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tables/table5.xml" ContentType="application/vnd.openxmlformats-officedocument.spreadsheetml.table+xml"/>
  <Override PartName="/xl/queryTables/queryTable2.xml" ContentType="application/vnd.openxmlformats-officedocument.spreadsheetml.queryTable+xml"/>
  <Override PartName="/xl/tables/table6.xml" ContentType="application/vnd.openxmlformats-officedocument.spreadsheetml.table+xml"/>
  <Override PartName="/xl/queryTables/queryTable3.xml" ContentType="application/vnd.openxmlformats-officedocument.spreadsheetml.queryTable+xml"/>
  <Override PartName="/xl/tables/table7.xml" ContentType="application/vnd.openxmlformats-officedocument.spreadsheetml.table+xml"/>
  <Override PartName="/xl/queryTables/queryTable4.xml" ContentType="application/vnd.openxmlformats-officedocument.spreadsheetml.queryTable+xml"/>
  <Override PartName="/xl/tables/table8.xml" ContentType="application/vnd.openxmlformats-officedocument.spreadsheetml.table+xml"/>
  <Override PartName="/xl/queryTables/queryTable5.xml" ContentType="application/vnd.openxmlformats-officedocument.spreadsheetml.queryTable+xml"/>
  <Override PartName="/xl/tables/table9.xml" ContentType="application/vnd.openxmlformats-officedocument.spreadsheetml.table+xml"/>
  <Override PartName="/xl/queryTables/queryTable6.xml" ContentType="application/vnd.openxmlformats-officedocument.spreadsheetml.queryTable+xml"/>
  <Override PartName="/xl/tables/table10.xml" ContentType="application/vnd.openxmlformats-officedocument.spreadsheetml.table+xml"/>
  <Override PartName="/xl/queryTables/queryTable7.xml" ContentType="application/vnd.openxmlformats-officedocument.spreadsheetml.queryTable+xml"/>
  <Override PartName="/xl/tables/table11.xml" ContentType="application/vnd.openxmlformats-officedocument.spreadsheetml.table+xml"/>
  <Override PartName="/xl/queryTables/queryTable8.xml" ContentType="application/vnd.openxmlformats-officedocument.spreadsheetml.queryTable+xml"/>
  <Override PartName="/xl/tables/table12.xml" ContentType="application/vnd.openxmlformats-officedocument.spreadsheetml.table+xml"/>
  <Override PartName="/xl/queryTables/queryTable9.xml" ContentType="application/vnd.openxmlformats-officedocument.spreadsheetml.queryTable+xml"/>
  <Override PartName="/xl/tables/table13.xml" ContentType="application/vnd.openxmlformats-officedocument.spreadsheetml.table+xml"/>
  <Override PartName="/xl/queryTables/queryTable10.xml" ContentType="application/vnd.openxmlformats-officedocument.spreadsheetml.queryTable+xml"/>
  <Override PartName="/xl/tables/table14.xml" ContentType="application/vnd.openxmlformats-officedocument.spreadsheetml.table+xml"/>
  <Override PartName="/xl/queryTables/queryTable11.xml" ContentType="application/vnd.openxmlformats-officedocument.spreadsheetml.queryTable+xml"/>
  <Override PartName="/xl/tables/table15.xml" ContentType="application/vnd.openxmlformats-officedocument.spreadsheetml.table+xml"/>
  <Override PartName="/xl/queryTables/queryTable12.xml" ContentType="application/vnd.openxmlformats-officedocument.spreadsheetml.queryTable+xml"/>
  <Override PartName="/xl/tables/table16.xml" ContentType="application/vnd.openxmlformats-officedocument.spreadsheetml.table+xml"/>
  <Override PartName="/xl/queryTables/queryTable13.xml" ContentType="application/vnd.openxmlformats-officedocument.spreadsheetml.queryTable+xml"/>
  <Override PartName="/xl/tables/table17.xml" ContentType="application/vnd.openxmlformats-officedocument.spreadsheetml.table+xml"/>
  <Override PartName="/xl/queryTables/queryTable14.xml" ContentType="application/vnd.openxmlformats-officedocument.spreadsheetml.queryTable+xml"/>
  <Override PartName="/xl/tables/table18.xml" ContentType="application/vnd.openxmlformats-officedocument.spreadsheetml.table+xml"/>
  <Override PartName="/xl/queryTables/queryTable15.xml" ContentType="application/vnd.openxmlformats-officedocument.spreadsheetml.queryTable+xml"/>
  <Override PartName="/xl/tables/table19.xml" ContentType="application/vnd.openxmlformats-officedocument.spreadsheetml.table+xml"/>
  <Override PartName="/xl/queryTables/queryTable16.xml" ContentType="application/vnd.openxmlformats-officedocument.spreadsheetml.queryTable+xml"/>
  <Override PartName="/xl/tables/table20.xml" ContentType="application/vnd.openxmlformats-officedocument.spreadsheetml.table+xml"/>
  <Override PartName="/xl/queryTables/queryTable17.xml" ContentType="application/vnd.openxmlformats-officedocument.spreadsheetml.queryTable+xml"/>
  <Override PartName="/xl/tables/table21.xml" ContentType="application/vnd.openxmlformats-officedocument.spreadsheetml.table+xml"/>
  <Override PartName="/xl/queryTables/queryTable18.xml" ContentType="application/vnd.openxmlformats-officedocument.spreadsheetml.queryTable+xml"/>
  <Override PartName="/xl/tables/table22.xml" ContentType="application/vnd.openxmlformats-officedocument.spreadsheetml.table+xml"/>
  <Override PartName="/xl/queryTables/queryTable19.xml" ContentType="application/vnd.openxmlformats-officedocument.spreadsheetml.queryTable+xml"/>
  <Override PartName="/xl/tables/table23.xml" ContentType="application/vnd.openxmlformats-officedocument.spreadsheetml.table+xml"/>
  <Override PartName="/xl/queryTables/queryTable20.xml" ContentType="application/vnd.openxmlformats-officedocument.spreadsheetml.queryTable+xml"/>
  <Override PartName="/xl/tables/table24.xml" ContentType="application/vnd.openxmlformats-officedocument.spreadsheetml.table+xml"/>
  <Override PartName="/xl/queryTables/queryTable2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re1-my.sharepoint.com/personal/jcubero_cre_gob_mx/Documents/CTP-JRCS/DACGS/PAQUETE PARA WALTER/"/>
    </mc:Choice>
  </mc:AlternateContent>
  <xr:revisionPtr revIDLastSave="26" documentId="13_ncr:1_{697AC6A9-A944-47F9-9CFA-88EEBF5D4285}" xr6:coauthVersionLast="47" xr6:coauthVersionMax="47" xr10:uidLastSave="{2EB3ED8C-8C61-482C-A21D-23829A5270D0}"/>
  <bookViews>
    <workbookView xWindow="-120" yWindow="-120" windowWidth="20730" windowHeight="11040" tabRatio="925" firstSheet="1" activeTab="1" xr2:uid="{00000000-000D-0000-FFFF-FFFF00000000}"/>
  </bookViews>
  <sheets>
    <sheet name="TASA RENDIMIENTO" sheetId="227" state="hidden" r:id="rId1"/>
    <sheet name="CAPM" sheetId="7" r:id="rId2"/>
    <sheet name="US Tbond 30yr" sheetId="177" r:id="rId3"/>
    <sheet name="S&amp;P500" sheetId="40" state="hidden" r:id="rId4"/>
    <sheet name=" Índice S&amp;P 500" sheetId="230" r:id="rId5"/>
    <sheet name="SPXTR_d" sheetId="130" state="hidden" r:id="rId6"/>
    <sheet name="Precios_acciones_mensual" sheetId="218" r:id="rId7"/>
    <sheet name="Tasa_rendimiento" sheetId="233" r:id="rId8"/>
    <sheet name="XOM_d" sheetId="98" r:id="rId9"/>
    <sheet name="BALANCE_EXXON" sheetId="211" state="hidden" r:id="rId10"/>
    <sheet name="CVX_d" sheetId="99" r:id="rId11"/>
    <sheet name="BALANCE_CHEVRON" sheetId="212" state="hidden" r:id="rId12"/>
    <sheet name="ER_CHEVRON" sheetId="200" state="hidden" r:id="rId13"/>
    <sheet name="VLO_d" sheetId="101" r:id="rId14"/>
    <sheet name="ER_VALERO" sheetId="201" state="hidden" r:id="rId15"/>
    <sheet name="BALANCE_VALERO" sheetId="213" state="hidden" r:id="rId16"/>
    <sheet name="MPC_d" sheetId="102" r:id="rId17"/>
    <sheet name="ER_MARATHON" sheetId="202" state="hidden" r:id="rId18"/>
    <sheet name="HFC_d" sheetId="107" r:id="rId19"/>
    <sheet name="PBF_d" sheetId="110" r:id="rId20"/>
    <sheet name="CVI_d" sheetId="114" r:id="rId21"/>
    <sheet name="DK_d" sheetId="115" r:id="rId22"/>
    <sheet name="CEQP_d" sheetId="117" r:id="rId23"/>
    <sheet name="PARR_d" sheetId="121" r:id="rId24"/>
    <sheet name="ER_EXXON" sheetId="199" state="hidden" r:id="rId25"/>
    <sheet name="BALANCE_MARATHON" sheetId="214" state="hidden" r:id="rId26"/>
    <sheet name="ER_HOLLYFRONTIER" sheetId="203" state="hidden" r:id="rId27"/>
    <sheet name="BALANCE_HOLLYFRONTIER" sheetId="215" state="hidden" r:id="rId28"/>
    <sheet name="BALANCE_PBF" sheetId="216" state="hidden" r:id="rId29"/>
    <sheet name="ER_PBF" sheetId="204" state="hidden" r:id="rId30"/>
    <sheet name="ER_CVI" sheetId="205" state="hidden" r:id="rId31"/>
    <sheet name="BALANCE_CVI" sheetId="221" state="hidden" r:id="rId32"/>
    <sheet name="BALANCE_DELEK" sheetId="222" state="hidden" r:id="rId33"/>
    <sheet name="ER_DELEK" sheetId="206" state="hidden" r:id="rId34"/>
    <sheet name="ER_CRESTWOOD" sheetId="207" state="hidden" r:id="rId35"/>
    <sheet name="BALANCE_CRESTWOOD" sheetId="223" state="hidden" r:id="rId36"/>
    <sheet name="ER_PARR" sheetId="208" state="hidden" r:id="rId37"/>
    <sheet name="ER_PARR (2)" sheetId="224" state="hidden" r:id="rId38"/>
    <sheet name="BALANCE_PARR" sheetId="225" state="hidden" r:id="rId39"/>
    <sheet name="CPI_USA" sheetId="92" r:id="rId40"/>
    <sheet name="EMBI MEX " sheetId="231" r:id="rId41"/>
    <sheet name="CPI_MEX" sheetId="176" state="hidden" r:id="rId42"/>
    <sheet name="Riesgo Regulatorio" sheetId="195" r:id="rId43"/>
    <sheet name="CVRR_d" sheetId="119" state="hidden" r:id="rId44"/>
    <sheet name="AMID_d" sheetId="123" state="hidden" r:id="rId45"/>
    <sheet name="ANW_d" sheetId="128" state="hidden" r:id="rId46"/>
  </sheets>
  <externalReferences>
    <externalReference r:id="rId47"/>
    <externalReference r:id="rId48"/>
    <externalReference r:id="rId49"/>
    <externalReference r:id="rId50"/>
  </externalReferences>
  <definedNames>
    <definedName name="_xlnm._FilterDatabase" localSheetId="4" hidden="1">' Índice S&amp;P 500'!$A$417:$K$8733</definedName>
    <definedName name="_xlnm._FilterDatabase" localSheetId="1" hidden="1">CAPM!$AJ$20:$AO$42</definedName>
    <definedName name="_xlnm._FilterDatabase" localSheetId="40" hidden="1">'EMBI MEX '!$A$5:$AO$1965</definedName>
    <definedName name="_xlnm._FilterDatabase" localSheetId="42" hidden="1">'Riesgo Regulatorio'!#REF!</definedName>
    <definedName name="_xlnm._FilterDatabase" localSheetId="3" hidden="1">'S&amp;P500'!$A$8:$Z$1093</definedName>
    <definedName name="_xlnm._FilterDatabase" localSheetId="8" hidden="1">XOM_d!$A$1:$H$1</definedName>
    <definedName name="_ftn1" localSheetId="42">'Riesgo Regulatorio'!$A$5</definedName>
    <definedName name="_ftnref1" localSheetId="42">'Riesgo Regulatorio'!#REF!</definedName>
    <definedName name="_Order1" hidden="1">255</definedName>
    <definedName name="acciones_circulacion">'[1]1.2 Deuda-Capital'!#REF!</definedName>
    <definedName name="Adj_Close_SP_500_TR" localSheetId="40">'[2] Índice S&amp;P 500'!#REF!</definedName>
    <definedName name="Adj_Close_SP_500_TR">' Índice S&amp;P 500'!#REF!</definedName>
    <definedName name="Año_cierre_muestra">[1]Parámetros!$D$8</definedName>
    <definedName name="AS2DocOpenMode" hidden="1">"AS2DocumentEdit"</definedName>
    <definedName name="AS2NamedRange" hidden="1">24</definedName>
    <definedName name="AS2ReportLS" hidden="1">1</definedName>
    <definedName name="AS2SyncStepLS" hidden="1">0</definedName>
    <definedName name="AS2TickmarkLS" localSheetId="11" hidden="1">#REF!</definedName>
    <definedName name="AS2TickmarkLS" localSheetId="35" hidden="1">#REF!</definedName>
    <definedName name="AS2TickmarkLS" localSheetId="31" hidden="1">#REF!</definedName>
    <definedName name="AS2TickmarkLS" localSheetId="32" hidden="1">#REF!</definedName>
    <definedName name="AS2TickmarkLS" localSheetId="9" hidden="1">#REF!</definedName>
    <definedName name="AS2TickmarkLS" localSheetId="27" hidden="1">#REF!</definedName>
    <definedName name="AS2TickmarkLS" localSheetId="25" hidden="1">#REF!</definedName>
    <definedName name="AS2TickmarkLS" localSheetId="38" hidden="1">#REF!</definedName>
    <definedName name="AS2TickmarkLS" localSheetId="28" hidden="1">#REF!</definedName>
    <definedName name="AS2TickmarkLS" localSheetId="15" hidden="1">#REF!</definedName>
    <definedName name="AS2TickmarkLS" localSheetId="41" hidden="1">#REF!</definedName>
    <definedName name="AS2TickmarkLS" localSheetId="39" hidden="1">#REF!</definedName>
    <definedName name="AS2TickmarkLS" localSheetId="12" hidden="1">#REF!</definedName>
    <definedName name="AS2TickmarkLS" localSheetId="34" hidden="1">#REF!</definedName>
    <definedName name="AS2TickmarkLS" localSheetId="30" hidden="1">#REF!</definedName>
    <definedName name="AS2TickmarkLS" localSheetId="33" hidden="1">#REF!</definedName>
    <definedName name="AS2TickmarkLS" localSheetId="24" hidden="1">#REF!</definedName>
    <definedName name="AS2TickmarkLS" localSheetId="26" hidden="1">#REF!</definedName>
    <definedName name="AS2TickmarkLS" localSheetId="17" hidden="1">#REF!</definedName>
    <definedName name="AS2TickmarkLS" localSheetId="36" hidden="1">#REF!</definedName>
    <definedName name="AS2TickmarkLS" localSheetId="37" hidden="1">#REF!</definedName>
    <definedName name="AS2TickmarkLS" localSheetId="29" hidden="1">#REF!</definedName>
    <definedName name="AS2TickmarkLS" localSheetId="14" hidden="1">#REF!</definedName>
    <definedName name="AS2TickmarkLS" localSheetId="42" hidden="1">#REF!</definedName>
    <definedName name="AS2TickmarkLS" localSheetId="2" hidden="1">#REF!</definedName>
    <definedName name="AS2TickmarkLS" hidden="1">#REF!</definedName>
    <definedName name="AS2VersionLS" hidden="1">300</definedName>
    <definedName name="_xlnm.Database" localSheetId="11">#REF!</definedName>
    <definedName name="_xlnm.Database" localSheetId="35">#REF!</definedName>
    <definedName name="_xlnm.Database" localSheetId="31">#REF!</definedName>
    <definedName name="_xlnm.Database" localSheetId="32">#REF!</definedName>
    <definedName name="_xlnm.Database" localSheetId="9">#REF!</definedName>
    <definedName name="_xlnm.Database" localSheetId="27">#REF!</definedName>
    <definedName name="_xlnm.Database" localSheetId="25">#REF!</definedName>
    <definedName name="_xlnm.Database" localSheetId="38">#REF!</definedName>
    <definedName name="_xlnm.Database" localSheetId="28">#REF!</definedName>
    <definedName name="_xlnm.Database" localSheetId="15">#REF!</definedName>
    <definedName name="_xlnm.Database" localSheetId="41">#REF!</definedName>
    <definedName name="_xlnm.Database" localSheetId="39">#REF!</definedName>
    <definedName name="_xlnm.Database" localSheetId="12">#REF!</definedName>
    <definedName name="_xlnm.Database" localSheetId="34">#REF!</definedName>
    <definedName name="_xlnm.Database" localSheetId="30">#REF!</definedName>
    <definedName name="_xlnm.Database" localSheetId="33">#REF!</definedName>
    <definedName name="_xlnm.Database" localSheetId="24">#REF!</definedName>
    <definedName name="_xlnm.Database" localSheetId="26">#REF!</definedName>
    <definedName name="_xlnm.Database" localSheetId="17">#REF!</definedName>
    <definedName name="_xlnm.Database" localSheetId="36">#REF!</definedName>
    <definedName name="_xlnm.Database" localSheetId="37">#REF!</definedName>
    <definedName name="_xlnm.Database" localSheetId="29">#REF!</definedName>
    <definedName name="_xlnm.Database" localSheetId="14">#REF!</definedName>
    <definedName name="_xlnm.Database" localSheetId="42">#REF!</definedName>
    <definedName name="_xlnm.Database" localSheetId="2">#REF!</definedName>
    <definedName name="_xlnm.Database">#REF!</definedName>
    <definedName name="Beta_Promedio_aritm_aj">#REF!</definedName>
    <definedName name="Beta_promedio_pond">'[1]1.1.a Betas Cierre mes'!$AF$14</definedName>
    <definedName name="Beta_Promedio_Pond_aj">#REF!</definedName>
    <definedName name="BG_Del" hidden="1">15</definedName>
    <definedName name="BG_Ins" hidden="1">4</definedName>
    <definedName name="BG_Mod" hidden="1">6</definedName>
    <definedName name="cierre_ajust_mes_sp500tr_var" localSheetId="40">'[2] Índice S&amp;P 500'!$D$9:$D$404</definedName>
    <definedName name="cierre_ajust_mes_sp500tr_var">' Índice S&amp;P 500'!$C$4:$C$399</definedName>
    <definedName name="cierre_ajust_mes_sp500tr_var_mens" localSheetId="40">'[2] Índice S&amp;P 500'!#REF!</definedName>
    <definedName name="cierre_ajust_mes_sp500tr_var_mens">' Índice S&amp;P 500'!#REF!</definedName>
    <definedName name="Combined_corporate_income_tax_rate">[1]Parámetros!$D$93:$D$97</definedName>
    <definedName name="DatosExternos_1" localSheetId="11" hidden="1">BALANCE_CHEVRON!$A$1:$AR$8</definedName>
    <definedName name="DatosExternos_1" localSheetId="12" hidden="1">ER_CHEVRON!$A$1:$AB$8</definedName>
    <definedName name="DatosExternos_10" localSheetId="15" hidden="1">BALANCE_VALERO!$A$1:$AO$8</definedName>
    <definedName name="DatosExternos_10" localSheetId="14" hidden="1">ER_VALERO!$A$1:$AC$8</definedName>
    <definedName name="DatosExternos_2" localSheetId="35" hidden="1">BALANCE_CRESTWOOD!$A$1:$AN$8</definedName>
    <definedName name="DatosExternos_2" localSheetId="34" hidden="1">ER_CRESTWOOD!$A$1:$AA$8</definedName>
    <definedName name="DatosExternos_3" localSheetId="31" hidden="1">BALANCE_CVI!$A$1:$AM$8</definedName>
    <definedName name="DatosExternos_3" localSheetId="30" hidden="1">ER_CVI!$A$1:$Z$8</definedName>
    <definedName name="DatosExternos_4" localSheetId="32" hidden="1">BALANCE_DELEK!$A$1:$AO$8</definedName>
    <definedName name="DatosExternos_4" localSheetId="33" hidden="1">ER_DELEK!$A$1:$AC$8</definedName>
    <definedName name="DatosExternos_5" localSheetId="9" hidden="1">BALANCE_EXXON!$A$1:$AM$8</definedName>
    <definedName name="DatosExternos_5" localSheetId="24" hidden="1">ER_EXXON!$A$1:$AB$8</definedName>
    <definedName name="DatosExternos_6" localSheetId="27" hidden="1">BALANCE_HOLLYFRONTIER!$A$1:$AP$8</definedName>
    <definedName name="DatosExternos_6" localSheetId="26" hidden="1">ER_HOLLYFRONTIER!$A$1:$AD$8</definedName>
    <definedName name="DatosExternos_7" localSheetId="25" hidden="1">BALANCE_MARATHON!$A$1:$AM$8</definedName>
    <definedName name="DatosExternos_7" localSheetId="17" hidden="1">ER_MARATHON!$A$1:$AB$8</definedName>
    <definedName name="DatosExternos_8" localSheetId="38" hidden="1">BALANCE_PARR!$A$1:$AL$8</definedName>
    <definedName name="DatosExternos_8" localSheetId="36" hidden="1">ER_PARR!$A$1:$Z$8</definedName>
    <definedName name="DatosExternos_8" localSheetId="37" hidden="1">'ER_PARR (2)'!$A$1:$Z$6</definedName>
    <definedName name="DatosExternos_9" localSheetId="28" hidden="1">BALANCE_PBF!$A$1:$AO$8</definedName>
    <definedName name="DatosExternos_9" localSheetId="29" hidden="1">ER_PBF!$A$1:$AD$8</definedName>
    <definedName name="dias_betas">#REF!</definedName>
    <definedName name="Dias_SP_500_TR">' Índice S&amp;P 500'!$A$418:$A$8733</definedName>
    <definedName name="libre_riesgo_cierre_mes">'[1]3. Tasa libre de riesgo'!$E$7:$E$390</definedName>
    <definedName name="meses_libre_riesgo_datos_mens">'[1]3. Tasa libre de riesgo'!$B$7:$B$390</definedName>
    <definedName name="Meses_Riesgo_Pais">'[1]4. Riesgo País'!$B$5:$B$3135</definedName>
    <definedName name="meses_sp_500_tr_datos_diarios">' Índice S&amp;P 500'!$B$418:$B$8733</definedName>
    <definedName name="meses_sp500tr" localSheetId="40">'[2] Índice S&amp;P 500'!$C$9:$C$404</definedName>
    <definedName name="meses_sp500tr">' Índice S&amp;P 500'!$B$4:$B$399</definedName>
    <definedName name="meses_sp500tr_var_anual">' Índice S&amp;P 500'!$B$16:$B$399</definedName>
    <definedName name="meses_sp500tr_var_mens">' Índice S&amp;P 500'!$B$5:$B$399</definedName>
    <definedName name="muestra_entidades_horiz" localSheetId="40">#REF!</definedName>
    <definedName name="muestra_entidades_horiz">#REF!</definedName>
    <definedName name="muestra_entidades_vert" localSheetId="40">'[1]1.2 Deuda-Capital'!#REF!</definedName>
    <definedName name="muestra_entidades_vert">'[1]1.2 Deuda-Capital'!#REF!</definedName>
    <definedName name="PA" localSheetId="40">#REF!</definedName>
    <definedName name="PA">#REF!</definedName>
    <definedName name="Periodo_Betas_Fin">[1]Parámetros!$E$45</definedName>
    <definedName name="Periodo_Betas_Inicio">[1]Parámetros!$D$45</definedName>
    <definedName name="Periodo_Prima_mercado_Libre_riesgo_Fin">[1]Parámetros!$D$82</definedName>
    <definedName name="Periodo_Prima_mercado_Libre_riesgo_Inicio">[1]Parámetros!$C$82</definedName>
    <definedName name="Periodo_Riesgo_Pais_Fin">[1]Parámetros!$D$103</definedName>
    <definedName name="Periodo_Riesgo_Pais_Inicio">[1]Parámetros!$C$103</definedName>
    <definedName name="prom_anual_dias_muestra_rend">[1]Parámetros!#REF!</definedName>
    <definedName name="ref" localSheetId="11">'[3]Prueba Vtas.'!#REF!</definedName>
    <definedName name="ref" localSheetId="35">'[3]Prueba Vtas.'!#REF!</definedName>
    <definedName name="ref" localSheetId="31">'[3]Prueba Vtas.'!#REF!</definedName>
    <definedName name="ref" localSheetId="32">'[3]Prueba Vtas.'!#REF!</definedName>
    <definedName name="ref" localSheetId="9">'[3]Prueba Vtas.'!#REF!</definedName>
    <definedName name="ref" localSheetId="27">'[3]Prueba Vtas.'!#REF!</definedName>
    <definedName name="ref" localSheetId="25">'[3]Prueba Vtas.'!#REF!</definedName>
    <definedName name="ref" localSheetId="38">'[3]Prueba Vtas.'!#REF!</definedName>
    <definedName name="ref" localSheetId="28">'[3]Prueba Vtas.'!#REF!</definedName>
    <definedName name="ref" localSheetId="15">'[3]Prueba Vtas.'!#REF!</definedName>
    <definedName name="ref" localSheetId="12">'[3]Prueba Vtas.'!#REF!</definedName>
    <definedName name="ref" localSheetId="34">'[3]Prueba Vtas.'!#REF!</definedName>
    <definedName name="ref" localSheetId="30">'[3]Prueba Vtas.'!#REF!</definedName>
    <definedName name="ref" localSheetId="33">'[3]Prueba Vtas.'!#REF!</definedName>
    <definedName name="ref" localSheetId="24">'[3]Prueba Vtas.'!#REF!</definedName>
    <definedName name="ref" localSheetId="26">'[3]Prueba Vtas.'!#REF!</definedName>
    <definedName name="ref" localSheetId="17">'[3]Prueba Vtas.'!#REF!</definedName>
    <definedName name="ref" localSheetId="36">'[3]Prueba Vtas.'!#REF!</definedName>
    <definedName name="ref" localSheetId="37">'[3]Prueba Vtas.'!#REF!</definedName>
    <definedName name="ref" localSheetId="29">'[3]Prueba Vtas.'!#REF!</definedName>
    <definedName name="ref" localSheetId="14">'[3]Prueba Vtas.'!#REF!</definedName>
    <definedName name="ref" localSheetId="42">'[3]Prueba Vtas.'!#REF!</definedName>
    <definedName name="ref">'[3]Prueba Vtas.'!#REF!</definedName>
    <definedName name="Ref_1" localSheetId="11">'[3]Prueba Vtas.'!#REF!</definedName>
    <definedName name="Ref_1" localSheetId="35">'[3]Prueba Vtas.'!#REF!</definedName>
    <definedName name="Ref_1" localSheetId="31">'[3]Prueba Vtas.'!#REF!</definedName>
    <definedName name="Ref_1" localSheetId="32">'[3]Prueba Vtas.'!#REF!</definedName>
    <definedName name="Ref_1" localSheetId="9">'[3]Prueba Vtas.'!#REF!</definedName>
    <definedName name="Ref_1" localSheetId="27">'[3]Prueba Vtas.'!#REF!</definedName>
    <definedName name="Ref_1" localSheetId="25">'[3]Prueba Vtas.'!#REF!</definedName>
    <definedName name="Ref_1" localSheetId="38">'[3]Prueba Vtas.'!#REF!</definedName>
    <definedName name="Ref_1" localSheetId="28">'[3]Prueba Vtas.'!#REF!</definedName>
    <definedName name="Ref_1" localSheetId="15">'[3]Prueba Vtas.'!#REF!</definedName>
    <definedName name="Ref_1" localSheetId="41">'[3]Prueba Vtas.'!#REF!</definedName>
    <definedName name="Ref_1" localSheetId="39">'[3]Prueba Vtas.'!#REF!</definedName>
    <definedName name="Ref_1" localSheetId="12">'[3]Prueba Vtas.'!#REF!</definedName>
    <definedName name="Ref_1" localSheetId="34">'[3]Prueba Vtas.'!#REF!</definedName>
    <definedName name="Ref_1" localSheetId="30">'[3]Prueba Vtas.'!#REF!</definedName>
    <definedName name="Ref_1" localSheetId="33">'[3]Prueba Vtas.'!#REF!</definedName>
    <definedName name="Ref_1" localSheetId="24">'[3]Prueba Vtas.'!#REF!</definedName>
    <definedName name="Ref_1" localSheetId="26">'[3]Prueba Vtas.'!#REF!</definedName>
    <definedName name="Ref_1" localSheetId="17">'[3]Prueba Vtas.'!#REF!</definedName>
    <definedName name="Ref_1" localSheetId="36">'[3]Prueba Vtas.'!#REF!</definedName>
    <definedName name="Ref_1" localSheetId="37">'[3]Prueba Vtas.'!#REF!</definedName>
    <definedName name="Ref_1" localSheetId="29">'[3]Prueba Vtas.'!#REF!</definedName>
    <definedName name="Ref_1" localSheetId="14">'[3]Prueba Vtas.'!#REF!</definedName>
    <definedName name="Ref_1" localSheetId="42">'[3]Prueba Vtas.'!#REF!</definedName>
    <definedName name="Ref_1" localSheetId="2">'[3]Prueba Vtas.'!#REF!</definedName>
    <definedName name="Ref_1">'[3]Prueba Vtas.'!#REF!</definedName>
    <definedName name="Ref_2" localSheetId="11">'[3]Prueba Vtas.'!#REF!</definedName>
    <definedName name="Ref_2" localSheetId="35">'[3]Prueba Vtas.'!#REF!</definedName>
    <definedName name="Ref_2" localSheetId="31">'[3]Prueba Vtas.'!#REF!</definedName>
    <definedName name="Ref_2" localSheetId="32">'[3]Prueba Vtas.'!#REF!</definedName>
    <definedName name="Ref_2" localSheetId="9">'[3]Prueba Vtas.'!#REF!</definedName>
    <definedName name="Ref_2" localSheetId="27">'[3]Prueba Vtas.'!#REF!</definedName>
    <definedName name="Ref_2" localSheetId="25">'[3]Prueba Vtas.'!#REF!</definedName>
    <definedName name="Ref_2" localSheetId="38">'[3]Prueba Vtas.'!#REF!</definedName>
    <definedName name="Ref_2" localSheetId="28">'[3]Prueba Vtas.'!#REF!</definedName>
    <definedName name="Ref_2" localSheetId="15">'[3]Prueba Vtas.'!#REF!</definedName>
    <definedName name="Ref_2" localSheetId="41">'[3]Prueba Vtas.'!#REF!</definedName>
    <definedName name="Ref_2" localSheetId="39">'[3]Prueba Vtas.'!#REF!</definedName>
    <definedName name="Ref_2" localSheetId="12">'[3]Prueba Vtas.'!#REF!</definedName>
    <definedName name="Ref_2" localSheetId="34">'[3]Prueba Vtas.'!#REF!</definedName>
    <definedName name="Ref_2" localSheetId="30">'[3]Prueba Vtas.'!#REF!</definedName>
    <definedName name="Ref_2" localSheetId="33">'[3]Prueba Vtas.'!#REF!</definedName>
    <definedName name="Ref_2" localSheetId="24">'[3]Prueba Vtas.'!#REF!</definedName>
    <definedName name="Ref_2" localSheetId="26">'[3]Prueba Vtas.'!#REF!</definedName>
    <definedName name="Ref_2" localSheetId="17">'[3]Prueba Vtas.'!#REF!</definedName>
    <definedName name="Ref_2" localSheetId="36">'[3]Prueba Vtas.'!#REF!</definedName>
    <definedName name="Ref_2" localSheetId="37">'[3]Prueba Vtas.'!#REF!</definedName>
    <definedName name="Ref_2" localSheetId="29">'[3]Prueba Vtas.'!#REF!</definedName>
    <definedName name="Ref_2" localSheetId="14">'[3]Prueba Vtas.'!#REF!</definedName>
    <definedName name="Ref_2" localSheetId="42">'[3]Prueba Vtas.'!#REF!</definedName>
    <definedName name="Ref_2" localSheetId="2">'[3]Prueba Vtas.'!#REF!</definedName>
    <definedName name="Ref_2">'[3]Prueba Vtas.'!#REF!</definedName>
    <definedName name="Ref_20" localSheetId="11">'[3]Cruce del Mayor vs Estimación'!#REF!</definedName>
    <definedName name="Ref_20" localSheetId="35">'[3]Cruce del Mayor vs Estimación'!#REF!</definedName>
    <definedName name="Ref_20" localSheetId="31">'[3]Cruce del Mayor vs Estimación'!#REF!</definedName>
    <definedName name="Ref_20" localSheetId="32">'[3]Cruce del Mayor vs Estimación'!#REF!</definedName>
    <definedName name="Ref_20" localSheetId="9">'[3]Cruce del Mayor vs Estimación'!#REF!</definedName>
    <definedName name="Ref_20" localSheetId="27">'[3]Cruce del Mayor vs Estimación'!#REF!</definedName>
    <definedName name="Ref_20" localSheetId="25">'[3]Cruce del Mayor vs Estimación'!#REF!</definedName>
    <definedName name="Ref_20" localSheetId="38">'[3]Cruce del Mayor vs Estimación'!#REF!</definedName>
    <definedName name="Ref_20" localSheetId="28">'[3]Cruce del Mayor vs Estimación'!#REF!</definedName>
    <definedName name="Ref_20" localSheetId="15">'[3]Cruce del Mayor vs Estimación'!#REF!</definedName>
    <definedName name="Ref_20" localSheetId="41">'[3]Cruce del Mayor vs Estimación'!#REF!</definedName>
    <definedName name="Ref_20" localSheetId="39">'[3]Cruce del Mayor vs Estimación'!#REF!</definedName>
    <definedName name="Ref_20" localSheetId="12">'[3]Cruce del Mayor vs Estimación'!#REF!</definedName>
    <definedName name="Ref_20" localSheetId="34">'[3]Cruce del Mayor vs Estimación'!#REF!</definedName>
    <definedName name="Ref_20" localSheetId="30">'[3]Cruce del Mayor vs Estimación'!#REF!</definedName>
    <definedName name="Ref_20" localSheetId="33">'[3]Cruce del Mayor vs Estimación'!#REF!</definedName>
    <definedName name="Ref_20" localSheetId="24">'[3]Cruce del Mayor vs Estimación'!#REF!</definedName>
    <definedName name="Ref_20" localSheetId="26">'[3]Cruce del Mayor vs Estimación'!#REF!</definedName>
    <definedName name="Ref_20" localSheetId="17">'[3]Cruce del Mayor vs Estimación'!#REF!</definedName>
    <definedName name="Ref_20" localSheetId="36">'[3]Cruce del Mayor vs Estimación'!#REF!</definedName>
    <definedName name="Ref_20" localSheetId="37">'[3]Cruce del Mayor vs Estimación'!#REF!</definedName>
    <definedName name="Ref_20" localSheetId="29">'[3]Cruce del Mayor vs Estimación'!#REF!</definedName>
    <definedName name="Ref_20" localSheetId="14">'[3]Cruce del Mayor vs Estimación'!#REF!</definedName>
    <definedName name="Ref_20" localSheetId="42">'[3]Cruce del Mayor vs Estimación'!#REF!</definedName>
    <definedName name="Ref_20">'[3]Cruce del Mayor vs Estimación'!#REF!</definedName>
    <definedName name="Ref_21" localSheetId="11">'[3]Cruce del Mayor vs Estimación'!#REF!</definedName>
    <definedName name="Ref_21" localSheetId="35">'[3]Cruce del Mayor vs Estimación'!#REF!</definedName>
    <definedName name="Ref_21" localSheetId="31">'[3]Cruce del Mayor vs Estimación'!#REF!</definedName>
    <definedName name="Ref_21" localSheetId="32">'[3]Cruce del Mayor vs Estimación'!#REF!</definedName>
    <definedName name="Ref_21" localSheetId="9">'[3]Cruce del Mayor vs Estimación'!#REF!</definedName>
    <definedName name="Ref_21" localSheetId="27">'[3]Cruce del Mayor vs Estimación'!#REF!</definedName>
    <definedName name="Ref_21" localSheetId="25">'[3]Cruce del Mayor vs Estimación'!#REF!</definedName>
    <definedName name="Ref_21" localSheetId="38">'[3]Cruce del Mayor vs Estimación'!#REF!</definedName>
    <definedName name="Ref_21" localSheetId="28">'[3]Cruce del Mayor vs Estimación'!#REF!</definedName>
    <definedName name="Ref_21" localSheetId="15">'[3]Cruce del Mayor vs Estimación'!#REF!</definedName>
    <definedName name="Ref_21" localSheetId="41">'[3]Cruce del Mayor vs Estimación'!#REF!</definedName>
    <definedName name="Ref_21" localSheetId="39">'[3]Cruce del Mayor vs Estimación'!#REF!</definedName>
    <definedName name="Ref_21" localSheetId="12">'[3]Cruce del Mayor vs Estimación'!#REF!</definedName>
    <definedName name="Ref_21" localSheetId="34">'[3]Cruce del Mayor vs Estimación'!#REF!</definedName>
    <definedName name="Ref_21" localSheetId="30">'[3]Cruce del Mayor vs Estimación'!#REF!</definedName>
    <definedName name="Ref_21" localSheetId="33">'[3]Cruce del Mayor vs Estimación'!#REF!</definedName>
    <definedName name="Ref_21" localSheetId="24">'[3]Cruce del Mayor vs Estimación'!#REF!</definedName>
    <definedName name="Ref_21" localSheetId="26">'[3]Cruce del Mayor vs Estimación'!#REF!</definedName>
    <definedName name="Ref_21" localSheetId="17">'[3]Cruce del Mayor vs Estimación'!#REF!</definedName>
    <definedName name="Ref_21" localSheetId="36">'[3]Cruce del Mayor vs Estimación'!#REF!</definedName>
    <definedName name="Ref_21" localSheetId="37">'[3]Cruce del Mayor vs Estimación'!#REF!</definedName>
    <definedName name="Ref_21" localSheetId="29">'[3]Cruce del Mayor vs Estimación'!#REF!</definedName>
    <definedName name="Ref_21" localSheetId="14">'[3]Cruce del Mayor vs Estimación'!#REF!</definedName>
    <definedName name="Ref_21" localSheetId="42">'[3]Cruce del Mayor vs Estimación'!#REF!</definedName>
    <definedName name="Ref_21">'[3]Cruce del Mayor vs Estimación'!#REF!</definedName>
    <definedName name="Ref_22" localSheetId="11">'[3]Contabilidad Vs Estimación'!#REF!</definedName>
    <definedName name="Ref_22" localSheetId="35">'[3]Contabilidad Vs Estimación'!#REF!</definedName>
    <definedName name="Ref_22" localSheetId="31">'[3]Contabilidad Vs Estimación'!#REF!</definedName>
    <definedName name="Ref_22" localSheetId="32">'[3]Contabilidad Vs Estimación'!#REF!</definedName>
    <definedName name="Ref_22" localSheetId="9">'[3]Contabilidad Vs Estimación'!#REF!</definedName>
    <definedName name="Ref_22" localSheetId="27">'[3]Contabilidad Vs Estimación'!#REF!</definedName>
    <definedName name="Ref_22" localSheetId="25">'[3]Contabilidad Vs Estimación'!#REF!</definedName>
    <definedName name="Ref_22" localSheetId="38">'[3]Contabilidad Vs Estimación'!#REF!</definedName>
    <definedName name="Ref_22" localSheetId="28">'[3]Contabilidad Vs Estimación'!#REF!</definedName>
    <definedName name="Ref_22" localSheetId="15">'[3]Contabilidad Vs Estimación'!#REF!</definedName>
    <definedName name="Ref_22" localSheetId="41">'[3]Contabilidad Vs Estimación'!#REF!</definedName>
    <definedName name="Ref_22" localSheetId="39">'[3]Contabilidad Vs Estimación'!#REF!</definedName>
    <definedName name="Ref_22" localSheetId="12">'[3]Contabilidad Vs Estimación'!#REF!</definedName>
    <definedName name="Ref_22" localSheetId="34">'[3]Contabilidad Vs Estimación'!#REF!</definedName>
    <definedName name="Ref_22" localSheetId="30">'[3]Contabilidad Vs Estimación'!#REF!</definedName>
    <definedName name="Ref_22" localSheetId="33">'[3]Contabilidad Vs Estimación'!#REF!</definedName>
    <definedName name="Ref_22" localSheetId="24">'[3]Contabilidad Vs Estimación'!#REF!</definedName>
    <definedName name="Ref_22" localSheetId="26">'[3]Contabilidad Vs Estimación'!#REF!</definedName>
    <definedName name="Ref_22" localSheetId="17">'[3]Contabilidad Vs Estimación'!#REF!</definedName>
    <definedName name="Ref_22" localSheetId="36">'[3]Contabilidad Vs Estimación'!#REF!</definedName>
    <definedName name="Ref_22" localSheetId="37">'[3]Contabilidad Vs Estimación'!#REF!</definedName>
    <definedName name="Ref_22" localSheetId="29">'[3]Contabilidad Vs Estimación'!#REF!</definedName>
    <definedName name="Ref_22" localSheetId="14">'[3]Contabilidad Vs Estimación'!#REF!</definedName>
    <definedName name="Ref_22" localSheetId="42">'[3]Contabilidad Vs Estimación'!#REF!</definedName>
    <definedName name="Ref_22">'[3]Contabilidad Vs Estimación'!#REF!</definedName>
    <definedName name="Ref_23" localSheetId="11">'[3]Cruce del Mayor vs Estimación'!#REF!</definedName>
    <definedName name="Ref_23" localSheetId="35">'[3]Cruce del Mayor vs Estimación'!#REF!</definedName>
    <definedName name="Ref_23" localSheetId="31">'[3]Cruce del Mayor vs Estimación'!#REF!</definedName>
    <definedName name="Ref_23" localSheetId="32">'[3]Cruce del Mayor vs Estimación'!#REF!</definedName>
    <definedName name="Ref_23" localSheetId="9">'[3]Cruce del Mayor vs Estimación'!#REF!</definedName>
    <definedName name="Ref_23" localSheetId="27">'[3]Cruce del Mayor vs Estimación'!#REF!</definedName>
    <definedName name="Ref_23" localSheetId="25">'[3]Cruce del Mayor vs Estimación'!#REF!</definedName>
    <definedName name="Ref_23" localSheetId="38">'[3]Cruce del Mayor vs Estimación'!#REF!</definedName>
    <definedName name="Ref_23" localSheetId="28">'[3]Cruce del Mayor vs Estimación'!#REF!</definedName>
    <definedName name="Ref_23" localSheetId="15">'[3]Cruce del Mayor vs Estimación'!#REF!</definedName>
    <definedName name="Ref_23" localSheetId="41">'[3]Cruce del Mayor vs Estimación'!#REF!</definedName>
    <definedName name="Ref_23" localSheetId="12">'[3]Cruce del Mayor vs Estimación'!#REF!</definedName>
    <definedName name="Ref_23" localSheetId="34">'[3]Cruce del Mayor vs Estimación'!#REF!</definedName>
    <definedName name="Ref_23" localSheetId="30">'[3]Cruce del Mayor vs Estimación'!#REF!</definedName>
    <definedName name="Ref_23" localSheetId="33">'[3]Cruce del Mayor vs Estimación'!#REF!</definedName>
    <definedName name="Ref_23" localSheetId="24">'[3]Cruce del Mayor vs Estimación'!#REF!</definedName>
    <definedName name="Ref_23" localSheetId="26">'[3]Cruce del Mayor vs Estimación'!#REF!</definedName>
    <definedName name="Ref_23" localSheetId="17">'[3]Cruce del Mayor vs Estimación'!#REF!</definedName>
    <definedName name="Ref_23" localSheetId="36">'[3]Cruce del Mayor vs Estimación'!#REF!</definedName>
    <definedName name="Ref_23" localSheetId="37">'[3]Cruce del Mayor vs Estimación'!#REF!</definedName>
    <definedName name="Ref_23" localSheetId="29">'[3]Cruce del Mayor vs Estimación'!#REF!</definedName>
    <definedName name="Ref_23" localSheetId="14">'[3]Cruce del Mayor vs Estimación'!#REF!</definedName>
    <definedName name="Ref_23" localSheetId="42">'[3]Cruce del Mayor vs Estimación'!#REF!</definedName>
    <definedName name="Ref_23">'[3]Cruce del Mayor vs Estimación'!#REF!</definedName>
    <definedName name="Ref_3" localSheetId="11">'[3]Contabilidad Vs Estimación'!#REF!</definedName>
    <definedName name="Ref_3" localSheetId="35">'[3]Contabilidad Vs Estimación'!#REF!</definedName>
    <definedName name="Ref_3" localSheetId="31">'[3]Contabilidad Vs Estimación'!#REF!</definedName>
    <definedName name="Ref_3" localSheetId="32">'[3]Contabilidad Vs Estimación'!#REF!</definedName>
    <definedName name="Ref_3" localSheetId="9">'[3]Contabilidad Vs Estimación'!#REF!</definedName>
    <definedName name="Ref_3" localSheetId="27">'[3]Contabilidad Vs Estimación'!#REF!</definedName>
    <definedName name="Ref_3" localSheetId="25">'[3]Contabilidad Vs Estimación'!#REF!</definedName>
    <definedName name="Ref_3" localSheetId="38">'[3]Contabilidad Vs Estimación'!#REF!</definedName>
    <definedName name="Ref_3" localSheetId="28">'[3]Contabilidad Vs Estimación'!#REF!</definedName>
    <definedName name="Ref_3" localSheetId="15">'[3]Contabilidad Vs Estimación'!#REF!</definedName>
    <definedName name="Ref_3" localSheetId="41">'[3]Contabilidad Vs Estimación'!#REF!</definedName>
    <definedName name="Ref_3" localSheetId="12">'[3]Contabilidad Vs Estimación'!#REF!</definedName>
    <definedName name="Ref_3" localSheetId="34">'[3]Contabilidad Vs Estimación'!#REF!</definedName>
    <definedName name="Ref_3" localSheetId="30">'[3]Contabilidad Vs Estimación'!#REF!</definedName>
    <definedName name="Ref_3" localSheetId="33">'[3]Contabilidad Vs Estimación'!#REF!</definedName>
    <definedName name="Ref_3" localSheetId="24">'[3]Contabilidad Vs Estimación'!#REF!</definedName>
    <definedName name="Ref_3" localSheetId="26">'[3]Contabilidad Vs Estimación'!#REF!</definedName>
    <definedName name="Ref_3" localSheetId="17">'[3]Contabilidad Vs Estimación'!#REF!</definedName>
    <definedName name="Ref_3" localSheetId="36">'[3]Contabilidad Vs Estimación'!#REF!</definedName>
    <definedName name="Ref_3" localSheetId="37">'[3]Contabilidad Vs Estimación'!#REF!</definedName>
    <definedName name="Ref_3" localSheetId="29">'[3]Contabilidad Vs Estimación'!#REF!</definedName>
    <definedName name="Ref_3" localSheetId="14">'[3]Contabilidad Vs Estimación'!#REF!</definedName>
    <definedName name="Ref_3" localSheetId="42">'[3]Contabilidad Vs Estimación'!#REF!</definedName>
    <definedName name="Ref_3">'[3]Contabilidad Vs Estimación'!#REF!</definedName>
    <definedName name="Ref_4" localSheetId="11">[3]Secco!#REF!</definedName>
    <definedName name="Ref_4" localSheetId="35">[3]Secco!#REF!</definedName>
    <definedName name="Ref_4" localSheetId="31">[3]Secco!#REF!</definedName>
    <definedName name="Ref_4" localSheetId="32">[3]Secco!#REF!</definedName>
    <definedName name="Ref_4" localSheetId="9">[3]Secco!#REF!</definedName>
    <definedName name="Ref_4" localSheetId="27">[3]Secco!#REF!</definedName>
    <definedName name="Ref_4" localSheetId="25">[3]Secco!#REF!</definedName>
    <definedName name="Ref_4" localSheetId="38">[3]Secco!#REF!</definedName>
    <definedName name="Ref_4" localSheetId="28">[3]Secco!#REF!</definedName>
    <definedName name="Ref_4" localSheetId="15">[3]Secco!#REF!</definedName>
    <definedName name="Ref_4" localSheetId="41">[3]Secco!#REF!</definedName>
    <definedName name="Ref_4" localSheetId="12">[3]Secco!#REF!</definedName>
    <definedName name="Ref_4" localSheetId="34">[3]Secco!#REF!</definedName>
    <definedName name="Ref_4" localSheetId="30">[3]Secco!#REF!</definedName>
    <definedName name="Ref_4" localSheetId="33">[3]Secco!#REF!</definedName>
    <definedName name="Ref_4" localSheetId="24">[3]Secco!#REF!</definedName>
    <definedName name="Ref_4" localSheetId="26">[3]Secco!#REF!</definedName>
    <definedName name="Ref_4" localSheetId="17">[3]Secco!#REF!</definedName>
    <definedName name="Ref_4" localSheetId="36">[3]Secco!#REF!</definedName>
    <definedName name="Ref_4" localSheetId="37">[3]Secco!#REF!</definedName>
    <definedName name="Ref_4" localSheetId="29">[3]Secco!#REF!</definedName>
    <definedName name="Ref_4" localSheetId="14">[3]Secco!#REF!</definedName>
    <definedName name="Ref_4" localSheetId="42">[3]Secco!#REF!</definedName>
    <definedName name="Ref_4">[3]Secco!#REF!</definedName>
    <definedName name="Riesgo_pais_promedio">[1]Parámetros!$E$103</definedName>
    <definedName name="Riesgo_Pais_Serie_diaria">'[1]4. Riesgo País'!$D$5:$D$3135</definedName>
    <definedName name="sp500tr_var_anual_cierre">' Índice S&amp;P 500'!$D$16:$D$399</definedName>
    <definedName name="sp500tr_var_anual_promedio">' Índice S&amp;P 500'!$H$22:$H$405</definedName>
    <definedName name="sp500tr_var_mens_cierre">' Índice S&amp;P 500'!$E$11:$E$405</definedName>
    <definedName name="sp500tr_var_mens_promedio">' Índice S&amp;P 500'!$I$11:$I$405</definedName>
    <definedName name="Tasa_impositiva_EU_año_cierre">[1]Parámetros!$D$14</definedName>
    <definedName name="TextRefCopy3" localSheetId="11">#REF!</definedName>
    <definedName name="TextRefCopy3" localSheetId="35">#REF!</definedName>
    <definedName name="TextRefCopy3" localSheetId="31">#REF!</definedName>
    <definedName name="TextRefCopy3" localSheetId="32">#REF!</definedName>
    <definedName name="TextRefCopy3" localSheetId="9">#REF!</definedName>
    <definedName name="TextRefCopy3" localSheetId="27">#REF!</definedName>
    <definedName name="TextRefCopy3" localSheetId="25">#REF!</definedName>
    <definedName name="TextRefCopy3" localSheetId="38">#REF!</definedName>
    <definedName name="TextRefCopy3" localSheetId="28">#REF!</definedName>
    <definedName name="TextRefCopy3" localSheetId="15">#REF!</definedName>
    <definedName name="TextRefCopy3" localSheetId="41">#REF!</definedName>
    <definedName name="TextRefCopy3" localSheetId="39">#REF!</definedName>
    <definedName name="TextRefCopy3" localSheetId="12">#REF!</definedName>
    <definedName name="TextRefCopy3" localSheetId="34">#REF!</definedName>
    <definedName name="TextRefCopy3" localSheetId="30">#REF!</definedName>
    <definedName name="TextRefCopy3" localSheetId="33">#REF!</definedName>
    <definedName name="TextRefCopy3" localSheetId="24">#REF!</definedName>
    <definedName name="TextRefCopy3" localSheetId="26">#REF!</definedName>
    <definedName name="TextRefCopy3" localSheetId="17">#REF!</definedName>
    <definedName name="TextRefCopy3" localSheetId="36">#REF!</definedName>
    <definedName name="TextRefCopy3" localSheetId="37">#REF!</definedName>
    <definedName name="TextRefCopy3" localSheetId="29">#REF!</definedName>
    <definedName name="TextRefCopy3" localSheetId="14">#REF!</definedName>
    <definedName name="TextRefCopy3" localSheetId="42">#REF!</definedName>
    <definedName name="TextRefCopy3" localSheetId="2">#REF!</definedName>
    <definedName name="TextRefCopy3">#REF!</definedName>
    <definedName name="TextRefCopy4" localSheetId="11">#REF!</definedName>
    <definedName name="TextRefCopy4" localSheetId="35">#REF!</definedName>
    <definedName name="TextRefCopy4" localSheetId="31">#REF!</definedName>
    <definedName name="TextRefCopy4" localSheetId="32">#REF!</definedName>
    <definedName name="TextRefCopy4" localSheetId="9">#REF!</definedName>
    <definedName name="TextRefCopy4" localSheetId="27">#REF!</definedName>
    <definedName name="TextRefCopy4" localSheetId="25">#REF!</definedName>
    <definedName name="TextRefCopy4" localSheetId="38">#REF!</definedName>
    <definedName name="TextRefCopy4" localSheetId="28">#REF!</definedName>
    <definedName name="TextRefCopy4" localSheetId="15">#REF!</definedName>
    <definedName name="TextRefCopy4" localSheetId="41">#REF!</definedName>
    <definedName name="TextRefCopy4" localSheetId="39">#REF!</definedName>
    <definedName name="TextRefCopy4" localSheetId="12">#REF!</definedName>
    <definedName name="TextRefCopy4" localSheetId="34">#REF!</definedName>
    <definedName name="TextRefCopy4" localSheetId="30">#REF!</definedName>
    <definedName name="TextRefCopy4" localSheetId="33">#REF!</definedName>
    <definedName name="TextRefCopy4" localSheetId="24">#REF!</definedName>
    <definedName name="TextRefCopy4" localSheetId="26">#REF!</definedName>
    <definedName name="TextRefCopy4" localSheetId="17">#REF!</definedName>
    <definedName name="TextRefCopy4" localSheetId="36">#REF!</definedName>
    <definedName name="TextRefCopy4" localSheetId="37">#REF!</definedName>
    <definedName name="TextRefCopy4" localSheetId="29">#REF!</definedName>
    <definedName name="TextRefCopy4" localSheetId="14">#REF!</definedName>
    <definedName name="TextRefCopy4" localSheetId="42">#REF!</definedName>
    <definedName name="TextRefCopy4" localSheetId="2">#REF!</definedName>
    <definedName name="TextRefCopy4">#REF!</definedName>
    <definedName name="TextRefCopy5" localSheetId="11">#REF!</definedName>
    <definedName name="TextRefCopy5" localSheetId="35">#REF!</definedName>
    <definedName name="TextRefCopy5" localSheetId="31">#REF!</definedName>
    <definedName name="TextRefCopy5" localSheetId="32">#REF!</definedName>
    <definedName name="TextRefCopy5" localSheetId="9">#REF!</definedName>
    <definedName name="TextRefCopy5" localSheetId="27">#REF!</definedName>
    <definedName name="TextRefCopy5" localSheetId="25">#REF!</definedName>
    <definedName name="TextRefCopy5" localSheetId="38">#REF!</definedName>
    <definedName name="TextRefCopy5" localSheetId="28">#REF!</definedName>
    <definedName name="TextRefCopy5" localSheetId="15">#REF!</definedName>
    <definedName name="TextRefCopy5" localSheetId="41">#REF!</definedName>
    <definedName name="TextRefCopy5" localSheetId="39">#REF!</definedName>
    <definedName name="TextRefCopy5" localSheetId="12">#REF!</definedName>
    <definedName name="TextRefCopy5" localSheetId="34">#REF!</definedName>
    <definedName name="TextRefCopy5" localSheetId="30">#REF!</definedName>
    <definedName name="TextRefCopy5" localSheetId="33">#REF!</definedName>
    <definedName name="TextRefCopy5" localSheetId="24">#REF!</definedName>
    <definedName name="TextRefCopy5" localSheetId="26">#REF!</definedName>
    <definedName name="TextRefCopy5" localSheetId="17">#REF!</definedName>
    <definedName name="TextRefCopy5" localSheetId="36">#REF!</definedName>
    <definedName name="TextRefCopy5" localSheetId="37">#REF!</definedName>
    <definedName name="TextRefCopy5" localSheetId="29">#REF!</definedName>
    <definedName name="TextRefCopy5" localSheetId="14">#REF!</definedName>
    <definedName name="TextRefCopy5" localSheetId="42">#REF!</definedName>
    <definedName name="TextRefCopy5" localSheetId="2">#REF!</definedName>
    <definedName name="TextRefCopy5">#REF!</definedName>
    <definedName name="TextRefCopy6" localSheetId="11">#REF!</definedName>
    <definedName name="TextRefCopy6" localSheetId="35">#REF!</definedName>
    <definedName name="TextRefCopy6" localSheetId="31">#REF!</definedName>
    <definedName name="TextRefCopy6" localSheetId="32">#REF!</definedName>
    <definedName name="TextRefCopy6" localSheetId="9">#REF!</definedName>
    <definedName name="TextRefCopy6" localSheetId="27">#REF!</definedName>
    <definedName name="TextRefCopy6" localSheetId="25">#REF!</definedName>
    <definedName name="TextRefCopy6" localSheetId="38">#REF!</definedName>
    <definedName name="TextRefCopy6" localSheetId="28">#REF!</definedName>
    <definedName name="TextRefCopy6" localSheetId="15">#REF!</definedName>
    <definedName name="TextRefCopy6" localSheetId="41">#REF!</definedName>
    <definedName name="TextRefCopy6" localSheetId="39">#REF!</definedName>
    <definedName name="TextRefCopy6" localSheetId="12">#REF!</definedName>
    <definedName name="TextRefCopy6" localSheetId="34">#REF!</definedName>
    <definedName name="TextRefCopy6" localSheetId="30">#REF!</definedName>
    <definedName name="TextRefCopy6" localSheetId="33">#REF!</definedName>
    <definedName name="TextRefCopy6" localSheetId="24">#REF!</definedName>
    <definedName name="TextRefCopy6" localSheetId="26">#REF!</definedName>
    <definedName name="TextRefCopy6" localSheetId="17">#REF!</definedName>
    <definedName name="TextRefCopy6" localSheetId="36">#REF!</definedName>
    <definedName name="TextRefCopy6" localSheetId="37">#REF!</definedName>
    <definedName name="TextRefCopy6" localSheetId="29">#REF!</definedName>
    <definedName name="TextRefCopy6" localSheetId="14">#REF!</definedName>
    <definedName name="TextRefCopy6" localSheetId="42">#REF!</definedName>
    <definedName name="TextRefCopy6" localSheetId="2">#REF!</definedName>
    <definedName name="TextRefCopy6">#REF!</definedName>
    <definedName name="TextRefCopy7" localSheetId="11">'[4]Test 31-03-02'!#REF!</definedName>
    <definedName name="TextRefCopy7" localSheetId="35">'[4]Test 31-03-02'!#REF!</definedName>
    <definedName name="TextRefCopy7" localSheetId="31">'[4]Test 31-03-02'!#REF!</definedName>
    <definedName name="TextRefCopy7" localSheetId="32">'[4]Test 31-03-02'!#REF!</definedName>
    <definedName name="TextRefCopy7" localSheetId="9">'[4]Test 31-03-02'!#REF!</definedName>
    <definedName name="TextRefCopy7" localSheetId="27">'[4]Test 31-03-02'!#REF!</definedName>
    <definedName name="TextRefCopy7" localSheetId="25">'[4]Test 31-03-02'!#REF!</definedName>
    <definedName name="TextRefCopy7" localSheetId="38">'[4]Test 31-03-02'!#REF!</definedName>
    <definedName name="TextRefCopy7" localSheetId="28">'[4]Test 31-03-02'!#REF!</definedName>
    <definedName name="TextRefCopy7" localSheetId="15">'[4]Test 31-03-02'!#REF!</definedName>
    <definedName name="TextRefCopy7" localSheetId="41">'[4]Test 31-03-02'!#REF!</definedName>
    <definedName name="TextRefCopy7" localSheetId="39">'[4]Test 31-03-02'!#REF!</definedName>
    <definedName name="TextRefCopy7" localSheetId="12">'[4]Test 31-03-02'!#REF!</definedName>
    <definedName name="TextRefCopy7" localSheetId="34">'[4]Test 31-03-02'!#REF!</definedName>
    <definedName name="TextRefCopy7" localSheetId="30">'[4]Test 31-03-02'!#REF!</definedName>
    <definedName name="TextRefCopy7" localSheetId="33">'[4]Test 31-03-02'!#REF!</definedName>
    <definedName name="TextRefCopy7" localSheetId="24">'[4]Test 31-03-02'!#REF!</definedName>
    <definedName name="TextRefCopy7" localSheetId="26">'[4]Test 31-03-02'!#REF!</definedName>
    <definedName name="TextRefCopy7" localSheetId="17">'[4]Test 31-03-02'!#REF!</definedName>
    <definedName name="TextRefCopy7" localSheetId="36">'[4]Test 31-03-02'!#REF!</definedName>
    <definedName name="TextRefCopy7" localSheetId="37">'[4]Test 31-03-02'!#REF!</definedName>
    <definedName name="TextRefCopy7" localSheetId="29">'[4]Test 31-03-02'!#REF!</definedName>
    <definedName name="TextRefCopy7" localSheetId="14">'[4]Test 31-03-02'!#REF!</definedName>
    <definedName name="TextRefCopy7" localSheetId="42">'[4]Test 31-03-02'!#REF!</definedName>
    <definedName name="TextRefCopy7" localSheetId="2">'[4]Test 31-03-02'!#REF!</definedName>
    <definedName name="TextRefCopy7">'[4]Test 31-03-02'!#REF!</definedName>
    <definedName name="TextRefCopy8" localSheetId="11">'[4]Test 31-03-02'!#REF!</definedName>
    <definedName name="TextRefCopy8" localSheetId="35">'[4]Test 31-03-02'!#REF!</definedName>
    <definedName name="TextRefCopy8" localSheetId="31">'[4]Test 31-03-02'!#REF!</definedName>
    <definedName name="TextRefCopy8" localSheetId="32">'[4]Test 31-03-02'!#REF!</definedName>
    <definedName name="TextRefCopy8" localSheetId="9">'[4]Test 31-03-02'!#REF!</definedName>
    <definedName name="TextRefCopy8" localSheetId="27">'[4]Test 31-03-02'!#REF!</definedName>
    <definedName name="TextRefCopy8" localSheetId="25">'[4]Test 31-03-02'!#REF!</definedName>
    <definedName name="TextRefCopy8" localSheetId="38">'[4]Test 31-03-02'!#REF!</definedName>
    <definedName name="TextRefCopy8" localSheetId="28">'[4]Test 31-03-02'!#REF!</definedName>
    <definedName name="TextRefCopy8" localSheetId="15">'[4]Test 31-03-02'!#REF!</definedName>
    <definedName name="TextRefCopy8" localSheetId="41">'[4]Test 31-03-02'!#REF!</definedName>
    <definedName name="TextRefCopy8" localSheetId="39">'[4]Test 31-03-02'!#REF!</definedName>
    <definedName name="TextRefCopy8" localSheetId="12">'[4]Test 31-03-02'!#REF!</definedName>
    <definedName name="TextRefCopy8" localSheetId="34">'[4]Test 31-03-02'!#REF!</definedName>
    <definedName name="TextRefCopy8" localSheetId="30">'[4]Test 31-03-02'!#REF!</definedName>
    <definedName name="TextRefCopy8" localSheetId="33">'[4]Test 31-03-02'!#REF!</definedName>
    <definedName name="TextRefCopy8" localSheetId="24">'[4]Test 31-03-02'!#REF!</definedName>
    <definedName name="TextRefCopy8" localSheetId="26">'[4]Test 31-03-02'!#REF!</definedName>
    <definedName name="TextRefCopy8" localSheetId="17">'[4]Test 31-03-02'!#REF!</definedName>
    <definedName name="TextRefCopy8" localSheetId="36">'[4]Test 31-03-02'!#REF!</definedName>
    <definedName name="TextRefCopy8" localSheetId="37">'[4]Test 31-03-02'!#REF!</definedName>
    <definedName name="TextRefCopy8" localSheetId="29">'[4]Test 31-03-02'!#REF!</definedName>
    <definedName name="TextRefCopy8" localSheetId="14">'[4]Test 31-03-02'!#REF!</definedName>
    <definedName name="TextRefCopy8" localSheetId="42">'[4]Test 31-03-02'!#REF!</definedName>
    <definedName name="TextRefCopy8" localSheetId="2">'[4]Test 31-03-02'!#REF!</definedName>
    <definedName name="TextRefCopy8">'[4]Test 31-03-02'!#REF!</definedName>
    <definedName name="TextRefCopy9" localSheetId="11">'[4]Test 31-03-02'!#REF!</definedName>
    <definedName name="TextRefCopy9" localSheetId="35">'[4]Test 31-03-02'!#REF!</definedName>
    <definedName name="TextRefCopy9" localSheetId="31">'[4]Test 31-03-02'!#REF!</definedName>
    <definedName name="TextRefCopy9" localSheetId="32">'[4]Test 31-03-02'!#REF!</definedName>
    <definedName name="TextRefCopy9" localSheetId="9">'[4]Test 31-03-02'!#REF!</definedName>
    <definedName name="TextRefCopy9" localSheetId="27">'[4]Test 31-03-02'!#REF!</definedName>
    <definedName name="TextRefCopy9" localSheetId="25">'[4]Test 31-03-02'!#REF!</definedName>
    <definedName name="TextRefCopy9" localSheetId="38">'[4]Test 31-03-02'!#REF!</definedName>
    <definedName name="TextRefCopy9" localSheetId="28">'[4]Test 31-03-02'!#REF!</definedName>
    <definedName name="TextRefCopy9" localSheetId="15">'[4]Test 31-03-02'!#REF!</definedName>
    <definedName name="TextRefCopy9" localSheetId="41">'[4]Test 31-03-02'!#REF!</definedName>
    <definedName name="TextRefCopy9" localSheetId="39">'[4]Test 31-03-02'!#REF!</definedName>
    <definedName name="TextRefCopy9" localSheetId="12">'[4]Test 31-03-02'!#REF!</definedName>
    <definedName name="TextRefCopy9" localSheetId="34">'[4]Test 31-03-02'!#REF!</definedName>
    <definedName name="TextRefCopy9" localSheetId="30">'[4]Test 31-03-02'!#REF!</definedName>
    <definedName name="TextRefCopy9" localSheetId="33">'[4]Test 31-03-02'!#REF!</definedName>
    <definedName name="TextRefCopy9" localSheetId="24">'[4]Test 31-03-02'!#REF!</definedName>
    <definedName name="TextRefCopy9" localSheetId="26">'[4]Test 31-03-02'!#REF!</definedName>
    <definedName name="TextRefCopy9" localSheetId="17">'[4]Test 31-03-02'!#REF!</definedName>
    <definedName name="TextRefCopy9" localSheetId="36">'[4]Test 31-03-02'!#REF!</definedName>
    <definedName name="TextRefCopy9" localSheetId="37">'[4]Test 31-03-02'!#REF!</definedName>
    <definedName name="TextRefCopy9" localSheetId="29">'[4]Test 31-03-02'!#REF!</definedName>
    <definedName name="TextRefCopy9" localSheetId="14">'[4]Test 31-03-02'!#REF!</definedName>
    <definedName name="TextRefCopy9" localSheetId="42">'[4]Test 31-03-02'!#REF!</definedName>
    <definedName name="TextRefCopy9">'[4]Test 31-03-02'!#REF!</definedName>
    <definedName name="TextRefCopyRangeCount" hidden="1">9</definedName>
    <definedName name="ultimo_dia_betas_muestra">#REF!</definedName>
    <definedName name="var_sp500tr_mens">' Índice S&amp;P 500'!$B$5:$B$397</definedName>
    <definedName name="Variacion_d_ln_sp_500_tr">' Índice S&amp;P 500'!$E$418:$E$8733</definedName>
    <definedName name="Variacion_d_porc_sp_500_tr">' Índice S&amp;P 500'!$D$418:$D$8733</definedName>
    <definedName name="varianza">#REF!</definedName>
    <definedName name="wrn.Aging._.and._.Trend._.Analysis." localSheetId="11" hidden="1">{#N/A,#N/A,FALSE,"Aging Summary";#N/A,#N/A,FALSE,"Ratio Analysis";#N/A,#N/A,FALSE,"Test 120 Day Accts";#N/A,#N/A,FALSE,"Tickmarks"}</definedName>
    <definedName name="wrn.Aging._.and._.Trend._.Analysis." localSheetId="35" hidden="1">{#N/A,#N/A,FALSE,"Aging Summary";#N/A,#N/A,FALSE,"Ratio Analysis";#N/A,#N/A,FALSE,"Test 120 Day Accts";#N/A,#N/A,FALSE,"Tickmarks"}</definedName>
    <definedName name="wrn.Aging._.and._.Trend._.Analysis." localSheetId="31" hidden="1">{#N/A,#N/A,FALSE,"Aging Summary";#N/A,#N/A,FALSE,"Ratio Analysis";#N/A,#N/A,FALSE,"Test 120 Day Accts";#N/A,#N/A,FALSE,"Tickmarks"}</definedName>
    <definedName name="wrn.Aging._.and._.Trend._.Analysis." localSheetId="32" hidden="1">{#N/A,#N/A,FALSE,"Aging Summary";#N/A,#N/A,FALSE,"Ratio Analysis";#N/A,#N/A,FALSE,"Test 120 Day Accts";#N/A,#N/A,FALSE,"Tickmarks"}</definedName>
    <definedName name="wrn.Aging._.and._.Trend._.Analysis." localSheetId="9" hidden="1">{#N/A,#N/A,FALSE,"Aging Summary";#N/A,#N/A,FALSE,"Ratio Analysis";#N/A,#N/A,FALSE,"Test 120 Day Accts";#N/A,#N/A,FALSE,"Tickmarks"}</definedName>
    <definedName name="wrn.Aging._.and._.Trend._.Analysis." localSheetId="27" hidden="1">{#N/A,#N/A,FALSE,"Aging Summary";#N/A,#N/A,FALSE,"Ratio Analysis";#N/A,#N/A,FALSE,"Test 120 Day Accts";#N/A,#N/A,FALSE,"Tickmarks"}</definedName>
    <definedName name="wrn.Aging._.and._.Trend._.Analysis." localSheetId="25" hidden="1">{#N/A,#N/A,FALSE,"Aging Summary";#N/A,#N/A,FALSE,"Ratio Analysis";#N/A,#N/A,FALSE,"Test 120 Day Accts";#N/A,#N/A,FALSE,"Tickmarks"}</definedName>
    <definedName name="wrn.Aging._.and._.Trend._.Analysis." localSheetId="38" hidden="1">{#N/A,#N/A,FALSE,"Aging Summary";#N/A,#N/A,FALSE,"Ratio Analysis";#N/A,#N/A,FALSE,"Test 120 Day Accts";#N/A,#N/A,FALSE,"Tickmarks"}</definedName>
    <definedName name="wrn.Aging._.and._.Trend._.Analysis." localSheetId="28" hidden="1">{#N/A,#N/A,FALSE,"Aging Summary";#N/A,#N/A,FALSE,"Ratio Analysis";#N/A,#N/A,FALSE,"Test 120 Day Accts";#N/A,#N/A,FALSE,"Tickmarks"}</definedName>
    <definedName name="wrn.Aging._.and._.Trend._.Analysis." localSheetId="15" hidden="1">{#N/A,#N/A,FALSE,"Aging Summary";#N/A,#N/A,FALSE,"Ratio Analysis";#N/A,#N/A,FALSE,"Test 120 Day Accts";#N/A,#N/A,FALSE,"Tickmarks"}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localSheetId="39" hidden="1">{#N/A,#N/A,FALSE,"Aging Summary";#N/A,#N/A,FALSE,"Ratio Analysis";#N/A,#N/A,FALSE,"Test 120 Day Accts";#N/A,#N/A,FALSE,"Tickmarks"}</definedName>
    <definedName name="wrn.Aging._.and._.Trend._.Analysis." localSheetId="40" hidden="1">{#N/A,#N/A,FALSE,"Aging Summary";#N/A,#N/A,FALSE,"Ratio Analysis";#N/A,#N/A,FALSE,"Test 120 Day Accts";#N/A,#N/A,FALSE,"Tickmarks"}</definedName>
    <definedName name="wrn.Aging._.and._.Trend._.Analysis." localSheetId="12" hidden="1">{#N/A,#N/A,FALSE,"Aging Summary";#N/A,#N/A,FALSE,"Ratio Analysis";#N/A,#N/A,FALSE,"Test 120 Day Accts";#N/A,#N/A,FALSE,"Tickmarks"}</definedName>
    <definedName name="wrn.Aging._.and._.Trend._.Analysis." localSheetId="34" hidden="1">{#N/A,#N/A,FALSE,"Aging Summary";#N/A,#N/A,FALSE,"Ratio Analysis";#N/A,#N/A,FALSE,"Test 120 Day Accts";#N/A,#N/A,FALSE,"Tickmarks"}</definedName>
    <definedName name="wrn.Aging._.and._.Trend._.Analysis." localSheetId="30" hidden="1">{#N/A,#N/A,FALSE,"Aging Summary";#N/A,#N/A,FALSE,"Ratio Analysis";#N/A,#N/A,FALSE,"Test 120 Day Accts";#N/A,#N/A,FALSE,"Tickmarks"}</definedName>
    <definedName name="wrn.Aging._.and._.Trend._.Analysis." localSheetId="33" hidden="1">{#N/A,#N/A,FALSE,"Aging Summary";#N/A,#N/A,FALSE,"Ratio Analysis";#N/A,#N/A,FALSE,"Test 120 Day Accts";#N/A,#N/A,FALSE,"Tickmarks"}</definedName>
    <definedName name="wrn.Aging._.and._.Trend._.Analysis." localSheetId="24" hidden="1">{#N/A,#N/A,FALSE,"Aging Summary";#N/A,#N/A,FALSE,"Ratio Analysis";#N/A,#N/A,FALSE,"Test 120 Day Accts";#N/A,#N/A,FALSE,"Tickmarks"}</definedName>
    <definedName name="wrn.Aging._.and._.Trend._.Analysis." localSheetId="26" hidden="1">{#N/A,#N/A,FALSE,"Aging Summary";#N/A,#N/A,FALSE,"Ratio Analysis";#N/A,#N/A,FALSE,"Test 120 Day Accts";#N/A,#N/A,FALSE,"Tickmarks"}</definedName>
    <definedName name="wrn.Aging._.and._.Trend._.Analysis." localSheetId="17" hidden="1">{#N/A,#N/A,FALSE,"Aging Summary";#N/A,#N/A,FALSE,"Ratio Analysis";#N/A,#N/A,FALSE,"Test 120 Day Accts";#N/A,#N/A,FALSE,"Tickmarks"}</definedName>
    <definedName name="wrn.Aging._.and._.Trend._.Analysis." localSheetId="36" hidden="1">{#N/A,#N/A,FALSE,"Aging Summary";#N/A,#N/A,FALSE,"Ratio Analysis";#N/A,#N/A,FALSE,"Test 120 Day Accts";#N/A,#N/A,FALSE,"Tickmarks"}</definedName>
    <definedName name="wrn.Aging._.and._.Trend._.Analysis." localSheetId="37" hidden="1">{#N/A,#N/A,FALSE,"Aging Summary";#N/A,#N/A,FALSE,"Ratio Analysis";#N/A,#N/A,FALSE,"Test 120 Day Accts";#N/A,#N/A,FALSE,"Tickmarks"}</definedName>
    <definedName name="wrn.Aging._.and._.Trend._.Analysis." localSheetId="29" hidden="1">{#N/A,#N/A,FALSE,"Aging Summary";#N/A,#N/A,FALSE,"Ratio Analysis";#N/A,#N/A,FALSE,"Test 120 Day Accts";#N/A,#N/A,FALSE,"Tickmarks"}</definedName>
    <definedName name="wrn.Aging._.and._.Trend._.Analysis." localSheetId="14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XRefColumnsCount" hidden="1">8</definedName>
    <definedName name="XRefCopy10Row" localSheetId="11" hidden="1">#REF!</definedName>
    <definedName name="XRefCopy10Row" localSheetId="35" hidden="1">#REF!</definedName>
    <definedName name="XRefCopy10Row" localSheetId="31" hidden="1">#REF!</definedName>
    <definedName name="XRefCopy10Row" localSheetId="32" hidden="1">#REF!</definedName>
    <definedName name="XRefCopy10Row" localSheetId="9" hidden="1">#REF!</definedName>
    <definedName name="XRefCopy10Row" localSheetId="27" hidden="1">#REF!</definedName>
    <definedName name="XRefCopy10Row" localSheetId="25" hidden="1">#REF!</definedName>
    <definedName name="XRefCopy10Row" localSheetId="38" hidden="1">#REF!</definedName>
    <definedName name="XRefCopy10Row" localSheetId="28" hidden="1">#REF!</definedName>
    <definedName name="XRefCopy10Row" localSheetId="15" hidden="1">#REF!</definedName>
    <definedName name="XRefCopy10Row" localSheetId="41" hidden="1">#REF!</definedName>
    <definedName name="XRefCopy10Row" localSheetId="39" hidden="1">#REF!</definedName>
    <definedName name="XRefCopy10Row" localSheetId="12" hidden="1">#REF!</definedName>
    <definedName name="XRefCopy10Row" localSheetId="34" hidden="1">#REF!</definedName>
    <definedName name="XRefCopy10Row" localSheetId="30" hidden="1">#REF!</definedName>
    <definedName name="XRefCopy10Row" localSheetId="33" hidden="1">#REF!</definedName>
    <definedName name="XRefCopy10Row" localSheetId="24" hidden="1">#REF!</definedName>
    <definedName name="XRefCopy10Row" localSheetId="26" hidden="1">#REF!</definedName>
    <definedName name="XRefCopy10Row" localSheetId="17" hidden="1">#REF!</definedName>
    <definedName name="XRefCopy10Row" localSheetId="36" hidden="1">#REF!</definedName>
    <definedName name="XRefCopy10Row" localSheetId="37" hidden="1">#REF!</definedName>
    <definedName name="XRefCopy10Row" localSheetId="29" hidden="1">#REF!</definedName>
    <definedName name="XRefCopy10Row" localSheetId="14" hidden="1">#REF!</definedName>
    <definedName name="XRefCopy10Row" localSheetId="42" hidden="1">#REF!</definedName>
    <definedName name="XRefCopy10Row" localSheetId="2" hidden="1">#REF!</definedName>
    <definedName name="XRefCopy10Row" hidden="1">#REF!</definedName>
    <definedName name="XRefCopy12Row" localSheetId="11" hidden="1">#REF!</definedName>
    <definedName name="XRefCopy12Row" localSheetId="35" hidden="1">#REF!</definedName>
    <definedName name="XRefCopy12Row" localSheetId="31" hidden="1">#REF!</definedName>
    <definedName name="XRefCopy12Row" localSheetId="32" hidden="1">#REF!</definedName>
    <definedName name="XRefCopy12Row" localSheetId="9" hidden="1">#REF!</definedName>
    <definedName name="XRefCopy12Row" localSheetId="27" hidden="1">#REF!</definedName>
    <definedName name="XRefCopy12Row" localSheetId="25" hidden="1">#REF!</definedName>
    <definedName name="XRefCopy12Row" localSheetId="38" hidden="1">#REF!</definedName>
    <definedName name="XRefCopy12Row" localSheetId="28" hidden="1">#REF!</definedName>
    <definedName name="XRefCopy12Row" localSheetId="15" hidden="1">#REF!</definedName>
    <definedName name="XRefCopy12Row" localSheetId="41" hidden="1">#REF!</definedName>
    <definedName name="XRefCopy12Row" localSheetId="39" hidden="1">#REF!</definedName>
    <definedName name="XRefCopy12Row" localSheetId="12" hidden="1">#REF!</definedName>
    <definedName name="XRefCopy12Row" localSheetId="34" hidden="1">#REF!</definedName>
    <definedName name="XRefCopy12Row" localSheetId="30" hidden="1">#REF!</definedName>
    <definedName name="XRefCopy12Row" localSheetId="33" hidden="1">#REF!</definedName>
    <definedName name="XRefCopy12Row" localSheetId="24" hidden="1">#REF!</definedName>
    <definedName name="XRefCopy12Row" localSheetId="26" hidden="1">#REF!</definedName>
    <definedName name="XRefCopy12Row" localSheetId="17" hidden="1">#REF!</definedName>
    <definedName name="XRefCopy12Row" localSheetId="36" hidden="1">#REF!</definedName>
    <definedName name="XRefCopy12Row" localSheetId="37" hidden="1">#REF!</definedName>
    <definedName name="XRefCopy12Row" localSheetId="29" hidden="1">#REF!</definedName>
    <definedName name="XRefCopy12Row" localSheetId="14" hidden="1">#REF!</definedName>
    <definedName name="XRefCopy12Row" localSheetId="42" hidden="1">#REF!</definedName>
    <definedName name="XRefCopy12Row" localSheetId="2" hidden="1">#REF!</definedName>
    <definedName name="XRefCopy12Row" hidden="1">#REF!</definedName>
    <definedName name="XRefCopy14Row" localSheetId="11" hidden="1">#REF!</definedName>
    <definedName name="XRefCopy14Row" localSheetId="35" hidden="1">#REF!</definedName>
    <definedName name="XRefCopy14Row" localSheetId="31" hidden="1">#REF!</definedName>
    <definedName name="XRefCopy14Row" localSheetId="32" hidden="1">#REF!</definedName>
    <definedName name="XRefCopy14Row" localSheetId="9" hidden="1">#REF!</definedName>
    <definedName name="XRefCopy14Row" localSheetId="27" hidden="1">#REF!</definedName>
    <definedName name="XRefCopy14Row" localSheetId="25" hidden="1">#REF!</definedName>
    <definedName name="XRefCopy14Row" localSheetId="38" hidden="1">#REF!</definedName>
    <definedName name="XRefCopy14Row" localSheetId="28" hidden="1">#REF!</definedName>
    <definedName name="XRefCopy14Row" localSheetId="15" hidden="1">#REF!</definedName>
    <definedName name="XRefCopy14Row" localSheetId="41" hidden="1">#REF!</definedName>
    <definedName name="XRefCopy14Row" localSheetId="39" hidden="1">#REF!</definedName>
    <definedName name="XRefCopy14Row" localSheetId="12" hidden="1">#REF!</definedName>
    <definedName name="XRefCopy14Row" localSheetId="34" hidden="1">#REF!</definedName>
    <definedName name="XRefCopy14Row" localSheetId="30" hidden="1">#REF!</definedName>
    <definedName name="XRefCopy14Row" localSheetId="33" hidden="1">#REF!</definedName>
    <definedName name="XRefCopy14Row" localSheetId="24" hidden="1">#REF!</definedName>
    <definedName name="XRefCopy14Row" localSheetId="26" hidden="1">#REF!</definedName>
    <definedName name="XRefCopy14Row" localSheetId="17" hidden="1">#REF!</definedName>
    <definedName name="XRefCopy14Row" localSheetId="36" hidden="1">#REF!</definedName>
    <definedName name="XRefCopy14Row" localSheetId="37" hidden="1">#REF!</definedName>
    <definedName name="XRefCopy14Row" localSheetId="29" hidden="1">#REF!</definedName>
    <definedName name="XRefCopy14Row" localSheetId="14" hidden="1">#REF!</definedName>
    <definedName name="XRefCopy14Row" localSheetId="42" hidden="1">#REF!</definedName>
    <definedName name="XRefCopy14Row" localSheetId="2" hidden="1">#REF!</definedName>
    <definedName name="XRefCopy14Row" hidden="1">#REF!</definedName>
    <definedName name="XRefCopy16Row" localSheetId="11" hidden="1">#REF!</definedName>
    <definedName name="XRefCopy16Row" localSheetId="35" hidden="1">#REF!</definedName>
    <definedName name="XRefCopy16Row" localSheetId="31" hidden="1">#REF!</definedName>
    <definedName name="XRefCopy16Row" localSheetId="32" hidden="1">#REF!</definedName>
    <definedName name="XRefCopy16Row" localSheetId="9" hidden="1">#REF!</definedName>
    <definedName name="XRefCopy16Row" localSheetId="27" hidden="1">#REF!</definedName>
    <definedName name="XRefCopy16Row" localSheetId="25" hidden="1">#REF!</definedName>
    <definedName name="XRefCopy16Row" localSheetId="38" hidden="1">#REF!</definedName>
    <definedName name="XRefCopy16Row" localSheetId="28" hidden="1">#REF!</definedName>
    <definedName name="XRefCopy16Row" localSheetId="15" hidden="1">#REF!</definedName>
    <definedName name="XRefCopy16Row" localSheetId="41" hidden="1">#REF!</definedName>
    <definedName name="XRefCopy16Row" localSheetId="39" hidden="1">#REF!</definedName>
    <definedName name="XRefCopy16Row" localSheetId="12" hidden="1">#REF!</definedName>
    <definedName name="XRefCopy16Row" localSheetId="34" hidden="1">#REF!</definedName>
    <definedName name="XRefCopy16Row" localSheetId="30" hidden="1">#REF!</definedName>
    <definedName name="XRefCopy16Row" localSheetId="33" hidden="1">#REF!</definedName>
    <definedName name="XRefCopy16Row" localSheetId="24" hidden="1">#REF!</definedName>
    <definedName name="XRefCopy16Row" localSheetId="26" hidden="1">#REF!</definedName>
    <definedName name="XRefCopy16Row" localSheetId="17" hidden="1">#REF!</definedName>
    <definedName name="XRefCopy16Row" localSheetId="36" hidden="1">#REF!</definedName>
    <definedName name="XRefCopy16Row" localSheetId="37" hidden="1">#REF!</definedName>
    <definedName name="XRefCopy16Row" localSheetId="29" hidden="1">#REF!</definedName>
    <definedName name="XRefCopy16Row" localSheetId="14" hidden="1">#REF!</definedName>
    <definedName name="XRefCopy16Row" localSheetId="42" hidden="1">#REF!</definedName>
    <definedName name="XRefCopy16Row" localSheetId="2" hidden="1">#REF!</definedName>
    <definedName name="XRefCopy16Row" hidden="1">#REF!</definedName>
    <definedName name="XRefCopy18Row" localSheetId="11" hidden="1">#REF!</definedName>
    <definedName name="XRefCopy18Row" localSheetId="35" hidden="1">#REF!</definedName>
    <definedName name="XRefCopy18Row" localSheetId="31" hidden="1">#REF!</definedName>
    <definedName name="XRefCopy18Row" localSheetId="32" hidden="1">#REF!</definedName>
    <definedName name="XRefCopy18Row" localSheetId="9" hidden="1">#REF!</definedName>
    <definedName name="XRefCopy18Row" localSheetId="27" hidden="1">#REF!</definedName>
    <definedName name="XRefCopy18Row" localSheetId="25" hidden="1">#REF!</definedName>
    <definedName name="XRefCopy18Row" localSheetId="38" hidden="1">#REF!</definedName>
    <definedName name="XRefCopy18Row" localSheetId="28" hidden="1">#REF!</definedName>
    <definedName name="XRefCopy18Row" localSheetId="15" hidden="1">#REF!</definedName>
    <definedName name="XRefCopy18Row" localSheetId="41" hidden="1">#REF!</definedName>
    <definedName name="XRefCopy18Row" localSheetId="39" hidden="1">#REF!</definedName>
    <definedName name="XRefCopy18Row" localSheetId="12" hidden="1">#REF!</definedName>
    <definedName name="XRefCopy18Row" localSheetId="34" hidden="1">#REF!</definedName>
    <definedName name="XRefCopy18Row" localSheetId="30" hidden="1">#REF!</definedName>
    <definedName name="XRefCopy18Row" localSheetId="33" hidden="1">#REF!</definedName>
    <definedName name="XRefCopy18Row" localSheetId="24" hidden="1">#REF!</definedName>
    <definedName name="XRefCopy18Row" localSheetId="26" hidden="1">#REF!</definedName>
    <definedName name="XRefCopy18Row" localSheetId="17" hidden="1">#REF!</definedName>
    <definedName name="XRefCopy18Row" localSheetId="36" hidden="1">#REF!</definedName>
    <definedName name="XRefCopy18Row" localSheetId="37" hidden="1">#REF!</definedName>
    <definedName name="XRefCopy18Row" localSheetId="29" hidden="1">#REF!</definedName>
    <definedName name="XRefCopy18Row" localSheetId="14" hidden="1">#REF!</definedName>
    <definedName name="XRefCopy18Row" localSheetId="42" hidden="1">#REF!</definedName>
    <definedName name="XRefCopy18Row" localSheetId="2" hidden="1">#REF!</definedName>
    <definedName name="XRefCopy18Row" hidden="1">#REF!</definedName>
    <definedName name="XRefCopy20Row" localSheetId="11" hidden="1">#REF!</definedName>
    <definedName name="XRefCopy20Row" localSheetId="35" hidden="1">#REF!</definedName>
    <definedName name="XRefCopy20Row" localSheetId="31" hidden="1">#REF!</definedName>
    <definedName name="XRefCopy20Row" localSheetId="32" hidden="1">#REF!</definedName>
    <definedName name="XRefCopy20Row" localSheetId="9" hidden="1">#REF!</definedName>
    <definedName name="XRefCopy20Row" localSheetId="27" hidden="1">#REF!</definedName>
    <definedName name="XRefCopy20Row" localSheetId="25" hidden="1">#REF!</definedName>
    <definedName name="XRefCopy20Row" localSheetId="38" hidden="1">#REF!</definedName>
    <definedName name="XRefCopy20Row" localSheetId="28" hidden="1">#REF!</definedName>
    <definedName name="XRefCopy20Row" localSheetId="15" hidden="1">#REF!</definedName>
    <definedName name="XRefCopy20Row" localSheetId="41" hidden="1">#REF!</definedName>
    <definedName name="XRefCopy20Row" localSheetId="39" hidden="1">#REF!</definedName>
    <definedName name="XRefCopy20Row" localSheetId="12" hidden="1">#REF!</definedName>
    <definedName name="XRefCopy20Row" localSheetId="34" hidden="1">#REF!</definedName>
    <definedName name="XRefCopy20Row" localSheetId="30" hidden="1">#REF!</definedName>
    <definedName name="XRefCopy20Row" localSheetId="33" hidden="1">#REF!</definedName>
    <definedName name="XRefCopy20Row" localSheetId="24" hidden="1">#REF!</definedName>
    <definedName name="XRefCopy20Row" localSheetId="26" hidden="1">#REF!</definedName>
    <definedName name="XRefCopy20Row" localSheetId="17" hidden="1">#REF!</definedName>
    <definedName name="XRefCopy20Row" localSheetId="36" hidden="1">#REF!</definedName>
    <definedName name="XRefCopy20Row" localSheetId="37" hidden="1">#REF!</definedName>
    <definedName name="XRefCopy20Row" localSheetId="29" hidden="1">#REF!</definedName>
    <definedName name="XRefCopy20Row" localSheetId="14" hidden="1">#REF!</definedName>
    <definedName name="XRefCopy20Row" localSheetId="42" hidden="1">#REF!</definedName>
    <definedName name="XRefCopy20Row" localSheetId="2" hidden="1">#REF!</definedName>
    <definedName name="XRefCopy20Row" hidden="1">#REF!</definedName>
    <definedName name="XRefCopy22Row" localSheetId="11" hidden="1">#REF!</definedName>
    <definedName name="XRefCopy22Row" localSheetId="35" hidden="1">#REF!</definedName>
    <definedName name="XRefCopy22Row" localSheetId="31" hidden="1">#REF!</definedName>
    <definedName name="XRefCopy22Row" localSheetId="32" hidden="1">#REF!</definedName>
    <definedName name="XRefCopy22Row" localSheetId="9" hidden="1">#REF!</definedName>
    <definedName name="XRefCopy22Row" localSheetId="27" hidden="1">#REF!</definedName>
    <definedName name="XRefCopy22Row" localSheetId="25" hidden="1">#REF!</definedName>
    <definedName name="XRefCopy22Row" localSheetId="38" hidden="1">#REF!</definedName>
    <definedName name="XRefCopy22Row" localSheetId="28" hidden="1">#REF!</definedName>
    <definedName name="XRefCopy22Row" localSheetId="15" hidden="1">#REF!</definedName>
    <definedName name="XRefCopy22Row" localSheetId="41" hidden="1">#REF!</definedName>
    <definedName name="XRefCopy22Row" localSheetId="39" hidden="1">#REF!</definedName>
    <definedName name="XRefCopy22Row" localSheetId="12" hidden="1">#REF!</definedName>
    <definedName name="XRefCopy22Row" localSheetId="34" hidden="1">#REF!</definedName>
    <definedName name="XRefCopy22Row" localSheetId="30" hidden="1">#REF!</definedName>
    <definedName name="XRefCopy22Row" localSheetId="33" hidden="1">#REF!</definedName>
    <definedName name="XRefCopy22Row" localSheetId="24" hidden="1">#REF!</definedName>
    <definedName name="XRefCopy22Row" localSheetId="26" hidden="1">#REF!</definedName>
    <definedName name="XRefCopy22Row" localSheetId="17" hidden="1">#REF!</definedName>
    <definedName name="XRefCopy22Row" localSheetId="36" hidden="1">#REF!</definedName>
    <definedName name="XRefCopy22Row" localSheetId="37" hidden="1">#REF!</definedName>
    <definedName name="XRefCopy22Row" localSheetId="29" hidden="1">#REF!</definedName>
    <definedName name="XRefCopy22Row" localSheetId="14" hidden="1">#REF!</definedName>
    <definedName name="XRefCopy22Row" localSheetId="42" hidden="1">#REF!</definedName>
    <definedName name="XRefCopy22Row" localSheetId="2" hidden="1">#REF!</definedName>
    <definedName name="XRefCopy22Row" hidden="1">#REF!</definedName>
    <definedName name="XRefCopy24Row" localSheetId="11" hidden="1">#REF!</definedName>
    <definedName name="XRefCopy24Row" localSheetId="35" hidden="1">#REF!</definedName>
    <definedName name="XRefCopy24Row" localSheetId="31" hidden="1">#REF!</definedName>
    <definedName name="XRefCopy24Row" localSheetId="32" hidden="1">#REF!</definedName>
    <definedName name="XRefCopy24Row" localSheetId="9" hidden="1">#REF!</definedName>
    <definedName name="XRefCopy24Row" localSheetId="27" hidden="1">#REF!</definedName>
    <definedName name="XRefCopy24Row" localSheetId="25" hidden="1">#REF!</definedName>
    <definedName name="XRefCopy24Row" localSheetId="38" hidden="1">#REF!</definedName>
    <definedName name="XRefCopy24Row" localSheetId="28" hidden="1">#REF!</definedName>
    <definedName name="XRefCopy24Row" localSheetId="15" hidden="1">#REF!</definedName>
    <definedName name="XRefCopy24Row" localSheetId="41" hidden="1">#REF!</definedName>
    <definedName name="XRefCopy24Row" localSheetId="39" hidden="1">#REF!</definedName>
    <definedName name="XRefCopy24Row" localSheetId="12" hidden="1">#REF!</definedName>
    <definedName name="XRefCopy24Row" localSheetId="34" hidden="1">#REF!</definedName>
    <definedName name="XRefCopy24Row" localSheetId="30" hidden="1">#REF!</definedName>
    <definedName name="XRefCopy24Row" localSheetId="33" hidden="1">#REF!</definedName>
    <definedName name="XRefCopy24Row" localSheetId="24" hidden="1">#REF!</definedName>
    <definedName name="XRefCopy24Row" localSheetId="26" hidden="1">#REF!</definedName>
    <definedName name="XRefCopy24Row" localSheetId="17" hidden="1">#REF!</definedName>
    <definedName name="XRefCopy24Row" localSheetId="36" hidden="1">#REF!</definedName>
    <definedName name="XRefCopy24Row" localSheetId="37" hidden="1">#REF!</definedName>
    <definedName name="XRefCopy24Row" localSheetId="29" hidden="1">#REF!</definedName>
    <definedName name="XRefCopy24Row" localSheetId="14" hidden="1">#REF!</definedName>
    <definedName name="XRefCopy24Row" localSheetId="42" hidden="1">#REF!</definedName>
    <definedName name="XRefCopy24Row" localSheetId="2" hidden="1">#REF!</definedName>
    <definedName name="XRefCopy24Row" hidden="1">#REF!</definedName>
    <definedName name="XRefCopy2Row" localSheetId="11" hidden="1">#REF!</definedName>
    <definedName name="XRefCopy2Row" localSheetId="35" hidden="1">#REF!</definedName>
    <definedName name="XRefCopy2Row" localSheetId="31" hidden="1">#REF!</definedName>
    <definedName name="XRefCopy2Row" localSheetId="32" hidden="1">#REF!</definedName>
    <definedName name="XRefCopy2Row" localSheetId="9" hidden="1">#REF!</definedName>
    <definedName name="XRefCopy2Row" localSheetId="27" hidden="1">#REF!</definedName>
    <definedName name="XRefCopy2Row" localSheetId="25" hidden="1">#REF!</definedName>
    <definedName name="XRefCopy2Row" localSheetId="38" hidden="1">#REF!</definedName>
    <definedName name="XRefCopy2Row" localSheetId="28" hidden="1">#REF!</definedName>
    <definedName name="XRefCopy2Row" localSheetId="15" hidden="1">#REF!</definedName>
    <definedName name="XRefCopy2Row" localSheetId="41" hidden="1">#REF!</definedName>
    <definedName name="XRefCopy2Row" localSheetId="39" hidden="1">#REF!</definedName>
    <definedName name="XRefCopy2Row" localSheetId="12" hidden="1">#REF!</definedName>
    <definedName name="XRefCopy2Row" localSheetId="34" hidden="1">#REF!</definedName>
    <definedName name="XRefCopy2Row" localSheetId="30" hidden="1">#REF!</definedName>
    <definedName name="XRefCopy2Row" localSheetId="33" hidden="1">#REF!</definedName>
    <definedName name="XRefCopy2Row" localSheetId="24" hidden="1">#REF!</definedName>
    <definedName name="XRefCopy2Row" localSheetId="26" hidden="1">#REF!</definedName>
    <definedName name="XRefCopy2Row" localSheetId="17" hidden="1">#REF!</definedName>
    <definedName name="XRefCopy2Row" localSheetId="36" hidden="1">#REF!</definedName>
    <definedName name="XRefCopy2Row" localSheetId="37" hidden="1">#REF!</definedName>
    <definedName name="XRefCopy2Row" localSheetId="29" hidden="1">#REF!</definedName>
    <definedName name="XRefCopy2Row" localSheetId="14" hidden="1">#REF!</definedName>
    <definedName name="XRefCopy2Row" localSheetId="42" hidden="1">#REF!</definedName>
    <definedName name="XRefCopy2Row" localSheetId="2" hidden="1">#REF!</definedName>
    <definedName name="XRefCopy2Row" hidden="1">#REF!</definedName>
    <definedName name="XRefCopy3Row" localSheetId="11" hidden="1">#REF!</definedName>
    <definedName name="XRefCopy3Row" localSheetId="35" hidden="1">#REF!</definedName>
    <definedName name="XRefCopy3Row" localSheetId="31" hidden="1">#REF!</definedName>
    <definedName name="XRefCopy3Row" localSheetId="32" hidden="1">#REF!</definedName>
    <definedName name="XRefCopy3Row" localSheetId="9" hidden="1">#REF!</definedName>
    <definedName name="XRefCopy3Row" localSheetId="27" hidden="1">#REF!</definedName>
    <definedName name="XRefCopy3Row" localSheetId="25" hidden="1">#REF!</definedName>
    <definedName name="XRefCopy3Row" localSheetId="38" hidden="1">#REF!</definedName>
    <definedName name="XRefCopy3Row" localSheetId="28" hidden="1">#REF!</definedName>
    <definedName name="XRefCopy3Row" localSheetId="15" hidden="1">#REF!</definedName>
    <definedName name="XRefCopy3Row" localSheetId="41" hidden="1">#REF!</definedName>
    <definedName name="XRefCopy3Row" localSheetId="39" hidden="1">#REF!</definedName>
    <definedName name="XRefCopy3Row" localSheetId="12" hidden="1">#REF!</definedName>
    <definedName name="XRefCopy3Row" localSheetId="34" hidden="1">#REF!</definedName>
    <definedName name="XRefCopy3Row" localSheetId="30" hidden="1">#REF!</definedName>
    <definedName name="XRefCopy3Row" localSheetId="33" hidden="1">#REF!</definedName>
    <definedName name="XRefCopy3Row" localSheetId="24" hidden="1">#REF!</definedName>
    <definedName name="XRefCopy3Row" localSheetId="26" hidden="1">#REF!</definedName>
    <definedName name="XRefCopy3Row" localSheetId="17" hidden="1">#REF!</definedName>
    <definedName name="XRefCopy3Row" localSheetId="36" hidden="1">#REF!</definedName>
    <definedName name="XRefCopy3Row" localSheetId="37" hidden="1">#REF!</definedName>
    <definedName name="XRefCopy3Row" localSheetId="29" hidden="1">#REF!</definedName>
    <definedName name="XRefCopy3Row" localSheetId="14" hidden="1">#REF!</definedName>
    <definedName name="XRefCopy3Row" localSheetId="42" hidden="1">#REF!</definedName>
    <definedName name="XRefCopy3Row" localSheetId="2" hidden="1">#REF!</definedName>
    <definedName name="XRefCopy3Row" hidden="1">#REF!</definedName>
    <definedName name="XRefCopy5Row" localSheetId="11" hidden="1">#REF!</definedName>
    <definedName name="XRefCopy5Row" localSheetId="35" hidden="1">#REF!</definedName>
    <definedName name="XRefCopy5Row" localSheetId="31" hidden="1">#REF!</definedName>
    <definedName name="XRefCopy5Row" localSheetId="32" hidden="1">#REF!</definedName>
    <definedName name="XRefCopy5Row" localSheetId="9" hidden="1">#REF!</definedName>
    <definedName name="XRefCopy5Row" localSheetId="27" hidden="1">#REF!</definedName>
    <definedName name="XRefCopy5Row" localSheetId="25" hidden="1">#REF!</definedName>
    <definedName name="XRefCopy5Row" localSheetId="38" hidden="1">#REF!</definedName>
    <definedName name="XRefCopy5Row" localSheetId="28" hidden="1">#REF!</definedName>
    <definedName name="XRefCopy5Row" localSheetId="15" hidden="1">#REF!</definedName>
    <definedName name="XRefCopy5Row" localSheetId="41" hidden="1">#REF!</definedName>
    <definedName name="XRefCopy5Row" localSheetId="39" hidden="1">#REF!</definedName>
    <definedName name="XRefCopy5Row" localSheetId="12" hidden="1">#REF!</definedName>
    <definedName name="XRefCopy5Row" localSheetId="34" hidden="1">#REF!</definedName>
    <definedName name="XRefCopy5Row" localSheetId="30" hidden="1">#REF!</definedName>
    <definedName name="XRefCopy5Row" localSheetId="33" hidden="1">#REF!</definedName>
    <definedName name="XRefCopy5Row" localSheetId="24" hidden="1">#REF!</definedName>
    <definedName name="XRefCopy5Row" localSheetId="26" hidden="1">#REF!</definedName>
    <definedName name="XRefCopy5Row" localSheetId="17" hidden="1">#REF!</definedName>
    <definedName name="XRefCopy5Row" localSheetId="36" hidden="1">#REF!</definedName>
    <definedName name="XRefCopy5Row" localSheetId="37" hidden="1">#REF!</definedName>
    <definedName name="XRefCopy5Row" localSheetId="29" hidden="1">#REF!</definedName>
    <definedName name="XRefCopy5Row" localSheetId="14" hidden="1">#REF!</definedName>
    <definedName name="XRefCopy5Row" localSheetId="42" hidden="1">#REF!</definedName>
    <definedName name="XRefCopy5Row" localSheetId="2" hidden="1">#REF!</definedName>
    <definedName name="XRefCopy5Row" hidden="1">#REF!</definedName>
    <definedName name="XRefCopy6Row" localSheetId="11" hidden="1">#REF!</definedName>
    <definedName name="XRefCopy6Row" localSheetId="35" hidden="1">#REF!</definedName>
    <definedName name="XRefCopy6Row" localSheetId="31" hidden="1">#REF!</definedName>
    <definedName name="XRefCopy6Row" localSheetId="32" hidden="1">#REF!</definedName>
    <definedName name="XRefCopy6Row" localSheetId="9" hidden="1">#REF!</definedName>
    <definedName name="XRefCopy6Row" localSheetId="27" hidden="1">#REF!</definedName>
    <definedName name="XRefCopy6Row" localSheetId="25" hidden="1">#REF!</definedName>
    <definedName name="XRefCopy6Row" localSheetId="38" hidden="1">#REF!</definedName>
    <definedName name="XRefCopy6Row" localSheetId="28" hidden="1">#REF!</definedName>
    <definedName name="XRefCopy6Row" localSheetId="15" hidden="1">#REF!</definedName>
    <definedName name="XRefCopy6Row" localSheetId="41" hidden="1">#REF!</definedName>
    <definedName name="XRefCopy6Row" localSheetId="39" hidden="1">#REF!</definedName>
    <definedName name="XRefCopy6Row" localSheetId="12" hidden="1">#REF!</definedName>
    <definedName name="XRefCopy6Row" localSheetId="34" hidden="1">#REF!</definedName>
    <definedName name="XRefCopy6Row" localSheetId="30" hidden="1">#REF!</definedName>
    <definedName name="XRefCopy6Row" localSheetId="33" hidden="1">#REF!</definedName>
    <definedName name="XRefCopy6Row" localSheetId="24" hidden="1">#REF!</definedName>
    <definedName name="XRefCopy6Row" localSheetId="26" hidden="1">#REF!</definedName>
    <definedName name="XRefCopy6Row" localSheetId="17" hidden="1">#REF!</definedName>
    <definedName name="XRefCopy6Row" localSheetId="36" hidden="1">#REF!</definedName>
    <definedName name="XRefCopy6Row" localSheetId="37" hidden="1">#REF!</definedName>
    <definedName name="XRefCopy6Row" localSheetId="29" hidden="1">#REF!</definedName>
    <definedName name="XRefCopy6Row" localSheetId="14" hidden="1">#REF!</definedName>
    <definedName name="XRefCopy6Row" localSheetId="42" hidden="1">#REF!</definedName>
    <definedName name="XRefCopy6Row" localSheetId="2" hidden="1">#REF!</definedName>
    <definedName name="XRefCopy6Row" hidden="1">#REF!</definedName>
    <definedName name="XRefCopy7Row" localSheetId="11" hidden="1">#REF!</definedName>
    <definedName name="XRefCopy7Row" localSheetId="35" hidden="1">#REF!</definedName>
    <definedName name="XRefCopy7Row" localSheetId="31" hidden="1">#REF!</definedName>
    <definedName name="XRefCopy7Row" localSheetId="32" hidden="1">#REF!</definedName>
    <definedName name="XRefCopy7Row" localSheetId="9" hidden="1">#REF!</definedName>
    <definedName name="XRefCopy7Row" localSheetId="27" hidden="1">#REF!</definedName>
    <definedName name="XRefCopy7Row" localSheetId="25" hidden="1">#REF!</definedName>
    <definedName name="XRefCopy7Row" localSheetId="38" hidden="1">#REF!</definedName>
    <definedName name="XRefCopy7Row" localSheetId="28" hidden="1">#REF!</definedName>
    <definedName name="XRefCopy7Row" localSheetId="15" hidden="1">#REF!</definedName>
    <definedName name="XRefCopy7Row" localSheetId="41" hidden="1">#REF!</definedName>
    <definedName name="XRefCopy7Row" localSheetId="39" hidden="1">#REF!</definedName>
    <definedName name="XRefCopy7Row" localSheetId="12" hidden="1">#REF!</definedName>
    <definedName name="XRefCopy7Row" localSheetId="34" hidden="1">#REF!</definedName>
    <definedName name="XRefCopy7Row" localSheetId="30" hidden="1">#REF!</definedName>
    <definedName name="XRefCopy7Row" localSheetId="33" hidden="1">#REF!</definedName>
    <definedName name="XRefCopy7Row" localSheetId="24" hidden="1">#REF!</definedName>
    <definedName name="XRefCopy7Row" localSheetId="26" hidden="1">#REF!</definedName>
    <definedName name="XRefCopy7Row" localSheetId="17" hidden="1">#REF!</definedName>
    <definedName name="XRefCopy7Row" localSheetId="36" hidden="1">#REF!</definedName>
    <definedName name="XRefCopy7Row" localSheetId="37" hidden="1">#REF!</definedName>
    <definedName name="XRefCopy7Row" localSheetId="29" hidden="1">#REF!</definedName>
    <definedName name="XRefCopy7Row" localSheetId="14" hidden="1">#REF!</definedName>
    <definedName name="XRefCopy7Row" localSheetId="42" hidden="1">#REF!</definedName>
    <definedName name="XRefCopy7Row" localSheetId="2" hidden="1">#REF!</definedName>
    <definedName name="XRefCopy7Row" hidden="1">#REF!</definedName>
    <definedName name="XRefCopy8Row" localSheetId="11" hidden="1">#REF!</definedName>
    <definedName name="XRefCopy8Row" localSheetId="35" hidden="1">#REF!</definedName>
    <definedName name="XRefCopy8Row" localSheetId="31" hidden="1">#REF!</definedName>
    <definedName name="XRefCopy8Row" localSheetId="32" hidden="1">#REF!</definedName>
    <definedName name="XRefCopy8Row" localSheetId="9" hidden="1">#REF!</definedName>
    <definedName name="XRefCopy8Row" localSheetId="27" hidden="1">#REF!</definedName>
    <definedName name="XRefCopy8Row" localSheetId="25" hidden="1">#REF!</definedName>
    <definedName name="XRefCopy8Row" localSheetId="38" hidden="1">#REF!</definedName>
    <definedName name="XRefCopy8Row" localSheetId="28" hidden="1">#REF!</definedName>
    <definedName name="XRefCopy8Row" localSheetId="15" hidden="1">#REF!</definedName>
    <definedName name="XRefCopy8Row" localSheetId="41" hidden="1">#REF!</definedName>
    <definedName name="XRefCopy8Row" localSheetId="39" hidden="1">#REF!</definedName>
    <definedName name="XRefCopy8Row" localSheetId="12" hidden="1">#REF!</definedName>
    <definedName name="XRefCopy8Row" localSheetId="34" hidden="1">#REF!</definedName>
    <definedName name="XRefCopy8Row" localSheetId="30" hidden="1">#REF!</definedName>
    <definedName name="XRefCopy8Row" localSheetId="33" hidden="1">#REF!</definedName>
    <definedName name="XRefCopy8Row" localSheetId="24" hidden="1">#REF!</definedName>
    <definedName name="XRefCopy8Row" localSheetId="26" hidden="1">#REF!</definedName>
    <definedName name="XRefCopy8Row" localSheetId="17" hidden="1">#REF!</definedName>
    <definedName name="XRefCopy8Row" localSheetId="36" hidden="1">#REF!</definedName>
    <definedName name="XRefCopy8Row" localSheetId="37" hidden="1">#REF!</definedName>
    <definedName name="XRefCopy8Row" localSheetId="29" hidden="1">#REF!</definedName>
    <definedName name="XRefCopy8Row" localSheetId="14" hidden="1">#REF!</definedName>
    <definedName name="XRefCopy8Row" localSheetId="42" hidden="1">#REF!</definedName>
    <definedName name="XRefCopy8Row" localSheetId="2" hidden="1">#REF!</definedName>
    <definedName name="XRefCopy8Row" hidden="1">#REF!</definedName>
    <definedName name="XRefCopyRangeCount" hidden="1">25</definedName>
    <definedName name="XRefPaste1" localSheetId="11" hidden="1">'[3]Cruce del Mayor vs Estimación'!#REF!</definedName>
    <definedName name="XRefPaste1" localSheetId="35" hidden="1">'[3]Cruce del Mayor vs Estimación'!#REF!</definedName>
    <definedName name="XRefPaste1" localSheetId="31" hidden="1">'[3]Cruce del Mayor vs Estimación'!#REF!</definedName>
    <definedName name="XRefPaste1" localSheetId="32" hidden="1">'[3]Cruce del Mayor vs Estimación'!#REF!</definedName>
    <definedName name="XRefPaste1" localSheetId="9" hidden="1">'[3]Cruce del Mayor vs Estimación'!#REF!</definedName>
    <definedName name="XRefPaste1" localSheetId="27" hidden="1">'[3]Cruce del Mayor vs Estimación'!#REF!</definedName>
    <definedName name="XRefPaste1" localSheetId="25" hidden="1">'[3]Cruce del Mayor vs Estimación'!#REF!</definedName>
    <definedName name="XRefPaste1" localSheetId="38" hidden="1">'[3]Cruce del Mayor vs Estimación'!#REF!</definedName>
    <definedName name="XRefPaste1" localSheetId="28" hidden="1">'[3]Cruce del Mayor vs Estimación'!#REF!</definedName>
    <definedName name="XRefPaste1" localSheetId="15" hidden="1">'[3]Cruce del Mayor vs Estimación'!#REF!</definedName>
    <definedName name="XRefPaste1" localSheetId="41" hidden="1">'[3]Cruce del Mayor vs Estimación'!#REF!</definedName>
    <definedName name="XRefPaste1" localSheetId="39" hidden="1">'[3]Cruce del Mayor vs Estimación'!#REF!</definedName>
    <definedName name="XRefPaste1" localSheetId="12" hidden="1">'[3]Cruce del Mayor vs Estimación'!#REF!</definedName>
    <definedName name="XRefPaste1" localSheetId="34" hidden="1">'[3]Cruce del Mayor vs Estimación'!#REF!</definedName>
    <definedName name="XRefPaste1" localSheetId="30" hidden="1">'[3]Cruce del Mayor vs Estimación'!#REF!</definedName>
    <definedName name="XRefPaste1" localSheetId="33" hidden="1">'[3]Cruce del Mayor vs Estimación'!#REF!</definedName>
    <definedName name="XRefPaste1" localSheetId="24" hidden="1">'[3]Cruce del Mayor vs Estimación'!#REF!</definedName>
    <definedName name="XRefPaste1" localSheetId="26" hidden="1">'[3]Cruce del Mayor vs Estimación'!#REF!</definedName>
    <definedName name="XRefPaste1" localSheetId="17" hidden="1">'[3]Cruce del Mayor vs Estimación'!#REF!</definedName>
    <definedName name="XRefPaste1" localSheetId="36" hidden="1">'[3]Cruce del Mayor vs Estimación'!#REF!</definedName>
    <definedName name="XRefPaste1" localSheetId="37" hidden="1">'[3]Cruce del Mayor vs Estimación'!#REF!</definedName>
    <definedName name="XRefPaste1" localSheetId="29" hidden="1">'[3]Cruce del Mayor vs Estimación'!#REF!</definedName>
    <definedName name="XRefPaste1" localSheetId="14" hidden="1">'[3]Cruce del Mayor vs Estimación'!#REF!</definedName>
    <definedName name="XRefPaste1" localSheetId="42" hidden="1">'[3]Cruce del Mayor vs Estimación'!#REF!</definedName>
    <definedName name="XRefPaste1" localSheetId="2" hidden="1">'[3]Cruce del Mayor vs Estimación'!#REF!</definedName>
    <definedName name="XRefPaste1" hidden="1">'[3]Cruce del Mayor vs Estimación'!#REF!</definedName>
    <definedName name="XRefPaste10" localSheetId="11" hidden="1">[3]Compras!#REF!</definedName>
    <definedName name="XRefPaste10" localSheetId="35" hidden="1">[3]Compras!#REF!</definedName>
    <definedName name="XRefPaste10" localSheetId="31" hidden="1">[3]Compras!#REF!</definedName>
    <definedName name="XRefPaste10" localSheetId="32" hidden="1">[3]Compras!#REF!</definedName>
    <definedName name="XRefPaste10" localSheetId="9" hidden="1">[3]Compras!#REF!</definedName>
    <definedName name="XRefPaste10" localSheetId="27" hidden="1">[3]Compras!#REF!</definedName>
    <definedName name="XRefPaste10" localSheetId="25" hidden="1">[3]Compras!#REF!</definedName>
    <definedName name="XRefPaste10" localSheetId="38" hidden="1">[3]Compras!#REF!</definedName>
    <definedName name="XRefPaste10" localSheetId="28" hidden="1">[3]Compras!#REF!</definedName>
    <definedName name="XRefPaste10" localSheetId="15" hidden="1">[3]Compras!#REF!</definedName>
    <definedName name="XRefPaste10" localSheetId="41" hidden="1">[3]Compras!#REF!</definedName>
    <definedName name="XRefPaste10" localSheetId="39" hidden="1">[3]Compras!#REF!</definedName>
    <definedName name="XRefPaste10" localSheetId="12" hidden="1">[3]Compras!#REF!</definedName>
    <definedName name="XRefPaste10" localSheetId="34" hidden="1">[3]Compras!#REF!</definedName>
    <definedName name="XRefPaste10" localSheetId="30" hidden="1">[3]Compras!#REF!</definedName>
    <definedName name="XRefPaste10" localSheetId="33" hidden="1">[3]Compras!#REF!</definedName>
    <definedName name="XRefPaste10" localSheetId="24" hidden="1">[3]Compras!#REF!</definedName>
    <definedName name="XRefPaste10" localSheetId="26" hidden="1">[3]Compras!#REF!</definedName>
    <definedName name="XRefPaste10" localSheetId="17" hidden="1">[3]Compras!#REF!</definedName>
    <definedName name="XRefPaste10" localSheetId="36" hidden="1">[3]Compras!#REF!</definedName>
    <definedName name="XRefPaste10" localSheetId="37" hidden="1">[3]Compras!#REF!</definedName>
    <definedName name="XRefPaste10" localSheetId="29" hidden="1">[3]Compras!#REF!</definedName>
    <definedName name="XRefPaste10" localSheetId="14" hidden="1">[3]Compras!#REF!</definedName>
    <definedName name="XRefPaste10" localSheetId="42" hidden="1">[3]Compras!#REF!</definedName>
    <definedName name="XRefPaste10" localSheetId="2" hidden="1">[3]Compras!#REF!</definedName>
    <definedName name="XRefPaste10" hidden="1">[3]Compras!#REF!</definedName>
    <definedName name="XRefPaste10Row" localSheetId="11" hidden="1">#REF!</definedName>
    <definedName name="XRefPaste10Row" localSheetId="35" hidden="1">#REF!</definedName>
    <definedName name="XRefPaste10Row" localSheetId="31" hidden="1">#REF!</definedName>
    <definedName name="XRefPaste10Row" localSheetId="32" hidden="1">#REF!</definedName>
    <definedName name="XRefPaste10Row" localSheetId="9" hidden="1">#REF!</definedName>
    <definedName name="XRefPaste10Row" localSheetId="27" hidden="1">#REF!</definedName>
    <definedName name="XRefPaste10Row" localSheetId="25" hidden="1">#REF!</definedName>
    <definedName name="XRefPaste10Row" localSheetId="38" hidden="1">#REF!</definedName>
    <definedName name="XRefPaste10Row" localSheetId="28" hidden="1">#REF!</definedName>
    <definedName name="XRefPaste10Row" localSheetId="15" hidden="1">#REF!</definedName>
    <definedName name="XRefPaste10Row" localSheetId="41" hidden="1">#REF!</definedName>
    <definedName name="XRefPaste10Row" localSheetId="39" hidden="1">#REF!</definedName>
    <definedName name="XRefPaste10Row" localSheetId="12" hidden="1">#REF!</definedName>
    <definedName name="XRefPaste10Row" localSheetId="34" hidden="1">#REF!</definedName>
    <definedName name="XRefPaste10Row" localSheetId="30" hidden="1">#REF!</definedName>
    <definedName name="XRefPaste10Row" localSheetId="33" hidden="1">#REF!</definedName>
    <definedName name="XRefPaste10Row" localSheetId="24" hidden="1">#REF!</definedName>
    <definedName name="XRefPaste10Row" localSheetId="26" hidden="1">#REF!</definedName>
    <definedName name="XRefPaste10Row" localSheetId="17" hidden="1">#REF!</definedName>
    <definedName name="XRefPaste10Row" localSheetId="36" hidden="1">#REF!</definedName>
    <definedName name="XRefPaste10Row" localSheetId="37" hidden="1">#REF!</definedName>
    <definedName name="XRefPaste10Row" localSheetId="29" hidden="1">#REF!</definedName>
    <definedName name="XRefPaste10Row" localSheetId="14" hidden="1">#REF!</definedName>
    <definedName name="XRefPaste10Row" localSheetId="42" hidden="1">#REF!</definedName>
    <definedName name="XRefPaste10Row" localSheetId="2" hidden="1">#REF!</definedName>
    <definedName name="XRefPaste10Row" hidden="1">#REF!</definedName>
    <definedName name="XRefPaste11Row" localSheetId="11" hidden="1">#REF!</definedName>
    <definedName name="XRefPaste11Row" localSheetId="35" hidden="1">#REF!</definedName>
    <definedName name="XRefPaste11Row" localSheetId="31" hidden="1">#REF!</definedName>
    <definedName name="XRefPaste11Row" localSheetId="32" hidden="1">#REF!</definedName>
    <definedName name="XRefPaste11Row" localSheetId="9" hidden="1">#REF!</definedName>
    <definedName name="XRefPaste11Row" localSheetId="27" hidden="1">#REF!</definedName>
    <definedName name="XRefPaste11Row" localSheetId="25" hidden="1">#REF!</definedName>
    <definedName name="XRefPaste11Row" localSheetId="38" hidden="1">#REF!</definedName>
    <definedName name="XRefPaste11Row" localSheetId="28" hidden="1">#REF!</definedName>
    <definedName name="XRefPaste11Row" localSheetId="15" hidden="1">#REF!</definedName>
    <definedName name="XRefPaste11Row" localSheetId="41" hidden="1">#REF!</definedName>
    <definedName name="XRefPaste11Row" localSheetId="39" hidden="1">#REF!</definedName>
    <definedName name="XRefPaste11Row" localSheetId="12" hidden="1">#REF!</definedName>
    <definedName name="XRefPaste11Row" localSheetId="34" hidden="1">#REF!</definedName>
    <definedName name="XRefPaste11Row" localSheetId="30" hidden="1">#REF!</definedName>
    <definedName name="XRefPaste11Row" localSheetId="33" hidden="1">#REF!</definedName>
    <definedName name="XRefPaste11Row" localSheetId="24" hidden="1">#REF!</definedName>
    <definedName name="XRefPaste11Row" localSheetId="26" hidden="1">#REF!</definedName>
    <definedName name="XRefPaste11Row" localSheetId="17" hidden="1">#REF!</definedName>
    <definedName name="XRefPaste11Row" localSheetId="36" hidden="1">#REF!</definedName>
    <definedName name="XRefPaste11Row" localSheetId="37" hidden="1">#REF!</definedName>
    <definedName name="XRefPaste11Row" localSheetId="29" hidden="1">#REF!</definedName>
    <definedName name="XRefPaste11Row" localSheetId="14" hidden="1">#REF!</definedName>
    <definedName name="XRefPaste11Row" localSheetId="42" hidden="1">#REF!</definedName>
    <definedName name="XRefPaste11Row" localSheetId="2" hidden="1">#REF!</definedName>
    <definedName name="XRefPaste11Row" hidden="1">#REF!</definedName>
    <definedName name="XRefPaste12Row" localSheetId="11" hidden="1">#REF!</definedName>
    <definedName name="XRefPaste12Row" localSheetId="35" hidden="1">#REF!</definedName>
    <definedName name="XRefPaste12Row" localSheetId="31" hidden="1">#REF!</definedName>
    <definedName name="XRefPaste12Row" localSheetId="32" hidden="1">#REF!</definedName>
    <definedName name="XRefPaste12Row" localSheetId="9" hidden="1">#REF!</definedName>
    <definedName name="XRefPaste12Row" localSheetId="27" hidden="1">#REF!</definedName>
    <definedName name="XRefPaste12Row" localSheetId="25" hidden="1">#REF!</definedName>
    <definedName name="XRefPaste12Row" localSheetId="38" hidden="1">#REF!</definedName>
    <definedName name="XRefPaste12Row" localSheetId="28" hidden="1">#REF!</definedName>
    <definedName name="XRefPaste12Row" localSheetId="15" hidden="1">#REF!</definedName>
    <definedName name="XRefPaste12Row" localSheetId="41" hidden="1">#REF!</definedName>
    <definedName name="XRefPaste12Row" localSheetId="39" hidden="1">#REF!</definedName>
    <definedName name="XRefPaste12Row" localSheetId="12" hidden="1">#REF!</definedName>
    <definedName name="XRefPaste12Row" localSheetId="34" hidden="1">#REF!</definedName>
    <definedName name="XRefPaste12Row" localSheetId="30" hidden="1">#REF!</definedName>
    <definedName name="XRefPaste12Row" localSheetId="33" hidden="1">#REF!</definedName>
    <definedName name="XRefPaste12Row" localSheetId="24" hidden="1">#REF!</definedName>
    <definedName name="XRefPaste12Row" localSheetId="26" hidden="1">#REF!</definedName>
    <definedName name="XRefPaste12Row" localSheetId="17" hidden="1">#REF!</definedName>
    <definedName name="XRefPaste12Row" localSheetId="36" hidden="1">#REF!</definedName>
    <definedName name="XRefPaste12Row" localSheetId="37" hidden="1">#REF!</definedName>
    <definedName name="XRefPaste12Row" localSheetId="29" hidden="1">#REF!</definedName>
    <definedName name="XRefPaste12Row" localSheetId="14" hidden="1">#REF!</definedName>
    <definedName name="XRefPaste12Row" localSheetId="42" hidden="1">#REF!</definedName>
    <definedName name="XRefPaste12Row" localSheetId="2" hidden="1">#REF!</definedName>
    <definedName name="XRefPaste12Row" hidden="1">#REF!</definedName>
    <definedName name="XRefPaste13Row" localSheetId="11" hidden="1">#REF!</definedName>
    <definedName name="XRefPaste13Row" localSheetId="35" hidden="1">#REF!</definedName>
    <definedName name="XRefPaste13Row" localSheetId="31" hidden="1">#REF!</definedName>
    <definedName name="XRefPaste13Row" localSheetId="32" hidden="1">#REF!</definedName>
    <definedName name="XRefPaste13Row" localSheetId="9" hidden="1">#REF!</definedName>
    <definedName name="XRefPaste13Row" localSheetId="27" hidden="1">#REF!</definedName>
    <definedName name="XRefPaste13Row" localSheetId="25" hidden="1">#REF!</definedName>
    <definedName name="XRefPaste13Row" localSheetId="38" hidden="1">#REF!</definedName>
    <definedName name="XRefPaste13Row" localSheetId="28" hidden="1">#REF!</definedName>
    <definedName name="XRefPaste13Row" localSheetId="15" hidden="1">#REF!</definedName>
    <definedName name="XRefPaste13Row" localSheetId="41" hidden="1">#REF!</definedName>
    <definedName name="XRefPaste13Row" localSheetId="39" hidden="1">#REF!</definedName>
    <definedName name="XRefPaste13Row" localSheetId="12" hidden="1">#REF!</definedName>
    <definedName name="XRefPaste13Row" localSheetId="34" hidden="1">#REF!</definedName>
    <definedName name="XRefPaste13Row" localSheetId="30" hidden="1">#REF!</definedName>
    <definedName name="XRefPaste13Row" localSheetId="33" hidden="1">#REF!</definedName>
    <definedName name="XRefPaste13Row" localSheetId="24" hidden="1">#REF!</definedName>
    <definedName name="XRefPaste13Row" localSheetId="26" hidden="1">#REF!</definedName>
    <definedName name="XRefPaste13Row" localSheetId="17" hidden="1">#REF!</definedName>
    <definedName name="XRefPaste13Row" localSheetId="36" hidden="1">#REF!</definedName>
    <definedName name="XRefPaste13Row" localSheetId="37" hidden="1">#REF!</definedName>
    <definedName name="XRefPaste13Row" localSheetId="29" hidden="1">#REF!</definedName>
    <definedName name="XRefPaste13Row" localSheetId="14" hidden="1">#REF!</definedName>
    <definedName name="XRefPaste13Row" localSheetId="42" hidden="1">#REF!</definedName>
    <definedName name="XRefPaste13Row" localSheetId="2" hidden="1">#REF!</definedName>
    <definedName name="XRefPaste13Row" hidden="1">#REF!</definedName>
    <definedName name="XRefPaste14Row" localSheetId="11" hidden="1">#REF!</definedName>
    <definedName name="XRefPaste14Row" localSheetId="35" hidden="1">#REF!</definedName>
    <definedName name="XRefPaste14Row" localSheetId="31" hidden="1">#REF!</definedName>
    <definedName name="XRefPaste14Row" localSheetId="32" hidden="1">#REF!</definedName>
    <definedName name="XRefPaste14Row" localSheetId="9" hidden="1">#REF!</definedName>
    <definedName name="XRefPaste14Row" localSheetId="27" hidden="1">#REF!</definedName>
    <definedName name="XRefPaste14Row" localSheetId="25" hidden="1">#REF!</definedName>
    <definedName name="XRefPaste14Row" localSheetId="38" hidden="1">#REF!</definedName>
    <definedName name="XRefPaste14Row" localSheetId="28" hidden="1">#REF!</definedName>
    <definedName name="XRefPaste14Row" localSheetId="15" hidden="1">#REF!</definedName>
    <definedName name="XRefPaste14Row" localSheetId="41" hidden="1">#REF!</definedName>
    <definedName name="XRefPaste14Row" localSheetId="39" hidden="1">#REF!</definedName>
    <definedName name="XRefPaste14Row" localSheetId="12" hidden="1">#REF!</definedName>
    <definedName name="XRefPaste14Row" localSheetId="34" hidden="1">#REF!</definedName>
    <definedName name="XRefPaste14Row" localSheetId="30" hidden="1">#REF!</definedName>
    <definedName name="XRefPaste14Row" localSheetId="33" hidden="1">#REF!</definedName>
    <definedName name="XRefPaste14Row" localSheetId="24" hidden="1">#REF!</definedName>
    <definedName name="XRefPaste14Row" localSheetId="26" hidden="1">#REF!</definedName>
    <definedName name="XRefPaste14Row" localSheetId="17" hidden="1">#REF!</definedName>
    <definedName name="XRefPaste14Row" localSheetId="36" hidden="1">#REF!</definedName>
    <definedName name="XRefPaste14Row" localSheetId="37" hidden="1">#REF!</definedName>
    <definedName name="XRefPaste14Row" localSheetId="29" hidden="1">#REF!</definedName>
    <definedName name="XRefPaste14Row" localSheetId="14" hidden="1">#REF!</definedName>
    <definedName name="XRefPaste14Row" localSheetId="42" hidden="1">#REF!</definedName>
    <definedName name="XRefPaste14Row" localSheetId="2" hidden="1">#REF!</definedName>
    <definedName name="XRefPaste14Row" hidden="1">#REF!</definedName>
    <definedName name="XRefPaste15Row" localSheetId="11" hidden="1">#REF!</definedName>
    <definedName name="XRefPaste15Row" localSheetId="35" hidden="1">#REF!</definedName>
    <definedName name="XRefPaste15Row" localSheetId="31" hidden="1">#REF!</definedName>
    <definedName name="XRefPaste15Row" localSheetId="32" hidden="1">#REF!</definedName>
    <definedName name="XRefPaste15Row" localSheetId="9" hidden="1">#REF!</definedName>
    <definedName name="XRefPaste15Row" localSheetId="27" hidden="1">#REF!</definedName>
    <definedName name="XRefPaste15Row" localSheetId="25" hidden="1">#REF!</definedName>
    <definedName name="XRefPaste15Row" localSheetId="38" hidden="1">#REF!</definedName>
    <definedName name="XRefPaste15Row" localSheetId="28" hidden="1">#REF!</definedName>
    <definedName name="XRefPaste15Row" localSheetId="15" hidden="1">#REF!</definedName>
    <definedName name="XRefPaste15Row" localSheetId="41" hidden="1">#REF!</definedName>
    <definedName name="XRefPaste15Row" localSheetId="39" hidden="1">#REF!</definedName>
    <definedName name="XRefPaste15Row" localSheetId="12" hidden="1">#REF!</definedName>
    <definedName name="XRefPaste15Row" localSheetId="34" hidden="1">#REF!</definedName>
    <definedName name="XRefPaste15Row" localSheetId="30" hidden="1">#REF!</definedName>
    <definedName name="XRefPaste15Row" localSheetId="33" hidden="1">#REF!</definedName>
    <definedName name="XRefPaste15Row" localSheetId="24" hidden="1">#REF!</definedName>
    <definedName name="XRefPaste15Row" localSheetId="26" hidden="1">#REF!</definedName>
    <definedName name="XRefPaste15Row" localSheetId="17" hidden="1">#REF!</definedName>
    <definedName name="XRefPaste15Row" localSheetId="36" hidden="1">#REF!</definedName>
    <definedName name="XRefPaste15Row" localSheetId="37" hidden="1">#REF!</definedName>
    <definedName name="XRefPaste15Row" localSheetId="29" hidden="1">#REF!</definedName>
    <definedName name="XRefPaste15Row" localSheetId="14" hidden="1">#REF!</definedName>
    <definedName name="XRefPaste15Row" localSheetId="42" hidden="1">#REF!</definedName>
    <definedName name="XRefPaste15Row" localSheetId="2" hidden="1">#REF!</definedName>
    <definedName name="XRefPaste15Row" hidden="1">#REF!</definedName>
    <definedName name="XRefPaste16Row" localSheetId="11" hidden="1">#REF!</definedName>
    <definedName name="XRefPaste16Row" localSheetId="35" hidden="1">#REF!</definedName>
    <definedName name="XRefPaste16Row" localSheetId="31" hidden="1">#REF!</definedName>
    <definedName name="XRefPaste16Row" localSheetId="32" hidden="1">#REF!</definedName>
    <definedName name="XRefPaste16Row" localSheetId="9" hidden="1">#REF!</definedName>
    <definedName name="XRefPaste16Row" localSheetId="27" hidden="1">#REF!</definedName>
    <definedName name="XRefPaste16Row" localSheetId="25" hidden="1">#REF!</definedName>
    <definedName name="XRefPaste16Row" localSheetId="38" hidden="1">#REF!</definedName>
    <definedName name="XRefPaste16Row" localSheetId="28" hidden="1">#REF!</definedName>
    <definedName name="XRefPaste16Row" localSheetId="15" hidden="1">#REF!</definedName>
    <definedName name="XRefPaste16Row" localSheetId="41" hidden="1">#REF!</definedName>
    <definedName name="XRefPaste16Row" localSheetId="39" hidden="1">#REF!</definedName>
    <definedName name="XRefPaste16Row" localSheetId="12" hidden="1">#REF!</definedName>
    <definedName name="XRefPaste16Row" localSheetId="34" hidden="1">#REF!</definedName>
    <definedName name="XRefPaste16Row" localSheetId="30" hidden="1">#REF!</definedName>
    <definedName name="XRefPaste16Row" localSheetId="33" hidden="1">#REF!</definedName>
    <definedName name="XRefPaste16Row" localSheetId="24" hidden="1">#REF!</definedName>
    <definedName name="XRefPaste16Row" localSheetId="26" hidden="1">#REF!</definedName>
    <definedName name="XRefPaste16Row" localSheetId="17" hidden="1">#REF!</definedName>
    <definedName name="XRefPaste16Row" localSheetId="36" hidden="1">#REF!</definedName>
    <definedName name="XRefPaste16Row" localSheetId="37" hidden="1">#REF!</definedName>
    <definedName name="XRefPaste16Row" localSheetId="29" hidden="1">#REF!</definedName>
    <definedName name="XRefPaste16Row" localSheetId="14" hidden="1">#REF!</definedName>
    <definedName name="XRefPaste16Row" localSheetId="42" hidden="1">#REF!</definedName>
    <definedName name="XRefPaste16Row" localSheetId="2" hidden="1">#REF!</definedName>
    <definedName name="XRefPaste16Row" hidden="1">#REF!</definedName>
    <definedName name="XRefPaste17Row" localSheetId="11" hidden="1">#REF!</definedName>
    <definedName name="XRefPaste17Row" localSheetId="35" hidden="1">#REF!</definedName>
    <definedName name="XRefPaste17Row" localSheetId="31" hidden="1">#REF!</definedName>
    <definedName name="XRefPaste17Row" localSheetId="32" hidden="1">#REF!</definedName>
    <definedName name="XRefPaste17Row" localSheetId="9" hidden="1">#REF!</definedName>
    <definedName name="XRefPaste17Row" localSheetId="27" hidden="1">#REF!</definedName>
    <definedName name="XRefPaste17Row" localSheetId="25" hidden="1">#REF!</definedName>
    <definedName name="XRefPaste17Row" localSheetId="38" hidden="1">#REF!</definedName>
    <definedName name="XRefPaste17Row" localSheetId="28" hidden="1">#REF!</definedName>
    <definedName name="XRefPaste17Row" localSheetId="15" hidden="1">#REF!</definedName>
    <definedName name="XRefPaste17Row" localSheetId="41" hidden="1">#REF!</definedName>
    <definedName name="XRefPaste17Row" localSheetId="39" hidden="1">#REF!</definedName>
    <definedName name="XRefPaste17Row" localSheetId="12" hidden="1">#REF!</definedName>
    <definedName name="XRefPaste17Row" localSheetId="34" hidden="1">#REF!</definedName>
    <definedName name="XRefPaste17Row" localSheetId="30" hidden="1">#REF!</definedName>
    <definedName name="XRefPaste17Row" localSheetId="33" hidden="1">#REF!</definedName>
    <definedName name="XRefPaste17Row" localSheetId="24" hidden="1">#REF!</definedName>
    <definedName name="XRefPaste17Row" localSheetId="26" hidden="1">#REF!</definedName>
    <definedName name="XRefPaste17Row" localSheetId="17" hidden="1">#REF!</definedName>
    <definedName name="XRefPaste17Row" localSheetId="36" hidden="1">#REF!</definedName>
    <definedName name="XRefPaste17Row" localSheetId="37" hidden="1">#REF!</definedName>
    <definedName name="XRefPaste17Row" localSheetId="29" hidden="1">#REF!</definedName>
    <definedName name="XRefPaste17Row" localSheetId="14" hidden="1">#REF!</definedName>
    <definedName name="XRefPaste17Row" localSheetId="42" hidden="1">#REF!</definedName>
    <definedName name="XRefPaste17Row" localSheetId="2" hidden="1">#REF!</definedName>
    <definedName name="XRefPaste17Row" hidden="1">#REF!</definedName>
    <definedName name="XRefPaste18Row" localSheetId="11" hidden="1">#REF!</definedName>
    <definedName name="XRefPaste18Row" localSheetId="35" hidden="1">#REF!</definedName>
    <definedName name="XRefPaste18Row" localSheetId="31" hidden="1">#REF!</definedName>
    <definedName name="XRefPaste18Row" localSheetId="32" hidden="1">#REF!</definedName>
    <definedName name="XRefPaste18Row" localSheetId="9" hidden="1">#REF!</definedName>
    <definedName name="XRefPaste18Row" localSheetId="27" hidden="1">#REF!</definedName>
    <definedName name="XRefPaste18Row" localSheetId="25" hidden="1">#REF!</definedName>
    <definedName name="XRefPaste18Row" localSheetId="38" hidden="1">#REF!</definedName>
    <definedName name="XRefPaste18Row" localSheetId="28" hidden="1">#REF!</definedName>
    <definedName name="XRefPaste18Row" localSheetId="15" hidden="1">#REF!</definedName>
    <definedName name="XRefPaste18Row" localSheetId="41" hidden="1">#REF!</definedName>
    <definedName name="XRefPaste18Row" localSheetId="39" hidden="1">#REF!</definedName>
    <definedName name="XRefPaste18Row" localSheetId="12" hidden="1">#REF!</definedName>
    <definedName name="XRefPaste18Row" localSheetId="34" hidden="1">#REF!</definedName>
    <definedName name="XRefPaste18Row" localSheetId="30" hidden="1">#REF!</definedName>
    <definedName name="XRefPaste18Row" localSheetId="33" hidden="1">#REF!</definedName>
    <definedName name="XRefPaste18Row" localSheetId="24" hidden="1">#REF!</definedName>
    <definedName name="XRefPaste18Row" localSheetId="26" hidden="1">#REF!</definedName>
    <definedName name="XRefPaste18Row" localSheetId="17" hidden="1">#REF!</definedName>
    <definedName name="XRefPaste18Row" localSheetId="36" hidden="1">#REF!</definedName>
    <definedName name="XRefPaste18Row" localSheetId="37" hidden="1">#REF!</definedName>
    <definedName name="XRefPaste18Row" localSheetId="29" hidden="1">#REF!</definedName>
    <definedName name="XRefPaste18Row" localSheetId="14" hidden="1">#REF!</definedName>
    <definedName name="XRefPaste18Row" localSheetId="42" hidden="1">#REF!</definedName>
    <definedName name="XRefPaste18Row" localSheetId="2" hidden="1">#REF!</definedName>
    <definedName name="XRefPaste18Row" hidden="1">#REF!</definedName>
    <definedName name="XRefPaste19Row" localSheetId="11" hidden="1">#REF!</definedName>
    <definedName name="XRefPaste19Row" localSheetId="35" hidden="1">#REF!</definedName>
    <definedName name="XRefPaste19Row" localSheetId="31" hidden="1">#REF!</definedName>
    <definedName name="XRefPaste19Row" localSheetId="32" hidden="1">#REF!</definedName>
    <definedName name="XRefPaste19Row" localSheetId="9" hidden="1">#REF!</definedName>
    <definedName name="XRefPaste19Row" localSheetId="27" hidden="1">#REF!</definedName>
    <definedName name="XRefPaste19Row" localSheetId="25" hidden="1">#REF!</definedName>
    <definedName name="XRefPaste19Row" localSheetId="38" hidden="1">#REF!</definedName>
    <definedName name="XRefPaste19Row" localSheetId="28" hidden="1">#REF!</definedName>
    <definedName name="XRefPaste19Row" localSheetId="15" hidden="1">#REF!</definedName>
    <definedName name="XRefPaste19Row" localSheetId="41" hidden="1">#REF!</definedName>
    <definedName name="XRefPaste19Row" localSheetId="39" hidden="1">#REF!</definedName>
    <definedName name="XRefPaste19Row" localSheetId="12" hidden="1">#REF!</definedName>
    <definedName name="XRefPaste19Row" localSheetId="34" hidden="1">#REF!</definedName>
    <definedName name="XRefPaste19Row" localSheetId="30" hidden="1">#REF!</definedName>
    <definedName name="XRefPaste19Row" localSheetId="33" hidden="1">#REF!</definedName>
    <definedName name="XRefPaste19Row" localSheetId="24" hidden="1">#REF!</definedName>
    <definedName name="XRefPaste19Row" localSheetId="26" hidden="1">#REF!</definedName>
    <definedName name="XRefPaste19Row" localSheetId="17" hidden="1">#REF!</definedName>
    <definedName name="XRefPaste19Row" localSheetId="36" hidden="1">#REF!</definedName>
    <definedName name="XRefPaste19Row" localSheetId="37" hidden="1">#REF!</definedName>
    <definedName name="XRefPaste19Row" localSheetId="29" hidden="1">#REF!</definedName>
    <definedName name="XRefPaste19Row" localSheetId="14" hidden="1">#REF!</definedName>
    <definedName name="XRefPaste19Row" localSheetId="42" hidden="1">#REF!</definedName>
    <definedName name="XRefPaste19Row" localSheetId="2" hidden="1">#REF!</definedName>
    <definedName name="XRefPaste19Row" hidden="1">#REF!</definedName>
    <definedName name="XRefPaste1Row" localSheetId="11" hidden="1">#REF!</definedName>
    <definedName name="XRefPaste1Row" localSheetId="35" hidden="1">#REF!</definedName>
    <definedName name="XRefPaste1Row" localSheetId="31" hidden="1">#REF!</definedName>
    <definedName name="XRefPaste1Row" localSheetId="32" hidden="1">#REF!</definedName>
    <definedName name="XRefPaste1Row" localSheetId="9" hidden="1">#REF!</definedName>
    <definedName name="XRefPaste1Row" localSheetId="27" hidden="1">#REF!</definedName>
    <definedName name="XRefPaste1Row" localSheetId="25" hidden="1">#REF!</definedName>
    <definedName name="XRefPaste1Row" localSheetId="38" hidden="1">#REF!</definedName>
    <definedName name="XRefPaste1Row" localSheetId="28" hidden="1">#REF!</definedName>
    <definedName name="XRefPaste1Row" localSheetId="15" hidden="1">#REF!</definedName>
    <definedName name="XRefPaste1Row" localSheetId="41" hidden="1">#REF!</definedName>
    <definedName name="XRefPaste1Row" localSheetId="39" hidden="1">#REF!</definedName>
    <definedName name="XRefPaste1Row" localSheetId="12" hidden="1">#REF!</definedName>
    <definedName name="XRefPaste1Row" localSheetId="34" hidden="1">#REF!</definedName>
    <definedName name="XRefPaste1Row" localSheetId="30" hidden="1">#REF!</definedName>
    <definedName name="XRefPaste1Row" localSheetId="33" hidden="1">#REF!</definedName>
    <definedName name="XRefPaste1Row" localSheetId="24" hidden="1">#REF!</definedName>
    <definedName name="XRefPaste1Row" localSheetId="26" hidden="1">#REF!</definedName>
    <definedName name="XRefPaste1Row" localSheetId="17" hidden="1">#REF!</definedName>
    <definedName name="XRefPaste1Row" localSheetId="36" hidden="1">#REF!</definedName>
    <definedName name="XRefPaste1Row" localSheetId="37" hidden="1">#REF!</definedName>
    <definedName name="XRefPaste1Row" localSheetId="29" hidden="1">#REF!</definedName>
    <definedName name="XRefPaste1Row" localSheetId="14" hidden="1">#REF!</definedName>
    <definedName name="XRefPaste1Row" localSheetId="42" hidden="1">#REF!</definedName>
    <definedName name="XRefPaste1Row" localSheetId="2" hidden="1">#REF!</definedName>
    <definedName name="XRefPaste1Row" hidden="1">#REF!</definedName>
    <definedName name="XRefPaste2Row" localSheetId="11" hidden="1">#REF!</definedName>
    <definedName name="XRefPaste2Row" localSheetId="35" hidden="1">#REF!</definedName>
    <definedName name="XRefPaste2Row" localSheetId="31" hidden="1">#REF!</definedName>
    <definedName name="XRefPaste2Row" localSheetId="32" hidden="1">#REF!</definedName>
    <definedName name="XRefPaste2Row" localSheetId="9" hidden="1">#REF!</definedName>
    <definedName name="XRefPaste2Row" localSheetId="27" hidden="1">#REF!</definedName>
    <definedName name="XRefPaste2Row" localSheetId="25" hidden="1">#REF!</definedName>
    <definedName name="XRefPaste2Row" localSheetId="38" hidden="1">#REF!</definedName>
    <definedName name="XRefPaste2Row" localSheetId="28" hidden="1">#REF!</definedName>
    <definedName name="XRefPaste2Row" localSheetId="15" hidden="1">#REF!</definedName>
    <definedName name="XRefPaste2Row" localSheetId="41" hidden="1">#REF!</definedName>
    <definedName name="XRefPaste2Row" localSheetId="39" hidden="1">#REF!</definedName>
    <definedName name="XRefPaste2Row" localSheetId="12" hidden="1">#REF!</definedName>
    <definedName name="XRefPaste2Row" localSheetId="34" hidden="1">#REF!</definedName>
    <definedName name="XRefPaste2Row" localSheetId="30" hidden="1">#REF!</definedName>
    <definedName name="XRefPaste2Row" localSheetId="33" hidden="1">#REF!</definedName>
    <definedName name="XRefPaste2Row" localSheetId="24" hidden="1">#REF!</definedName>
    <definedName name="XRefPaste2Row" localSheetId="26" hidden="1">#REF!</definedName>
    <definedName name="XRefPaste2Row" localSheetId="17" hidden="1">#REF!</definedName>
    <definedName name="XRefPaste2Row" localSheetId="36" hidden="1">#REF!</definedName>
    <definedName name="XRefPaste2Row" localSheetId="37" hidden="1">#REF!</definedName>
    <definedName name="XRefPaste2Row" localSheetId="29" hidden="1">#REF!</definedName>
    <definedName name="XRefPaste2Row" localSheetId="14" hidden="1">#REF!</definedName>
    <definedName name="XRefPaste2Row" localSheetId="42" hidden="1">#REF!</definedName>
    <definedName name="XRefPaste2Row" localSheetId="2" hidden="1">#REF!</definedName>
    <definedName name="XRefPaste2Row" hidden="1">#REF!</definedName>
    <definedName name="XRefPaste3Row" localSheetId="11" hidden="1">#REF!</definedName>
    <definedName name="XRefPaste3Row" localSheetId="35" hidden="1">#REF!</definedName>
    <definedName name="XRefPaste3Row" localSheetId="31" hidden="1">#REF!</definedName>
    <definedName name="XRefPaste3Row" localSheetId="32" hidden="1">#REF!</definedName>
    <definedName name="XRefPaste3Row" localSheetId="9" hidden="1">#REF!</definedName>
    <definedName name="XRefPaste3Row" localSheetId="27" hidden="1">#REF!</definedName>
    <definedName name="XRefPaste3Row" localSheetId="25" hidden="1">#REF!</definedName>
    <definedName name="XRefPaste3Row" localSheetId="38" hidden="1">#REF!</definedName>
    <definedName name="XRefPaste3Row" localSheetId="28" hidden="1">#REF!</definedName>
    <definedName name="XRefPaste3Row" localSheetId="15" hidden="1">#REF!</definedName>
    <definedName name="XRefPaste3Row" localSheetId="41" hidden="1">#REF!</definedName>
    <definedName name="XRefPaste3Row" localSheetId="39" hidden="1">#REF!</definedName>
    <definedName name="XRefPaste3Row" localSheetId="12" hidden="1">#REF!</definedName>
    <definedName name="XRefPaste3Row" localSheetId="34" hidden="1">#REF!</definedName>
    <definedName name="XRefPaste3Row" localSheetId="30" hidden="1">#REF!</definedName>
    <definedName name="XRefPaste3Row" localSheetId="33" hidden="1">#REF!</definedName>
    <definedName name="XRefPaste3Row" localSheetId="24" hidden="1">#REF!</definedName>
    <definedName name="XRefPaste3Row" localSheetId="26" hidden="1">#REF!</definedName>
    <definedName name="XRefPaste3Row" localSheetId="17" hidden="1">#REF!</definedName>
    <definedName name="XRefPaste3Row" localSheetId="36" hidden="1">#REF!</definedName>
    <definedName name="XRefPaste3Row" localSheetId="37" hidden="1">#REF!</definedName>
    <definedName name="XRefPaste3Row" localSheetId="29" hidden="1">#REF!</definedName>
    <definedName name="XRefPaste3Row" localSheetId="14" hidden="1">#REF!</definedName>
    <definedName name="XRefPaste3Row" localSheetId="42" hidden="1">#REF!</definedName>
    <definedName name="XRefPaste3Row" localSheetId="2" hidden="1">#REF!</definedName>
    <definedName name="XRefPaste3Row" hidden="1">#REF!</definedName>
    <definedName name="XRefPaste4Row" localSheetId="11" hidden="1">#REF!</definedName>
    <definedName name="XRefPaste4Row" localSheetId="35" hidden="1">#REF!</definedName>
    <definedName name="XRefPaste4Row" localSheetId="31" hidden="1">#REF!</definedName>
    <definedName name="XRefPaste4Row" localSheetId="32" hidden="1">#REF!</definedName>
    <definedName name="XRefPaste4Row" localSheetId="9" hidden="1">#REF!</definedName>
    <definedName name="XRefPaste4Row" localSheetId="27" hidden="1">#REF!</definedName>
    <definedName name="XRefPaste4Row" localSheetId="25" hidden="1">#REF!</definedName>
    <definedName name="XRefPaste4Row" localSheetId="38" hidden="1">#REF!</definedName>
    <definedName name="XRefPaste4Row" localSheetId="28" hidden="1">#REF!</definedName>
    <definedName name="XRefPaste4Row" localSheetId="15" hidden="1">#REF!</definedName>
    <definedName name="XRefPaste4Row" localSheetId="41" hidden="1">#REF!</definedName>
    <definedName name="XRefPaste4Row" localSheetId="39" hidden="1">#REF!</definedName>
    <definedName name="XRefPaste4Row" localSheetId="12" hidden="1">#REF!</definedName>
    <definedName name="XRefPaste4Row" localSheetId="34" hidden="1">#REF!</definedName>
    <definedName name="XRefPaste4Row" localSheetId="30" hidden="1">#REF!</definedName>
    <definedName name="XRefPaste4Row" localSheetId="33" hidden="1">#REF!</definedName>
    <definedName name="XRefPaste4Row" localSheetId="24" hidden="1">#REF!</definedName>
    <definedName name="XRefPaste4Row" localSheetId="26" hidden="1">#REF!</definedName>
    <definedName name="XRefPaste4Row" localSheetId="17" hidden="1">#REF!</definedName>
    <definedName name="XRefPaste4Row" localSheetId="36" hidden="1">#REF!</definedName>
    <definedName name="XRefPaste4Row" localSheetId="37" hidden="1">#REF!</definedName>
    <definedName name="XRefPaste4Row" localSheetId="29" hidden="1">#REF!</definedName>
    <definedName name="XRefPaste4Row" localSheetId="14" hidden="1">#REF!</definedName>
    <definedName name="XRefPaste4Row" localSheetId="42" hidden="1">#REF!</definedName>
    <definedName name="XRefPaste4Row" localSheetId="2" hidden="1">#REF!</definedName>
    <definedName name="XRefPaste4Row" hidden="1">#REF!</definedName>
    <definedName name="XRefPaste5Row" localSheetId="11" hidden="1">#REF!</definedName>
    <definedName name="XRefPaste5Row" localSheetId="35" hidden="1">#REF!</definedName>
    <definedName name="XRefPaste5Row" localSheetId="31" hidden="1">#REF!</definedName>
    <definedName name="XRefPaste5Row" localSheetId="32" hidden="1">#REF!</definedName>
    <definedName name="XRefPaste5Row" localSheetId="9" hidden="1">#REF!</definedName>
    <definedName name="XRefPaste5Row" localSheetId="27" hidden="1">#REF!</definedName>
    <definedName name="XRefPaste5Row" localSheetId="25" hidden="1">#REF!</definedName>
    <definedName name="XRefPaste5Row" localSheetId="38" hidden="1">#REF!</definedName>
    <definedName name="XRefPaste5Row" localSheetId="28" hidden="1">#REF!</definedName>
    <definedName name="XRefPaste5Row" localSheetId="15" hidden="1">#REF!</definedName>
    <definedName name="XRefPaste5Row" localSheetId="41" hidden="1">#REF!</definedName>
    <definedName name="XRefPaste5Row" localSheetId="39" hidden="1">#REF!</definedName>
    <definedName name="XRefPaste5Row" localSheetId="12" hidden="1">#REF!</definedName>
    <definedName name="XRefPaste5Row" localSheetId="34" hidden="1">#REF!</definedName>
    <definedName name="XRefPaste5Row" localSheetId="30" hidden="1">#REF!</definedName>
    <definedName name="XRefPaste5Row" localSheetId="33" hidden="1">#REF!</definedName>
    <definedName name="XRefPaste5Row" localSheetId="24" hidden="1">#REF!</definedName>
    <definedName name="XRefPaste5Row" localSheetId="26" hidden="1">#REF!</definedName>
    <definedName name="XRefPaste5Row" localSheetId="17" hidden="1">#REF!</definedName>
    <definedName name="XRefPaste5Row" localSheetId="36" hidden="1">#REF!</definedName>
    <definedName name="XRefPaste5Row" localSheetId="37" hidden="1">#REF!</definedName>
    <definedName name="XRefPaste5Row" localSheetId="29" hidden="1">#REF!</definedName>
    <definedName name="XRefPaste5Row" localSheetId="14" hidden="1">#REF!</definedName>
    <definedName name="XRefPaste5Row" localSheetId="42" hidden="1">#REF!</definedName>
    <definedName name="XRefPaste5Row" localSheetId="2" hidden="1">#REF!</definedName>
    <definedName name="XRefPaste5Row" hidden="1">#REF!</definedName>
    <definedName name="XRefPaste6Row" localSheetId="11" hidden="1">#REF!</definedName>
    <definedName name="XRefPaste6Row" localSheetId="35" hidden="1">#REF!</definedName>
    <definedName name="XRefPaste6Row" localSheetId="31" hidden="1">#REF!</definedName>
    <definedName name="XRefPaste6Row" localSheetId="32" hidden="1">#REF!</definedName>
    <definedName name="XRefPaste6Row" localSheetId="9" hidden="1">#REF!</definedName>
    <definedName name="XRefPaste6Row" localSheetId="27" hidden="1">#REF!</definedName>
    <definedName name="XRefPaste6Row" localSheetId="25" hidden="1">#REF!</definedName>
    <definedName name="XRefPaste6Row" localSheetId="38" hidden="1">#REF!</definedName>
    <definedName name="XRefPaste6Row" localSheetId="28" hidden="1">#REF!</definedName>
    <definedName name="XRefPaste6Row" localSheetId="15" hidden="1">#REF!</definedName>
    <definedName name="XRefPaste6Row" localSheetId="41" hidden="1">#REF!</definedName>
    <definedName name="XRefPaste6Row" localSheetId="39" hidden="1">#REF!</definedName>
    <definedName name="XRefPaste6Row" localSheetId="12" hidden="1">#REF!</definedName>
    <definedName name="XRefPaste6Row" localSheetId="34" hidden="1">#REF!</definedName>
    <definedName name="XRefPaste6Row" localSheetId="30" hidden="1">#REF!</definedName>
    <definedName name="XRefPaste6Row" localSheetId="33" hidden="1">#REF!</definedName>
    <definedName name="XRefPaste6Row" localSheetId="24" hidden="1">#REF!</definedName>
    <definedName name="XRefPaste6Row" localSheetId="26" hidden="1">#REF!</definedName>
    <definedName name="XRefPaste6Row" localSheetId="17" hidden="1">#REF!</definedName>
    <definedName name="XRefPaste6Row" localSheetId="36" hidden="1">#REF!</definedName>
    <definedName name="XRefPaste6Row" localSheetId="37" hidden="1">#REF!</definedName>
    <definedName name="XRefPaste6Row" localSheetId="29" hidden="1">#REF!</definedName>
    <definedName name="XRefPaste6Row" localSheetId="14" hidden="1">#REF!</definedName>
    <definedName name="XRefPaste6Row" localSheetId="42" hidden="1">#REF!</definedName>
    <definedName name="XRefPaste6Row" localSheetId="2" hidden="1">#REF!</definedName>
    <definedName name="XRefPaste6Row" hidden="1">#REF!</definedName>
    <definedName name="XRefPaste7" localSheetId="11" hidden="1">[3]Compras!#REF!</definedName>
    <definedName name="XRefPaste7" localSheetId="35" hidden="1">[3]Compras!#REF!</definedName>
    <definedName name="XRefPaste7" localSheetId="31" hidden="1">[3]Compras!#REF!</definedName>
    <definedName name="XRefPaste7" localSheetId="32" hidden="1">[3]Compras!#REF!</definedName>
    <definedName name="XRefPaste7" localSheetId="9" hidden="1">[3]Compras!#REF!</definedName>
    <definedName name="XRefPaste7" localSheetId="27" hidden="1">[3]Compras!#REF!</definedName>
    <definedName name="XRefPaste7" localSheetId="25" hidden="1">[3]Compras!#REF!</definedName>
    <definedName name="XRefPaste7" localSheetId="38" hidden="1">[3]Compras!#REF!</definedName>
    <definedName name="XRefPaste7" localSheetId="28" hidden="1">[3]Compras!#REF!</definedName>
    <definedName name="XRefPaste7" localSheetId="15" hidden="1">[3]Compras!#REF!</definedName>
    <definedName name="XRefPaste7" localSheetId="41" hidden="1">[3]Compras!#REF!</definedName>
    <definedName name="XRefPaste7" localSheetId="39" hidden="1">[3]Compras!#REF!</definedName>
    <definedName name="XRefPaste7" localSheetId="12" hidden="1">[3]Compras!#REF!</definedName>
    <definedName name="XRefPaste7" localSheetId="34" hidden="1">[3]Compras!#REF!</definedName>
    <definedName name="XRefPaste7" localSheetId="30" hidden="1">[3]Compras!#REF!</definedName>
    <definedName name="XRefPaste7" localSheetId="33" hidden="1">[3]Compras!#REF!</definedName>
    <definedName name="XRefPaste7" localSheetId="24" hidden="1">[3]Compras!#REF!</definedName>
    <definedName name="XRefPaste7" localSheetId="26" hidden="1">[3]Compras!#REF!</definedName>
    <definedName name="XRefPaste7" localSheetId="17" hidden="1">[3]Compras!#REF!</definedName>
    <definedName name="XRefPaste7" localSheetId="36" hidden="1">[3]Compras!#REF!</definedName>
    <definedName name="XRefPaste7" localSheetId="37" hidden="1">[3]Compras!#REF!</definedName>
    <definedName name="XRefPaste7" localSheetId="29" hidden="1">[3]Compras!#REF!</definedName>
    <definedName name="XRefPaste7" localSheetId="14" hidden="1">[3]Compras!#REF!</definedName>
    <definedName name="XRefPaste7" localSheetId="42" hidden="1">[3]Compras!#REF!</definedName>
    <definedName name="XRefPaste7" localSheetId="2" hidden="1">[3]Compras!#REF!</definedName>
    <definedName name="XRefPaste7" hidden="1">[3]Compras!#REF!</definedName>
    <definedName name="XRefPaste7Row" localSheetId="11" hidden="1">#REF!</definedName>
    <definedName name="XRefPaste7Row" localSheetId="35" hidden="1">#REF!</definedName>
    <definedName name="XRefPaste7Row" localSheetId="31" hidden="1">#REF!</definedName>
    <definedName name="XRefPaste7Row" localSheetId="32" hidden="1">#REF!</definedName>
    <definedName name="XRefPaste7Row" localSheetId="9" hidden="1">#REF!</definedName>
    <definedName name="XRefPaste7Row" localSheetId="27" hidden="1">#REF!</definedName>
    <definedName name="XRefPaste7Row" localSheetId="25" hidden="1">#REF!</definedName>
    <definedName name="XRefPaste7Row" localSheetId="38" hidden="1">#REF!</definedName>
    <definedName name="XRefPaste7Row" localSheetId="28" hidden="1">#REF!</definedName>
    <definedName name="XRefPaste7Row" localSheetId="15" hidden="1">#REF!</definedName>
    <definedName name="XRefPaste7Row" localSheetId="41" hidden="1">#REF!</definedName>
    <definedName name="XRefPaste7Row" localSheetId="39" hidden="1">#REF!</definedName>
    <definedName name="XRefPaste7Row" localSheetId="12" hidden="1">#REF!</definedName>
    <definedName name="XRefPaste7Row" localSheetId="34" hidden="1">#REF!</definedName>
    <definedName name="XRefPaste7Row" localSheetId="30" hidden="1">#REF!</definedName>
    <definedName name="XRefPaste7Row" localSheetId="33" hidden="1">#REF!</definedName>
    <definedName name="XRefPaste7Row" localSheetId="24" hidden="1">#REF!</definedName>
    <definedName name="XRefPaste7Row" localSheetId="26" hidden="1">#REF!</definedName>
    <definedName name="XRefPaste7Row" localSheetId="17" hidden="1">#REF!</definedName>
    <definedName name="XRefPaste7Row" localSheetId="36" hidden="1">#REF!</definedName>
    <definedName name="XRefPaste7Row" localSheetId="37" hidden="1">#REF!</definedName>
    <definedName name="XRefPaste7Row" localSheetId="29" hidden="1">#REF!</definedName>
    <definedName name="XRefPaste7Row" localSheetId="14" hidden="1">#REF!</definedName>
    <definedName name="XRefPaste7Row" localSheetId="42" hidden="1">#REF!</definedName>
    <definedName name="XRefPaste7Row" localSheetId="2" hidden="1">#REF!</definedName>
    <definedName name="XRefPaste7Row" hidden="1">#REF!</definedName>
    <definedName name="XRefPaste8" localSheetId="11" hidden="1">[3]Compras!#REF!</definedName>
    <definedName name="XRefPaste8" localSheetId="35" hidden="1">[3]Compras!#REF!</definedName>
    <definedName name="XRefPaste8" localSheetId="31" hidden="1">[3]Compras!#REF!</definedName>
    <definedName name="XRefPaste8" localSheetId="32" hidden="1">[3]Compras!#REF!</definedName>
    <definedName name="XRefPaste8" localSheetId="9" hidden="1">[3]Compras!#REF!</definedName>
    <definedName name="XRefPaste8" localSheetId="27" hidden="1">[3]Compras!#REF!</definedName>
    <definedName name="XRefPaste8" localSheetId="25" hidden="1">[3]Compras!#REF!</definedName>
    <definedName name="XRefPaste8" localSheetId="38" hidden="1">[3]Compras!#REF!</definedName>
    <definedName name="XRefPaste8" localSheetId="28" hidden="1">[3]Compras!#REF!</definedName>
    <definedName name="XRefPaste8" localSheetId="15" hidden="1">[3]Compras!#REF!</definedName>
    <definedName name="XRefPaste8" localSheetId="41" hidden="1">[3]Compras!#REF!</definedName>
    <definedName name="XRefPaste8" localSheetId="39" hidden="1">[3]Compras!#REF!</definedName>
    <definedName name="XRefPaste8" localSheetId="12" hidden="1">[3]Compras!#REF!</definedName>
    <definedName name="XRefPaste8" localSheetId="34" hidden="1">[3]Compras!#REF!</definedName>
    <definedName name="XRefPaste8" localSheetId="30" hidden="1">[3]Compras!#REF!</definedName>
    <definedName name="XRefPaste8" localSheetId="33" hidden="1">[3]Compras!#REF!</definedName>
    <definedName name="XRefPaste8" localSheetId="24" hidden="1">[3]Compras!#REF!</definedName>
    <definedName name="XRefPaste8" localSheetId="26" hidden="1">[3]Compras!#REF!</definedName>
    <definedName name="XRefPaste8" localSheetId="17" hidden="1">[3]Compras!#REF!</definedName>
    <definedName name="XRefPaste8" localSheetId="36" hidden="1">[3]Compras!#REF!</definedName>
    <definedName name="XRefPaste8" localSheetId="37" hidden="1">[3]Compras!#REF!</definedName>
    <definedName name="XRefPaste8" localSheetId="29" hidden="1">[3]Compras!#REF!</definedName>
    <definedName name="XRefPaste8" localSheetId="14" hidden="1">[3]Compras!#REF!</definedName>
    <definedName name="XRefPaste8" localSheetId="42" hidden="1">[3]Compras!#REF!</definedName>
    <definedName name="XRefPaste8" localSheetId="2" hidden="1">[3]Compras!#REF!</definedName>
    <definedName name="XRefPaste8" hidden="1">[3]Compras!#REF!</definedName>
    <definedName name="XRefPaste8Row" localSheetId="11" hidden="1">#REF!</definedName>
    <definedName name="XRefPaste8Row" localSheetId="35" hidden="1">#REF!</definedName>
    <definedName name="XRefPaste8Row" localSheetId="31" hidden="1">#REF!</definedName>
    <definedName name="XRefPaste8Row" localSheetId="32" hidden="1">#REF!</definedName>
    <definedName name="XRefPaste8Row" localSheetId="9" hidden="1">#REF!</definedName>
    <definedName name="XRefPaste8Row" localSheetId="27" hidden="1">#REF!</definedName>
    <definedName name="XRefPaste8Row" localSheetId="25" hidden="1">#REF!</definedName>
    <definedName name="XRefPaste8Row" localSheetId="38" hidden="1">#REF!</definedName>
    <definedName name="XRefPaste8Row" localSheetId="28" hidden="1">#REF!</definedName>
    <definedName name="XRefPaste8Row" localSheetId="15" hidden="1">#REF!</definedName>
    <definedName name="XRefPaste8Row" localSheetId="41" hidden="1">#REF!</definedName>
    <definedName name="XRefPaste8Row" localSheetId="39" hidden="1">#REF!</definedName>
    <definedName name="XRefPaste8Row" localSheetId="12" hidden="1">#REF!</definedName>
    <definedName name="XRefPaste8Row" localSheetId="34" hidden="1">#REF!</definedName>
    <definedName name="XRefPaste8Row" localSheetId="30" hidden="1">#REF!</definedName>
    <definedName name="XRefPaste8Row" localSheetId="33" hidden="1">#REF!</definedName>
    <definedName name="XRefPaste8Row" localSheetId="24" hidden="1">#REF!</definedName>
    <definedName name="XRefPaste8Row" localSheetId="26" hidden="1">#REF!</definedName>
    <definedName name="XRefPaste8Row" localSheetId="17" hidden="1">#REF!</definedName>
    <definedName name="XRefPaste8Row" localSheetId="36" hidden="1">#REF!</definedName>
    <definedName name="XRefPaste8Row" localSheetId="37" hidden="1">#REF!</definedName>
    <definedName name="XRefPaste8Row" localSheetId="29" hidden="1">#REF!</definedName>
    <definedName name="XRefPaste8Row" localSheetId="14" hidden="1">#REF!</definedName>
    <definedName name="XRefPaste8Row" localSheetId="42" hidden="1">#REF!</definedName>
    <definedName name="XRefPaste8Row" localSheetId="2" hidden="1">#REF!</definedName>
    <definedName name="XRefPaste8Row" hidden="1">#REF!</definedName>
    <definedName name="XRefPaste9" localSheetId="11" hidden="1">[3]Compras!#REF!</definedName>
    <definedName name="XRefPaste9" localSheetId="35" hidden="1">[3]Compras!#REF!</definedName>
    <definedName name="XRefPaste9" localSheetId="31" hidden="1">[3]Compras!#REF!</definedName>
    <definedName name="XRefPaste9" localSheetId="32" hidden="1">[3]Compras!#REF!</definedName>
    <definedName name="XRefPaste9" localSheetId="9" hidden="1">[3]Compras!#REF!</definedName>
    <definedName name="XRefPaste9" localSheetId="27" hidden="1">[3]Compras!#REF!</definedName>
    <definedName name="XRefPaste9" localSheetId="25" hidden="1">[3]Compras!#REF!</definedName>
    <definedName name="XRefPaste9" localSheetId="38" hidden="1">[3]Compras!#REF!</definedName>
    <definedName name="XRefPaste9" localSheetId="28" hidden="1">[3]Compras!#REF!</definedName>
    <definedName name="XRefPaste9" localSheetId="15" hidden="1">[3]Compras!#REF!</definedName>
    <definedName name="XRefPaste9" localSheetId="41" hidden="1">[3]Compras!#REF!</definedName>
    <definedName name="XRefPaste9" localSheetId="39" hidden="1">[3]Compras!#REF!</definedName>
    <definedName name="XRefPaste9" localSheetId="12" hidden="1">[3]Compras!#REF!</definedName>
    <definedName name="XRefPaste9" localSheetId="34" hidden="1">[3]Compras!#REF!</definedName>
    <definedName name="XRefPaste9" localSheetId="30" hidden="1">[3]Compras!#REF!</definedName>
    <definedName name="XRefPaste9" localSheetId="33" hidden="1">[3]Compras!#REF!</definedName>
    <definedName name="XRefPaste9" localSheetId="24" hidden="1">[3]Compras!#REF!</definedName>
    <definedName name="XRefPaste9" localSheetId="26" hidden="1">[3]Compras!#REF!</definedName>
    <definedName name="XRefPaste9" localSheetId="17" hidden="1">[3]Compras!#REF!</definedName>
    <definedName name="XRefPaste9" localSheetId="36" hidden="1">[3]Compras!#REF!</definedName>
    <definedName name="XRefPaste9" localSheetId="37" hidden="1">[3]Compras!#REF!</definedName>
    <definedName name="XRefPaste9" localSheetId="29" hidden="1">[3]Compras!#REF!</definedName>
    <definedName name="XRefPaste9" localSheetId="14" hidden="1">[3]Compras!#REF!</definedName>
    <definedName name="XRefPaste9" localSheetId="42" hidden="1">[3]Compras!#REF!</definedName>
    <definedName name="XRefPaste9" localSheetId="2" hidden="1">[3]Compras!#REF!</definedName>
    <definedName name="XRefPaste9" hidden="1">[3]Compras!#REF!</definedName>
    <definedName name="XRefPaste9Row" localSheetId="11" hidden="1">#REF!</definedName>
    <definedName name="XRefPaste9Row" localSheetId="35" hidden="1">#REF!</definedName>
    <definedName name="XRefPaste9Row" localSheetId="31" hidden="1">#REF!</definedName>
    <definedName name="XRefPaste9Row" localSheetId="32" hidden="1">#REF!</definedName>
    <definedName name="XRefPaste9Row" localSheetId="9" hidden="1">#REF!</definedName>
    <definedName name="XRefPaste9Row" localSheetId="27" hidden="1">#REF!</definedName>
    <definedName name="XRefPaste9Row" localSheetId="25" hidden="1">#REF!</definedName>
    <definedName name="XRefPaste9Row" localSheetId="38" hidden="1">#REF!</definedName>
    <definedName name="XRefPaste9Row" localSheetId="28" hidden="1">#REF!</definedName>
    <definedName name="XRefPaste9Row" localSheetId="15" hidden="1">#REF!</definedName>
    <definedName name="XRefPaste9Row" localSheetId="41" hidden="1">#REF!</definedName>
    <definedName name="XRefPaste9Row" localSheetId="39" hidden="1">#REF!</definedName>
    <definedName name="XRefPaste9Row" localSheetId="12" hidden="1">#REF!</definedName>
    <definedName name="XRefPaste9Row" localSheetId="34" hidden="1">#REF!</definedName>
    <definedName name="XRefPaste9Row" localSheetId="30" hidden="1">#REF!</definedName>
    <definedName name="XRefPaste9Row" localSheetId="33" hidden="1">#REF!</definedName>
    <definedName name="XRefPaste9Row" localSheetId="24" hidden="1">#REF!</definedName>
    <definedName name="XRefPaste9Row" localSheetId="26" hidden="1">#REF!</definedName>
    <definedName name="XRefPaste9Row" localSheetId="17" hidden="1">#REF!</definedName>
    <definedName name="XRefPaste9Row" localSheetId="36" hidden="1">#REF!</definedName>
    <definedName name="XRefPaste9Row" localSheetId="37" hidden="1">#REF!</definedName>
    <definedName name="XRefPaste9Row" localSheetId="29" hidden="1">#REF!</definedName>
    <definedName name="XRefPaste9Row" localSheetId="14" hidden="1">#REF!</definedName>
    <definedName name="XRefPaste9Row" localSheetId="42" hidden="1">#REF!</definedName>
    <definedName name="XRefPaste9Row" localSheetId="2" hidden="1">#REF!</definedName>
    <definedName name="XRefPaste9Row" hidden="1">#REF!</definedName>
    <definedName name="XRefPasteRangeCount" hidden="1">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Z7" i="233" l="1"/>
  <c r="Z6" i="233"/>
  <c r="AA3" i="233"/>
  <c r="Z4" i="233"/>
  <c r="Z3" i="233"/>
  <c r="P4" i="233"/>
  <c r="P5" i="233" s="1"/>
  <c r="P3" i="233"/>
  <c r="B3" i="218" l="1"/>
  <c r="B4" i="218"/>
  <c r="B5" i="218"/>
  <c r="B6" i="218"/>
  <c r="B7" i="218"/>
  <c r="B8" i="218"/>
  <c r="B9" i="218"/>
  <c r="B10" i="218"/>
  <c r="B11" i="218"/>
  <c r="B12" i="218"/>
  <c r="B13" i="218"/>
  <c r="B14" i="218"/>
  <c r="B15" i="218"/>
  <c r="B16" i="218"/>
  <c r="B17" i="218"/>
  <c r="B18" i="218"/>
  <c r="B19" i="218"/>
  <c r="B20" i="218"/>
  <c r="B21" i="218"/>
  <c r="B22" i="218"/>
  <c r="B23" i="218"/>
  <c r="B24" i="218"/>
  <c r="B25" i="218"/>
  <c r="B26" i="218"/>
  <c r="B27" i="218"/>
  <c r="B28" i="218"/>
  <c r="B29" i="218"/>
  <c r="B30" i="218"/>
  <c r="B31" i="218"/>
  <c r="B32" i="218"/>
  <c r="B33" i="218"/>
  <c r="B34" i="218"/>
  <c r="B35" i="218"/>
  <c r="B36" i="218"/>
  <c r="B37" i="218"/>
  <c r="B38" i="218"/>
  <c r="B39" i="218"/>
  <c r="B40" i="218"/>
  <c r="B41" i="218"/>
  <c r="B42" i="218"/>
  <c r="B43" i="218"/>
  <c r="B44" i="218"/>
  <c r="B45" i="218"/>
  <c r="B46" i="218"/>
  <c r="B47" i="218"/>
  <c r="B48" i="218"/>
  <c r="B49" i="218"/>
  <c r="B50" i="218"/>
  <c r="B51" i="218"/>
  <c r="B52" i="218"/>
  <c r="B53" i="218"/>
  <c r="B54" i="218"/>
  <c r="B55" i="218"/>
  <c r="B56" i="218"/>
  <c r="B57" i="218"/>
  <c r="B58" i="218"/>
  <c r="B59" i="218"/>
  <c r="B60" i="218"/>
  <c r="B61" i="218"/>
  <c r="B2" i="218"/>
  <c r="I9" i="177"/>
  <c r="F4" i="92"/>
  <c r="C20" i="7" s="1"/>
  <c r="E353" i="230"/>
  <c r="B3" i="233" s="1"/>
  <c r="E354" i="230"/>
  <c r="B4" i="233" s="1"/>
  <c r="E355" i="230"/>
  <c r="B5" i="233" s="1"/>
  <c r="E356" i="230"/>
  <c r="B6" i="233" s="1"/>
  <c r="E357" i="230"/>
  <c r="B7" i="233" s="1"/>
  <c r="E358" i="230"/>
  <c r="B8" i="233" s="1"/>
  <c r="E359" i="230"/>
  <c r="B9" i="233" s="1"/>
  <c r="E360" i="230"/>
  <c r="B10" i="233" s="1"/>
  <c r="E361" i="230"/>
  <c r="B11" i="233" s="1"/>
  <c r="E362" i="230"/>
  <c r="B12" i="233" s="1"/>
  <c r="E363" i="230"/>
  <c r="B13" i="233" s="1"/>
  <c r="E364" i="230"/>
  <c r="B14" i="233" s="1"/>
  <c r="E365" i="230"/>
  <c r="B15" i="233" s="1"/>
  <c r="E366" i="230"/>
  <c r="B16" i="233" s="1"/>
  <c r="E367" i="230"/>
  <c r="B17" i="233" s="1"/>
  <c r="E368" i="230"/>
  <c r="B18" i="233" s="1"/>
  <c r="E369" i="230"/>
  <c r="B19" i="233" s="1"/>
  <c r="E370" i="230"/>
  <c r="B20" i="233" s="1"/>
  <c r="E371" i="230"/>
  <c r="B21" i="233" s="1"/>
  <c r="E372" i="230"/>
  <c r="B22" i="233" s="1"/>
  <c r="E373" i="230"/>
  <c r="B23" i="233" s="1"/>
  <c r="E374" i="230"/>
  <c r="B24" i="233" s="1"/>
  <c r="E375" i="230"/>
  <c r="B25" i="233" s="1"/>
  <c r="E376" i="230"/>
  <c r="B26" i="233" s="1"/>
  <c r="E377" i="230"/>
  <c r="B27" i="233" s="1"/>
  <c r="E378" i="230"/>
  <c r="B28" i="233" s="1"/>
  <c r="E379" i="230"/>
  <c r="B29" i="233" s="1"/>
  <c r="E380" i="230"/>
  <c r="B30" i="233" s="1"/>
  <c r="E381" i="230"/>
  <c r="B31" i="233" s="1"/>
  <c r="E382" i="230"/>
  <c r="B32" i="233" s="1"/>
  <c r="E383" i="230"/>
  <c r="B33" i="233" s="1"/>
  <c r="E384" i="230"/>
  <c r="B34" i="233" s="1"/>
  <c r="E385" i="230"/>
  <c r="B35" i="233" s="1"/>
  <c r="E386" i="230"/>
  <c r="B36" i="233" s="1"/>
  <c r="E387" i="230"/>
  <c r="B37" i="233" s="1"/>
  <c r="E388" i="230"/>
  <c r="B38" i="233" s="1"/>
  <c r="E389" i="230"/>
  <c r="B39" i="233" s="1"/>
  <c r="E390" i="230"/>
  <c r="B40" i="233" s="1"/>
  <c r="E391" i="230"/>
  <c r="B41" i="233" s="1"/>
  <c r="E392" i="230"/>
  <c r="B42" i="233" s="1"/>
  <c r="E393" i="230"/>
  <c r="B43" i="233" s="1"/>
  <c r="E394" i="230"/>
  <c r="B44" i="233" s="1"/>
  <c r="E395" i="230"/>
  <c r="B45" i="233" s="1"/>
  <c r="E396" i="230"/>
  <c r="B46" i="233" s="1"/>
  <c r="E397" i="230"/>
  <c r="B47" i="233" s="1"/>
  <c r="E398" i="230"/>
  <c r="B48" i="233" s="1"/>
  <c r="E399" i="230"/>
  <c r="B49" i="233" s="1"/>
  <c r="E400" i="230"/>
  <c r="B50" i="233" s="1"/>
  <c r="E401" i="230"/>
  <c r="B51" i="233" s="1"/>
  <c r="E402" i="230"/>
  <c r="B52" i="233" s="1"/>
  <c r="E403" i="230"/>
  <c r="B53" i="233" s="1"/>
  <c r="E404" i="230"/>
  <c r="B54" i="233" s="1"/>
  <c r="E405" i="230"/>
  <c r="B55" i="233" s="1"/>
  <c r="E406" i="230"/>
  <c r="B56" i="233" s="1"/>
  <c r="E407" i="230"/>
  <c r="B57" i="233" s="1"/>
  <c r="E408" i="230"/>
  <c r="B58" i="233" s="1"/>
  <c r="E409" i="230"/>
  <c r="B59" i="233" s="1"/>
  <c r="E410" i="230"/>
  <c r="B60" i="233" s="1"/>
  <c r="E411" i="230"/>
  <c r="B61" i="233" s="1"/>
  <c r="E352" i="230"/>
  <c r="B2" i="233" s="1"/>
  <c r="H4" i="231"/>
  <c r="I4" i="231"/>
  <c r="X4" i="233" l="1"/>
  <c r="T4" i="233"/>
  <c r="S4" i="233"/>
  <c r="Y4" i="233"/>
  <c r="U4" i="233"/>
  <c r="V4" i="233"/>
  <c r="Q4" i="233"/>
  <c r="W4" i="233"/>
  <c r="R4" i="233"/>
  <c r="C3" i="218"/>
  <c r="D3" i="218"/>
  <c r="E3" i="218"/>
  <c r="F3" i="218"/>
  <c r="G3" i="218"/>
  <c r="H3" i="218"/>
  <c r="I3" i="218"/>
  <c r="J3" i="218"/>
  <c r="K3" i="218"/>
  <c r="L3" i="218"/>
  <c r="C4" i="218"/>
  <c r="D4" i="218"/>
  <c r="E4" i="218"/>
  <c r="F4" i="218"/>
  <c r="G4" i="218"/>
  <c r="H4" i="218"/>
  <c r="I4" i="218"/>
  <c r="J4" i="218"/>
  <c r="K4" i="218"/>
  <c r="L4" i="218"/>
  <c r="C5" i="218"/>
  <c r="D5" i="218"/>
  <c r="E5" i="218"/>
  <c r="F5" i="218"/>
  <c r="G5" i="218"/>
  <c r="H5" i="218"/>
  <c r="I5" i="218"/>
  <c r="J5" i="218"/>
  <c r="K5" i="218"/>
  <c r="L5" i="218"/>
  <c r="C6" i="218"/>
  <c r="D6" i="218"/>
  <c r="E6" i="218"/>
  <c r="F6" i="218"/>
  <c r="G6" i="218"/>
  <c r="H6" i="218"/>
  <c r="I6" i="218"/>
  <c r="J6" i="218"/>
  <c r="K6" i="218"/>
  <c r="L6" i="218"/>
  <c r="C7" i="218"/>
  <c r="D7" i="218"/>
  <c r="E7" i="218"/>
  <c r="F7" i="218"/>
  <c r="G7" i="218"/>
  <c r="H7" i="218"/>
  <c r="I7" i="218"/>
  <c r="J7" i="218"/>
  <c r="K7" i="218"/>
  <c r="L7" i="218"/>
  <c r="C8" i="218"/>
  <c r="D8" i="218"/>
  <c r="E8" i="218"/>
  <c r="F8" i="218"/>
  <c r="G8" i="218"/>
  <c r="H8" i="218"/>
  <c r="I8" i="218"/>
  <c r="J8" i="218"/>
  <c r="K8" i="218"/>
  <c r="L8" i="218"/>
  <c r="C9" i="218"/>
  <c r="D9" i="218"/>
  <c r="E9" i="218"/>
  <c r="F9" i="218"/>
  <c r="G9" i="218"/>
  <c r="H9" i="218"/>
  <c r="I9" i="218"/>
  <c r="J9" i="218"/>
  <c r="K9" i="218"/>
  <c r="L9" i="218"/>
  <c r="C10" i="218"/>
  <c r="D10" i="218"/>
  <c r="E10" i="218"/>
  <c r="F10" i="218"/>
  <c r="G10" i="218"/>
  <c r="H10" i="218"/>
  <c r="I10" i="218"/>
  <c r="J10" i="218"/>
  <c r="K10" i="218"/>
  <c r="L10" i="218"/>
  <c r="C11" i="218"/>
  <c r="D11" i="218"/>
  <c r="E11" i="218"/>
  <c r="F11" i="218"/>
  <c r="G11" i="218"/>
  <c r="H11" i="218"/>
  <c r="I11" i="218"/>
  <c r="J11" i="218"/>
  <c r="K11" i="218"/>
  <c r="L11" i="218"/>
  <c r="C12" i="218"/>
  <c r="D12" i="218"/>
  <c r="E12" i="218"/>
  <c r="F12" i="218"/>
  <c r="G12" i="218"/>
  <c r="H12" i="218"/>
  <c r="I12" i="218"/>
  <c r="J12" i="218"/>
  <c r="K12" i="218"/>
  <c r="L12" i="218"/>
  <c r="C13" i="218"/>
  <c r="D13" i="218"/>
  <c r="E13" i="218"/>
  <c r="F13" i="218"/>
  <c r="G13" i="218"/>
  <c r="H13" i="218"/>
  <c r="I13" i="218"/>
  <c r="J13" i="218"/>
  <c r="K13" i="218"/>
  <c r="L13" i="218"/>
  <c r="C14" i="218"/>
  <c r="D14" i="218"/>
  <c r="E14" i="218"/>
  <c r="F14" i="218"/>
  <c r="G14" i="218"/>
  <c r="H14" i="218"/>
  <c r="I14" i="218"/>
  <c r="J14" i="218"/>
  <c r="K14" i="218"/>
  <c r="L14" i="218"/>
  <c r="C15" i="218"/>
  <c r="D15" i="218"/>
  <c r="E15" i="218"/>
  <c r="F15" i="218"/>
  <c r="G15" i="218"/>
  <c r="H15" i="218"/>
  <c r="I15" i="218"/>
  <c r="J15" i="218"/>
  <c r="K15" i="218"/>
  <c r="L15" i="218"/>
  <c r="C16" i="218"/>
  <c r="D16" i="218"/>
  <c r="E16" i="218"/>
  <c r="F16" i="218"/>
  <c r="G16" i="218"/>
  <c r="H16" i="218"/>
  <c r="I16" i="218"/>
  <c r="J16" i="218"/>
  <c r="K16" i="218"/>
  <c r="L16" i="218"/>
  <c r="C17" i="218"/>
  <c r="D17" i="218"/>
  <c r="E17" i="218"/>
  <c r="F17" i="218"/>
  <c r="G17" i="218"/>
  <c r="H17" i="218"/>
  <c r="I17" i="218"/>
  <c r="J17" i="218"/>
  <c r="K17" i="218"/>
  <c r="L17" i="218"/>
  <c r="C18" i="218"/>
  <c r="D18" i="218"/>
  <c r="E18" i="218"/>
  <c r="F18" i="218"/>
  <c r="G18" i="218"/>
  <c r="H18" i="218"/>
  <c r="I18" i="218"/>
  <c r="J18" i="218"/>
  <c r="K18" i="218"/>
  <c r="L18" i="218"/>
  <c r="C19" i="218"/>
  <c r="D19" i="218"/>
  <c r="E19" i="218"/>
  <c r="F19" i="218"/>
  <c r="G19" i="218"/>
  <c r="H19" i="218"/>
  <c r="I19" i="218"/>
  <c r="J19" i="218"/>
  <c r="K19" i="218"/>
  <c r="L19" i="218"/>
  <c r="C20" i="218"/>
  <c r="D20" i="218"/>
  <c r="E20" i="218"/>
  <c r="F20" i="218"/>
  <c r="G20" i="218"/>
  <c r="H20" i="218"/>
  <c r="I20" i="218"/>
  <c r="J20" i="218"/>
  <c r="K20" i="218"/>
  <c r="L20" i="218"/>
  <c r="C21" i="218"/>
  <c r="D21" i="218"/>
  <c r="E21" i="218"/>
  <c r="F21" i="218"/>
  <c r="G21" i="218"/>
  <c r="H21" i="218"/>
  <c r="I21" i="218"/>
  <c r="J21" i="218"/>
  <c r="K21" i="218"/>
  <c r="L21" i="218"/>
  <c r="C22" i="218"/>
  <c r="D22" i="218"/>
  <c r="E22" i="218"/>
  <c r="F22" i="218"/>
  <c r="G22" i="218"/>
  <c r="H22" i="218"/>
  <c r="I22" i="218"/>
  <c r="J22" i="218"/>
  <c r="K22" i="218"/>
  <c r="L22" i="218"/>
  <c r="C23" i="218"/>
  <c r="D23" i="218"/>
  <c r="E23" i="218"/>
  <c r="F23" i="218"/>
  <c r="G23" i="218"/>
  <c r="H23" i="218"/>
  <c r="I23" i="218"/>
  <c r="J23" i="218"/>
  <c r="K23" i="218"/>
  <c r="L23" i="218"/>
  <c r="C24" i="218"/>
  <c r="D24" i="218"/>
  <c r="E24" i="218"/>
  <c r="F24" i="218"/>
  <c r="G24" i="218"/>
  <c r="H24" i="218"/>
  <c r="I24" i="218"/>
  <c r="J24" i="218"/>
  <c r="K24" i="218"/>
  <c r="L24" i="218"/>
  <c r="C25" i="218"/>
  <c r="D25" i="218"/>
  <c r="E25" i="218"/>
  <c r="F25" i="218"/>
  <c r="G25" i="218"/>
  <c r="H25" i="218"/>
  <c r="I25" i="218"/>
  <c r="J25" i="218"/>
  <c r="K25" i="218"/>
  <c r="L25" i="218"/>
  <c r="C26" i="218"/>
  <c r="D26" i="218"/>
  <c r="E26" i="218"/>
  <c r="F26" i="218"/>
  <c r="G26" i="218"/>
  <c r="H26" i="218"/>
  <c r="I26" i="218"/>
  <c r="J26" i="218"/>
  <c r="K26" i="218"/>
  <c r="L26" i="218"/>
  <c r="C27" i="218"/>
  <c r="D27" i="218"/>
  <c r="E27" i="218"/>
  <c r="F27" i="218"/>
  <c r="G27" i="218"/>
  <c r="H27" i="218"/>
  <c r="I27" i="218"/>
  <c r="J27" i="218"/>
  <c r="K27" i="218"/>
  <c r="L27" i="218"/>
  <c r="C28" i="218"/>
  <c r="D28" i="218"/>
  <c r="E28" i="218"/>
  <c r="F28" i="218"/>
  <c r="G28" i="218"/>
  <c r="H28" i="218"/>
  <c r="I28" i="218"/>
  <c r="J28" i="218"/>
  <c r="K28" i="218"/>
  <c r="L28" i="218"/>
  <c r="C29" i="218"/>
  <c r="D29" i="218"/>
  <c r="E29" i="218"/>
  <c r="F29" i="218"/>
  <c r="G29" i="218"/>
  <c r="H29" i="218"/>
  <c r="I29" i="218"/>
  <c r="J29" i="218"/>
  <c r="K29" i="218"/>
  <c r="L29" i="218"/>
  <c r="C30" i="218"/>
  <c r="D30" i="218"/>
  <c r="E30" i="218"/>
  <c r="F30" i="218"/>
  <c r="G30" i="218"/>
  <c r="H30" i="218"/>
  <c r="I30" i="218"/>
  <c r="J30" i="218"/>
  <c r="K30" i="218"/>
  <c r="L30" i="218"/>
  <c r="C31" i="218"/>
  <c r="D31" i="218"/>
  <c r="E31" i="218"/>
  <c r="F31" i="218"/>
  <c r="G31" i="218"/>
  <c r="H31" i="218"/>
  <c r="I31" i="218"/>
  <c r="J31" i="218"/>
  <c r="K31" i="218"/>
  <c r="L31" i="218"/>
  <c r="C32" i="218"/>
  <c r="D32" i="218"/>
  <c r="E32" i="218"/>
  <c r="F32" i="218"/>
  <c r="G32" i="218"/>
  <c r="H32" i="218"/>
  <c r="I32" i="218"/>
  <c r="J32" i="218"/>
  <c r="K32" i="218"/>
  <c r="L32" i="218"/>
  <c r="C33" i="218"/>
  <c r="D33" i="218"/>
  <c r="E33" i="218"/>
  <c r="F33" i="218"/>
  <c r="G33" i="218"/>
  <c r="H33" i="218"/>
  <c r="I33" i="218"/>
  <c r="J33" i="218"/>
  <c r="K33" i="218"/>
  <c r="L33" i="218"/>
  <c r="C34" i="218"/>
  <c r="D34" i="218"/>
  <c r="E34" i="218"/>
  <c r="F34" i="218"/>
  <c r="G34" i="218"/>
  <c r="H34" i="218"/>
  <c r="I34" i="218"/>
  <c r="J34" i="218"/>
  <c r="K34" i="218"/>
  <c r="L34" i="218"/>
  <c r="C35" i="218"/>
  <c r="D35" i="218"/>
  <c r="E35" i="218"/>
  <c r="F35" i="218"/>
  <c r="G35" i="218"/>
  <c r="H35" i="218"/>
  <c r="I35" i="218"/>
  <c r="J35" i="218"/>
  <c r="K35" i="218"/>
  <c r="L35" i="218"/>
  <c r="C36" i="218"/>
  <c r="D36" i="218"/>
  <c r="E36" i="218"/>
  <c r="F36" i="218"/>
  <c r="G36" i="218"/>
  <c r="H36" i="218"/>
  <c r="I36" i="218"/>
  <c r="J36" i="218"/>
  <c r="K36" i="218"/>
  <c r="L36" i="218"/>
  <c r="C37" i="218"/>
  <c r="D37" i="218"/>
  <c r="E37" i="218"/>
  <c r="F37" i="218"/>
  <c r="G37" i="218"/>
  <c r="H37" i="218"/>
  <c r="I37" i="218"/>
  <c r="J37" i="218"/>
  <c r="K37" i="218"/>
  <c r="L37" i="218"/>
  <c r="C38" i="218"/>
  <c r="D38" i="218"/>
  <c r="E38" i="218"/>
  <c r="F38" i="218"/>
  <c r="G38" i="218"/>
  <c r="H38" i="218"/>
  <c r="I38" i="218"/>
  <c r="J38" i="218"/>
  <c r="K38" i="218"/>
  <c r="L38" i="218"/>
  <c r="C39" i="218"/>
  <c r="D39" i="218"/>
  <c r="E39" i="218"/>
  <c r="F39" i="218"/>
  <c r="G39" i="218"/>
  <c r="H39" i="218"/>
  <c r="I39" i="218"/>
  <c r="J39" i="218"/>
  <c r="K39" i="218"/>
  <c r="L39" i="218"/>
  <c r="C40" i="218"/>
  <c r="D40" i="218"/>
  <c r="E40" i="218"/>
  <c r="F40" i="218"/>
  <c r="G40" i="218"/>
  <c r="H40" i="218"/>
  <c r="I40" i="218"/>
  <c r="J40" i="218"/>
  <c r="K40" i="218"/>
  <c r="L40" i="218"/>
  <c r="C41" i="218"/>
  <c r="D41" i="218"/>
  <c r="E41" i="218"/>
  <c r="F41" i="218"/>
  <c r="G41" i="218"/>
  <c r="H41" i="218"/>
  <c r="I41" i="218"/>
  <c r="J41" i="218"/>
  <c r="K41" i="218"/>
  <c r="L41" i="218"/>
  <c r="C42" i="218"/>
  <c r="D42" i="218"/>
  <c r="E42" i="218"/>
  <c r="F42" i="218"/>
  <c r="G42" i="218"/>
  <c r="H42" i="218"/>
  <c r="I42" i="218"/>
  <c r="J42" i="218"/>
  <c r="K42" i="218"/>
  <c r="L42" i="218"/>
  <c r="C43" i="218"/>
  <c r="D43" i="218"/>
  <c r="E43" i="218"/>
  <c r="F43" i="218"/>
  <c r="G43" i="218"/>
  <c r="H43" i="218"/>
  <c r="I43" i="218"/>
  <c r="J43" i="218"/>
  <c r="K43" i="218"/>
  <c r="L43" i="218"/>
  <c r="C44" i="218"/>
  <c r="D44" i="218"/>
  <c r="E44" i="218"/>
  <c r="F44" i="218"/>
  <c r="G44" i="218"/>
  <c r="H44" i="218"/>
  <c r="I44" i="218"/>
  <c r="J44" i="218"/>
  <c r="K44" i="218"/>
  <c r="L44" i="218"/>
  <c r="C45" i="218"/>
  <c r="D45" i="218"/>
  <c r="E45" i="218"/>
  <c r="F45" i="218"/>
  <c r="G45" i="218"/>
  <c r="H45" i="218"/>
  <c r="I45" i="218"/>
  <c r="J45" i="218"/>
  <c r="K45" i="218"/>
  <c r="L45" i="218"/>
  <c r="C46" i="218"/>
  <c r="D46" i="218"/>
  <c r="E46" i="218"/>
  <c r="F46" i="218"/>
  <c r="G46" i="218"/>
  <c r="H46" i="218"/>
  <c r="I46" i="218"/>
  <c r="J46" i="218"/>
  <c r="K46" i="218"/>
  <c r="L46" i="218"/>
  <c r="C47" i="218"/>
  <c r="D47" i="218"/>
  <c r="E47" i="218"/>
  <c r="F47" i="218"/>
  <c r="G47" i="218"/>
  <c r="H47" i="218"/>
  <c r="I47" i="218"/>
  <c r="J47" i="218"/>
  <c r="K47" i="218"/>
  <c r="L47" i="218"/>
  <c r="C48" i="218"/>
  <c r="D48" i="218"/>
  <c r="E48" i="218"/>
  <c r="F48" i="218"/>
  <c r="G48" i="218"/>
  <c r="H48" i="218"/>
  <c r="I48" i="218"/>
  <c r="J48" i="218"/>
  <c r="K48" i="218"/>
  <c r="L48" i="218"/>
  <c r="C49" i="218"/>
  <c r="D49" i="218"/>
  <c r="E49" i="218"/>
  <c r="F49" i="218"/>
  <c r="G49" i="218"/>
  <c r="H49" i="218"/>
  <c r="I49" i="218"/>
  <c r="J49" i="218"/>
  <c r="K49" i="218"/>
  <c r="L49" i="218"/>
  <c r="C50" i="218"/>
  <c r="D50" i="218"/>
  <c r="E50" i="218"/>
  <c r="F50" i="218"/>
  <c r="G50" i="218"/>
  <c r="H50" i="218"/>
  <c r="I50" i="218"/>
  <c r="J50" i="218"/>
  <c r="K50" i="218"/>
  <c r="L50" i="218"/>
  <c r="C51" i="218"/>
  <c r="D51" i="218"/>
  <c r="E51" i="218"/>
  <c r="F51" i="218"/>
  <c r="G51" i="218"/>
  <c r="H51" i="218"/>
  <c r="I51" i="218"/>
  <c r="J51" i="218"/>
  <c r="K51" i="218"/>
  <c r="L51" i="218"/>
  <c r="C52" i="218"/>
  <c r="D52" i="218"/>
  <c r="E52" i="218"/>
  <c r="F52" i="218"/>
  <c r="G52" i="218"/>
  <c r="H52" i="218"/>
  <c r="I52" i="218"/>
  <c r="J52" i="218"/>
  <c r="K52" i="218"/>
  <c r="L52" i="218"/>
  <c r="C53" i="218"/>
  <c r="D53" i="218"/>
  <c r="E53" i="218"/>
  <c r="F53" i="218"/>
  <c r="G53" i="218"/>
  <c r="H53" i="218"/>
  <c r="I53" i="218"/>
  <c r="J53" i="218"/>
  <c r="K53" i="218"/>
  <c r="L53" i="218"/>
  <c r="C54" i="218"/>
  <c r="D54" i="218"/>
  <c r="E54" i="218"/>
  <c r="F54" i="218"/>
  <c r="G54" i="218"/>
  <c r="H54" i="218"/>
  <c r="I54" i="218"/>
  <c r="J54" i="218"/>
  <c r="K54" i="218"/>
  <c r="L54" i="218"/>
  <c r="C55" i="218"/>
  <c r="D55" i="218"/>
  <c r="E55" i="218"/>
  <c r="F55" i="218"/>
  <c r="G55" i="218"/>
  <c r="H55" i="218"/>
  <c r="I55" i="218"/>
  <c r="J55" i="218"/>
  <c r="K55" i="218"/>
  <c r="L55" i="218"/>
  <c r="C56" i="218"/>
  <c r="D56" i="218"/>
  <c r="E56" i="218"/>
  <c r="F56" i="218"/>
  <c r="G56" i="218"/>
  <c r="H56" i="218"/>
  <c r="I56" i="218"/>
  <c r="J56" i="218"/>
  <c r="K56" i="218"/>
  <c r="L56" i="218"/>
  <c r="C57" i="218"/>
  <c r="D57" i="218"/>
  <c r="E57" i="218"/>
  <c r="F57" i="218"/>
  <c r="G57" i="218"/>
  <c r="H57" i="218"/>
  <c r="I57" i="218"/>
  <c r="J57" i="218"/>
  <c r="K57" i="218"/>
  <c r="L57" i="218"/>
  <c r="C58" i="218"/>
  <c r="D58" i="218"/>
  <c r="E58" i="218"/>
  <c r="F58" i="218"/>
  <c r="G58" i="218"/>
  <c r="H58" i="218"/>
  <c r="I58" i="218"/>
  <c r="J58" i="218"/>
  <c r="K58" i="218"/>
  <c r="L58" i="218"/>
  <c r="C59" i="218"/>
  <c r="D59" i="218"/>
  <c r="E59" i="218"/>
  <c r="F59" i="218"/>
  <c r="G59" i="218"/>
  <c r="H59" i="218"/>
  <c r="I59" i="218"/>
  <c r="J59" i="218"/>
  <c r="K59" i="218"/>
  <c r="L59" i="218"/>
  <c r="C60" i="218"/>
  <c r="D60" i="218"/>
  <c r="E60" i="218"/>
  <c r="F60" i="218"/>
  <c r="G60" i="218"/>
  <c r="H60" i="218"/>
  <c r="I60" i="218"/>
  <c r="J60" i="218"/>
  <c r="K60" i="218"/>
  <c r="L60" i="218"/>
  <c r="C61" i="218"/>
  <c r="D61" i="218"/>
  <c r="E61" i="218"/>
  <c r="F61" i="218"/>
  <c r="G61" i="218"/>
  <c r="H61" i="218"/>
  <c r="I61" i="218"/>
  <c r="J61" i="218"/>
  <c r="K61" i="218"/>
  <c r="L61" i="218"/>
  <c r="L2" i="218"/>
  <c r="K2" i="218"/>
  <c r="J2" i="218"/>
  <c r="I2" i="218"/>
  <c r="H2" i="218"/>
  <c r="G2" i="218"/>
  <c r="F2" i="218"/>
  <c r="E2" i="218"/>
  <c r="D2" i="218"/>
  <c r="C2" i="218"/>
  <c r="H62" i="121"/>
  <c r="L50" i="233" s="1"/>
  <c r="H63" i="121"/>
  <c r="L51" i="233" s="1"/>
  <c r="H64" i="121"/>
  <c r="L52" i="233" s="1"/>
  <c r="H65" i="121"/>
  <c r="L53" i="233" s="1"/>
  <c r="H66" i="121"/>
  <c r="L54" i="233" s="1"/>
  <c r="H67" i="121"/>
  <c r="L55" i="233" s="1"/>
  <c r="H68" i="121"/>
  <c r="L56" i="233" s="1"/>
  <c r="H69" i="121"/>
  <c r="L57" i="233" s="1"/>
  <c r="H70" i="121"/>
  <c r="L58" i="233" s="1"/>
  <c r="H71" i="121"/>
  <c r="L59" i="233" s="1"/>
  <c r="H72" i="121"/>
  <c r="L60" i="233" s="1"/>
  <c r="H73" i="121"/>
  <c r="L61" i="233" s="1"/>
  <c r="H73" i="117"/>
  <c r="K61" i="233" s="1"/>
  <c r="H62" i="117"/>
  <c r="K50" i="233" s="1"/>
  <c r="H63" i="117"/>
  <c r="K51" i="233" s="1"/>
  <c r="H64" i="117"/>
  <c r="K52" i="233" s="1"/>
  <c r="H65" i="117"/>
  <c r="K53" i="233" s="1"/>
  <c r="H66" i="117"/>
  <c r="K54" i="233" s="1"/>
  <c r="H67" i="117"/>
  <c r="K55" i="233" s="1"/>
  <c r="H68" i="117"/>
  <c r="K56" i="233" s="1"/>
  <c r="H69" i="117"/>
  <c r="K57" i="233" s="1"/>
  <c r="H70" i="117"/>
  <c r="K58" i="233" s="1"/>
  <c r="H71" i="117"/>
  <c r="K59" i="233" s="1"/>
  <c r="H72" i="117"/>
  <c r="K60" i="233" s="1"/>
  <c r="H3" i="117"/>
  <c r="H4" i="117"/>
  <c r="H5" i="117"/>
  <c r="H6" i="117"/>
  <c r="H7" i="117"/>
  <c r="H8" i="117"/>
  <c r="H9" i="117"/>
  <c r="H10" i="117"/>
  <c r="H11" i="117"/>
  <c r="H12" i="117"/>
  <c r="H13" i="117"/>
  <c r="H14" i="117"/>
  <c r="K2" i="233" s="1"/>
  <c r="X3" i="233" s="1"/>
  <c r="H15" i="117"/>
  <c r="K3" i="233" s="1"/>
  <c r="H16" i="117"/>
  <c r="K4" i="233" s="1"/>
  <c r="H17" i="117"/>
  <c r="K5" i="233" s="1"/>
  <c r="H18" i="117"/>
  <c r="K6" i="233" s="1"/>
  <c r="H19" i="117"/>
  <c r="K7" i="233" s="1"/>
  <c r="H20" i="117"/>
  <c r="K8" i="233" s="1"/>
  <c r="H21" i="117"/>
  <c r="K9" i="233" s="1"/>
  <c r="H22" i="117"/>
  <c r="K10" i="233" s="1"/>
  <c r="H23" i="117"/>
  <c r="K11" i="233" s="1"/>
  <c r="H24" i="117"/>
  <c r="K12" i="233" s="1"/>
  <c r="H25" i="117"/>
  <c r="K13" i="233" s="1"/>
  <c r="H26" i="117"/>
  <c r="K14" i="233" s="1"/>
  <c r="H27" i="117"/>
  <c r="K15" i="233" s="1"/>
  <c r="H28" i="117"/>
  <c r="K16" i="233" s="1"/>
  <c r="H29" i="117"/>
  <c r="K17" i="233" s="1"/>
  <c r="H30" i="117"/>
  <c r="K18" i="233" s="1"/>
  <c r="H31" i="117"/>
  <c r="K19" i="233" s="1"/>
  <c r="H32" i="117"/>
  <c r="K20" i="233" s="1"/>
  <c r="H33" i="117"/>
  <c r="K21" i="233" s="1"/>
  <c r="H34" i="117"/>
  <c r="K22" i="233" s="1"/>
  <c r="H35" i="117"/>
  <c r="K23" i="233" s="1"/>
  <c r="H36" i="117"/>
  <c r="K24" i="233" s="1"/>
  <c r="H37" i="117"/>
  <c r="K25" i="233" s="1"/>
  <c r="H38" i="117"/>
  <c r="K26" i="233" s="1"/>
  <c r="H39" i="117"/>
  <c r="K27" i="233" s="1"/>
  <c r="H40" i="117"/>
  <c r="K28" i="233" s="1"/>
  <c r="H41" i="117"/>
  <c r="K29" i="233" s="1"/>
  <c r="H42" i="117"/>
  <c r="K30" i="233" s="1"/>
  <c r="H43" i="117"/>
  <c r="K31" i="233" s="1"/>
  <c r="H44" i="117"/>
  <c r="K32" i="233" s="1"/>
  <c r="H45" i="117"/>
  <c r="K33" i="233" s="1"/>
  <c r="H46" i="117"/>
  <c r="K34" i="233" s="1"/>
  <c r="H47" i="117"/>
  <c r="K35" i="233" s="1"/>
  <c r="H48" i="117"/>
  <c r="K36" i="233" s="1"/>
  <c r="H49" i="117"/>
  <c r="K37" i="233" s="1"/>
  <c r="H50" i="117"/>
  <c r="K38" i="233" s="1"/>
  <c r="H51" i="117"/>
  <c r="K39" i="233" s="1"/>
  <c r="H52" i="117"/>
  <c r="K40" i="233" s="1"/>
  <c r="H53" i="117"/>
  <c r="K41" i="233" s="1"/>
  <c r="H54" i="117"/>
  <c r="K42" i="233" s="1"/>
  <c r="H55" i="117"/>
  <c r="K43" i="233" s="1"/>
  <c r="H56" i="117"/>
  <c r="K44" i="233" s="1"/>
  <c r="H57" i="117"/>
  <c r="K45" i="233" s="1"/>
  <c r="H58" i="117"/>
  <c r="K46" i="233" s="1"/>
  <c r="H59" i="117"/>
  <c r="K47" i="233" s="1"/>
  <c r="H60" i="117"/>
  <c r="K48" i="233" s="1"/>
  <c r="H61" i="117"/>
  <c r="K49" i="233" s="1"/>
  <c r="H62" i="115"/>
  <c r="J50" i="233" s="1"/>
  <c r="H63" i="115"/>
  <c r="J51" i="233" s="1"/>
  <c r="H64" i="115"/>
  <c r="J52" i="233" s="1"/>
  <c r="H65" i="115"/>
  <c r="J53" i="233" s="1"/>
  <c r="H66" i="115"/>
  <c r="J54" i="233" s="1"/>
  <c r="H67" i="115"/>
  <c r="J55" i="233" s="1"/>
  <c r="H68" i="115"/>
  <c r="J56" i="233" s="1"/>
  <c r="H69" i="115"/>
  <c r="J57" i="233" s="1"/>
  <c r="H70" i="115"/>
  <c r="J58" i="233" s="1"/>
  <c r="H71" i="115"/>
  <c r="J59" i="233" s="1"/>
  <c r="H72" i="115"/>
  <c r="J60" i="233" s="1"/>
  <c r="H73" i="115"/>
  <c r="J61" i="233" s="1"/>
  <c r="H62" i="114"/>
  <c r="I50" i="233" s="1"/>
  <c r="H63" i="114"/>
  <c r="I51" i="233" s="1"/>
  <c r="H64" i="114"/>
  <c r="I52" i="233" s="1"/>
  <c r="H65" i="114"/>
  <c r="I53" i="233" s="1"/>
  <c r="H66" i="114"/>
  <c r="I54" i="233" s="1"/>
  <c r="H67" i="114"/>
  <c r="I55" i="233" s="1"/>
  <c r="H68" i="114"/>
  <c r="I56" i="233" s="1"/>
  <c r="H69" i="114"/>
  <c r="I57" i="233" s="1"/>
  <c r="H70" i="114"/>
  <c r="I58" i="233" s="1"/>
  <c r="H71" i="114"/>
  <c r="I59" i="233" s="1"/>
  <c r="H72" i="114"/>
  <c r="I60" i="233" s="1"/>
  <c r="H73" i="114"/>
  <c r="I61" i="233" s="1"/>
  <c r="H62" i="110"/>
  <c r="H50" i="233" s="1"/>
  <c r="H63" i="110"/>
  <c r="H51" i="233" s="1"/>
  <c r="H64" i="110"/>
  <c r="H52" i="233" s="1"/>
  <c r="H65" i="110"/>
  <c r="H53" i="233" s="1"/>
  <c r="H66" i="110"/>
  <c r="H54" i="233" s="1"/>
  <c r="H67" i="110"/>
  <c r="H55" i="233" s="1"/>
  <c r="H68" i="110"/>
  <c r="H56" i="233" s="1"/>
  <c r="H69" i="110"/>
  <c r="H57" i="233" s="1"/>
  <c r="H70" i="110"/>
  <c r="H58" i="233" s="1"/>
  <c r="H71" i="110"/>
  <c r="H59" i="233" s="1"/>
  <c r="H72" i="110"/>
  <c r="H60" i="233" s="1"/>
  <c r="H73" i="110"/>
  <c r="H61" i="233" s="1"/>
  <c r="H62" i="101"/>
  <c r="E50" i="233" s="1"/>
  <c r="H63" i="101"/>
  <c r="E51" i="233" s="1"/>
  <c r="H64" i="101"/>
  <c r="E52" i="233" s="1"/>
  <c r="H65" i="101"/>
  <c r="E53" i="233" s="1"/>
  <c r="H66" i="101"/>
  <c r="E54" i="233" s="1"/>
  <c r="H67" i="101"/>
  <c r="E55" i="233" s="1"/>
  <c r="H68" i="101"/>
  <c r="E56" i="233" s="1"/>
  <c r="H69" i="101"/>
  <c r="E57" i="233" s="1"/>
  <c r="H70" i="101"/>
  <c r="E58" i="233" s="1"/>
  <c r="H71" i="101"/>
  <c r="E59" i="233" s="1"/>
  <c r="H72" i="101"/>
  <c r="E60" i="233" s="1"/>
  <c r="H73" i="101"/>
  <c r="E61" i="233" s="1"/>
  <c r="H62" i="99"/>
  <c r="D50" i="233" s="1"/>
  <c r="H63" i="99"/>
  <c r="D51" i="233" s="1"/>
  <c r="H64" i="99"/>
  <c r="D52" i="233" s="1"/>
  <c r="H65" i="99"/>
  <c r="D53" i="233" s="1"/>
  <c r="H66" i="99"/>
  <c r="D54" i="233" s="1"/>
  <c r="H67" i="99"/>
  <c r="D55" i="233" s="1"/>
  <c r="H68" i="99"/>
  <c r="D56" i="233" s="1"/>
  <c r="H69" i="99"/>
  <c r="D57" i="233" s="1"/>
  <c r="H70" i="99"/>
  <c r="D58" i="233" s="1"/>
  <c r="H71" i="99"/>
  <c r="D59" i="233" s="1"/>
  <c r="H72" i="99"/>
  <c r="D60" i="233" s="1"/>
  <c r="H73" i="99"/>
  <c r="D61" i="233" s="1"/>
  <c r="H62" i="107"/>
  <c r="G50" i="233" s="1"/>
  <c r="H63" i="107"/>
  <c r="G51" i="233" s="1"/>
  <c r="H64" i="107"/>
  <c r="G52" i="233" s="1"/>
  <c r="H65" i="107"/>
  <c r="G53" i="233" s="1"/>
  <c r="H66" i="107"/>
  <c r="G54" i="233" s="1"/>
  <c r="H67" i="107"/>
  <c r="G55" i="233" s="1"/>
  <c r="H68" i="107"/>
  <c r="G56" i="233" s="1"/>
  <c r="H69" i="107"/>
  <c r="G57" i="233" s="1"/>
  <c r="H70" i="107"/>
  <c r="G58" i="233" s="1"/>
  <c r="H71" i="107"/>
  <c r="G59" i="233" s="1"/>
  <c r="H72" i="107"/>
  <c r="G60" i="233" s="1"/>
  <c r="H73" i="107"/>
  <c r="G61" i="233" s="1"/>
  <c r="H62" i="102"/>
  <c r="F50" i="233" s="1"/>
  <c r="H63" i="102"/>
  <c r="F51" i="233" s="1"/>
  <c r="H64" i="102"/>
  <c r="F52" i="233" s="1"/>
  <c r="H65" i="102"/>
  <c r="F53" i="233" s="1"/>
  <c r="H66" i="102"/>
  <c r="F54" i="233" s="1"/>
  <c r="H67" i="102"/>
  <c r="F55" i="233" s="1"/>
  <c r="H68" i="102"/>
  <c r="F56" i="233" s="1"/>
  <c r="H69" i="102"/>
  <c r="F57" i="233" s="1"/>
  <c r="H70" i="102"/>
  <c r="F58" i="233" s="1"/>
  <c r="H71" i="102"/>
  <c r="F59" i="233" s="1"/>
  <c r="H72" i="102"/>
  <c r="F60" i="233" s="1"/>
  <c r="H73" i="102"/>
  <c r="F61" i="233" s="1"/>
  <c r="H62" i="98"/>
  <c r="C50" i="233" s="1"/>
  <c r="H63" i="98"/>
  <c r="C51" i="233" s="1"/>
  <c r="H64" i="98"/>
  <c r="C52" i="233" s="1"/>
  <c r="H65" i="98"/>
  <c r="C53" i="233" s="1"/>
  <c r="H66" i="98"/>
  <c r="C54" i="233" s="1"/>
  <c r="H67" i="98"/>
  <c r="C55" i="233" s="1"/>
  <c r="H68" i="98"/>
  <c r="C56" i="233" s="1"/>
  <c r="H69" i="98"/>
  <c r="C57" i="233" s="1"/>
  <c r="H70" i="98"/>
  <c r="C58" i="233" s="1"/>
  <c r="H71" i="98"/>
  <c r="C59" i="233" s="1"/>
  <c r="H72" i="98"/>
  <c r="C60" i="233" s="1"/>
  <c r="H73" i="98"/>
  <c r="C61" i="233" s="1"/>
  <c r="X5" i="233" l="1"/>
  <c r="H3" i="98" l="1"/>
  <c r="K3" i="98"/>
  <c r="K5" i="98" s="1"/>
  <c r="L3" i="98"/>
  <c r="L5" i="98" s="1"/>
  <c r="M3" i="98"/>
  <c r="N3" i="98"/>
  <c r="O3" i="98"/>
  <c r="H4" i="98"/>
  <c r="K4" i="98"/>
  <c r="L4" i="98"/>
  <c r="M4" i="98"/>
  <c r="N4" i="98"/>
  <c r="O4" i="98"/>
  <c r="H5" i="98"/>
  <c r="M5" i="98"/>
  <c r="N5" i="98"/>
  <c r="O5" i="98"/>
  <c r="H6" i="98"/>
  <c r="H7" i="98"/>
  <c r="H8" i="98"/>
  <c r="L8" i="98"/>
  <c r="P6" i="233" s="1"/>
  <c r="Q5" i="98" l="1"/>
  <c r="P7" i="233" s="1"/>
  <c r="H3" i="99"/>
  <c r="H4" i="99"/>
  <c r="H5" i="99"/>
  <c r="H6" i="99"/>
  <c r="H7" i="99"/>
  <c r="H8" i="99"/>
  <c r="H9" i="99"/>
  <c r="H10" i="99"/>
  <c r="H11" i="99"/>
  <c r="H12" i="99"/>
  <c r="H13" i="99"/>
  <c r="H14" i="99"/>
  <c r="D2" i="233" s="1"/>
  <c r="H15" i="99"/>
  <c r="D3" i="233" s="1"/>
  <c r="H16" i="99"/>
  <c r="D4" i="233" s="1"/>
  <c r="H17" i="99"/>
  <c r="D5" i="233" s="1"/>
  <c r="H18" i="99"/>
  <c r="D6" i="233" s="1"/>
  <c r="H19" i="99"/>
  <c r="D7" i="233" s="1"/>
  <c r="H20" i="99"/>
  <c r="D8" i="233" s="1"/>
  <c r="H21" i="99"/>
  <c r="D9" i="233" s="1"/>
  <c r="H22" i="99"/>
  <c r="D10" i="233" s="1"/>
  <c r="H23" i="99"/>
  <c r="D11" i="233" s="1"/>
  <c r="H24" i="99"/>
  <c r="D12" i="233" s="1"/>
  <c r="H25" i="99"/>
  <c r="D13" i="233" s="1"/>
  <c r="H26" i="99"/>
  <c r="D14" i="233" s="1"/>
  <c r="H27" i="99"/>
  <c r="D15" i="233" s="1"/>
  <c r="H28" i="99"/>
  <c r="D16" i="233" s="1"/>
  <c r="H29" i="99"/>
  <c r="D17" i="233" s="1"/>
  <c r="H30" i="99"/>
  <c r="D18" i="233" s="1"/>
  <c r="H31" i="99"/>
  <c r="D19" i="233" s="1"/>
  <c r="H32" i="99"/>
  <c r="D20" i="233" s="1"/>
  <c r="H33" i="99"/>
  <c r="D21" i="233" s="1"/>
  <c r="H34" i="99"/>
  <c r="D22" i="233" s="1"/>
  <c r="H35" i="99"/>
  <c r="D23" i="233" s="1"/>
  <c r="H36" i="99"/>
  <c r="D24" i="233" s="1"/>
  <c r="H37" i="99"/>
  <c r="D25" i="233" s="1"/>
  <c r="H38" i="99"/>
  <c r="D26" i="233" s="1"/>
  <c r="H39" i="99"/>
  <c r="D27" i="233" s="1"/>
  <c r="H40" i="99"/>
  <c r="D28" i="233" s="1"/>
  <c r="H41" i="99"/>
  <c r="D29" i="233" s="1"/>
  <c r="H42" i="99"/>
  <c r="D30" i="233" s="1"/>
  <c r="H43" i="99"/>
  <c r="D31" i="233" s="1"/>
  <c r="H44" i="99"/>
  <c r="D32" i="233" s="1"/>
  <c r="H45" i="99"/>
  <c r="D33" i="233" s="1"/>
  <c r="H46" i="99"/>
  <c r="D34" i="233" s="1"/>
  <c r="H47" i="99"/>
  <c r="D35" i="233" s="1"/>
  <c r="H48" i="99"/>
  <c r="D36" i="233" s="1"/>
  <c r="H49" i="99"/>
  <c r="D37" i="233" s="1"/>
  <c r="H50" i="99"/>
  <c r="D38" i="233" s="1"/>
  <c r="H51" i="99"/>
  <c r="D39" i="233" s="1"/>
  <c r="H52" i="99"/>
  <c r="D40" i="233" s="1"/>
  <c r="H53" i="99"/>
  <c r="D41" i="233" s="1"/>
  <c r="H54" i="99"/>
  <c r="D42" i="233" s="1"/>
  <c r="H55" i="99"/>
  <c r="D43" i="233" s="1"/>
  <c r="H56" i="99"/>
  <c r="D44" i="233" s="1"/>
  <c r="H57" i="99"/>
  <c r="D45" i="233" s="1"/>
  <c r="H58" i="99"/>
  <c r="D46" i="233" s="1"/>
  <c r="H59" i="99"/>
  <c r="D47" i="233" s="1"/>
  <c r="H60" i="99"/>
  <c r="D48" i="233" s="1"/>
  <c r="H61" i="99"/>
  <c r="D49" i="233" s="1"/>
  <c r="C3112" i="231"/>
  <c r="C3111" i="231"/>
  <c r="C3110" i="231"/>
  <c r="C3109" i="231"/>
  <c r="C3108" i="231"/>
  <c r="C3107" i="231"/>
  <c r="C3106" i="231"/>
  <c r="C3105" i="231"/>
  <c r="C3104" i="231"/>
  <c r="C3103" i="231"/>
  <c r="C3102" i="231"/>
  <c r="C3101" i="231"/>
  <c r="C3100" i="231"/>
  <c r="C3099" i="231"/>
  <c r="C3098" i="231"/>
  <c r="C3097" i="231"/>
  <c r="C3096" i="231"/>
  <c r="C3095" i="231"/>
  <c r="C3094" i="231"/>
  <c r="C3093" i="231"/>
  <c r="C3092" i="231"/>
  <c r="C3091" i="231"/>
  <c r="C3090" i="231"/>
  <c r="C3089" i="231"/>
  <c r="C3088" i="231"/>
  <c r="C3087" i="231"/>
  <c r="C3086" i="231"/>
  <c r="C3085" i="231"/>
  <c r="C3084" i="231"/>
  <c r="C3083" i="231"/>
  <c r="C3082" i="231"/>
  <c r="C3081" i="231"/>
  <c r="C3080" i="231"/>
  <c r="C3079" i="231"/>
  <c r="C3078" i="231"/>
  <c r="C3077" i="231"/>
  <c r="C3076" i="231"/>
  <c r="C3075" i="231"/>
  <c r="C3074" i="231"/>
  <c r="C3073" i="231"/>
  <c r="C3072" i="231"/>
  <c r="C3071" i="231"/>
  <c r="C3070" i="231"/>
  <c r="C3069" i="231"/>
  <c r="C3068" i="231"/>
  <c r="C3067" i="231"/>
  <c r="C3066" i="231"/>
  <c r="C3065" i="231"/>
  <c r="C3064" i="231"/>
  <c r="C3063" i="231"/>
  <c r="C3062" i="231"/>
  <c r="C3061" i="231"/>
  <c r="C3060" i="231"/>
  <c r="C3059" i="231"/>
  <c r="C3058" i="231"/>
  <c r="C3057" i="231"/>
  <c r="C3056" i="231"/>
  <c r="C3055" i="231"/>
  <c r="C3054" i="231"/>
  <c r="C3053" i="231"/>
  <c r="C3052" i="231"/>
  <c r="C3051" i="231"/>
  <c r="C3050" i="231"/>
  <c r="C3049" i="231"/>
  <c r="C3048" i="231"/>
  <c r="C3047" i="231"/>
  <c r="C3046" i="231"/>
  <c r="C3045" i="231"/>
  <c r="C3044" i="231"/>
  <c r="C3043" i="231"/>
  <c r="C3042" i="231"/>
  <c r="C3041" i="231"/>
  <c r="C3040" i="231"/>
  <c r="C3039" i="231"/>
  <c r="C3038" i="231"/>
  <c r="C3037" i="231"/>
  <c r="C3036" i="231"/>
  <c r="C3035" i="231"/>
  <c r="C3034" i="231"/>
  <c r="C3033" i="231"/>
  <c r="C3032" i="231"/>
  <c r="C3031" i="231"/>
  <c r="C3030" i="231"/>
  <c r="C3029" i="231"/>
  <c r="C3028" i="231"/>
  <c r="C3027" i="231"/>
  <c r="C3026" i="231"/>
  <c r="C3025" i="231"/>
  <c r="C3024" i="231"/>
  <c r="C3023" i="231"/>
  <c r="C3022" i="231"/>
  <c r="C3021" i="231"/>
  <c r="C3020" i="231"/>
  <c r="C3019" i="231"/>
  <c r="C3018" i="231"/>
  <c r="C3017" i="231"/>
  <c r="C3016" i="231"/>
  <c r="C3015" i="231"/>
  <c r="C3014" i="231"/>
  <c r="C3013" i="231"/>
  <c r="C3012" i="231"/>
  <c r="C3011" i="231"/>
  <c r="C3010" i="231"/>
  <c r="C3009" i="231"/>
  <c r="C3008" i="231"/>
  <c r="C3007" i="231"/>
  <c r="C3006" i="231"/>
  <c r="C3005" i="231"/>
  <c r="C3004" i="231"/>
  <c r="C3003" i="231"/>
  <c r="C3002" i="231"/>
  <c r="C3001" i="231"/>
  <c r="C3000" i="231"/>
  <c r="C2999" i="231"/>
  <c r="C2998" i="231"/>
  <c r="C2997" i="231"/>
  <c r="C2996" i="231"/>
  <c r="C2995" i="231"/>
  <c r="C2994" i="231"/>
  <c r="C2993" i="231"/>
  <c r="C2992" i="231"/>
  <c r="C2991" i="231"/>
  <c r="C2990" i="231"/>
  <c r="C2989" i="231"/>
  <c r="C2988" i="231"/>
  <c r="C2987" i="231"/>
  <c r="C2986" i="231"/>
  <c r="C2985" i="231"/>
  <c r="C2984" i="231"/>
  <c r="C2983" i="231"/>
  <c r="C2982" i="231"/>
  <c r="C2981" i="231"/>
  <c r="C2980" i="231"/>
  <c r="C2979" i="231"/>
  <c r="C2978" i="231"/>
  <c r="C2977" i="231"/>
  <c r="C2976" i="231"/>
  <c r="C2975" i="231"/>
  <c r="C2974" i="231"/>
  <c r="C2973" i="231"/>
  <c r="C2972" i="231"/>
  <c r="C2971" i="231"/>
  <c r="C2970" i="231"/>
  <c r="C2969" i="231"/>
  <c r="C2968" i="231"/>
  <c r="C2967" i="231"/>
  <c r="C2966" i="231"/>
  <c r="C2965" i="231"/>
  <c r="C2964" i="231"/>
  <c r="C2963" i="231"/>
  <c r="C2962" i="231"/>
  <c r="C2961" i="231"/>
  <c r="C2960" i="231"/>
  <c r="C2959" i="231"/>
  <c r="C2958" i="231"/>
  <c r="C2957" i="231"/>
  <c r="C2956" i="231"/>
  <c r="C2955" i="231"/>
  <c r="C2954" i="231"/>
  <c r="C2953" i="231"/>
  <c r="C2952" i="231"/>
  <c r="C2951" i="231"/>
  <c r="C2950" i="231"/>
  <c r="C2949" i="231"/>
  <c r="C2948" i="231"/>
  <c r="C2947" i="231"/>
  <c r="C2946" i="231"/>
  <c r="C2945" i="231"/>
  <c r="C2944" i="231"/>
  <c r="C2943" i="231"/>
  <c r="C2942" i="231"/>
  <c r="C2941" i="231"/>
  <c r="C2940" i="231"/>
  <c r="C2939" i="231"/>
  <c r="C2938" i="231"/>
  <c r="C2937" i="231"/>
  <c r="C2936" i="231"/>
  <c r="C2935" i="231"/>
  <c r="C2934" i="231"/>
  <c r="C2933" i="231"/>
  <c r="C2932" i="231"/>
  <c r="C2931" i="231"/>
  <c r="C2930" i="231"/>
  <c r="C2929" i="231"/>
  <c r="C2928" i="231"/>
  <c r="C2927" i="231"/>
  <c r="C2926" i="231"/>
  <c r="C2925" i="231"/>
  <c r="C2924" i="231"/>
  <c r="C2923" i="231"/>
  <c r="C2922" i="231"/>
  <c r="C2921" i="231"/>
  <c r="C2920" i="231"/>
  <c r="C2919" i="231"/>
  <c r="C2918" i="231"/>
  <c r="C2917" i="231"/>
  <c r="C2916" i="231"/>
  <c r="C2915" i="231"/>
  <c r="C2914" i="231"/>
  <c r="C2913" i="231"/>
  <c r="C2912" i="231"/>
  <c r="C2911" i="231"/>
  <c r="C2910" i="231"/>
  <c r="C2909" i="231"/>
  <c r="C2908" i="231"/>
  <c r="C2907" i="231"/>
  <c r="C2906" i="231"/>
  <c r="C2905" i="231"/>
  <c r="C2904" i="231"/>
  <c r="C2903" i="231"/>
  <c r="C2902" i="231"/>
  <c r="C2901" i="231"/>
  <c r="C2900" i="231"/>
  <c r="C2899" i="231"/>
  <c r="C2898" i="231"/>
  <c r="C2897" i="231"/>
  <c r="C2896" i="231"/>
  <c r="C2895" i="231"/>
  <c r="C2894" i="231"/>
  <c r="C2893" i="231"/>
  <c r="C2892" i="231"/>
  <c r="C2891" i="231"/>
  <c r="C2890" i="231"/>
  <c r="C2889" i="231"/>
  <c r="C2888" i="231"/>
  <c r="C2887" i="231"/>
  <c r="C2886" i="231"/>
  <c r="C2885" i="231"/>
  <c r="C2884" i="231"/>
  <c r="C2883" i="231"/>
  <c r="C2882" i="231"/>
  <c r="C2881" i="231"/>
  <c r="C2880" i="231"/>
  <c r="C2879" i="231"/>
  <c r="C2878" i="231"/>
  <c r="C2877" i="231"/>
  <c r="C2876" i="231"/>
  <c r="C2875" i="231"/>
  <c r="C2874" i="231"/>
  <c r="C2873" i="231"/>
  <c r="C2872" i="231"/>
  <c r="C2871" i="231"/>
  <c r="C2870" i="231"/>
  <c r="C2869" i="231"/>
  <c r="C2868" i="231"/>
  <c r="C2867" i="231"/>
  <c r="C2866" i="231"/>
  <c r="C2865" i="231"/>
  <c r="C2864" i="231"/>
  <c r="C2863" i="231"/>
  <c r="C2862" i="231"/>
  <c r="C2861" i="231"/>
  <c r="C2860" i="231"/>
  <c r="C2859" i="231"/>
  <c r="C2858" i="231"/>
  <c r="C2857" i="231"/>
  <c r="C2856" i="231"/>
  <c r="C2855" i="231"/>
  <c r="C2854" i="231"/>
  <c r="C2853" i="231"/>
  <c r="C2852" i="231"/>
  <c r="C2851" i="231"/>
  <c r="C2850" i="231"/>
  <c r="C2849" i="231"/>
  <c r="C2848" i="231"/>
  <c r="C2847" i="231"/>
  <c r="C2846" i="231"/>
  <c r="C2845" i="231"/>
  <c r="C2844" i="231"/>
  <c r="C2843" i="231"/>
  <c r="C2842" i="231"/>
  <c r="C2841" i="231"/>
  <c r="C2840" i="231"/>
  <c r="C2839" i="231"/>
  <c r="C2838" i="231"/>
  <c r="C2837" i="231"/>
  <c r="C2836" i="231"/>
  <c r="C2835" i="231"/>
  <c r="C2834" i="231"/>
  <c r="C2833" i="231"/>
  <c r="C2832" i="231"/>
  <c r="C2831" i="231"/>
  <c r="C2830" i="231"/>
  <c r="C2829" i="231"/>
  <c r="C2828" i="231"/>
  <c r="C2827" i="231"/>
  <c r="C2826" i="231"/>
  <c r="C2825" i="231"/>
  <c r="C2824" i="231"/>
  <c r="C2823" i="231"/>
  <c r="C2822" i="231"/>
  <c r="C2821" i="231"/>
  <c r="C2820" i="231"/>
  <c r="C2819" i="231"/>
  <c r="C2818" i="231"/>
  <c r="C2817" i="231"/>
  <c r="C2816" i="231"/>
  <c r="C2815" i="231"/>
  <c r="C2814" i="231"/>
  <c r="C2813" i="231"/>
  <c r="C2812" i="231"/>
  <c r="C2811" i="231"/>
  <c r="C2810" i="231"/>
  <c r="C2809" i="231"/>
  <c r="C2808" i="231"/>
  <c r="C2807" i="231"/>
  <c r="C2806" i="231"/>
  <c r="C2805" i="231"/>
  <c r="C2804" i="231"/>
  <c r="C2803" i="231"/>
  <c r="C2802" i="231"/>
  <c r="C2801" i="231"/>
  <c r="C2800" i="231"/>
  <c r="C2799" i="231"/>
  <c r="C2798" i="231"/>
  <c r="C2797" i="231"/>
  <c r="C2796" i="231"/>
  <c r="C2795" i="231"/>
  <c r="C2794" i="231"/>
  <c r="C2793" i="231"/>
  <c r="C2792" i="231"/>
  <c r="C2791" i="231"/>
  <c r="C2790" i="231"/>
  <c r="C2789" i="231"/>
  <c r="C2788" i="231"/>
  <c r="C2787" i="231"/>
  <c r="C2786" i="231"/>
  <c r="C2785" i="231"/>
  <c r="C2784" i="231"/>
  <c r="C2783" i="231"/>
  <c r="C2782" i="231"/>
  <c r="C2781" i="231"/>
  <c r="C2780" i="231"/>
  <c r="C2779" i="231"/>
  <c r="C2778" i="231"/>
  <c r="C2777" i="231"/>
  <c r="C2776" i="231"/>
  <c r="C2775" i="231"/>
  <c r="C2774" i="231"/>
  <c r="C2773" i="231"/>
  <c r="C2772" i="231"/>
  <c r="C2771" i="231"/>
  <c r="C2770" i="231"/>
  <c r="C2769" i="231"/>
  <c r="C2768" i="231"/>
  <c r="C2767" i="231"/>
  <c r="C2766" i="231"/>
  <c r="C2765" i="231"/>
  <c r="C2764" i="231"/>
  <c r="C2763" i="231"/>
  <c r="C2762" i="231"/>
  <c r="C2761" i="231"/>
  <c r="C2760" i="231"/>
  <c r="C2759" i="231"/>
  <c r="C2758" i="231"/>
  <c r="C2757" i="231"/>
  <c r="C2756" i="231"/>
  <c r="C2755" i="231"/>
  <c r="C2754" i="231"/>
  <c r="C2753" i="231"/>
  <c r="C2752" i="231"/>
  <c r="C2751" i="231"/>
  <c r="C2750" i="231"/>
  <c r="C2749" i="231"/>
  <c r="C2748" i="231"/>
  <c r="C2747" i="231"/>
  <c r="C2746" i="231"/>
  <c r="C2745" i="231"/>
  <c r="C2744" i="231"/>
  <c r="C2743" i="231"/>
  <c r="C2742" i="231"/>
  <c r="C2741" i="231"/>
  <c r="C2740" i="231"/>
  <c r="C2739" i="231"/>
  <c r="C2738" i="231"/>
  <c r="C2737" i="231"/>
  <c r="C2736" i="231"/>
  <c r="C2735" i="231"/>
  <c r="C2734" i="231"/>
  <c r="C2733" i="231"/>
  <c r="C2732" i="231"/>
  <c r="C2731" i="231"/>
  <c r="C2730" i="231"/>
  <c r="C2729" i="231"/>
  <c r="C2728" i="231"/>
  <c r="C2727" i="231"/>
  <c r="C2726" i="231"/>
  <c r="C2725" i="231"/>
  <c r="C2724" i="231"/>
  <c r="C2723" i="231"/>
  <c r="C2722" i="231"/>
  <c r="C2721" i="231"/>
  <c r="C2720" i="231"/>
  <c r="C2719" i="231"/>
  <c r="C2718" i="231"/>
  <c r="C2717" i="231"/>
  <c r="C2716" i="231"/>
  <c r="C2715" i="231"/>
  <c r="C2714" i="231"/>
  <c r="C2713" i="231"/>
  <c r="C2712" i="231"/>
  <c r="C2711" i="231"/>
  <c r="C2710" i="231"/>
  <c r="C2709" i="231"/>
  <c r="C2708" i="231"/>
  <c r="C2707" i="231"/>
  <c r="C2706" i="231"/>
  <c r="C2705" i="231"/>
  <c r="C2704" i="231"/>
  <c r="C2703" i="231"/>
  <c r="C2702" i="231"/>
  <c r="C2701" i="231"/>
  <c r="C2700" i="231"/>
  <c r="C2699" i="231"/>
  <c r="C2698" i="231"/>
  <c r="C2697" i="231"/>
  <c r="C2696" i="231"/>
  <c r="C2695" i="231"/>
  <c r="C2694" i="231"/>
  <c r="C2693" i="231"/>
  <c r="C2692" i="231"/>
  <c r="C2691" i="231"/>
  <c r="C2690" i="231"/>
  <c r="C2689" i="231"/>
  <c r="C2688" i="231"/>
  <c r="C2687" i="231"/>
  <c r="C2686" i="231"/>
  <c r="C2685" i="231"/>
  <c r="C2684" i="231"/>
  <c r="C2683" i="231"/>
  <c r="C2682" i="231"/>
  <c r="C2681" i="231"/>
  <c r="C2680" i="231"/>
  <c r="C2679" i="231"/>
  <c r="C2678" i="231"/>
  <c r="C2677" i="231"/>
  <c r="C2676" i="231"/>
  <c r="C2675" i="231"/>
  <c r="C2674" i="231"/>
  <c r="C2673" i="231"/>
  <c r="C2672" i="231"/>
  <c r="C2671" i="231"/>
  <c r="C2670" i="231"/>
  <c r="C2669" i="231"/>
  <c r="C2668" i="231"/>
  <c r="C2667" i="231"/>
  <c r="C2666" i="231"/>
  <c r="C2665" i="231"/>
  <c r="C2664" i="231"/>
  <c r="C2663" i="231"/>
  <c r="C2662" i="231"/>
  <c r="C2661" i="231"/>
  <c r="C2660" i="231"/>
  <c r="C2659" i="231"/>
  <c r="C2658" i="231"/>
  <c r="C2657" i="231"/>
  <c r="C2656" i="231"/>
  <c r="C2655" i="231"/>
  <c r="C2654" i="231"/>
  <c r="C2653" i="231"/>
  <c r="C2652" i="231"/>
  <c r="C2651" i="231"/>
  <c r="C2650" i="231"/>
  <c r="C2649" i="231"/>
  <c r="C2648" i="231"/>
  <c r="C2647" i="231"/>
  <c r="C2646" i="231"/>
  <c r="C2645" i="231"/>
  <c r="C2644" i="231"/>
  <c r="C2643" i="231"/>
  <c r="C2642" i="231"/>
  <c r="C2641" i="231"/>
  <c r="C2640" i="231"/>
  <c r="C2639" i="231"/>
  <c r="C2638" i="231"/>
  <c r="C2637" i="231"/>
  <c r="C2636" i="231"/>
  <c r="C2635" i="231"/>
  <c r="C2634" i="231"/>
  <c r="C2633" i="231"/>
  <c r="C2632" i="231"/>
  <c r="C2631" i="231"/>
  <c r="C2630" i="231"/>
  <c r="C2629" i="231"/>
  <c r="C2628" i="231"/>
  <c r="C2627" i="231"/>
  <c r="C2626" i="231"/>
  <c r="C2625" i="231"/>
  <c r="C2624" i="231"/>
  <c r="C2623" i="231"/>
  <c r="C2622" i="231"/>
  <c r="C2621" i="231"/>
  <c r="C2620" i="231"/>
  <c r="C2619" i="231"/>
  <c r="C2618" i="231"/>
  <c r="C2617" i="231"/>
  <c r="C2616" i="231"/>
  <c r="C2615" i="231"/>
  <c r="C2614" i="231"/>
  <c r="C2613" i="231"/>
  <c r="C2612" i="231"/>
  <c r="C2611" i="231"/>
  <c r="C2610" i="231"/>
  <c r="C2609" i="231"/>
  <c r="C2608" i="231"/>
  <c r="C2607" i="231"/>
  <c r="C2606" i="231"/>
  <c r="C2605" i="231"/>
  <c r="C2604" i="231"/>
  <c r="C2603" i="231"/>
  <c r="C2602" i="231"/>
  <c r="C2601" i="231"/>
  <c r="C2600" i="231"/>
  <c r="C2599" i="231"/>
  <c r="C2598" i="231"/>
  <c r="C2597" i="231"/>
  <c r="C2596" i="231"/>
  <c r="C2595" i="231"/>
  <c r="C2594" i="231"/>
  <c r="C2593" i="231"/>
  <c r="C2592" i="231"/>
  <c r="C2591" i="231"/>
  <c r="C2590" i="231"/>
  <c r="C2589" i="231"/>
  <c r="C2588" i="231"/>
  <c r="C2587" i="231"/>
  <c r="C2586" i="231"/>
  <c r="C2585" i="231"/>
  <c r="C2584" i="231"/>
  <c r="C2583" i="231"/>
  <c r="C2582" i="231"/>
  <c r="C2581" i="231"/>
  <c r="C2580" i="231"/>
  <c r="C2579" i="231"/>
  <c r="C2578" i="231"/>
  <c r="C2577" i="231"/>
  <c r="C2576" i="231"/>
  <c r="C2575" i="231"/>
  <c r="C2574" i="231"/>
  <c r="C2573" i="231"/>
  <c r="C2572" i="231"/>
  <c r="C2571" i="231"/>
  <c r="C2570" i="231"/>
  <c r="C2569" i="231"/>
  <c r="C2568" i="231"/>
  <c r="C2567" i="231"/>
  <c r="C2566" i="231"/>
  <c r="C2565" i="231"/>
  <c r="C2564" i="231"/>
  <c r="C2563" i="231"/>
  <c r="C2562" i="231"/>
  <c r="C2561" i="231"/>
  <c r="C2560" i="231"/>
  <c r="C2559" i="231"/>
  <c r="C2558" i="231"/>
  <c r="C2557" i="231"/>
  <c r="C2556" i="231"/>
  <c r="C2555" i="231"/>
  <c r="C2554" i="231"/>
  <c r="C2553" i="231"/>
  <c r="C2552" i="231"/>
  <c r="C2551" i="231"/>
  <c r="C2550" i="231"/>
  <c r="C2549" i="231"/>
  <c r="C2548" i="231"/>
  <c r="C2547" i="231"/>
  <c r="C2546" i="231"/>
  <c r="C2545" i="231"/>
  <c r="C2544" i="231"/>
  <c r="C2543" i="231"/>
  <c r="C2542" i="231"/>
  <c r="C2541" i="231"/>
  <c r="C2540" i="231"/>
  <c r="C2539" i="231"/>
  <c r="C2538" i="231"/>
  <c r="C2537" i="231"/>
  <c r="C2536" i="231"/>
  <c r="C2535" i="231"/>
  <c r="C2534" i="231"/>
  <c r="C2533" i="231"/>
  <c r="C2532" i="231"/>
  <c r="C2531" i="231"/>
  <c r="C2530" i="231"/>
  <c r="C2529" i="231"/>
  <c r="C2528" i="231"/>
  <c r="C2527" i="231"/>
  <c r="C2526" i="231"/>
  <c r="C2525" i="231"/>
  <c r="C2524" i="231"/>
  <c r="C2523" i="231"/>
  <c r="C2522" i="231"/>
  <c r="C2521" i="231"/>
  <c r="C2520" i="231"/>
  <c r="C2519" i="231"/>
  <c r="C2518" i="231"/>
  <c r="C2517" i="231"/>
  <c r="C2516" i="231"/>
  <c r="C2515" i="231"/>
  <c r="C2514" i="231"/>
  <c r="C2513" i="231"/>
  <c r="C2512" i="231"/>
  <c r="C2511" i="231"/>
  <c r="C2510" i="231"/>
  <c r="C2509" i="231"/>
  <c r="C2508" i="231"/>
  <c r="C2507" i="231"/>
  <c r="C2506" i="231"/>
  <c r="C2505" i="231"/>
  <c r="C2504" i="231"/>
  <c r="C2503" i="231"/>
  <c r="C2502" i="231"/>
  <c r="C2501" i="231"/>
  <c r="C2500" i="231"/>
  <c r="C2499" i="231"/>
  <c r="C2498" i="231"/>
  <c r="C2497" i="231"/>
  <c r="C2496" i="231"/>
  <c r="C2495" i="231"/>
  <c r="C2494" i="231"/>
  <c r="C2493" i="231"/>
  <c r="C2492" i="231"/>
  <c r="C2491" i="231"/>
  <c r="C2490" i="231"/>
  <c r="C2489" i="231"/>
  <c r="C2488" i="231"/>
  <c r="C2487" i="231"/>
  <c r="C2486" i="231"/>
  <c r="C2485" i="231"/>
  <c r="C2484" i="231"/>
  <c r="C2483" i="231"/>
  <c r="C2482" i="231"/>
  <c r="C2481" i="231"/>
  <c r="C2480" i="231"/>
  <c r="C2479" i="231"/>
  <c r="C2478" i="231"/>
  <c r="C2477" i="231"/>
  <c r="C2476" i="231"/>
  <c r="C2475" i="231"/>
  <c r="C2474" i="231"/>
  <c r="C2473" i="231"/>
  <c r="C2472" i="231"/>
  <c r="C2471" i="231"/>
  <c r="C2470" i="231"/>
  <c r="C2469" i="231"/>
  <c r="C2468" i="231"/>
  <c r="C2467" i="231"/>
  <c r="C2466" i="231"/>
  <c r="C2465" i="231"/>
  <c r="C2464" i="231"/>
  <c r="C2463" i="231"/>
  <c r="C2462" i="231"/>
  <c r="C2461" i="231"/>
  <c r="C2460" i="231"/>
  <c r="C2459" i="231"/>
  <c r="C2458" i="231"/>
  <c r="C2457" i="231"/>
  <c r="C2456" i="231"/>
  <c r="C2455" i="231"/>
  <c r="C2454" i="231"/>
  <c r="C2453" i="231"/>
  <c r="C2452" i="231"/>
  <c r="C2451" i="231"/>
  <c r="C2450" i="231"/>
  <c r="C2449" i="231"/>
  <c r="C2448" i="231"/>
  <c r="C2447" i="231"/>
  <c r="C2446" i="231"/>
  <c r="C2445" i="231"/>
  <c r="C2444" i="231"/>
  <c r="C2443" i="231"/>
  <c r="C2442" i="231"/>
  <c r="C2441" i="231"/>
  <c r="C2440" i="231"/>
  <c r="C2439" i="231"/>
  <c r="C2438" i="231"/>
  <c r="C2437" i="231"/>
  <c r="C2436" i="231"/>
  <c r="C2435" i="231"/>
  <c r="C2434" i="231"/>
  <c r="C2433" i="231"/>
  <c r="C2432" i="231"/>
  <c r="C2431" i="231"/>
  <c r="C2430" i="231"/>
  <c r="C2429" i="231"/>
  <c r="C2428" i="231"/>
  <c r="C2427" i="231"/>
  <c r="C2426" i="231"/>
  <c r="C2425" i="231"/>
  <c r="C2424" i="231"/>
  <c r="C2423" i="231"/>
  <c r="C2422" i="231"/>
  <c r="C2421" i="231"/>
  <c r="C2420" i="231"/>
  <c r="C2419" i="231"/>
  <c r="C2418" i="231"/>
  <c r="C2417" i="231"/>
  <c r="C2416" i="231"/>
  <c r="C2415" i="231"/>
  <c r="C2414" i="231"/>
  <c r="C2413" i="231"/>
  <c r="C2412" i="231"/>
  <c r="C2411" i="231"/>
  <c r="C2410" i="231"/>
  <c r="C2409" i="231"/>
  <c r="C2408" i="231"/>
  <c r="C2407" i="231"/>
  <c r="C2406" i="231"/>
  <c r="C2405" i="231"/>
  <c r="C2404" i="231"/>
  <c r="C2403" i="231"/>
  <c r="C2402" i="231"/>
  <c r="C2401" i="231"/>
  <c r="C2400" i="231"/>
  <c r="C2399" i="231"/>
  <c r="C2398" i="231"/>
  <c r="C2397" i="231"/>
  <c r="C2396" i="231"/>
  <c r="C2395" i="231"/>
  <c r="C2394" i="231"/>
  <c r="C2393" i="231"/>
  <c r="C2392" i="231"/>
  <c r="C2391" i="231"/>
  <c r="C2390" i="231"/>
  <c r="C2389" i="231"/>
  <c r="C2388" i="231"/>
  <c r="C2387" i="231"/>
  <c r="C2386" i="231"/>
  <c r="C2385" i="231"/>
  <c r="C2384" i="231"/>
  <c r="C2383" i="231"/>
  <c r="C2382" i="231"/>
  <c r="C2381" i="231"/>
  <c r="C2380" i="231"/>
  <c r="C2379" i="231"/>
  <c r="C2378" i="231"/>
  <c r="C2377" i="231"/>
  <c r="C2376" i="231"/>
  <c r="C2375" i="231"/>
  <c r="C2374" i="231"/>
  <c r="C2373" i="231"/>
  <c r="C2372" i="231"/>
  <c r="C2371" i="231"/>
  <c r="C2370" i="231"/>
  <c r="C2369" i="231"/>
  <c r="C2368" i="231"/>
  <c r="C2367" i="231"/>
  <c r="C2366" i="231"/>
  <c r="C2365" i="231"/>
  <c r="C2364" i="231"/>
  <c r="C2363" i="231"/>
  <c r="C2362" i="231"/>
  <c r="C2361" i="231"/>
  <c r="C2360" i="231"/>
  <c r="C2359" i="231"/>
  <c r="C2358" i="231"/>
  <c r="C2357" i="231"/>
  <c r="C2356" i="231"/>
  <c r="C2355" i="231"/>
  <c r="C2354" i="231"/>
  <c r="C2353" i="231"/>
  <c r="C2352" i="231"/>
  <c r="C2351" i="231"/>
  <c r="C2350" i="231"/>
  <c r="C2349" i="231"/>
  <c r="C2348" i="231"/>
  <c r="C2347" i="231"/>
  <c r="C2346" i="231"/>
  <c r="C2345" i="231"/>
  <c r="C2344" i="231"/>
  <c r="C2343" i="231"/>
  <c r="C2342" i="231"/>
  <c r="C2341" i="231"/>
  <c r="C2340" i="231"/>
  <c r="C2339" i="231"/>
  <c r="C2338" i="231"/>
  <c r="C2337" i="231"/>
  <c r="C2336" i="231"/>
  <c r="C2335" i="231"/>
  <c r="C2334" i="231"/>
  <c r="C2333" i="231"/>
  <c r="C2332" i="231"/>
  <c r="C2331" i="231"/>
  <c r="C2330" i="231"/>
  <c r="C2329" i="231"/>
  <c r="C2328" i="231"/>
  <c r="C2327" i="231"/>
  <c r="C2326" i="231"/>
  <c r="C2325" i="231"/>
  <c r="C2324" i="231"/>
  <c r="C2323" i="231"/>
  <c r="C2322" i="231"/>
  <c r="C2321" i="231"/>
  <c r="C2320" i="231"/>
  <c r="C2319" i="231"/>
  <c r="C2318" i="231"/>
  <c r="C2317" i="231"/>
  <c r="C2316" i="231"/>
  <c r="C2315" i="231"/>
  <c r="C2314" i="231"/>
  <c r="C2313" i="231"/>
  <c r="C2312" i="231"/>
  <c r="C2311" i="231"/>
  <c r="C2310" i="231"/>
  <c r="C2309" i="231"/>
  <c r="C2308" i="231"/>
  <c r="C2307" i="231"/>
  <c r="C2306" i="231"/>
  <c r="C2305" i="231"/>
  <c r="C2304" i="231"/>
  <c r="C2303" i="231"/>
  <c r="C2302" i="231"/>
  <c r="C2301" i="231"/>
  <c r="C2300" i="231"/>
  <c r="C2299" i="231"/>
  <c r="C2298" i="231"/>
  <c r="C2297" i="231"/>
  <c r="C2296" i="231"/>
  <c r="C2295" i="231"/>
  <c r="C2294" i="231"/>
  <c r="C2293" i="231"/>
  <c r="C2292" i="231"/>
  <c r="C2291" i="231"/>
  <c r="C2290" i="231"/>
  <c r="C2289" i="231"/>
  <c r="C2288" i="231"/>
  <c r="C2287" i="231"/>
  <c r="C2286" i="231"/>
  <c r="C2285" i="231"/>
  <c r="C2284" i="231"/>
  <c r="C2283" i="231"/>
  <c r="C2282" i="231"/>
  <c r="C2281" i="231"/>
  <c r="C2280" i="231"/>
  <c r="C2279" i="231"/>
  <c r="C2278" i="231"/>
  <c r="C2277" i="231"/>
  <c r="C2276" i="231"/>
  <c r="C2275" i="231"/>
  <c r="C2274" i="231"/>
  <c r="C2273" i="231"/>
  <c r="C2272" i="231"/>
  <c r="C2271" i="231"/>
  <c r="C2270" i="231"/>
  <c r="C2269" i="231"/>
  <c r="C2268" i="231"/>
  <c r="C2267" i="231"/>
  <c r="C2266" i="231"/>
  <c r="C2265" i="231"/>
  <c r="C2264" i="231"/>
  <c r="C2263" i="231"/>
  <c r="C2262" i="231"/>
  <c r="C2261" i="231"/>
  <c r="C2260" i="231"/>
  <c r="C2259" i="231"/>
  <c r="C2258" i="231"/>
  <c r="C2257" i="231"/>
  <c r="C2256" i="231"/>
  <c r="C2255" i="231"/>
  <c r="C2254" i="231"/>
  <c r="C2253" i="231"/>
  <c r="C2252" i="231"/>
  <c r="C2251" i="231"/>
  <c r="C2250" i="231"/>
  <c r="C2249" i="231"/>
  <c r="C2248" i="231"/>
  <c r="C2247" i="231"/>
  <c r="C2246" i="231"/>
  <c r="C2245" i="231"/>
  <c r="C2244" i="231"/>
  <c r="C2243" i="231"/>
  <c r="C2242" i="231"/>
  <c r="C2241" i="231"/>
  <c r="C2240" i="231"/>
  <c r="C2239" i="231"/>
  <c r="C2238" i="231"/>
  <c r="C2237" i="231"/>
  <c r="C2236" i="231"/>
  <c r="C2235" i="231"/>
  <c r="C2234" i="231"/>
  <c r="C2233" i="231"/>
  <c r="C2232" i="231"/>
  <c r="C2231" i="231"/>
  <c r="C2230" i="231"/>
  <c r="C2229" i="231"/>
  <c r="C2228" i="231"/>
  <c r="C2227" i="231"/>
  <c r="C2226" i="231"/>
  <c r="C2225" i="231"/>
  <c r="C2224" i="231"/>
  <c r="C2223" i="231"/>
  <c r="C2222" i="231"/>
  <c r="C2221" i="231"/>
  <c r="C2220" i="231"/>
  <c r="C2219" i="231"/>
  <c r="C2218" i="231"/>
  <c r="C2217" i="231"/>
  <c r="C2216" i="231"/>
  <c r="C2215" i="231"/>
  <c r="C2214" i="231"/>
  <c r="C2213" i="231"/>
  <c r="C2212" i="231"/>
  <c r="C2211" i="231"/>
  <c r="C2210" i="231"/>
  <c r="C2209" i="231"/>
  <c r="C2208" i="231"/>
  <c r="C2207" i="231"/>
  <c r="C2206" i="231"/>
  <c r="C2205" i="231"/>
  <c r="C2204" i="231"/>
  <c r="C2203" i="231"/>
  <c r="C2202" i="231"/>
  <c r="C2201" i="231"/>
  <c r="C2200" i="231"/>
  <c r="C2199" i="231"/>
  <c r="C2198" i="231"/>
  <c r="C2197" i="231"/>
  <c r="C2196" i="231"/>
  <c r="C2195" i="231"/>
  <c r="C2194" i="231"/>
  <c r="C2193" i="231"/>
  <c r="C2192" i="231"/>
  <c r="C2191" i="231"/>
  <c r="C2190" i="231"/>
  <c r="C2189" i="231"/>
  <c r="C2188" i="231"/>
  <c r="C2187" i="231"/>
  <c r="C2186" i="231"/>
  <c r="C2185" i="231"/>
  <c r="C2184" i="231"/>
  <c r="C2183" i="231"/>
  <c r="C2182" i="231"/>
  <c r="C2181" i="231"/>
  <c r="C2180" i="231"/>
  <c r="C2179" i="231"/>
  <c r="C2178" i="231"/>
  <c r="C2177" i="231"/>
  <c r="C2176" i="231"/>
  <c r="C2175" i="231"/>
  <c r="C2174" i="231"/>
  <c r="C2173" i="231"/>
  <c r="C2172" i="231"/>
  <c r="C2171" i="231"/>
  <c r="C2170" i="231"/>
  <c r="C2169" i="231"/>
  <c r="C2168" i="231"/>
  <c r="C2167" i="231"/>
  <c r="C2166" i="231"/>
  <c r="C2165" i="231"/>
  <c r="C2164" i="231"/>
  <c r="C2163" i="231"/>
  <c r="C2162" i="231"/>
  <c r="C2161" i="231"/>
  <c r="C2160" i="231"/>
  <c r="C2159" i="231"/>
  <c r="C2158" i="231"/>
  <c r="C2157" i="231"/>
  <c r="C2156" i="231"/>
  <c r="C2155" i="231"/>
  <c r="C2154" i="231"/>
  <c r="C2153" i="231"/>
  <c r="C2152" i="231"/>
  <c r="C2151" i="231"/>
  <c r="C2150" i="231"/>
  <c r="C2149" i="231"/>
  <c r="C2148" i="231"/>
  <c r="C2147" i="231"/>
  <c r="C2146" i="231"/>
  <c r="C2145" i="231"/>
  <c r="C2144" i="231"/>
  <c r="C2143" i="231"/>
  <c r="C2142" i="231"/>
  <c r="C2141" i="231"/>
  <c r="C2140" i="231"/>
  <c r="C2139" i="231"/>
  <c r="C2138" i="231"/>
  <c r="C2137" i="231"/>
  <c r="C2136" i="231"/>
  <c r="C2135" i="231"/>
  <c r="C2134" i="231"/>
  <c r="C2133" i="231"/>
  <c r="C2132" i="231"/>
  <c r="C2131" i="231"/>
  <c r="C2130" i="231"/>
  <c r="C2129" i="231"/>
  <c r="C2128" i="231"/>
  <c r="C2127" i="231"/>
  <c r="C2126" i="231"/>
  <c r="C2125" i="231"/>
  <c r="C2124" i="231"/>
  <c r="C2123" i="231"/>
  <c r="C2122" i="231"/>
  <c r="C2121" i="231"/>
  <c r="C2120" i="231"/>
  <c r="C2119" i="231"/>
  <c r="C2118" i="231"/>
  <c r="C2117" i="231"/>
  <c r="C2116" i="231"/>
  <c r="C2115" i="231"/>
  <c r="C2114" i="231"/>
  <c r="C2113" i="231"/>
  <c r="C2112" i="231"/>
  <c r="C2111" i="231"/>
  <c r="C2110" i="231"/>
  <c r="C2109" i="231"/>
  <c r="C2108" i="231"/>
  <c r="C2107" i="231"/>
  <c r="C2106" i="231"/>
  <c r="C2105" i="231"/>
  <c r="C2104" i="231"/>
  <c r="C2103" i="231"/>
  <c r="C2102" i="231"/>
  <c r="C2101" i="231"/>
  <c r="C2100" i="231"/>
  <c r="C2099" i="231"/>
  <c r="C2098" i="231"/>
  <c r="C2097" i="231"/>
  <c r="C2096" i="231"/>
  <c r="C2095" i="231"/>
  <c r="C2094" i="231"/>
  <c r="C2093" i="231"/>
  <c r="C2092" i="231"/>
  <c r="C2091" i="231"/>
  <c r="C2090" i="231"/>
  <c r="C2089" i="231"/>
  <c r="C2088" i="231"/>
  <c r="C2087" i="231"/>
  <c r="C2086" i="231"/>
  <c r="C2085" i="231"/>
  <c r="C2084" i="231"/>
  <c r="C2083" i="231"/>
  <c r="C2082" i="231"/>
  <c r="C2081" i="231"/>
  <c r="C2080" i="231"/>
  <c r="C2079" i="231"/>
  <c r="C2078" i="231"/>
  <c r="C2077" i="231"/>
  <c r="C2076" i="231"/>
  <c r="C2075" i="231"/>
  <c r="C2074" i="231"/>
  <c r="C2073" i="231"/>
  <c r="C2072" i="231"/>
  <c r="C2071" i="231"/>
  <c r="C2070" i="231"/>
  <c r="C2069" i="231"/>
  <c r="C2068" i="231"/>
  <c r="C2067" i="231"/>
  <c r="C2066" i="231"/>
  <c r="C2065" i="231"/>
  <c r="C2064" i="231"/>
  <c r="C2063" i="231"/>
  <c r="C2062" i="231"/>
  <c r="C2061" i="231"/>
  <c r="C2060" i="231"/>
  <c r="C2059" i="231"/>
  <c r="C2058" i="231"/>
  <c r="C2057" i="231"/>
  <c r="C2056" i="231"/>
  <c r="C2055" i="231"/>
  <c r="C2054" i="231"/>
  <c r="C2053" i="231"/>
  <c r="C2052" i="231"/>
  <c r="C2051" i="231"/>
  <c r="C2050" i="231"/>
  <c r="C2049" i="231"/>
  <c r="C2048" i="231"/>
  <c r="C2047" i="231"/>
  <c r="C2046" i="231"/>
  <c r="C2045" i="231"/>
  <c r="C2044" i="231"/>
  <c r="C2043" i="231"/>
  <c r="C2042" i="231"/>
  <c r="C2041" i="231"/>
  <c r="C2040" i="231"/>
  <c r="C2039" i="231"/>
  <c r="C2038" i="231"/>
  <c r="C2037" i="231"/>
  <c r="C2036" i="231"/>
  <c r="C2035" i="231"/>
  <c r="C2034" i="231"/>
  <c r="C2033" i="231"/>
  <c r="C2032" i="231"/>
  <c r="C2031" i="231"/>
  <c r="C2030" i="231"/>
  <c r="C2029" i="231"/>
  <c r="C2028" i="231"/>
  <c r="C2027" i="231"/>
  <c r="C2026" i="231"/>
  <c r="C2025" i="231"/>
  <c r="C2024" i="231"/>
  <c r="C2023" i="231"/>
  <c r="C2022" i="231"/>
  <c r="C2021" i="231"/>
  <c r="C2020" i="231"/>
  <c r="C2019" i="231"/>
  <c r="C2018" i="231"/>
  <c r="C2017" i="231"/>
  <c r="C2016" i="231"/>
  <c r="C2015" i="231"/>
  <c r="C2014" i="231"/>
  <c r="C2013" i="231"/>
  <c r="C2012" i="231"/>
  <c r="C2011" i="231"/>
  <c r="C2010" i="231"/>
  <c r="C2009" i="231"/>
  <c r="C2008" i="231"/>
  <c r="C2007" i="231"/>
  <c r="C2006" i="231"/>
  <c r="C2005" i="231"/>
  <c r="C2004" i="231"/>
  <c r="C2003" i="231"/>
  <c r="C2002" i="231"/>
  <c r="C2001" i="231"/>
  <c r="C2000" i="231"/>
  <c r="C1999" i="231"/>
  <c r="C1998" i="231"/>
  <c r="C1997" i="231"/>
  <c r="C1996" i="231"/>
  <c r="C1995" i="231"/>
  <c r="C1994" i="231"/>
  <c r="C1993" i="231"/>
  <c r="C1992" i="231"/>
  <c r="C1991" i="231"/>
  <c r="C1990" i="231"/>
  <c r="C1989" i="231"/>
  <c r="C1988" i="231"/>
  <c r="C1987" i="231"/>
  <c r="C1986" i="231"/>
  <c r="C1985" i="231"/>
  <c r="C1984" i="231"/>
  <c r="C1983" i="231"/>
  <c r="C1982" i="231"/>
  <c r="C1981" i="231"/>
  <c r="C1980" i="231"/>
  <c r="C1979" i="231"/>
  <c r="C1978" i="231"/>
  <c r="C1977" i="231"/>
  <c r="C1976" i="231"/>
  <c r="C1975" i="231"/>
  <c r="C1974" i="231"/>
  <c r="C1973" i="231"/>
  <c r="C1972" i="231"/>
  <c r="C1971" i="231"/>
  <c r="C1970" i="231"/>
  <c r="C1969" i="231"/>
  <c r="C1968" i="231"/>
  <c r="C1967" i="231"/>
  <c r="C1966" i="231"/>
  <c r="C1965" i="231"/>
  <c r="C1964" i="231"/>
  <c r="C1963" i="231"/>
  <c r="C1962" i="231"/>
  <c r="C1961" i="231"/>
  <c r="C1960" i="231"/>
  <c r="C1959" i="231"/>
  <c r="C1958" i="231"/>
  <c r="C1957" i="231"/>
  <c r="C1956" i="231"/>
  <c r="C1955" i="231"/>
  <c r="C1954" i="231"/>
  <c r="C1953" i="231"/>
  <c r="C1952" i="231"/>
  <c r="C1951" i="231"/>
  <c r="C1950" i="231"/>
  <c r="C1949" i="231"/>
  <c r="C1948" i="231"/>
  <c r="C1947" i="231"/>
  <c r="C1946" i="231"/>
  <c r="C1945" i="231"/>
  <c r="C1944" i="231"/>
  <c r="C1943" i="231"/>
  <c r="C1942" i="231"/>
  <c r="C1941" i="231"/>
  <c r="C1940" i="231"/>
  <c r="C1939" i="231"/>
  <c r="C1938" i="231"/>
  <c r="C1937" i="231"/>
  <c r="C1936" i="231"/>
  <c r="C1935" i="231"/>
  <c r="C1934" i="231"/>
  <c r="C1933" i="231"/>
  <c r="C1932" i="231"/>
  <c r="C1931" i="231"/>
  <c r="C1930" i="231"/>
  <c r="C1929" i="231"/>
  <c r="C1928" i="231"/>
  <c r="C1927" i="231"/>
  <c r="C1926" i="231"/>
  <c r="C1925" i="231"/>
  <c r="C1924" i="231"/>
  <c r="C1923" i="231"/>
  <c r="C1922" i="231"/>
  <c r="C1921" i="231"/>
  <c r="C1920" i="231"/>
  <c r="C1919" i="231"/>
  <c r="C1918" i="231"/>
  <c r="C1917" i="231"/>
  <c r="C1916" i="231"/>
  <c r="C1915" i="231"/>
  <c r="C1914" i="231"/>
  <c r="C1913" i="231"/>
  <c r="C1912" i="231"/>
  <c r="C1911" i="231"/>
  <c r="C1910" i="231"/>
  <c r="C1909" i="231"/>
  <c r="C1908" i="231"/>
  <c r="C1907" i="231"/>
  <c r="C1906" i="231"/>
  <c r="C1905" i="231"/>
  <c r="C1904" i="231"/>
  <c r="C1903" i="231"/>
  <c r="C1902" i="231"/>
  <c r="C1901" i="231"/>
  <c r="C1900" i="231"/>
  <c r="C1899" i="231"/>
  <c r="C1898" i="231"/>
  <c r="C1897" i="231"/>
  <c r="C1896" i="231"/>
  <c r="C1895" i="231"/>
  <c r="C1894" i="231"/>
  <c r="C1893" i="231"/>
  <c r="C1892" i="231"/>
  <c r="C1891" i="231"/>
  <c r="C1890" i="231"/>
  <c r="C1889" i="231"/>
  <c r="C1888" i="231"/>
  <c r="C1887" i="231"/>
  <c r="C1886" i="231"/>
  <c r="C1885" i="231"/>
  <c r="C1884" i="231"/>
  <c r="C1883" i="231"/>
  <c r="C1882" i="231"/>
  <c r="C1881" i="231"/>
  <c r="C1880" i="231"/>
  <c r="C1879" i="231"/>
  <c r="C1878" i="231"/>
  <c r="C1877" i="231"/>
  <c r="C1876" i="231"/>
  <c r="C1875" i="231"/>
  <c r="C1874" i="231"/>
  <c r="C1873" i="231"/>
  <c r="C1872" i="231"/>
  <c r="C1871" i="231"/>
  <c r="C1870" i="231"/>
  <c r="C1869" i="231"/>
  <c r="C1868" i="231"/>
  <c r="C1867" i="231"/>
  <c r="C1866" i="231"/>
  <c r="C1865" i="231"/>
  <c r="C1864" i="231"/>
  <c r="C1863" i="231"/>
  <c r="C1862" i="231"/>
  <c r="C1861" i="231"/>
  <c r="C1860" i="231"/>
  <c r="C1859" i="231"/>
  <c r="C1858" i="231"/>
  <c r="C1857" i="231"/>
  <c r="C1856" i="231"/>
  <c r="C1855" i="231"/>
  <c r="C1854" i="231"/>
  <c r="C1853" i="231"/>
  <c r="C1852" i="231"/>
  <c r="C1851" i="231"/>
  <c r="C1850" i="231"/>
  <c r="C1849" i="231"/>
  <c r="C1848" i="231"/>
  <c r="C1847" i="231"/>
  <c r="C1846" i="231"/>
  <c r="C1845" i="231"/>
  <c r="C1844" i="231"/>
  <c r="C1843" i="231"/>
  <c r="C1842" i="231"/>
  <c r="C1841" i="231"/>
  <c r="C1840" i="231"/>
  <c r="C1839" i="231"/>
  <c r="C1838" i="231"/>
  <c r="C1837" i="231"/>
  <c r="C1836" i="231"/>
  <c r="C1835" i="231"/>
  <c r="C1834" i="231"/>
  <c r="C1833" i="231"/>
  <c r="C1832" i="231"/>
  <c r="C1831" i="231"/>
  <c r="C1830" i="231"/>
  <c r="C1829" i="231"/>
  <c r="C1828" i="231"/>
  <c r="C1827" i="231"/>
  <c r="C1826" i="231"/>
  <c r="C1825" i="231"/>
  <c r="C1824" i="231"/>
  <c r="C1823" i="231"/>
  <c r="C1822" i="231"/>
  <c r="C1821" i="231"/>
  <c r="C1820" i="231"/>
  <c r="C1819" i="231"/>
  <c r="C1818" i="231"/>
  <c r="C1817" i="231"/>
  <c r="C1816" i="231"/>
  <c r="C1815" i="231"/>
  <c r="C1814" i="231"/>
  <c r="C1813" i="231"/>
  <c r="C1812" i="231"/>
  <c r="C1811" i="231"/>
  <c r="C1810" i="231"/>
  <c r="C1809" i="231"/>
  <c r="C1808" i="231"/>
  <c r="C1807" i="231"/>
  <c r="C1806" i="231"/>
  <c r="C1805" i="231"/>
  <c r="C1804" i="231"/>
  <c r="C1803" i="231"/>
  <c r="C1802" i="231"/>
  <c r="C1801" i="231"/>
  <c r="C1800" i="231"/>
  <c r="C1799" i="231"/>
  <c r="C1798" i="231"/>
  <c r="C1797" i="231"/>
  <c r="C1796" i="231"/>
  <c r="C1795" i="231"/>
  <c r="C1794" i="231"/>
  <c r="C1793" i="231"/>
  <c r="C1792" i="231"/>
  <c r="C1791" i="231"/>
  <c r="C1790" i="231"/>
  <c r="C1789" i="231"/>
  <c r="C1788" i="231"/>
  <c r="C1787" i="231"/>
  <c r="C1786" i="231"/>
  <c r="C1785" i="231"/>
  <c r="C1784" i="231"/>
  <c r="C1783" i="231"/>
  <c r="C1782" i="231"/>
  <c r="C1781" i="231"/>
  <c r="C1780" i="231"/>
  <c r="C1779" i="231"/>
  <c r="C1778" i="231"/>
  <c r="C1777" i="231"/>
  <c r="C1776" i="231"/>
  <c r="C1775" i="231"/>
  <c r="C1774" i="231"/>
  <c r="C1773" i="231"/>
  <c r="C1772" i="231"/>
  <c r="C1771" i="231"/>
  <c r="C1770" i="231"/>
  <c r="C1769" i="231"/>
  <c r="C1768" i="231"/>
  <c r="C1767" i="231"/>
  <c r="C1766" i="231"/>
  <c r="C1765" i="231"/>
  <c r="C1764" i="231"/>
  <c r="C1763" i="231"/>
  <c r="C1762" i="231"/>
  <c r="C1761" i="231"/>
  <c r="C1760" i="231"/>
  <c r="C1759" i="231"/>
  <c r="C1758" i="231"/>
  <c r="C1757" i="231"/>
  <c r="C1756" i="231"/>
  <c r="C1755" i="231"/>
  <c r="C1754" i="231"/>
  <c r="C1753" i="231"/>
  <c r="C1752" i="231"/>
  <c r="C1751" i="231"/>
  <c r="C1750" i="231"/>
  <c r="C1749" i="231"/>
  <c r="C1748" i="231"/>
  <c r="C1747" i="231"/>
  <c r="C1746" i="231"/>
  <c r="C1745" i="231"/>
  <c r="C1744" i="231"/>
  <c r="C1743" i="231"/>
  <c r="C1742" i="231"/>
  <c r="C1741" i="231"/>
  <c r="C1740" i="231"/>
  <c r="C1739" i="231"/>
  <c r="C1738" i="231"/>
  <c r="C1737" i="231"/>
  <c r="C1736" i="231"/>
  <c r="C1735" i="231"/>
  <c r="C1734" i="231"/>
  <c r="C1733" i="231"/>
  <c r="C1732" i="231"/>
  <c r="C1731" i="231"/>
  <c r="C1730" i="231"/>
  <c r="C1729" i="231"/>
  <c r="C1728" i="231"/>
  <c r="C1727" i="231"/>
  <c r="C1726" i="231"/>
  <c r="C1725" i="231"/>
  <c r="C1724" i="231"/>
  <c r="C1723" i="231"/>
  <c r="C1722" i="231"/>
  <c r="C1721" i="231"/>
  <c r="C1720" i="231"/>
  <c r="C1719" i="231"/>
  <c r="C1718" i="231"/>
  <c r="C1717" i="231"/>
  <c r="C1716" i="231"/>
  <c r="C1715" i="231"/>
  <c r="C1714" i="231"/>
  <c r="C1713" i="231"/>
  <c r="C1712" i="231"/>
  <c r="C1711" i="231"/>
  <c r="C1710" i="231"/>
  <c r="C1709" i="231"/>
  <c r="C1708" i="231"/>
  <c r="C1707" i="231"/>
  <c r="C1706" i="231"/>
  <c r="C1705" i="231"/>
  <c r="C1704" i="231"/>
  <c r="C1703" i="231"/>
  <c r="C1702" i="231"/>
  <c r="C1701" i="231"/>
  <c r="C1700" i="231"/>
  <c r="C1699" i="231"/>
  <c r="C1698" i="231"/>
  <c r="C1697" i="231"/>
  <c r="C1696" i="231"/>
  <c r="C1695" i="231"/>
  <c r="C1694" i="231"/>
  <c r="C1693" i="231"/>
  <c r="C1692" i="231"/>
  <c r="C1691" i="231"/>
  <c r="C1690" i="231"/>
  <c r="C1689" i="231"/>
  <c r="C1688" i="231"/>
  <c r="C1687" i="231"/>
  <c r="C1686" i="231"/>
  <c r="C1685" i="231"/>
  <c r="C1684" i="231"/>
  <c r="C1683" i="231"/>
  <c r="C1682" i="231"/>
  <c r="C1681" i="231"/>
  <c r="C1680" i="231"/>
  <c r="C1679" i="231"/>
  <c r="C1678" i="231"/>
  <c r="C1677" i="231"/>
  <c r="C1676" i="231"/>
  <c r="C1675" i="231"/>
  <c r="C1674" i="231"/>
  <c r="C1673" i="231"/>
  <c r="C1672" i="231"/>
  <c r="C1671" i="231"/>
  <c r="C1670" i="231"/>
  <c r="C1669" i="231"/>
  <c r="C1668" i="231"/>
  <c r="C1667" i="231"/>
  <c r="C1666" i="231"/>
  <c r="C1665" i="231"/>
  <c r="C1664" i="231"/>
  <c r="C1663" i="231"/>
  <c r="C1662" i="231"/>
  <c r="C1661" i="231"/>
  <c r="C1660" i="231"/>
  <c r="C1659" i="231"/>
  <c r="C1658" i="231"/>
  <c r="C1657" i="231"/>
  <c r="C1656" i="231"/>
  <c r="C1655" i="231"/>
  <c r="C1654" i="231"/>
  <c r="C1653" i="231"/>
  <c r="C1652" i="231"/>
  <c r="C1651" i="231"/>
  <c r="C1650" i="231"/>
  <c r="C1649" i="231"/>
  <c r="C1648" i="231"/>
  <c r="C1647" i="231"/>
  <c r="C1646" i="231"/>
  <c r="C1645" i="231"/>
  <c r="C1644" i="231"/>
  <c r="C1643" i="231"/>
  <c r="C1642" i="231"/>
  <c r="C1641" i="231"/>
  <c r="C1640" i="231"/>
  <c r="C1639" i="231"/>
  <c r="C1638" i="231"/>
  <c r="C1637" i="231"/>
  <c r="C1636" i="231"/>
  <c r="C1635" i="231"/>
  <c r="C1634" i="231"/>
  <c r="C1633" i="231"/>
  <c r="C1632" i="231"/>
  <c r="C1631" i="231"/>
  <c r="C1630" i="231"/>
  <c r="C1629" i="231"/>
  <c r="C1628" i="231"/>
  <c r="C1627" i="231"/>
  <c r="C1626" i="231"/>
  <c r="C1625" i="231"/>
  <c r="C1624" i="231"/>
  <c r="C1623" i="231"/>
  <c r="C1622" i="231"/>
  <c r="C1621" i="231"/>
  <c r="C1620" i="231"/>
  <c r="C1619" i="231"/>
  <c r="C1618" i="231"/>
  <c r="C1617" i="231"/>
  <c r="C1616" i="231"/>
  <c r="C1615" i="231"/>
  <c r="C1614" i="231"/>
  <c r="C1613" i="231"/>
  <c r="C1612" i="231"/>
  <c r="C1611" i="231"/>
  <c r="C1610" i="231"/>
  <c r="C1609" i="231"/>
  <c r="C1608" i="231"/>
  <c r="C1607" i="231"/>
  <c r="C1606" i="231"/>
  <c r="C1605" i="231"/>
  <c r="C1604" i="231"/>
  <c r="C1603" i="231"/>
  <c r="C1602" i="231"/>
  <c r="C1601" i="231"/>
  <c r="C1600" i="231"/>
  <c r="C1599" i="231"/>
  <c r="C1598" i="231"/>
  <c r="C1597" i="231"/>
  <c r="C1596" i="231"/>
  <c r="C1595" i="231"/>
  <c r="C1594" i="231"/>
  <c r="C1593" i="231"/>
  <c r="C1592" i="231"/>
  <c r="C1591" i="231"/>
  <c r="C1590" i="231"/>
  <c r="C1589" i="231"/>
  <c r="C1588" i="231"/>
  <c r="C1587" i="231"/>
  <c r="C1586" i="231"/>
  <c r="C1585" i="231"/>
  <c r="C1584" i="231"/>
  <c r="C1583" i="231"/>
  <c r="C1582" i="231"/>
  <c r="C1581" i="231"/>
  <c r="C1580" i="231"/>
  <c r="C1579" i="231"/>
  <c r="C1578" i="231"/>
  <c r="C1577" i="231"/>
  <c r="C1576" i="231"/>
  <c r="C1575" i="231"/>
  <c r="C1574" i="231"/>
  <c r="C1573" i="231"/>
  <c r="C1572" i="231"/>
  <c r="C1571" i="231"/>
  <c r="C1570" i="231"/>
  <c r="C1569" i="231"/>
  <c r="C1568" i="231"/>
  <c r="C1567" i="231"/>
  <c r="C1566" i="231"/>
  <c r="C1565" i="231"/>
  <c r="C1564" i="231"/>
  <c r="C1563" i="231"/>
  <c r="C1562" i="231"/>
  <c r="C1561" i="231"/>
  <c r="C1560" i="231"/>
  <c r="C1559" i="231"/>
  <c r="C1558" i="231"/>
  <c r="C1557" i="231"/>
  <c r="C1556" i="231"/>
  <c r="C1555" i="231"/>
  <c r="C1554" i="231"/>
  <c r="C1553" i="231"/>
  <c r="C1552" i="231"/>
  <c r="C1551" i="231"/>
  <c r="C1550" i="231"/>
  <c r="C1549" i="231"/>
  <c r="C1548" i="231"/>
  <c r="C1547" i="231"/>
  <c r="C1546" i="231"/>
  <c r="C1545" i="231"/>
  <c r="C1544" i="231"/>
  <c r="C1543" i="231"/>
  <c r="C1542" i="231"/>
  <c r="C1541" i="231"/>
  <c r="C1540" i="231"/>
  <c r="C1539" i="231"/>
  <c r="C1538" i="231"/>
  <c r="C1537" i="231"/>
  <c r="C1536" i="231"/>
  <c r="C1535" i="231"/>
  <c r="C1534" i="231"/>
  <c r="C1533" i="231"/>
  <c r="C1532" i="231"/>
  <c r="C1531" i="231"/>
  <c r="C1530" i="231"/>
  <c r="C1529" i="231"/>
  <c r="C1528" i="231"/>
  <c r="C1527" i="231"/>
  <c r="C1526" i="231"/>
  <c r="C1525" i="231"/>
  <c r="C1524" i="231"/>
  <c r="C1523" i="231"/>
  <c r="C1522" i="231"/>
  <c r="C1521" i="231"/>
  <c r="C1520" i="231"/>
  <c r="C1519" i="231"/>
  <c r="C1518" i="231"/>
  <c r="C1517" i="231"/>
  <c r="C1516" i="231"/>
  <c r="C1515" i="231"/>
  <c r="C1514" i="231"/>
  <c r="C1513" i="231"/>
  <c r="C1512" i="231"/>
  <c r="C1511" i="231"/>
  <c r="C1510" i="231"/>
  <c r="C1509" i="231"/>
  <c r="C1508" i="231"/>
  <c r="C1507" i="231"/>
  <c r="C1506" i="231"/>
  <c r="C1505" i="231"/>
  <c r="C1504" i="231"/>
  <c r="C1503" i="231"/>
  <c r="C1502" i="231"/>
  <c r="C1501" i="231"/>
  <c r="C1500" i="231"/>
  <c r="C1499" i="231"/>
  <c r="C1498" i="231"/>
  <c r="C1497" i="231"/>
  <c r="C1496" i="231"/>
  <c r="C1495" i="231"/>
  <c r="C1494" i="231"/>
  <c r="C1493" i="231"/>
  <c r="C1492" i="231"/>
  <c r="C1491" i="231"/>
  <c r="C1490" i="231"/>
  <c r="C1489" i="231"/>
  <c r="C1488" i="231"/>
  <c r="C1487" i="231"/>
  <c r="C1486" i="231"/>
  <c r="C1485" i="231"/>
  <c r="C1484" i="231"/>
  <c r="C1483" i="231"/>
  <c r="C1482" i="231"/>
  <c r="C1481" i="231"/>
  <c r="C1480" i="231"/>
  <c r="C1479" i="231"/>
  <c r="C1478" i="231"/>
  <c r="C1477" i="231"/>
  <c r="C1476" i="231"/>
  <c r="C1475" i="231"/>
  <c r="C1474" i="231"/>
  <c r="C1473" i="231"/>
  <c r="C1472" i="231"/>
  <c r="C1471" i="231"/>
  <c r="C1470" i="231"/>
  <c r="C1469" i="231"/>
  <c r="C1468" i="231"/>
  <c r="C1467" i="231"/>
  <c r="C1466" i="231"/>
  <c r="C1465" i="231"/>
  <c r="C1464" i="231"/>
  <c r="C1463" i="231"/>
  <c r="C1462" i="231"/>
  <c r="C1461" i="231"/>
  <c r="C1460" i="231"/>
  <c r="C1459" i="231"/>
  <c r="C1458" i="231"/>
  <c r="C1457" i="231"/>
  <c r="C1456" i="231"/>
  <c r="C1455" i="231"/>
  <c r="C1454" i="231"/>
  <c r="C1453" i="231"/>
  <c r="C1452" i="231"/>
  <c r="C1451" i="231"/>
  <c r="C1450" i="231"/>
  <c r="C1449" i="231"/>
  <c r="C1448" i="231"/>
  <c r="C1447" i="231"/>
  <c r="C1446" i="231"/>
  <c r="C1445" i="231"/>
  <c r="C1444" i="231"/>
  <c r="C1443" i="231"/>
  <c r="C1442" i="231"/>
  <c r="C1441" i="231"/>
  <c r="C1440" i="231"/>
  <c r="C1439" i="231"/>
  <c r="C1438" i="231"/>
  <c r="C1437" i="231"/>
  <c r="C1436" i="231"/>
  <c r="C1435" i="231"/>
  <c r="C1434" i="231"/>
  <c r="C1433" i="231"/>
  <c r="C1432" i="231"/>
  <c r="C1431" i="231"/>
  <c r="C1430" i="231"/>
  <c r="C1429" i="231"/>
  <c r="C1428" i="231"/>
  <c r="C1427" i="231"/>
  <c r="C1426" i="231"/>
  <c r="C1425" i="231"/>
  <c r="C1424" i="231"/>
  <c r="C1423" i="231"/>
  <c r="C1422" i="231"/>
  <c r="C1421" i="231"/>
  <c r="C1420" i="231"/>
  <c r="C1419" i="231"/>
  <c r="C1418" i="231"/>
  <c r="C1417" i="231"/>
  <c r="C1416" i="231"/>
  <c r="C1415" i="231"/>
  <c r="C1414" i="231"/>
  <c r="C1413" i="231"/>
  <c r="C1412" i="231"/>
  <c r="C1411" i="231"/>
  <c r="C1410" i="231"/>
  <c r="C1409" i="231"/>
  <c r="C1408" i="231"/>
  <c r="C1407" i="231"/>
  <c r="C1406" i="231"/>
  <c r="C1405" i="231"/>
  <c r="C1404" i="231"/>
  <c r="C1403" i="231"/>
  <c r="C1402" i="231"/>
  <c r="C1401" i="231"/>
  <c r="C1400" i="231"/>
  <c r="C1399" i="231"/>
  <c r="C1398" i="231"/>
  <c r="C1397" i="231"/>
  <c r="C1396" i="231"/>
  <c r="C1395" i="231"/>
  <c r="C1394" i="231"/>
  <c r="C1393" i="231"/>
  <c r="C1392" i="231"/>
  <c r="C1391" i="231"/>
  <c r="C1390" i="231"/>
  <c r="C1389" i="231"/>
  <c r="C1388" i="231"/>
  <c r="C1387" i="231"/>
  <c r="C1386" i="231"/>
  <c r="C1385" i="231"/>
  <c r="C1384" i="231"/>
  <c r="C1383" i="231"/>
  <c r="C1382" i="231"/>
  <c r="C1381" i="231"/>
  <c r="C1380" i="231"/>
  <c r="C1379" i="231"/>
  <c r="C1378" i="231"/>
  <c r="C1377" i="231"/>
  <c r="C1376" i="231"/>
  <c r="C1375" i="231"/>
  <c r="C1374" i="231"/>
  <c r="C1373" i="231"/>
  <c r="C1372" i="231"/>
  <c r="C1371" i="231"/>
  <c r="C1370" i="231"/>
  <c r="C1369" i="231"/>
  <c r="C1368" i="231"/>
  <c r="C1367" i="231"/>
  <c r="C1366" i="231"/>
  <c r="C1365" i="231"/>
  <c r="C1364" i="231"/>
  <c r="C1363" i="231"/>
  <c r="C1362" i="231"/>
  <c r="C1361" i="231"/>
  <c r="C1360" i="231"/>
  <c r="C1359" i="231"/>
  <c r="C1358" i="231"/>
  <c r="C1357" i="231"/>
  <c r="C1356" i="231"/>
  <c r="C1355" i="231"/>
  <c r="C1354" i="231"/>
  <c r="C1353" i="231"/>
  <c r="C1352" i="231"/>
  <c r="C1351" i="231"/>
  <c r="C1350" i="231"/>
  <c r="C1349" i="231"/>
  <c r="C1348" i="231"/>
  <c r="C1347" i="231"/>
  <c r="C1346" i="231"/>
  <c r="C1345" i="231"/>
  <c r="C1344" i="231"/>
  <c r="C1343" i="231"/>
  <c r="C1342" i="231"/>
  <c r="C1341" i="231"/>
  <c r="C1340" i="231"/>
  <c r="C1339" i="231"/>
  <c r="C1338" i="231"/>
  <c r="C1337" i="231"/>
  <c r="C1336" i="231"/>
  <c r="C1335" i="231"/>
  <c r="C1334" i="231"/>
  <c r="C1333" i="231"/>
  <c r="C1332" i="231"/>
  <c r="C1331" i="231"/>
  <c r="C1330" i="231"/>
  <c r="C1329" i="231"/>
  <c r="C1328" i="231"/>
  <c r="C1327" i="231"/>
  <c r="C1326" i="231"/>
  <c r="C1325" i="231"/>
  <c r="C1324" i="231"/>
  <c r="C1323" i="231"/>
  <c r="C1322" i="231"/>
  <c r="C1321" i="231"/>
  <c r="C1320" i="231"/>
  <c r="C1319" i="231"/>
  <c r="C1318" i="231"/>
  <c r="C1317" i="231"/>
  <c r="C1316" i="231"/>
  <c r="C1315" i="231"/>
  <c r="C1314" i="231"/>
  <c r="C1313" i="231"/>
  <c r="C1312" i="231"/>
  <c r="C1311" i="231"/>
  <c r="C1310" i="231"/>
  <c r="C1309" i="231"/>
  <c r="C1308" i="231"/>
  <c r="C1307" i="231"/>
  <c r="C1306" i="231"/>
  <c r="C1305" i="231"/>
  <c r="C1304" i="231"/>
  <c r="C1303" i="231"/>
  <c r="C1302" i="231"/>
  <c r="C1301" i="231"/>
  <c r="C1300" i="231"/>
  <c r="C1299" i="231"/>
  <c r="C1298" i="231"/>
  <c r="C1297" i="231"/>
  <c r="C1296" i="231"/>
  <c r="C1295" i="231"/>
  <c r="C1294" i="231"/>
  <c r="C1293" i="231"/>
  <c r="C1292" i="231"/>
  <c r="C1291" i="231"/>
  <c r="C1290" i="231"/>
  <c r="C1289" i="231"/>
  <c r="C1288" i="231"/>
  <c r="C1287" i="231"/>
  <c r="C1286" i="231"/>
  <c r="C1285" i="231"/>
  <c r="C1284" i="231"/>
  <c r="C1283" i="231"/>
  <c r="C1282" i="231"/>
  <c r="C1281" i="231"/>
  <c r="C1280" i="231"/>
  <c r="C1279" i="231"/>
  <c r="C1278" i="231"/>
  <c r="C1277" i="231"/>
  <c r="C1276" i="231"/>
  <c r="C1275" i="231"/>
  <c r="C1274" i="231"/>
  <c r="C1273" i="231"/>
  <c r="C1272" i="231"/>
  <c r="C1271" i="231"/>
  <c r="C1270" i="231"/>
  <c r="C1269" i="231"/>
  <c r="C1268" i="231"/>
  <c r="C1267" i="231"/>
  <c r="C1266" i="231"/>
  <c r="C1265" i="231"/>
  <c r="C1264" i="231"/>
  <c r="C1263" i="231"/>
  <c r="C1262" i="231"/>
  <c r="C1261" i="231"/>
  <c r="C1260" i="231"/>
  <c r="C1259" i="231"/>
  <c r="C1258" i="231"/>
  <c r="C1257" i="231"/>
  <c r="C1256" i="231"/>
  <c r="C1255" i="231"/>
  <c r="C1254" i="231"/>
  <c r="C1253" i="231"/>
  <c r="C1252" i="231"/>
  <c r="C1251" i="231"/>
  <c r="C1250" i="231"/>
  <c r="C1249" i="231"/>
  <c r="C1248" i="231"/>
  <c r="C1247" i="231"/>
  <c r="C1246" i="231"/>
  <c r="C1245" i="231"/>
  <c r="C1244" i="231"/>
  <c r="C1243" i="231"/>
  <c r="C1242" i="231"/>
  <c r="C1241" i="231"/>
  <c r="C1240" i="231"/>
  <c r="C1239" i="231"/>
  <c r="C1238" i="231"/>
  <c r="C1237" i="231"/>
  <c r="C1236" i="231"/>
  <c r="C1235" i="231"/>
  <c r="C1234" i="231"/>
  <c r="C1233" i="231"/>
  <c r="C1232" i="231"/>
  <c r="C1231" i="231"/>
  <c r="C1230" i="231"/>
  <c r="C1229" i="231"/>
  <c r="C1228" i="231"/>
  <c r="C1227" i="231"/>
  <c r="C1226" i="231"/>
  <c r="C1225" i="231"/>
  <c r="C1224" i="231"/>
  <c r="C1223" i="231"/>
  <c r="C1222" i="231"/>
  <c r="C1221" i="231"/>
  <c r="C1220" i="231"/>
  <c r="C1219" i="231"/>
  <c r="C1218" i="231"/>
  <c r="C1217" i="231"/>
  <c r="C1216" i="231"/>
  <c r="C1215" i="231"/>
  <c r="C1214" i="231"/>
  <c r="C1213" i="231"/>
  <c r="C1212" i="231"/>
  <c r="C1211" i="231"/>
  <c r="C1210" i="231"/>
  <c r="C1209" i="231"/>
  <c r="C1208" i="231"/>
  <c r="C1207" i="231"/>
  <c r="C1206" i="231"/>
  <c r="C1205" i="231"/>
  <c r="C1204" i="231"/>
  <c r="C1203" i="231"/>
  <c r="C1202" i="231"/>
  <c r="C1201" i="231"/>
  <c r="C1200" i="231"/>
  <c r="C1199" i="231"/>
  <c r="C1198" i="231"/>
  <c r="C1197" i="231"/>
  <c r="C1196" i="231"/>
  <c r="C1195" i="231"/>
  <c r="C1194" i="231"/>
  <c r="C1193" i="231"/>
  <c r="C1192" i="231"/>
  <c r="C1191" i="231"/>
  <c r="C1190" i="231"/>
  <c r="C1189" i="231"/>
  <c r="C1188" i="231"/>
  <c r="C1187" i="231"/>
  <c r="C1186" i="231"/>
  <c r="C1185" i="231"/>
  <c r="C1184" i="231"/>
  <c r="C1183" i="231"/>
  <c r="C1182" i="231"/>
  <c r="C1181" i="231"/>
  <c r="C1180" i="231"/>
  <c r="C1179" i="231"/>
  <c r="C1178" i="231"/>
  <c r="C1177" i="231"/>
  <c r="C1176" i="231"/>
  <c r="C1175" i="231"/>
  <c r="C1174" i="231"/>
  <c r="C1173" i="231"/>
  <c r="C1172" i="231"/>
  <c r="C1171" i="231"/>
  <c r="C1170" i="231"/>
  <c r="C1169" i="231"/>
  <c r="C1168" i="231"/>
  <c r="C1167" i="231"/>
  <c r="C1166" i="231"/>
  <c r="C1165" i="231"/>
  <c r="C1164" i="231"/>
  <c r="C1163" i="231"/>
  <c r="C1162" i="231"/>
  <c r="C1161" i="231"/>
  <c r="C1160" i="231"/>
  <c r="C1159" i="231"/>
  <c r="C1158" i="231"/>
  <c r="C1157" i="231"/>
  <c r="C1156" i="231"/>
  <c r="C1155" i="231"/>
  <c r="C1154" i="231"/>
  <c r="C1153" i="231"/>
  <c r="C1152" i="231"/>
  <c r="C1151" i="231"/>
  <c r="C1150" i="231"/>
  <c r="C1149" i="231"/>
  <c r="C1148" i="231"/>
  <c r="C1147" i="231"/>
  <c r="C1146" i="231"/>
  <c r="C1145" i="231"/>
  <c r="C1144" i="231"/>
  <c r="C1143" i="231"/>
  <c r="C1142" i="231"/>
  <c r="C1141" i="231"/>
  <c r="C1140" i="231"/>
  <c r="C1139" i="231"/>
  <c r="C1138" i="231"/>
  <c r="C1137" i="231"/>
  <c r="C1136" i="231"/>
  <c r="C1135" i="231"/>
  <c r="C1134" i="231"/>
  <c r="C1133" i="231"/>
  <c r="C1132" i="231"/>
  <c r="C1131" i="231"/>
  <c r="C1130" i="231"/>
  <c r="C1129" i="231"/>
  <c r="C1128" i="231"/>
  <c r="C1127" i="231"/>
  <c r="C1126" i="231"/>
  <c r="C1125" i="231"/>
  <c r="C1124" i="231"/>
  <c r="C1123" i="231"/>
  <c r="C1122" i="231"/>
  <c r="C1121" i="231"/>
  <c r="C1120" i="231"/>
  <c r="C1119" i="231"/>
  <c r="C1118" i="231"/>
  <c r="C1117" i="231"/>
  <c r="C1116" i="231"/>
  <c r="C1115" i="231"/>
  <c r="C1114" i="231"/>
  <c r="C1113" i="231"/>
  <c r="C1112" i="231"/>
  <c r="C1111" i="231"/>
  <c r="C1110" i="231"/>
  <c r="C1109" i="231"/>
  <c r="C1108" i="231"/>
  <c r="C1107" i="231"/>
  <c r="C1106" i="231"/>
  <c r="C1105" i="231"/>
  <c r="C1104" i="231"/>
  <c r="C1103" i="231"/>
  <c r="C1102" i="231"/>
  <c r="C1101" i="231"/>
  <c r="C1100" i="231"/>
  <c r="C1099" i="231"/>
  <c r="C1098" i="231"/>
  <c r="C1097" i="231"/>
  <c r="C1096" i="231"/>
  <c r="C1095" i="231"/>
  <c r="C1094" i="231"/>
  <c r="C1093" i="231"/>
  <c r="C1092" i="231"/>
  <c r="C1091" i="231"/>
  <c r="C1090" i="231"/>
  <c r="C1089" i="231"/>
  <c r="C1088" i="231"/>
  <c r="C1087" i="231"/>
  <c r="C1086" i="231"/>
  <c r="C1085" i="231"/>
  <c r="C1084" i="231"/>
  <c r="C1083" i="231"/>
  <c r="C1082" i="231"/>
  <c r="C1081" i="231"/>
  <c r="C1080" i="231"/>
  <c r="C1079" i="231"/>
  <c r="C1078" i="231"/>
  <c r="C1077" i="231"/>
  <c r="C1076" i="231"/>
  <c r="C1075" i="231"/>
  <c r="C1074" i="231"/>
  <c r="C1073" i="231"/>
  <c r="C1072" i="231"/>
  <c r="C1071" i="231"/>
  <c r="C1070" i="231"/>
  <c r="C1069" i="231"/>
  <c r="C1068" i="231"/>
  <c r="C1067" i="231"/>
  <c r="C1066" i="231"/>
  <c r="C1065" i="231"/>
  <c r="C1064" i="231"/>
  <c r="C1063" i="231"/>
  <c r="C1062" i="231"/>
  <c r="C1061" i="231"/>
  <c r="C1060" i="231"/>
  <c r="C1059" i="231"/>
  <c r="C1058" i="231"/>
  <c r="C1057" i="231"/>
  <c r="C1056" i="231"/>
  <c r="C1055" i="231"/>
  <c r="C1054" i="231"/>
  <c r="C1053" i="231"/>
  <c r="C1052" i="231"/>
  <c r="C1051" i="231"/>
  <c r="C1050" i="231"/>
  <c r="C1049" i="231"/>
  <c r="C1048" i="231"/>
  <c r="C1047" i="231"/>
  <c r="C1046" i="231"/>
  <c r="C1045" i="231"/>
  <c r="C1044" i="231"/>
  <c r="C1043" i="231"/>
  <c r="C1042" i="231"/>
  <c r="C1041" i="231"/>
  <c r="C1040" i="231"/>
  <c r="C1039" i="231"/>
  <c r="C1038" i="231"/>
  <c r="C1037" i="231"/>
  <c r="C1036" i="231"/>
  <c r="C1035" i="231"/>
  <c r="C1034" i="231"/>
  <c r="C1033" i="231"/>
  <c r="C1032" i="231"/>
  <c r="C1031" i="231"/>
  <c r="C1030" i="231"/>
  <c r="C1029" i="231"/>
  <c r="C1028" i="231"/>
  <c r="C1027" i="231"/>
  <c r="C1026" i="231"/>
  <c r="C1025" i="231"/>
  <c r="C1024" i="231"/>
  <c r="C1023" i="231"/>
  <c r="C1022" i="231"/>
  <c r="C1021" i="231"/>
  <c r="C1020" i="231"/>
  <c r="C1019" i="231"/>
  <c r="C1018" i="231"/>
  <c r="C1017" i="231"/>
  <c r="C1016" i="231"/>
  <c r="C1015" i="231"/>
  <c r="C1014" i="231"/>
  <c r="C1013" i="231"/>
  <c r="C1012" i="231"/>
  <c r="C1011" i="231"/>
  <c r="C1010" i="231"/>
  <c r="C1009" i="231"/>
  <c r="C1008" i="231"/>
  <c r="C1007" i="231"/>
  <c r="C1006" i="231"/>
  <c r="C1005" i="231"/>
  <c r="C1004" i="231"/>
  <c r="C1003" i="231"/>
  <c r="C1002" i="231"/>
  <c r="C1001" i="231"/>
  <c r="C1000" i="231"/>
  <c r="C999" i="231"/>
  <c r="C998" i="231"/>
  <c r="C997" i="231"/>
  <c r="C996" i="231"/>
  <c r="C995" i="231"/>
  <c r="C994" i="231"/>
  <c r="C993" i="231"/>
  <c r="C992" i="231"/>
  <c r="C991" i="231"/>
  <c r="C990" i="231"/>
  <c r="C989" i="231"/>
  <c r="C988" i="231"/>
  <c r="C987" i="231"/>
  <c r="C986" i="231"/>
  <c r="C985" i="231"/>
  <c r="C984" i="231"/>
  <c r="C983" i="231"/>
  <c r="C982" i="231"/>
  <c r="C981" i="231"/>
  <c r="C980" i="231"/>
  <c r="C979" i="231"/>
  <c r="C978" i="231"/>
  <c r="C977" i="231"/>
  <c r="C976" i="231"/>
  <c r="C975" i="231"/>
  <c r="C974" i="231"/>
  <c r="C973" i="231"/>
  <c r="C972" i="231"/>
  <c r="C971" i="231"/>
  <c r="C970" i="231"/>
  <c r="C969" i="231"/>
  <c r="C968" i="231"/>
  <c r="C967" i="231"/>
  <c r="C966" i="231"/>
  <c r="C965" i="231"/>
  <c r="C964" i="231"/>
  <c r="C963" i="231"/>
  <c r="C962" i="231"/>
  <c r="C961" i="231"/>
  <c r="C960" i="231"/>
  <c r="C959" i="231"/>
  <c r="C958" i="231"/>
  <c r="C957" i="231"/>
  <c r="C956" i="231"/>
  <c r="C955" i="231"/>
  <c r="C954" i="231"/>
  <c r="C953" i="231"/>
  <c r="C952" i="231"/>
  <c r="C951" i="231"/>
  <c r="C950" i="231"/>
  <c r="C949" i="231"/>
  <c r="C948" i="231"/>
  <c r="C947" i="231"/>
  <c r="C946" i="231"/>
  <c r="C945" i="231"/>
  <c r="C944" i="231"/>
  <c r="C943" i="231"/>
  <c r="C942" i="231"/>
  <c r="C941" i="231"/>
  <c r="C940" i="231"/>
  <c r="C939" i="231"/>
  <c r="C938" i="231"/>
  <c r="C937" i="231"/>
  <c r="C936" i="231"/>
  <c r="C935" i="231"/>
  <c r="C934" i="231"/>
  <c r="C933" i="231"/>
  <c r="C932" i="231"/>
  <c r="C931" i="231"/>
  <c r="C930" i="231"/>
  <c r="C929" i="231"/>
  <c r="C928" i="231"/>
  <c r="C927" i="231"/>
  <c r="C926" i="231"/>
  <c r="C925" i="231"/>
  <c r="C924" i="231"/>
  <c r="C923" i="231"/>
  <c r="C922" i="231"/>
  <c r="C921" i="231"/>
  <c r="C920" i="231"/>
  <c r="C919" i="231"/>
  <c r="C918" i="231"/>
  <c r="C917" i="231"/>
  <c r="C916" i="231"/>
  <c r="C915" i="231"/>
  <c r="C914" i="231"/>
  <c r="C913" i="231"/>
  <c r="C912" i="231"/>
  <c r="C911" i="231"/>
  <c r="C910" i="231"/>
  <c r="C909" i="231"/>
  <c r="C908" i="231"/>
  <c r="C907" i="231"/>
  <c r="C906" i="231"/>
  <c r="C905" i="231"/>
  <c r="C904" i="231"/>
  <c r="C903" i="231"/>
  <c r="C902" i="231"/>
  <c r="C901" i="231"/>
  <c r="C900" i="231"/>
  <c r="C899" i="231"/>
  <c r="C898" i="231"/>
  <c r="C897" i="231"/>
  <c r="C896" i="231"/>
  <c r="C895" i="231"/>
  <c r="C894" i="231"/>
  <c r="C893" i="231"/>
  <c r="C892" i="231"/>
  <c r="C891" i="231"/>
  <c r="C890" i="231"/>
  <c r="C889" i="231"/>
  <c r="C888" i="231"/>
  <c r="C887" i="231"/>
  <c r="C886" i="231"/>
  <c r="C885" i="231"/>
  <c r="C884" i="231"/>
  <c r="C883" i="231"/>
  <c r="C882" i="231"/>
  <c r="C881" i="231"/>
  <c r="C880" i="231"/>
  <c r="C879" i="231"/>
  <c r="C878" i="231"/>
  <c r="C877" i="231"/>
  <c r="C876" i="231"/>
  <c r="C875" i="231"/>
  <c r="C874" i="231"/>
  <c r="C873" i="231"/>
  <c r="C872" i="231"/>
  <c r="C871" i="231"/>
  <c r="C870" i="231"/>
  <c r="C869" i="231"/>
  <c r="C868" i="231"/>
  <c r="C867" i="231"/>
  <c r="C866" i="231"/>
  <c r="C865" i="231"/>
  <c r="C864" i="231"/>
  <c r="C863" i="231"/>
  <c r="C862" i="231"/>
  <c r="C861" i="231"/>
  <c r="C860" i="231"/>
  <c r="C859" i="231"/>
  <c r="C858" i="231"/>
  <c r="C857" i="231"/>
  <c r="C856" i="231"/>
  <c r="C855" i="231"/>
  <c r="C854" i="231"/>
  <c r="C853" i="231"/>
  <c r="C852" i="231"/>
  <c r="C851" i="231"/>
  <c r="C850" i="231"/>
  <c r="C849" i="231"/>
  <c r="C848" i="231"/>
  <c r="C847" i="231"/>
  <c r="C846" i="231"/>
  <c r="C845" i="231"/>
  <c r="C844" i="231"/>
  <c r="C843" i="231"/>
  <c r="C842" i="231"/>
  <c r="C841" i="231"/>
  <c r="C840" i="231"/>
  <c r="C839" i="231"/>
  <c r="C838" i="231"/>
  <c r="C837" i="231"/>
  <c r="C836" i="231"/>
  <c r="C835" i="231"/>
  <c r="C834" i="231"/>
  <c r="C833" i="231"/>
  <c r="C832" i="231"/>
  <c r="C831" i="231"/>
  <c r="C830" i="231"/>
  <c r="C829" i="231"/>
  <c r="C828" i="231"/>
  <c r="C827" i="231"/>
  <c r="C826" i="231"/>
  <c r="C825" i="231"/>
  <c r="C824" i="231"/>
  <c r="C823" i="231"/>
  <c r="C822" i="231"/>
  <c r="C821" i="231"/>
  <c r="C820" i="231"/>
  <c r="C819" i="231"/>
  <c r="C818" i="231"/>
  <c r="C817" i="231"/>
  <c r="C816" i="231"/>
  <c r="C815" i="231"/>
  <c r="C814" i="231"/>
  <c r="C813" i="231"/>
  <c r="C812" i="231"/>
  <c r="C811" i="231"/>
  <c r="C810" i="231"/>
  <c r="C809" i="231"/>
  <c r="C808" i="231"/>
  <c r="C807" i="231"/>
  <c r="C806" i="231"/>
  <c r="C805" i="231"/>
  <c r="C804" i="231"/>
  <c r="C803" i="231"/>
  <c r="C802" i="231"/>
  <c r="C801" i="231"/>
  <c r="C800" i="231"/>
  <c r="C799" i="231"/>
  <c r="C798" i="231"/>
  <c r="C797" i="231"/>
  <c r="C796" i="231"/>
  <c r="C795" i="231"/>
  <c r="C794" i="231"/>
  <c r="C793" i="231"/>
  <c r="C792" i="231"/>
  <c r="C791" i="231"/>
  <c r="C790" i="231"/>
  <c r="C789" i="231"/>
  <c r="C788" i="231"/>
  <c r="C787" i="231"/>
  <c r="C786" i="231"/>
  <c r="C785" i="231"/>
  <c r="C784" i="231"/>
  <c r="C783" i="231"/>
  <c r="C782" i="231"/>
  <c r="C781" i="231"/>
  <c r="C780" i="231"/>
  <c r="C779" i="231"/>
  <c r="C778" i="231"/>
  <c r="C777" i="231"/>
  <c r="C776" i="231"/>
  <c r="C775" i="231"/>
  <c r="C774" i="231"/>
  <c r="C773" i="231"/>
  <c r="C772" i="231"/>
  <c r="C771" i="231"/>
  <c r="C770" i="231"/>
  <c r="C769" i="231"/>
  <c r="C768" i="231"/>
  <c r="C767" i="231"/>
  <c r="C766" i="231"/>
  <c r="C765" i="231"/>
  <c r="C764" i="231"/>
  <c r="C763" i="231"/>
  <c r="C762" i="231"/>
  <c r="C761" i="231"/>
  <c r="C760" i="231"/>
  <c r="C759" i="231"/>
  <c r="C758" i="231"/>
  <c r="C757" i="231"/>
  <c r="C756" i="231"/>
  <c r="C755" i="231"/>
  <c r="C754" i="231"/>
  <c r="C753" i="231"/>
  <c r="C752" i="231"/>
  <c r="C751" i="231"/>
  <c r="C750" i="231"/>
  <c r="C749" i="231"/>
  <c r="C748" i="231"/>
  <c r="C747" i="231"/>
  <c r="C746" i="231"/>
  <c r="C745" i="231"/>
  <c r="C744" i="231"/>
  <c r="C743" i="231"/>
  <c r="C742" i="231"/>
  <c r="C741" i="231"/>
  <c r="C740" i="231"/>
  <c r="C739" i="231"/>
  <c r="C738" i="231"/>
  <c r="C737" i="231"/>
  <c r="C736" i="231"/>
  <c r="C735" i="231"/>
  <c r="C734" i="231"/>
  <c r="C733" i="231"/>
  <c r="C732" i="231"/>
  <c r="C731" i="231"/>
  <c r="C730" i="231"/>
  <c r="C729" i="231"/>
  <c r="C728" i="231"/>
  <c r="C727" i="231"/>
  <c r="C726" i="231"/>
  <c r="C725" i="231"/>
  <c r="C724" i="231"/>
  <c r="C723" i="231"/>
  <c r="C722" i="231"/>
  <c r="C721" i="231"/>
  <c r="C720" i="231"/>
  <c r="C719" i="231"/>
  <c r="C718" i="231"/>
  <c r="C717" i="231"/>
  <c r="C716" i="231"/>
  <c r="C715" i="231"/>
  <c r="C714" i="231"/>
  <c r="C713" i="231"/>
  <c r="C712" i="231"/>
  <c r="C711" i="231"/>
  <c r="C710" i="231"/>
  <c r="C709" i="231"/>
  <c r="C708" i="231"/>
  <c r="C707" i="231"/>
  <c r="C706" i="231"/>
  <c r="C705" i="231"/>
  <c r="C704" i="231"/>
  <c r="C703" i="231"/>
  <c r="C702" i="231"/>
  <c r="C701" i="231"/>
  <c r="C700" i="231"/>
  <c r="C699" i="231"/>
  <c r="C698" i="231"/>
  <c r="C697" i="231"/>
  <c r="C696" i="231"/>
  <c r="C695" i="231"/>
  <c r="C694" i="231"/>
  <c r="C693" i="231"/>
  <c r="C692" i="231"/>
  <c r="C691" i="231"/>
  <c r="C690" i="231"/>
  <c r="C689" i="231"/>
  <c r="C688" i="231"/>
  <c r="C687" i="231"/>
  <c r="C686" i="231"/>
  <c r="C685" i="231"/>
  <c r="C684" i="231"/>
  <c r="C683" i="231"/>
  <c r="C682" i="231"/>
  <c r="C681" i="231"/>
  <c r="C680" i="231"/>
  <c r="C679" i="231"/>
  <c r="C678" i="231"/>
  <c r="C677" i="231"/>
  <c r="C676" i="231"/>
  <c r="C675" i="231"/>
  <c r="C674" i="231"/>
  <c r="C673" i="231"/>
  <c r="C672" i="231"/>
  <c r="C671" i="231"/>
  <c r="C670" i="231"/>
  <c r="C669" i="231"/>
  <c r="C668" i="231"/>
  <c r="C667" i="231"/>
  <c r="C666" i="231"/>
  <c r="C665" i="231"/>
  <c r="C664" i="231"/>
  <c r="C663" i="231"/>
  <c r="C662" i="231"/>
  <c r="C661" i="231"/>
  <c r="C660" i="231"/>
  <c r="C659" i="231"/>
  <c r="C658" i="231"/>
  <c r="C657" i="231"/>
  <c r="C656" i="231"/>
  <c r="C655" i="231"/>
  <c r="C654" i="231"/>
  <c r="C653" i="231"/>
  <c r="C652" i="231"/>
  <c r="C651" i="231"/>
  <c r="C650" i="231"/>
  <c r="C649" i="231"/>
  <c r="C648" i="231"/>
  <c r="C647" i="231"/>
  <c r="C646" i="231"/>
  <c r="C645" i="231"/>
  <c r="C644" i="231"/>
  <c r="C643" i="231"/>
  <c r="C642" i="231"/>
  <c r="C641" i="231"/>
  <c r="C640" i="231"/>
  <c r="C639" i="231"/>
  <c r="C638" i="231"/>
  <c r="C637" i="231"/>
  <c r="C636" i="231"/>
  <c r="C635" i="231"/>
  <c r="C634" i="231"/>
  <c r="C633" i="231"/>
  <c r="C632" i="231"/>
  <c r="C631" i="231"/>
  <c r="C630" i="231"/>
  <c r="C629" i="231"/>
  <c r="C628" i="231"/>
  <c r="C627" i="231"/>
  <c r="C626" i="231"/>
  <c r="C625" i="231"/>
  <c r="C624" i="231"/>
  <c r="C623" i="231"/>
  <c r="C622" i="231"/>
  <c r="C621" i="231"/>
  <c r="C620" i="231"/>
  <c r="C619" i="231"/>
  <c r="C618" i="231"/>
  <c r="C617" i="231"/>
  <c r="C616" i="231"/>
  <c r="C615" i="231"/>
  <c r="C614" i="231"/>
  <c r="C613" i="231"/>
  <c r="C612" i="231"/>
  <c r="C611" i="231"/>
  <c r="C610" i="231"/>
  <c r="C609" i="231"/>
  <c r="C608" i="231"/>
  <c r="C607" i="231"/>
  <c r="C606" i="231"/>
  <c r="C605" i="231"/>
  <c r="C604" i="231"/>
  <c r="C603" i="231"/>
  <c r="C602" i="231"/>
  <c r="C601" i="231"/>
  <c r="C600" i="231"/>
  <c r="C599" i="231"/>
  <c r="C598" i="231"/>
  <c r="C597" i="231"/>
  <c r="C596" i="231"/>
  <c r="C595" i="231"/>
  <c r="C594" i="231"/>
  <c r="C593" i="231"/>
  <c r="C592" i="231"/>
  <c r="C591" i="231"/>
  <c r="C590" i="231"/>
  <c r="C589" i="231"/>
  <c r="C588" i="231"/>
  <c r="C587" i="231"/>
  <c r="C586" i="231"/>
  <c r="C585" i="231"/>
  <c r="C584" i="231"/>
  <c r="C583" i="231"/>
  <c r="C582" i="231"/>
  <c r="C581" i="231"/>
  <c r="C580" i="231"/>
  <c r="C579" i="231"/>
  <c r="C578" i="231"/>
  <c r="C577" i="231"/>
  <c r="C576" i="231"/>
  <c r="C575" i="231"/>
  <c r="C574" i="231"/>
  <c r="C573" i="231"/>
  <c r="C572" i="231"/>
  <c r="C571" i="231"/>
  <c r="C570" i="231"/>
  <c r="C569" i="231"/>
  <c r="C568" i="231"/>
  <c r="C567" i="231"/>
  <c r="C566" i="231"/>
  <c r="C565" i="231"/>
  <c r="C564" i="231"/>
  <c r="C563" i="231"/>
  <c r="C562" i="231"/>
  <c r="C561" i="231"/>
  <c r="C560" i="231"/>
  <c r="C559" i="231"/>
  <c r="C558" i="231"/>
  <c r="C557" i="231"/>
  <c r="C556" i="231"/>
  <c r="C555" i="231"/>
  <c r="C554" i="231"/>
  <c r="C553" i="231"/>
  <c r="C552" i="231"/>
  <c r="C551" i="231"/>
  <c r="C550" i="231"/>
  <c r="C549" i="231"/>
  <c r="C548" i="231"/>
  <c r="C547" i="231"/>
  <c r="C546" i="231"/>
  <c r="C545" i="231"/>
  <c r="C544" i="231"/>
  <c r="C543" i="231"/>
  <c r="C542" i="231"/>
  <c r="C541" i="231"/>
  <c r="C540" i="231"/>
  <c r="C539" i="231"/>
  <c r="C538" i="231"/>
  <c r="C537" i="231"/>
  <c r="C536" i="231"/>
  <c r="C535" i="231"/>
  <c r="C534" i="231"/>
  <c r="C533" i="231"/>
  <c r="C532" i="231"/>
  <c r="C531" i="231"/>
  <c r="C530" i="231"/>
  <c r="C529" i="231"/>
  <c r="C528" i="231"/>
  <c r="C527" i="231"/>
  <c r="C526" i="231"/>
  <c r="K4" i="231" s="1"/>
  <c r="C15" i="7" s="1"/>
  <c r="C525" i="231"/>
  <c r="C524" i="231"/>
  <c r="C523" i="231"/>
  <c r="C522" i="231"/>
  <c r="C521" i="231"/>
  <c r="C520" i="231"/>
  <c r="C519" i="231"/>
  <c r="C518" i="231"/>
  <c r="C517" i="231"/>
  <c r="C516" i="231"/>
  <c r="C515" i="231"/>
  <c r="C514" i="231"/>
  <c r="C513" i="231"/>
  <c r="C512" i="231"/>
  <c r="C511" i="231"/>
  <c r="C510" i="231"/>
  <c r="C509" i="231"/>
  <c r="C508" i="231"/>
  <c r="C507" i="231"/>
  <c r="C506" i="231"/>
  <c r="C505" i="231"/>
  <c r="C504" i="231"/>
  <c r="C503" i="231"/>
  <c r="C502" i="231"/>
  <c r="C501" i="231"/>
  <c r="C500" i="231"/>
  <c r="C499" i="231"/>
  <c r="C498" i="231"/>
  <c r="C497" i="231"/>
  <c r="C496" i="231"/>
  <c r="C495" i="231"/>
  <c r="C494" i="231"/>
  <c r="C493" i="231"/>
  <c r="C492" i="231"/>
  <c r="C491" i="231"/>
  <c r="C490" i="231"/>
  <c r="C489" i="231"/>
  <c r="C488" i="231"/>
  <c r="C487" i="231"/>
  <c r="C486" i="231"/>
  <c r="C485" i="231"/>
  <c r="C484" i="231"/>
  <c r="C483" i="231"/>
  <c r="C482" i="231"/>
  <c r="C481" i="231"/>
  <c r="C480" i="231"/>
  <c r="C479" i="231"/>
  <c r="C478" i="231"/>
  <c r="C477" i="231"/>
  <c r="C476" i="231"/>
  <c r="C475" i="231"/>
  <c r="C474" i="231"/>
  <c r="C473" i="231"/>
  <c r="C472" i="231"/>
  <c r="C471" i="231"/>
  <c r="C470" i="231"/>
  <c r="C469" i="231"/>
  <c r="C468" i="231"/>
  <c r="C467" i="231"/>
  <c r="C466" i="231"/>
  <c r="C465" i="231"/>
  <c r="C464" i="231"/>
  <c r="C463" i="231"/>
  <c r="C462" i="231"/>
  <c r="C461" i="231"/>
  <c r="C460" i="231"/>
  <c r="C459" i="231"/>
  <c r="C458" i="231"/>
  <c r="C457" i="231"/>
  <c r="C456" i="231"/>
  <c r="C455" i="231"/>
  <c r="C454" i="231"/>
  <c r="C453" i="231"/>
  <c r="C452" i="231"/>
  <c r="C451" i="231"/>
  <c r="C450" i="231"/>
  <c r="C449" i="231"/>
  <c r="C448" i="231"/>
  <c r="C447" i="231"/>
  <c r="C446" i="231"/>
  <c r="C445" i="231"/>
  <c r="C444" i="231"/>
  <c r="C443" i="231"/>
  <c r="C442" i="231"/>
  <c r="C441" i="231"/>
  <c r="C440" i="231"/>
  <c r="C439" i="231"/>
  <c r="C438" i="231"/>
  <c r="C437" i="231"/>
  <c r="C436" i="231"/>
  <c r="C435" i="231"/>
  <c r="C434" i="231"/>
  <c r="C433" i="231"/>
  <c r="C432" i="231"/>
  <c r="C431" i="231"/>
  <c r="C430" i="231"/>
  <c r="C429" i="231"/>
  <c r="C428" i="231"/>
  <c r="C427" i="231"/>
  <c r="C426" i="231"/>
  <c r="C425" i="231"/>
  <c r="C424" i="231"/>
  <c r="C423" i="231"/>
  <c r="C422" i="231"/>
  <c r="C421" i="231"/>
  <c r="C420" i="231"/>
  <c r="C419" i="231"/>
  <c r="C418" i="231"/>
  <c r="C417" i="231"/>
  <c r="C416" i="231"/>
  <c r="C415" i="231"/>
  <c r="C414" i="231"/>
  <c r="C413" i="231"/>
  <c r="C412" i="231"/>
  <c r="C411" i="231"/>
  <c r="C410" i="231"/>
  <c r="C409" i="231"/>
  <c r="C408" i="231"/>
  <c r="C407" i="231"/>
  <c r="C406" i="231"/>
  <c r="C405" i="231"/>
  <c r="C404" i="231"/>
  <c r="C403" i="231"/>
  <c r="C402" i="231"/>
  <c r="C401" i="231"/>
  <c r="C400" i="231"/>
  <c r="C399" i="231"/>
  <c r="C398" i="231"/>
  <c r="C397" i="231"/>
  <c r="C396" i="231"/>
  <c r="C395" i="231"/>
  <c r="C394" i="231"/>
  <c r="C393" i="231"/>
  <c r="C392" i="231"/>
  <c r="C391" i="231"/>
  <c r="C390" i="231"/>
  <c r="C389" i="231"/>
  <c r="C388" i="231"/>
  <c r="C387" i="231"/>
  <c r="C386" i="231"/>
  <c r="C385" i="231"/>
  <c r="C384" i="231"/>
  <c r="C383" i="231"/>
  <c r="C382" i="231"/>
  <c r="C381" i="231"/>
  <c r="C380" i="231"/>
  <c r="C379" i="231"/>
  <c r="C378" i="231"/>
  <c r="C377" i="231"/>
  <c r="C376" i="231"/>
  <c r="C375" i="231"/>
  <c r="C374" i="231"/>
  <c r="C373" i="231"/>
  <c r="C372" i="231"/>
  <c r="C371" i="231"/>
  <c r="C370" i="231"/>
  <c r="C369" i="231"/>
  <c r="C368" i="231"/>
  <c r="C367" i="231"/>
  <c r="C366" i="231"/>
  <c r="C365" i="231"/>
  <c r="C364" i="231"/>
  <c r="C363" i="231"/>
  <c r="C362" i="231"/>
  <c r="C361" i="231"/>
  <c r="C360" i="231"/>
  <c r="C359" i="231"/>
  <c r="C358" i="231"/>
  <c r="C357" i="231"/>
  <c r="C356" i="231"/>
  <c r="C355" i="231"/>
  <c r="C354" i="231"/>
  <c r="C353" i="231"/>
  <c r="C352" i="231"/>
  <c r="C351" i="231"/>
  <c r="C350" i="231"/>
  <c r="C349" i="231"/>
  <c r="C348" i="231"/>
  <c r="C347" i="231"/>
  <c r="C346" i="231"/>
  <c r="C345" i="231"/>
  <c r="C344" i="231"/>
  <c r="C343" i="231"/>
  <c r="C342" i="231"/>
  <c r="C341" i="231"/>
  <c r="C340" i="231"/>
  <c r="C339" i="231"/>
  <c r="C338" i="231"/>
  <c r="C337" i="231"/>
  <c r="C336" i="231"/>
  <c r="C335" i="231"/>
  <c r="C334" i="231"/>
  <c r="C333" i="231"/>
  <c r="C332" i="231"/>
  <c r="C331" i="231"/>
  <c r="C330" i="231"/>
  <c r="C329" i="231"/>
  <c r="C328" i="231"/>
  <c r="C327" i="231"/>
  <c r="C326" i="231"/>
  <c r="C325" i="231"/>
  <c r="C324" i="231"/>
  <c r="C323" i="231"/>
  <c r="C322" i="231"/>
  <c r="C321" i="231"/>
  <c r="C320" i="231"/>
  <c r="C319" i="231"/>
  <c r="C318" i="231"/>
  <c r="C317" i="231"/>
  <c r="C316" i="231"/>
  <c r="C315" i="231"/>
  <c r="C314" i="231"/>
  <c r="C313" i="231"/>
  <c r="C312" i="231"/>
  <c r="C311" i="231"/>
  <c r="C310" i="231"/>
  <c r="C309" i="231"/>
  <c r="C308" i="231"/>
  <c r="C307" i="231"/>
  <c r="C306" i="231"/>
  <c r="C305" i="231"/>
  <c r="C304" i="231"/>
  <c r="C303" i="231"/>
  <c r="C302" i="231"/>
  <c r="C301" i="231"/>
  <c r="C300" i="231"/>
  <c r="C299" i="231"/>
  <c r="C298" i="231"/>
  <c r="C297" i="231"/>
  <c r="C296" i="231"/>
  <c r="C295" i="231"/>
  <c r="C294" i="231"/>
  <c r="C293" i="231"/>
  <c r="C292" i="231"/>
  <c r="C291" i="231"/>
  <c r="C290" i="231"/>
  <c r="C289" i="231"/>
  <c r="C288" i="231"/>
  <c r="C287" i="231"/>
  <c r="C286" i="231"/>
  <c r="C285" i="231"/>
  <c r="C284" i="231"/>
  <c r="C283" i="231"/>
  <c r="C282" i="231"/>
  <c r="C281" i="231"/>
  <c r="C280" i="231"/>
  <c r="C279" i="231"/>
  <c r="C278" i="231"/>
  <c r="C277" i="231"/>
  <c r="C276" i="231"/>
  <c r="C275" i="231"/>
  <c r="C274" i="231"/>
  <c r="C273" i="231"/>
  <c r="C272" i="231"/>
  <c r="C271" i="231"/>
  <c r="C270" i="231"/>
  <c r="C269" i="231"/>
  <c r="C268" i="231"/>
  <c r="C267" i="231"/>
  <c r="C266" i="231"/>
  <c r="C265" i="231"/>
  <c r="C264" i="231"/>
  <c r="C263" i="231"/>
  <c r="C262" i="231"/>
  <c r="C261" i="231"/>
  <c r="C260" i="231"/>
  <c r="C259" i="231"/>
  <c r="C258" i="231"/>
  <c r="C257" i="231"/>
  <c r="C256" i="231"/>
  <c r="C255" i="231"/>
  <c r="C254" i="231"/>
  <c r="C253" i="231"/>
  <c r="C252" i="231"/>
  <c r="C251" i="231"/>
  <c r="C250" i="231"/>
  <c r="C249" i="231"/>
  <c r="C248" i="231"/>
  <c r="C247" i="231"/>
  <c r="C246" i="231"/>
  <c r="C245" i="231"/>
  <c r="C244" i="231"/>
  <c r="C243" i="231"/>
  <c r="C242" i="231"/>
  <c r="C241" i="231"/>
  <c r="C240" i="231"/>
  <c r="C239" i="231"/>
  <c r="C238" i="231"/>
  <c r="C237" i="231"/>
  <c r="C236" i="231"/>
  <c r="C235" i="231"/>
  <c r="C234" i="231"/>
  <c r="C233" i="231"/>
  <c r="C232" i="231"/>
  <c r="C231" i="231"/>
  <c r="C230" i="231"/>
  <c r="C229" i="231"/>
  <c r="C228" i="231"/>
  <c r="C227" i="231"/>
  <c r="C226" i="231"/>
  <c r="C225" i="231"/>
  <c r="C224" i="231"/>
  <c r="C223" i="231"/>
  <c r="C222" i="231"/>
  <c r="C221" i="231"/>
  <c r="C220" i="231"/>
  <c r="C219" i="231"/>
  <c r="C218" i="231"/>
  <c r="C217" i="231"/>
  <c r="C216" i="231"/>
  <c r="C215" i="231"/>
  <c r="C214" i="231"/>
  <c r="C213" i="231"/>
  <c r="C212" i="231"/>
  <c r="C211" i="231"/>
  <c r="C210" i="231"/>
  <c r="C209" i="231"/>
  <c r="C208" i="231"/>
  <c r="C207" i="231"/>
  <c r="C206" i="231"/>
  <c r="C205" i="231"/>
  <c r="C204" i="231"/>
  <c r="C203" i="231"/>
  <c r="C202" i="231"/>
  <c r="C201" i="231"/>
  <c r="C200" i="231"/>
  <c r="C199" i="231"/>
  <c r="C198" i="231"/>
  <c r="C197" i="231"/>
  <c r="C196" i="231"/>
  <c r="C195" i="231"/>
  <c r="C194" i="231"/>
  <c r="C193" i="231"/>
  <c r="C192" i="231"/>
  <c r="C191" i="231"/>
  <c r="C190" i="231"/>
  <c r="C189" i="231"/>
  <c r="C188" i="231"/>
  <c r="C187" i="231"/>
  <c r="C186" i="231"/>
  <c r="C185" i="231"/>
  <c r="C184" i="231"/>
  <c r="C183" i="231"/>
  <c r="C182" i="231"/>
  <c r="C181" i="231"/>
  <c r="C180" i="231"/>
  <c r="C179" i="231"/>
  <c r="C178" i="231"/>
  <c r="C177" i="231"/>
  <c r="C176" i="231"/>
  <c r="C175" i="231"/>
  <c r="C174" i="231"/>
  <c r="C173" i="231"/>
  <c r="C172" i="231"/>
  <c r="C171" i="231"/>
  <c r="C170" i="231"/>
  <c r="C169" i="231"/>
  <c r="C168" i="231"/>
  <c r="C167" i="231"/>
  <c r="C166" i="231"/>
  <c r="C165" i="231"/>
  <c r="C164" i="231"/>
  <c r="C163" i="231"/>
  <c r="C162" i="231"/>
  <c r="C161" i="231"/>
  <c r="C160" i="231"/>
  <c r="C159" i="231"/>
  <c r="C158" i="231"/>
  <c r="C157" i="231"/>
  <c r="C156" i="231"/>
  <c r="C155" i="231"/>
  <c r="C154" i="231"/>
  <c r="C153" i="231"/>
  <c r="C152" i="231"/>
  <c r="C151" i="231"/>
  <c r="C150" i="231"/>
  <c r="C149" i="231"/>
  <c r="C148" i="231"/>
  <c r="C147" i="231"/>
  <c r="C146" i="231"/>
  <c r="C145" i="231"/>
  <c r="C144" i="231"/>
  <c r="C143" i="231"/>
  <c r="C142" i="231"/>
  <c r="C141" i="231"/>
  <c r="C140" i="231"/>
  <c r="C139" i="231"/>
  <c r="C138" i="231"/>
  <c r="C137" i="231"/>
  <c r="C136" i="231"/>
  <c r="C135" i="231"/>
  <c r="C134" i="231"/>
  <c r="C133" i="231"/>
  <c r="C132" i="231"/>
  <c r="C131" i="231"/>
  <c r="C130" i="231"/>
  <c r="C129" i="231"/>
  <c r="C128" i="231"/>
  <c r="C127" i="231"/>
  <c r="C126" i="231"/>
  <c r="C125" i="231"/>
  <c r="C124" i="231"/>
  <c r="C123" i="231"/>
  <c r="C122" i="231"/>
  <c r="C121" i="231"/>
  <c r="C120" i="231"/>
  <c r="C119" i="231"/>
  <c r="C118" i="231"/>
  <c r="C117" i="231"/>
  <c r="C116" i="231"/>
  <c r="C115" i="231"/>
  <c r="C114" i="231"/>
  <c r="C113" i="231"/>
  <c r="C112" i="231"/>
  <c r="C111" i="231"/>
  <c r="C110" i="231"/>
  <c r="C109" i="231"/>
  <c r="C108" i="231"/>
  <c r="C107" i="231"/>
  <c r="C106" i="231"/>
  <c r="C105" i="231"/>
  <c r="C104" i="231"/>
  <c r="C103" i="231"/>
  <c r="C102" i="231"/>
  <c r="C101" i="231"/>
  <c r="C100" i="231"/>
  <c r="C99" i="231"/>
  <c r="C98" i="231"/>
  <c r="C97" i="231"/>
  <c r="C96" i="231"/>
  <c r="C95" i="231"/>
  <c r="C94" i="231"/>
  <c r="C93" i="231"/>
  <c r="C92" i="231"/>
  <c r="C91" i="231"/>
  <c r="C90" i="231"/>
  <c r="C89" i="231"/>
  <c r="C88" i="231"/>
  <c r="C87" i="231"/>
  <c r="C86" i="231"/>
  <c r="C85" i="231"/>
  <c r="C84" i="231"/>
  <c r="C83" i="231"/>
  <c r="C82" i="231"/>
  <c r="C81" i="231"/>
  <c r="C80" i="231"/>
  <c r="C79" i="231"/>
  <c r="C78" i="231"/>
  <c r="C77" i="231"/>
  <c r="C76" i="231"/>
  <c r="C75" i="231"/>
  <c r="C74" i="231"/>
  <c r="C73" i="231"/>
  <c r="C72" i="231"/>
  <c r="C71" i="231"/>
  <c r="C70" i="231"/>
  <c r="C69" i="231"/>
  <c r="C68" i="231"/>
  <c r="C67" i="231"/>
  <c r="C66" i="231"/>
  <c r="C65" i="231"/>
  <c r="C64" i="231"/>
  <c r="C63" i="231"/>
  <c r="C62" i="231"/>
  <c r="C61" i="231"/>
  <c r="C60" i="231"/>
  <c r="C59" i="231"/>
  <c r="C58" i="231"/>
  <c r="C57" i="231"/>
  <c r="C56" i="231"/>
  <c r="C55" i="231"/>
  <c r="C54" i="231"/>
  <c r="C53" i="231"/>
  <c r="C52" i="231"/>
  <c r="C51" i="231"/>
  <c r="C50" i="231"/>
  <c r="C49" i="231"/>
  <c r="C48" i="231"/>
  <c r="C47" i="231"/>
  <c r="C46" i="231"/>
  <c r="C45" i="231"/>
  <c r="C44" i="231"/>
  <c r="C43" i="231"/>
  <c r="C42" i="231"/>
  <c r="C41" i="231"/>
  <c r="C40" i="231"/>
  <c r="C39" i="231"/>
  <c r="C38" i="231"/>
  <c r="C37" i="231"/>
  <c r="C36" i="231"/>
  <c r="C35" i="231"/>
  <c r="C34" i="231"/>
  <c r="C33" i="231"/>
  <c r="C32" i="231"/>
  <c r="C31" i="231"/>
  <c r="C30" i="231"/>
  <c r="C29" i="231"/>
  <c r="C28" i="231"/>
  <c r="C27" i="231"/>
  <c r="C26" i="231"/>
  <c r="C25" i="231"/>
  <c r="C24" i="231"/>
  <c r="C23" i="231"/>
  <c r="C22" i="231"/>
  <c r="C21" i="231"/>
  <c r="C20" i="231"/>
  <c r="C19" i="231"/>
  <c r="C18" i="231"/>
  <c r="C17" i="231"/>
  <c r="C16" i="231"/>
  <c r="C15" i="231"/>
  <c r="C14" i="231"/>
  <c r="C13" i="231"/>
  <c r="C12" i="231"/>
  <c r="C11" i="231"/>
  <c r="C10" i="231"/>
  <c r="C9" i="231"/>
  <c r="C8" i="231"/>
  <c r="C7" i="231"/>
  <c r="C6" i="231"/>
  <c r="C5" i="231"/>
  <c r="J4" i="231"/>
  <c r="Q3" i="233" l="1"/>
  <c r="Q5" i="233" s="1"/>
  <c r="K4" i="121"/>
  <c r="K5" i="121" s="1"/>
  <c r="L4" i="121"/>
  <c r="K3" i="121"/>
  <c r="L3" i="121"/>
  <c r="L5" i="121" s="1"/>
  <c r="M4" i="121"/>
  <c r="AA2" i="208" l="1"/>
  <c r="AA3" i="208"/>
  <c r="AA10" i="208" l="1"/>
  <c r="K4" i="117"/>
  <c r="L4" i="117"/>
  <c r="K3" i="117"/>
  <c r="L3" i="117"/>
  <c r="AB2" i="207"/>
  <c r="AB3" i="207"/>
  <c r="K4" i="115"/>
  <c r="L4" i="115"/>
  <c r="K3" i="115"/>
  <c r="L3" i="115"/>
  <c r="AD10" i="206"/>
  <c r="AD2" i="206"/>
  <c r="AD3" i="206"/>
  <c r="M4" i="115"/>
  <c r="K4" i="114"/>
  <c r="L4" i="114"/>
  <c r="K3" i="114"/>
  <c r="K5" i="114" s="1"/>
  <c r="L3" i="114"/>
  <c r="L5" i="114" s="1"/>
  <c r="AA10" i="205"/>
  <c r="AA2" i="205"/>
  <c r="AA3" i="205"/>
  <c r="K3" i="110"/>
  <c r="L3" i="110"/>
  <c r="K4" i="110"/>
  <c r="L4" i="110"/>
  <c r="AB10" i="207" l="1"/>
  <c r="L5" i="117"/>
  <c r="K5" i="117"/>
  <c r="K5" i="115"/>
  <c r="L5" i="115"/>
  <c r="AE10" i="204"/>
  <c r="AE2" i="204"/>
  <c r="AE3" i="204"/>
  <c r="O3" i="107"/>
  <c r="O4" i="107"/>
  <c r="K4" i="107"/>
  <c r="L4" i="107"/>
  <c r="K3" i="107"/>
  <c r="K5" i="107" s="1"/>
  <c r="L3" i="107"/>
  <c r="L5" i="107" s="1"/>
  <c r="M4" i="107"/>
  <c r="AE2" i="203"/>
  <c r="AE10" i="203" s="1"/>
  <c r="AE3" i="203"/>
  <c r="K4" i="102"/>
  <c r="L4" i="102"/>
  <c r="K3" i="102"/>
  <c r="K5" i="102" s="1"/>
  <c r="L3" i="102"/>
  <c r="L5" i="102" s="1"/>
  <c r="AC10" i="202"/>
  <c r="AC2" i="202"/>
  <c r="AC3" i="202"/>
  <c r="K4" i="101"/>
  <c r="L4" i="101"/>
  <c r="K3" i="101"/>
  <c r="L3" i="101"/>
  <c r="L5" i="101"/>
  <c r="AD2" i="201"/>
  <c r="AD3" i="201"/>
  <c r="K4" i="99"/>
  <c r="L4" i="99"/>
  <c r="K3" i="99"/>
  <c r="L3" i="99"/>
  <c r="M8" i="99"/>
  <c r="Q6" i="233" s="1"/>
  <c r="AC2" i="200"/>
  <c r="AC3" i="200"/>
  <c r="AC10" i="200" s="1"/>
  <c r="AC10" i="199"/>
  <c r="AC2" i="199"/>
  <c r="AC3" i="199"/>
  <c r="K4" i="230"/>
  <c r="E412" i="230"/>
  <c r="C17" i="7"/>
  <c r="J4" i="230"/>
  <c r="K5" i="101" l="1"/>
  <c r="K5" i="110"/>
  <c r="L5" i="110"/>
  <c r="AD10" i="201"/>
  <c r="K5" i="99"/>
  <c r="L5" i="99"/>
  <c r="C12" i="7"/>
  <c r="P4" i="40"/>
  <c r="H10" i="227"/>
  <c r="C44" i="227" l="1"/>
  <c r="M35" i="227"/>
  <c r="F36" i="227"/>
  <c r="D70" i="227"/>
  <c r="J40" i="227"/>
  <c r="G41" i="227"/>
  <c r="M71" i="227"/>
  <c r="J41" i="227"/>
  <c r="L70" i="227"/>
  <c r="G42" i="227"/>
  <c r="F71" i="227"/>
  <c r="F72" i="227"/>
  <c r="I47" i="227"/>
  <c r="L61" i="227"/>
  <c r="E47" i="227"/>
  <c r="C41" i="227"/>
  <c r="C7" i="227"/>
  <c r="E4" i="227"/>
  <c r="H64" i="227"/>
  <c r="M64" i="227"/>
  <c r="D64" i="227"/>
  <c r="L67" i="227"/>
  <c r="G71" i="227"/>
  <c r="M72" i="227"/>
  <c r="C71" i="227"/>
  <c r="L71" i="227"/>
  <c r="D71" i="227"/>
  <c r="J68" i="227"/>
  <c r="F58" i="227"/>
  <c r="J66" i="227"/>
  <c r="C53" i="227"/>
  <c r="E53" i="227"/>
  <c r="K69" i="227"/>
  <c r="C61" i="227"/>
  <c r="C51" i="227"/>
  <c r="I37" i="227"/>
  <c r="F37" i="227"/>
  <c r="D37" i="227"/>
  <c r="L37" i="227"/>
  <c r="C52" i="227"/>
  <c r="D55" i="227"/>
  <c r="I55" i="227"/>
  <c r="H55" i="227"/>
  <c r="E46" i="227"/>
  <c r="M42" i="227"/>
  <c r="J28" i="227"/>
  <c r="E28" i="227"/>
  <c r="G43" i="227"/>
  <c r="E34" i="227"/>
  <c r="I34" i="227"/>
  <c r="E22" i="227"/>
  <c r="H60" i="227"/>
  <c r="D36" i="227"/>
  <c r="J50" i="227"/>
  <c r="C50" i="227"/>
  <c r="I43" i="227"/>
  <c r="H42" i="227"/>
  <c r="C42" i="227"/>
  <c r="F42" i="227"/>
  <c r="D65" i="227"/>
  <c r="M61" i="227"/>
  <c r="F46" i="227"/>
  <c r="D46" i="227"/>
  <c r="D45" i="227"/>
  <c r="J61" i="227"/>
  <c r="F60" i="227"/>
  <c r="J57" i="227"/>
  <c r="I57" i="227"/>
  <c r="E57" i="227"/>
  <c r="M57" i="227"/>
  <c r="E41" i="227"/>
  <c r="K41" i="227"/>
  <c r="L41" i="227"/>
  <c r="J36" i="227"/>
  <c r="M36" i="227"/>
  <c r="E40" i="227"/>
  <c r="H35" i="227"/>
  <c r="K35" i="227"/>
  <c r="G35" i="227"/>
  <c r="G31" i="227"/>
  <c r="M31" i="227"/>
  <c r="K31" i="227"/>
  <c r="G19" i="227"/>
  <c r="H19" i="227"/>
  <c r="K21" i="227"/>
  <c r="C21" i="227"/>
  <c r="D20" i="227"/>
  <c r="J20" i="227"/>
  <c r="L20" i="227"/>
  <c r="F20" i="227"/>
  <c r="I16" i="227"/>
  <c r="D8" i="227"/>
  <c r="J10" i="227"/>
  <c r="C10" i="227"/>
  <c r="F10" i="227"/>
  <c r="K8" i="227"/>
  <c r="J16" i="227"/>
  <c r="C16" i="227"/>
  <c r="F16" i="227"/>
  <c r="I10" i="227"/>
  <c r="G15" i="227"/>
  <c r="H2" i="227"/>
  <c r="L2" i="227"/>
  <c r="D4" i="227"/>
  <c r="L15" i="227"/>
  <c r="I7" i="227"/>
  <c r="G9" i="227"/>
  <c r="M9" i="227"/>
  <c r="F2" i="227"/>
  <c r="K9" i="227"/>
  <c r="C69" i="227" l="1"/>
  <c r="I70" i="227"/>
  <c r="H44" i="227"/>
  <c r="I3" i="227"/>
  <c r="L46" i="227"/>
  <c r="L50" i="227"/>
  <c r="D40" i="227"/>
  <c r="L53" i="227"/>
  <c r="G25" i="227"/>
  <c r="M20" i="227"/>
  <c r="I40" i="227"/>
  <c r="M55" i="227"/>
  <c r="D41" i="227"/>
  <c r="H65" i="227"/>
  <c r="D59" i="227"/>
  <c r="G66" i="227"/>
  <c r="M4" i="227"/>
  <c r="M14" i="227"/>
  <c r="C36" i="227"/>
  <c r="I65" i="227"/>
  <c r="I60" i="227"/>
  <c r="E61" i="227"/>
  <c r="E65" i="227"/>
  <c r="K47" i="227"/>
  <c r="F28" i="227"/>
  <c r="L58" i="227"/>
  <c r="G72" i="227"/>
  <c r="E10" i="227"/>
  <c r="J42" i="227"/>
  <c r="E54" i="227"/>
  <c r="C19" i="227"/>
  <c r="M46" i="227"/>
  <c r="E51" i="227"/>
  <c r="F54" i="227"/>
  <c r="I53" i="227"/>
  <c r="M66" i="227"/>
  <c r="D67" i="227"/>
  <c r="D72" i="227"/>
  <c r="C47" i="227"/>
  <c r="E16" i="227"/>
  <c r="H31" i="227"/>
  <c r="C55" i="227"/>
  <c r="C28" i="227"/>
  <c r="K54" i="227"/>
  <c r="J69" i="227"/>
  <c r="E59" i="227"/>
  <c r="G65" i="227"/>
  <c r="M65" i="227"/>
  <c r="F55" i="227"/>
  <c r="G36" i="227"/>
  <c r="H57" i="227"/>
  <c r="G46" i="227"/>
  <c r="E43" i="227"/>
  <c r="K51" i="227"/>
  <c r="J54" i="227"/>
  <c r="K58" i="227"/>
  <c r="J70" i="227"/>
  <c r="F44" i="227"/>
  <c r="K70" i="227"/>
  <c r="K60" i="227"/>
  <c r="D52" i="227"/>
  <c r="H69" i="227"/>
  <c r="E69" i="227"/>
  <c r="I46" i="227"/>
  <c r="J47" i="227"/>
  <c r="D25" i="227"/>
  <c r="H45" i="227"/>
  <c r="C66" i="227"/>
  <c r="G58" i="227"/>
  <c r="I4" i="227"/>
  <c r="G16" i="227"/>
  <c r="J3" i="227"/>
  <c r="G3" i="227"/>
  <c r="L10" i="227"/>
  <c r="D16" i="227"/>
  <c r="M10" i="227"/>
  <c r="K25" i="227"/>
  <c r="K19" i="227"/>
  <c r="K13" i="227"/>
  <c r="G13" i="227"/>
  <c r="F21" i="227"/>
  <c r="L14" i="227"/>
  <c r="I20" i="227"/>
  <c r="D57" i="227"/>
  <c r="L44" i="227"/>
  <c r="L65" i="227"/>
  <c r="I28" i="227"/>
  <c r="L52" i="227"/>
  <c r="F69" i="227"/>
  <c r="F66" i="227"/>
  <c r="C58" i="227"/>
  <c r="H59" i="227"/>
  <c r="D13" i="227"/>
  <c r="G7" i="227"/>
  <c r="D15" i="227"/>
  <c r="M25" i="227"/>
  <c r="H21" i="227"/>
  <c r="E31" i="227"/>
  <c r="H50" i="227"/>
  <c r="F43" i="227"/>
  <c r="K55" i="227"/>
  <c r="C37" i="227"/>
  <c r="E42" i="227"/>
  <c r="H51" i="227"/>
  <c r="D51" i="227"/>
  <c r="I59" i="227"/>
  <c r="H53" i="227"/>
  <c r="K64" i="227"/>
  <c r="C64" i="227"/>
  <c r="M68" i="227"/>
  <c r="M7" i="227"/>
  <c r="D9" i="227"/>
  <c r="H4" i="227"/>
  <c r="J44" i="227"/>
  <c r="L28" i="227"/>
  <c r="K42" i="227"/>
  <c r="I50" i="227"/>
  <c r="J37" i="227"/>
  <c r="M51" i="227"/>
  <c r="H56" i="227"/>
  <c r="G67" i="227"/>
  <c r="E7" i="227"/>
  <c r="C3" i="227"/>
  <c r="L25" i="227"/>
  <c r="I19" i="227"/>
  <c r="C13" i="227"/>
  <c r="L13" i="227"/>
  <c r="J21" i="227"/>
  <c r="H46" i="227"/>
  <c r="D42" i="227"/>
  <c r="D50" i="227"/>
  <c r="M52" i="227"/>
  <c r="E66" i="227"/>
  <c r="H66" i="227"/>
  <c r="M45" i="227"/>
  <c r="E25" i="227"/>
  <c r="C22" i="227"/>
  <c r="J52" i="227"/>
  <c r="M54" i="227"/>
  <c r="J53" i="227"/>
  <c r="H61" i="227"/>
  <c r="H72" i="227"/>
  <c r="L22" i="227"/>
  <c r="F68" i="227"/>
  <c r="F4" i="227"/>
  <c r="F3" i="227"/>
  <c r="J43" i="227"/>
  <c r="D47" i="227"/>
  <c r="F52" i="227"/>
  <c r="M47" i="227"/>
  <c r="H36" i="227"/>
  <c r="G57" i="227"/>
  <c r="G56" i="227"/>
  <c r="M2" i="227"/>
  <c r="C8" i="227"/>
  <c r="C9" i="227"/>
  <c r="K14" i="227"/>
  <c r="J22" i="227"/>
  <c r="K28" i="227"/>
  <c r="F45" i="227"/>
  <c r="M58" i="227"/>
  <c r="M17" i="227"/>
  <c r="F17" i="227"/>
  <c r="J17" i="227"/>
  <c r="E17" i="227"/>
  <c r="I17" i="227"/>
  <c r="D17" i="227"/>
  <c r="L17" i="227"/>
  <c r="G2" i="227"/>
  <c r="K4" i="227"/>
  <c r="J4" i="227"/>
  <c r="E3" i="227"/>
  <c r="E2" i="227"/>
  <c r="J2" i="227"/>
  <c r="F18" i="227"/>
  <c r="K16" i="227"/>
  <c r="J9" i="227"/>
  <c r="J8" i="227"/>
  <c r="H38" i="227"/>
  <c r="I38" i="227"/>
  <c r="G38" i="227"/>
  <c r="K38" i="227"/>
  <c r="C38" i="227"/>
  <c r="L38" i="227"/>
  <c r="E38" i="227"/>
  <c r="M38" i="227"/>
  <c r="H20" i="227"/>
  <c r="I21" i="227"/>
  <c r="M21" i="227"/>
  <c r="J13" i="227"/>
  <c r="E13" i="227"/>
  <c r="F41" i="227"/>
  <c r="F40" i="227"/>
  <c r="I31" i="227"/>
  <c r="I14" i="227"/>
  <c r="I15" i="227"/>
  <c r="H14" i="227"/>
  <c r="C31" i="227"/>
  <c r="J31" i="227"/>
  <c r="K36" i="227"/>
  <c r="J46" i="227"/>
  <c r="F61" i="227"/>
  <c r="H70" i="227"/>
  <c r="H25" i="227"/>
  <c r="J25" i="227"/>
  <c r="M44" i="227"/>
  <c r="M43" i="227"/>
  <c r="L47" i="227"/>
  <c r="E50" i="227"/>
  <c r="H52" i="227"/>
  <c r="D22" i="227"/>
  <c r="F34" i="227"/>
  <c r="F35" i="227"/>
  <c r="H28" i="227"/>
  <c r="H43" i="227"/>
  <c r="G45" i="227"/>
  <c r="G52" i="227"/>
  <c r="J55" i="227"/>
  <c r="H37" i="227"/>
  <c r="I52" i="227"/>
  <c r="I51" i="227"/>
  <c r="I54" i="227"/>
  <c r="C54" i="227"/>
  <c r="M69" i="227"/>
  <c r="G69" i="227"/>
  <c r="G70" i="227"/>
  <c r="F56" i="227"/>
  <c r="F57" i="227"/>
  <c r="J60" i="227"/>
  <c r="J59" i="227"/>
  <c r="L60" i="227"/>
  <c r="L59" i="227"/>
  <c r="E52" i="227"/>
  <c r="M53" i="227"/>
  <c r="D53" i="227"/>
  <c r="D54" i="227"/>
  <c r="D58" i="227"/>
  <c r="E58" i="227"/>
  <c r="I64" i="227"/>
  <c r="H71" i="227"/>
  <c r="C67" i="227"/>
  <c r="F67" i="227"/>
  <c r="L72" i="227"/>
  <c r="I68" i="227"/>
  <c r="I69" i="227"/>
  <c r="C65" i="227"/>
  <c r="L8" i="227"/>
  <c r="L9" i="227"/>
  <c r="L56" i="227"/>
  <c r="L57" i="227"/>
  <c r="K57" i="227"/>
  <c r="K56" i="227"/>
  <c r="H7" i="227"/>
  <c r="E15" i="227"/>
  <c r="E14" i="227"/>
  <c r="M34" i="227"/>
  <c r="C46" i="227"/>
  <c r="C45" i="227"/>
  <c r="E70" i="227"/>
  <c r="D34" i="227"/>
  <c r="D35" i="227"/>
  <c r="K2" i="227"/>
  <c r="D2" i="227"/>
  <c r="L16" i="227"/>
  <c r="J18" i="227"/>
  <c r="G10" i="227"/>
  <c r="F8" i="227"/>
  <c r="F9" i="227"/>
  <c r="I25" i="227"/>
  <c r="G48" i="227"/>
  <c r="M48" i="227"/>
  <c r="F48" i="227"/>
  <c r="H48" i="227"/>
  <c r="C48" i="227"/>
  <c r="K48" i="227"/>
  <c r="D48" i="227"/>
  <c r="E48" i="227"/>
  <c r="I48" i="227"/>
  <c r="J48" i="227"/>
  <c r="L48" i="227"/>
  <c r="L21" i="227"/>
  <c r="G21" i="227"/>
  <c r="L19" i="227"/>
  <c r="F13" i="227"/>
  <c r="I13" i="227"/>
  <c r="L35" i="227"/>
  <c r="L36" i="227"/>
  <c r="H40" i="227"/>
  <c r="H41" i="227"/>
  <c r="I35" i="227"/>
  <c r="I36" i="227"/>
  <c r="G39" i="227"/>
  <c r="G40" i="227"/>
  <c r="F14" i="227"/>
  <c r="F15" i="227"/>
  <c r="J15" i="227"/>
  <c r="J14" i="227"/>
  <c r="D31" i="227"/>
  <c r="E36" i="227"/>
  <c r="H47" i="227"/>
  <c r="K61" i="227"/>
  <c r="K65" i="227"/>
  <c r="D44" i="227"/>
  <c r="D43" i="227"/>
  <c r="D49" i="227"/>
  <c r="M50" i="227"/>
  <c r="M22" i="227"/>
  <c r="F22" i="227"/>
  <c r="L34" i="227"/>
  <c r="G34" i="227"/>
  <c r="G28" i="227"/>
  <c r="G44" i="227"/>
  <c r="K45" i="227"/>
  <c r="G37" i="227"/>
  <c r="G51" i="227"/>
  <c r="L51" i="227"/>
  <c r="H54" i="227"/>
  <c r="F70" i="227"/>
  <c r="L54" i="227"/>
  <c r="L55" i="227"/>
  <c r="I56" i="227"/>
  <c r="G53" i="227"/>
  <c r="K66" i="227"/>
  <c r="G64" i="227"/>
  <c r="J58" i="227"/>
  <c r="H67" i="227"/>
  <c r="K67" i="227"/>
  <c r="C72" i="227"/>
  <c r="I71" i="227"/>
  <c r="G68" i="227"/>
  <c r="L68" i="227"/>
  <c r="L69" i="227"/>
  <c r="H16" i="227"/>
  <c r="H15" i="227"/>
  <c r="K43" i="227"/>
  <c r="J35" i="227"/>
  <c r="J34" i="227"/>
  <c r="G23" i="227"/>
  <c r="M23" i="227"/>
  <c r="C23" i="227"/>
  <c r="J23" i="227"/>
  <c r="F23" i="227"/>
  <c r="K23" i="227"/>
  <c r="L23" i="227"/>
  <c r="E23" i="227"/>
  <c r="D23" i="227"/>
  <c r="H23" i="227"/>
  <c r="I23" i="227"/>
  <c r="M18" i="227"/>
  <c r="D10" i="227"/>
  <c r="G20" i="227"/>
  <c r="F31" i="227"/>
  <c r="M29" i="227"/>
  <c r="F29" i="227"/>
  <c r="C29" i="227"/>
  <c r="J29" i="227"/>
  <c r="D29" i="227"/>
  <c r="E29" i="227"/>
  <c r="I29" i="227"/>
  <c r="L29" i="227"/>
  <c r="C4" i="227"/>
  <c r="C2" i="227"/>
  <c r="F7" i="227"/>
  <c r="D18" i="227"/>
  <c r="D19" i="227"/>
  <c r="K10" i="227"/>
  <c r="H8" i="227"/>
  <c r="H9" i="227"/>
  <c r="E20" i="227"/>
  <c r="E21" i="227"/>
  <c r="E19" i="227"/>
  <c r="L31" i="227"/>
  <c r="K40" i="227"/>
  <c r="K39" i="227"/>
  <c r="C14" i="227"/>
  <c r="C15" i="227"/>
  <c r="D14" i="227"/>
  <c r="L40" i="227"/>
  <c r="C40" i="227"/>
  <c r="I49" i="227"/>
  <c r="L42" i="227"/>
  <c r="E44" i="227"/>
  <c r="C49" i="227"/>
  <c r="F50" i="227"/>
  <c r="G50" i="227"/>
  <c r="F47" i="227"/>
  <c r="I22" i="227"/>
  <c r="G22" i="227"/>
  <c r="K34" i="227"/>
  <c r="E45" i="227"/>
  <c r="C43" i="227"/>
  <c r="K37" i="227"/>
  <c r="F51" i="227"/>
  <c r="G54" i="227"/>
  <c r="G55" i="227"/>
  <c r="G59" i="227"/>
  <c r="F53" i="227"/>
  <c r="I66" i="227"/>
  <c r="D66" i="227"/>
  <c r="C70" i="227"/>
  <c r="K71" i="227"/>
  <c r="E67" i="227"/>
  <c r="K72" i="227"/>
  <c r="E62" i="227"/>
  <c r="L62" i="227"/>
  <c r="I62" i="227"/>
  <c r="G62" i="227"/>
  <c r="C62" i="227"/>
  <c r="J62" i="227"/>
  <c r="K62" i="227"/>
  <c r="F64" i="227"/>
  <c r="F65" i="227"/>
  <c r="E68" i="227"/>
  <c r="M70" i="227"/>
  <c r="G11" i="227"/>
  <c r="M11" i="227"/>
  <c r="C11" i="227"/>
  <c r="J11" i="227"/>
  <c r="F11" i="227"/>
  <c r="K11" i="227"/>
  <c r="H11" i="227"/>
  <c r="E11" i="227"/>
  <c r="I11" i="227"/>
  <c r="L11" i="227"/>
  <c r="D11" i="227"/>
  <c r="D7" i="227"/>
  <c r="G24" i="227"/>
  <c r="G4" i="227"/>
  <c r="M15" i="227"/>
  <c r="M16" i="227"/>
  <c r="K7" i="227"/>
  <c r="E8" i="227"/>
  <c r="E9" i="227"/>
  <c r="D21" i="227"/>
  <c r="I44" i="227"/>
  <c r="I45" i="227"/>
  <c r="J45" i="227"/>
  <c r="G5" i="227"/>
  <c r="M5" i="227"/>
  <c r="F5" i="227"/>
  <c r="H5" i="227"/>
  <c r="I5" i="227"/>
  <c r="J5" i="227"/>
  <c r="L5" i="227"/>
  <c r="E5" i="227"/>
  <c r="D5" i="227"/>
  <c r="K5" i="227"/>
  <c r="L3" i="227"/>
  <c r="L4" i="227"/>
  <c r="K3" i="227"/>
  <c r="H3" i="227"/>
  <c r="K15" i="227"/>
  <c r="L7" i="227"/>
  <c r="D3" i="227"/>
  <c r="M3" i="227"/>
  <c r="I2" i="227"/>
  <c r="J7" i="227"/>
  <c r="I18" i="227"/>
  <c r="I8" i="227"/>
  <c r="I9" i="227"/>
  <c r="M8" i="227"/>
  <c r="G8" i="227"/>
  <c r="L18" i="227"/>
  <c r="M19" i="227"/>
  <c r="H13" i="227"/>
  <c r="M13" i="227"/>
  <c r="C20" i="227"/>
  <c r="E35" i="227"/>
  <c r="E39" i="227"/>
  <c r="G14" i="227"/>
  <c r="F19" i="227"/>
  <c r="J19" i="227"/>
  <c r="M39" i="227"/>
  <c r="L43" i="227"/>
  <c r="I61" i="227"/>
  <c r="L63" i="227"/>
  <c r="K44" i="227"/>
  <c r="K49" i="227"/>
  <c r="K50" i="227"/>
  <c r="F25" i="227"/>
  <c r="F24" i="227"/>
  <c r="D26" i="227"/>
  <c r="H26" i="227"/>
  <c r="L26" i="227"/>
  <c r="G26" i="227"/>
  <c r="K26" i="227"/>
  <c r="M26" i="227"/>
  <c r="G47" i="227"/>
  <c r="D60" i="227"/>
  <c r="D61" i="227"/>
  <c r="H22" i="227"/>
  <c r="K22" i="227"/>
  <c r="H34" i="227"/>
  <c r="C35" i="227"/>
  <c r="C34" i="227"/>
  <c r="M28" i="227"/>
  <c r="D28" i="227"/>
  <c r="L45" i="227"/>
  <c r="K46" i="227"/>
  <c r="K52" i="227"/>
  <c r="E55" i="227"/>
  <c r="E56" i="227"/>
  <c r="M37" i="227"/>
  <c r="E37" i="227"/>
  <c r="J51" i="227"/>
  <c r="J56" i="227"/>
  <c r="D56" i="227"/>
  <c r="M56" i="227"/>
  <c r="C60" i="227"/>
  <c r="C59" i="227"/>
  <c r="K59" i="227"/>
  <c r="K53" i="227"/>
  <c r="I58" i="227"/>
  <c r="H58" i="227"/>
  <c r="E71" i="227"/>
  <c r="I67" i="227"/>
  <c r="K68" i="227"/>
  <c r="E72" i="227"/>
  <c r="L64" i="227"/>
  <c r="J64" i="227"/>
  <c r="J65" i="227"/>
  <c r="D68" i="227"/>
  <c r="D69" i="227"/>
  <c r="H68" i="227"/>
  <c r="J67" i="227"/>
  <c r="K20" i="227"/>
  <c r="I41" i="227"/>
  <c r="I42" i="227"/>
  <c r="G61" i="227"/>
  <c r="G60" i="227"/>
  <c r="G49" i="227"/>
  <c r="M59" i="227"/>
  <c r="M60" i="227"/>
  <c r="E60" i="227"/>
  <c r="L66" i="227"/>
  <c r="D32" i="227"/>
  <c r="L32" i="227"/>
  <c r="H32" i="227"/>
  <c r="G32" i="227"/>
  <c r="K32" i="227"/>
  <c r="F32" i="227"/>
  <c r="M32" i="227"/>
  <c r="M41" i="227"/>
  <c r="M40" i="227"/>
  <c r="C25" i="227"/>
  <c r="C56" i="227"/>
  <c r="C57" i="227"/>
  <c r="J72" i="227"/>
  <c r="J71" i="227"/>
  <c r="M67" i="227"/>
  <c r="E64" i="227"/>
  <c r="C68" i="227"/>
  <c r="F59" i="227"/>
  <c r="I72" i="227"/>
  <c r="C39" i="227" l="1"/>
  <c r="E18" i="227"/>
  <c r="C24" i="227"/>
  <c r="M24" i="227"/>
  <c r="L39" i="227"/>
  <c r="E24" i="227"/>
  <c r="D30" i="227"/>
  <c r="H49" i="227"/>
  <c r="J6" i="227"/>
  <c r="I39" i="227"/>
  <c r="F30" i="227"/>
  <c r="I6" i="227"/>
  <c r="L49" i="227"/>
  <c r="K24" i="227"/>
  <c r="E63" i="227"/>
  <c r="F12" i="227"/>
  <c r="K63" i="227"/>
  <c r="M49" i="227"/>
  <c r="K12" i="227"/>
  <c r="K27" i="227"/>
  <c r="D6" i="227"/>
  <c r="M12" i="227"/>
  <c r="I32" i="227"/>
  <c r="I33" i="227"/>
  <c r="E27" i="227"/>
  <c r="E26" i="227"/>
  <c r="C5" i="227"/>
  <c r="C6" i="227"/>
  <c r="J33" i="227"/>
  <c r="J32" i="227"/>
  <c r="C26" i="227"/>
  <c r="C27" i="227"/>
  <c r="K6" i="227"/>
  <c r="L24" i="227"/>
  <c r="I30" i="227"/>
  <c r="H29" i="227"/>
  <c r="H30" i="227"/>
  <c r="G29" i="227"/>
  <c r="G30" i="227"/>
  <c r="C63" i="227"/>
  <c r="C17" i="227"/>
  <c r="C18" i="227"/>
  <c r="D27" i="227"/>
  <c r="I24" i="227"/>
  <c r="I26" i="227"/>
  <c r="I27" i="227"/>
  <c r="J27" i="227"/>
  <c r="J26" i="227"/>
  <c r="D33" i="227"/>
  <c r="D62" i="227"/>
  <c r="D63" i="227"/>
  <c r="K30" i="227"/>
  <c r="K29" i="227"/>
  <c r="G63" i="227"/>
  <c r="M6" i="227"/>
  <c r="M33" i="227"/>
  <c r="E49" i="227"/>
  <c r="J63" i="227"/>
  <c r="G33" i="227"/>
  <c r="I12" i="227"/>
  <c r="H62" i="227"/>
  <c r="H63" i="227"/>
  <c r="D12" i="227"/>
  <c r="E6" i="227"/>
  <c r="F49" i="227"/>
  <c r="L33" i="227"/>
  <c r="G6" i="227"/>
  <c r="H33" i="227"/>
  <c r="C12" i="227"/>
  <c r="G27" i="227"/>
  <c r="F6" i="227"/>
  <c r="E12" i="227"/>
  <c r="M30" i="227"/>
  <c r="J24" i="227"/>
  <c r="J38" i="227"/>
  <c r="J39" i="227"/>
  <c r="G18" i="227"/>
  <c r="G17" i="227"/>
  <c r="F33" i="227"/>
  <c r="K33" i="227"/>
  <c r="F62" i="227"/>
  <c r="F63" i="227"/>
  <c r="L27" i="227"/>
  <c r="L6" i="227"/>
  <c r="D24" i="227"/>
  <c r="I63" i="227"/>
  <c r="E30" i="227"/>
  <c r="M27" i="227"/>
  <c r="L30" i="227"/>
  <c r="J49" i="227"/>
  <c r="H24" i="227"/>
  <c r="J30" i="227"/>
  <c r="H39" i="227"/>
  <c r="J12" i="227"/>
  <c r="F38" i="227"/>
  <c r="F39" i="227"/>
  <c r="H18" i="227"/>
  <c r="H17" i="227"/>
  <c r="K17" i="227"/>
  <c r="K18" i="227"/>
  <c r="C32" i="227"/>
  <c r="C33" i="227"/>
  <c r="E33" i="227"/>
  <c r="E32" i="227"/>
  <c r="F26" i="227"/>
  <c r="F27" i="227"/>
  <c r="M63" i="227"/>
  <c r="M62" i="227"/>
  <c r="H12" i="227"/>
  <c r="H6" i="227"/>
  <c r="C30" i="227"/>
  <c r="L12" i="227"/>
  <c r="D38" i="227"/>
  <c r="D39" i="227"/>
  <c r="H27" i="227"/>
  <c r="G12" i="227"/>
  <c r="O3" i="121"/>
  <c r="N3" i="121"/>
  <c r="M3" i="121"/>
  <c r="O3" i="117"/>
  <c r="N3" i="117"/>
  <c r="M3" i="117"/>
  <c r="O3" i="115"/>
  <c r="N3" i="115"/>
  <c r="M3" i="115"/>
  <c r="O3" i="114"/>
  <c r="N3" i="114"/>
  <c r="M3" i="114"/>
  <c r="O3" i="110"/>
  <c r="N3" i="110"/>
  <c r="M3" i="110"/>
  <c r="N3" i="107"/>
  <c r="M3" i="107"/>
  <c r="O3" i="102"/>
  <c r="N3" i="102"/>
  <c r="M3" i="102"/>
  <c r="O3" i="101"/>
  <c r="N3" i="101"/>
  <c r="M3" i="101"/>
  <c r="O3" i="99"/>
  <c r="N3" i="99"/>
  <c r="M3" i="99"/>
  <c r="O4" i="121" l="1"/>
  <c r="N4" i="121"/>
  <c r="AA6" i="224"/>
  <c r="AA5" i="224"/>
  <c r="AA4" i="224"/>
  <c r="AA3" i="224"/>
  <c r="AA2" i="224"/>
  <c r="AA8" i="224" s="1"/>
  <c r="O4" i="117"/>
  <c r="N4" i="117"/>
  <c r="M4" i="117"/>
  <c r="O4" i="115"/>
  <c r="N4" i="115"/>
  <c r="O4" i="110"/>
  <c r="N4" i="110"/>
  <c r="M4" i="110"/>
  <c r="O4" i="114"/>
  <c r="N4" i="114"/>
  <c r="M4" i="114"/>
  <c r="N4" i="107" l="1"/>
  <c r="O4" i="102"/>
  <c r="N4" i="102"/>
  <c r="M4" i="102"/>
  <c r="O4" i="101"/>
  <c r="N4" i="101"/>
  <c r="M4" i="101"/>
  <c r="O4" i="99"/>
  <c r="N4" i="99"/>
  <c r="M4" i="99"/>
  <c r="AC535" i="177"/>
  <c r="AC534" i="177"/>
  <c r="AC533" i="177"/>
  <c r="AC532" i="177"/>
  <c r="AC531" i="177"/>
  <c r="AC530" i="177"/>
  <c r="AC529" i="177"/>
  <c r="AC528" i="177"/>
  <c r="AC527" i="177"/>
  <c r="AC526" i="177"/>
  <c r="AC525" i="177"/>
  <c r="AC524" i="177"/>
  <c r="AB535" i="177"/>
  <c r="AD535" i="177" s="1"/>
  <c r="AB534" i="177"/>
  <c r="AD534" i="177" s="1"/>
  <c r="AB533" i="177"/>
  <c r="AD533" i="177" s="1"/>
  <c r="AB532" i="177"/>
  <c r="AD532" i="177" s="1"/>
  <c r="AB531" i="177"/>
  <c r="AD531" i="177" s="1"/>
  <c r="AB530" i="177"/>
  <c r="AD530" i="177" s="1"/>
  <c r="AB529" i="177"/>
  <c r="AD529" i="177" s="1"/>
  <c r="AB528" i="177"/>
  <c r="AD528" i="177" s="1"/>
  <c r="AB527" i="177"/>
  <c r="AD527" i="177" s="1"/>
  <c r="AB526" i="177"/>
  <c r="AD526" i="177" s="1"/>
  <c r="AB525" i="177"/>
  <c r="AD525" i="177" s="1"/>
  <c r="AB524" i="177"/>
  <c r="AD524" i="177" s="1"/>
  <c r="AA8" i="208"/>
  <c r="AA7" i="208"/>
  <c r="AA6" i="208"/>
  <c r="AA5" i="208"/>
  <c r="AA4" i="208"/>
  <c r="AB8" i="207"/>
  <c r="AB7" i="207"/>
  <c r="AB6" i="207"/>
  <c r="AB5" i="207"/>
  <c r="AB4" i="207"/>
  <c r="AD8" i="206"/>
  <c r="AD7" i="206"/>
  <c r="AD6" i="206"/>
  <c r="AD5" i="206"/>
  <c r="AD4" i="206"/>
  <c r="AA8" i="205"/>
  <c r="AA7" i="205"/>
  <c r="AA6" i="205"/>
  <c r="AA5" i="205"/>
  <c r="AA4" i="205"/>
  <c r="AE8" i="204"/>
  <c r="AE7" i="204"/>
  <c r="AE6" i="204"/>
  <c r="AE5" i="204"/>
  <c r="AE4" i="204"/>
  <c r="AE8" i="203"/>
  <c r="AE7" i="203"/>
  <c r="AE6" i="203"/>
  <c r="AE5" i="203"/>
  <c r="AE4" i="203"/>
  <c r="AC8" i="202"/>
  <c r="AC7" i="202"/>
  <c r="M8" i="102" s="1"/>
  <c r="S6" i="233" s="1"/>
  <c r="AC6" i="202"/>
  <c r="AC5" i="202"/>
  <c r="AC4" i="202"/>
  <c r="AD8" i="201"/>
  <c r="AD7" i="201"/>
  <c r="AD6" i="201"/>
  <c r="AD5" i="201"/>
  <c r="AD4" i="201"/>
  <c r="AC8" i="200"/>
  <c r="AC7" i="200"/>
  <c r="AC6" i="200"/>
  <c r="AC5" i="200"/>
  <c r="AC4" i="200"/>
  <c r="AC4" i="199"/>
  <c r="AC5" i="199"/>
  <c r="AC6" i="199"/>
  <c r="AC7" i="199"/>
  <c r="AC8" i="199"/>
  <c r="M8" i="121" l="1"/>
  <c r="Y6" i="233" s="1"/>
  <c r="M8" i="117"/>
  <c r="X6" i="233" s="1"/>
  <c r="M8" i="115"/>
  <c r="W6" i="233" s="1"/>
  <c r="M8" i="114"/>
  <c r="V6" i="233" s="1"/>
  <c r="M7" i="110"/>
  <c r="U6" i="233" s="1"/>
  <c r="M7" i="107"/>
  <c r="T6" i="233" s="1"/>
  <c r="M8" i="101"/>
  <c r="R6" i="233" l="1"/>
  <c r="O8" i="233" s="1"/>
  <c r="R7" i="233"/>
  <c r="I505" i="130"/>
  <c r="I506" i="130"/>
  <c r="I507" i="130"/>
  <c r="I508" i="130"/>
  <c r="I509" i="130"/>
  <c r="I510" i="130"/>
  <c r="I511" i="130"/>
  <c r="I512" i="130"/>
  <c r="I513" i="130"/>
  <c r="I514" i="130"/>
  <c r="I515" i="130"/>
  <c r="I516" i="130"/>
  <c r="I517" i="130"/>
  <c r="I518" i="130"/>
  <c r="I519" i="130"/>
  <c r="I520" i="130"/>
  <c r="I521" i="130"/>
  <c r="I522" i="130"/>
  <c r="I523" i="130"/>
  <c r="I524" i="130"/>
  <c r="I525" i="130"/>
  <c r="I526" i="130"/>
  <c r="I527" i="130"/>
  <c r="I528" i="130"/>
  <c r="I529" i="130"/>
  <c r="I530" i="130"/>
  <c r="I531" i="130"/>
  <c r="I532" i="130"/>
  <c r="I533" i="130"/>
  <c r="I534" i="130"/>
  <c r="I535" i="130"/>
  <c r="I536" i="130"/>
  <c r="I537" i="130"/>
  <c r="I538" i="130"/>
  <c r="I539" i="130"/>
  <c r="I540" i="130"/>
  <c r="I541" i="130"/>
  <c r="I542" i="130"/>
  <c r="I543" i="130"/>
  <c r="I544" i="130"/>
  <c r="I545" i="130"/>
  <c r="I546" i="130"/>
  <c r="I547" i="130"/>
  <c r="I548" i="130"/>
  <c r="I549" i="130"/>
  <c r="I550" i="130"/>
  <c r="I551" i="130"/>
  <c r="I552" i="130"/>
  <c r="I553" i="130"/>
  <c r="I554" i="130"/>
  <c r="I555" i="130"/>
  <c r="I556" i="130"/>
  <c r="I557" i="130"/>
  <c r="I558" i="130"/>
  <c r="I559" i="130"/>
  <c r="I560" i="130"/>
  <c r="I561" i="130"/>
  <c r="I562" i="130"/>
  <c r="I563" i="130"/>
  <c r="I564" i="130"/>
  <c r="I565" i="130"/>
  <c r="I566" i="130"/>
  <c r="I567" i="130"/>
  <c r="I568" i="130"/>
  <c r="I569" i="130"/>
  <c r="I570" i="130"/>
  <c r="I571" i="130"/>
  <c r="I572" i="130"/>
  <c r="I573" i="130"/>
  <c r="I574" i="130"/>
  <c r="I575" i="130"/>
  <c r="I576" i="130"/>
  <c r="I577" i="130"/>
  <c r="I578" i="130"/>
  <c r="I579" i="130"/>
  <c r="I580" i="130"/>
  <c r="I581" i="130"/>
  <c r="I582" i="130"/>
  <c r="I583" i="130"/>
  <c r="I584" i="130"/>
  <c r="I585" i="130"/>
  <c r="I586" i="130"/>
  <c r="I587" i="130"/>
  <c r="I588" i="130"/>
  <c r="I589" i="130"/>
  <c r="I590" i="130"/>
  <c r="I591" i="130"/>
  <c r="I592" i="130"/>
  <c r="I593" i="130"/>
  <c r="I594" i="130"/>
  <c r="I595" i="130"/>
  <c r="I596" i="130"/>
  <c r="I597" i="130"/>
  <c r="I598" i="130"/>
  <c r="I599" i="130"/>
  <c r="I600" i="130"/>
  <c r="I601" i="130"/>
  <c r="I602" i="130"/>
  <c r="I603" i="130"/>
  <c r="I604" i="130"/>
  <c r="I605" i="130"/>
  <c r="I606" i="130"/>
  <c r="I607" i="130"/>
  <c r="I608" i="130"/>
  <c r="I609" i="130"/>
  <c r="I610" i="130"/>
  <c r="I611" i="130"/>
  <c r="I612" i="130"/>
  <c r="I613" i="130"/>
  <c r="I614" i="130"/>
  <c r="I615" i="130"/>
  <c r="I616" i="130"/>
  <c r="I617" i="130"/>
  <c r="I618" i="130"/>
  <c r="I619" i="130"/>
  <c r="I620" i="130"/>
  <c r="I621" i="130"/>
  <c r="I622" i="130"/>
  <c r="I623" i="130"/>
  <c r="I624" i="130"/>
  <c r="I625" i="130"/>
  <c r="I626" i="130"/>
  <c r="I627" i="130"/>
  <c r="I628" i="130"/>
  <c r="I629" i="130"/>
  <c r="I630" i="130"/>
  <c r="I631" i="130"/>
  <c r="I632" i="130"/>
  <c r="I633" i="130"/>
  <c r="I634" i="130"/>
  <c r="I635" i="130"/>
  <c r="I636" i="130"/>
  <c r="I637" i="130"/>
  <c r="I638" i="130"/>
  <c r="I639" i="130"/>
  <c r="I640" i="130"/>
  <c r="I641" i="130"/>
  <c r="I642" i="130"/>
  <c r="I643" i="130"/>
  <c r="I644" i="130"/>
  <c r="I645" i="130"/>
  <c r="I646" i="130"/>
  <c r="I647" i="130"/>
  <c r="I648" i="130"/>
  <c r="I649" i="130"/>
  <c r="I650" i="130"/>
  <c r="I651" i="130"/>
  <c r="I652" i="130"/>
  <c r="I653" i="130"/>
  <c r="I654" i="130"/>
  <c r="I655" i="130"/>
  <c r="I656" i="130"/>
  <c r="I657" i="130"/>
  <c r="I658" i="130"/>
  <c r="I659" i="130"/>
  <c r="I660" i="130"/>
  <c r="I661" i="130"/>
  <c r="I662" i="130"/>
  <c r="I663" i="130"/>
  <c r="I664" i="130"/>
  <c r="I665" i="130"/>
  <c r="I666" i="130"/>
  <c r="I667" i="130"/>
  <c r="I668" i="130"/>
  <c r="I669" i="130"/>
  <c r="I670" i="130"/>
  <c r="I671" i="130"/>
  <c r="I672" i="130"/>
  <c r="I673" i="130"/>
  <c r="I674" i="130"/>
  <c r="I675" i="130"/>
  <c r="I676" i="130"/>
  <c r="I677" i="130"/>
  <c r="I678" i="130"/>
  <c r="I679" i="130"/>
  <c r="I680" i="130"/>
  <c r="I681" i="130"/>
  <c r="I682" i="130"/>
  <c r="I683" i="130"/>
  <c r="I684" i="130"/>
  <c r="I685" i="130"/>
  <c r="I686" i="130"/>
  <c r="I687" i="130"/>
  <c r="I688" i="130"/>
  <c r="I689" i="130"/>
  <c r="I690" i="130"/>
  <c r="I691" i="130"/>
  <c r="I692" i="130"/>
  <c r="I693" i="130"/>
  <c r="I694" i="130"/>
  <c r="I695" i="130"/>
  <c r="I696" i="130"/>
  <c r="I697" i="130"/>
  <c r="I698" i="130"/>
  <c r="I699" i="130"/>
  <c r="I700" i="130"/>
  <c r="I701" i="130"/>
  <c r="I702" i="130"/>
  <c r="I703" i="130"/>
  <c r="I704" i="130"/>
  <c r="I705" i="130"/>
  <c r="I706" i="130"/>
  <c r="I707" i="130"/>
  <c r="I708" i="130"/>
  <c r="I709" i="130"/>
  <c r="I710" i="130"/>
  <c r="I711" i="130"/>
  <c r="I712" i="130"/>
  <c r="I713" i="130"/>
  <c r="I714" i="130"/>
  <c r="I715" i="130"/>
  <c r="I716" i="130"/>
  <c r="I717" i="130"/>
  <c r="I718" i="130"/>
  <c r="I719" i="130"/>
  <c r="I720" i="130"/>
  <c r="I721" i="130"/>
  <c r="I722" i="130"/>
  <c r="I723" i="130"/>
  <c r="I724" i="130"/>
  <c r="I725" i="130"/>
  <c r="I726" i="130"/>
  <c r="I727" i="130"/>
  <c r="I728" i="130"/>
  <c r="I729" i="130"/>
  <c r="I730" i="130"/>
  <c r="I731" i="130"/>
  <c r="I732" i="130"/>
  <c r="I733" i="130"/>
  <c r="I734" i="130"/>
  <c r="I735" i="130"/>
  <c r="I736" i="130"/>
  <c r="I737" i="130"/>
  <c r="I738" i="130"/>
  <c r="I739" i="130"/>
  <c r="I740" i="130"/>
  <c r="I741" i="130"/>
  <c r="I742" i="130"/>
  <c r="I743" i="130"/>
  <c r="I744" i="130"/>
  <c r="I745" i="130"/>
  <c r="I746" i="130"/>
  <c r="I747" i="130"/>
  <c r="I748" i="130"/>
  <c r="I749" i="130"/>
  <c r="I750" i="130"/>
  <c r="I751" i="130"/>
  <c r="I752" i="130"/>
  <c r="I753" i="130"/>
  <c r="I754" i="130"/>
  <c r="I755" i="130"/>
  <c r="I756" i="130"/>
  <c r="I757" i="130"/>
  <c r="I758" i="130"/>
  <c r="I759" i="130"/>
  <c r="I760" i="130"/>
  <c r="I761" i="130"/>
  <c r="I762" i="130"/>
  <c r="I763" i="130"/>
  <c r="I764" i="130"/>
  <c r="I765" i="130"/>
  <c r="I766" i="130"/>
  <c r="I767" i="130"/>
  <c r="I768" i="130"/>
  <c r="I769" i="130"/>
  <c r="I770" i="130"/>
  <c r="I771" i="130"/>
  <c r="I772" i="130"/>
  <c r="I773" i="130"/>
  <c r="I774" i="130"/>
  <c r="I775" i="130"/>
  <c r="I776" i="130"/>
  <c r="I777" i="130"/>
  <c r="I778" i="130"/>
  <c r="I779" i="130"/>
  <c r="I780" i="130"/>
  <c r="I781" i="130"/>
  <c r="I782" i="130"/>
  <c r="I783" i="130"/>
  <c r="I784" i="130"/>
  <c r="I785" i="130"/>
  <c r="I786" i="130"/>
  <c r="I787" i="130"/>
  <c r="I788" i="130"/>
  <c r="I789" i="130"/>
  <c r="I790" i="130"/>
  <c r="I791" i="130"/>
  <c r="I792" i="130"/>
  <c r="I793" i="130"/>
  <c r="I794" i="130"/>
  <c r="I795" i="130"/>
  <c r="I796" i="130"/>
  <c r="I797" i="130"/>
  <c r="I798" i="130"/>
  <c r="I799" i="130"/>
  <c r="I800" i="130"/>
  <c r="I801" i="130"/>
  <c r="I802" i="130"/>
  <c r="I803" i="130"/>
  <c r="I804" i="130"/>
  <c r="I805" i="130"/>
  <c r="I806" i="130"/>
  <c r="I807" i="130"/>
  <c r="I808" i="130"/>
  <c r="I809" i="130"/>
  <c r="I810" i="130"/>
  <c r="I811" i="130"/>
  <c r="I812" i="130"/>
  <c r="I813" i="130"/>
  <c r="I814" i="130"/>
  <c r="I815" i="130"/>
  <c r="I816" i="130"/>
  <c r="I817" i="130"/>
  <c r="I818" i="130"/>
  <c r="I819" i="130"/>
  <c r="I820" i="130"/>
  <c r="I821" i="130"/>
  <c r="I822" i="130"/>
  <c r="I823" i="130"/>
  <c r="I824" i="130"/>
  <c r="I825" i="130"/>
  <c r="I826" i="130"/>
  <c r="I827" i="130"/>
  <c r="I828" i="130"/>
  <c r="I829" i="130"/>
  <c r="I830" i="130"/>
  <c r="I831" i="130"/>
  <c r="I832" i="130"/>
  <c r="I833" i="130"/>
  <c r="I834" i="130"/>
  <c r="I835" i="130"/>
  <c r="I836" i="130"/>
  <c r="I837" i="130"/>
  <c r="I838" i="130"/>
  <c r="I839" i="130"/>
  <c r="I840" i="130"/>
  <c r="I841" i="130"/>
  <c r="I842" i="130"/>
  <c r="I843" i="130"/>
  <c r="I844" i="130"/>
  <c r="I845" i="130"/>
  <c r="I846" i="130"/>
  <c r="I847" i="130"/>
  <c r="I848" i="130"/>
  <c r="I849" i="130"/>
  <c r="I850" i="130"/>
  <c r="I851" i="130"/>
  <c r="I852" i="130"/>
  <c r="I853" i="130"/>
  <c r="I854" i="130"/>
  <c r="I855" i="130"/>
  <c r="I856" i="130"/>
  <c r="I857" i="130"/>
  <c r="I858" i="130"/>
  <c r="I859" i="130"/>
  <c r="I860" i="130"/>
  <c r="I861" i="130"/>
  <c r="I862" i="130"/>
  <c r="I863" i="130"/>
  <c r="I864" i="130"/>
  <c r="I865" i="130"/>
  <c r="I866" i="130"/>
  <c r="I867" i="130"/>
  <c r="I868" i="130"/>
  <c r="I869" i="130"/>
  <c r="I870" i="130"/>
  <c r="I871" i="130"/>
  <c r="I872" i="130"/>
  <c r="I873" i="130"/>
  <c r="I874" i="130"/>
  <c r="I875" i="130"/>
  <c r="I876" i="130"/>
  <c r="I877" i="130"/>
  <c r="I878" i="130"/>
  <c r="I879" i="130"/>
  <c r="I880" i="130"/>
  <c r="I881" i="130"/>
  <c r="I882" i="130"/>
  <c r="I883" i="130"/>
  <c r="I884" i="130"/>
  <c r="I885" i="130"/>
  <c r="I886" i="130"/>
  <c r="I887" i="130"/>
  <c r="I888" i="130"/>
  <c r="I889" i="130"/>
  <c r="I890" i="130"/>
  <c r="I891" i="130"/>
  <c r="I892" i="130"/>
  <c r="I893" i="130"/>
  <c r="I894" i="130"/>
  <c r="I895" i="130"/>
  <c r="I896" i="130"/>
  <c r="I897" i="130"/>
  <c r="I898" i="130"/>
  <c r="I899" i="130"/>
  <c r="I900" i="130"/>
  <c r="I901" i="130"/>
  <c r="I902" i="130"/>
  <c r="I903" i="130"/>
  <c r="I904" i="130"/>
  <c r="I905" i="130"/>
  <c r="I906" i="130"/>
  <c r="I907" i="130"/>
  <c r="I908" i="130"/>
  <c r="I909" i="130"/>
  <c r="I910" i="130"/>
  <c r="I911" i="130"/>
  <c r="I912" i="130"/>
  <c r="I913" i="130"/>
  <c r="I914" i="130"/>
  <c r="I915" i="130"/>
  <c r="I916" i="130"/>
  <c r="I917" i="130"/>
  <c r="I918" i="130"/>
  <c r="I919" i="130"/>
  <c r="I920" i="130"/>
  <c r="I921" i="130"/>
  <c r="I922" i="130"/>
  <c r="I923" i="130"/>
  <c r="I924" i="130"/>
  <c r="I925" i="130"/>
  <c r="I926" i="130"/>
  <c r="I927" i="130"/>
  <c r="I928" i="130"/>
  <c r="I929" i="130"/>
  <c r="I930" i="130"/>
  <c r="I931" i="130"/>
  <c r="I932" i="130"/>
  <c r="I933" i="130"/>
  <c r="I934" i="130"/>
  <c r="I935" i="130"/>
  <c r="I936" i="130"/>
  <c r="I937" i="130"/>
  <c r="I938" i="130"/>
  <c r="I939" i="130"/>
  <c r="I940" i="130"/>
  <c r="I941" i="130"/>
  <c r="I942" i="130"/>
  <c r="I943" i="130"/>
  <c r="I944" i="130"/>
  <c r="I945" i="130"/>
  <c r="I946" i="130"/>
  <c r="I947" i="130"/>
  <c r="I948" i="130"/>
  <c r="I949" i="130"/>
  <c r="I950" i="130"/>
  <c r="I951" i="130"/>
  <c r="I952" i="130"/>
  <c r="I953" i="130"/>
  <c r="I954" i="130"/>
  <c r="I955" i="130"/>
  <c r="I956" i="130"/>
  <c r="I957" i="130"/>
  <c r="I958" i="130"/>
  <c r="I959" i="130"/>
  <c r="I960" i="130"/>
  <c r="I961" i="130"/>
  <c r="I962" i="130"/>
  <c r="I963" i="130"/>
  <c r="I964" i="130"/>
  <c r="I965" i="130"/>
  <c r="I966" i="130"/>
  <c r="I967" i="130"/>
  <c r="I968" i="130"/>
  <c r="I969" i="130"/>
  <c r="I970" i="130"/>
  <c r="I971" i="130"/>
  <c r="I972" i="130"/>
  <c r="I973" i="130"/>
  <c r="I974" i="130"/>
  <c r="I975" i="130"/>
  <c r="I976" i="130"/>
  <c r="I977" i="130"/>
  <c r="I978" i="130"/>
  <c r="I979" i="130"/>
  <c r="I980" i="130"/>
  <c r="I981" i="130"/>
  <c r="I982" i="130"/>
  <c r="I983" i="130"/>
  <c r="I984" i="130"/>
  <c r="I985" i="130"/>
  <c r="I986" i="130"/>
  <c r="I987" i="130"/>
  <c r="I988" i="130"/>
  <c r="I989" i="130"/>
  <c r="I990" i="130"/>
  <c r="I991" i="130"/>
  <c r="I992" i="130"/>
  <c r="I993" i="130"/>
  <c r="I994" i="130"/>
  <c r="I995" i="130"/>
  <c r="I996" i="130"/>
  <c r="I997" i="130"/>
  <c r="I998" i="130"/>
  <c r="I999" i="130"/>
  <c r="I1000" i="130"/>
  <c r="I1001" i="130"/>
  <c r="I1002" i="130"/>
  <c r="I1003" i="130"/>
  <c r="I1004" i="130"/>
  <c r="I1005" i="130"/>
  <c r="I1006" i="130"/>
  <c r="I1007" i="130"/>
  <c r="I1008" i="130"/>
  <c r="I1009" i="130"/>
  <c r="I1010" i="130"/>
  <c r="I1011" i="130"/>
  <c r="I1012" i="130"/>
  <c r="I1013" i="130"/>
  <c r="I1014" i="130"/>
  <c r="I1015" i="130"/>
  <c r="I1016" i="130"/>
  <c r="I1017" i="130"/>
  <c r="I1018" i="130"/>
  <c r="I1019" i="130"/>
  <c r="I1020" i="130"/>
  <c r="I1021" i="130"/>
  <c r="I1022" i="130"/>
  <c r="I1023" i="130"/>
  <c r="I1024" i="130"/>
  <c r="I1025" i="130"/>
  <c r="I1026" i="130"/>
  <c r="I1027" i="130"/>
  <c r="I1028" i="130"/>
  <c r="I1029" i="130"/>
  <c r="I1030" i="130"/>
  <c r="I1031" i="130"/>
  <c r="I1032" i="130"/>
  <c r="I1033" i="130"/>
  <c r="I1034" i="130"/>
  <c r="I1035" i="130"/>
  <c r="I1036" i="130"/>
  <c r="I1037" i="130"/>
  <c r="I1038" i="130"/>
  <c r="I1039" i="130"/>
  <c r="I1040" i="130"/>
  <c r="I1041" i="130"/>
  <c r="I1042" i="130"/>
  <c r="I1043" i="130"/>
  <c r="I1044" i="130"/>
  <c r="I1045" i="130"/>
  <c r="I1046" i="130"/>
  <c r="I1047" i="130"/>
  <c r="I1048" i="130"/>
  <c r="I1049" i="130"/>
  <c r="I1050" i="130"/>
  <c r="I1051" i="130"/>
  <c r="I1052" i="130"/>
  <c r="I1053" i="130"/>
  <c r="I1054" i="130"/>
  <c r="I1055" i="130"/>
  <c r="I1056" i="130"/>
  <c r="I1057" i="130"/>
  <c r="I1058" i="130"/>
  <c r="I1059" i="130"/>
  <c r="I1060" i="130"/>
  <c r="I1061" i="130"/>
  <c r="I1062" i="130"/>
  <c r="I1063" i="130"/>
  <c r="I1064" i="130"/>
  <c r="I1065" i="130"/>
  <c r="I1066" i="130"/>
  <c r="I1067" i="130"/>
  <c r="I1068" i="130"/>
  <c r="I1069" i="130"/>
  <c r="I1070" i="130"/>
  <c r="I1071" i="130"/>
  <c r="I1072" i="130"/>
  <c r="I1073" i="130"/>
  <c r="I1074" i="130"/>
  <c r="I1075" i="130"/>
  <c r="I1076" i="130"/>
  <c r="I1077" i="130"/>
  <c r="I1078" i="130"/>
  <c r="I1079" i="130"/>
  <c r="I1080" i="130"/>
  <c r="I1081" i="130"/>
  <c r="I1082" i="130"/>
  <c r="I1083" i="130"/>
  <c r="I1084" i="130"/>
  <c r="I1085" i="130"/>
  <c r="I1086" i="130"/>
  <c r="I1087" i="130"/>
  <c r="I1088" i="130"/>
  <c r="I1089" i="130"/>
  <c r="I1090" i="130"/>
  <c r="I1091" i="130"/>
  <c r="I1092" i="130"/>
  <c r="I1093" i="130"/>
  <c r="I1094" i="130"/>
  <c r="I1095" i="130"/>
  <c r="I1096" i="130"/>
  <c r="I1097" i="130"/>
  <c r="I1098" i="130"/>
  <c r="I1099" i="130"/>
  <c r="I1100" i="130"/>
  <c r="I1101" i="130"/>
  <c r="I1102" i="130"/>
  <c r="I1103" i="130"/>
  <c r="I1104" i="130"/>
  <c r="I1105" i="130"/>
  <c r="I1106" i="130"/>
  <c r="I1107" i="130"/>
  <c r="I1108" i="130"/>
  <c r="I1109" i="130"/>
  <c r="I1110" i="130"/>
  <c r="I1111" i="130"/>
  <c r="I1112" i="130"/>
  <c r="I1113" i="130"/>
  <c r="I1114" i="130"/>
  <c r="I1115" i="130"/>
  <c r="I1116" i="130"/>
  <c r="I1117" i="130"/>
  <c r="I1118" i="130"/>
  <c r="I1119" i="130"/>
  <c r="I1120" i="130"/>
  <c r="I1121" i="130"/>
  <c r="I1122" i="130"/>
  <c r="I1123" i="130"/>
  <c r="I1124" i="130"/>
  <c r="I1125" i="130"/>
  <c r="I1126" i="130"/>
  <c r="I1127" i="130"/>
  <c r="I1128" i="130"/>
  <c r="I1129" i="130"/>
  <c r="I1130" i="130"/>
  <c r="I1131" i="130"/>
  <c r="I1132" i="130"/>
  <c r="I1133" i="130"/>
  <c r="I1134" i="130"/>
  <c r="I1135" i="130"/>
  <c r="I1136" i="130"/>
  <c r="I1137" i="130"/>
  <c r="I1138" i="130"/>
  <c r="I1139" i="130"/>
  <c r="I1140" i="130"/>
  <c r="I1141" i="130"/>
  <c r="I1142" i="130"/>
  <c r="I1143" i="130"/>
  <c r="I1144" i="130"/>
  <c r="I1145" i="130"/>
  <c r="I1146" i="130"/>
  <c r="I1147" i="130"/>
  <c r="I1148" i="130"/>
  <c r="I1149" i="130"/>
  <c r="I1150" i="130"/>
  <c r="I1151" i="130"/>
  <c r="I1152" i="130"/>
  <c r="I1153" i="130"/>
  <c r="I1154" i="130"/>
  <c r="I1155" i="130"/>
  <c r="I1156" i="130"/>
  <c r="I1157" i="130"/>
  <c r="I1158" i="130"/>
  <c r="I1159" i="130"/>
  <c r="I1160" i="130"/>
  <c r="I1161" i="130"/>
  <c r="I1162" i="130"/>
  <c r="I1163" i="130"/>
  <c r="I1164" i="130"/>
  <c r="I1165" i="130"/>
  <c r="I1166" i="130"/>
  <c r="I1167" i="130"/>
  <c r="I1168" i="130"/>
  <c r="I1169" i="130"/>
  <c r="I1170" i="130"/>
  <c r="I1171" i="130"/>
  <c r="I1172" i="130"/>
  <c r="I1173" i="130"/>
  <c r="I1174" i="130"/>
  <c r="I1175" i="130"/>
  <c r="I1176" i="130"/>
  <c r="I1177" i="130"/>
  <c r="I1178" i="130"/>
  <c r="I1179" i="130"/>
  <c r="I1180" i="130"/>
  <c r="I1181" i="130"/>
  <c r="I1182" i="130"/>
  <c r="I1183" i="130"/>
  <c r="I1184" i="130"/>
  <c r="I1185" i="130"/>
  <c r="I1186" i="130"/>
  <c r="I1187" i="130"/>
  <c r="I1188" i="130"/>
  <c r="I1189" i="130"/>
  <c r="I1190" i="130"/>
  <c r="I1191" i="130"/>
  <c r="I1192" i="130"/>
  <c r="I1193" i="130"/>
  <c r="I1194" i="130"/>
  <c r="I1195" i="130"/>
  <c r="I1196" i="130"/>
  <c r="I1197" i="130"/>
  <c r="I1198" i="130"/>
  <c r="I1199" i="130"/>
  <c r="I1200" i="130"/>
  <c r="I1201" i="130"/>
  <c r="I1202" i="130"/>
  <c r="I1203" i="130"/>
  <c r="I1204" i="130"/>
  <c r="I1205" i="130"/>
  <c r="I1206" i="130"/>
  <c r="I1207" i="130"/>
  <c r="I1208" i="130"/>
  <c r="I1209" i="130"/>
  <c r="I1210" i="130"/>
  <c r="I1211" i="130"/>
  <c r="I1212" i="130"/>
  <c r="I1213" i="130"/>
  <c r="I1214" i="130"/>
  <c r="I1215" i="130"/>
  <c r="I1216" i="130"/>
  <c r="I1217" i="130"/>
  <c r="I1218" i="130"/>
  <c r="I1219" i="130"/>
  <c r="I1220" i="130"/>
  <c r="I1221" i="130"/>
  <c r="I1222" i="130"/>
  <c r="I1223" i="130"/>
  <c r="I1224" i="130"/>
  <c r="I1225" i="130"/>
  <c r="I1226" i="130"/>
  <c r="I1227" i="130"/>
  <c r="I1228" i="130"/>
  <c r="I1229" i="130"/>
  <c r="I1230" i="130"/>
  <c r="I1231" i="130"/>
  <c r="I1232" i="130"/>
  <c r="I1233" i="130"/>
  <c r="I1234" i="130"/>
  <c r="I1235" i="130"/>
  <c r="I1236" i="130"/>
  <c r="I1237" i="130"/>
  <c r="I1238" i="130"/>
  <c r="I1239" i="130"/>
  <c r="I1240" i="130"/>
  <c r="I1241" i="130"/>
  <c r="I1242" i="130"/>
  <c r="I1243" i="130"/>
  <c r="I1244" i="130"/>
  <c r="I1245" i="130"/>
  <c r="I1246" i="130"/>
  <c r="I1247" i="130"/>
  <c r="I1248" i="130"/>
  <c r="I1249" i="130"/>
  <c r="I1250" i="130"/>
  <c r="I1251" i="130"/>
  <c r="I1252" i="130"/>
  <c r="I1253" i="130"/>
  <c r="I1254" i="130"/>
  <c r="I1255" i="130"/>
  <c r="I1256" i="130"/>
  <c r="I1257" i="130"/>
  <c r="I1258" i="130"/>
  <c r="I1259" i="130"/>
  <c r="I1260" i="130"/>
  <c r="I1261" i="130"/>
  <c r="I1262" i="130"/>
  <c r="I1263" i="130"/>
  <c r="I1264" i="130"/>
  <c r="I1265" i="130"/>
  <c r="I1266" i="130"/>
  <c r="I1267" i="130"/>
  <c r="I1268" i="130"/>
  <c r="I1269" i="130"/>
  <c r="I1270" i="130"/>
  <c r="I1271" i="130"/>
  <c r="I1272" i="130"/>
  <c r="I1273" i="130"/>
  <c r="I1274" i="130"/>
  <c r="I1275" i="130"/>
  <c r="I1276" i="130"/>
  <c r="I1277" i="130"/>
  <c r="I1278" i="130"/>
  <c r="I1279" i="130"/>
  <c r="I1280" i="130"/>
  <c r="I1281" i="130"/>
  <c r="I1282" i="130"/>
  <c r="I1283" i="130"/>
  <c r="I1284" i="130"/>
  <c r="I1285" i="130"/>
  <c r="I1286" i="130"/>
  <c r="I1287" i="130"/>
  <c r="I1288" i="130"/>
  <c r="I1289" i="130"/>
  <c r="I1290" i="130"/>
  <c r="I1291" i="130"/>
  <c r="I1292" i="130"/>
  <c r="I1293" i="130"/>
  <c r="I1294" i="130"/>
  <c r="I1295" i="130"/>
  <c r="I1296" i="130"/>
  <c r="I1297" i="130"/>
  <c r="I1298" i="130"/>
  <c r="I1299" i="130"/>
  <c r="I1300" i="130"/>
  <c r="I1301" i="130"/>
  <c r="I1302" i="130"/>
  <c r="I1303" i="130"/>
  <c r="I1304" i="130"/>
  <c r="I1305" i="130"/>
  <c r="I1306" i="130"/>
  <c r="I1307" i="130"/>
  <c r="I1308" i="130"/>
  <c r="I1309" i="130"/>
  <c r="I1310" i="130"/>
  <c r="I1311" i="130"/>
  <c r="I1312" i="130"/>
  <c r="I1313" i="130"/>
  <c r="I1314" i="130"/>
  <c r="I1315" i="130"/>
  <c r="I1316" i="130"/>
  <c r="I1317" i="130"/>
  <c r="I1318" i="130"/>
  <c r="I1319" i="130"/>
  <c r="I1320" i="130"/>
  <c r="I1321" i="130"/>
  <c r="I1322" i="130"/>
  <c r="I1323" i="130"/>
  <c r="I1324" i="130"/>
  <c r="I1325" i="130"/>
  <c r="I1326" i="130"/>
  <c r="I1327" i="130"/>
  <c r="I1328" i="130"/>
  <c r="I1329" i="130"/>
  <c r="I1330" i="130"/>
  <c r="I1331" i="130"/>
  <c r="I1332" i="130"/>
  <c r="I1333" i="130"/>
  <c r="I1334" i="130"/>
  <c r="I1335" i="130"/>
  <c r="I1336" i="130"/>
  <c r="I1337" i="130"/>
  <c r="I1338" i="130"/>
  <c r="I1339" i="130"/>
  <c r="I1340" i="130"/>
  <c r="I1341" i="130"/>
  <c r="I1342" i="130"/>
  <c r="I1343" i="130"/>
  <c r="I1344" i="130"/>
  <c r="I1345" i="130"/>
  <c r="I1346" i="130"/>
  <c r="I1347" i="130"/>
  <c r="I1348" i="130"/>
  <c r="I1349" i="130"/>
  <c r="I1350" i="130"/>
  <c r="I1351" i="130"/>
  <c r="I1352" i="130"/>
  <c r="I1353" i="130"/>
  <c r="I1354" i="130"/>
  <c r="I1355" i="130"/>
  <c r="I1356" i="130"/>
  <c r="I1357" i="130"/>
  <c r="I1358" i="130"/>
  <c r="I1359" i="130"/>
  <c r="I1360" i="130"/>
  <c r="I1361" i="130"/>
  <c r="I1362" i="130"/>
  <c r="I1363" i="130"/>
  <c r="I1364" i="130"/>
  <c r="I1365" i="130"/>
  <c r="I1366" i="130"/>
  <c r="I1367" i="130"/>
  <c r="I1368" i="130"/>
  <c r="I1369" i="130"/>
  <c r="I1370" i="130"/>
  <c r="I1371" i="130"/>
  <c r="I1372" i="130"/>
  <c r="I1373" i="130"/>
  <c r="I1374" i="130"/>
  <c r="I1375" i="130"/>
  <c r="I1376" i="130"/>
  <c r="I1377" i="130"/>
  <c r="I1378" i="130"/>
  <c r="I1379" i="130"/>
  <c r="I1380" i="130"/>
  <c r="I1381" i="130"/>
  <c r="I1382" i="130"/>
  <c r="I1383" i="130"/>
  <c r="I1384" i="130"/>
  <c r="I1385" i="130"/>
  <c r="I1386" i="130"/>
  <c r="I1387" i="130"/>
  <c r="I1388" i="130"/>
  <c r="I1389" i="130"/>
  <c r="I1390" i="130"/>
  <c r="I1391" i="130"/>
  <c r="I1392" i="130"/>
  <c r="I1393" i="130"/>
  <c r="I1394" i="130"/>
  <c r="I1395" i="130"/>
  <c r="I1396" i="130"/>
  <c r="I1397" i="130"/>
  <c r="I1398" i="130"/>
  <c r="I1399" i="130"/>
  <c r="I1400" i="130"/>
  <c r="I1401" i="130"/>
  <c r="I1402" i="130"/>
  <c r="I1403" i="130"/>
  <c r="I1404" i="130"/>
  <c r="I1405" i="130"/>
  <c r="I1406" i="130"/>
  <c r="I1407" i="130"/>
  <c r="I1408" i="130"/>
  <c r="I1409" i="130"/>
  <c r="I1410" i="130"/>
  <c r="I1411" i="130"/>
  <c r="I1412" i="130"/>
  <c r="I1413" i="130"/>
  <c r="I1414" i="130"/>
  <c r="I1415" i="130"/>
  <c r="I1416" i="130"/>
  <c r="I1417" i="130"/>
  <c r="I1418" i="130"/>
  <c r="I1419" i="130"/>
  <c r="I1420" i="130"/>
  <c r="I1421" i="130"/>
  <c r="I1422" i="130"/>
  <c r="I1423" i="130"/>
  <c r="I1424" i="130"/>
  <c r="I1425" i="130"/>
  <c r="I1426" i="130"/>
  <c r="I1427" i="130"/>
  <c r="I1428" i="130"/>
  <c r="I1429" i="130"/>
  <c r="I1430" i="130"/>
  <c r="I1431" i="130"/>
  <c r="I1432" i="130"/>
  <c r="I1433" i="130"/>
  <c r="I1434" i="130"/>
  <c r="I1435" i="130"/>
  <c r="I1436" i="130"/>
  <c r="I1437" i="130"/>
  <c r="I1438" i="130"/>
  <c r="I1439" i="130"/>
  <c r="I1440" i="130"/>
  <c r="I1441" i="130"/>
  <c r="I1442" i="130"/>
  <c r="I1443" i="130"/>
  <c r="I1444" i="130"/>
  <c r="I1445" i="130"/>
  <c r="I1446" i="130"/>
  <c r="I1447" i="130"/>
  <c r="I1448" i="130"/>
  <c r="I1449" i="130"/>
  <c r="I1450" i="130"/>
  <c r="I1451" i="130"/>
  <c r="I1452" i="130"/>
  <c r="I1453" i="130"/>
  <c r="I1454" i="130"/>
  <c r="I1455" i="130"/>
  <c r="I1456" i="130"/>
  <c r="I1457" i="130"/>
  <c r="I1458" i="130"/>
  <c r="I1459" i="130"/>
  <c r="I1460" i="130"/>
  <c r="I1461" i="130"/>
  <c r="I1462" i="130"/>
  <c r="I1463" i="130"/>
  <c r="I1464" i="130"/>
  <c r="I1465" i="130"/>
  <c r="I1466" i="130"/>
  <c r="I1467" i="130"/>
  <c r="I1468" i="130"/>
  <c r="I1469" i="130"/>
  <c r="I1470" i="130"/>
  <c r="I1471" i="130"/>
  <c r="I1472" i="130"/>
  <c r="I1473" i="130"/>
  <c r="I1474" i="130"/>
  <c r="I1475" i="130"/>
  <c r="I1476" i="130"/>
  <c r="I1477" i="130"/>
  <c r="I1478" i="130"/>
  <c r="I1479" i="130"/>
  <c r="I1480" i="130"/>
  <c r="I1481" i="130"/>
  <c r="I1482" i="130"/>
  <c r="I1483" i="130"/>
  <c r="I1484" i="130"/>
  <c r="I1485" i="130"/>
  <c r="I1486" i="130"/>
  <c r="I1487" i="130"/>
  <c r="I1488" i="130"/>
  <c r="I1489" i="130"/>
  <c r="I1490" i="130"/>
  <c r="I1491" i="130"/>
  <c r="I1492" i="130"/>
  <c r="I1493" i="130"/>
  <c r="I1494" i="130"/>
  <c r="I1495" i="130"/>
  <c r="I1496" i="130"/>
  <c r="I1497" i="130"/>
  <c r="I1498" i="130"/>
  <c r="I1499" i="130"/>
  <c r="I1500" i="130"/>
  <c r="I1501" i="130"/>
  <c r="I1502" i="130"/>
  <c r="I1503" i="130"/>
  <c r="I1504" i="130"/>
  <c r="I1505" i="130"/>
  <c r="I1506" i="130"/>
  <c r="I1507" i="130"/>
  <c r="I1508" i="130"/>
  <c r="I1509" i="130"/>
  <c r="I1510" i="130"/>
  <c r="I1511" i="130"/>
  <c r="I1512" i="130"/>
  <c r="I1513" i="130"/>
  <c r="I1514" i="130"/>
  <c r="I1515" i="130"/>
  <c r="I1516" i="130"/>
  <c r="I1517" i="130"/>
  <c r="I1518" i="130"/>
  <c r="I1519" i="130"/>
  <c r="I1520" i="130"/>
  <c r="I1521" i="130"/>
  <c r="I1522" i="130"/>
  <c r="I1523" i="130"/>
  <c r="I1524" i="130"/>
  <c r="I1525" i="130"/>
  <c r="I1526" i="130"/>
  <c r="I1527" i="130"/>
  <c r="I1528" i="130"/>
  <c r="I1529" i="130"/>
  <c r="I1530" i="130"/>
  <c r="I1531" i="130"/>
  <c r="I1532" i="130"/>
  <c r="I1533" i="130"/>
  <c r="I1534" i="130"/>
  <c r="I1535" i="130"/>
  <c r="I1536" i="130"/>
  <c r="I1537" i="130"/>
  <c r="I1538" i="130"/>
  <c r="I1539" i="130"/>
  <c r="I1540" i="130"/>
  <c r="I1541" i="130"/>
  <c r="I1542" i="130"/>
  <c r="I1543" i="130"/>
  <c r="I1544" i="130"/>
  <c r="I1545" i="130"/>
  <c r="I1546" i="130"/>
  <c r="I1547" i="130"/>
  <c r="I1548" i="130"/>
  <c r="I1549" i="130"/>
  <c r="I1550" i="130"/>
  <c r="I1551" i="130"/>
  <c r="I1552" i="130"/>
  <c r="I1553" i="130"/>
  <c r="I1554" i="130"/>
  <c r="I1555" i="130"/>
  <c r="I1556" i="130"/>
  <c r="I1557" i="130"/>
  <c r="I1558" i="130"/>
  <c r="I1559" i="130"/>
  <c r="I1560" i="130"/>
  <c r="I1561" i="130"/>
  <c r="I1562" i="130"/>
  <c r="I1563" i="130"/>
  <c r="I1564" i="130"/>
  <c r="I1565" i="130"/>
  <c r="I1566" i="130"/>
  <c r="I1567" i="130"/>
  <c r="I1568" i="130"/>
  <c r="I1569" i="130"/>
  <c r="I1570" i="130"/>
  <c r="I1571" i="130"/>
  <c r="I1572" i="130"/>
  <c r="I1573" i="130"/>
  <c r="I1574" i="130"/>
  <c r="I1575" i="130"/>
  <c r="I1576" i="130"/>
  <c r="I1577" i="130"/>
  <c r="I1578" i="130"/>
  <c r="I1579" i="130"/>
  <c r="I1580" i="130"/>
  <c r="I1581" i="130"/>
  <c r="I1582" i="130"/>
  <c r="I1583" i="130"/>
  <c r="I1584" i="130"/>
  <c r="I1585" i="130"/>
  <c r="I1586" i="130"/>
  <c r="I1587" i="130"/>
  <c r="I1588" i="130"/>
  <c r="I1589" i="130"/>
  <c r="I1590" i="130"/>
  <c r="I1591" i="130"/>
  <c r="I1592" i="130"/>
  <c r="I1593" i="130"/>
  <c r="I1594" i="130"/>
  <c r="I1595" i="130"/>
  <c r="I1596" i="130"/>
  <c r="I1597" i="130"/>
  <c r="I1598" i="130"/>
  <c r="I1599" i="130"/>
  <c r="I1600" i="130"/>
  <c r="I1601" i="130"/>
  <c r="I1602" i="130"/>
  <c r="I1603" i="130"/>
  <c r="I1604" i="130"/>
  <c r="I1605" i="130"/>
  <c r="I1606" i="130"/>
  <c r="I1607" i="130"/>
  <c r="I1608" i="130"/>
  <c r="I1609" i="130"/>
  <c r="I1610" i="130"/>
  <c r="I1611" i="130"/>
  <c r="I1612" i="130"/>
  <c r="I1613" i="130"/>
  <c r="I1614" i="130"/>
  <c r="I1615" i="130"/>
  <c r="I1616" i="130"/>
  <c r="I1617" i="130"/>
  <c r="I1618" i="130"/>
  <c r="I1619" i="130"/>
  <c r="I1620" i="130"/>
  <c r="I1621" i="130"/>
  <c r="I1622" i="130"/>
  <c r="I1623" i="130"/>
  <c r="I1624" i="130"/>
  <c r="I1625" i="130"/>
  <c r="I1626" i="130"/>
  <c r="I1627" i="130"/>
  <c r="I1628" i="130"/>
  <c r="I1629" i="130"/>
  <c r="I1630" i="130"/>
  <c r="I1631" i="130"/>
  <c r="I1632" i="130"/>
  <c r="I1633" i="130"/>
  <c r="I1634" i="130"/>
  <c r="I1635" i="130"/>
  <c r="I1636" i="130"/>
  <c r="I1637" i="130"/>
  <c r="I1638" i="130"/>
  <c r="I1639" i="130"/>
  <c r="I1640" i="130"/>
  <c r="I1641" i="130"/>
  <c r="I1642" i="130"/>
  <c r="I1643" i="130"/>
  <c r="I1644" i="130"/>
  <c r="I1645" i="130"/>
  <c r="I1646" i="130"/>
  <c r="I1647" i="130"/>
  <c r="I1648" i="130"/>
  <c r="I1649" i="130"/>
  <c r="I1650" i="130"/>
  <c r="I1651" i="130"/>
  <c r="I1652" i="130"/>
  <c r="I1653" i="130"/>
  <c r="I1654" i="130"/>
  <c r="I1655" i="130"/>
  <c r="I1656" i="130"/>
  <c r="I1657" i="130"/>
  <c r="I1658" i="130"/>
  <c r="I1659" i="130"/>
  <c r="I1660" i="130"/>
  <c r="I1661" i="130"/>
  <c r="I1662" i="130"/>
  <c r="I1663" i="130"/>
  <c r="I1664" i="130"/>
  <c r="I1665" i="130"/>
  <c r="I1666" i="130"/>
  <c r="I1667" i="130"/>
  <c r="I1668" i="130"/>
  <c r="I1669" i="130"/>
  <c r="I1670" i="130"/>
  <c r="I1671" i="130"/>
  <c r="I1672" i="130"/>
  <c r="I1673" i="130"/>
  <c r="I1674" i="130"/>
  <c r="I1675" i="130"/>
  <c r="I1676" i="130"/>
  <c r="I1677" i="130"/>
  <c r="I1678" i="130"/>
  <c r="I1679" i="130"/>
  <c r="I1680" i="130"/>
  <c r="I1681" i="130"/>
  <c r="I1682" i="130"/>
  <c r="I1683" i="130"/>
  <c r="I1684" i="130"/>
  <c r="I1685" i="130"/>
  <c r="I1686" i="130"/>
  <c r="I1687" i="130"/>
  <c r="I1688" i="130"/>
  <c r="I1689" i="130"/>
  <c r="I1690" i="130"/>
  <c r="I1691" i="130"/>
  <c r="I1692" i="130"/>
  <c r="I1693" i="130"/>
  <c r="I1694" i="130"/>
  <c r="I1695" i="130"/>
  <c r="I1696" i="130"/>
  <c r="I1697" i="130"/>
  <c r="I1698" i="130"/>
  <c r="I1699" i="130"/>
  <c r="I1700" i="130"/>
  <c r="I1701" i="130"/>
  <c r="I1702" i="130"/>
  <c r="I1703" i="130"/>
  <c r="I1704" i="130"/>
  <c r="I1705" i="130"/>
  <c r="I1706" i="130"/>
  <c r="I1707" i="130"/>
  <c r="I1708" i="130"/>
  <c r="I1709" i="130"/>
  <c r="I1710" i="130"/>
  <c r="I1711" i="130"/>
  <c r="I1712" i="130"/>
  <c r="I1713" i="130"/>
  <c r="I1714" i="130"/>
  <c r="I1715" i="130"/>
  <c r="I1716" i="130"/>
  <c r="I1717" i="130"/>
  <c r="I1718" i="130"/>
  <c r="I1719" i="130"/>
  <c r="I1720" i="130"/>
  <c r="I1721" i="130"/>
  <c r="I1722" i="130"/>
  <c r="I1723" i="130"/>
  <c r="I1724" i="130"/>
  <c r="I1725" i="130"/>
  <c r="I1726" i="130"/>
  <c r="I1727" i="130"/>
  <c r="I1728" i="130"/>
  <c r="I1729" i="130"/>
  <c r="I1730" i="130"/>
  <c r="I1731" i="130"/>
  <c r="I1732" i="130"/>
  <c r="I1733" i="130"/>
  <c r="I1734" i="130"/>
  <c r="I1735" i="130"/>
  <c r="I1736" i="130"/>
  <c r="I1737" i="130"/>
  <c r="I1738" i="130"/>
  <c r="I1739" i="130"/>
  <c r="I1740" i="130"/>
  <c r="I1741" i="130"/>
  <c r="I1742" i="130"/>
  <c r="I1743" i="130"/>
  <c r="I1744" i="130"/>
  <c r="I1745" i="130"/>
  <c r="I1746" i="130"/>
  <c r="I1747" i="130"/>
  <c r="I1748" i="130"/>
  <c r="I1749" i="130"/>
  <c r="I1750" i="130"/>
  <c r="I1751" i="130"/>
  <c r="I1752" i="130"/>
  <c r="I1753" i="130"/>
  <c r="I1754" i="130"/>
  <c r="I1755" i="130"/>
  <c r="I1756" i="130"/>
  <c r="I1757" i="130"/>
  <c r="I1758" i="130"/>
  <c r="I1759" i="130"/>
  <c r="I1760" i="130"/>
  <c r="I1761" i="130"/>
  <c r="I1762" i="130"/>
  <c r="I1763" i="130"/>
  <c r="I1764" i="130"/>
  <c r="I1765" i="130"/>
  <c r="I1766" i="130"/>
  <c r="I1767" i="130"/>
  <c r="I1768" i="130"/>
  <c r="I1769" i="130"/>
  <c r="I1770" i="130"/>
  <c r="I1771" i="130"/>
  <c r="I1772" i="130"/>
  <c r="I1773" i="130"/>
  <c r="I1774" i="130"/>
  <c r="I1775" i="130"/>
  <c r="I1776" i="130"/>
  <c r="I1777" i="130"/>
  <c r="I1778" i="130"/>
  <c r="I1779" i="130"/>
  <c r="I1780" i="130"/>
  <c r="I1781" i="130"/>
  <c r="I1782" i="130"/>
  <c r="I1783" i="130"/>
  <c r="I1784" i="130"/>
  <c r="I1785" i="130"/>
  <c r="I1786" i="130"/>
  <c r="I1787" i="130"/>
  <c r="I1788" i="130"/>
  <c r="I1789" i="130"/>
  <c r="I1790" i="130"/>
  <c r="I1791" i="130"/>
  <c r="I1792" i="130"/>
  <c r="I1793" i="130"/>
  <c r="I1794" i="130"/>
  <c r="I1795" i="130"/>
  <c r="I1796" i="130"/>
  <c r="I1797" i="130"/>
  <c r="I1798" i="130"/>
  <c r="I1799" i="130"/>
  <c r="I1800" i="130"/>
  <c r="I1801" i="130"/>
  <c r="I1802" i="130"/>
  <c r="I1803" i="130"/>
  <c r="I1804" i="130"/>
  <c r="I1805" i="130"/>
  <c r="I1806" i="130"/>
  <c r="I1807" i="130"/>
  <c r="I1808" i="130"/>
  <c r="I1809" i="130"/>
  <c r="I1810" i="130"/>
  <c r="I1811" i="130"/>
  <c r="I1812" i="130"/>
  <c r="I1813" i="130"/>
  <c r="I1814" i="130"/>
  <c r="I1815" i="130"/>
  <c r="I1816" i="130"/>
  <c r="I1817" i="130"/>
  <c r="I1818" i="130"/>
  <c r="I1819" i="130"/>
  <c r="I1820" i="130"/>
  <c r="I1821" i="130"/>
  <c r="I1822" i="130"/>
  <c r="I1823" i="130"/>
  <c r="I1824" i="130"/>
  <c r="I1825" i="130"/>
  <c r="I1826" i="130"/>
  <c r="I1827" i="130"/>
  <c r="I1828" i="130"/>
  <c r="I1829" i="130"/>
  <c r="I1830" i="130"/>
  <c r="I1831" i="130"/>
  <c r="I1832" i="130"/>
  <c r="I1833" i="130"/>
  <c r="I1834" i="130"/>
  <c r="I1835" i="130"/>
  <c r="I1836" i="130"/>
  <c r="I1837" i="130"/>
  <c r="I1838" i="130"/>
  <c r="I1839" i="130"/>
  <c r="I1840" i="130"/>
  <c r="I1841" i="130"/>
  <c r="I1842" i="130"/>
  <c r="I1843" i="130"/>
  <c r="I1844" i="130"/>
  <c r="I1845" i="130"/>
  <c r="I1846" i="130"/>
  <c r="I1847" i="130"/>
  <c r="I1848" i="130"/>
  <c r="I1849" i="130"/>
  <c r="I1850" i="130"/>
  <c r="I1851" i="130"/>
  <c r="I1852" i="130"/>
  <c r="I1853" i="130"/>
  <c r="I1854" i="130"/>
  <c r="I1855" i="130"/>
  <c r="I1856" i="130"/>
  <c r="I1857" i="130"/>
  <c r="I1858" i="130"/>
  <c r="I1859" i="130"/>
  <c r="I1860" i="130"/>
  <c r="I1861" i="130"/>
  <c r="I1862" i="130"/>
  <c r="I1863" i="130"/>
  <c r="I1864" i="130"/>
  <c r="I1865" i="130"/>
  <c r="I1866" i="130"/>
  <c r="I1867" i="130"/>
  <c r="I1868" i="130"/>
  <c r="I1869" i="130"/>
  <c r="I1870" i="130"/>
  <c r="I1871" i="130"/>
  <c r="I1872" i="130"/>
  <c r="I1873" i="130"/>
  <c r="I1874" i="130"/>
  <c r="I1875" i="130"/>
  <c r="I1876" i="130"/>
  <c r="I1877" i="130"/>
  <c r="I1878" i="130"/>
  <c r="I1879" i="130"/>
  <c r="I1880" i="130"/>
  <c r="I1881" i="130"/>
  <c r="I1882" i="130"/>
  <c r="I1883" i="130"/>
  <c r="I1884" i="130"/>
  <c r="I1885" i="130"/>
  <c r="I1886" i="130"/>
  <c r="I1887" i="130"/>
  <c r="I1888" i="130"/>
  <c r="I1889" i="130"/>
  <c r="I1890" i="130"/>
  <c r="I1891" i="130"/>
  <c r="I1892" i="130"/>
  <c r="I1893" i="130"/>
  <c r="I1894" i="130"/>
  <c r="I1895" i="130"/>
  <c r="I1896" i="130"/>
  <c r="I1897" i="130"/>
  <c r="I1898" i="130"/>
  <c r="I1899" i="130"/>
  <c r="I1900" i="130"/>
  <c r="I1901" i="130"/>
  <c r="I1902" i="130"/>
  <c r="I1903" i="130"/>
  <c r="I1904" i="130"/>
  <c r="I1905" i="130"/>
  <c r="I1906" i="130"/>
  <c r="I1907" i="130"/>
  <c r="I1908" i="130"/>
  <c r="I1909" i="130"/>
  <c r="I1910" i="130"/>
  <c r="I1911" i="130"/>
  <c r="I1912" i="130"/>
  <c r="I1913" i="130"/>
  <c r="I1914" i="130"/>
  <c r="I1915" i="130"/>
  <c r="I1916" i="130"/>
  <c r="I1917" i="130"/>
  <c r="I1918" i="130"/>
  <c r="I1919" i="130"/>
  <c r="I1920" i="130"/>
  <c r="I1921" i="130"/>
  <c r="I1922" i="130"/>
  <c r="I1923" i="130"/>
  <c r="I1924" i="130"/>
  <c r="I1925" i="130"/>
  <c r="I1926" i="130"/>
  <c r="I1927" i="130"/>
  <c r="I1928" i="130"/>
  <c r="I1929" i="130"/>
  <c r="I1930" i="130"/>
  <c r="I1931" i="130"/>
  <c r="I1932" i="130"/>
  <c r="I1933" i="130"/>
  <c r="I1934" i="130"/>
  <c r="I1935" i="130"/>
  <c r="I1936" i="130"/>
  <c r="I1937" i="130"/>
  <c r="I1938" i="130"/>
  <c r="I1939" i="130"/>
  <c r="I1940" i="130"/>
  <c r="I1941" i="130"/>
  <c r="I1942" i="130"/>
  <c r="I1943" i="130"/>
  <c r="I1944" i="130"/>
  <c r="I1945" i="130"/>
  <c r="I1946" i="130"/>
  <c r="I1947" i="130"/>
  <c r="I1948" i="130"/>
  <c r="I1949" i="130"/>
  <c r="I1950" i="130"/>
  <c r="I1951" i="130"/>
  <c r="I1952" i="130"/>
  <c r="I1953" i="130"/>
  <c r="I1954" i="130"/>
  <c r="I1955" i="130"/>
  <c r="I1956" i="130"/>
  <c r="I1957" i="130"/>
  <c r="I1958" i="130"/>
  <c r="I1959" i="130"/>
  <c r="I1960" i="130"/>
  <c r="I1961" i="130"/>
  <c r="I1962" i="130"/>
  <c r="I1963" i="130"/>
  <c r="I1964" i="130"/>
  <c r="I1965" i="130"/>
  <c r="I1966" i="130"/>
  <c r="I1967" i="130"/>
  <c r="I1968" i="130"/>
  <c r="I1969" i="130"/>
  <c r="I1970" i="130"/>
  <c r="I1971" i="130"/>
  <c r="I1972" i="130"/>
  <c r="I1973" i="130"/>
  <c r="I1974" i="130"/>
  <c r="I1975" i="130"/>
  <c r="I1976" i="130"/>
  <c r="I1977" i="130"/>
  <c r="I1978" i="130"/>
  <c r="I1979" i="130"/>
  <c r="I1980" i="130"/>
  <c r="I1981" i="130"/>
  <c r="I1982" i="130"/>
  <c r="I1983" i="130"/>
  <c r="I1984" i="130"/>
  <c r="I1985" i="130"/>
  <c r="I1986" i="130"/>
  <c r="I1987" i="130"/>
  <c r="I1988" i="130"/>
  <c r="I1989" i="130"/>
  <c r="I1990" i="130"/>
  <c r="I1991" i="130"/>
  <c r="I1992" i="130"/>
  <c r="I1993" i="130"/>
  <c r="I1994" i="130"/>
  <c r="I1995" i="130"/>
  <c r="I1996" i="130"/>
  <c r="I1997" i="130"/>
  <c r="I1998" i="130"/>
  <c r="I1999" i="130"/>
  <c r="I2000" i="130"/>
  <c r="I2001" i="130"/>
  <c r="I2002" i="130"/>
  <c r="I2003" i="130"/>
  <c r="I2004" i="130"/>
  <c r="I2005" i="130"/>
  <c r="I2006" i="130"/>
  <c r="I2007" i="130"/>
  <c r="I2008" i="130"/>
  <c r="I2009" i="130"/>
  <c r="I2010" i="130"/>
  <c r="I2011" i="130"/>
  <c r="I2012" i="130"/>
  <c r="I2013" i="130"/>
  <c r="I2014" i="130"/>
  <c r="I2015" i="130"/>
  <c r="I2016" i="130"/>
  <c r="I2017" i="130"/>
  <c r="I2018" i="130"/>
  <c r="I2019" i="130"/>
  <c r="I2020" i="130"/>
  <c r="I2021" i="130"/>
  <c r="I2022" i="130"/>
  <c r="I2023" i="130"/>
  <c r="I2024" i="130"/>
  <c r="I2025" i="130"/>
  <c r="I2026" i="130"/>
  <c r="I2027" i="130"/>
  <c r="I2028" i="130"/>
  <c r="I2029" i="130"/>
  <c r="I2030" i="130"/>
  <c r="I2031" i="130"/>
  <c r="I2032" i="130"/>
  <c r="I2033" i="130"/>
  <c r="I2034" i="130"/>
  <c r="I2035" i="130"/>
  <c r="I2036" i="130"/>
  <c r="I2037" i="130"/>
  <c r="I2038" i="130"/>
  <c r="I2039" i="130"/>
  <c r="I2040" i="130"/>
  <c r="I2041" i="130"/>
  <c r="I2042" i="130"/>
  <c r="I2043" i="130"/>
  <c r="I2044" i="130"/>
  <c r="I2045" i="130"/>
  <c r="I2046" i="130"/>
  <c r="I2047" i="130"/>
  <c r="I2048" i="130"/>
  <c r="I2049" i="130"/>
  <c r="I2050" i="130"/>
  <c r="I2051" i="130"/>
  <c r="I2052" i="130"/>
  <c r="I2053" i="130"/>
  <c r="I2054" i="130"/>
  <c r="I2055" i="130"/>
  <c r="I2056" i="130"/>
  <c r="I2057" i="130"/>
  <c r="I2058" i="130"/>
  <c r="I2059" i="130"/>
  <c r="I2060" i="130"/>
  <c r="I2061" i="130"/>
  <c r="I2062" i="130"/>
  <c r="I2063" i="130"/>
  <c r="I2064" i="130"/>
  <c r="I2065" i="130"/>
  <c r="I2066" i="130"/>
  <c r="I2067" i="130"/>
  <c r="I2068" i="130"/>
  <c r="I2069" i="130"/>
  <c r="I2070" i="130"/>
  <c r="I2071" i="130"/>
  <c r="I2072" i="130"/>
  <c r="I2073" i="130"/>
  <c r="I2074" i="130"/>
  <c r="I2075" i="130"/>
  <c r="I2076" i="130"/>
  <c r="I2077" i="130"/>
  <c r="I2078" i="130"/>
  <c r="I2079" i="130"/>
  <c r="I2080" i="130"/>
  <c r="I2081" i="130"/>
  <c r="I2082" i="130"/>
  <c r="I2083" i="130"/>
  <c r="I2084" i="130"/>
  <c r="I2085" i="130"/>
  <c r="I2086" i="130"/>
  <c r="I2087" i="130"/>
  <c r="I2088" i="130"/>
  <c r="I2089" i="130"/>
  <c r="I2090" i="130"/>
  <c r="I2091" i="130"/>
  <c r="I2092" i="130"/>
  <c r="I2093" i="130"/>
  <c r="I2094" i="130"/>
  <c r="I2095" i="130"/>
  <c r="I2096" i="130"/>
  <c r="I2097" i="130"/>
  <c r="I2098" i="130"/>
  <c r="I2099" i="130"/>
  <c r="I2100" i="130"/>
  <c r="I2101" i="130"/>
  <c r="I2102" i="130"/>
  <c r="I2103" i="130"/>
  <c r="I2104" i="130"/>
  <c r="I2105" i="130"/>
  <c r="I2106" i="130"/>
  <c r="I2107" i="130"/>
  <c r="I2108" i="130"/>
  <c r="I2109" i="130"/>
  <c r="I2110" i="130"/>
  <c r="I2111" i="130"/>
  <c r="I2112" i="130"/>
  <c r="I2113" i="130"/>
  <c r="I2114" i="130"/>
  <c r="I2115" i="130"/>
  <c r="I2116" i="130"/>
  <c r="I2117" i="130"/>
  <c r="I2118" i="130"/>
  <c r="I2119" i="130"/>
  <c r="I2120" i="130"/>
  <c r="I2121" i="130"/>
  <c r="I2122" i="130"/>
  <c r="I2123" i="130"/>
  <c r="I2124" i="130"/>
  <c r="I2125" i="130"/>
  <c r="I2126" i="130"/>
  <c r="I2127" i="130"/>
  <c r="I2128" i="130"/>
  <c r="I2129" i="130"/>
  <c r="I2130" i="130"/>
  <c r="I2131" i="130"/>
  <c r="I2132" i="130"/>
  <c r="I2133" i="130"/>
  <c r="I2134" i="130"/>
  <c r="I2135" i="130"/>
  <c r="I2136" i="130"/>
  <c r="I2137" i="130"/>
  <c r="I2138" i="130"/>
  <c r="I2139" i="130"/>
  <c r="I2140" i="130"/>
  <c r="I2141" i="130"/>
  <c r="I2142" i="130"/>
  <c r="I2143" i="130"/>
  <c r="I2144" i="130"/>
  <c r="I2145" i="130"/>
  <c r="I2146" i="130"/>
  <c r="I2147" i="130"/>
  <c r="I2148" i="130"/>
  <c r="I2149" i="130"/>
  <c r="I2150" i="130"/>
  <c r="I2151" i="130"/>
  <c r="I2152" i="130"/>
  <c r="I2153" i="130"/>
  <c r="I2154" i="130"/>
  <c r="I2155" i="130"/>
  <c r="I2156" i="130"/>
  <c r="I2157" i="130"/>
  <c r="I2158" i="130"/>
  <c r="I2159" i="130"/>
  <c r="I2160" i="130"/>
  <c r="I2161" i="130"/>
  <c r="I2162" i="130"/>
  <c r="I2163" i="130"/>
  <c r="I2164" i="130"/>
  <c r="I2165" i="130"/>
  <c r="I2166" i="130"/>
  <c r="I2167" i="130"/>
  <c r="I2168" i="130"/>
  <c r="I2169" i="130"/>
  <c r="I2170" i="130"/>
  <c r="I2171" i="130"/>
  <c r="I2172" i="130"/>
  <c r="I2173" i="130"/>
  <c r="I2174" i="130"/>
  <c r="I2175" i="130"/>
  <c r="I2176" i="130"/>
  <c r="I2177" i="130"/>
  <c r="I2178" i="130"/>
  <c r="I2179" i="130"/>
  <c r="I2180" i="130"/>
  <c r="I2181" i="130"/>
  <c r="I2182" i="130"/>
  <c r="I2183" i="130"/>
  <c r="I2184" i="130"/>
  <c r="I2185" i="130"/>
  <c r="I2186" i="130"/>
  <c r="I2187" i="130"/>
  <c r="I2188" i="130"/>
  <c r="I2189" i="130"/>
  <c r="I2190" i="130"/>
  <c r="I2191" i="130"/>
  <c r="I2192" i="130"/>
  <c r="I2193" i="130"/>
  <c r="I2194" i="130"/>
  <c r="I2195" i="130"/>
  <c r="I2196" i="130"/>
  <c r="I2197" i="130"/>
  <c r="I2198" i="130"/>
  <c r="I2199" i="130"/>
  <c r="I2200" i="130"/>
  <c r="I2201" i="130"/>
  <c r="I2202" i="130"/>
  <c r="I2203" i="130"/>
  <c r="I2204" i="130"/>
  <c r="I2205" i="130"/>
  <c r="I2206" i="130"/>
  <c r="I2207" i="130"/>
  <c r="I2208" i="130"/>
  <c r="I2209" i="130"/>
  <c r="I2210" i="130"/>
  <c r="I2211" i="130"/>
  <c r="I2212" i="130"/>
  <c r="I2213" i="130"/>
  <c r="I2214" i="130"/>
  <c r="I2215" i="130"/>
  <c r="I2216" i="130"/>
  <c r="I2217" i="130"/>
  <c r="I2218" i="130"/>
  <c r="I2219" i="130"/>
  <c r="I2220" i="130"/>
  <c r="I2221" i="130"/>
  <c r="I2222" i="130"/>
  <c r="I2223" i="130"/>
  <c r="I2224" i="130"/>
  <c r="I2225" i="130"/>
  <c r="I2226" i="130"/>
  <c r="I2227" i="130"/>
  <c r="I2228" i="130"/>
  <c r="I2229" i="130"/>
  <c r="I2230" i="130"/>
  <c r="I2231" i="130"/>
  <c r="I2232" i="130"/>
  <c r="I2233" i="130"/>
  <c r="I2234" i="130"/>
  <c r="I2235" i="130"/>
  <c r="I2236" i="130"/>
  <c r="I2237" i="130"/>
  <c r="I2238" i="130"/>
  <c r="I2239" i="130"/>
  <c r="I2240" i="130"/>
  <c r="I2241" i="130"/>
  <c r="I2242" i="130"/>
  <c r="I2243" i="130"/>
  <c r="I2244" i="130"/>
  <c r="I2245" i="130"/>
  <c r="I2246" i="130"/>
  <c r="I2247" i="130"/>
  <c r="I2248" i="130"/>
  <c r="I2249" i="130"/>
  <c r="I2250" i="130"/>
  <c r="I2251" i="130"/>
  <c r="I2252" i="130"/>
  <c r="I2253" i="130"/>
  <c r="I2254" i="130"/>
  <c r="I2255" i="130"/>
  <c r="I2256" i="130"/>
  <c r="I2257" i="130"/>
  <c r="I2258" i="130"/>
  <c r="I2259" i="130"/>
  <c r="I2260" i="130"/>
  <c r="I2261" i="130"/>
  <c r="I2262" i="130"/>
  <c r="I2263" i="130"/>
  <c r="I2264" i="130"/>
  <c r="I2265" i="130"/>
  <c r="I2266" i="130"/>
  <c r="M5" i="107"/>
  <c r="M5" i="121"/>
  <c r="M5" i="117"/>
  <c r="M5" i="115"/>
  <c r="M5" i="114"/>
  <c r="M5" i="110"/>
  <c r="M5" i="102"/>
  <c r="N5" i="102"/>
  <c r="M5" i="101"/>
  <c r="C9" i="7" l="1"/>
  <c r="N5" i="99"/>
  <c r="E1133" i="40" l="1"/>
  <c r="E7" i="40"/>
  <c r="O4" i="40"/>
  <c r="F1133" i="40"/>
  <c r="F1132" i="40"/>
  <c r="F1131" i="40"/>
  <c r="F1130" i="40"/>
  <c r="F1129" i="40"/>
  <c r="F1128" i="40"/>
  <c r="F1127" i="40"/>
  <c r="F1126" i="40"/>
  <c r="F1125" i="40"/>
  <c r="F1124" i="40"/>
  <c r="F1123" i="40"/>
  <c r="F1122" i="40"/>
  <c r="F1121" i="40"/>
  <c r="F1120" i="40"/>
  <c r="F1119" i="40"/>
  <c r="F1118" i="40"/>
  <c r="F1117" i="40"/>
  <c r="F1116" i="40"/>
  <c r="F1115" i="40"/>
  <c r="F1114" i="40"/>
  <c r="F1113" i="40"/>
  <c r="F1112" i="40"/>
  <c r="F1111" i="40"/>
  <c r="F1110" i="40"/>
  <c r="E1132" i="40"/>
  <c r="E1131" i="40"/>
  <c r="E1130" i="40"/>
  <c r="E1129" i="40"/>
  <c r="E1128" i="40"/>
  <c r="E1127" i="40"/>
  <c r="E1126" i="40"/>
  <c r="E1125" i="40"/>
  <c r="E1124" i="40"/>
  <c r="E1123" i="40"/>
  <c r="E1122" i="40"/>
  <c r="E1121" i="40"/>
  <c r="E1120" i="40"/>
  <c r="E1119" i="40"/>
  <c r="E1118" i="40"/>
  <c r="E1117" i="40"/>
  <c r="E1116" i="40"/>
  <c r="E1115" i="40"/>
  <c r="E1114" i="40"/>
  <c r="E1113" i="40"/>
  <c r="E1112" i="40"/>
  <c r="E1111" i="40"/>
  <c r="E1110" i="40"/>
  <c r="E1094" i="40" l="1"/>
  <c r="F1094" i="40"/>
  <c r="E1095" i="40"/>
  <c r="F1095" i="40"/>
  <c r="E1096" i="40"/>
  <c r="F1096" i="40"/>
  <c r="E1097" i="40"/>
  <c r="F1097" i="40"/>
  <c r="E1098" i="40"/>
  <c r="F1098" i="40"/>
  <c r="E1099" i="40"/>
  <c r="F1099" i="40"/>
  <c r="E1100" i="40"/>
  <c r="F1100" i="40"/>
  <c r="E1101" i="40"/>
  <c r="F1101" i="40"/>
  <c r="E1102" i="40"/>
  <c r="F1102" i="40"/>
  <c r="E1103" i="40"/>
  <c r="F1103" i="40"/>
  <c r="E1104" i="40"/>
  <c r="F1104" i="40"/>
  <c r="E1105" i="40"/>
  <c r="F1105" i="40"/>
  <c r="E1106" i="40"/>
  <c r="F1106" i="40"/>
  <c r="E1107" i="40"/>
  <c r="F1107" i="40"/>
  <c r="E1108" i="40"/>
  <c r="F1108" i="40"/>
  <c r="E1109" i="40"/>
  <c r="F1109" i="40"/>
  <c r="F18" i="40" l="1"/>
  <c r="H1511" i="123" l="1"/>
  <c r="H1510" i="123"/>
  <c r="H1509" i="123"/>
  <c r="H1508" i="123"/>
  <c r="H1507" i="123"/>
  <c r="H1506" i="123"/>
  <c r="H1505" i="123"/>
  <c r="H1504" i="123"/>
  <c r="H1503" i="123"/>
  <c r="H1502" i="123"/>
  <c r="H1501" i="123"/>
  <c r="H1500" i="123"/>
  <c r="H1499" i="123"/>
  <c r="H1498" i="123"/>
  <c r="H1497" i="123"/>
  <c r="H1496" i="123"/>
  <c r="H1495" i="123"/>
  <c r="H1494" i="123"/>
  <c r="H1493" i="123"/>
  <c r="H1492" i="123"/>
  <c r="H1491" i="123"/>
  <c r="H1490" i="123"/>
  <c r="H1489" i="123"/>
  <c r="H1488" i="123"/>
  <c r="H1487" i="123"/>
  <c r="H1486" i="123"/>
  <c r="H1485" i="123"/>
  <c r="H1484" i="123"/>
  <c r="H1483" i="123"/>
  <c r="H1482" i="123"/>
  <c r="H1481" i="123"/>
  <c r="H1480" i="123"/>
  <c r="H1479" i="123"/>
  <c r="H1478" i="123"/>
  <c r="H1477" i="123"/>
  <c r="H1476" i="123"/>
  <c r="H1475" i="123"/>
  <c r="H1474" i="123"/>
  <c r="H1473" i="123"/>
  <c r="H1472" i="123"/>
  <c r="H1471" i="123"/>
  <c r="H1470" i="123"/>
  <c r="H1469" i="123"/>
  <c r="H1468" i="123"/>
  <c r="H1467" i="123"/>
  <c r="H1466" i="123"/>
  <c r="H1465" i="123"/>
  <c r="H1464" i="123"/>
  <c r="H1463" i="123"/>
  <c r="H1462" i="123"/>
  <c r="H1461" i="123"/>
  <c r="H1460" i="123"/>
  <c r="H1459" i="123"/>
  <c r="H1458" i="123"/>
  <c r="H1457" i="123"/>
  <c r="H1456" i="123"/>
  <c r="H1455" i="123"/>
  <c r="H1454" i="123"/>
  <c r="H1453" i="123"/>
  <c r="H1452" i="123"/>
  <c r="H1451" i="123"/>
  <c r="H1450" i="123"/>
  <c r="H1449" i="123"/>
  <c r="H1448" i="123"/>
  <c r="H1447" i="123"/>
  <c r="H1446" i="123"/>
  <c r="H1445" i="123"/>
  <c r="H1444" i="123"/>
  <c r="H1443" i="123"/>
  <c r="H1442" i="123"/>
  <c r="H1441" i="123"/>
  <c r="H1440" i="123"/>
  <c r="H1439" i="123"/>
  <c r="H1438" i="123"/>
  <c r="H1437" i="123"/>
  <c r="H1436" i="123"/>
  <c r="H1435" i="123"/>
  <c r="H1434" i="123"/>
  <c r="H1433" i="123"/>
  <c r="H1432" i="123"/>
  <c r="H1431" i="123"/>
  <c r="H1430" i="123"/>
  <c r="H1429" i="123"/>
  <c r="H1428" i="123"/>
  <c r="H1427" i="123"/>
  <c r="H1426" i="123"/>
  <c r="H1425" i="123"/>
  <c r="H1424" i="123"/>
  <c r="H1423" i="123"/>
  <c r="H1422" i="123"/>
  <c r="H1421" i="123"/>
  <c r="H1420" i="123"/>
  <c r="H1419" i="123"/>
  <c r="H1418" i="123"/>
  <c r="H1417" i="123"/>
  <c r="H1416" i="123"/>
  <c r="H1415" i="123"/>
  <c r="H1414" i="123"/>
  <c r="H1413" i="123"/>
  <c r="H1412" i="123"/>
  <c r="H1411" i="123"/>
  <c r="H1410" i="123"/>
  <c r="H1409" i="123"/>
  <c r="H1408" i="123"/>
  <c r="H1407" i="123"/>
  <c r="H1406" i="123"/>
  <c r="H1405" i="123"/>
  <c r="H1404" i="123"/>
  <c r="H1403" i="123"/>
  <c r="H1402" i="123"/>
  <c r="H1401" i="123"/>
  <c r="H1400" i="123"/>
  <c r="H1399" i="123"/>
  <c r="H1398" i="123"/>
  <c r="H1397" i="123"/>
  <c r="H1396" i="123"/>
  <c r="H1395" i="123"/>
  <c r="H1394" i="123"/>
  <c r="H1393" i="123"/>
  <c r="H1392" i="123"/>
  <c r="H1391" i="123"/>
  <c r="H1390" i="123"/>
  <c r="H1389" i="123"/>
  <c r="H1388" i="123"/>
  <c r="H1387" i="123"/>
  <c r="H1386" i="123"/>
  <c r="H1385" i="123"/>
  <c r="H1384" i="123"/>
  <c r="H1383" i="123"/>
  <c r="H1382" i="123"/>
  <c r="H1381" i="123"/>
  <c r="H1380" i="123"/>
  <c r="H1379" i="123"/>
  <c r="H1378" i="123"/>
  <c r="H1377" i="123"/>
  <c r="H1376" i="123"/>
  <c r="H1375" i="123"/>
  <c r="H1374" i="123"/>
  <c r="H1373" i="123"/>
  <c r="H1372" i="123"/>
  <c r="H1371" i="123"/>
  <c r="H1370" i="123"/>
  <c r="H1369" i="123"/>
  <c r="H1368" i="123"/>
  <c r="H1367" i="123"/>
  <c r="H1366" i="123"/>
  <c r="H1365" i="123"/>
  <c r="H1364" i="123"/>
  <c r="H1363" i="123"/>
  <c r="H1362" i="123"/>
  <c r="H1361" i="123"/>
  <c r="H1360" i="123"/>
  <c r="H1359" i="123"/>
  <c r="H1358" i="123"/>
  <c r="H1357" i="123"/>
  <c r="H1356" i="123"/>
  <c r="H1355" i="123"/>
  <c r="H1354" i="123"/>
  <c r="H1353" i="123"/>
  <c r="H1352" i="123"/>
  <c r="H1351" i="123"/>
  <c r="H1350" i="123"/>
  <c r="H1349" i="123"/>
  <c r="H1348" i="123"/>
  <c r="H1347" i="123"/>
  <c r="H1346" i="123"/>
  <c r="H1345" i="123"/>
  <c r="H1344" i="123"/>
  <c r="H1343" i="123"/>
  <c r="H1342" i="123"/>
  <c r="H1341" i="123"/>
  <c r="H1340" i="123"/>
  <c r="H1339" i="123"/>
  <c r="H1338" i="123"/>
  <c r="H1337" i="123"/>
  <c r="H1336" i="123"/>
  <c r="H1335" i="123"/>
  <c r="H1334" i="123"/>
  <c r="H1333" i="123"/>
  <c r="H1332" i="123"/>
  <c r="H1331" i="123"/>
  <c r="H1330" i="123"/>
  <c r="H1329" i="123"/>
  <c r="H1328" i="123"/>
  <c r="H1327" i="123"/>
  <c r="H1326" i="123"/>
  <c r="H1325" i="123"/>
  <c r="H1324" i="123"/>
  <c r="H1323" i="123"/>
  <c r="H1322" i="123"/>
  <c r="H1321" i="123"/>
  <c r="H1320" i="123"/>
  <c r="H1319" i="123"/>
  <c r="H1318" i="123"/>
  <c r="H1317" i="123"/>
  <c r="H1316" i="123"/>
  <c r="H1315" i="123"/>
  <c r="H1314" i="123"/>
  <c r="H1313" i="123"/>
  <c r="H1312" i="123"/>
  <c r="H1311" i="123"/>
  <c r="H1310" i="123"/>
  <c r="H1309" i="123"/>
  <c r="H1308" i="123"/>
  <c r="H1307" i="123"/>
  <c r="H1306" i="123"/>
  <c r="H1305" i="123"/>
  <c r="H1304" i="123"/>
  <c r="H1303" i="123"/>
  <c r="H1302" i="123"/>
  <c r="H1301" i="123"/>
  <c r="H1300" i="123"/>
  <c r="H1299" i="123"/>
  <c r="H1298" i="123"/>
  <c r="H1297" i="123"/>
  <c r="H1296" i="123"/>
  <c r="H1295" i="123"/>
  <c r="H1294" i="123"/>
  <c r="H1293" i="123"/>
  <c r="H1292" i="123"/>
  <c r="H1291" i="123"/>
  <c r="H1290" i="123"/>
  <c r="H1289" i="123"/>
  <c r="H1288" i="123"/>
  <c r="H1287" i="123"/>
  <c r="H1286" i="123"/>
  <c r="H1285" i="123"/>
  <c r="H1284" i="123"/>
  <c r="H1283" i="123"/>
  <c r="H1282" i="123"/>
  <c r="H1281" i="123"/>
  <c r="H1280" i="123"/>
  <c r="H1279" i="123"/>
  <c r="H1278" i="123"/>
  <c r="H1277" i="123"/>
  <c r="H1276" i="123"/>
  <c r="H1275" i="123"/>
  <c r="H1274" i="123"/>
  <c r="H1273" i="123"/>
  <c r="H1272" i="123"/>
  <c r="H1271" i="123"/>
  <c r="H1270" i="123"/>
  <c r="H1269" i="123"/>
  <c r="H1268" i="123"/>
  <c r="H1267" i="123"/>
  <c r="H1266" i="123"/>
  <c r="H1265" i="123"/>
  <c r="H1264" i="123"/>
  <c r="H1263" i="123"/>
  <c r="H1262" i="123"/>
  <c r="H1261" i="123"/>
  <c r="H1260" i="123"/>
  <c r="H1259" i="123"/>
  <c r="H1258" i="123"/>
  <c r="H1257" i="123"/>
  <c r="H1256" i="123"/>
  <c r="H1255" i="123"/>
  <c r="H1254" i="123"/>
  <c r="H1253" i="123"/>
  <c r="H1252" i="123"/>
  <c r="H1251" i="123"/>
  <c r="H1250" i="123"/>
  <c r="H1249" i="123"/>
  <c r="H1248" i="123"/>
  <c r="H1247" i="123"/>
  <c r="H1246" i="123"/>
  <c r="H1245" i="123"/>
  <c r="H1244" i="123"/>
  <c r="H1243" i="123"/>
  <c r="H1242" i="123"/>
  <c r="H1241" i="123"/>
  <c r="H1240" i="123"/>
  <c r="H1239" i="123"/>
  <c r="H1238" i="123"/>
  <c r="H1237" i="123"/>
  <c r="H1236" i="123"/>
  <c r="H1235" i="123"/>
  <c r="H1234" i="123"/>
  <c r="H1233" i="123"/>
  <c r="H1232" i="123"/>
  <c r="H1231" i="123"/>
  <c r="H1230" i="123"/>
  <c r="H1229" i="123"/>
  <c r="H1228" i="123"/>
  <c r="H1227" i="123"/>
  <c r="H1226" i="123"/>
  <c r="H1225" i="123"/>
  <c r="H1224" i="123"/>
  <c r="H1223" i="123"/>
  <c r="H1222" i="123"/>
  <c r="H1221" i="123"/>
  <c r="H1220" i="123"/>
  <c r="H1219" i="123"/>
  <c r="H1218" i="123"/>
  <c r="H1217" i="123"/>
  <c r="H1216" i="123"/>
  <c r="H1215" i="123"/>
  <c r="H1214" i="123"/>
  <c r="H1213" i="123"/>
  <c r="H1212" i="123"/>
  <c r="H1211" i="123"/>
  <c r="H1210" i="123"/>
  <c r="H1209" i="123"/>
  <c r="H1208" i="123"/>
  <c r="H1207" i="123"/>
  <c r="H1206" i="123"/>
  <c r="H1205" i="123"/>
  <c r="H1204" i="123"/>
  <c r="H1203" i="123"/>
  <c r="H1202" i="123"/>
  <c r="H1201" i="123"/>
  <c r="H1200" i="123"/>
  <c r="H1199" i="123"/>
  <c r="H1198" i="123"/>
  <c r="H1197" i="123"/>
  <c r="H1196" i="123"/>
  <c r="H1195" i="123"/>
  <c r="H1194" i="123"/>
  <c r="H1193" i="123"/>
  <c r="H1192" i="123"/>
  <c r="H1191" i="123"/>
  <c r="H1190" i="123"/>
  <c r="H1189" i="123"/>
  <c r="H1188" i="123"/>
  <c r="H1187" i="123"/>
  <c r="H1186" i="123"/>
  <c r="H1185" i="123"/>
  <c r="H1184" i="123"/>
  <c r="H1183" i="123"/>
  <c r="H1182" i="123"/>
  <c r="H1181" i="123"/>
  <c r="H1180" i="123"/>
  <c r="H1179" i="123"/>
  <c r="H1178" i="123"/>
  <c r="H1177" i="123"/>
  <c r="H1176" i="123"/>
  <c r="H1175" i="123"/>
  <c r="H1174" i="123"/>
  <c r="H1173" i="123"/>
  <c r="H1172" i="123"/>
  <c r="H1171" i="123"/>
  <c r="H1170" i="123"/>
  <c r="H1169" i="123"/>
  <c r="H1168" i="123"/>
  <c r="H1167" i="123"/>
  <c r="H1166" i="123"/>
  <c r="H1165" i="123"/>
  <c r="H1164" i="123"/>
  <c r="H1163" i="123"/>
  <c r="H1162" i="123"/>
  <c r="H1161" i="123"/>
  <c r="H1160" i="123"/>
  <c r="H1159" i="123"/>
  <c r="H1158" i="123"/>
  <c r="H1157" i="123"/>
  <c r="H1156" i="123"/>
  <c r="H1155" i="123"/>
  <c r="H1154" i="123"/>
  <c r="H1153" i="123"/>
  <c r="H1152" i="123"/>
  <c r="H1151" i="123"/>
  <c r="H1150" i="123"/>
  <c r="H1149" i="123"/>
  <c r="H1148" i="123"/>
  <c r="H1147" i="123"/>
  <c r="H1146" i="123"/>
  <c r="H1145" i="123"/>
  <c r="H1144" i="123"/>
  <c r="H1143" i="123"/>
  <c r="H1142" i="123"/>
  <c r="H1141" i="123"/>
  <c r="H1140" i="123"/>
  <c r="H1139" i="123"/>
  <c r="H1138" i="123"/>
  <c r="H1137" i="123"/>
  <c r="H1136" i="123"/>
  <c r="H1135" i="123"/>
  <c r="H1134" i="123"/>
  <c r="H1133" i="123"/>
  <c r="H1132" i="123"/>
  <c r="H1131" i="123"/>
  <c r="H1130" i="123"/>
  <c r="H1129" i="123"/>
  <c r="H1128" i="123"/>
  <c r="H1127" i="123"/>
  <c r="H1126" i="123"/>
  <c r="H1125" i="123"/>
  <c r="H1124" i="123"/>
  <c r="H1123" i="123"/>
  <c r="H1122" i="123"/>
  <c r="H1121" i="123"/>
  <c r="H1120" i="123"/>
  <c r="H1119" i="123"/>
  <c r="H1118" i="123"/>
  <c r="H1117" i="123"/>
  <c r="H1116" i="123"/>
  <c r="H1115" i="123"/>
  <c r="H1114" i="123"/>
  <c r="H1113" i="123"/>
  <c r="H1112" i="123"/>
  <c r="H1111" i="123"/>
  <c r="H1110" i="123"/>
  <c r="H1109" i="123"/>
  <c r="H1108" i="123"/>
  <c r="H1107" i="123"/>
  <c r="H1106" i="123"/>
  <c r="H1105" i="123"/>
  <c r="H1104" i="123"/>
  <c r="H1103" i="123"/>
  <c r="H1102" i="123"/>
  <c r="H1101" i="123"/>
  <c r="H1100" i="123"/>
  <c r="H1099" i="123"/>
  <c r="H1098" i="123"/>
  <c r="H1097" i="123"/>
  <c r="H1096" i="123"/>
  <c r="H1095" i="123"/>
  <c r="H1094" i="123"/>
  <c r="H1093" i="123"/>
  <c r="H1092" i="123"/>
  <c r="H1091" i="123"/>
  <c r="H1090" i="123"/>
  <c r="H1089" i="123"/>
  <c r="H1088" i="123"/>
  <c r="H1087" i="123"/>
  <c r="H1086" i="123"/>
  <c r="H1085" i="123"/>
  <c r="H1084" i="123"/>
  <c r="H1083" i="123"/>
  <c r="H1082" i="123"/>
  <c r="H1081" i="123"/>
  <c r="H1080" i="123"/>
  <c r="H1079" i="123"/>
  <c r="H1078" i="123"/>
  <c r="H1077" i="123"/>
  <c r="H1076" i="123"/>
  <c r="H1075" i="123"/>
  <c r="H1074" i="123"/>
  <c r="H1073" i="123"/>
  <c r="H1072" i="123"/>
  <c r="H1071" i="123"/>
  <c r="H1070" i="123"/>
  <c r="H1069" i="123"/>
  <c r="H1068" i="123"/>
  <c r="H1067" i="123"/>
  <c r="H1066" i="123"/>
  <c r="H1065" i="123"/>
  <c r="H1064" i="123"/>
  <c r="H1063" i="123"/>
  <c r="H1062" i="123"/>
  <c r="H1061" i="123"/>
  <c r="H1060" i="123"/>
  <c r="H1059" i="123"/>
  <c r="H1058" i="123"/>
  <c r="H1057" i="123"/>
  <c r="H1056" i="123"/>
  <c r="H1055" i="123"/>
  <c r="H1054" i="123"/>
  <c r="H1053" i="123"/>
  <c r="H1052" i="123"/>
  <c r="H1051" i="123"/>
  <c r="H1050" i="123"/>
  <c r="H1049" i="123"/>
  <c r="H1048" i="123"/>
  <c r="H1047" i="123"/>
  <c r="H1046" i="123"/>
  <c r="H1045" i="123"/>
  <c r="H1044" i="123"/>
  <c r="H1043" i="123"/>
  <c r="H1042" i="123"/>
  <c r="H1041" i="123"/>
  <c r="H1040" i="123"/>
  <c r="H1039" i="123"/>
  <c r="H1038" i="123"/>
  <c r="H1037" i="123"/>
  <c r="H1036" i="123"/>
  <c r="H1035" i="123"/>
  <c r="H1034" i="123"/>
  <c r="H1033" i="123"/>
  <c r="H1032" i="123"/>
  <c r="H1031" i="123"/>
  <c r="H1030" i="123"/>
  <c r="H1029" i="123"/>
  <c r="H1028" i="123"/>
  <c r="H1027" i="123"/>
  <c r="H1026" i="123"/>
  <c r="H1025" i="123"/>
  <c r="H1024" i="123"/>
  <c r="H1023" i="123"/>
  <c r="H1022" i="123"/>
  <c r="H1021" i="123"/>
  <c r="H1020" i="123"/>
  <c r="H1019" i="123"/>
  <c r="H1018" i="123"/>
  <c r="H1017" i="123"/>
  <c r="H1016" i="123"/>
  <c r="H1015" i="123"/>
  <c r="H1014" i="123"/>
  <c r="H1013" i="123"/>
  <c r="H1012" i="123"/>
  <c r="H1011" i="123"/>
  <c r="H1010" i="123"/>
  <c r="H1009" i="123"/>
  <c r="H1008" i="123"/>
  <c r="H1007" i="123"/>
  <c r="H1006" i="123"/>
  <c r="H1005" i="123"/>
  <c r="H1004" i="123"/>
  <c r="H1003" i="123"/>
  <c r="H1002" i="123"/>
  <c r="H1001" i="123"/>
  <c r="H1000" i="123"/>
  <c r="H999" i="123"/>
  <c r="H998" i="123"/>
  <c r="H997" i="123"/>
  <c r="H996" i="123"/>
  <c r="H995" i="123"/>
  <c r="H994" i="123"/>
  <c r="H993" i="123"/>
  <c r="H992" i="123"/>
  <c r="H991" i="123"/>
  <c r="H990" i="123"/>
  <c r="H989" i="123"/>
  <c r="H988" i="123"/>
  <c r="H987" i="123"/>
  <c r="H986" i="123"/>
  <c r="H985" i="123"/>
  <c r="H984" i="123"/>
  <c r="H983" i="123"/>
  <c r="H982" i="123"/>
  <c r="H981" i="123"/>
  <c r="H980" i="123"/>
  <c r="H979" i="123"/>
  <c r="H978" i="123"/>
  <c r="H977" i="123"/>
  <c r="H976" i="123"/>
  <c r="H975" i="123"/>
  <c r="H974" i="123"/>
  <c r="H973" i="123"/>
  <c r="H972" i="123"/>
  <c r="H971" i="123"/>
  <c r="H970" i="123"/>
  <c r="H969" i="123"/>
  <c r="H968" i="123"/>
  <c r="H967" i="123"/>
  <c r="H966" i="123"/>
  <c r="H965" i="123"/>
  <c r="H964" i="123"/>
  <c r="H963" i="123"/>
  <c r="H962" i="123"/>
  <c r="H961" i="123"/>
  <c r="H960" i="123"/>
  <c r="H959" i="123"/>
  <c r="H958" i="123"/>
  <c r="H957" i="123"/>
  <c r="H956" i="123"/>
  <c r="H955" i="123"/>
  <c r="H954" i="123"/>
  <c r="H953" i="123"/>
  <c r="H952" i="123"/>
  <c r="H951" i="123"/>
  <c r="H950" i="123"/>
  <c r="H949" i="123"/>
  <c r="H948" i="123"/>
  <c r="H947" i="123"/>
  <c r="H946" i="123"/>
  <c r="H945" i="123"/>
  <c r="H944" i="123"/>
  <c r="H943" i="123"/>
  <c r="H942" i="123"/>
  <c r="H941" i="123"/>
  <c r="H940" i="123"/>
  <c r="H939" i="123"/>
  <c r="H938" i="123"/>
  <c r="H937" i="123"/>
  <c r="H936" i="123"/>
  <c r="H935" i="123"/>
  <c r="H934" i="123"/>
  <c r="H933" i="123"/>
  <c r="H932" i="123"/>
  <c r="H931" i="123"/>
  <c r="H930" i="123"/>
  <c r="H929" i="123"/>
  <c r="H928" i="123"/>
  <c r="H927" i="123"/>
  <c r="H926" i="123"/>
  <c r="H925" i="123"/>
  <c r="H924" i="123"/>
  <c r="H923" i="123"/>
  <c r="H922" i="123"/>
  <c r="H921" i="123"/>
  <c r="H920" i="123"/>
  <c r="H919" i="123"/>
  <c r="H918" i="123"/>
  <c r="H917" i="123"/>
  <c r="H916" i="123"/>
  <c r="H915" i="123"/>
  <c r="H914" i="123"/>
  <c r="H913" i="123"/>
  <c r="H912" i="123"/>
  <c r="H911" i="123"/>
  <c r="H910" i="123"/>
  <c r="H909" i="123"/>
  <c r="H908" i="123"/>
  <c r="H907" i="123"/>
  <c r="H906" i="123"/>
  <c r="H905" i="123"/>
  <c r="H904" i="123"/>
  <c r="H903" i="123"/>
  <c r="H902" i="123"/>
  <c r="H901" i="123"/>
  <c r="H900" i="123"/>
  <c r="H899" i="123"/>
  <c r="H898" i="123"/>
  <c r="H897" i="123"/>
  <c r="H896" i="123"/>
  <c r="H895" i="123"/>
  <c r="H894" i="123"/>
  <c r="H893" i="123"/>
  <c r="H892" i="123"/>
  <c r="H891" i="123"/>
  <c r="H890" i="123"/>
  <c r="H889" i="123"/>
  <c r="H888" i="123"/>
  <c r="H887" i="123"/>
  <c r="H886" i="123"/>
  <c r="H885" i="123"/>
  <c r="H884" i="123"/>
  <c r="H883" i="123"/>
  <c r="H882" i="123"/>
  <c r="H881" i="123"/>
  <c r="H880" i="123"/>
  <c r="H879" i="123"/>
  <c r="H878" i="123"/>
  <c r="H877" i="123"/>
  <c r="H876" i="123"/>
  <c r="H875" i="123"/>
  <c r="H874" i="123"/>
  <c r="H873" i="123"/>
  <c r="H872" i="123"/>
  <c r="H871" i="123"/>
  <c r="H870" i="123"/>
  <c r="H869" i="123"/>
  <c r="H868" i="123"/>
  <c r="H867" i="123"/>
  <c r="H866" i="123"/>
  <c r="H865" i="123"/>
  <c r="H864" i="123"/>
  <c r="H863" i="123"/>
  <c r="H862" i="123"/>
  <c r="H861" i="123"/>
  <c r="H860" i="123"/>
  <c r="H859" i="123"/>
  <c r="H858" i="123"/>
  <c r="H857" i="123"/>
  <c r="H856" i="123"/>
  <c r="H855" i="123"/>
  <c r="H854" i="123"/>
  <c r="H853" i="123"/>
  <c r="H852" i="123"/>
  <c r="H851" i="123"/>
  <c r="H850" i="123"/>
  <c r="H849" i="123"/>
  <c r="H848" i="123"/>
  <c r="H847" i="123"/>
  <c r="H846" i="123"/>
  <c r="H845" i="123"/>
  <c r="H844" i="123"/>
  <c r="H843" i="123"/>
  <c r="H842" i="123"/>
  <c r="H841" i="123"/>
  <c r="H840" i="123"/>
  <c r="H839" i="123"/>
  <c r="H838" i="123"/>
  <c r="H837" i="123"/>
  <c r="H836" i="123"/>
  <c r="H835" i="123"/>
  <c r="H834" i="123"/>
  <c r="H833" i="123"/>
  <c r="H832" i="123"/>
  <c r="H831" i="123"/>
  <c r="H830" i="123"/>
  <c r="H829" i="123"/>
  <c r="H828" i="123"/>
  <c r="H827" i="123"/>
  <c r="H826" i="123"/>
  <c r="H825" i="123"/>
  <c r="H824" i="123"/>
  <c r="H823" i="123"/>
  <c r="H822" i="123"/>
  <c r="H821" i="123"/>
  <c r="H820" i="123"/>
  <c r="H819" i="123"/>
  <c r="H818" i="123"/>
  <c r="H817" i="123"/>
  <c r="H816" i="123"/>
  <c r="H815" i="123"/>
  <c r="H814" i="123"/>
  <c r="H813" i="123"/>
  <c r="H812" i="123"/>
  <c r="H811" i="123"/>
  <c r="H810" i="123"/>
  <c r="H809" i="123"/>
  <c r="H808" i="123"/>
  <c r="H807" i="123"/>
  <c r="H806" i="123"/>
  <c r="H805" i="123"/>
  <c r="H804" i="123"/>
  <c r="H803" i="123"/>
  <c r="H802" i="123"/>
  <c r="H801" i="123"/>
  <c r="H800" i="123"/>
  <c r="H799" i="123"/>
  <c r="H798" i="123"/>
  <c r="H797" i="123"/>
  <c r="H796" i="123"/>
  <c r="H795" i="123"/>
  <c r="H794" i="123"/>
  <c r="H793" i="123"/>
  <c r="H792" i="123"/>
  <c r="H791" i="123"/>
  <c r="H790" i="123"/>
  <c r="H789" i="123"/>
  <c r="H788" i="123"/>
  <c r="H787" i="123"/>
  <c r="H786" i="123"/>
  <c r="H785" i="123"/>
  <c r="H784" i="123"/>
  <c r="H783" i="123"/>
  <c r="H782" i="123"/>
  <c r="H781" i="123"/>
  <c r="H780" i="123"/>
  <c r="H779" i="123"/>
  <c r="H778" i="123"/>
  <c r="H777" i="123"/>
  <c r="H776" i="123"/>
  <c r="H775" i="123"/>
  <c r="H774" i="123"/>
  <c r="H773" i="123"/>
  <c r="H772" i="123"/>
  <c r="H771" i="123"/>
  <c r="H770" i="123"/>
  <c r="H769" i="123"/>
  <c r="H768" i="123"/>
  <c r="H767" i="123"/>
  <c r="H766" i="123"/>
  <c r="H765" i="123"/>
  <c r="H764" i="123"/>
  <c r="H763" i="123"/>
  <c r="H762" i="123"/>
  <c r="H761" i="123"/>
  <c r="H760" i="123"/>
  <c r="H759" i="123"/>
  <c r="H758" i="123"/>
  <c r="H757" i="123"/>
  <c r="H756" i="123"/>
  <c r="H755" i="123"/>
  <c r="H754" i="123"/>
  <c r="H753" i="123"/>
  <c r="H752" i="123"/>
  <c r="H751" i="123"/>
  <c r="H750" i="123"/>
  <c r="H749" i="123"/>
  <c r="H748" i="123"/>
  <c r="H747" i="123"/>
  <c r="H746" i="123"/>
  <c r="H745" i="123"/>
  <c r="H744" i="123"/>
  <c r="H743" i="123"/>
  <c r="H742" i="123"/>
  <c r="H741" i="123"/>
  <c r="H740" i="123"/>
  <c r="H739" i="123"/>
  <c r="H738" i="123"/>
  <c r="H737" i="123"/>
  <c r="H736" i="123"/>
  <c r="H735" i="123"/>
  <c r="H734" i="123"/>
  <c r="H733" i="123"/>
  <c r="H732" i="123"/>
  <c r="H731" i="123"/>
  <c r="H730" i="123"/>
  <c r="H729" i="123"/>
  <c r="H728" i="123"/>
  <c r="H727" i="123"/>
  <c r="H726" i="123"/>
  <c r="H725" i="123"/>
  <c r="H724" i="123"/>
  <c r="H723" i="123"/>
  <c r="H722" i="123"/>
  <c r="H721" i="123"/>
  <c r="H720" i="123"/>
  <c r="H719" i="123"/>
  <c r="H718" i="123"/>
  <c r="H717" i="123"/>
  <c r="H716" i="123"/>
  <c r="H715" i="123"/>
  <c r="H714" i="123"/>
  <c r="H713" i="123"/>
  <c r="H712" i="123"/>
  <c r="H711" i="123"/>
  <c r="H710" i="123"/>
  <c r="H709" i="123"/>
  <c r="H708" i="123"/>
  <c r="H707" i="123"/>
  <c r="H706" i="123"/>
  <c r="H705" i="123"/>
  <c r="H704" i="123"/>
  <c r="H703" i="123"/>
  <c r="H702" i="123"/>
  <c r="H701" i="123"/>
  <c r="H700" i="123"/>
  <c r="H699" i="123"/>
  <c r="H698" i="123"/>
  <c r="H697" i="123"/>
  <c r="H696" i="123"/>
  <c r="H695" i="123"/>
  <c r="H694" i="123"/>
  <c r="H693" i="123"/>
  <c r="H692" i="123"/>
  <c r="H691" i="123"/>
  <c r="H690" i="123"/>
  <c r="H689" i="123"/>
  <c r="H688" i="123"/>
  <c r="H687" i="123"/>
  <c r="H686" i="123"/>
  <c r="H685" i="123"/>
  <c r="H684" i="123"/>
  <c r="H683" i="123"/>
  <c r="H682" i="123"/>
  <c r="H681" i="123"/>
  <c r="H680" i="123"/>
  <c r="H679" i="123"/>
  <c r="H678" i="123"/>
  <c r="H677" i="123"/>
  <c r="H676" i="123"/>
  <c r="H675" i="123"/>
  <c r="H674" i="123"/>
  <c r="H673" i="123"/>
  <c r="H672" i="123"/>
  <c r="H671" i="123"/>
  <c r="H670" i="123"/>
  <c r="H669" i="123"/>
  <c r="H668" i="123"/>
  <c r="H667" i="123"/>
  <c r="H666" i="123"/>
  <c r="H665" i="123"/>
  <c r="H664" i="123"/>
  <c r="H663" i="123"/>
  <c r="H662" i="123"/>
  <c r="H661" i="123"/>
  <c r="H660" i="123"/>
  <c r="H659" i="123"/>
  <c r="H658" i="123"/>
  <c r="H657" i="123"/>
  <c r="H656" i="123"/>
  <c r="H655" i="123"/>
  <c r="H654" i="123"/>
  <c r="H653" i="123"/>
  <c r="H652" i="123"/>
  <c r="H651" i="123"/>
  <c r="H650" i="123"/>
  <c r="H649" i="123"/>
  <c r="H648" i="123"/>
  <c r="H647" i="123"/>
  <c r="H646" i="123"/>
  <c r="H645" i="123"/>
  <c r="H644" i="123"/>
  <c r="H643" i="123"/>
  <c r="H642" i="123"/>
  <c r="H641" i="123"/>
  <c r="H640" i="123"/>
  <c r="H639" i="123"/>
  <c r="H638" i="123"/>
  <c r="H637" i="123"/>
  <c r="H636" i="123"/>
  <c r="H635" i="123"/>
  <c r="H634" i="123"/>
  <c r="H633" i="123"/>
  <c r="H632" i="123"/>
  <c r="H631" i="123"/>
  <c r="H630" i="123"/>
  <c r="H629" i="123"/>
  <c r="H628" i="123"/>
  <c r="H627" i="123"/>
  <c r="H626" i="123"/>
  <c r="H625" i="123"/>
  <c r="H624" i="123"/>
  <c r="H623" i="123"/>
  <c r="H622" i="123"/>
  <c r="H621" i="123"/>
  <c r="H620" i="123"/>
  <c r="H619" i="123"/>
  <c r="H618" i="123"/>
  <c r="H617" i="123"/>
  <c r="H616" i="123"/>
  <c r="H615" i="123"/>
  <c r="H614" i="123"/>
  <c r="H613" i="123"/>
  <c r="H612" i="123"/>
  <c r="H611" i="123"/>
  <c r="H610" i="123"/>
  <c r="H609" i="123"/>
  <c r="H608" i="123"/>
  <c r="H607" i="123"/>
  <c r="H606" i="123"/>
  <c r="H605" i="123"/>
  <c r="H604" i="123"/>
  <c r="H603" i="123"/>
  <c r="H602" i="123"/>
  <c r="H601" i="123"/>
  <c r="H600" i="123"/>
  <c r="H599" i="123"/>
  <c r="H598" i="123"/>
  <c r="H597" i="123"/>
  <c r="H596" i="123"/>
  <c r="H595" i="123"/>
  <c r="H594" i="123"/>
  <c r="H593" i="123"/>
  <c r="H592" i="123"/>
  <c r="H591" i="123"/>
  <c r="H590" i="123"/>
  <c r="H589" i="123"/>
  <c r="H588" i="123"/>
  <c r="H587" i="123"/>
  <c r="H586" i="123"/>
  <c r="H585" i="123"/>
  <c r="H584" i="123"/>
  <c r="H583" i="123"/>
  <c r="H582" i="123"/>
  <c r="H581" i="123"/>
  <c r="H580" i="123"/>
  <c r="H579" i="123"/>
  <c r="H578" i="123"/>
  <c r="H577" i="123"/>
  <c r="H576" i="123"/>
  <c r="H575" i="123"/>
  <c r="H574" i="123"/>
  <c r="H573" i="123"/>
  <c r="H572" i="123"/>
  <c r="H571" i="123"/>
  <c r="H570" i="123"/>
  <c r="H569" i="123"/>
  <c r="H568" i="123"/>
  <c r="H567" i="123"/>
  <c r="H566" i="123"/>
  <c r="H565" i="123"/>
  <c r="H564" i="123"/>
  <c r="H563" i="123"/>
  <c r="H562" i="123"/>
  <c r="H561" i="123"/>
  <c r="H560" i="123"/>
  <c r="H559" i="123"/>
  <c r="H558" i="123"/>
  <c r="H557" i="123"/>
  <c r="H556" i="123"/>
  <c r="H555" i="123"/>
  <c r="H554" i="123"/>
  <c r="H553" i="123"/>
  <c r="H552" i="123"/>
  <c r="H551" i="123"/>
  <c r="H550" i="123"/>
  <c r="H549" i="123"/>
  <c r="H548" i="123"/>
  <c r="H547" i="123"/>
  <c r="H546" i="123"/>
  <c r="H545" i="123"/>
  <c r="H544" i="123"/>
  <c r="H543" i="123"/>
  <c r="H542" i="123"/>
  <c r="H541" i="123"/>
  <c r="H540" i="123"/>
  <c r="H539" i="123"/>
  <c r="H538" i="123"/>
  <c r="H537" i="123"/>
  <c r="H536" i="123"/>
  <c r="H535" i="123"/>
  <c r="H534" i="123"/>
  <c r="H533" i="123"/>
  <c r="H532" i="123"/>
  <c r="H531" i="123"/>
  <c r="H530" i="123"/>
  <c r="H529" i="123"/>
  <c r="H528" i="123"/>
  <c r="H527" i="123"/>
  <c r="H526" i="123"/>
  <c r="H525" i="123"/>
  <c r="H524" i="123"/>
  <c r="H523" i="123"/>
  <c r="H522" i="123"/>
  <c r="H521" i="123"/>
  <c r="H520" i="123"/>
  <c r="H519" i="123"/>
  <c r="H518" i="123"/>
  <c r="H517" i="123"/>
  <c r="H516" i="123"/>
  <c r="H515" i="123"/>
  <c r="H514" i="123"/>
  <c r="H513" i="123"/>
  <c r="H512" i="123"/>
  <c r="H511" i="123"/>
  <c r="H510" i="123"/>
  <c r="H509" i="123"/>
  <c r="H508" i="123"/>
  <c r="H507" i="123"/>
  <c r="H506" i="123"/>
  <c r="H505" i="123"/>
  <c r="H504" i="123"/>
  <c r="H503" i="123"/>
  <c r="H502" i="123"/>
  <c r="H501" i="123"/>
  <c r="H500" i="123"/>
  <c r="H499" i="123"/>
  <c r="H498" i="123"/>
  <c r="H497" i="123"/>
  <c r="H496" i="123"/>
  <c r="H495" i="123"/>
  <c r="H494" i="123"/>
  <c r="H493" i="123"/>
  <c r="H492" i="123"/>
  <c r="H491" i="123"/>
  <c r="H490" i="123"/>
  <c r="H489" i="123"/>
  <c r="H488" i="123"/>
  <c r="H487" i="123"/>
  <c r="H486" i="123"/>
  <c r="H485" i="123"/>
  <c r="H484" i="123"/>
  <c r="H483" i="123"/>
  <c r="H482" i="123"/>
  <c r="H481" i="123"/>
  <c r="H480" i="123"/>
  <c r="H479" i="123"/>
  <c r="H478" i="123"/>
  <c r="H477" i="123"/>
  <c r="H476" i="123"/>
  <c r="H475" i="123"/>
  <c r="H474" i="123"/>
  <c r="H473" i="123"/>
  <c r="H472" i="123"/>
  <c r="H471" i="123"/>
  <c r="H470" i="123"/>
  <c r="H469" i="123"/>
  <c r="H468" i="123"/>
  <c r="H467" i="123"/>
  <c r="H466" i="123"/>
  <c r="H465" i="123"/>
  <c r="H464" i="123"/>
  <c r="H463" i="123"/>
  <c r="H462" i="123"/>
  <c r="H461" i="123"/>
  <c r="H460" i="123"/>
  <c r="H459" i="123"/>
  <c r="H458" i="123"/>
  <c r="H457" i="123"/>
  <c r="H456" i="123"/>
  <c r="H455" i="123"/>
  <c r="H454" i="123"/>
  <c r="H453" i="123"/>
  <c r="H452" i="123"/>
  <c r="H451" i="123"/>
  <c r="H450" i="123"/>
  <c r="H449" i="123"/>
  <c r="H448" i="123"/>
  <c r="H447" i="123"/>
  <c r="H446" i="123"/>
  <c r="H445" i="123"/>
  <c r="H444" i="123"/>
  <c r="H443" i="123"/>
  <c r="H442" i="123"/>
  <c r="H441" i="123"/>
  <c r="H440" i="123"/>
  <c r="H439" i="123"/>
  <c r="H438" i="123"/>
  <c r="H437" i="123"/>
  <c r="H436" i="123"/>
  <c r="H435" i="123"/>
  <c r="H434" i="123"/>
  <c r="H433" i="123"/>
  <c r="H432" i="123"/>
  <c r="H431" i="123"/>
  <c r="H430" i="123"/>
  <c r="H429" i="123"/>
  <c r="H428" i="123"/>
  <c r="H427" i="123"/>
  <c r="H426" i="123"/>
  <c r="H425" i="123"/>
  <c r="H424" i="123"/>
  <c r="H423" i="123"/>
  <c r="H422" i="123"/>
  <c r="H421" i="123"/>
  <c r="H420" i="123"/>
  <c r="H419" i="123"/>
  <c r="H418" i="123"/>
  <c r="H417" i="123"/>
  <c r="H416" i="123"/>
  <c r="H415" i="123"/>
  <c r="H414" i="123"/>
  <c r="H413" i="123"/>
  <c r="H412" i="123"/>
  <c r="H411" i="123"/>
  <c r="H410" i="123"/>
  <c r="H409" i="123"/>
  <c r="H408" i="123"/>
  <c r="H407" i="123"/>
  <c r="H406" i="123"/>
  <c r="H405" i="123"/>
  <c r="H404" i="123"/>
  <c r="H403" i="123"/>
  <c r="H402" i="123"/>
  <c r="H401" i="123"/>
  <c r="H400" i="123"/>
  <c r="H399" i="123"/>
  <c r="H398" i="123"/>
  <c r="H397" i="123"/>
  <c r="H396" i="123"/>
  <c r="H395" i="123"/>
  <c r="H394" i="123"/>
  <c r="H393" i="123"/>
  <c r="H392" i="123"/>
  <c r="H391" i="123"/>
  <c r="H390" i="123"/>
  <c r="H389" i="123"/>
  <c r="H388" i="123"/>
  <c r="H387" i="123"/>
  <c r="H386" i="123"/>
  <c r="H385" i="123"/>
  <c r="H384" i="123"/>
  <c r="H383" i="123"/>
  <c r="H382" i="123"/>
  <c r="H381" i="123"/>
  <c r="H380" i="123"/>
  <c r="H379" i="123"/>
  <c r="H378" i="123"/>
  <c r="H377" i="123"/>
  <c r="H376" i="123"/>
  <c r="H375" i="123"/>
  <c r="H374" i="123"/>
  <c r="H373" i="123"/>
  <c r="H372" i="123"/>
  <c r="H371" i="123"/>
  <c r="H370" i="123"/>
  <c r="H369" i="123"/>
  <c r="H368" i="123"/>
  <c r="H367" i="123"/>
  <c r="H366" i="123"/>
  <c r="H365" i="123"/>
  <c r="H364" i="123"/>
  <c r="H363" i="123"/>
  <c r="H362" i="123"/>
  <c r="H361" i="123"/>
  <c r="H360" i="123"/>
  <c r="H359" i="123"/>
  <c r="H358" i="123"/>
  <c r="H357" i="123"/>
  <c r="H356" i="123"/>
  <c r="H355" i="123"/>
  <c r="H354" i="123"/>
  <c r="H353" i="123"/>
  <c r="H352" i="123"/>
  <c r="H351" i="123"/>
  <c r="H350" i="123"/>
  <c r="H349" i="123"/>
  <c r="H348" i="123"/>
  <c r="H347" i="123"/>
  <c r="H346" i="123"/>
  <c r="H345" i="123"/>
  <c r="H344" i="123"/>
  <c r="H343" i="123"/>
  <c r="H342" i="123"/>
  <c r="H341" i="123"/>
  <c r="H340" i="123"/>
  <c r="H339" i="123"/>
  <c r="H338" i="123"/>
  <c r="H337" i="123"/>
  <c r="H336" i="123"/>
  <c r="H335" i="123"/>
  <c r="H334" i="123"/>
  <c r="H333" i="123"/>
  <c r="H332" i="123"/>
  <c r="H331" i="123"/>
  <c r="H330" i="123"/>
  <c r="H329" i="123"/>
  <c r="H328" i="123"/>
  <c r="H327" i="123"/>
  <c r="H326" i="123"/>
  <c r="H325" i="123"/>
  <c r="H324" i="123"/>
  <c r="H323" i="123"/>
  <c r="H322" i="123"/>
  <c r="H321" i="123"/>
  <c r="H320" i="123"/>
  <c r="H319" i="123"/>
  <c r="H318" i="123"/>
  <c r="H317" i="123"/>
  <c r="H316" i="123"/>
  <c r="H315" i="123"/>
  <c r="H314" i="123"/>
  <c r="H313" i="123"/>
  <c r="H312" i="123"/>
  <c r="H311" i="123"/>
  <c r="H310" i="123"/>
  <c r="H309" i="123"/>
  <c r="H308" i="123"/>
  <c r="H307" i="123"/>
  <c r="H306" i="123"/>
  <c r="H305" i="123"/>
  <c r="H304" i="123"/>
  <c r="H303" i="123"/>
  <c r="H302" i="123"/>
  <c r="H301" i="123"/>
  <c r="H300" i="123"/>
  <c r="H299" i="123"/>
  <c r="H298" i="123"/>
  <c r="H297" i="123"/>
  <c r="H296" i="123"/>
  <c r="H295" i="123"/>
  <c r="H294" i="123"/>
  <c r="H293" i="123"/>
  <c r="H292" i="123"/>
  <c r="H291" i="123"/>
  <c r="H290" i="123"/>
  <c r="H289" i="123"/>
  <c r="H288" i="123"/>
  <c r="H287" i="123"/>
  <c r="H286" i="123"/>
  <c r="H285" i="123"/>
  <c r="H284" i="123"/>
  <c r="H283" i="123"/>
  <c r="H282" i="123"/>
  <c r="H281" i="123"/>
  <c r="H280" i="123"/>
  <c r="H279" i="123"/>
  <c r="H278" i="123"/>
  <c r="H277" i="123"/>
  <c r="H276" i="123"/>
  <c r="H275" i="123"/>
  <c r="H274" i="123"/>
  <c r="H273" i="123"/>
  <c r="H272" i="123"/>
  <c r="H271" i="123"/>
  <c r="H270" i="123"/>
  <c r="H269" i="123"/>
  <c r="H268" i="123"/>
  <c r="H267" i="123"/>
  <c r="H266" i="123"/>
  <c r="H265" i="123"/>
  <c r="H264" i="123"/>
  <c r="H263" i="123"/>
  <c r="H262" i="123"/>
  <c r="H261" i="123"/>
  <c r="H260" i="123"/>
  <c r="H259" i="123"/>
  <c r="H258" i="123"/>
  <c r="H257" i="123"/>
  <c r="H256" i="123"/>
  <c r="H255" i="123"/>
  <c r="H254" i="123"/>
  <c r="H253" i="123"/>
  <c r="H252" i="123"/>
  <c r="H251" i="123"/>
  <c r="H250" i="123"/>
  <c r="H249" i="123"/>
  <c r="H248" i="123"/>
  <c r="H247" i="123"/>
  <c r="H246" i="123"/>
  <c r="H245" i="123"/>
  <c r="H244" i="123"/>
  <c r="H243" i="123"/>
  <c r="H242" i="123"/>
  <c r="H241" i="123"/>
  <c r="H240" i="123"/>
  <c r="H239" i="123"/>
  <c r="H238" i="123"/>
  <c r="H237" i="123"/>
  <c r="H236" i="123"/>
  <c r="H235" i="123"/>
  <c r="H234" i="123"/>
  <c r="H233" i="123"/>
  <c r="H232" i="123"/>
  <c r="H231" i="123"/>
  <c r="H230" i="123"/>
  <c r="H229" i="123"/>
  <c r="H228" i="123"/>
  <c r="H227" i="123"/>
  <c r="H226" i="123"/>
  <c r="H225" i="123"/>
  <c r="H224" i="123"/>
  <c r="H223" i="123"/>
  <c r="H222" i="123"/>
  <c r="H221" i="123"/>
  <c r="H220" i="123"/>
  <c r="H219" i="123"/>
  <c r="H218" i="123"/>
  <c r="H217" i="123"/>
  <c r="H216" i="123"/>
  <c r="H215" i="123"/>
  <c r="H214" i="123"/>
  <c r="H213" i="123"/>
  <c r="H212" i="123"/>
  <c r="H211" i="123"/>
  <c r="H210" i="123"/>
  <c r="H209" i="123"/>
  <c r="H208" i="123"/>
  <c r="H207" i="123"/>
  <c r="H206" i="123"/>
  <c r="H205" i="123"/>
  <c r="H204" i="123"/>
  <c r="H203" i="123"/>
  <c r="H202" i="123"/>
  <c r="H201" i="123"/>
  <c r="H200" i="123"/>
  <c r="H199" i="123"/>
  <c r="H198" i="123"/>
  <c r="H197" i="123"/>
  <c r="H196" i="123"/>
  <c r="H195" i="123"/>
  <c r="H194" i="123"/>
  <c r="H193" i="123"/>
  <c r="H192" i="123"/>
  <c r="H191" i="123"/>
  <c r="H190" i="123"/>
  <c r="H189" i="123"/>
  <c r="H188" i="123"/>
  <c r="H187" i="123"/>
  <c r="H186" i="123"/>
  <c r="H185" i="123"/>
  <c r="H184" i="123"/>
  <c r="H183" i="123"/>
  <c r="H182" i="123"/>
  <c r="H181" i="123"/>
  <c r="H180" i="123"/>
  <c r="H179" i="123"/>
  <c r="H178" i="123"/>
  <c r="H177" i="123"/>
  <c r="H176" i="123"/>
  <c r="H175" i="123"/>
  <c r="H174" i="123"/>
  <c r="H173" i="123"/>
  <c r="H172" i="123"/>
  <c r="H171" i="123"/>
  <c r="H170" i="123"/>
  <c r="H169" i="123"/>
  <c r="H168" i="123"/>
  <c r="H167" i="123"/>
  <c r="H166" i="123"/>
  <c r="H165" i="123"/>
  <c r="H164" i="123"/>
  <c r="H163" i="123"/>
  <c r="H162" i="123"/>
  <c r="H161" i="123"/>
  <c r="H160" i="123"/>
  <c r="H159" i="123"/>
  <c r="H158" i="123"/>
  <c r="H157" i="123"/>
  <c r="H156" i="123"/>
  <c r="H155" i="123"/>
  <c r="H154" i="123"/>
  <c r="H153" i="123"/>
  <c r="H152" i="123"/>
  <c r="H151" i="123"/>
  <c r="H150" i="123"/>
  <c r="H149" i="123"/>
  <c r="H148" i="123"/>
  <c r="H147" i="123"/>
  <c r="H146" i="123"/>
  <c r="H145" i="123"/>
  <c r="H144" i="123"/>
  <c r="H143" i="123"/>
  <c r="H142" i="123"/>
  <c r="H141" i="123"/>
  <c r="H140" i="123"/>
  <c r="H139" i="123"/>
  <c r="H138" i="123"/>
  <c r="H137" i="123"/>
  <c r="H136" i="123"/>
  <c r="H135" i="123"/>
  <c r="H134" i="123"/>
  <c r="H133" i="123"/>
  <c r="H132" i="123"/>
  <c r="H131" i="123"/>
  <c r="H130" i="123"/>
  <c r="H129" i="123"/>
  <c r="H128" i="123"/>
  <c r="H127" i="123"/>
  <c r="H126" i="123"/>
  <c r="H125" i="123"/>
  <c r="H124" i="123"/>
  <c r="H123" i="123"/>
  <c r="H122" i="123"/>
  <c r="H121" i="123"/>
  <c r="H120" i="123"/>
  <c r="H119" i="123"/>
  <c r="H118" i="123"/>
  <c r="H117" i="123"/>
  <c r="H116" i="123"/>
  <c r="H115" i="123"/>
  <c r="H114" i="123"/>
  <c r="H113" i="123"/>
  <c r="H112" i="123"/>
  <c r="H111" i="123"/>
  <c r="H110" i="123"/>
  <c r="H109" i="123"/>
  <c r="H108" i="123"/>
  <c r="H107" i="123"/>
  <c r="H106" i="123"/>
  <c r="H105" i="123"/>
  <c r="H104" i="123"/>
  <c r="H103" i="123"/>
  <c r="H102" i="123"/>
  <c r="H101" i="123"/>
  <c r="H100" i="123"/>
  <c r="H99" i="123"/>
  <c r="H98" i="123"/>
  <c r="H97" i="123"/>
  <c r="H96" i="123"/>
  <c r="H95" i="123"/>
  <c r="H94" i="123"/>
  <c r="H93" i="123"/>
  <c r="H92" i="123"/>
  <c r="H91" i="123"/>
  <c r="H90" i="123"/>
  <c r="H89" i="123"/>
  <c r="H88" i="123"/>
  <c r="H87" i="123"/>
  <c r="H86" i="123"/>
  <c r="H85" i="123"/>
  <c r="H84" i="123"/>
  <c r="H83" i="123"/>
  <c r="H82" i="123"/>
  <c r="H81" i="123"/>
  <c r="H80" i="123"/>
  <c r="H79" i="123"/>
  <c r="H78" i="123"/>
  <c r="H77" i="123"/>
  <c r="H76" i="123"/>
  <c r="H75" i="123"/>
  <c r="H74" i="123"/>
  <c r="H73" i="123"/>
  <c r="H72" i="123"/>
  <c r="H71" i="123"/>
  <c r="H70" i="123"/>
  <c r="H69" i="123"/>
  <c r="H68" i="123"/>
  <c r="H67" i="123"/>
  <c r="H66" i="123"/>
  <c r="H65" i="123"/>
  <c r="H64" i="123"/>
  <c r="H63" i="123"/>
  <c r="H62" i="123"/>
  <c r="H61" i="123"/>
  <c r="H60" i="123"/>
  <c r="H59" i="123"/>
  <c r="H58" i="123"/>
  <c r="H57" i="123"/>
  <c r="H56" i="123"/>
  <c r="H55" i="123"/>
  <c r="H54" i="123"/>
  <c r="H53" i="123"/>
  <c r="H52" i="123"/>
  <c r="H51" i="123"/>
  <c r="H50" i="123"/>
  <c r="H49" i="123"/>
  <c r="H48" i="123"/>
  <c r="H47" i="123"/>
  <c r="H46" i="123"/>
  <c r="H45" i="123"/>
  <c r="H44" i="123"/>
  <c r="H43" i="123"/>
  <c r="H42" i="123"/>
  <c r="H41" i="123"/>
  <c r="H40" i="123"/>
  <c r="H39" i="123"/>
  <c r="H38" i="123"/>
  <c r="H37" i="123"/>
  <c r="H36" i="123"/>
  <c r="H35" i="123"/>
  <c r="H34" i="123"/>
  <c r="H33" i="123"/>
  <c r="H32" i="123"/>
  <c r="H31" i="123"/>
  <c r="H30" i="123"/>
  <c r="H29" i="123"/>
  <c r="H28" i="123"/>
  <c r="H27" i="123"/>
  <c r="H26" i="123"/>
  <c r="H25" i="123"/>
  <c r="H24" i="123"/>
  <c r="H23" i="123"/>
  <c r="H22" i="123"/>
  <c r="H21" i="123"/>
  <c r="H20" i="123"/>
  <c r="H19" i="123"/>
  <c r="H18" i="123"/>
  <c r="H17" i="123"/>
  <c r="H16" i="123"/>
  <c r="H15" i="123"/>
  <c r="H14" i="123"/>
  <c r="H13" i="123"/>
  <c r="H12" i="123"/>
  <c r="H11" i="123"/>
  <c r="H10" i="123"/>
  <c r="H9" i="123"/>
  <c r="H8" i="123"/>
  <c r="H7" i="123"/>
  <c r="H6" i="123"/>
  <c r="H5" i="123"/>
  <c r="H4" i="123"/>
  <c r="H3" i="123"/>
  <c r="H61" i="121"/>
  <c r="L49" i="233" s="1"/>
  <c r="H60" i="121"/>
  <c r="L48" i="233" s="1"/>
  <c r="H59" i="121"/>
  <c r="L47" i="233" s="1"/>
  <c r="H58" i="121"/>
  <c r="L46" i="233" s="1"/>
  <c r="H57" i="121"/>
  <c r="L45" i="233" s="1"/>
  <c r="H56" i="121"/>
  <c r="L44" i="233" s="1"/>
  <c r="H55" i="121"/>
  <c r="L43" i="233" s="1"/>
  <c r="H54" i="121"/>
  <c r="L42" i="233" s="1"/>
  <c r="H53" i="121"/>
  <c r="L41" i="233" s="1"/>
  <c r="H52" i="121"/>
  <c r="L40" i="233" s="1"/>
  <c r="H51" i="121"/>
  <c r="L39" i="233" s="1"/>
  <c r="H50" i="121"/>
  <c r="L38" i="233" s="1"/>
  <c r="H49" i="121"/>
  <c r="L37" i="233" s="1"/>
  <c r="H48" i="121"/>
  <c r="L36" i="233" s="1"/>
  <c r="H47" i="121"/>
  <c r="L35" i="233" s="1"/>
  <c r="H46" i="121"/>
  <c r="L34" i="233" s="1"/>
  <c r="H45" i="121"/>
  <c r="L33" i="233" s="1"/>
  <c r="H44" i="121"/>
  <c r="L32" i="233" s="1"/>
  <c r="H43" i="121"/>
  <c r="L31" i="233" s="1"/>
  <c r="H42" i="121"/>
  <c r="L30" i="233" s="1"/>
  <c r="H41" i="121"/>
  <c r="L29" i="233" s="1"/>
  <c r="H40" i="121"/>
  <c r="L28" i="233" s="1"/>
  <c r="H39" i="121"/>
  <c r="L27" i="233" s="1"/>
  <c r="H38" i="121"/>
  <c r="L26" i="233" s="1"/>
  <c r="H37" i="121"/>
  <c r="L25" i="233" s="1"/>
  <c r="H36" i="121"/>
  <c r="L24" i="233" s="1"/>
  <c r="H35" i="121"/>
  <c r="L23" i="233" s="1"/>
  <c r="H34" i="121"/>
  <c r="L22" i="233" s="1"/>
  <c r="H33" i="121"/>
  <c r="L21" i="233" s="1"/>
  <c r="H32" i="121"/>
  <c r="L20" i="233" s="1"/>
  <c r="H31" i="121"/>
  <c r="L19" i="233" s="1"/>
  <c r="H30" i="121"/>
  <c r="L18" i="233" s="1"/>
  <c r="H29" i="121"/>
  <c r="L17" i="233" s="1"/>
  <c r="H28" i="121"/>
  <c r="L16" i="233" s="1"/>
  <c r="H27" i="121"/>
  <c r="L15" i="233" s="1"/>
  <c r="H26" i="121"/>
  <c r="L14" i="233" s="1"/>
  <c r="H25" i="121"/>
  <c r="L13" i="233" s="1"/>
  <c r="H24" i="121"/>
  <c r="L12" i="233" s="1"/>
  <c r="H23" i="121"/>
  <c r="L11" i="233" s="1"/>
  <c r="H22" i="121"/>
  <c r="L10" i="233" s="1"/>
  <c r="H21" i="121"/>
  <c r="L9" i="233" s="1"/>
  <c r="H20" i="121"/>
  <c r="L8" i="233" s="1"/>
  <c r="H19" i="121"/>
  <c r="L7" i="233" s="1"/>
  <c r="H18" i="121"/>
  <c r="L6" i="233" s="1"/>
  <c r="H17" i="121"/>
  <c r="L5" i="233" s="1"/>
  <c r="H16" i="121"/>
  <c r="L4" i="233" s="1"/>
  <c r="H15" i="121"/>
  <c r="L3" i="233" s="1"/>
  <c r="H14" i="121"/>
  <c r="L2" i="233" s="1"/>
  <c r="H13" i="121"/>
  <c r="H12" i="121"/>
  <c r="H11" i="121"/>
  <c r="H10" i="121"/>
  <c r="H9" i="121"/>
  <c r="H8" i="121"/>
  <c r="H7" i="121"/>
  <c r="H6" i="121"/>
  <c r="H5" i="121"/>
  <c r="H4" i="121"/>
  <c r="H3" i="121"/>
  <c r="H61" i="115"/>
  <c r="J49" i="233" s="1"/>
  <c r="H60" i="115"/>
  <c r="J48" i="233" s="1"/>
  <c r="H59" i="115"/>
  <c r="J47" i="233" s="1"/>
  <c r="H58" i="115"/>
  <c r="J46" i="233" s="1"/>
  <c r="H57" i="115"/>
  <c r="J45" i="233" s="1"/>
  <c r="H56" i="115"/>
  <c r="J44" i="233" s="1"/>
  <c r="H55" i="115"/>
  <c r="J43" i="233" s="1"/>
  <c r="H54" i="115"/>
  <c r="J42" i="233" s="1"/>
  <c r="H53" i="115"/>
  <c r="J41" i="233" s="1"/>
  <c r="H52" i="115"/>
  <c r="J40" i="233" s="1"/>
  <c r="H51" i="115"/>
  <c r="J39" i="233" s="1"/>
  <c r="H50" i="115"/>
  <c r="J38" i="233" s="1"/>
  <c r="H49" i="115"/>
  <c r="J37" i="233" s="1"/>
  <c r="H48" i="115"/>
  <c r="J36" i="233" s="1"/>
  <c r="H47" i="115"/>
  <c r="J35" i="233" s="1"/>
  <c r="H46" i="115"/>
  <c r="J34" i="233" s="1"/>
  <c r="H45" i="115"/>
  <c r="J33" i="233" s="1"/>
  <c r="H44" i="115"/>
  <c r="J32" i="233" s="1"/>
  <c r="H43" i="115"/>
  <c r="J31" i="233" s="1"/>
  <c r="H42" i="115"/>
  <c r="J30" i="233" s="1"/>
  <c r="H41" i="115"/>
  <c r="J29" i="233" s="1"/>
  <c r="H40" i="115"/>
  <c r="J28" i="233" s="1"/>
  <c r="H39" i="115"/>
  <c r="J27" i="233" s="1"/>
  <c r="H38" i="115"/>
  <c r="J26" i="233" s="1"/>
  <c r="H37" i="115"/>
  <c r="J25" i="233" s="1"/>
  <c r="H36" i="115"/>
  <c r="J24" i="233" s="1"/>
  <c r="H35" i="115"/>
  <c r="J23" i="233" s="1"/>
  <c r="H34" i="115"/>
  <c r="J22" i="233" s="1"/>
  <c r="H33" i="115"/>
  <c r="J21" i="233" s="1"/>
  <c r="H32" i="115"/>
  <c r="J20" i="233" s="1"/>
  <c r="H31" i="115"/>
  <c r="J19" i="233" s="1"/>
  <c r="H30" i="115"/>
  <c r="J18" i="233" s="1"/>
  <c r="H29" i="115"/>
  <c r="J17" i="233" s="1"/>
  <c r="H28" i="115"/>
  <c r="J16" i="233" s="1"/>
  <c r="H27" i="115"/>
  <c r="J15" i="233" s="1"/>
  <c r="H26" i="115"/>
  <c r="J14" i="233" s="1"/>
  <c r="H25" i="115"/>
  <c r="J13" i="233" s="1"/>
  <c r="H24" i="115"/>
  <c r="J12" i="233" s="1"/>
  <c r="H23" i="115"/>
  <c r="J11" i="233" s="1"/>
  <c r="H22" i="115"/>
  <c r="J10" i="233" s="1"/>
  <c r="H21" i="115"/>
  <c r="J9" i="233" s="1"/>
  <c r="H20" i="115"/>
  <c r="J8" i="233" s="1"/>
  <c r="H19" i="115"/>
  <c r="J7" i="233" s="1"/>
  <c r="H18" i="115"/>
  <c r="J6" i="233" s="1"/>
  <c r="H17" i="115"/>
  <c r="J5" i="233" s="1"/>
  <c r="H16" i="115"/>
  <c r="J4" i="233" s="1"/>
  <c r="H15" i="115"/>
  <c r="J3" i="233" s="1"/>
  <c r="H14" i="115"/>
  <c r="J2" i="233" s="1"/>
  <c r="W3" i="233" s="1"/>
  <c r="W5" i="233" s="1"/>
  <c r="H13" i="115"/>
  <c r="H12" i="115"/>
  <c r="H11" i="115"/>
  <c r="H10" i="115"/>
  <c r="H9" i="115"/>
  <c r="H8" i="115"/>
  <c r="H7" i="115"/>
  <c r="H6" i="115"/>
  <c r="H5" i="115"/>
  <c r="H4" i="115"/>
  <c r="H3" i="115"/>
  <c r="H61" i="114"/>
  <c r="I49" i="233" s="1"/>
  <c r="H60" i="114"/>
  <c r="I48" i="233" s="1"/>
  <c r="H59" i="114"/>
  <c r="I47" i="233" s="1"/>
  <c r="H58" i="114"/>
  <c r="I46" i="233" s="1"/>
  <c r="H57" i="114"/>
  <c r="I45" i="233" s="1"/>
  <c r="H56" i="114"/>
  <c r="I44" i="233" s="1"/>
  <c r="H55" i="114"/>
  <c r="I43" i="233" s="1"/>
  <c r="H54" i="114"/>
  <c r="I42" i="233" s="1"/>
  <c r="H53" i="114"/>
  <c r="I41" i="233" s="1"/>
  <c r="H52" i="114"/>
  <c r="I40" i="233" s="1"/>
  <c r="H51" i="114"/>
  <c r="I39" i="233" s="1"/>
  <c r="H50" i="114"/>
  <c r="I38" i="233" s="1"/>
  <c r="H49" i="114"/>
  <c r="I37" i="233" s="1"/>
  <c r="H48" i="114"/>
  <c r="I36" i="233" s="1"/>
  <c r="H47" i="114"/>
  <c r="I35" i="233" s="1"/>
  <c r="H46" i="114"/>
  <c r="I34" i="233" s="1"/>
  <c r="H45" i="114"/>
  <c r="I33" i="233" s="1"/>
  <c r="H44" i="114"/>
  <c r="I32" i="233" s="1"/>
  <c r="H43" i="114"/>
  <c r="I31" i="233" s="1"/>
  <c r="H42" i="114"/>
  <c r="I30" i="233" s="1"/>
  <c r="H41" i="114"/>
  <c r="I29" i="233" s="1"/>
  <c r="H40" i="114"/>
  <c r="I28" i="233" s="1"/>
  <c r="H39" i="114"/>
  <c r="I27" i="233" s="1"/>
  <c r="H38" i="114"/>
  <c r="I26" i="233" s="1"/>
  <c r="H37" i="114"/>
  <c r="I25" i="233" s="1"/>
  <c r="H36" i="114"/>
  <c r="I24" i="233" s="1"/>
  <c r="H35" i="114"/>
  <c r="I23" i="233" s="1"/>
  <c r="H34" i="114"/>
  <c r="I22" i="233" s="1"/>
  <c r="H33" i="114"/>
  <c r="I21" i="233" s="1"/>
  <c r="H32" i="114"/>
  <c r="I20" i="233" s="1"/>
  <c r="H31" i="114"/>
  <c r="I19" i="233" s="1"/>
  <c r="H30" i="114"/>
  <c r="I18" i="233" s="1"/>
  <c r="H29" i="114"/>
  <c r="I17" i="233" s="1"/>
  <c r="H28" i="114"/>
  <c r="I16" i="233" s="1"/>
  <c r="H27" i="114"/>
  <c r="I15" i="233" s="1"/>
  <c r="H26" i="114"/>
  <c r="I14" i="233" s="1"/>
  <c r="H25" i="114"/>
  <c r="I13" i="233" s="1"/>
  <c r="H24" i="114"/>
  <c r="I12" i="233" s="1"/>
  <c r="H23" i="114"/>
  <c r="I11" i="233" s="1"/>
  <c r="H22" i="114"/>
  <c r="I10" i="233" s="1"/>
  <c r="H21" i="114"/>
  <c r="I9" i="233" s="1"/>
  <c r="H20" i="114"/>
  <c r="I8" i="233" s="1"/>
  <c r="H19" i="114"/>
  <c r="I7" i="233" s="1"/>
  <c r="H18" i="114"/>
  <c r="I6" i="233" s="1"/>
  <c r="H17" i="114"/>
  <c r="I5" i="233" s="1"/>
  <c r="H16" i="114"/>
  <c r="I4" i="233" s="1"/>
  <c r="H15" i="114"/>
  <c r="I3" i="233" s="1"/>
  <c r="H14" i="114"/>
  <c r="I2" i="233" s="1"/>
  <c r="H13" i="114"/>
  <c r="H12" i="114"/>
  <c r="H11" i="114"/>
  <c r="H10" i="114"/>
  <c r="H9" i="114"/>
  <c r="H8" i="114"/>
  <c r="H7" i="114"/>
  <c r="H6" i="114"/>
  <c r="H5" i="114"/>
  <c r="H4" i="114"/>
  <c r="H3" i="114"/>
  <c r="H61" i="110"/>
  <c r="H49" i="233" s="1"/>
  <c r="H60" i="110"/>
  <c r="H48" i="233" s="1"/>
  <c r="H59" i="110"/>
  <c r="H47" i="233" s="1"/>
  <c r="H58" i="110"/>
  <c r="H46" i="233" s="1"/>
  <c r="H57" i="110"/>
  <c r="H45" i="233" s="1"/>
  <c r="H56" i="110"/>
  <c r="H44" i="233" s="1"/>
  <c r="H55" i="110"/>
  <c r="H43" i="233" s="1"/>
  <c r="H54" i="110"/>
  <c r="H42" i="233" s="1"/>
  <c r="H53" i="110"/>
  <c r="H41" i="233" s="1"/>
  <c r="H52" i="110"/>
  <c r="H40" i="233" s="1"/>
  <c r="H51" i="110"/>
  <c r="H39" i="233" s="1"/>
  <c r="H50" i="110"/>
  <c r="H38" i="233" s="1"/>
  <c r="H49" i="110"/>
  <c r="H37" i="233" s="1"/>
  <c r="H48" i="110"/>
  <c r="H36" i="233" s="1"/>
  <c r="H47" i="110"/>
  <c r="H35" i="233" s="1"/>
  <c r="H46" i="110"/>
  <c r="H34" i="233" s="1"/>
  <c r="H45" i="110"/>
  <c r="H33" i="233" s="1"/>
  <c r="H44" i="110"/>
  <c r="H32" i="233" s="1"/>
  <c r="H43" i="110"/>
  <c r="H31" i="233" s="1"/>
  <c r="H42" i="110"/>
  <c r="H30" i="233" s="1"/>
  <c r="H41" i="110"/>
  <c r="H29" i="233" s="1"/>
  <c r="H40" i="110"/>
  <c r="H28" i="233" s="1"/>
  <c r="H39" i="110"/>
  <c r="H27" i="233" s="1"/>
  <c r="H38" i="110"/>
  <c r="H26" i="233" s="1"/>
  <c r="H37" i="110"/>
  <c r="H25" i="233" s="1"/>
  <c r="H36" i="110"/>
  <c r="H24" i="233" s="1"/>
  <c r="H35" i="110"/>
  <c r="H23" i="233" s="1"/>
  <c r="H34" i="110"/>
  <c r="H22" i="233" s="1"/>
  <c r="H33" i="110"/>
  <c r="H21" i="233" s="1"/>
  <c r="H32" i="110"/>
  <c r="H20" i="233" s="1"/>
  <c r="H31" i="110"/>
  <c r="H19" i="233" s="1"/>
  <c r="H30" i="110"/>
  <c r="H18" i="233" s="1"/>
  <c r="H29" i="110"/>
  <c r="H17" i="233" s="1"/>
  <c r="H28" i="110"/>
  <c r="H16" i="233" s="1"/>
  <c r="H27" i="110"/>
  <c r="H15" i="233" s="1"/>
  <c r="H26" i="110"/>
  <c r="H14" i="233" s="1"/>
  <c r="H25" i="110"/>
  <c r="H13" i="233" s="1"/>
  <c r="H24" i="110"/>
  <c r="H12" i="233" s="1"/>
  <c r="H23" i="110"/>
  <c r="H11" i="233" s="1"/>
  <c r="H22" i="110"/>
  <c r="H10" i="233" s="1"/>
  <c r="H21" i="110"/>
  <c r="H9" i="233" s="1"/>
  <c r="H20" i="110"/>
  <c r="H8" i="233" s="1"/>
  <c r="H19" i="110"/>
  <c r="H7" i="233" s="1"/>
  <c r="H18" i="110"/>
  <c r="H6" i="233" s="1"/>
  <c r="H17" i="110"/>
  <c r="H5" i="233" s="1"/>
  <c r="H16" i="110"/>
  <c r="H4" i="233" s="1"/>
  <c r="H15" i="110"/>
  <c r="H3" i="233" s="1"/>
  <c r="H14" i="110"/>
  <c r="H2" i="233" s="1"/>
  <c r="U3" i="233" s="1"/>
  <c r="U5" i="233" s="1"/>
  <c r="H13" i="110"/>
  <c r="H12" i="110"/>
  <c r="H11" i="110"/>
  <c r="H10" i="110"/>
  <c r="H9" i="110"/>
  <c r="H8" i="110"/>
  <c r="H7" i="110"/>
  <c r="H6" i="110"/>
  <c r="H5" i="110"/>
  <c r="H4" i="110"/>
  <c r="H3" i="110"/>
  <c r="H61" i="107"/>
  <c r="G49" i="233" s="1"/>
  <c r="H60" i="107"/>
  <c r="G48" i="233" s="1"/>
  <c r="H59" i="107"/>
  <c r="G47" i="233" s="1"/>
  <c r="H58" i="107"/>
  <c r="G46" i="233" s="1"/>
  <c r="H57" i="107"/>
  <c r="G45" i="233" s="1"/>
  <c r="H56" i="107"/>
  <c r="G44" i="233" s="1"/>
  <c r="H55" i="107"/>
  <c r="G43" i="233" s="1"/>
  <c r="H54" i="107"/>
  <c r="G42" i="233" s="1"/>
  <c r="H53" i="107"/>
  <c r="G41" i="233" s="1"/>
  <c r="H52" i="107"/>
  <c r="G40" i="233" s="1"/>
  <c r="H51" i="107"/>
  <c r="G39" i="233" s="1"/>
  <c r="H50" i="107"/>
  <c r="G38" i="233" s="1"/>
  <c r="H49" i="107"/>
  <c r="G37" i="233" s="1"/>
  <c r="H48" i="107"/>
  <c r="G36" i="233" s="1"/>
  <c r="H47" i="107"/>
  <c r="G35" i="233" s="1"/>
  <c r="H46" i="107"/>
  <c r="G34" i="233" s="1"/>
  <c r="H45" i="107"/>
  <c r="G33" i="233" s="1"/>
  <c r="H44" i="107"/>
  <c r="G32" i="233" s="1"/>
  <c r="H43" i="107"/>
  <c r="G31" i="233" s="1"/>
  <c r="H42" i="107"/>
  <c r="G30" i="233" s="1"/>
  <c r="H41" i="107"/>
  <c r="G29" i="233" s="1"/>
  <c r="H40" i="107"/>
  <c r="G28" i="233" s="1"/>
  <c r="H39" i="107"/>
  <c r="G27" i="233" s="1"/>
  <c r="H38" i="107"/>
  <c r="G26" i="233" s="1"/>
  <c r="H37" i="107"/>
  <c r="G25" i="233" s="1"/>
  <c r="H36" i="107"/>
  <c r="G24" i="233" s="1"/>
  <c r="H35" i="107"/>
  <c r="G23" i="233" s="1"/>
  <c r="H34" i="107"/>
  <c r="G22" i="233" s="1"/>
  <c r="H33" i="107"/>
  <c r="G21" i="233" s="1"/>
  <c r="H32" i="107"/>
  <c r="G20" i="233" s="1"/>
  <c r="H31" i="107"/>
  <c r="G19" i="233" s="1"/>
  <c r="H30" i="107"/>
  <c r="G18" i="233" s="1"/>
  <c r="H29" i="107"/>
  <c r="G17" i="233" s="1"/>
  <c r="H28" i="107"/>
  <c r="G16" i="233" s="1"/>
  <c r="H27" i="107"/>
  <c r="G15" i="233" s="1"/>
  <c r="H26" i="107"/>
  <c r="G14" i="233" s="1"/>
  <c r="H25" i="107"/>
  <c r="G13" i="233" s="1"/>
  <c r="H24" i="107"/>
  <c r="G12" i="233" s="1"/>
  <c r="H23" i="107"/>
  <c r="G11" i="233" s="1"/>
  <c r="H22" i="107"/>
  <c r="G10" i="233" s="1"/>
  <c r="H21" i="107"/>
  <c r="G9" i="233" s="1"/>
  <c r="H20" i="107"/>
  <c r="G8" i="233" s="1"/>
  <c r="H19" i="107"/>
  <c r="G7" i="233" s="1"/>
  <c r="H18" i="107"/>
  <c r="G6" i="233" s="1"/>
  <c r="H17" i="107"/>
  <c r="G5" i="233" s="1"/>
  <c r="H16" i="107"/>
  <c r="G4" i="233" s="1"/>
  <c r="H15" i="107"/>
  <c r="G3" i="233" s="1"/>
  <c r="H14" i="107"/>
  <c r="G2" i="233" s="1"/>
  <c r="T3" i="233" s="1"/>
  <c r="T5" i="233" s="1"/>
  <c r="H13" i="107"/>
  <c r="H12" i="107"/>
  <c r="H11" i="107"/>
  <c r="H10" i="107"/>
  <c r="H9" i="107"/>
  <c r="H8" i="107"/>
  <c r="H7" i="107"/>
  <c r="H6" i="107"/>
  <c r="H5" i="107"/>
  <c r="H4" i="107"/>
  <c r="H3" i="107"/>
  <c r="Y3" i="233" l="1"/>
  <c r="Y5" i="233" s="1"/>
  <c r="V3" i="233"/>
  <c r="V5" i="233" s="1"/>
  <c r="K5" i="123"/>
  <c r="L5" i="123"/>
  <c r="N5" i="110"/>
  <c r="N5" i="101" l="1"/>
  <c r="AC523" i="177" l="1"/>
  <c r="AB523" i="177"/>
  <c r="AD523" i="177" s="1"/>
  <c r="AC522" i="177"/>
  <c r="AB522" i="177"/>
  <c r="AC521" i="177"/>
  <c r="AB521" i="177"/>
  <c r="AC520" i="177"/>
  <c r="AB520" i="177"/>
  <c r="AC519" i="177"/>
  <c r="AB519" i="177"/>
  <c r="AC518" i="177"/>
  <c r="AB518" i="177"/>
  <c r="AC517" i="177"/>
  <c r="AB517" i="177"/>
  <c r="AC516" i="177"/>
  <c r="AB516" i="177"/>
  <c r="AC515" i="177"/>
  <c r="AB515" i="177"/>
  <c r="AC514" i="177"/>
  <c r="AB514" i="177"/>
  <c r="AC513" i="177"/>
  <c r="AB513" i="177"/>
  <c r="AC512" i="177"/>
  <c r="AB512" i="177"/>
  <c r="AC511" i="177"/>
  <c r="AB511" i="177"/>
  <c r="AC510" i="177"/>
  <c r="AB510" i="177"/>
  <c r="AC509" i="177"/>
  <c r="AB509" i="177"/>
  <c r="AC508" i="177"/>
  <c r="AB508" i="177"/>
  <c r="H9" i="177"/>
  <c r="AC507" i="177" l="1"/>
  <c r="AB507" i="177"/>
  <c r="AC506" i="177"/>
  <c r="AB506" i="177"/>
  <c r="AC505" i="177"/>
  <c r="AB505" i="177"/>
  <c r="AC504" i="177"/>
  <c r="AB504" i="177"/>
  <c r="AC503" i="177"/>
  <c r="AB503" i="177"/>
  <c r="AC502" i="177"/>
  <c r="AB502" i="177"/>
  <c r="AC501" i="177"/>
  <c r="AB501" i="177"/>
  <c r="AC500" i="177"/>
  <c r="AB500" i="177"/>
  <c r="AC499" i="177"/>
  <c r="AB499" i="177"/>
  <c r="AC498" i="177"/>
  <c r="AB498" i="177"/>
  <c r="AC497" i="177"/>
  <c r="AB497" i="177"/>
  <c r="AC496" i="177"/>
  <c r="AB496" i="177"/>
  <c r="AC495" i="177"/>
  <c r="AB495" i="177"/>
  <c r="AC494" i="177"/>
  <c r="AB494" i="177"/>
  <c r="AC493" i="177"/>
  <c r="AB493" i="177"/>
  <c r="AC492" i="177"/>
  <c r="AB492" i="177"/>
  <c r="AC491" i="177"/>
  <c r="AB491" i="177"/>
  <c r="AC490" i="177"/>
  <c r="AB490" i="177"/>
  <c r="AC489" i="177"/>
  <c r="AB489" i="177"/>
  <c r="AC488" i="177"/>
  <c r="AB488" i="177"/>
  <c r="AC487" i="177"/>
  <c r="AB487" i="177"/>
  <c r="AC486" i="177"/>
  <c r="AB486" i="177"/>
  <c r="AC485" i="177"/>
  <c r="AB485" i="177"/>
  <c r="AC484" i="177"/>
  <c r="AB484" i="177"/>
  <c r="AC483" i="177"/>
  <c r="AB483" i="177"/>
  <c r="AC482" i="177"/>
  <c r="AB482" i="177"/>
  <c r="AC481" i="177"/>
  <c r="AB481" i="177"/>
  <c r="AC480" i="177"/>
  <c r="AB480" i="177"/>
  <c r="AC479" i="177"/>
  <c r="AB479" i="177"/>
  <c r="AC478" i="177"/>
  <c r="AB478" i="177"/>
  <c r="AC477" i="177"/>
  <c r="AB477" i="177"/>
  <c r="AC476" i="177"/>
  <c r="AB476" i="177"/>
  <c r="AC475" i="177"/>
  <c r="AB475" i="177"/>
  <c r="AC474" i="177"/>
  <c r="AB474" i="177"/>
  <c r="AC473" i="177"/>
  <c r="AB473" i="177"/>
  <c r="AC472" i="177"/>
  <c r="AB472" i="177"/>
  <c r="AC471" i="177"/>
  <c r="AB471" i="177"/>
  <c r="AC470" i="177"/>
  <c r="AB470" i="177"/>
  <c r="AC469" i="177"/>
  <c r="AB469" i="177"/>
  <c r="AC468" i="177"/>
  <c r="AB468" i="177"/>
  <c r="AC467" i="177"/>
  <c r="AB467" i="177"/>
  <c r="AC466" i="177"/>
  <c r="AB466" i="177"/>
  <c r="AC465" i="177"/>
  <c r="AB465" i="177"/>
  <c r="AC464" i="177"/>
  <c r="AB464" i="177"/>
  <c r="AC463" i="177"/>
  <c r="AB463" i="177"/>
  <c r="AC462" i="177"/>
  <c r="AB462" i="177"/>
  <c r="AC461" i="177"/>
  <c r="AB461" i="177"/>
  <c r="AC460" i="177"/>
  <c r="AB460" i="177"/>
  <c r="AC459" i="177"/>
  <c r="AB459" i="177"/>
  <c r="AC458" i="177"/>
  <c r="AB458" i="177"/>
  <c r="AC457" i="177"/>
  <c r="AB457" i="177"/>
  <c r="AC456" i="177"/>
  <c r="AB456" i="177"/>
  <c r="AC455" i="177"/>
  <c r="AB455" i="177"/>
  <c r="AC454" i="177"/>
  <c r="AB454" i="177"/>
  <c r="AC453" i="177"/>
  <c r="AB453" i="177"/>
  <c r="AC452" i="177"/>
  <c r="AB452" i="177"/>
  <c r="AC451" i="177"/>
  <c r="AB451" i="177"/>
  <c r="AC450" i="177"/>
  <c r="AB450" i="177"/>
  <c r="AC449" i="177"/>
  <c r="AB449" i="177"/>
  <c r="AC448" i="177"/>
  <c r="AB448" i="177"/>
  <c r="AC447" i="177"/>
  <c r="AB447" i="177"/>
  <c r="AC446" i="177"/>
  <c r="AB446" i="177"/>
  <c r="AC445" i="177"/>
  <c r="AB445" i="177"/>
  <c r="AC444" i="177"/>
  <c r="AB444" i="177"/>
  <c r="AC443" i="177"/>
  <c r="AB443" i="177"/>
  <c r="AC442" i="177"/>
  <c r="AB442" i="177"/>
  <c r="AC441" i="177"/>
  <c r="AB441" i="177"/>
  <c r="AC440" i="177"/>
  <c r="AB440" i="177"/>
  <c r="AC439" i="177"/>
  <c r="AB439" i="177"/>
  <c r="AC438" i="177"/>
  <c r="AB438" i="177"/>
  <c r="AC437" i="177"/>
  <c r="AB437" i="177"/>
  <c r="AC436" i="177"/>
  <c r="AB436" i="177"/>
  <c r="AC435" i="177"/>
  <c r="AB435" i="177"/>
  <c r="AC434" i="177"/>
  <c r="AB434" i="177"/>
  <c r="AC433" i="177"/>
  <c r="AB433" i="177"/>
  <c r="AC432" i="177"/>
  <c r="AB432" i="177"/>
  <c r="AC431" i="177"/>
  <c r="AB431" i="177"/>
  <c r="AC430" i="177"/>
  <c r="AB430" i="177"/>
  <c r="AC429" i="177"/>
  <c r="AB429" i="177"/>
  <c r="AC428" i="177"/>
  <c r="AB428" i="177"/>
  <c r="AC427" i="177"/>
  <c r="AB427" i="177"/>
  <c r="AC426" i="177"/>
  <c r="AB426" i="177"/>
  <c r="AC425" i="177"/>
  <c r="AB425" i="177"/>
  <c r="AC424" i="177"/>
  <c r="AB424" i="177"/>
  <c r="AC423" i="177"/>
  <c r="AB423" i="177"/>
  <c r="AC422" i="177"/>
  <c r="AB422" i="177"/>
  <c r="AC421" i="177"/>
  <c r="AB421" i="177"/>
  <c r="AC420" i="177"/>
  <c r="AB420" i="177"/>
  <c r="AC419" i="177"/>
  <c r="AB419" i="177"/>
  <c r="AC418" i="177"/>
  <c r="AB418" i="177"/>
  <c r="AC417" i="177"/>
  <c r="AB417" i="177"/>
  <c r="AC416" i="177"/>
  <c r="AB416" i="177"/>
  <c r="AC415" i="177"/>
  <c r="AB415" i="177"/>
  <c r="AC414" i="177"/>
  <c r="AB414" i="177"/>
  <c r="AC413" i="177"/>
  <c r="AB413" i="177"/>
  <c r="AC412" i="177"/>
  <c r="AB412" i="177"/>
  <c r="AC411" i="177"/>
  <c r="AB411" i="177"/>
  <c r="AC410" i="177"/>
  <c r="AB410" i="177"/>
  <c r="AC409" i="177"/>
  <c r="AB409" i="177"/>
  <c r="AC408" i="177"/>
  <c r="AB408" i="177"/>
  <c r="AC407" i="177"/>
  <c r="AB407" i="177"/>
  <c r="AC406" i="177"/>
  <c r="AB406" i="177"/>
  <c r="AC405" i="177"/>
  <c r="AB405" i="177"/>
  <c r="AC404" i="177"/>
  <c r="AB404" i="177"/>
  <c r="AC403" i="177"/>
  <c r="AB403" i="177"/>
  <c r="AC402" i="177"/>
  <c r="AB402" i="177"/>
  <c r="AC401" i="177"/>
  <c r="AB401" i="177"/>
  <c r="AC400" i="177"/>
  <c r="AB400" i="177"/>
  <c r="AC399" i="177"/>
  <c r="AB399" i="177"/>
  <c r="AC398" i="177"/>
  <c r="AB398" i="177"/>
  <c r="AC397" i="177"/>
  <c r="AB397" i="177"/>
  <c r="AC396" i="177"/>
  <c r="AB396" i="177"/>
  <c r="AC395" i="177"/>
  <c r="AB395" i="177"/>
  <c r="AC394" i="177"/>
  <c r="AB394" i="177"/>
  <c r="AC393" i="177"/>
  <c r="AB393" i="177"/>
  <c r="AC392" i="177"/>
  <c r="AB392" i="177"/>
  <c r="AC391" i="177"/>
  <c r="AB391" i="177"/>
  <c r="AC390" i="177"/>
  <c r="AB390" i="177"/>
  <c r="AC389" i="177"/>
  <c r="AB389" i="177"/>
  <c r="AC388" i="177"/>
  <c r="AB388" i="177"/>
  <c r="AC387" i="177"/>
  <c r="AB387" i="177"/>
  <c r="AC386" i="177"/>
  <c r="AB386" i="177"/>
  <c r="AC385" i="177"/>
  <c r="AB385" i="177"/>
  <c r="AC384" i="177"/>
  <c r="AB384" i="177"/>
  <c r="AC383" i="177"/>
  <c r="AB383" i="177"/>
  <c r="AC382" i="177"/>
  <c r="AB382" i="177"/>
  <c r="AC381" i="177"/>
  <c r="AB381" i="177"/>
  <c r="AC380" i="177"/>
  <c r="AB380" i="177"/>
  <c r="AC379" i="177"/>
  <c r="AB379" i="177"/>
  <c r="AC378" i="177"/>
  <c r="AB378" i="177"/>
  <c r="AC377" i="177"/>
  <c r="AB377" i="177"/>
  <c r="AC376" i="177"/>
  <c r="AB376" i="177"/>
  <c r="AC375" i="177"/>
  <c r="AB375" i="177"/>
  <c r="AC374" i="177"/>
  <c r="AB374" i="177"/>
  <c r="AC373" i="177"/>
  <c r="AB373" i="177"/>
  <c r="AC372" i="177"/>
  <c r="AB372" i="177"/>
  <c r="AC371" i="177"/>
  <c r="AB371" i="177"/>
  <c r="AC370" i="177"/>
  <c r="AB370" i="177"/>
  <c r="AC369" i="177"/>
  <c r="AB369" i="177"/>
  <c r="AC368" i="177"/>
  <c r="AB368" i="177"/>
  <c r="AC367" i="177"/>
  <c r="AB367" i="177"/>
  <c r="AC366" i="177"/>
  <c r="AB366" i="177"/>
  <c r="AC365" i="177"/>
  <c r="AB365" i="177"/>
  <c r="AC364" i="177"/>
  <c r="AB364" i="177"/>
  <c r="AC363" i="177"/>
  <c r="AB363" i="177"/>
  <c r="AC362" i="177"/>
  <c r="AB362" i="177"/>
  <c r="AC361" i="177"/>
  <c r="AB361" i="177"/>
  <c r="AC360" i="177"/>
  <c r="AB360" i="177"/>
  <c r="AC359" i="177"/>
  <c r="AB359" i="177"/>
  <c r="AC358" i="177"/>
  <c r="AB358" i="177"/>
  <c r="AC357" i="177"/>
  <c r="AB357" i="177"/>
  <c r="AC356" i="177"/>
  <c r="AB356" i="177"/>
  <c r="AC355" i="177"/>
  <c r="AB355" i="177"/>
  <c r="AC354" i="177"/>
  <c r="AB354" i="177"/>
  <c r="AC353" i="177"/>
  <c r="AB353" i="177"/>
  <c r="AC352" i="177"/>
  <c r="AB352" i="177"/>
  <c r="AC351" i="177"/>
  <c r="AB351" i="177"/>
  <c r="AC350" i="177"/>
  <c r="AB350" i="177"/>
  <c r="AC349" i="177"/>
  <c r="AB349" i="177"/>
  <c r="AC348" i="177"/>
  <c r="AB348" i="177"/>
  <c r="AC347" i="177"/>
  <c r="AB347" i="177"/>
  <c r="AC346" i="177"/>
  <c r="AB346" i="177"/>
  <c r="AC345" i="177"/>
  <c r="AB345" i="177"/>
  <c r="AC344" i="177"/>
  <c r="AB344" i="177"/>
  <c r="AC343" i="177"/>
  <c r="AB343" i="177"/>
  <c r="AC342" i="177"/>
  <c r="AB342" i="177"/>
  <c r="AC341" i="177"/>
  <c r="AB341" i="177"/>
  <c r="AC340" i="177"/>
  <c r="AB340" i="177"/>
  <c r="AC339" i="177"/>
  <c r="AB339" i="177"/>
  <c r="AC338" i="177"/>
  <c r="AB338" i="177"/>
  <c r="AC337" i="177"/>
  <c r="AB337" i="177"/>
  <c r="AC336" i="177"/>
  <c r="AB336" i="177"/>
  <c r="AC335" i="177"/>
  <c r="AB335" i="177"/>
  <c r="AC334" i="177"/>
  <c r="AB334" i="177"/>
  <c r="AC333" i="177"/>
  <c r="AB333" i="177"/>
  <c r="AC332" i="177"/>
  <c r="AB332" i="177"/>
  <c r="AC331" i="177"/>
  <c r="AB331" i="177"/>
  <c r="AC330" i="177"/>
  <c r="AB330" i="177"/>
  <c r="AC329" i="177"/>
  <c r="AB329" i="177"/>
  <c r="AC328" i="177"/>
  <c r="AB328" i="177"/>
  <c r="AC327" i="177"/>
  <c r="AB327" i="177"/>
  <c r="AC326" i="177"/>
  <c r="AB326" i="177"/>
  <c r="AC325" i="177"/>
  <c r="AB325" i="177"/>
  <c r="AC324" i="177"/>
  <c r="AB324" i="177"/>
  <c r="AC323" i="177"/>
  <c r="AB323" i="177"/>
  <c r="AC322" i="177"/>
  <c r="AB322" i="177"/>
  <c r="AC321" i="177"/>
  <c r="AB321" i="177"/>
  <c r="AC320" i="177"/>
  <c r="AB320" i="177"/>
  <c r="AC319" i="177"/>
  <c r="AB319" i="177"/>
  <c r="AC318" i="177"/>
  <c r="AB318" i="177"/>
  <c r="AC317" i="177"/>
  <c r="AB317" i="177"/>
  <c r="AC316" i="177"/>
  <c r="AB316" i="177"/>
  <c r="AC315" i="177"/>
  <c r="AB315" i="177"/>
  <c r="AC314" i="177"/>
  <c r="AB314" i="177"/>
  <c r="AC313" i="177"/>
  <c r="AB313" i="177"/>
  <c r="AC312" i="177"/>
  <c r="AB312" i="177"/>
  <c r="AC311" i="177"/>
  <c r="AB311" i="177"/>
  <c r="AC310" i="177"/>
  <c r="AB310" i="177"/>
  <c r="AC309" i="177"/>
  <c r="AB309" i="177"/>
  <c r="AC308" i="177"/>
  <c r="AB308" i="177"/>
  <c r="AC307" i="177"/>
  <c r="AB307" i="177"/>
  <c r="AC306" i="177"/>
  <c r="AB306" i="177"/>
  <c r="AC305" i="177"/>
  <c r="AB305" i="177"/>
  <c r="AC304" i="177"/>
  <c r="AB304" i="177"/>
  <c r="AC303" i="177"/>
  <c r="AB303" i="177"/>
  <c r="AC302" i="177"/>
  <c r="AB302" i="177"/>
  <c r="AC301" i="177"/>
  <c r="AB301" i="177"/>
  <c r="AC300" i="177"/>
  <c r="AB300" i="177"/>
  <c r="AC299" i="177"/>
  <c r="AB299" i="177"/>
  <c r="AC298" i="177"/>
  <c r="AB298" i="177"/>
  <c r="AC297" i="177"/>
  <c r="AB297" i="177"/>
  <c r="AC296" i="177"/>
  <c r="AB296" i="177"/>
  <c r="AC295" i="177"/>
  <c r="AB295" i="177"/>
  <c r="AC294" i="177"/>
  <c r="AB294" i="177"/>
  <c r="AC293" i="177"/>
  <c r="AB293" i="177"/>
  <c r="AC292" i="177"/>
  <c r="AB292" i="177"/>
  <c r="AC291" i="177"/>
  <c r="AB291" i="177"/>
  <c r="AC290" i="177"/>
  <c r="AB290" i="177"/>
  <c r="AC289" i="177"/>
  <c r="AB289" i="177"/>
  <c r="AC288" i="177"/>
  <c r="AB288" i="177"/>
  <c r="AC287" i="177"/>
  <c r="AB287" i="177"/>
  <c r="AC286" i="177"/>
  <c r="AB286" i="177"/>
  <c r="AC285" i="177"/>
  <c r="AB285" i="177"/>
  <c r="AC284" i="177"/>
  <c r="AB284" i="177"/>
  <c r="AC283" i="177"/>
  <c r="AB283" i="177"/>
  <c r="AC282" i="177"/>
  <c r="AB282" i="177"/>
  <c r="AC281" i="177"/>
  <c r="AB281" i="177"/>
  <c r="AC280" i="177"/>
  <c r="AB280" i="177"/>
  <c r="AC279" i="177"/>
  <c r="AB279" i="177"/>
  <c r="AC278" i="177"/>
  <c r="AB278" i="177"/>
  <c r="AC277" i="177"/>
  <c r="AB277" i="177"/>
  <c r="AC276" i="177"/>
  <c r="AB276" i="177"/>
  <c r="AC275" i="177"/>
  <c r="AB275" i="177"/>
  <c r="AC274" i="177"/>
  <c r="AB274" i="177"/>
  <c r="AC273" i="177"/>
  <c r="AB273" i="177"/>
  <c r="AC272" i="177"/>
  <c r="AB272" i="177"/>
  <c r="AC271" i="177"/>
  <c r="AB271" i="177"/>
  <c r="AC270" i="177"/>
  <c r="AB270" i="177"/>
  <c r="AC269" i="177"/>
  <c r="AB269" i="177"/>
  <c r="AC268" i="177"/>
  <c r="AB268" i="177"/>
  <c r="AC267" i="177"/>
  <c r="AB267" i="177"/>
  <c r="AC266" i="177"/>
  <c r="AB266" i="177"/>
  <c r="AC265" i="177"/>
  <c r="AB265" i="177"/>
  <c r="AC264" i="177"/>
  <c r="AB264" i="177"/>
  <c r="AC263" i="177"/>
  <c r="AB263" i="177"/>
  <c r="AC262" i="177"/>
  <c r="AB262" i="177"/>
  <c r="AC261" i="177"/>
  <c r="AB261" i="177"/>
  <c r="AC260" i="177"/>
  <c r="AB260" i="177"/>
  <c r="AC259" i="177"/>
  <c r="AB259" i="177"/>
  <c r="AC258" i="177"/>
  <c r="AB258" i="177"/>
  <c r="AC257" i="177"/>
  <c r="AB257" i="177"/>
  <c r="AC256" i="177"/>
  <c r="AB256" i="177"/>
  <c r="AC255" i="177"/>
  <c r="AB255" i="177"/>
  <c r="AC254" i="177"/>
  <c r="AB254" i="177"/>
  <c r="AC253" i="177"/>
  <c r="AB253" i="177"/>
  <c r="AC252" i="177"/>
  <c r="AB252" i="177"/>
  <c r="AC251" i="177"/>
  <c r="AB251" i="177"/>
  <c r="AC250" i="177"/>
  <c r="AB250" i="177"/>
  <c r="AC249" i="177"/>
  <c r="AB249" i="177"/>
  <c r="AC248" i="177"/>
  <c r="AB248" i="177"/>
  <c r="AC247" i="177"/>
  <c r="AB247" i="177"/>
  <c r="AC246" i="177"/>
  <c r="AB246" i="177"/>
  <c r="AC245" i="177"/>
  <c r="AB245" i="177"/>
  <c r="AC244" i="177"/>
  <c r="AB244" i="177"/>
  <c r="AC243" i="177"/>
  <c r="AB243" i="177"/>
  <c r="AC242" i="177"/>
  <c r="AB242" i="177"/>
  <c r="AC241" i="177"/>
  <c r="AB241" i="177"/>
  <c r="AC240" i="177"/>
  <c r="AB240" i="177"/>
  <c r="AC239" i="177"/>
  <c r="AB239" i="177"/>
  <c r="AC238" i="177"/>
  <c r="AB238" i="177"/>
  <c r="AC237" i="177"/>
  <c r="AB237" i="177"/>
  <c r="AC236" i="177"/>
  <c r="AB236" i="177"/>
  <c r="AC235" i="177"/>
  <c r="AB235" i="177"/>
  <c r="AC234" i="177"/>
  <c r="AB234" i="177"/>
  <c r="AC233" i="177"/>
  <c r="AB233" i="177"/>
  <c r="AC232" i="177"/>
  <c r="AB232" i="177"/>
  <c r="AC231" i="177"/>
  <c r="AB231" i="177"/>
  <c r="AC230" i="177"/>
  <c r="AB230" i="177"/>
  <c r="AC229" i="177"/>
  <c r="AB229" i="177"/>
  <c r="AC228" i="177"/>
  <c r="AB228" i="177"/>
  <c r="AC227" i="177"/>
  <c r="AB227" i="177"/>
  <c r="AC226" i="177"/>
  <c r="AB226" i="177"/>
  <c r="AC225" i="177"/>
  <c r="AB225" i="177"/>
  <c r="AC224" i="177"/>
  <c r="AB224" i="177"/>
  <c r="AC223" i="177"/>
  <c r="AB223" i="177"/>
  <c r="AC222" i="177"/>
  <c r="AB222" i="177"/>
  <c r="AC221" i="177"/>
  <c r="AB221" i="177"/>
  <c r="AC220" i="177"/>
  <c r="AB220" i="177"/>
  <c r="AC219" i="177"/>
  <c r="AB219" i="177"/>
  <c r="AC218" i="177"/>
  <c r="AB218" i="177"/>
  <c r="AC217" i="177"/>
  <c r="AB217" i="177"/>
  <c r="AC216" i="177"/>
  <c r="AB216" i="177"/>
  <c r="AC215" i="177"/>
  <c r="AB215" i="177"/>
  <c r="AC214" i="177"/>
  <c r="AB214" i="177"/>
  <c r="AC213" i="177"/>
  <c r="AB213" i="177"/>
  <c r="AC212" i="177"/>
  <c r="AB212" i="177"/>
  <c r="AC211" i="177"/>
  <c r="AB211" i="177"/>
  <c r="AC210" i="177"/>
  <c r="AB210" i="177"/>
  <c r="AC209" i="177"/>
  <c r="AB209" i="177"/>
  <c r="AC208" i="177"/>
  <c r="AB208" i="177"/>
  <c r="AC207" i="177"/>
  <c r="AB207" i="177"/>
  <c r="AC206" i="177"/>
  <c r="AB206" i="177"/>
  <c r="AC205" i="177"/>
  <c r="AB205" i="177"/>
  <c r="AC204" i="177"/>
  <c r="AB204" i="177"/>
  <c r="AC203" i="177"/>
  <c r="AB203" i="177"/>
  <c r="AC202" i="177"/>
  <c r="AB202" i="177"/>
  <c r="AC201" i="177"/>
  <c r="AB201" i="177"/>
  <c r="AC200" i="177"/>
  <c r="AB200" i="177"/>
  <c r="AC199" i="177"/>
  <c r="AB199" i="177"/>
  <c r="AC198" i="177"/>
  <c r="AB198" i="177"/>
  <c r="AC197" i="177"/>
  <c r="AB197" i="177"/>
  <c r="AC196" i="177"/>
  <c r="AB196" i="177"/>
  <c r="AC195" i="177"/>
  <c r="AB195" i="177"/>
  <c r="AC194" i="177"/>
  <c r="AB194" i="177"/>
  <c r="AC193" i="177"/>
  <c r="AB193" i="177"/>
  <c r="AC192" i="177"/>
  <c r="AB192" i="177"/>
  <c r="AC191" i="177"/>
  <c r="AB191" i="177"/>
  <c r="AC190" i="177"/>
  <c r="AB190" i="177"/>
  <c r="AC189" i="177"/>
  <c r="AB189" i="177"/>
  <c r="AC188" i="177"/>
  <c r="AB188" i="177"/>
  <c r="AC187" i="177"/>
  <c r="AB187" i="177"/>
  <c r="AC186" i="177"/>
  <c r="AB186" i="177"/>
  <c r="AC185" i="177"/>
  <c r="AB185" i="177"/>
  <c r="AC184" i="177"/>
  <c r="AB184" i="177"/>
  <c r="AC183" i="177"/>
  <c r="AB183" i="177"/>
  <c r="AC182" i="177"/>
  <c r="AB182" i="177"/>
  <c r="AC181" i="177"/>
  <c r="AB181" i="177"/>
  <c r="AC180" i="177"/>
  <c r="AB180" i="177"/>
  <c r="AC179" i="177"/>
  <c r="AB179" i="177"/>
  <c r="AC178" i="177"/>
  <c r="AB178" i="177"/>
  <c r="AC177" i="177"/>
  <c r="AB177" i="177"/>
  <c r="AC176" i="177"/>
  <c r="AB176" i="177"/>
  <c r="AC175" i="177"/>
  <c r="AB175" i="177"/>
  <c r="AC174" i="177"/>
  <c r="AB174" i="177"/>
  <c r="AC173" i="177"/>
  <c r="AB173" i="177"/>
  <c r="AC172" i="177"/>
  <c r="AB172" i="177"/>
  <c r="AC171" i="177"/>
  <c r="AB171" i="177"/>
  <c r="AC170" i="177"/>
  <c r="AB170" i="177"/>
  <c r="AC169" i="177"/>
  <c r="AB169" i="177"/>
  <c r="AC168" i="177"/>
  <c r="AB168" i="177"/>
  <c r="AC167" i="177"/>
  <c r="AB167" i="177"/>
  <c r="AC166" i="177"/>
  <c r="AB166" i="177"/>
  <c r="AC165" i="177"/>
  <c r="AB165" i="177"/>
  <c r="AC164" i="177"/>
  <c r="AB164" i="177"/>
  <c r="AC163" i="177"/>
  <c r="AB163" i="177"/>
  <c r="AC162" i="177"/>
  <c r="AB162" i="177"/>
  <c r="AC161" i="177"/>
  <c r="AB161" i="177"/>
  <c r="AC160" i="177"/>
  <c r="AB160" i="177"/>
  <c r="AC159" i="177"/>
  <c r="AB159" i="177"/>
  <c r="AC158" i="177"/>
  <c r="AB158" i="177"/>
  <c r="AC157" i="177"/>
  <c r="AB157" i="177"/>
  <c r="AC156" i="177"/>
  <c r="AB156" i="177"/>
  <c r="AC155" i="177"/>
  <c r="AB155" i="177"/>
  <c r="AC154" i="177"/>
  <c r="AB154" i="177"/>
  <c r="AC153" i="177"/>
  <c r="AB153" i="177"/>
  <c r="AC152" i="177"/>
  <c r="AB152" i="177"/>
  <c r="AC151" i="177"/>
  <c r="AB151" i="177"/>
  <c r="AC150" i="177"/>
  <c r="AB150" i="177"/>
  <c r="AC149" i="177"/>
  <c r="AB149" i="177"/>
  <c r="AC148" i="177"/>
  <c r="AB148" i="177"/>
  <c r="AC147" i="177"/>
  <c r="AB147" i="177"/>
  <c r="AC146" i="177"/>
  <c r="AB146" i="177"/>
  <c r="AC145" i="177"/>
  <c r="AB145" i="177"/>
  <c r="AC144" i="177"/>
  <c r="AB144" i="177"/>
  <c r="AC143" i="177"/>
  <c r="AB143" i="177"/>
  <c r="AC142" i="177"/>
  <c r="AB142" i="177"/>
  <c r="AC141" i="177"/>
  <c r="AB141" i="177"/>
  <c r="AC140" i="177"/>
  <c r="AB140" i="177"/>
  <c r="AC139" i="177"/>
  <c r="AB139" i="177"/>
  <c r="AC138" i="177"/>
  <c r="AB138" i="177"/>
  <c r="AC137" i="177"/>
  <c r="AB137" i="177"/>
  <c r="AC136" i="177"/>
  <c r="AB136" i="177"/>
  <c r="AC135" i="177"/>
  <c r="AB135" i="177"/>
  <c r="AC134" i="177"/>
  <c r="AB134" i="177"/>
  <c r="AC133" i="177"/>
  <c r="AB133" i="177"/>
  <c r="AC132" i="177"/>
  <c r="AB132" i="177"/>
  <c r="AC131" i="177"/>
  <c r="AB131" i="177"/>
  <c r="AC130" i="177"/>
  <c r="AB130" i="177"/>
  <c r="AC129" i="177"/>
  <c r="AB129" i="177"/>
  <c r="AC128" i="177"/>
  <c r="AB128" i="177"/>
  <c r="AC127" i="177"/>
  <c r="AB127" i="177"/>
  <c r="AC126" i="177"/>
  <c r="AB126" i="177"/>
  <c r="AC125" i="177"/>
  <c r="AB125" i="177"/>
  <c r="AC124" i="177"/>
  <c r="AB124" i="177"/>
  <c r="AC123" i="177"/>
  <c r="AB123" i="177"/>
  <c r="AC122" i="177"/>
  <c r="AB122" i="177"/>
  <c r="AC121" i="177"/>
  <c r="AB121" i="177"/>
  <c r="AC120" i="177"/>
  <c r="AB120" i="177"/>
  <c r="AC119" i="177"/>
  <c r="AB119" i="177"/>
  <c r="AC118" i="177"/>
  <c r="AB118" i="177"/>
  <c r="AC117" i="177"/>
  <c r="AB117" i="177"/>
  <c r="AC116" i="177"/>
  <c r="AB116" i="177"/>
  <c r="AC115" i="177"/>
  <c r="AB115" i="177"/>
  <c r="AC114" i="177"/>
  <c r="AB114" i="177"/>
  <c r="AC113" i="177"/>
  <c r="AB113" i="177"/>
  <c r="AC112" i="177"/>
  <c r="AB112" i="177"/>
  <c r="AC111" i="177"/>
  <c r="AB111" i="177"/>
  <c r="AC110" i="177"/>
  <c r="AB110" i="177"/>
  <c r="AC109" i="177"/>
  <c r="AB109" i="177"/>
  <c r="AC108" i="177"/>
  <c r="AB108" i="177"/>
  <c r="AC107" i="177"/>
  <c r="AB107" i="177"/>
  <c r="AC106" i="177"/>
  <c r="AB106" i="177"/>
  <c r="AC105" i="177"/>
  <c r="AB105" i="177"/>
  <c r="AC104" i="177"/>
  <c r="AB104" i="177"/>
  <c r="AC103" i="177"/>
  <c r="AB103" i="177"/>
  <c r="AC102" i="177"/>
  <c r="AB102" i="177"/>
  <c r="AC101" i="177"/>
  <c r="AB101" i="177"/>
  <c r="AC100" i="177"/>
  <c r="AB100" i="177"/>
  <c r="AC99" i="177"/>
  <c r="AB99" i="177"/>
  <c r="AC98" i="177"/>
  <c r="AB98" i="177"/>
  <c r="AC97" i="177"/>
  <c r="AB97" i="177"/>
  <c r="AC96" i="177"/>
  <c r="AB96" i="177"/>
  <c r="AC95" i="177"/>
  <c r="AB95" i="177"/>
  <c r="AC94" i="177"/>
  <c r="AB94" i="177"/>
  <c r="AC93" i="177"/>
  <c r="AB93" i="177"/>
  <c r="AC92" i="177"/>
  <c r="AB92" i="177"/>
  <c r="AC91" i="177"/>
  <c r="AB91" i="177"/>
  <c r="AC90" i="177"/>
  <c r="AB90" i="177"/>
  <c r="AC89" i="177"/>
  <c r="AB89" i="177"/>
  <c r="AC88" i="177"/>
  <c r="AB88" i="177"/>
  <c r="AC87" i="177"/>
  <c r="AB87" i="177"/>
  <c r="AC86" i="177"/>
  <c r="AB86" i="177"/>
  <c r="AC85" i="177"/>
  <c r="AB85" i="177"/>
  <c r="AC84" i="177"/>
  <c r="AB84" i="177"/>
  <c r="AC83" i="177"/>
  <c r="AB83" i="177"/>
  <c r="AC82" i="177"/>
  <c r="AB82" i="177"/>
  <c r="AC81" i="177"/>
  <c r="AB81" i="177"/>
  <c r="AC80" i="177"/>
  <c r="AB80" i="177"/>
  <c r="AC79" i="177"/>
  <c r="AB79" i="177"/>
  <c r="AC78" i="177"/>
  <c r="AB78" i="177"/>
  <c r="AC77" i="177"/>
  <c r="AB77" i="177"/>
  <c r="AC76" i="177"/>
  <c r="AB76" i="177"/>
  <c r="AC75" i="177"/>
  <c r="AB75" i="177"/>
  <c r="AC74" i="177"/>
  <c r="AB74" i="177"/>
  <c r="AC73" i="177"/>
  <c r="AB73" i="177"/>
  <c r="AC72" i="177"/>
  <c r="AB72" i="177"/>
  <c r="AC71" i="177"/>
  <c r="AB71" i="177"/>
  <c r="AC70" i="177"/>
  <c r="AB70" i="177"/>
  <c r="AC69" i="177"/>
  <c r="AB69" i="177"/>
  <c r="AC68" i="177"/>
  <c r="AB68" i="177"/>
  <c r="AC67" i="177"/>
  <c r="AB67" i="177"/>
  <c r="AC66" i="177"/>
  <c r="AB66" i="177"/>
  <c r="AC65" i="177"/>
  <c r="AB65" i="177"/>
  <c r="AC64" i="177"/>
  <c r="AB64" i="177"/>
  <c r="AC63" i="177"/>
  <c r="AB63" i="177"/>
  <c r="AC62" i="177"/>
  <c r="AB62" i="177"/>
  <c r="AC61" i="177"/>
  <c r="AB61" i="177"/>
  <c r="AC60" i="177"/>
  <c r="AB60" i="177"/>
  <c r="AC59" i="177"/>
  <c r="AB59" i="177"/>
  <c r="AC58" i="177"/>
  <c r="AB58" i="177"/>
  <c r="AC57" i="177"/>
  <c r="AB57" i="177"/>
  <c r="AC56" i="177"/>
  <c r="AB56" i="177"/>
  <c r="AC55" i="177"/>
  <c r="AB55" i="177"/>
  <c r="AC54" i="177"/>
  <c r="AB54" i="177"/>
  <c r="AC53" i="177"/>
  <c r="AB53" i="177"/>
  <c r="AC52" i="177"/>
  <c r="AB52" i="177"/>
  <c r="AC51" i="177"/>
  <c r="AB51" i="177"/>
  <c r="AC50" i="177"/>
  <c r="AB50" i="177"/>
  <c r="AC49" i="177"/>
  <c r="AB49" i="177"/>
  <c r="AC48" i="177"/>
  <c r="AB48" i="177"/>
  <c r="AC47" i="177"/>
  <c r="AB47" i="177"/>
  <c r="AC46" i="177"/>
  <c r="AB46" i="177"/>
  <c r="AC45" i="177"/>
  <c r="AB45" i="177"/>
  <c r="AC44" i="177"/>
  <c r="AB44" i="177"/>
  <c r="AC43" i="177"/>
  <c r="AB43" i="177"/>
  <c r="AC42" i="177"/>
  <c r="AB42" i="177"/>
  <c r="AC41" i="177"/>
  <c r="AB41" i="177"/>
  <c r="AC40" i="177"/>
  <c r="AB40" i="177"/>
  <c r="AC39" i="177"/>
  <c r="AB39" i="177"/>
  <c r="AC38" i="177"/>
  <c r="AB38" i="177"/>
  <c r="AC37" i="177"/>
  <c r="AB37" i="177"/>
  <c r="AC36" i="177"/>
  <c r="AB36" i="177"/>
  <c r="AC35" i="177"/>
  <c r="AB35" i="177"/>
  <c r="AC34" i="177"/>
  <c r="AB34" i="177"/>
  <c r="AC33" i="177"/>
  <c r="AB33" i="177"/>
  <c r="AC32" i="177"/>
  <c r="AB32" i="177"/>
  <c r="AC31" i="177"/>
  <c r="AB31" i="177"/>
  <c r="AC30" i="177"/>
  <c r="AB30" i="177"/>
  <c r="AC29" i="177"/>
  <c r="AB29" i="177"/>
  <c r="AC28" i="177"/>
  <c r="AB28" i="177"/>
  <c r="AC27" i="177"/>
  <c r="AB27" i="177"/>
  <c r="AC26" i="177"/>
  <c r="AB26" i="177"/>
  <c r="AC25" i="177"/>
  <c r="AB25" i="177"/>
  <c r="AC24" i="177"/>
  <c r="AB24" i="177"/>
  <c r="AC23" i="177"/>
  <c r="AB23" i="177"/>
  <c r="AC22" i="177"/>
  <c r="AB22" i="177"/>
  <c r="AC21" i="177"/>
  <c r="AB21" i="177"/>
  <c r="AC20" i="177"/>
  <c r="AB20" i="177"/>
  <c r="AC19" i="177"/>
  <c r="AB19" i="177"/>
  <c r="AC18" i="177"/>
  <c r="AB18" i="177"/>
  <c r="AC17" i="177"/>
  <c r="AB17" i="177"/>
  <c r="AC16" i="177"/>
  <c r="AB16" i="177"/>
  <c r="AC15" i="177"/>
  <c r="AB15" i="177"/>
  <c r="AC14" i="177"/>
  <c r="AB14" i="177"/>
  <c r="AC13" i="177"/>
  <c r="AB13" i="177"/>
  <c r="AC12" i="177"/>
  <c r="AB12" i="177"/>
  <c r="AC11" i="177"/>
  <c r="AB11" i="177"/>
  <c r="AC10" i="177"/>
  <c r="AB10" i="177"/>
  <c r="AC9" i="177"/>
  <c r="AB9" i="177"/>
  <c r="AD517" i="177" l="1"/>
  <c r="AD515" i="177"/>
  <c r="AD514" i="177"/>
  <c r="AD511" i="177"/>
  <c r="AD521" i="177"/>
  <c r="AD509" i="177"/>
  <c r="AD508" i="177"/>
  <c r="AD519" i="177"/>
  <c r="AD510" i="177"/>
  <c r="AD522" i="177"/>
  <c r="AD513" i="177"/>
  <c r="AD516" i="177"/>
  <c r="AD520" i="177"/>
  <c r="AD512" i="177"/>
  <c r="AD518" i="177"/>
  <c r="AD14" i="177"/>
  <c r="AD46" i="177"/>
  <c r="AD118" i="177"/>
  <c r="AD334" i="177"/>
  <c r="AD317" i="177"/>
  <c r="AD174" i="177"/>
  <c r="AD427" i="177"/>
  <c r="AD387" i="177"/>
  <c r="AD340" i="177"/>
  <c r="AD54" i="177"/>
  <c r="AD378" i="177"/>
  <c r="AD342" i="177"/>
  <c r="AD217" i="177"/>
  <c r="AD433" i="177"/>
  <c r="AD98" i="177"/>
  <c r="AD20" i="177"/>
  <c r="AD471" i="177"/>
  <c r="AD393" i="177"/>
  <c r="AD297" i="177"/>
  <c r="AD202" i="177"/>
  <c r="AD490" i="177"/>
  <c r="AD431" i="177"/>
  <c r="AD468" i="177"/>
  <c r="AD390" i="177"/>
  <c r="AD223" i="177"/>
  <c r="AD29" i="177"/>
  <c r="AD56" i="177"/>
  <c r="AD21" i="177"/>
  <c r="AD162" i="177"/>
  <c r="AD373" i="177"/>
  <c r="AD368" i="177"/>
  <c r="AD483" i="177"/>
  <c r="AD227" i="177"/>
  <c r="AD307" i="177"/>
  <c r="AD380" i="177"/>
  <c r="AD57" i="177"/>
  <c r="AD44" i="177"/>
  <c r="AD165" i="177"/>
  <c r="AD135" i="177"/>
  <c r="AD408" i="177"/>
  <c r="AD266" i="177"/>
  <c r="AD345" i="177"/>
  <c r="AD293" i="177"/>
  <c r="AD157" i="177"/>
  <c r="AD164" i="177"/>
  <c r="AD357" i="177"/>
  <c r="AD19" i="177"/>
  <c r="AD235" i="177"/>
  <c r="AD194" i="177"/>
  <c r="AD489" i="177"/>
  <c r="AD313" i="177"/>
  <c r="AD464" i="177"/>
  <c r="AD225" i="177"/>
  <c r="AD58" i="177"/>
  <c r="AD418" i="177"/>
  <c r="AD306" i="177"/>
  <c r="AD79" i="177"/>
  <c r="AD362" i="177"/>
  <c r="AD85" i="177"/>
  <c r="AD290" i="177"/>
  <c r="AD129" i="177"/>
  <c r="AD414" i="177"/>
  <c r="AD451" i="177"/>
  <c r="AD147" i="177"/>
  <c r="AD241" i="177"/>
  <c r="AD386" i="177"/>
  <c r="AD110" i="177"/>
  <c r="AD111" i="177"/>
  <c r="AD315" i="177"/>
  <c r="AD64" i="177"/>
  <c r="AD136" i="177"/>
  <c r="AD208" i="177"/>
  <c r="AD280" i="177"/>
  <c r="AD352" i="177"/>
  <c r="AD424" i="177"/>
  <c r="AD496" i="177"/>
  <c r="AD245" i="177"/>
  <c r="AD101" i="177"/>
  <c r="AD347" i="177"/>
  <c r="AD437" i="177"/>
  <c r="AD17" i="177"/>
  <c r="AD90" i="177"/>
  <c r="AD330" i="177"/>
  <c r="AD474" i="177"/>
  <c r="AD396" i="177"/>
  <c r="AD13" i="177"/>
  <c r="AD445" i="177"/>
  <c r="AD39" i="177"/>
  <c r="AD163" i="177"/>
  <c r="AD116" i="177"/>
  <c r="AD385" i="177"/>
  <c r="AD381" i="177"/>
  <c r="AD333" i="177"/>
  <c r="AD140" i="177"/>
  <c r="AD123" i="177"/>
  <c r="AD339" i="177"/>
  <c r="AD70" i="177"/>
  <c r="AD142" i="177"/>
  <c r="AD214" i="177"/>
  <c r="AD286" i="177"/>
  <c r="AD358" i="177"/>
  <c r="AD430" i="177"/>
  <c r="AD502" i="177"/>
  <c r="AD257" i="177"/>
  <c r="AD137" i="177"/>
  <c r="AD359" i="177"/>
  <c r="AD443" i="177"/>
  <c r="AD53" i="177"/>
  <c r="AD108" i="177"/>
  <c r="AD348" i="177"/>
  <c r="AD480" i="177"/>
  <c r="AD180" i="177"/>
  <c r="AD91" i="177"/>
  <c r="AD308" i="177"/>
  <c r="AD435" i="177"/>
  <c r="AD81" i="177"/>
  <c r="AD272" i="177"/>
  <c r="AD176" i="177"/>
  <c r="AD141" i="177"/>
  <c r="AD405" i="177"/>
  <c r="AD76" i="177"/>
  <c r="AD148" i="177"/>
  <c r="AD220" i="177"/>
  <c r="AD292" i="177"/>
  <c r="AD364" i="177"/>
  <c r="AD436" i="177"/>
  <c r="AD26" i="177"/>
  <c r="AD275" i="177"/>
  <c r="AD173" i="177"/>
  <c r="AD365" i="177"/>
  <c r="AD449" i="177"/>
  <c r="AD89" i="177"/>
  <c r="AD132" i="177"/>
  <c r="AD360" i="177"/>
  <c r="AD486" i="177"/>
  <c r="AD42" i="177"/>
  <c r="AD258" i="177"/>
  <c r="AD426" i="177"/>
  <c r="AD281" i="177"/>
  <c r="AD198" i="177"/>
  <c r="AD25" i="177"/>
  <c r="AD97" i="177"/>
  <c r="AD457" i="177"/>
  <c r="AD236" i="177"/>
  <c r="AD291" i="177"/>
  <c r="AD441" i="177"/>
  <c r="AD200" i="177"/>
  <c r="AD159" i="177"/>
  <c r="AD10" i="177"/>
  <c r="AD82" i="177"/>
  <c r="AD154" i="177"/>
  <c r="AD226" i="177"/>
  <c r="AD298" i="177"/>
  <c r="AD370" i="177"/>
  <c r="AD442" i="177"/>
  <c r="AD74" i="177"/>
  <c r="AD299" i="177"/>
  <c r="AD203" i="177"/>
  <c r="AD377" i="177"/>
  <c r="AD455" i="177"/>
  <c r="AD113" i="177"/>
  <c r="AD150" i="177"/>
  <c r="AD372" i="177"/>
  <c r="AD492" i="177"/>
  <c r="AD60" i="177"/>
  <c r="AD276" i="177"/>
  <c r="AD438" i="177"/>
  <c r="AD18" i="177"/>
  <c r="AD216" i="177"/>
  <c r="AD31" i="177"/>
  <c r="AD103" i="177"/>
  <c r="AD175" i="177"/>
  <c r="AD247" i="177"/>
  <c r="AD319" i="177"/>
  <c r="AD391" i="177"/>
  <c r="AD463" i="177"/>
  <c r="AD80" i="177"/>
  <c r="AD332" i="177"/>
  <c r="AD248" i="177"/>
  <c r="AD392" i="177"/>
  <c r="AD470" i="177"/>
  <c r="AD182" i="177"/>
  <c r="AD183" i="177"/>
  <c r="AD399" i="177"/>
  <c r="AD507" i="177"/>
  <c r="AD99" i="177"/>
  <c r="AD309" i="177"/>
  <c r="AD501" i="177"/>
  <c r="AD224" i="177"/>
  <c r="AD16" i="177"/>
  <c r="AD88" i="177"/>
  <c r="AD160" i="177"/>
  <c r="AD304" i="177"/>
  <c r="AD376" i="177"/>
  <c r="AD152" i="177"/>
  <c r="AD311" i="177"/>
  <c r="AD383" i="177"/>
  <c r="AD461" i="177"/>
  <c r="AD168" i="177"/>
  <c r="AD504" i="177"/>
  <c r="AD294" i="177"/>
  <c r="AD30" i="177"/>
  <c r="AD234" i="177"/>
  <c r="AD109" i="177"/>
  <c r="AD253" i="177"/>
  <c r="AD397" i="177"/>
  <c r="AD122" i="177"/>
  <c r="AD260" i="177"/>
  <c r="AD476" i="177"/>
  <c r="AD207" i="177"/>
  <c r="AD417" i="177"/>
  <c r="AD117" i="177"/>
  <c r="AD429" i="177"/>
  <c r="AD177" i="177"/>
  <c r="AD232" i="177"/>
  <c r="AD448" i="177"/>
  <c r="AD239" i="177"/>
  <c r="AD143" i="177"/>
  <c r="AD384" i="177"/>
  <c r="AD84" i="177"/>
  <c r="AD456" i="177"/>
  <c r="AD37" i="177"/>
  <c r="AD181" i="177"/>
  <c r="AD325" i="177"/>
  <c r="AD469" i="177"/>
  <c r="AD344" i="177"/>
  <c r="AD398" i="177"/>
  <c r="AD212" i="177"/>
  <c r="AD38" i="177"/>
  <c r="AD321" i="177"/>
  <c r="AD48" i="177"/>
  <c r="AD115" i="177"/>
  <c r="AD331" i="177"/>
  <c r="AD475" i="177"/>
  <c r="AD356" i="177"/>
  <c r="AD404" i="177"/>
  <c r="AD68" i="177"/>
  <c r="AD284" i="177"/>
  <c r="AD195" i="177"/>
  <c r="AD22" i="177"/>
  <c r="AD94" i="177"/>
  <c r="AD166" i="177"/>
  <c r="AD238" i="177"/>
  <c r="AD310" i="177"/>
  <c r="AD382" i="177"/>
  <c r="AD454" i="177"/>
  <c r="AD47" i="177"/>
  <c r="AD329" i="177"/>
  <c r="AD251" i="177"/>
  <c r="AD389" i="177"/>
  <c r="AD467" i="177"/>
  <c r="AD185" i="177"/>
  <c r="AD186" i="177"/>
  <c r="AD402" i="177"/>
  <c r="AD11" i="177"/>
  <c r="AD102" i="177"/>
  <c r="AD312" i="177"/>
  <c r="AD498" i="177"/>
  <c r="AD252" i="177"/>
  <c r="AD43" i="177"/>
  <c r="AD187" i="177"/>
  <c r="AD259" i="177"/>
  <c r="AD403" i="177"/>
  <c r="AD158" i="177"/>
  <c r="AD278" i="177"/>
  <c r="AD482" i="177"/>
  <c r="AD15" i="177"/>
  <c r="AD213" i="177"/>
  <c r="AD28" i="177"/>
  <c r="AD100" i="177"/>
  <c r="AD172" i="177"/>
  <c r="AD244" i="177"/>
  <c r="AD316" i="177"/>
  <c r="AD388" i="177"/>
  <c r="AD460" i="177"/>
  <c r="AD83" i="177"/>
  <c r="AD341" i="177"/>
  <c r="AD263" i="177"/>
  <c r="AD395" i="177"/>
  <c r="AD473" i="177"/>
  <c r="AD215" i="177"/>
  <c r="AD210" i="177"/>
  <c r="AD420" i="177"/>
  <c r="AD41" i="177"/>
  <c r="AD120" i="177"/>
  <c r="AD324" i="177"/>
  <c r="AD23" i="177"/>
  <c r="AD66" i="177"/>
  <c r="AD264" i="177"/>
  <c r="AD49" i="177"/>
  <c r="AD121" i="177"/>
  <c r="AD193" i="177"/>
  <c r="AD265" i="177"/>
  <c r="AD337" i="177"/>
  <c r="AD409" i="177"/>
  <c r="AD481" i="177"/>
  <c r="AD188" i="177"/>
  <c r="AD374" i="177"/>
  <c r="AD302" i="177"/>
  <c r="AD410" i="177"/>
  <c r="AD488" i="177"/>
  <c r="AD9" i="177"/>
  <c r="AD243" i="177"/>
  <c r="AD153" i="177"/>
  <c r="AD27" i="177"/>
  <c r="AD231" i="177"/>
  <c r="AD34" i="177"/>
  <c r="AD106" i="177"/>
  <c r="AD178" i="177"/>
  <c r="AD250" i="177"/>
  <c r="AD322" i="177"/>
  <c r="AD394" i="177"/>
  <c r="AD466" i="177"/>
  <c r="AD125" i="177"/>
  <c r="AD353" i="177"/>
  <c r="AD287" i="177"/>
  <c r="AD401" i="177"/>
  <c r="AD479" i="177"/>
  <c r="AD269" i="177"/>
  <c r="AD228" i="177"/>
  <c r="AD432" i="177"/>
  <c r="AD71" i="177"/>
  <c r="AD138" i="177"/>
  <c r="AD336" i="177"/>
  <c r="AD59" i="177"/>
  <c r="AD78" i="177"/>
  <c r="AD282" i="177"/>
  <c r="AD55" i="177"/>
  <c r="AD127" i="177"/>
  <c r="AD199" i="177"/>
  <c r="AD271" i="177"/>
  <c r="AD343" i="177"/>
  <c r="AD415" i="177"/>
  <c r="AD487" i="177"/>
  <c r="AD218" i="177"/>
  <c r="AD422" i="177"/>
  <c r="AD314" i="177"/>
  <c r="AD416" i="177"/>
  <c r="AD494" i="177"/>
  <c r="AD33" i="177"/>
  <c r="AD267" i="177"/>
  <c r="AD447" i="177"/>
  <c r="AD134" i="177"/>
  <c r="AD171" i="177"/>
  <c r="AD363" i="177"/>
  <c r="AD261" i="177"/>
  <c r="AD190" i="177"/>
  <c r="AD478" i="177"/>
  <c r="AD419" i="177"/>
  <c r="AD491" i="177"/>
  <c r="AD270" i="177"/>
  <c r="AD131" i="177"/>
  <c r="AD119" i="177"/>
  <c r="AD318" i="177"/>
  <c r="AD139" i="177"/>
  <c r="AD283" i="177"/>
  <c r="AD499" i="177"/>
  <c r="AD62" i="177"/>
  <c r="AD434" i="177"/>
  <c r="AD69" i="177"/>
  <c r="AD465" i="177"/>
  <c r="AD201" i="177"/>
  <c r="AD75" i="177"/>
  <c r="AD279" i="177"/>
  <c r="AD124" i="177"/>
  <c r="AD268" i="177"/>
  <c r="AD484" i="177"/>
  <c r="AD35" i="177"/>
  <c r="AD425" i="177"/>
  <c r="AD288" i="177"/>
  <c r="AD167" i="177"/>
  <c r="AD149" i="177"/>
  <c r="AD73" i="177"/>
  <c r="AD289" i="177"/>
  <c r="AD505" i="177"/>
  <c r="AD350" i="177"/>
  <c r="AD87" i="177"/>
  <c r="AD296" i="177"/>
  <c r="AD93" i="177"/>
  <c r="AD130" i="177"/>
  <c r="AD346" i="177"/>
  <c r="AD65" i="177"/>
  <c r="AD72" i="177"/>
  <c r="AD204" i="177"/>
  <c r="AD144" i="177"/>
  <c r="AD295" i="177"/>
  <c r="AD439" i="177"/>
  <c r="AD446" i="177"/>
  <c r="AD477" i="177"/>
  <c r="AD411" i="177"/>
  <c r="AD197" i="177"/>
  <c r="AD229" i="177"/>
  <c r="AD77" i="177"/>
  <c r="AD92" i="177"/>
  <c r="AD423" i="177"/>
  <c r="AD24" i="177"/>
  <c r="AD155" i="177"/>
  <c r="AD369" i="177"/>
  <c r="AD169" i="177"/>
  <c r="AD495" i="177"/>
  <c r="AD104" i="177"/>
  <c r="AD45" i="177"/>
  <c r="AD249" i="177"/>
  <c r="AD40" i="177"/>
  <c r="AD112" i="177"/>
  <c r="AD184" i="177"/>
  <c r="AD256" i="177"/>
  <c r="AD328" i="177"/>
  <c r="AD400" i="177"/>
  <c r="AD472" i="177"/>
  <c r="AD161" i="177"/>
  <c r="AD371" i="177"/>
  <c r="AD305" i="177"/>
  <c r="AD407" i="177"/>
  <c r="AD485" i="177"/>
  <c r="AD12" i="177"/>
  <c r="AD246" i="177"/>
  <c r="AD444" i="177"/>
  <c r="AD107" i="177"/>
  <c r="AD156" i="177"/>
  <c r="AD354" i="177"/>
  <c r="AD95" i="177"/>
  <c r="AD96" i="177"/>
  <c r="AD300" i="177"/>
  <c r="AD61" i="177"/>
  <c r="AD133" i="177"/>
  <c r="AD205" i="177"/>
  <c r="AD277" i="177"/>
  <c r="AD349" i="177"/>
  <c r="AD421" i="177"/>
  <c r="AD493" i="177"/>
  <c r="AD230" i="177"/>
  <c r="AD32" i="177"/>
  <c r="AD326" i="177"/>
  <c r="AD428" i="177"/>
  <c r="AD500" i="177"/>
  <c r="AD51" i="177"/>
  <c r="AD285" i="177"/>
  <c r="AD459" i="177"/>
  <c r="AD170" i="177"/>
  <c r="AD189" i="177"/>
  <c r="AD375" i="177"/>
  <c r="AD63" i="177"/>
  <c r="AD262" i="177"/>
  <c r="AD406" i="177"/>
  <c r="AD191" i="177"/>
  <c r="AD413" i="177"/>
  <c r="AD36" i="177"/>
  <c r="AD450" i="177"/>
  <c r="AD366" i="177"/>
  <c r="AD114" i="177"/>
  <c r="AD67" i="177"/>
  <c r="AD211" i="177"/>
  <c r="AD355" i="177"/>
  <c r="AD242" i="177"/>
  <c r="AD338" i="177"/>
  <c r="AD506" i="177"/>
  <c r="AD303" i="177"/>
  <c r="AD206" i="177"/>
  <c r="AD50" i="177"/>
  <c r="AD52" i="177"/>
  <c r="AD196" i="177"/>
  <c r="AD412" i="177"/>
  <c r="AD221" i="177"/>
  <c r="AD323" i="177"/>
  <c r="AD497" i="177"/>
  <c r="AD462" i="177"/>
  <c r="AD192" i="177"/>
  <c r="AD126" i="177"/>
  <c r="AD145" i="177"/>
  <c r="AD361" i="177"/>
  <c r="AD254" i="177"/>
  <c r="AD440" i="177"/>
  <c r="AD327" i="177"/>
  <c r="AD219" i="177"/>
  <c r="AD86" i="177"/>
  <c r="AD274" i="177"/>
  <c r="AD233" i="177"/>
  <c r="AD335" i="177"/>
  <c r="AD503" i="177"/>
  <c r="AD209" i="177"/>
  <c r="AD179" i="177"/>
  <c r="AD151" i="177"/>
  <c r="AD367" i="177"/>
  <c r="AD128" i="177"/>
  <c r="AD105" i="177"/>
  <c r="AD237" i="177"/>
  <c r="AD222" i="177"/>
  <c r="AD301" i="177"/>
  <c r="AD452" i="177"/>
  <c r="AD255" i="177"/>
  <c r="AD240" i="177"/>
  <c r="AD379" i="177"/>
  <c r="AD458" i="177"/>
  <c r="AD273" i="177"/>
  <c r="AD320" i="177"/>
  <c r="AD146" i="177"/>
  <c r="AD453" i="177"/>
  <c r="AD351" i="177"/>
  <c r="D8" i="176" l="1"/>
  <c r="B8" i="176"/>
  <c r="C8" i="176" l="1"/>
  <c r="E8" i="176" s="1"/>
  <c r="C6" i="7" l="1"/>
  <c r="N5" i="128"/>
  <c r="M5" i="128"/>
  <c r="L5" i="128"/>
  <c r="K5" i="128"/>
  <c r="N5" i="123"/>
  <c r="M5" i="123"/>
  <c r="O5" i="121"/>
  <c r="N5" i="121"/>
  <c r="Q5" i="121" s="1"/>
  <c r="Y7" i="233" s="1"/>
  <c r="Y9" i="233" s="1"/>
  <c r="N5" i="119"/>
  <c r="M5" i="119"/>
  <c r="L5" i="119"/>
  <c r="K5" i="119"/>
  <c r="O5" i="117"/>
  <c r="N5" i="117"/>
  <c r="O5" i="115"/>
  <c r="N5" i="115"/>
  <c r="O5" i="114"/>
  <c r="N5" i="114"/>
  <c r="Q5" i="114" s="1"/>
  <c r="V7" i="233" s="1"/>
  <c r="V9" i="233" s="1"/>
  <c r="O5" i="110"/>
  <c r="Q5" i="110" s="1"/>
  <c r="U7" i="233" s="1"/>
  <c r="U9" i="233" s="1"/>
  <c r="O5" i="107"/>
  <c r="N5" i="107"/>
  <c r="Q5" i="107" s="1"/>
  <c r="T7" i="233" s="1"/>
  <c r="T9" i="233" s="1"/>
  <c r="O5" i="102"/>
  <c r="Q5" i="102" s="1"/>
  <c r="S7" i="233" s="1"/>
  <c r="O5" i="101"/>
  <c r="Q5" i="101" s="1"/>
  <c r="O5" i="99"/>
  <c r="M5" i="99"/>
  <c r="Q5" i="99" s="1"/>
  <c r="Q7" i="233" s="1"/>
  <c r="Q9" i="233" s="1"/>
  <c r="Q5" i="115" l="1"/>
  <c r="W7" i="233" s="1"/>
  <c r="W9" i="233" s="1"/>
  <c r="Q5" i="117"/>
  <c r="X7" i="233" s="1"/>
  <c r="X9" i="233" s="1"/>
  <c r="O5" i="119"/>
  <c r="P5" i="119" s="1"/>
  <c r="O5" i="128"/>
  <c r="P5" i="128" s="1"/>
  <c r="O5" i="123"/>
  <c r="P5" i="123" s="1"/>
  <c r="H1260" i="128" l="1"/>
  <c r="H1259" i="128"/>
  <c r="H1258" i="128"/>
  <c r="H1257" i="128"/>
  <c r="H1256" i="128"/>
  <c r="H1255" i="128"/>
  <c r="H1254" i="128"/>
  <c r="H1253" i="128"/>
  <c r="H1252" i="128"/>
  <c r="H1251" i="128"/>
  <c r="H1250" i="128"/>
  <c r="H1249" i="128"/>
  <c r="H1248" i="128"/>
  <c r="H1247" i="128"/>
  <c r="H1246" i="128"/>
  <c r="H1245" i="128"/>
  <c r="H1244" i="128"/>
  <c r="H1243" i="128"/>
  <c r="H1242" i="128"/>
  <c r="H1241" i="128"/>
  <c r="H1240" i="128"/>
  <c r="H1239" i="128"/>
  <c r="H1238" i="128"/>
  <c r="H1237" i="128"/>
  <c r="H1236" i="128"/>
  <c r="H1235" i="128"/>
  <c r="H1234" i="128"/>
  <c r="H1233" i="128"/>
  <c r="H1232" i="128"/>
  <c r="H1231" i="128"/>
  <c r="H1230" i="128"/>
  <c r="H1229" i="128"/>
  <c r="H1228" i="128"/>
  <c r="H1227" i="128"/>
  <c r="H1226" i="128"/>
  <c r="H1225" i="128"/>
  <c r="H1224" i="128"/>
  <c r="H1223" i="128"/>
  <c r="H1222" i="128"/>
  <c r="H1221" i="128"/>
  <c r="H1220" i="128"/>
  <c r="H1219" i="128"/>
  <c r="H1218" i="128"/>
  <c r="H1217" i="128"/>
  <c r="H1216" i="128"/>
  <c r="H1215" i="128"/>
  <c r="H1214" i="128"/>
  <c r="H1213" i="128"/>
  <c r="H1212" i="128"/>
  <c r="H1211" i="128"/>
  <c r="H1210" i="128"/>
  <c r="H1209" i="128"/>
  <c r="H1208" i="128"/>
  <c r="H1207" i="128"/>
  <c r="H1206" i="128"/>
  <c r="H1205" i="128"/>
  <c r="H1204" i="128"/>
  <c r="H1203" i="128"/>
  <c r="H1202" i="128"/>
  <c r="H1201" i="128"/>
  <c r="H1200" i="128"/>
  <c r="H1199" i="128"/>
  <c r="H1198" i="128"/>
  <c r="H1197" i="128"/>
  <c r="H1196" i="128"/>
  <c r="H1195" i="128"/>
  <c r="H1194" i="128"/>
  <c r="H1193" i="128"/>
  <c r="H1192" i="128"/>
  <c r="H1191" i="128"/>
  <c r="H1190" i="128"/>
  <c r="H1189" i="128"/>
  <c r="H1188" i="128"/>
  <c r="H1187" i="128"/>
  <c r="H1186" i="128"/>
  <c r="H1185" i="128"/>
  <c r="H1184" i="128"/>
  <c r="H1183" i="128"/>
  <c r="H1182" i="128"/>
  <c r="H1181" i="128"/>
  <c r="H1180" i="128"/>
  <c r="H1179" i="128"/>
  <c r="H1178" i="128"/>
  <c r="H1177" i="128"/>
  <c r="H1176" i="128"/>
  <c r="H1175" i="128"/>
  <c r="H1174" i="128"/>
  <c r="H1173" i="128"/>
  <c r="H1172" i="128"/>
  <c r="H1171" i="128"/>
  <c r="H1170" i="128"/>
  <c r="H1169" i="128"/>
  <c r="H1168" i="128"/>
  <c r="H1167" i="128"/>
  <c r="H1166" i="128"/>
  <c r="H1165" i="128"/>
  <c r="H1164" i="128"/>
  <c r="H1163" i="128"/>
  <c r="H1162" i="128"/>
  <c r="H1161" i="128"/>
  <c r="H1160" i="128"/>
  <c r="H1159" i="128"/>
  <c r="H1158" i="128"/>
  <c r="H1157" i="128"/>
  <c r="H1156" i="128"/>
  <c r="H1155" i="128"/>
  <c r="H1154" i="128"/>
  <c r="H1153" i="128"/>
  <c r="H1152" i="128"/>
  <c r="H1151" i="128"/>
  <c r="H1150" i="128"/>
  <c r="H1149" i="128"/>
  <c r="H1148" i="128"/>
  <c r="H1147" i="128"/>
  <c r="H1146" i="128"/>
  <c r="H1145" i="128"/>
  <c r="H1144" i="128"/>
  <c r="H1143" i="128"/>
  <c r="H1142" i="128"/>
  <c r="H1141" i="128"/>
  <c r="H1140" i="128"/>
  <c r="H1139" i="128"/>
  <c r="H1138" i="128"/>
  <c r="H1137" i="128"/>
  <c r="H1136" i="128"/>
  <c r="H1135" i="128"/>
  <c r="H1134" i="128"/>
  <c r="H1133" i="128"/>
  <c r="H1132" i="128"/>
  <c r="H1131" i="128"/>
  <c r="H1130" i="128"/>
  <c r="H1129" i="128"/>
  <c r="H1128" i="128"/>
  <c r="H1127" i="128"/>
  <c r="H1126" i="128"/>
  <c r="H1125" i="128"/>
  <c r="H1124" i="128"/>
  <c r="H1123" i="128"/>
  <c r="H1122" i="128"/>
  <c r="H1121" i="128"/>
  <c r="H1120" i="128"/>
  <c r="H1119" i="128"/>
  <c r="H1118" i="128"/>
  <c r="H1117" i="128"/>
  <c r="H1116" i="128"/>
  <c r="H1115" i="128"/>
  <c r="H1114" i="128"/>
  <c r="H1113" i="128"/>
  <c r="H1112" i="128"/>
  <c r="H1111" i="128"/>
  <c r="H1110" i="128"/>
  <c r="H1109" i="128"/>
  <c r="H1108" i="128"/>
  <c r="H1107" i="128"/>
  <c r="H1106" i="128"/>
  <c r="H1105" i="128"/>
  <c r="H1104" i="128"/>
  <c r="H1103" i="128"/>
  <c r="H1102" i="128"/>
  <c r="H1101" i="128"/>
  <c r="H1100" i="128"/>
  <c r="H1099" i="128"/>
  <c r="H1098" i="128"/>
  <c r="H1097" i="128"/>
  <c r="H1096" i="128"/>
  <c r="H1095" i="128"/>
  <c r="H1094" i="128"/>
  <c r="H1093" i="128"/>
  <c r="H1092" i="128"/>
  <c r="H1091" i="128"/>
  <c r="H1090" i="128"/>
  <c r="H1089" i="128"/>
  <c r="H1088" i="128"/>
  <c r="H1087" i="128"/>
  <c r="H1086" i="128"/>
  <c r="H1085" i="128"/>
  <c r="H1084" i="128"/>
  <c r="H1083" i="128"/>
  <c r="H1082" i="128"/>
  <c r="H1081" i="128"/>
  <c r="H1080" i="128"/>
  <c r="H1079" i="128"/>
  <c r="H1078" i="128"/>
  <c r="H1077" i="128"/>
  <c r="H1076" i="128"/>
  <c r="H1075" i="128"/>
  <c r="H1074" i="128"/>
  <c r="H1073" i="128"/>
  <c r="H1072" i="128"/>
  <c r="H1071" i="128"/>
  <c r="H1070" i="128"/>
  <c r="H1069" i="128"/>
  <c r="H1068" i="128"/>
  <c r="H1067" i="128"/>
  <c r="H1066" i="128"/>
  <c r="H1065" i="128"/>
  <c r="H1064" i="128"/>
  <c r="H1063" i="128"/>
  <c r="H1062" i="128"/>
  <c r="H1061" i="128"/>
  <c r="H1060" i="128"/>
  <c r="H1059" i="128"/>
  <c r="H1058" i="128"/>
  <c r="H1057" i="128"/>
  <c r="H1056" i="128"/>
  <c r="H1055" i="128"/>
  <c r="H1054" i="128"/>
  <c r="H1053" i="128"/>
  <c r="H1052" i="128"/>
  <c r="H1051" i="128"/>
  <c r="H1050" i="128"/>
  <c r="H1049" i="128"/>
  <c r="H1048" i="128"/>
  <c r="H1047" i="128"/>
  <c r="H1046" i="128"/>
  <c r="H1045" i="128"/>
  <c r="H1044" i="128"/>
  <c r="H1043" i="128"/>
  <c r="H1042" i="128"/>
  <c r="H1041" i="128"/>
  <c r="H1040" i="128"/>
  <c r="H1039" i="128"/>
  <c r="H1038" i="128"/>
  <c r="H1037" i="128"/>
  <c r="H1036" i="128"/>
  <c r="H1035" i="128"/>
  <c r="H1034" i="128"/>
  <c r="H1033" i="128"/>
  <c r="H1032" i="128"/>
  <c r="H1031" i="128"/>
  <c r="H1030" i="128"/>
  <c r="H1029" i="128"/>
  <c r="H1028" i="128"/>
  <c r="H1027" i="128"/>
  <c r="H1026" i="128"/>
  <c r="H1025" i="128"/>
  <c r="H1024" i="128"/>
  <c r="H1023" i="128"/>
  <c r="H1022" i="128"/>
  <c r="H1021" i="128"/>
  <c r="H1020" i="128"/>
  <c r="H1019" i="128"/>
  <c r="H1018" i="128"/>
  <c r="H1017" i="128"/>
  <c r="H1016" i="128"/>
  <c r="H1015" i="128"/>
  <c r="H1014" i="128"/>
  <c r="H1013" i="128"/>
  <c r="H1012" i="128"/>
  <c r="H1011" i="128"/>
  <c r="H1010" i="128"/>
  <c r="H1009" i="128"/>
  <c r="H1008" i="128"/>
  <c r="H1007" i="128"/>
  <c r="H1006" i="128"/>
  <c r="H1005" i="128"/>
  <c r="H1004" i="128"/>
  <c r="H1003" i="128"/>
  <c r="H1002" i="128"/>
  <c r="H1001" i="128"/>
  <c r="H1000" i="128"/>
  <c r="H999" i="128"/>
  <c r="H998" i="128"/>
  <c r="H997" i="128"/>
  <c r="H996" i="128"/>
  <c r="H995" i="128"/>
  <c r="H994" i="128"/>
  <c r="H993" i="128"/>
  <c r="H992" i="128"/>
  <c r="H991" i="128"/>
  <c r="H990" i="128"/>
  <c r="H989" i="128"/>
  <c r="H988" i="128"/>
  <c r="H987" i="128"/>
  <c r="H986" i="128"/>
  <c r="H985" i="128"/>
  <c r="H984" i="128"/>
  <c r="H983" i="128"/>
  <c r="H982" i="128"/>
  <c r="H981" i="128"/>
  <c r="H980" i="128"/>
  <c r="H979" i="128"/>
  <c r="H978" i="128"/>
  <c r="H977" i="128"/>
  <c r="H976" i="128"/>
  <c r="H975" i="128"/>
  <c r="H974" i="128"/>
  <c r="H973" i="128"/>
  <c r="H972" i="128"/>
  <c r="H971" i="128"/>
  <c r="H970" i="128"/>
  <c r="H969" i="128"/>
  <c r="H968" i="128"/>
  <c r="H967" i="128"/>
  <c r="H966" i="128"/>
  <c r="H965" i="128"/>
  <c r="H964" i="128"/>
  <c r="H963" i="128"/>
  <c r="H962" i="128"/>
  <c r="H961" i="128"/>
  <c r="H960" i="128"/>
  <c r="H959" i="128"/>
  <c r="H958" i="128"/>
  <c r="H957" i="128"/>
  <c r="H956" i="128"/>
  <c r="H955" i="128"/>
  <c r="H954" i="128"/>
  <c r="H953" i="128"/>
  <c r="H952" i="128"/>
  <c r="H951" i="128"/>
  <c r="H950" i="128"/>
  <c r="H949" i="128"/>
  <c r="H948" i="128"/>
  <c r="H947" i="128"/>
  <c r="H946" i="128"/>
  <c r="H945" i="128"/>
  <c r="H944" i="128"/>
  <c r="H943" i="128"/>
  <c r="H942" i="128"/>
  <c r="H941" i="128"/>
  <c r="H940" i="128"/>
  <c r="H939" i="128"/>
  <c r="H938" i="128"/>
  <c r="H937" i="128"/>
  <c r="H936" i="128"/>
  <c r="H935" i="128"/>
  <c r="H934" i="128"/>
  <c r="H933" i="128"/>
  <c r="H932" i="128"/>
  <c r="H931" i="128"/>
  <c r="H930" i="128"/>
  <c r="H929" i="128"/>
  <c r="H928" i="128"/>
  <c r="H927" i="128"/>
  <c r="H926" i="128"/>
  <c r="H925" i="128"/>
  <c r="H924" i="128"/>
  <c r="H923" i="128"/>
  <c r="H922" i="128"/>
  <c r="H921" i="128"/>
  <c r="H920" i="128"/>
  <c r="H919" i="128"/>
  <c r="H918" i="128"/>
  <c r="H917" i="128"/>
  <c r="H916" i="128"/>
  <c r="H915" i="128"/>
  <c r="H914" i="128"/>
  <c r="H913" i="128"/>
  <c r="H912" i="128"/>
  <c r="H911" i="128"/>
  <c r="H910" i="128"/>
  <c r="H909" i="128"/>
  <c r="H908" i="128"/>
  <c r="H907" i="128"/>
  <c r="H906" i="128"/>
  <c r="H905" i="128"/>
  <c r="H904" i="128"/>
  <c r="H903" i="128"/>
  <c r="H902" i="128"/>
  <c r="H901" i="128"/>
  <c r="H900" i="128"/>
  <c r="H899" i="128"/>
  <c r="H898" i="128"/>
  <c r="H897" i="128"/>
  <c r="H896" i="128"/>
  <c r="H895" i="128"/>
  <c r="H894" i="128"/>
  <c r="H893" i="128"/>
  <c r="H892" i="128"/>
  <c r="H891" i="128"/>
  <c r="H890" i="128"/>
  <c r="H889" i="128"/>
  <c r="H888" i="128"/>
  <c r="H887" i="128"/>
  <c r="H886" i="128"/>
  <c r="H885" i="128"/>
  <c r="H884" i="128"/>
  <c r="H883" i="128"/>
  <c r="H882" i="128"/>
  <c r="H881" i="128"/>
  <c r="H880" i="128"/>
  <c r="H879" i="128"/>
  <c r="H878" i="128"/>
  <c r="H877" i="128"/>
  <c r="H876" i="128"/>
  <c r="H875" i="128"/>
  <c r="H874" i="128"/>
  <c r="H873" i="128"/>
  <c r="H872" i="128"/>
  <c r="H871" i="128"/>
  <c r="H870" i="128"/>
  <c r="H869" i="128"/>
  <c r="H868" i="128"/>
  <c r="H867" i="128"/>
  <c r="H866" i="128"/>
  <c r="H865" i="128"/>
  <c r="H864" i="128"/>
  <c r="H863" i="128"/>
  <c r="H862" i="128"/>
  <c r="H861" i="128"/>
  <c r="H860" i="128"/>
  <c r="H859" i="128"/>
  <c r="H858" i="128"/>
  <c r="H857" i="128"/>
  <c r="H856" i="128"/>
  <c r="H855" i="128"/>
  <c r="H854" i="128"/>
  <c r="H853" i="128"/>
  <c r="H852" i="128"/>
  <c r="H851" i="128"/>
  <c r="H850" i="128"/>
  <c r="H849" i="128"/>
  <c r="H848" i="128"/>
  <c r="H847" i="128"/>
  <c r="H846" i="128"/>
  <c r="H845" i="128"/>
  <c r="H844" i="128"/>
  <c r="H843" i="128"/>
  <c r="H842" i="128"/>
  <c r="H841" i="128"/>
  <c r="H840" i="128"/>
  <c r="H839" i="128"/>
  <c r="H838" i="128"/>
  <c r="H837" i="128"/>
  <c r="H836" i="128"/>
  <c r="H835" i="128"/>
  <c r="H834" i="128"/>
  <c r="H833" i="128"/>
  <c r="H832" i="128"/>
  <c r="H831" i="128"/>
  <c r="H830" i="128"/>
  <c r="H829" i="128"/>
  <c r="H828" i="128"/>
  <c r="H827" i="128"/>
  <c r="H826" i="128"/>
  <c r="H825" i="128"/>
  <c r="H824" i="128"/>
  <c r="H823" i="128"/>
  <c r="H822" i="128"/>
  <c r="H821" i="128"/>
  <c r="H820" i="128"/>
  <c r="H819" i="128"/>
  <c r="H818" i="128"/>
  <c r="H817" i="128"/>
  <c r="H816" i="128"/>
  <c r="H815" i="128"/>
  <c r="H814" i="128"/>
  <c r="H813" i="128"/>
  <c r="H812" i="128"/>
  <c r="H811" i="128"/>
  <c r="H810" i="128"/>
  <c r="H809" i="128"/>
  <c r="H808" i="128"/>
  <c r="H807" i="128"/>
  <c r="H806" i="128"/>
  <c r="H805" i="128"/>
  <c r="H804" i="128"/>
  <c r="H803" i="128"/>
  <c r="H802" i="128"/>
  <c r="H801" i="128"/>
  <c r="H800" i="128"/>
  <c r="H799" i="128"/>
  <c r="H798" i="128"/>
  <c r="H797" i="128"/>
  <c r="H796" i="128"/>
  <c r="H795" i="128"/>
  <c r="H794" i="128"/>
  <c r="H793" i="128"/>
  <c r="H792" i="128"/>
  <c r="H791" i="128"/>
  <c r="H790" i="128"/>
  <c r="H789" i="128"/>
  <c r="H788" i="128"/>
  <c r="H787" i="128"/>
  <c r="H786" i="128"/>
  <c r="H785" i="128"/>
  <c r="H784" i="128"/>
  <c r="H783" i="128"/>
  <c r="H782" i="128"/>
  <c r="H781" i="128"/>
  <c r="H780" i="128"/>
  <c r="H779" i="128"/>
  <c r="H778" i="128"/>
  <c r="H777" i="128"/>
  <c r="H776" i="128"/>
  <c r="H775" i="128"/>
  <c r="H774" i="128"/>
  <c r="H773" i="128"/>
  <c r="H772" i="128"/>
  <c r="H771" i="128"/>
  <c r="H770" i="128"/>
  <c r="H769" i="128"/>
  <c r="H768" i="128"/>
  <c r="H767" i="128"/>
  <c r="H766" i="128"/>
  <c r="H765" i="128"/>
  <c r="H764" i="128"/>
  <c r="H763" i="128"/>
  <c r="H762" i="128"/>
  <c r="H761" i="128"/>
  <c r="H760" i="128"/>
  <c r="H759" i="128"/>
  <c r="H758" i="128"/>
  <c r="H757" i="128"/>
  <c r="H756" i="128"/>
  <c r="H755" i="128"/>
  <c r="H754" i="128"/>
  <c r="H753" i="128"/>
  <c r="H752" i="128"/>
  <c r="H751" i="128"/>
  <c r="H750" i="128"/>
  <c r="H749" i="128"/>
  <c r="H748" i="128"/>
  <c r="H747" i="128"/>
  <c r="H746" i="128"/>
  <c r="H745" i="128"/>
  <c r="H744" i="128"/>
  <c r="H743" i="128"/>
  <c r="H742" i="128"/>
  <c r="H741" i="128"/>
  <c r="H740" i="128"/>
  <c r="H739" i="128"/>
  <c r="H738" i="128"/>
  <c r="H737" i="128"/>
  <c r="H736" i="128"/>
  <c r="H735" i="128"/>
  <c r="H734" i="128"/>
  <c r="H733" i="128"/>
  <c r="H732" i="128"/>
  <c r="H731" i="128"/>
  <c r="H730" i="128"/>
  <c r="H729" i="128"/>
  <c r="H728" i="128"/>
  <c r="H727" i="128"/>
  <c r="H726" i="128"/>
  <c r="H725" i="128"/>
  <c r="H724" i="128"/>
  <c r="H723" i="128"/>
  <c r="H722" i="128"/>
  <c r="H721" i="128"/>
  <c r="H720" i="128"/>
  <c r="H719" i="128"/>
  <c r="H718" i="128"/>
  <c r="H717" i="128"/>
  <c r="H716" i="128"/>
  <c r="H715" i="128"/>
  <c r="H714" i="128"/>
  <c r="H713" i="128"/>
  <c r="H712" i="128"/>
  <c r="H711" i="128"/>
  <c r="H710" i="128"/>
  <c r="H709" i="128"/>
  <c r="H708" i="128"/>
  <c r="H707" i="128"/>
  <c r="H706" i="128"/>
  <c r="H705" i="128"/>
  <c r="H704" i="128"/>
  <c r="H703" i="128"/>
  <c r="H702" i="128"/>
  <c r="H701" i="128"/>
  <c r="H700" i="128"/>
  <c r="H699" i="128"/>
  <c r="H698" i="128"/>
  <c r="H697" i="128"/>
  <c r="H696" i="128"/>
  <c r="H695" i="128"/>
  <c r="H694" i="128"/>
  <c r="H693" i="128"/>
  <c r="H692" i="128"/>
  <c r="H691" i="128"/>
  <c r="H690" i="128"/>
  <c r="H689" i="128"/>
  <c r="H688" i="128"/>
  <c r="H687" i="128"/>
  <c r="H686" i="128"/>
  <c r="H685" i="128"/>
  <c r="H684" i="128"/>
  <c r="H683" i="128"/>
  <c r="H682" i="128"/>
  <c r="H681" i="128"/>
  <c r="H680" i="128"/>
  <c r="H679" i="128"/>
  <c r="H678" i="128"/>
  <c r="H677" i="128"/>
  <c r="H676" i="128"/>
  <c r="H675" i="128"/>
  <c r="H674" i="128"/>
  <c r="H673" i="128"/>
  <c r="H672" i="128"/>
  <c r="H671" i="128"/>
  <c r="H670" i="128"/>
  <c r="H669" i="128"/>
  <c r="H668" i="128"/>
  <c r="H667" i="128"/>
  <c r="H666" i="128"/>
  <c r="H665" i="128"/>
  <c r="H664" i="128"/>
  <c r="H663" i="128"/>
  <c r="H662" i="128"/>
  <c r="H661" i="128"/>
  <c r="H660" i="128"/>
  <c r="H659" i="128"/>
  <c r="H658" i="128"/>
  <c r="H657" i="128"/>
  <c r="H656" i="128"/>
  <c r="H655" i="128"/>
  <c r="H654" i="128"/>
  <c r="H653" i="128"/>
  <c r="H652" i="128"/>
  <c r="H651" i="128"/>
  <c r="H650" i="128"/>
  <c r="H649" i="128"/>
  <c r="H648" i="128"/>
  <c r="H647" i="128"/>
  <c r="H646" i="128"/>
  <c r="H645" i="128"/>
  <c r="H644" i="128"/>
  <c r="H643" i="128"/>
  <c r="H642" i="128"/>
  <c r="H641" i="128"/>
  <c r="H640" i="128"/>
  <c r="H639" i="128"/>
  <c r="H638" i="128"/>
  <c r="H637" i="128"/>
  <c r="H636" i="128"/>
  <c r="H635" i="128"/>
  <c r="H634" i="128"/>
  <c r="H633" i="128"/>
  <c r="H632" i="128"/>
  <c r="H631" i="128"/>
  <c r="H630" i="128"/>
  <c r="H629" i="128"/>
  <c r="H628" i="128"/>
  <c r="H627" i="128"/>
  <c r="H626" i="128"/>
  <c r="H625" i="128"/>
  <c r="H624" i="128"/>
  <c r="H623" i="128"/>
  <c r="H622" i="128"/>
  <c r="H621" i="128"/>
  <c r="H620" i="128"/>
  <c r="H619" i="128"/>
  <c r="H618" i="128"/>
  <c r="H617" i="128"/>
  <c r="H616" i="128"/>
  <c r="H615" i="128"/>
  <c r="H614" i="128"/>
  <c r="H613" i="128"/>
  <c r="H612" i="128"/>
  <c r="H611" i="128"/>
  <c r="H610" i="128"/>
  <c r="H609" i="128"/>
  <c r="H608" i="128"/>
  <c r="H607" i="128"/>
  <c r="H606" i="128"/>
  <c r="H605" i="128"/>
  <c r="H604" i="128"/>
  <c r="H603" i="128"/>
  <c r="H602" i="128"/>
  <c r="H601" i="128"/>
  <c r="H600" i="128"/>
  <c r="H599" i="128"/>
  <c r="H598" i="128"/>
  <c r="H597" i="128"/>
  <c r="H596" i="128"/>
  <c r="H595" i="128"/>
  <c r="H594" i="128"/>
  <c r="H593" i="128"/>
  <c r="H592" i="128"/>
  <c r="H591" i="128"/>
  <c r="H590" i="128"/>
  <c r="H589" i="128"/>
  <c r="H588" i="128"/>
  <c r="H587" i="128"/>
  <c r="H586" i="128"/>
  <c r="H585" i="128"/>
  <c r="H584" i="128"/>
  <c r="H583" i="128"/>
  <c r="H582" i="128"/>
  <c r="H581" i="128"/>
  <c r="H580" i="128"/>
  <c r="H579" i="128"/>
  <c r="H578" i="128"/>
  <c r="H577" i="128"/>
  <c r="H576" i="128"/>
  <c r="H575" i="128"/>
  <c r="H574" i="128"/>
  <c r="H573" i="128"/>
  <c r="H572" i="128"/>
  <c r="H571" i="128"/>
  <c r="H570" i="128"/>
  <c r="H569" i="128"/>
  <c r="H568" i="128"/>
  <c r="H567" i="128"/>
  <c r="H566" i="128"/>
  <c r="H565" i="128"/>
  <c r="H564" i="128"/>
  <c r="H563" i="128"/>
  <c r="H562" i="128"/>
  <c r="H561" i="128"/>
  <c r="H560" i="128"/>
  <c r="H559" i="128"/>
  <c r="H558" i="128"/>
  <c r="H557" i="128"/>
  <c r="H556" i="128"/>
  <c r="H555" i="128"/>
  <c r="H554" i="128"/>
  <c r="H553" i="128"/>
  <c r="H552" i="128"/>
  <c r="H551" i="128"/>
  <c r="H550" i="128"/>
  <c r="H549" i="128"/>
  <c r="H548" i="128"/>
  <c r="H547" i="128"/>
  <c r="H546" i="128"/>
  <c r="H545" i="128"/>
  <c r="H544" i="128"/>
  <c r="H543" i="128"/>
  <c r="H542" i="128"/>
  <c r="H541" i="128"/>
  <c r="H540" i="128"/>
  <c r="H539" i="128"/>
  <c r="H538" i="128"/>
  <c r="H537" i="128"/>
  <c r="H536" i="128"/>
  <c r="H535" i="128"/>
  <c r="H534" i="128"/>
  <c r="H533" i="128"/>
  <c r="H532" i="128"/>
  <c r="H531" i="128"/>
  <c r="H530" i="128"/>
  <c r="H529" i="128"/>
  <c r="H528" i="128"/>
  <c r="H527" i="128"/>
  <c r="H526" i="128"/>
  <c r="H525" i="128"/>
  <c r="H524" i="128"/>
  <c r="H523" i="128"/>
  <c r="H522" i="128"/>
  <c r="H521" i="128"/>
  <c r="H520" i="128"/>
  <c r="H519" i="128"/>
  <c r="H518" i="128"/>
  <c r="H517" i="128"/>
  <c r="H516" i="128"/>
  <c r="H515" i="128"/>
  <c r="H514" i="128"/>
  <c r="H513" i="128"/>
  <c r="H512" i="128"/>
  <c r="H511" i="128"/>
  <c r="H510" i="128"/>
  <c r="H509" i="128"/>
  <c r="H508" i="128"/>
  <c r="H507" i="128"/>
  <c r="H506" i="128"/>
  <c r="H505" i="128"/>
  <c r="H504" i="128"/>
  <c r="H503" i="128"/>
  <c r="H502" i="128"/>
  <c r="H501" i="128"/>
  <c r="H500" i="128"/>
  <c r="H499" i="128"/>
  <c r="H498" i="128"/>
  <c r="H497" i="128"/>
  <c r="H496" i="128"/>
  <c r="H495" i="128"/>
  <c r="H494" i="128"/>
  <c r="H493" i="128"/>
  <c r="H492" i="128"/>
  <c r="H491" i="128"/>
  <c r="H490" i="128"/>
  <c r="H489" i="128"/>
  <c r="H488" i="128"/>
  <c r="H487" i="128"/>
  <c r="H486" i="128"/>
  <c r="H485" i="128"/>
  <c r="H484" i="128"/>
  <c r="H483" i="128"/>
  <c r="H482" i="128"/>
  <c r="H481" i="128"/>
  <c r="H480" i="128"/>
  <c r="H479" i="128"/>
  <c r="H478" i="128"/>
  <c r="H477" i="128"/>
  <c r="H476" i="128"/>
  <c r="H475" i="128"/>
  <c r="H474" i="128"/>
  <c r="H473" i="128"/>
  <c r="H472" i="128"/>
  <c r="H471" i="128"/>
  <c r="H470" i="128"/>
  <c r="H469" i="128"/>
  <c r="H468" i="128"/>
  <c r="H467" i="128"/>
  <c r="H466" i="128"/>
  <c r="H465" i="128"/>
  <c r="H464" i="128"/>
  <c r="H463" i="128"/>
  <c r="H462" i="128"/>
  <c r="H461" i="128"/>
  <c r="H460" i="128"/>
  <c r="H459" i="128"/>
  <c r="H458" i="128"/>
  <c r="H457" i="128"/>
  <c r="H456" i="128"/>
  <c r="H455" i="128"/>
  <c r="H454" i="128"/>
  <c r="H453" i="128"/>
  <c r="H452" i="128"/>
  <c r="H451" i="128"/>
  <c r="H450" i="128"/>
  <c r="H449" i="128"/>
  <c r="H448" i="128"/>
  <c r="H447" i="128"/>
  <c r="H446" i="128"/>
  <c r="H445" i="128"/>
  <c r="H444" i="128"/>
  <c r="H443" i="128"/>
  <c r="H442" i="128"/>
  <c r="H441" i="128"/>
  <c r="H440" i="128"/>
  <c r="H439" i="128"/>
  <c r="H438" i="128"/>
  <c r="H437" i="128"/>
  <c r="H436" i="128"/>
  <c r="H435" i="128"/>
  <c r="H434" i="128"/>
  <c r="H433" i="128"/>
  <c r="H432" i="128"/>
  <c r="H431" i="128"/>
  <c r="H430" i="128"/>
  <c r="H429" i="128"/>
  <c r="H428" i="128"/>
  <c r="H427" i="128"/>
  <c r="H426" i="128"/>
  <c r="H425" i="128"/>
  <c r="H424" i="128"/>
  <c r="H423" i="128"/>
  <c r="H422" i="128"/>
  <c r="H421" i="128"/>
  <c r="H420" i="128"/>
  <c r="H419" i="128"/>
  <c r="H418" i="128"/>
  <c r="H417" i="128"/>
  <c r="H416" i="128"/>
  <c r="H415" i="128"/>
  <c r="H414" i="128"/>
  <c r="H413" i="128"/>
  <c r="H412" i="128"/>
  <c r="H411" i="128"/>
  <c r="H410" i="128"/>
  <c r="H409" i="128"/>
  <c r="H408" i="128"/>
  <c r="H407" i="128"/>
  <c r="H406" i="128"/>
  <c r="H405" i="128"/>
  <c r="H404" i="128"/>
  <c r="H403" i="128"/>
  <c r="H402" i="128"/>
  <c r="H401" i="128"/>
  <c r="H400" i="128"/>
  <c r="H399" i="128"/>
  <c r="H398" i="128"/>
  <c r="H397" i="128"/>
  <c r="H396" i="128"/>
  <c r="H395" i="128"/>
  <c r="H394" i="128"/>
  <c r="H393" i="128"/>
  <c r="H392" i="128"/>
  <c r="H391" i="128"/>
  <c r="H390" i="128"/>
  <c r="H389" i="128"/>
  <c r="H388" i="128"/>
  <c r="H387" i="128"/>
  <c r="H386" i="128"/>
  <c r="H385" i="128"/>
  <c r="H384" i="128"/>
  <c r="H383" i="128"/>
  <c r="H382" i="128"/>
  <c r="H381" i="128"/>
  <c r="H380" i="128"/>
  <c r="H379" i="128"/>
  <c r="H378" i="128"/>
  <c r="H377" i="128"/>
  <c r="H376" i="128"/>
  <c r="H375" i="128"/>
  <c r="H374" i="128"/>
  <c r="H373" i="128"/>
  <c r="H372" i="128"/>
  <c r="H371" i="128"/>
  <c r="H370" i="128"/>
  <c r="H369" i="128"/>
  <c r="H368" i="128"/>
  <c r="H367" i="128"/>
  <c r="H366" i="128"/>
  <c r="H365" i="128"/>
  <c r="H364" i="128"/>
  <c r="H363" i="128"/>
  <c r="H362" i="128"/>
  <c r="H361" i="128"/>
  <c r="H360" i="128"/>
  <c r="H359" i="128"/>
  <c r="H358" i="128"/>
  <c r="H357" i="128"/>
  <c r="H356" i="128"/>
  <c r="H355" i="128"/>
  <c r="H354" i="128"/>
  <c r="H353" i="128"/>
  <c r="H352" i="128"/>
  <c r="H351" i="128"/>
  <c r="H350" i="128"/>
  <c r="H349" i="128"/>
  <c r="H348" i="128"/>
  <c r="H347" i="128"/>
  <c r="H346" i="128"/>
  <c r="H345" i="128"/>
  <c r="H344" i="128"/>
  <c r="H343" i="128"/>
  <c r="H342" i="128"/>
  <c r="H341" i="128"/>
  <c r="H340" i="128"/>
  <c r="H339" i="128"/>
  <c r="H338" i="128"/>
  <c r="H337" i="128"/>
  <c r="H336" i="128"/>
  <c r="H335" i="128"/>
  <c r="H334" i="128"/>
  <c r="H333" i="128"/>
  <c r="H332" i="128"/>
  <c r="H331" i="128"/>
  <c r="H330" i="128"/>
  <c r="H329" i="128"/>
  <c r="H328" i="128"/>
  <c r="H327" i="128"/>
  <c r="H326" i="128"/>
  <c r="H325" i="128"/>
  <c r="H324" i="128"/>
  <c r="H323" i="128"/>
  <c r="H322" i="128"/>
  <c r="H321" i="128"/>
  <c r="H320" i="128"/>
  <c r="H319" i="128"/>
  <c r="H318" i="128"/>
  <c r="H317" i="128"/>
  <c r="H316" i="128"/>
  <c r="H315" i="128"/>
  <c r="H314" i="128"/>
  <c r="H313" i="128"/>
  <c r="H312" i="128"/>
  <c r="H311" i="128"/>
  <c r="H310" i="128"/>
  <c r="H309" i="128"/>
  <c r="H308" i="128"/>
  <c r="H307" i="128"/>
  <c r="H306" i="128"/>
  <c r="H305" i="128"/>
  <c r="H304" i="128"/>
  <c r="H303" i="128"/>
  <c r="H302" i="128"/>
  <c r="H301" i="128"/>
  <c r="H300" i="128"/>
  <c r="H299" i="128"/>
  <c r="H298" i="128"/>
  <c r="H297" i="128"/>
  <c r="H296" i="128"/>
  <c r="H295" i="128"/>
  <c r="H294" i="128"/>
  <c r="H293" i="128"/>
  <c r="H292" i="128"/>
  <c r="H291" i="128"/>
  <c r="H290" i="128"/>
  <c r="H289" i="128"/>
  <c r="H288" i="128"/>
  <c r="H287" i="128"/>
  <c r="H286" i="128"/>
  <c r="H285" i="128"/>
  <c r="H284" i="128"/>
  <c r="H283" i="128"/>
  <c r="H282" i="128"/>
  <c r="H281" i="128"/>
  <c r="H280" i="128"/>
  <c r="H279" i="128"/>
  <c r="H278" i="128"/>
  <c r="H277" i="128"/>
  <c r="H276" i="128"/>
  <c r="H275" i="128"/>
  <c r="H274" i="128"/>
  <c r="H273" i="128"/>
  <c r="H272" i="128"/>
  <c r="H271" i="128"/>
  <c r="H270" i="128"/>
  <c r="H269" i="128"/>
  <c r="H268" i="128"/>
  <c r="H267" i="128"/>
  <c r="H266" i="128"/>
  <c r="H265" i="128"/>
  <c r="H264" i="128"/>
  <c r="H263" i="128"/>
  <c r="H262" i="128"/>
  <c r="H261" i="128"/>
  <c r="H260" i="128"/>
  <c r="H259" i="128"/>
  <c r="H258" i="128"/>
  <c r="H257" i="128"/>
  <c r="H256" i="128"/>
  <c r="H255" i="128"/>
  <c r="H254" i="128"/>
  <c r="H253" i="128"/>
  <c r="H252" i="128"/>
  <c r="H251" i="128"/>
  <c r="H250" i="128"/>
  <c r="H249" i="128"/>
  <c r="H248" i="128"/>
  <c r="H247" i="128"/>
  <c r="H246" i="128"/>
  <c r="H245" i="128"/>
  <c r="H244" i="128"/>
  <c r="H243" i="128"/>
  <c r="H242" i="128"/>
  <c r="H241" i="128"/>
  <c r="H240" i="128"/>
  <c r="H239" i="128"/>
  <c r="H238" i="128"/>
  <c r="H237" i="128"/>
  <c r="H236" i="128"/>
  <c r="H235" i="128"/>
  <c r="H234" i="128"/>
  <c r="H233" i="128"/>
  <c r="H232" i="128"/>
  <c r="H231" i="128"/>
  <c r="H230" i="128"/>
  <c r="H229" i="128"/>
  <c r="H228" i="128"/>
  <c r="H227" i="128"/>
  <c r="H226" i="128"/>
  <c r="H225" i="128"/>
  <c r="H224" i="128"/>
  <c r="H223" i="128"/>
  <c r="H222" i="128"/>
  <c r="H221" i="128"/>
  <c r="H220" i="128"/>
  <c r="H219" i="128"/>
  <c r="H218" i="128"/>
  <c r="H217" i="128"/>
  <c r="H216" i="128"/>
  <c r="H215" i="128"/>
  <c r="H214" i="128"/>
  <c r="H213" i="128"/>
  <c r="H212" i="128"/>
  <c r="H211" i="128"/>
  <c r="H210" i="128"/>
  <c r="H209" i="128"/>
  <c r="H208" i="128"/>
  <c r="H207" i="128"/>
  <c r="H206" i="128"/>
  <c r="H205" i="128"/>
  <c r="H204" i="128"/>
  <c r="H203" i="128"/>
  <c r="H202" i="128"/>
  <c r="H201" i="128"/>
  <c r="H200" i="128"/>
  <c r="H199" i="128"/>
  <c r="H198" i="128"/>
  <c r="H197" i="128"/>
  <c r="H196" i="128"/>
  <c r="H195" i="128"/>
  <c r="H194" i="128"/>
  <c r="H193" i="128"/>
  <c r="H192" i="128"/>
  <c r="H191" i="128"/>
  <c r="H190" i="128"/>
  <c r="H189" i="128"/>
  <c r="H188" i="128"/>
  <c r="H187" i="128"/>
  <c r="H186" i="128"/>
  <c r="H185" i="128"/>
  <c r="H184" i="128"/>
  <c r="H183" i="128"/>
  <c r="H182" i="128"/>
  <c r="H181" i="128"/>
  <c r="H180" i="128"/>
  <c r="H179" i="128"/>
  <c r="H178" i="128"/>
  <c r="H177" i="128"/>
  <c r="H176" i="128"/>
  <c r="H175" i="128"/>
  <c r="H174" i="128"/>
  <c r="H173" i="128"/>
  <c r="H172" i="128"/>
  <c r="H171" i="128"/>
  <c r="H170" i="128"/>
  <c r="H169" i="128"/>
  <c r="H168" i="128"/>
  <c r="H167" i="128"/>
  <c r="H166" i="128"/>
  <c r="H165" i="128"/>
  <c r="H164" i="128"/>
  <c r="H163" i="128"/>
  <c r="H162" i="128"/>
  <c r="H161" i="128"/>
  <c r="H160" i="128"/>
  <c r="H159" i="128"/>
  <c r="H158" i="128"/>
  <c r="H157" i="128"/>
  <c r="H156" i="128"/>
  <c r="H155" i="128"/>
  <c r="H154" i="128"/>
  <c r="H153" i="128"/>
  <c r="H152" i="128"/>
  <c r="H151" i="128"/>
  <c r="H150" i="128"/>
  <c r="H149" i="128"/>
  <c r="H148" i="128"/>
  <c r="H147" i="128"/>
  <c r="H146" i="128"/>
  <c r="H145" i="128"/>
  <c r="H144" i="128"/>
  <c r="H143" i="128"/>
  <c r="H142" i="128"/>
  <c r="H141" i="128"/>
  <c r="H140" i="128"/>
  <c r="H139" i="128"/>
  <c r="H138" i="128"/>
  <c r="H137" i="128"/>
  <c r="H136" i="128"/>
  <c r="H135" i="128"/>
  <c r="H134" i="128"/>
  <c r="H133" i="128"/>
  <c r="H132" i="128"/>
  <c r="H131" i="128"/>
  <c r="H130" i="128"/>
  <c r="H129" i="128"/>
  <c r="H128" i="128"/>
  <c r="H127" i="128"/>
  <c r="H126" i="128"/>
  <c r="H125" i="128"/>
  <c r="H124" i="128"/>
  <c r="H123" i="128"/>
  <c r="H122" i="128"/>
  <c r="H121" i="128"/>
  <c r="H120" i="128"/>
  <c r="H119" i="128"/>
  <c r="H118" i="128"/>
  <c r="H117" i="128"/>
  <c r="H116" i="128"/>
  <c r="H115" i="128"/>
  <c r="H114" i="128"/>
  <c r="H113" i="128"/>
  <c r="H112" i="128"/>
  <c r="H111" i="128"/>
  <c r="H110" i="128"/>
  <c r="H109" i="128"/>
  <c r="H108" i="128"/>
  <c r="H107" i="128"/>
  <c r="H106" i="128"/>
  <c r="H105" i="128"/>
  <c r="H104" i="128"/>
  <c r="H103" i="128"/>
  <c r="H102" i="128"/>
  <c r="H101" i="128"/>
  <c r="H100" i="128"/>
  <c r="H99" i="128"/>
  <c r="H98" i="128"/>
  <c r="H97" i="128"/>
  <c r="H96" i="128"/>
  <c r="H95" i="128"/>
  <c r="H94" i="128"/>
  <c r="H93" i="128"/>
  <c r="H92" i="128"/>
  <c r="H91" i="128"/>
  <c r="H90" i="128"/>
  <c r="H89" i="128"/>
  <c r="H88" i="128"/>
  <c r="H87" i="128"/>
  <c r="H86" i="128"/>
  <c r="H85" i="128"/>
  <c r="H84" i="128"/>
  <c r="H83" i="128"/>
  <c r="H82" i="128"/>
  <c r="H81" i="128"/>
  <c r="H80" i="128"/>
  <c r="H79" i="128"/>
  <c r="H78" i="128"/>
  <c r="H77" i="128"/>
  <c r="H76" i="128"/>
  <c r="H75" i="128"/>
  <c r="H74" i="128"/>
  <c r="H73" i="128"/>
  <c r="H72" i="128"/>
  <c r="H71" i="128"/>
  <c r="H70" i="128"/>
  <c r="H69" i="128"/>
  <c r="H68" i="128"/>
  <c r="H67" i="128"/>
  <c r="H66" i="128"/>
  <c r="H65" i="128"/>
  <c r="H64" i="128"/>
  <c r="H63" i="128"/>
  <c r="H62" i="128"/>
  <c r="H61" i="128"/>
  <c r="H60" i="128"/>
  <c r="H59" i="128"/>
  <c r="H58" i="128"/>
  <c r="H57" i="128"/>
  <c r="H56" i="128"/>
  <c r="H55" i="128"/>
  <c r="H54" i="128"/>
  <c r="H53" i="128"/>
  <c r="H52" i="128"/>
  <c r="H51" i="128"/>
  <c r="H50" i="128"/>
  <c r="H49" i="128"/>
  <c r="H48" i="128"/>
  <c r="H47" i="128"/>
  <c r="H46" i="128"/>
  <c r="H45" i="128"/>
  <c r="H44" i="128"/>
  <c r="H43" i="128"/>
  <c r="H42" i="128"/>
  <c r="H41" i="128"/>
  <c r="H40" i="128"/>
  <c r="H39" i="128"/>
  <c r="H38" i="128"/>
  <c r="H37" i="128"/>
  <c r="H36" i="128"/>
  <c r="H35" i="128"/>
  <c r="H34" i="128"/>
  <c r="H33" i="128"/>
  <c r="H32" i="128"/>
  <c r="H31" i="128"/>
  <c r="H30" i="128"/>
  <c r="H29" i="128"/>
  <c r="H28" i="128"/>
  <c r="H27" i="128"/>
  <c r="H26" i="128"/>
  <c r="H25" i="128"/>
  <c r="H24" i="128"/>
  <c r="H23" i="128"/>
  <c r="H22" i="128"/>
  <c r="H21" i="128"/>
  <c r="H20" i="128"/>
  <c r="H19" i="128"/>
  <c r="H18" i="128"/>
  <c r="H17" i="128"/>
  <c r="H16" i="128"/>
  <c r="H15" i="128"/>
  <c r="H14" i="128"/>
  <c r="H13" i="128"/>
  <c r="H12" i="128"/>
  <c r="H11" i="128"/>
  <c r="H10" i="128"/>
  <c r="H9" i="128"/>
  <c r="H8" i="128"/>
  <c r="H7" i="128"/>
  <c r="H6" i="128"/>
  <c r="H5" i="128"/>
  <c r="H4" i="128"/>
  <c r="H3" i="128"/>
  <c r="H1260" i="119"/>
  <c r="H1259" i="119"/>
  <c r="H1258" i="119"/>
  <c r="H1257" i="119"/>
  <c r="H1256" i="119"/>
  <c r="H1255" i="119"/>
  <c r="H1254" i="119"/>
  <c r="H1253" i="119"/>
  <c r="H1252" i="119"/>
  <c r="H1251" i="119"/>
  <c r="H1250" i="119"/>
  <c r="H1249" i="119"/>
  <c r="H1248" i="119"/>
  <c r="H1247" i="119"/>
  <c r="H1246" i="119"/>
  <c r="H1245" i="119"/>
  <c r="H1244" i="119"/>
  <c r="H1243" i="119"/>
  <c r="H1242" i="119"/>
  <c r="H1241" i="119"/>
  <c r="H1240" i="119"/>
  <c r="H1239" i="119"/>
  <c r="H1238" i="119"/>
  <c r="H1237" i="119"/>
  <c r="H1236" i="119"/>
  <c r="H1235" i="119"/>
  <c r="H1234" i="119"/>
  <c r="H1233" i="119"/>
  <c r="H1232" i="119"/>
  <c r="H1231" i="119"/>
  <c r="H1230" i="119"/>
  <c r="H1229" i="119"/>
  <c r="H1228" i="119"/>
  <c r="H1227" i="119"/>
  <c r="H1226" i="119"/>
  <c r="H1225" i="119"/>
  <c r="H1224" i="119"/>
  <c r="H1223" i="119"/>
  <c r="H1222" i="119"/>
  <c r="H1221" i="119"/>
  <c r="H1220" i="119"/>
  <c r="H1219" i="119"/>
  <c r="H1218" i="119"/>
  <c r="H1217" i="119"/>
  <c r="H1216" i="119"/>
  <c r="H1215" i="119"/>
  <c r="H1214" i="119"/>
  <c r="H1213" i="119"/>
  <c r="H1212" i="119"/>
  <c r="H1211" i="119"/>
  <c r="H1210" i="119"/>
  <c r="H1209" i="119"/>
  <c r="H1208" i="119"/>
  <c r="H1207" i="119"/>
  <c r="H1206" i="119"/>
  <c r="H1205" i="119"/>
  <c r="H1204" i="119"/>
  <c r="H1203" i="119"/>
  <c r="H1202" i="119"/>
  <c r="H1201" i="119"/>
  <c r="H1200" i="119"/>
  <c r="H1199" i="119"/>
  <c r="H1198" i="119"/>
  <c r="H1197" i="119"/>
  <c r="H1196" i="119"/>
  <c r="H1195" i="119"/>
  <c r="H1194" i="119"/>
  <c r="H1193" i="119"/>
  <c r="H1192" i="119"/>
  <c r="H1191" i="119"/>
  <c r="H1190" i="119"/>
  <c r="H1189" i="119"/>
  <c r="H1188" i="119"/>
  <c r="H1187" i="119"/>
  <c r="H1186" i="119"/>
  <c r="H1185" i="119"/>
  <c r="H1184" i="119"/>
  <c r="H1183" i="119"/>
  <c r="H1182" i="119"/>
  <c r="H1181" i="119"/>
  <c r="H1180" i="119"/>
  <c r="H1179" i="119"/>
  <c r="H1178" i="119"/>
  <c r="H1177" i="119"/>
  <c r="H1176" i="119"/>
  <c r="H1175" i="119"/>
  <c r="H1174" i="119"/>
  <c r="H1173" i="119"/>
  <c r="H1172" i="119"/>
  <c r="H1171" i="119"/>
  <c r="H1170" i="119"/>
  <c r="H1169" i="119"/>
  <c r="H1168" i="119"/>
  <c r="H1167" i="119"/>
  <c r="H1166" i="119"/>
  <c r="H1165" i="119"/>
  <c r="H1164" i="119"/>
  <c r="H1163" i="119"/>
  <c r="H1162" i="119"/>
  <c r="H1161" i="119"/>
  <c r="H1160" i="119"/>
  <c r="H1159" i="119"/>
  <c r="H1158" i="119"/>
  <c r="H1157" i="119"/>
  <c r="H1156" i="119"/>
  <c r="H1155" i="119"/>
  <c r="H1154" i="119"/>
  <c r="H1153" i="119"/>
  <c r="H1152" i="119"/>
  <c r="H1151" i="119"/>
  <c r="H1150" i="119"/>
  <c r="H1149" i="119"/>
  <c r="H1148" i="119"/>
  <c r="H1147" i="119"/>
  <c r="H1146" i="119"/>
  <c r="H1145" i="119"/>
  <c r="H1144" i="119"/>
  <c r="H1143" i="119"/>
  <c r="H1142" i="119"/>
  <c r="H1141" i="119"/>
  <c r="H1140" i="119"/>
  <c r="H1139" i="119"/>
  <c r="H1138" i="119"/>
  <c r="H1137" i="119"/>
  <c r="H1136" i="119"/>
  <c r="H1135" i="119"/>
  <c r="H1134" i="119"/>
  <c r="H1133" i="119"/>
  <c r="H1132" i="119"/>
  <c r="H1131" i="119"/>
  <c r="H1130" i="119"/>
  <c r="H1129" i="119"/>
  <c r="H1128" i="119"/>
  <c r="H1127" i="119"/>
  <c r="H1126" i="119"/>
  <c r="H1125" i="119"/>
  <c r="H1124" i="119"/>
  <c r="H1123" i="119"/>
  <c r="H1122" i="119"/>
  <c r="H1121" i="119"/>
  <c r="H1120" i="119"/>
  <c r="H1119" i="119"/>
  <c r="H1118" i="119"/>
  <c r="H1117" i="119"/>
  <c r="H1116" i="119"/>
  <c r="H1115" i="119"/>
  <c r="H1114" i="119"/>
  <c r="H1113" i="119"/>
  <c r="H1112" i="119"/>
  <c r="H1111" i="119"/>
  <c r="H1110" i="119"/>
  <c r="H1109" i="119"/>
  <c r="H1108" i="119"/>
  <c r="H1107" i="119"/>
  <c r="H1106" i="119"/>
  <c r="H1105" i="119"/>
  <c r="H1104" i="119"/>
  <c r="H1103" i="119"/>
  <c r="H1102" i="119"/>
  <c r="H1101" i="119"/>
  <c r="H1100" i="119"/>
  <c r="H1099" i="119"/>
  <c r="H1098" i="119"/>
  <c r="H1097" i="119"/>
  <c r="H1096" i="119"/>
  <c r="H1095" i="119"/>
  <c r="H1094" i="119"/>
  <c r="H1093" i="119"/>
  <c r="H1092" i="119"/>
  <c r="H1091" i="119"/>
  <c r="H1090" i="119"/>
  <c r="H1089" i="119"/>
  <c r="H1088" i="119"/>
  <c r="H1087" i="119"/>
  <c r="H1086" i="119"/>
  <c r="H1085" i="119"/>
  <c r="H1084" i="119"/>
  <c r="H1083" i="119"/>
  <c r="H1082" i="119"/>
  <c r="H1081" i="119"/>
  <c r="H1080" i="119"/>
  <c r="H1079" i="119"/>
  <c r="H1078" i="119"/>
  <c r="H1077" i="119"/>
  <c r="H1076" i="119"/>
  <c r="H1075" i="119"/>
  <c r="H1074" i="119"/>
  <c r="H1073" i="119"/>
  <c r="H1072" i="119"/>
  <c r="H1071" i="119"/>
  <c r="H1070" i="119"/>
  <c r="H1069" i="119"/>
  <c r="H1068" i="119"/>
  <c r="H1067" i="119"/>
  <c r="H1066" i="119"/>
  <c r="H1065" i="119"/>
  <c r="H1064" i="119"/>
  <c r="H1063" i="119"/>
  <c r="H1062" i="119"/>
  <c r="H1061" i="119"/>
  <c r="H1060" i="119"/>
  <c r="H1059" i="119"/>
  <c r="H1058" i="119"/>
  <c r="H1057" i="119"/>
  <c r="H1056" i="119"/>
  <c r="H1055" i="119"/>
  <c r="H1054" i="119"/>
  <c r="H1053" i="119"/>
  <c r="H1052" i="119"/>
  <c r="H1051" i="119"/>
  <c r="H1050" i="119"/>
  <c r="H1049" i="119"/>
  <c r="H1048" i="119"/>
  <c r="H1047" i="119"/>
  <c r="H1046" i="119"/>
  <c r="H1045" i="119"/>
  <c r="H1044" i="119"/>
  <c r="H1043" i="119"/>
  <c r="H1042" i="119"/>
  <c r="H1041" i="119"/>
  <c r="H1040" i="119"/>
  <c r="H1039" i="119"/>
  <c r="H1038" i="119"/>
  <c r="H1037" i="119"/>
  <c r="H1036" i="119"/>
  <c r="H1035" i="119"/>
  <c r="H1034" i="119"/>
  <c r="H1033" i="119"/>
  <c r="H1032" i="119"/>
  <c r="H1031" i="119"/>
  <c r="H1030" i="119"/>
  <c r="H1029" i="119"/>
  <c r="H1028" i="119"/>
  <c r="H1027" i="119"/>
  <c r="H1026" i="119"/>
  <c r="H1025" i="119"/>
  <c r="H1024" i="119"/>
  <c r="H1023" i="119"/>
  <c r="H1022" i="119"/>
  <c r="H1021" i="119"/>
  <c r="H1020" i="119"/>
  <c r="H1019" i="119"/>
  <c r="H1018" i="119"/>
  <c r="H1017" i="119"/>
  <c r="H1016" i="119"/>
  <c r="H1015" i="119"/>
  <c r="H1014" i="119"/>
  <c r="H1013" i="119"/>
  <c r="H1012" i="119"/>
  <c r="H1011" i="119"/>
  <c r="H1010" i="119"/>
  <c r="H1009" i="119"/>
  <c r="H1008" i="119"/>
  <c r="H1007" i="119"/>
  <c r="H1006" i="119"/>
  <c r="H1005" i="119"/>
  <c r="H1004" i="119"/>
  <c r="H1003" i="119"/>
  <c r="H1002" i="119"/>
  <c r="H1001" i="119"/>
  <c r="H1000" i="119"/>
  <c r="H999" i="119"/>
  <c r="H998" i="119"/>
  <c r="H997" i="119"/>
  <c r="H996" i="119"/>
  <c r="H995" i="119"/>
  <c r="H994" i="119"/>
  <c r="H993" i="119"/>
  <c r="H992" i="119"/>
  <c r="H991" i="119"/>
  <c r="H990" i="119"/>
  <c r="H989" i="119"/>
  <c r="H988" i="119"/>
  <c r="H987" i="119"/>
  <c r="H986" i="119"/>
  <c r="H985" i="119"/>
  <c r="H984" i="119"/>
  <c r="H983" i="119"/>
  <c r="H982" i="119"/>
  <c r="H981" i="119"/>
  <c r="H980" i="119"/>
  <c r="H979" i="119"/>
  <c r="H978" i="119"/>
  <c r="H977" i="119"/>
  <c r="H976" i="119"/>
  <c r="H975" i="119"/>
  <c r="H974" i="119"/>
  <c r="H973" i="119"/>
  <c r="H972" i="119"/>
  <c r="H971" i="119"/>
  <c r="H970" i="119"/>
  <c r="H969" i="119"/>
  <c r="H968" i="119"/>
  <c r="H967" i="119"/>
  <c r="H966" i="119"/>
  <c r="H965" i="119"/>
  <c r="H964" i="119"/>
  <c r="H963" i="119"/>
  <c r="H962" i="119"/>
  <c r="H961" i="119"/>
  <c r="H960" i="119"/>
  <c r="H959" i="119"/>
  <c r="H958" i="119"/>
  <c r="H957" i="119"/>
  <c r="H956" i="119"/>
  <c r="H955" i="119"/>
  <c r="H954" i="119"/>
  <c r="H953" i="119"/>
  <c r="H952" i="119"/>
  <c r="H951" i="119"/>
  <c r="H950" i="119"/>
  <c r="H949" i="119"/>
  <c r="H948" i="119"/>
  <c r="H947" i="119"/>
  <c r="H946" i="119"/>
  <c r="H945" i="119"/>
  <c r="H944" i="119"/>
  <c r="H943" i="119"/>
  <c r="H942" i="119"/>
  <c r="H941" i="119"/>
  <c r="H940" i="119"/>
  <c r="H939" i="119"/>
  <c r="H938" i="119"/>
  <c r="H937" i="119"/>
  <c r="H936" i="119"/>
  <c r="H935" i="119"/>
  <c r="H934" i="119"/>
  <c r="H933" i="119"/>
  <c r="H932" i="119"/>
  <c r="H931" i="119"/>
  <c r="H930" i="119"/>
  <c r="H929" i="119"/>
  <c r="H928" i="119"/>
  <c r="H927" i="119"/>
  <c r="H926" i="119"/>
  <c r="H925" i="119"/>
  <c r="H924" i="119"/>
  <c r="H923" i="119"/>
  <c r="H922" i="119"/>
  <c r="H921" i="119"/>
  <c r="H920" i="119"/>
  <c r="H919" i="119"/>
  <c r="H918" i="119"/>
  <c r="H917" i="119"/>
  <c r="H916" i="119"/>
  <c r="H915" i="119"/>
  <c r="H914" i="119"/>
  <c r="H913" i="119"/>
  <c r="H912" i="119"/>
  <c r="H911" i="119"/>
  <c r="H910" i="119"/>
  <c r="H909" i="119"/>
  <c r="H908" i="119"/>
  <c r="H907" i="119"/>
  <c r="H906" i="119"/>
  <c r="H905" i="119"/>
  <c r="H904" i="119"/>
  <c r="H903" i="119"/>
  <c r="H902" i="119"/>
  <c r="H901" i="119"/>
  <c r="H900" i="119"/>
  <c r="H899" i="119"/>
  <c r="H898" i="119"/>
  <c r="H897" i="119"/>
  <c r="H896" i="119"/>
  <c r="H895" i="119"/>
  <c r="H894" i="119"/>
  <c r="H893" i="119"/>
  <c r="H892" i="119"/>
  <c r="H891" i="119"/>
  <c r="H890" i="119"/>
  <c r="H889" i="119"/>
  <c r="H888" i="119"/>
  <c r="H887" i="119"/>
  <c r="H886" i="119"/>
  <c r="H885" i="119"/>
  <c r="H884" i="119"/>
  <c r="H883" i="119"/>
  <c r="H882" i="119"/>
  <c r="H881" i="119"/>
  <c r="H880" i="119"/>
  <c r="H879" i="119"/>
  <c r="H878" i="119"/>
  <c r="H877" i="119"/>
  <c r="H876" i="119"/>
  <c r="H875" i="119"/>
  <c r="H874" i="119"/>
  <c r="H873" i="119"/>
  <c r="H872" i="119"/>
  <c r="H871" i="119"/>
  <c r="H870" i="119"/>
  <c r="H869" i="119"/>
  <c r="H868" i="119"/>
  <c r="H867" i="119"/>
  <c r="H866" i="119"/>
  <c r="H865" i="119"/>
  <c r="H864" i="119"/>
  <c r="H863" i="119"/>
  <c r="H862" i="119"/>
  <c r="H861" i="119"/>
  <c r="H860" i="119"/>
  <c r="H859" i="119"/>
  <c r="H858" i="119"/>
  <c r="H857" i="119"/>
  <c r="H856" i="119"/>
  <c r="H855" i="119"/>
  <c r="H854" i="119"/>
  <c r="H853" i="119"/>
  <c r="H852" i="119"/>
  <c r="H851" i="119"/>
  <c r="H850" i="119"/>
  <c r="H849" i="119"/>
  <c r="H848" i="119"/>
  <c r="H847" i="119"/>
  <c r="H846" i="119"/>
  <c r="H845" i="119"/>
  <c r="H844" i="119"/>
  <c r="H843" i="119"/>
  <c r="H842" i="119"/>
  <c r="H841" i="119"/>
  <c r="H840" i="119"/>
  <c r="H839" i="119"/>
  <c r="H838" i="119"/>
  <c r="H837" i="119"/>
  <c r="H836" i="119"/>
  <c r="H835" i="119"/>
  <c r="H834" i="119"/>
  <c r="H833" i="119"/>
  <c r="H832" i="119"/>
  <c r="H831" i="119"/>
  <c r="H830" i="119"/>
  <c r="H829" i="119"/>
  <c r="H828" i="119"/>
  <c r="H827" i="119"/>
  <c r="H826" i="119"/>
  <c r="H825" i="119"/>
  <c r="H824" i="119"/>
  <c r="H823" i="119"/>
  <c r="H822" i="119"/>
  <c r="H821" i="119"/>
  <c r="H820" i="119"/>
  <c r="H819" i="119"/>
  <c r="H818" i="119"/>
  <c r="H817" i="119"/>
  <c r="H816" i="119"/>
  <c r="H815" i="119"/>
  <c r="H814" i="119"/>
  <c r="H813" i="119"/>
  <c r="H812" i="119"/>
  <c r="H811" i="119"/>
  <c r="H810" i="119"/>
  <c r="H809" i="119"/>
  <c r="H808" i="119"/>
  <c r="H807" i="119"/>
  <c r="H806" i="119"/>
  <c r="H805" i="119"/>
  <c r="H804" i="119"/>
  <c r="H803" i="119"/>
  <c r="H802" i="119"/>
  <c r="H801" i="119"/>
  <c r="H800" i="119"/>
  <c r="H799" i="119"/>
  <c r="H798" i="119"/>
  <c r="H797" i="119"/>
  <c r="H796" i="119"/>
  <c r="H795" i="119"/>
  <c r="H794" i="119"/>
  <c r="H793" i="119"/>
  <c r="H792" i="119"/>
  <c r="H791" i="119"/>
  <c r="H790" i="119"/>
  <c r="H789" i="119"/>
  <c r="H788" i="119"/>
  <c r="H787" i="119"/>
  <c r="H786" i="119"/>
  <c r="H785" i="119"/>
  <c r="H784" i="119"/>
  <c r="H783" i="119"/>
  <c r="H782" i="119"/>
  <c r="H781" i="119"/>
  <c r="H780" i="119"/>
  <c r="H779" i="119"/>
  <c r="H778" i="119"/>
  <c r="H777" i="119"/>
  <c r="H776" i="119"/>
  <c r="H775" i="119"/>
  <c r="H774" i="119"/>
  <c r="H773" i="119"/>
  <c r="H772" i="119"/>
  <c r="H771" i="119"/>
  <c r="H770" i="119"/>
  <c r="H769" i="119"/>
  <c r="H768" i="119"/>
  <c r="H767" i="119"/>
  <c r="H766" i="119"/>
  <c r="H765" i="119"/>
  <c r="H764" i="119"/>
  <c r="H763" i="119"/>
  <c r="H762" i="119"/>
  <c r="H761" i="119"/>
  <c r="H760" i="119"/>
  <c r="H759" i="119"/>
  <c r="H758" i="119"/>
  <c r="H757" i="119"/>
  <c r="H756" i="119"/>
  <c r="H755" i="119"/>
  <c r="H754" i="119"/>
  <c r="H753" i="119"/>
  <c r="H752" i="119"/>
  <c r="H751" i="119"/>
  <c r="H750" i="119"/>
  <c r="H749" i="119"/>
  <c r="H748" i="119"/>
  <c r="H747" i="119"/>
  <c r="H746" i="119"/>
  <c r="H745" i="119"/>
  <c r="H744" i="119"/>
  <c r="H743" i="119"/>
  <c r="H742" i="119"/>
  <c r="H741" i="119"/>
  <c r="H740" i="119"/>
  <c r="H739" i="119"/>
  <c r="H738" i="119"/>
  <c r="H737" i="119"/>
  <c r="H736" i="119"/>
  <c r="H735" i="119"/>
  <c r="H734" i="119"/>
  <c r="H733" i="119"/>
  <c r="H732" i="119"/>
  <c r="H731" i="119"/>
  <c r="H730" i="119"/>
  <c r="H729" i="119"/>
  <c r="H728" i="119"/>
  <c r="H727" i="119"/>
  <c r="H726" i="119"/>
  <c r="H725" i="119"/>
  <c r="H724" i="119"/>
  <c r="H723" i="119"/>
  <c r="H722" i="119"/>
  <c r="H721" i="119"/>
  <c r="H720" i="119"/>
  <c r="H719" i="119"/>
  <c r="H718" i="119"/>
  <c r="H717" i="119"/>
  <c r="H716" i="119"/>
  <c r="H715" i="119"/>
  <c r="H714" i="119"/>
  <c r="H713" i="119"/>
  <c r="H712" i="119"/>
  <c r="H711" i="119"/>
  <c r="H710" i="119"/>
  <c r="H709" i="119"/>
  <c r="H708" i="119"/>
  <c r="H707" i="119"/>
  <c r="H706" i="119"/>
  <c r="H705" i="119"/>
  <c r="H704" i="119"/>
  <c r="H703" i="119"/>
  <c r="H702" i="119"/>
  <c r="H701" i="119"/>
  <c r="H700" i="119"/>
  <c r="H699" i="119"/>
  <c r="H698" i="119"/>
  <c r="H697" i="119"/>
  <c r="H696" i="119"/>
  <c r="H695" i="119"/>
  <c r="H694" i="119"/>
  <c r="H693" i="119"/>
  <c r="H692" i="119"/>
  <c r="H691" i="119"/>
  <c r="H690" i="119"/>
  <c r="H689" i="119"/>
  <c r="H688" i="119"/>
  <c r="H687" i="119"/>
  <c r="H686" i="119"/>
  <c r="H685" i="119"/>
  <c r="H684" i="119"/>
  <c r="H683" i="119"/>
  <c r="H682" i="119"/>
  <c r="H681" i="119"/>
  <c r="H680" i="119"/>
  <c r="H679" i="119"/>
  <c r="H678" i="119"/>
  <c r="H677" i="119"/>
  <c r="H676" i="119"/>
  <c r="H675" i="119"/>
  <c r="H674" i="119"/>
  <c r="H673" i="119"/>
  <c r="H672" i="119"/>
  <c r="H671" i="119"/>
  <c r="H670" i="119"/>
  <c r="H669" i="119"/>
  <c r="H668" i="119"/>
  <c r="H667" i="119"/>
  <c r="H666" i="119"/>
  <c r="H665" i="119"/>
  <c r="H664" i="119"/>
  <c r="H663" i="119"/>
  <c r="H662" i="119"/>
  <c r="H661" i="119"/>
  <c r="H660" i="119"/>
  <c r="H659" i="119"/>
  <c r="H658" i="119"/>
  <c r="H657" i="119"/>
  <c r="H656" i="119"/>
  <c r="H655" i="119"/>
  <c r="H654" i="119"/>
  <c r="H653" i="119"/>
  <c r="H652" i="119"/>
  <c r="H651" i="119"/>
  <c r="H650" i="119"/>
  <c r="H649" i="119"/>
  <c r="H648" i="119"/>
  <c r="H647" i="119"/>
  <c r="H646" i="119"/>
  <c r="H645" i="119"/>
  <c r="H644" i="119"/>
  <c r="H643" i="119"/>
  <c r="H642" i="119"/>
  <c r="H641" i="119"/>
  <c r="H640" i="119"/>
  <c r="H639" i="119"/>
  <c r="H638" i="119"/>
  <c r="H637" i="119"/>
  <c r="H636" i="119"/>
  <c r="H635" i="119"/>
  <c r="H634" i="119"/>
  <c r="H633" i="119"/>
  <c r="H632" i="119"/>
  <c r="H631" i="119"/>
  <c r="H630" i="119"/>
  <c r="H629" i="119"/>
  <c r="H628" i="119"/>
  <c r="H627" i="119"/>
  <c r="H626" i="119"/>
  <c r="H625" i="119"/>
  <c r="H624" i="119"/>
  <c r="H623" i="119"/>
  <c r="H622" i="119"/>
  <c r="H621" i="119"/>
  <c r="H620" i="119"/>
  <c r="H619" i="119"/>
  <c r="H618" i="119"/>
  <c r="H617" i="119"/>
  <c r="H616" i="119"/>
  <c r="H615" i="119"/>
  <c r="H614" i="119"/>
  <c r="H613" i="119"/>
  <c r="H612" i="119"/>
  <c r="H611" i="119"/>
  <c r="H610" i="119"/>
  <c r="H609" i="119"/>
  <c r="H608" i="119"/>
  <c r="H607" i="119"/>
  <c r="H606" i="119"/>
  <c r="H605" i="119"/>
  <c r="H604" i="119"/>
  <c r="H603" i="119"/>
  <c r="H602" i="119"/>
  <c r="H601" i="119"/>
  <c r="H600" i="119"/>
  <c r="H599" i="119"/>
  <c r="H598" i="119"/>
  <c r="H597" i="119"/>
  <c r="H596" i="119"/>
  <c r="H595" i="119"/>
  <c r="H594" i="119"/>
  <c r="H593" i="119"/>
  <c r="H592" i="119"/>
  <c r="H591" i="119"/>
  <c r="H590" i="119"/>
  <c r="H589" i="119"/>
  <c r="H588" i="119"/>
  <c r="H587" i="119"/>
  <c r="H586" i="119"/>
  <c r="H585" i="119"/>
  <c r="H584" i="119"/>
  <c r="H583" i="119"/>
  <c r="H582" i="119"/>
  <c r="H581" i="119"/>
  <c r="H580" i="119"/>
  <c r="H579" i="119"/>
  <c r="H578" i="119"/>
  <c r="H577" i="119"/>
  <c r="H576" i="119"/>
  <c r="H575" i="119"/>
  <c r="H574" i="119"/>
  <c r="H573" i="119"/>
  <c r="H572" i="119"/>
  <c r="H571" i="119"/>
  <c r="H570" i="119"/>
  <c r="H569" i="119"/>
  <c r="H568" i="119"/>
  <c r="H567" i="119"/>
  <c r="H566" i="119"/>
  <c r="H565" i="119"/>
  <c r="H564" i="119"/>
  <c r="H563" i="119"/>
  <c r="H562" i="119"/>
  <c r="H561" i="119"/>
  <c r="H560" i="119"/>
  <c r="H559" i="119"/>
  <c r="H558" i="119"/>
  <c r="H557" i="119"/>
  <c r="H556" i="119"/>
  <c r="H555" i="119"/>
  <c r="H554" i="119"/>
  <c r="H553" i="119"/>
  <c r="H552" i="119"/>
  <c r="H551" i="119"/>
  <c r="H550" i="119"/>
  <c r="H549" i="119"/>
  <c r="H548" i="119"/>
  <c r="H547" i="119"/>
  <c r="H546" i="119"/>
  <c r="H545" i="119"/>
  <c r="H544" i="119"/>
  <c r="H543" i="119"/>
  <c r="H542" i="119"/>
  <c r="H541" i="119"/>
  <c r="H540" i="119"/>
  <c r="H539" i="119"/>
  <c r="H538" i="119"/>
  <c r="H537" i="119"/>
  <c r="H536" i="119"/>
  <c r="H535" i="119"/>
  <c r="H534" i="119"/>
  <c r="H533" i="119"/>
  <c r="H532" i="119"/>
  <c r="H531" i="119"/>
  <c r="H530" i="119"/>
  <c r="H529" i="119"/>
  <c r="H528" i="119"/>
  <c r="H527" i="119"/>
  <c r="H526" i="119"/>
  <c r="H525" i="119"/>
  <c r="H524" i="119"/>
  <c r="H523" i="119"/>
  <c r="H522" i="119"/>
  <c r="H521" i="119"/>
  <c r="H520" i="119"/>
  <c r="H519" i="119"/>
  <c r="H518" i="119"/>
  <c r="H517" i="119"/>
  <c r="H516" i="119"/>
  <c r="H515" i="119"/>
  <c r="H514" i="119"/>
  <c r="H513" i="119"/>
  <c r="H512" i="119"/>
  <c r="H511" i="119"/>
  <c r="H510" i="119"/>
  <c r="H509" i="119"/>
  <c r="H508" i="119"/>
  <c r="H507" i="119"/>
  <c r="H506" i="119"/>
  <c r="H505" i="119"/>
  <c r="H504" i="119"/>
  <c r="H503" i="119"/>
  <c r="H502" i="119"/>
  <c r="H501" i="119"/>
  <c r="H500" i="119"/>
  <c r="H499" i="119"/>
  <c r="H498" i="119"/>
  <c r="H497" i="119"/>
  <c r="H496" i="119"/>
  <c r="H495" i="119"/>
  <c r="H494" i="119"/>
  <c r="H493" i="119"/>
  <c r="H492" i="119"/>
  <c r="H491" i="119"/>
  <c r="H490" i="119"/>
  <c r="H489" i="119"/>
  <c r="H488" i="119"/>
  <c r="H487" i="119"/>
  <c r="H486" i="119"/>
  <c r="H485" i="119"/>
  <c r="H484" i="119"/>
  <c r="H483" i="119"/>
  <c r="H482" i="119"/>
  <c r="H481" i="119"/>
  <c r="H480" i="119"/>
  <c r="H479" i="119"/>
  <c r="H478" i="119"/>
  <c r="H477" i="119"/>
  <c r="H476" i="119"/>
  <c r="H475" i="119"/>
  <c r="H474" i="119"/>
  <c r="H473" i="119"/>
  <c r="H472" i="119"/>
  <c r="H471" i="119"/>
  <c r="H470" i="119"/>
  <c r="H469" i="119"/>
  <c r="H468" i="119"/>
  <c r="H467" i="119"/>
  <c r="H466" i="119"/>
  <c r="H465" i="119"/>
  <c r="H464" i="119"/>
  <c r="H463" i="119"/>
  <c r="H462" i="119"/>
  <c r="H461" i="119"/>
  <c r="H460" i="119"/>
  <c r="H459" i="119"/>
  <c r="H458" i="119"/>
  <c r="H457" i="119"/>
  <c r="H456" i="119"/>
  <c r="H455" i="119"/>
  <c r="H454" i="119"/>
  <c r="H453" i="119"/>
  <c r="H452" i="119"/>
  <c r="H451" i="119"/>
  <c r="H450" i="119"/>
  <c r="H449" i="119"/>
  <c r="H448" i="119"/>
  <c r="H447" i="119"/>
  <c r="H446" i="119"/>
  <c r="H445" i="119"/>
  <c r="H444" i="119"/>
  <c r="H443" i="119"/>
  <c r="H442" i="119"/>
  <c r="H441" i="119"/>
  <c r="H440" i="119"/>
  <c r="H439" i="119"/>
  <c r="H438" i="119"/>
  <c r="H437" i="119"/>
  <c r="H436" i="119"/>
  <c r="H435" i="119"/>
  <c r="H434" i="119"/>
  <c r="H433" i="119"/>
  <c r="H432" i="119"/>
  <c r="H431" i="119"/>
  <c r="H430" i="119"/>
  <c r="H429" i="119"/>
  <c r="H428" i="119"/>
  <c r="H427" i="119"/>
  <c r="H426" i="119"/>
  <c r="H425" i="119"/>
  <c r="H424" i="119"/>
  <c r="H423" i="119"/>
  <c r="H422" i="119"/>
  <c r="H421" i="119"/>
  <c r="H420" i="119"/>
  <c r="H419" i="119"/>
  <c r="H418" i="119"/>
  <c r="H417" i="119"/>
  <c r="H416" i="119"/>
  <c r="H415" i="119"/>
  <c r="H414" i="119"/>
  <c r="H413" i="119"/>
  <c r="H412" i="119"/>
  <c r="H411" i="119"/>
  <c r="H410" i="119"/>
  <c r="H409" i="119"/>
  <c r="H408" i="119"/>
  <c r="H407" i="119"/>
  <c r="H406" i="119"/>
  <c r="H405" i="119"/>
  <c r="H404" i="119"/>
  <c r="H403" i="119"/>
  <c r="H402" i="119"/>
  <c r="H401" i="119"/>
  <c r="H400" i="119"/>
  <c r="H399" i="119"/>
  <c r="H398" i="119"/>
  <c r="H397" i="119"/>
  <c r="H396" i="119"/>
  <c r="H395" i="119"/>
  <c r="H394" i="119"/>
  <c r="H393" i="119"/>
  <c r="H392" i="119"/>
  <c r="H391" i="119"/>
  <c r="H390" i="119"/>
  <c r="H389" i="119"/>
  <c r="H388" i="119"/>
  <c r="H387" i="119"/>
  <c r="H386" i="119"/>
  <c r="H385" i="119"/>
  <c r="H384" i="119"/>
  <c r="H383" i="119"/>
  <c r="H382" i="119"/>
  <c r="H381" i="119"/>
  <c r="H380" i="119"/>
  <c r="H379" i="119"/>
  <c r="H378" i="119"/>
  <c r="H377" i="119"/>
  <c r="H376" i="119"/>
  <c r="H375" i="119"/>
  <c r="H374" i="119"/>
  <c r="H373" i="119"/>
  <c r="H372" i="119"/>
  <c r="H371" i="119"/>
  <c r="H370" i="119"/>
  <c r="H369" i="119"/>
  <c r="H368" i="119"/>
  <c r="H367" i="119"/>
  <c r="H366" i="119"/>
  <c r="H365" i="119"/>
  <c r="H364" i="119"/>
  <c r="H363" i="119"/>
  <c r="H362" i="119"/>
  <c r="H361" i="119"/>
  <c r="H360" i="119"/>
  <c r="H359" i="119"/>
  <c r="H358" i="119"/>
  <c r="H357" i="119"/>
  <c r="H356" i="119"/>
  <c r="H355" i="119"/>
  <c r="H354" i="119"/>
  <c r="H353" i="119"/>
  <c r="H352" i="119"/>
  <c r="H351" i="119"/>
  <c r="H350" i="119"/>
  <c r="H349" i="119"/>
  <c r="H348" i="119"/>
  <c r="H347" i="119"/>
  <c r="H346" i="119"/>
  <c r="H345" i="119"/>
  <c r="H344" i="119"/>
  <c r="H343" i="119"/>
  <c r="H342" i="119"/>
  <c r="H341" i="119"/>
  <c r="H340" i="119"/>
  <c r="H339" i="119"/>
  <c r="H338" i="119"/>
  <c r="H337" i="119"/>
  <c r="H336" i="119"/>
  <c r="H335" i="119"/>
  <c r="H334" i="119"/>
  <c r="H333" i="119"/>
  <c r="H332" i="119"/>
  <c r="H331" i="119"/>
  <c r="H330" i="119"/>
  <c r="H329" i="119"/>
  <c r="H328" i="119"/>
  <c r="H327" i="119"/>
  <c r="H326" i="119"/>
  <c r="H325" i="119"/>
  <c r="H324" i="119"/>
  <c r="H323" i="119"/>
  <c r="H322" i="119"/>
  <c r="H321" i="119"/>
  <c r="H320" i="119"/>
  <c r="H319" i="119"/>
  <c r="H318" i="119"/>
  <c r="H317" i="119"/>
  <c r="H316" i="119"/>
  <c r="H315" i="119"/>
  <c r="H314" i="119"/>
  <c r="H313" i="119"/>
  <c r="H312" i="119"/>
  <c r="H311" i="119"/>
  <c r="H310" i="119"/>
  <c r="H309" i="119"/>
  <c r="H308" i="119"/>
  <c r="H307" i="119"/>
  <c r="H306" i="119"/>
  <c r="H305" i="119"/>
  <c r="H304" i="119"/>
  <c r="H303" i="119"/>
  <c r="H302" i="119"/>
  <c r="H301" i="119"/>
  <c r="H300" i="119"/>
  <c r="H299" i="119"/>
  <c r="H298" i="119"/>
  <c r="H297" i="119"/>
  <c r="H296" i="119"/>
  <c r="H295" i="119"/>
  <c r="H294" i="119"/>
  <c r="H293" i="119"/>
  <c r="H292" i="119"/>
  <c r="H291" i="119"/>
  <c r="H290" i="119"/>
  <c r="H289" i="119"/>
  <c r="H288" i="119"/>
  <c r="H287" i="119"/>
  <c r="H286" i="119"/>
  <c r="H285" i="119"/>
  <c r="H284" i="119"/>
  <c r="H283" i="119"/>
  <c r="H282" i="119"/>
  <c r="H281" i="119"/>
  <c r="H280" i="119"/>
  <c r="H279" i="119"/>
  <c r="H278" i="119"/>
  <c r="H277" i="119"/>
  <c r="H276" i="119"/>
  <c r="H275" i="119"/>
  <c r="H274" i="119"/>
  <c r="H273" i="119"/>
  <c r="H272" i="119"/>
  <c r="H271" i="119"/>
  <c r="H270" i="119"/>
  <c r="H269" i="119"/>
  <c r="H268" i="119"/>
  <c r="H267" i="119"/>
  <c r="H266" i="119"/>
  <c r="H265" i="119"/>
  <c r="H264" i="119"/>
  <c r="H263" i="119"/>
  <c r="H262" i="119"/>
  <c r="H261" i="119"/>
  <c r="H260" i="119"/>
  <c r="H259" i="119"/>
  <c r="H258" i="119"/>
  <c r="H257" i="119"/>
  <c r="H256" i="119"/>
  <c r="H255" i="119"/>
  <c r="H254" i="119"/>
  <c r="H253" i="119"/>
  <c r="H252" i="119"/>
  <c r="H251" i="119"/>
  <c r="H250" i="119"/>
  <c r="H249" i="119"/>
  <c r="H248" i="119"/>
  <c r="H247" i="119"/>
  <c r="H246" i="119"/>
  <c r="H245" i="119"/>
  <c r="H244" i="119"/>
  <c r="H243" i="119"/>
  <c r="H242" i="119"/>
  <c r="H241" i="119"/>
  <c r="H240" i="119"/>
  <c r="H239" i="119"/>
  <c r="H238" i="119"/>
  <c r="H237" i="119"/>
  <c r="H236" i="119"/>
  <c r="H235" i="119"/>
  <c r="H234" i="119"/>
  <c r="H233" i="119"/>
  <c r="H232" i="119"/>
  <c r="H231" i="119"/>
  <c r="H230" i="119"/>
  <c r="H229" i="119"/>
  <c r="H228" i="119"/>
  <c r="H227" i="119"/>
  <c r="H226" i="119"/>
  <c r="H225" i="119"/>
  <c r="H224" i="119"/>
  <c r="H223" i="119"/>
  <c r="H222" i="119"/>
  <c r="H221" i="119"/>
  <c r="H220" i="119"/>
  <c r="H219" i="119"/>
  <c r="H218" i="119"/>
  <c r="H217" i="119"/>
  <c r="H216" i="119"/>
  <c r="H215" i="119"/>
  <c r="H214" i="119"/>
  <c r="H213" i="119"/>
  <c r="H212" i="119"/>
  <c r="H211" i="119"/>
  <c r="H210" i="119"/>
  <c r="H209" i="119"/>
  <c r="H208" i="119"/>
  <c r="H207" i="119"/>
  <c r="H206" i="119"/>
  <c r="H205" i="119"/>
  <c r="H204" i="119"/>
  <c r="H203" i="119"/>
  <c r="H202" i="119"/>
  <c r="H201" i="119"/>
  <c r="H200" i="119"/>
  <c r="H199" i="119"/>
  <c r="H198" i="119"/>
  <c r="H197" i="119"/>
  <c r="H196" i="119"/>
  <c r="H195" i="119"/>
  <c r="H194" i="119"/>
  <c r="H193" i="119"/>
  <c r="H192" i="119"/>
  <c r="H191" i="119"/>
  <c r="H190" i="119"/>
  <c r="H189" i="119"/>
  <c r="H188" i="119"/>
  <c r="H187" i="119"/>
  <c r="H186" i="119"/>
  <c r="H185" i="119"/>
  <c r="H184" i="119"/>
  <c r="H183" i="119"/>
  <c r="H182" i="119"/>
  <c r="H181" i="119"/>
  <c r="H180" i="119"/>
  <c r="H179" i="119"/>
  <c r="H178" i="119"/>
  <c r="H177" i="119"/>
  <c r="H176" i="119"/>
  <c r="H175" i="119"/>
  <c r="H174" i="119"/>
  <c r="H173" i="119"/>
  <c r="H172" i="119"/>
  <c r="H171" i="119"/>
  <c r="H170" i="119"/>
  <c r="H169" i="119"/>
  <c r="H168" i="119"/>
  <c r="H167" i="119"/>
  <c r="H166" i="119"/>
  <c r="H165" i="119"/>
  <c r="H164" i="119"/>
  <c r="H163" i="119"/>
  <c r="H162" i="119"/>
  <c r="H161" i="119"/>
  <c r="H160" i="119"/>
  <c r="H159" i="119"/>
  <c r="H158" i="119"/>
  <c r="H157" i="119"/>
  <c r="H156" i="119"/>
  <c r="H155" i="119"/>
  <c r="H154" i="119"/>
  <c r="H153" i="119"/>
  <c r="H152" i="119"/>
  <c r="H151" i="119"/>
  <c r="H150" i="119"/>
  <c r="H149" i="119"/>
  <c r="H148" i="119"/>
  <c r="H147" i="119"/>
  <c r="H146" i="119"/>
  <c r="H145" i="119"/>
  <c r="H144" i="119"/>
  <c r="H143" i="119"/>
  <c r="H142" i="119"/>
  <c r="H141" i="119"/>
  <c r="H140" i="119"/>
  <c r="H139" i="119"/>
  <c r="H138" i="119"/>
  <c r="H137" i="119"/>
  <c r="H136" i="119"/>
  <c r="H135" i="119"/>
  <c r="H134" i="119"/>
  <c r="H133" i="119"/>
  <c r="H132" i="119"/>
  <c r="H131" i="119"/>
  <c r="H130" i="119"/>
  <c r="H129" i="119"/>
  <c r="H128" i="119"/>
  <c r="H127" i="119"/>
  <c r="H126" i="119"/>
  <c r="H125" i="119"/>
  <c r="H124" i="119"/>
  <c r="H123" i="119"/>
  <c r="H122" i="119"/>
  <c r="H121" i="119"/>
  <c r="H120" i="119"/>
  <c r="H119" i="119"/>
  <c r="H118" i="119"/>
  <c r="H117" i="119"/>
  <c r="H116" i="119"/>
  <c r="H115" i="119"/>
  <c r="H114" i="119"/>
  <c r="H113" i="119"/>
  <c r="H112" i="119"/>
  <c r="H111" i="119"/>
  <c r="H110" i="119"/>
  <c r="H109" i="119"/>
  <c r="H108" i="119"/>
  <c r="H107" i="119"/>
  <c r="H106" i="119"/>
  <c r="H105" i="119"/>
  <c r="H104" i="119"/>
  <c r="H103" i="119"/>
  <c r="H102" i="119"/>
  <c r="H101" i="119"/>
  <c r="H100" i="119"/>
  <c r="H99" i="119"/>
  <c r="H98" i="119"/>
  <c r="H97" i="119"/>
  <c r="H96" i="119"/>
  <c r="H95" i="119"/>
  <c r="H94" i="119"/>
  <c r="H93" i="119"/>
  <c r="H92" i="119"/>
  <c r="H91" i="119"/>
  <c r="H90" i="119"/>
  <c r="H89" i="119"/>
  <c r="H88" i="119"/>
  <c r="H87" i="119"/>
  <c r="H86" i="119"/>
  <c r="H85" i="119"/>
  <c r="H84" i="119"/>
  <c r="H83" i="119"/>
  <c r="H82" i="119"/>
  <c r="H81" i="119"/>
  <c r="H80" i="119"/>
  <c r="H79" i="119"/>
  <c r="H78" i="119"/>
  <c r="H77" i="119"/>
  <c r="H76" i="119"/>
  <c r="H75" i="119"/>
  <c r="H74" i="119"/>
  <c r="H73" i="119"/>
  <c r="H72" i="119"/>
  <c r="H71" i="119"/>
  <c r="H70" i="119"/>
  <c r="H69" i="119"/>
  <c r="H68" i="119"/>
  <c r="H67" i="119"/>
  <c r="H66" i="119"/>
  <c r="H65" i="119"/>
  <c r="H64" i="119"/>
  <c r="H63" i="119"/>
  <c r="H62" i="119"/>
  <c r="H61" i="119"/>
  <c r="H60" i="119"/>
  <c r="H59" i="119"/>
  <c r="H58" i="119"/>
  <c r="H57" i="119"/>
  <c r="H56" i="119"/>
  <c r="H55" i="119"/>
  <c r="H54" i="119"/>
  <c r="H53" i="119"/>
  <c r="H52" i="119"/>
  <c r="H51" i="119"/>
  <c r="H50" i="119"/>
  <c r="H49" i="119"/>
  <c r="H48" i="119"/>
  <c r="H47" i="119"/>
  <c r="H46" i="119"/>
  <c r="H45" i="119"/>
  <c r="H44" i="119"/>
  <c r="H43" i="119"/>
  <c r="H42" i="119"/>
  <c r="H41" i="119"/>
  <c r="H40" i="119"/>
  <c r="H39" i="119"/>
  <c r="H38" i="119"/>
  <c r="H37" i="119"/>
  <c r="H36" i="119"/>
  <c r="H35" i="119"/>
  <c r="H34" i="119"/>
  <c r="H33" i="119"/>
  <c r="H32" i="119"/>
  <c r="H31" i="119"/>
  <c r="H30" i="119"/>
  <c r="H29" i="119"/>
  <c r="H28" i="119"/>
  <c r="H27" i="119"/>
  <c r="H26" i="119"/>
  <c r="H25" i="119"/>
  <c r="H24" i="119"/>
  <c r="H23" i="119"/>
  <c r="H22" i="119"/>
  <c r="H21" i="119"/>
  <c r="H20" i="119"/>
  <c r="H19" i="119"/>
  <c r="H18" i="119"/>
  <c r="H17" i="119"/>
  <c r="H16" i="119"/>
  <c r="H15" i="119"/>
  <c r="H14" i="119"/>
  <c r="H13" i="119"/>
  <c r="H12" i="119"/>
  <c r="H11" i="119"/>
  <c r="H10" i="119"/>
  <c r="H9" i="119"/>
  <c r="H8" i="119"/>
  <c r="H7" i="119"/>
  <c r="H6" i="119"/>
  <c r="H5" i="119"/>
  <c r="H4" i="119"/>
  <c r="H3" i="119"/>
  <c r="H61" i="102"/>
  <c r="F49" i="233" s="1"/>
  <c r="H60" i="102"/>
  <c r="F48" i="233" s="1"/>
  <c r="H59" i="102"/>
  <c r="F47" i="233" s="1"/>
  <c r="H58" i="102"/>
  <c r="F46" i="233" s="1"/>
  <c r="H57" i="102"/>
  <c r="F45" i="233" s="1"/>
  <c r="H56" i="102"/>
  <c r="F44" i="233" s="1"/>
  <c r="H55" i="102"/>
  <c r="F43" i="233" s="1"/>
  <c r="H54" i="102"/>
  <c r="F42" i="233" s="1"/>
  <c r="H53" i="102"/>
  <c r="F41" i="233" s="1"/>
  <c r="H52" i="102"/>
  <c r="F40" i="233" s="1"/>
  <c r="H51" i="102"/>
  <c r="F39" i="233" s="1"/>
  <c r="H50" i="102"/>
  <c r="F38" i="233" s="1"/>
  <c r="H49" i="102"/>
  <c r="F37" i="233" s="1"/>
  <c r="H48" i="102"/>
  <c r="F36" i="233" s="1"/>
  <c r="H47" i="102"/>
  <c r="F35" i="233" s="1"/>
  <c r="H46" i="102"/>
  <c r="F34" i="233" s="1"/>
  <c r="H45" i="102"/>
  <c r="F33" i="233" s="1"/>
  <c r="H44" i="102"/>
  <c r="F32" i="233" s="1"/>
  <c r="H43" i="102"/>
  <c r="F31" i="233" s="1"/>
  <c r="H42" i="102"/>
  <c r="F30" i="233" s="1"/>
  <c r="H41" i="102"/>
  <c r="F29" i="233" s="1"/>
  <c r="H40" i="102"/>
  <c r="F28" i="233" s="1"/>
  <c r="H39" i="102"/>
  <c r="F27" i="233" s="1"/>
  <c r="H38" i="102"/>
  <c r="F26" i="233" s="1"/>
  <c r="H37" i="102"/>
  <c r="F25" i="233" s="1"/>
  <c r="H36" i="102"/>
  <c r="F24" i="233" s="1"/>
  <c r="H35" i="102"/>
  <c r="F23" i="233" s="1"/>
  <c r="H34" i="102"/>
  <c r="F22" i="233" s="1"/>
  <c r="H33" i="102"/>
  <c r="F21" i="233" s="1"/>
  <c r="H32" i="102"/>
  <c r="F20" i="233" s="1"/>
  <c r="H31" i="102"/>
  <c r="F19" i="233" s="1"/>
  <c r="H30" i="102"/>
  <c r="F18" i="233" s="1"/>
  <c r="H29" i="102"/>
  <c r="F17" i="233" s="1"/>
  <c r="H28" i="102"/>
  <c r="F16" i="233" s="1"/>
  <c r="H27" i="102"/>
  <c r="F15" i="233" s="1"/>
  <c r="H26" i="102"/>
  <c r="F14" i="233" s="1"/>
  <c r="H25" i="102"/>
  <c r="F13" i="233" s="1"/>
  <c r="H24" i="102"/>
  <c r="F12" i="233" s="1"/>
  <c r="H23" i="102"/>
  <c r="F11" i="233" s="1"/>
  <c r="H22" i="102"/>
  <c r="F10" i="233" s="1"/>
  <c r="H21" i="102"/>
  <c r="F9" i="233" s="1"/>
  <c r="H20" i="102"/>
  <c r="F8" i="233" s="1"/>
  <c r="H19" i="102"/>
  <c r="F7" i="233" s="1"/>
  <c r="H18" i="102"/>
  <c r="F6" i="233" s="1"/>
  <c r="H17" i="102"/>
  <c r="F5" i="233" s="1"/>
  <c r="H16" i="102"/>
  <c r="F4" i="233" s="1"/>
  <c r="H15" i="102"/>
  <c r="F3" i="233" s="1"/>
  <c r="H14" i="102"/>
  <c r="F2" i="233" s="1"/>
  <c r="H13" i="102"/>
  <c r="H12" i="102"/>
  <c r="H11" i="102"/>
  <c r="H10" i="102"/>
  <c r="H9" i="102"/>
  <c r="H8" i="102"/>
  <c r="H7" i="102"/>
  <c r="H6" i="102"/>
  <c r="H5" i="102"/>
  <c r="H4" i="102"/>
  <c r="H3" i="102"/>
  <c r="H61" i="101"/>
  <c r="E49" i="233" s="1"/>
  <c r="H60" i="101"/>
  <c r="E48" i="233" s="1"/>
  <c r="H59" i="101"/>
  <c r="E47" i="233" s="1"/>
  <c r="H58" i="101"/>
  <c r="E46" i="233" s="1"/>
  <c r="H57" i="101"/>
  <c r="E45" i="233" s="1"/>
  <c r="H56" i="101"/>
  <c r="E44" i="233" s="1"/>
  <c r="H55" i="101"/>
  <c r="E43" i="233" s="1"/>
  <c r="H54" i="101"/>
  <c r="E42" i="233" s="1"/>
  <c r="H53" i="101"/>
  <c r="E41" i="233" s="1"/>
  <c r="H52" i="101"/>
  <c r="E40" i="233" s="1"/>
  <c r="H51" i="101"/>
  <c r="E39" i="233" s="1"/>
  <c r="H50" i="101"/>
  <c r="E38" i="233" s="1"/>
  <c r="H49" i="101"/>
  <c r="E37" i="233" s="1"/>
  <c r="H48" i="101"/>
  <c r="E36" i="233" s="1"/>
  <c r="H47" i="101"/>
  <c r="E35" i="233" s="1"/>
  <c r="H46" i="101"/>
  <c r="E34" i="233" s="1"/>
  <c r="H45" i="101"/>
  <c r="E33" i="233" s="1"/>
  <c r="H44" i="101"/>
  <c r="E32" i="233" s="1"/>
  <c r="H43" i="101"/>
  <c r="E31" i="233" s="1"/>
  <c r="H42" i="101"/>
  <c r="E30" i="233" s="1"/>
  <c r="H41" i="101"/>
  <c r="E29" i="233" s="1"/>
  <c r="H40" i="101"/>
  <c r="E28" i="233" s="1"/>
  <c r="H39" i="101"/>
  <c r="E27" i="233" s="1"/>
  <c r="H38" i="101"/>
  <c r="E26" i="233" s="1"/>
  <c r="H37" i="101"/>
  <c r="E25" i="233" s="1"/>
  <c r="H36" i="101"/>
  <c r="E24" i="233" s="1"/>
  <c r="H35" i="101"/>
  <c r="E23" i="233" s="1"/>
  <c r="H34" i="101"/>
  <c r="E22" i="233" s="1"/>
  <c r="H33" i="101"/>
  <c r="E21" i="233" s="1"/>
  <c r="H32" i="101"/>
  <c r="E20" i="233" s="1"/>
  <c r="H31" i="101"/>
  <c r="E19" i="233" s="1"/>
  <c r="H30" i="101"/>
  <c r="E18" i="233" s="1"/>
  <c r="H29" i="101"/>
  <c r="E17" i="233" s="1"/>
  <c r="H28" i="101"/>
  <c r="E16" i="233" s="1"/>
  <c r="H27" i="101"/>
  <c r="E15" i="233" s="1"/>
  <c r="H26" i="101"/>
  <c r="E14" i="233" s="1"/>
  <c r="H25" i="101"/>
  <c r="E13" i="233" s="1"/>
  <c r="H24" i="101"/>
  <c r="E12" i="233" s="1"/>
  <c r="H23" i="101"/>
  <c r="E11" i="233" s="1"/>
  <c r="H22" i="101"/>
  <c r="E10" i="233" s="1"/>
  <c r="H21" i="101"/>
  <c r="E9" i="233" s="1"/>
  <c r="H20" i="101"/>
  <c r="E8" i="233" s="1"/>
  <c r="H19" i="101"/>
  <c r="E7" i="233" s="1"/>
  <c r="H18" i="101"/>
  <c r="E6" i="233" s="1"/>
  <c r="H17" i="101"/>
  <c r="E5" i="233" s="1"/>
  <c r="H16" i="101"/>
  <c r="E4" i="233" s="1"/>
  <c r="H15" i="101"/>
  <c r="E3" i="233" s="1"/>
  <c r="H14" i="101"/>
  <c r="E2" i="233" s="1"/>
  <c r="H13" i="101"/>
  <c r="H12" i="101"/>
  <c r="H11" i="101"/>
  <c r="H10" i="101"/>
  <c r="H9" i="101"/>
  <c r="H8" i="101"/>
  <c r="H7" i="101"/>
  <c r="H6" i="101"/>
  <c r="H5" i="101"/>
  <c r="H4" i="101"/>
  <c r="H3" i="101"/>
  <c r="H9" i="98"/>
  <c r="H10" i="98"/>
  <c r="H11" i="98"/>
  <c r="H12" i="98"/>
  <c r="H13" i="98"/>
  <c r="H14" i="98"/>
  <c r="C2" i="233" s="1"/>
  <c r="H15" i="98"/>
  <c r="C3" i="233" s="1"/>
  <c r="H16" i="98"/>
  <c r="C4" i="233" s="1"/>
  <c r="H17" i="98"/>
  <c r="C5" i="233" s="1"/>
  <c r="H18" i="98"/>
  <c r="C6" i="233" s="1"/>
  <c r="H19" i="98"/>
  <c r="C7" i="233" s="1"/>
  <c r="H20" i="98"/>
  <c r="C8" i="233" s="1"/>
  <c r="H21" i="98"/>
  <c r="C9" i="233" s="1"/>
  <c r="H22" i="98"/>
  <c r="C10" i="233" s="1"/>
  <c r="H23" i="98"/>
  <c r="C11" i="233" s="1"/>
  <c r="H24" i="98"/>
  <c r="C12" i="233" s="1"/>
  <c r="H25" i="98"/>
  <c r="C13" i="233" s="1"/>
  <c r="H26" i="98"/>
  <c r="C14" i="233" s="1"/>
  <c r="H27" i="98"/>
  <c r="C15" i="233" s="1"/>
  <c r="H28" i="98"/>
  <c r="C16" i="233" s="1"/>
  <c r="H29" i="98"/>
  <c r="C17" i="233" s="1"/>
  <c r="H30" i="98"/>
  <c r="C18" i="233" s="1"/>
  <c r="H31" i="98"/>
  <c r="C19" i="233" s="1"/>
  <c r="H32" i="98"/>
  <c r="C20" i="233" s="1"/>
  <c r="H33" i="98"/>
  <c r="C21" i="233" s="1"/>
  <c r="H34" i="98"/>
  <c r="C22" i="233" s="1"/>
  <c r="H35" i="98"/>
  <c r="C23" i="233" s="1"/>
  <c r="H36" i="98"/>
  <c r="C24" i="233" s="1"/>
  <c r="H37" i="98"/>
  <c r="C25" i="233" s="1"/>
  <c r="H38" i="98"/>
  <c r="C26" i="233" s="1"/>
  <c r="H39" i="98"/>
  <c r="C27" i="233" s="1"/>
  <c r="H40" i="98"/>
  <c r="C28" i="233" s="1"/>
  <c r="H41" i="98"/>
  <c r="C29" i="233" s="1"/>
  <c r="H42" i="98"/>
  <c r="C30" i="233" s="1"/>
  <c r="H43" i="98"/>
  <c r="C31" i="233" s="1"/>
  <c r="H44" i="98"/>
  <c r="C32" i="233" s="1"/>
  <c r="H45" i="98"/>
  <c r="C33" i="233" s="1"/>
  <c r="H46" i="98"/>
  <c r="C34" i="233" s="1"/>
  <c r="H47" i="98"/>
  <c r="C35" i="233" s="1"/>
  <c r="H48" i="98"/>
  <c r="C36" i="233" s="1"/>
  <c r="H49" i="98"/>
  <c r="C37" i="233" s="1"/>
  <c r="H50" i="98"/>
  <c r="C38" i="233" s="1"/>
  <c r="H51" i="98"/>
  <c r="C39" i="233" s="1"/>
  <c r="H52" i="98"/>
  <c r="C40" i="233" s="1"/>
  <c r="H53" i="98"/>
  <c r="C41" i="233" s="1"/>
  <c r="H54" i="98"/>
  <c r="C42" i="233" s="1"/>
  <c r="H55" i="98"/>
  <c r="C43" i="233" s="1"/>
  <c r="H56" i="98"/>
  <c r="C44" i="233" s="1"/>
  <c r="H57" i="98"/>
  <c r="C45" i="233" s="1"/>
  <c r="H58" i="98"/>
  <c r="C46" i="233" s="1"/>
  <c r="H59" i="98"/>
  <c r="C47" i="233" s="1"/>
  <c r="H60" i="98"/>
  <c r="C48" i="233" s="1"/>
  <c r="H61" i="98"/>
  <c r="C49" i="233" s="1"/>
  <c r="S3" i="233" l="1"/>
  <c r="S5" i="233" s="1"/>
  <c r="S9" i="233" s="1"/>
  <c r="R3" i="233"/>
  <c r="R5" i="233" s="1"/>
  <c r="R9" i="233" s="1"/>
  <c r="E1091" i="40"/>
  <c r="F1091" i="40"/>
  <c r="E1092" i="40"/>
  <c r="F1092" i="40"/>
  <c r="E1093" i="40"/>
  <c r="F1093" i="40"/>
  <c r="P9" i="233" l="1"/>
  <c r="N9" i="233" s="1"/>
  <c r="C7" i="7" s="1"/>
  <c r="N5" i="233"/>
  <c r="H4" i="40"/>
  <c r="H1133" i="40" l="1"/>
  <c r="H1127" i="40"/>
  <c r="H1121" i="40"/>
  <c r="H1115" i="40"/>
  <c r="H1125" i="40"/>
  <c r="H1113" i="40"/>
  <c r="H1124" i="40"/>
  <c r="H1112" i="40"/>
  <c r="H1129" i="40"/>
  <c r="H1117" i="40"/>
  <c r="H1128" i="40"/>
  <c r="H1116" i="40"/>
  <c r="H1132" i="40"/>
  <c r="H1126" i="40"/>
  <c r="H1120" i="40"/>
  <c r="H1114" i="40"/>
  <c r="H1131" i="40"/>
  <c r="H1119" i="40"/>
  <c r="H1130" i="40"/>
  <c r="H1118" i="40"/>
  <c r="H1123" i="40"/>
  <c r="H1111" i="40"/>
  <c r="H1122" i="40"/>
  <c r="H1110" i="40"/>
  <c r="H1097" i="40"/>
  <c r="H1101" i="40"/>
  <c r="H1105" i="40"/>
  <c r="H1109" i="40"/>
  <c r="H1094" i="40"/>
  <c r="H1098" i="40"/>
  <c r="H1102" i="40"/>
  <c r="H1106" i="40"/>
  <c r="H1095" i="40"/>
  <c r="H1099" i="40"/>
  <c r="H1103" i="40"/>
  <c r="H1107" i="40"/>
  <c r="H1096" i="40"/>
  <c r="H1100" i="40"/>
  <c r="H1104" i="40"/>
  <c r="H1108" i="40"/>
  <c r="H1091" i="40"/>
  <c r="H1092" i="40"/>
  <c r="H1093" i="40"/>
  <c r="H21" i="40"/>
  <c r="H25" i="40"/>
  <c r="H29" i="40"/>
  <c r="H33" i="40"/>
  <c r="H37" i="40"/>
  <c r="H41" i="40"/>
  <c r="H45" i="40"/>
  <c r="H49" i="40"/>
  <c r="H53" i="40"/>
  <c r="H57" i="40"/>
  <c r="H11" i="40"/>
  <c r="H13" i="40"/>
  <c r="H15" i="40"/>
  <c r="H17" i="40"/>
  <c r="H20" i="40"/>
  <c r="H24" i="40"/>
  <c r="H28" i="40"/>
  <c r="H32" i="40"/>
  <c r="H36" i="40"/>
  <c r="H40" i="40"/>
  <c r="H44" i="40"/>
  <c r="H48" i="40"/>
  <c r="H52" i="40"/>
  <c r="H56" i="40"/>
  <c r="H19" i="40"/>
  <c r="H23" i="40"/>
  <c r="H27" i="40"/>
  <c r="H31" i="40"/>
  <c r="H35" i="40"/>
  <c r="H39" i="40"/>
  <c r="H43" i="40"/>
  <c r="H47" i="40"/>
  <c r="H51" i="40"/>
  <c r="H55" i="40"/>
  <c r="H59" i="40"/>
  <c r="H14" i="40"/>
  <c r="H26" i="40"/>
  <c r="H42" i="40"/>
  <c r="H58" i="40"/>
  <c r="H61" i="40"/>
  <c r="H65" i="40"/>
  <c r="H69" i="40"/>
  <c r="H73" i="40"/>
  <c r="H77" i="40"/>
  <c r="H81" i="40"/>
  <c r="H85" i="40"/>
  <c r="H89" i="40"/>
  <c r="H93" i="40"/>
  <c r="H12" i="40"/>
  <c r="H22" i="40"/>
  <c r="H38" i="40"/>
  <c r="H54" i="40"/>
  <c r="H60" i="40"/>
  <c r="H64" i="40"/>
  <c r="H68" i="40"/>
  <c r="H72" i="40"/>
  <c r="H76" i="40"/>
  <c r="H80" i="40"/>
  <c r="H84" i="40"/>
  <c r="H88" i="40"/>
  <c r="H92" i="40"/>
  <c r="H96" i="40"/>
  <c r="H18" i="40"/>
  <c r="H50" i="40"/>
  <c r="H63" i="40"/>
  <c r="H71" i="40"/>
  <c r="H79" i="40"/>
  <c r="H87" i="40"/>
  <c r="H95" i="40"/>
  <c r="H98" i="40"/>
  <c r="H102" i="40"/>
  <c r="H106" i="40"/>
  <c r="H110" i="40"/>
  <c r="H114" i="40"/>
  <c r="H118" i="40"/>
  <c r="H122" i="40"/>
  <c r="H126" i="40"/>
  <c r="H130" i="40"/>
  <c r="H134" i="40"/>
  <c r="H138" i="40"/>
  <c r="H142" i="40"/>
  <c r="H146" i="40"/>
  <c r="H150" i="40"/>
  <c r="H154" i="40"/>
  <c r="H158" i="40"/>
  <c r="H162" i="40"/>
  <c r="H166" i="40"/>
  <c r="H46" i="40"/>
  <c r="H62" i="40"/>
  <c r="H70" i="40"/>
  <c r="H78" i="40"/>
  <c r="H86" i="40"/>
  <c r="H94" i="40"/>
  <c r="H97" i="40"/>
  <c r="H101" i="40"/>
  <c r="H105" i="40"/>
  <c r="H109" i="40"/>
  <c r="H113" i="40"/>
  <c r="H117" i="40"/>
  <c r="H121" i="40"/>
  <c r="H125" i="40"/>
  <c r="H129" i="40"/>
  <c r="H133" i="40"/>
  <c r="H137" i="40"/>
  <c r="H141" i="40"/>
  <c r="H145" i="40"/>
  <c r="H149" i="40"/>
  <c r="H153" i="40"/>
  <c r="H157" i="40"/>
  <c r="H161" i="40"/>
  <c r="H165" i="40"/>
  <c r="H169" i="40"/>
  <c r="H34" i="40"/>
  <c r="H67" i="40"/>
  <c r="H75" i="40"/>
  <c r="H83" i="40"/>
  <c r="H91" i="40"/>
  <c r="H100" i="40"/>
  <c r="H104" i="40"/>
  <c r="H108" i="40"/>
  <c r="H112" i="40"/>
  <c r="H116" i="40"/>
  <c r="H120" i="40"/>
  <c r="H124" i="40"/>
  <c r="H128" i="40"/>
  <c r="H132" i="40"/>
  <c r="H136" i="40"/>
  <c r="H140" i="40"/>
  <c r="H144" i="40"/>
  <c r="H148" i="40"/>
  <c r="H152" i="40"/>
  <c r="H156" i="40"/>
  <c r="H160" i="40"/>
  <c r="H164" i="40"/>
  <c r="H168" i="40"/>
  <c r="H16" i="40"/>
  <c r="H90" i="40"/>
  <c r="H107" i="40"/>
  <c r="H123" i="40"/>
  <c r="H139" i="40"/>
  <c r="H155" i="40"/>
  <c r="H173" i="40"/>
  <c r="H177" i="40"/>
  <c r="H181" i="40"/>
  <c r="H185" i="40"/>
  <c r="H189" i="40"/>
  <c r="H193" i="40"/>
  <c r="H197" i="40"/>
  <c r="H201" i="40"/>
  <c r="H205" i="40"/>
  <c r="H209" i="40"/>
  <c r="H213" i="40"/>
  <c r="H217" i="40"/>
  <c r="H221" i="40"/>
  <c r="H225" i="40"/>
  <c r="H229" i="40"/>
  <c r="H233" i="40"/>
  <c r="H237" i="40"/>
  <c r="H241" i="40"/>
  <c r="H82" i="40"/>
  <c r="H103" i="40"/>
  <c r="H119" i="40"/>
  <c r="H135" i="40"/>
  <c r="H151" i="40"/>
  <c r="H167" i="40"/>
  <c r="H172" i="40"/>
  <c r="H176" i="40"/>
  <c r="H180" i="40"/>
  <c r="H184" i="40"/>
  <c r="H188" i="40"/>
  <c r="H192" i="40"/>
  <c r="H196" i="40"/>
  <c r="H200" i="40"/>
  <c r="H204" i="40"/>
  <c r="H208" i="40"/>
  <c r="H212" i="40"/>
  <c r="H216" i="40"/>
  <c r="H220" i="40"/>
  <c r="H224" i="40"/>
  <c r="H228" i="40"/>
  <c r="H232" i="40"/>
  <c r="H236" i="40"/>
  <c r="H240" i="40"/>
  <c r="H74" i="40"/>
  <c r="H99" i="40"/>
  <c r="H115" i="40"/>
  <c r="H131" i="40"/>
  <c r="H147" i="40"/>
  <c r="H163" i="40"/>
  <c r="H171" i="40"/>
  <c r="H175" i="40"/>
  <c r="H179" i="40"/>
  <c r="H183" i="40"/>
  <c r="H187" i="40"/>
  <c r="H191" i="40"/>
  <c r="H195" i="40"/>
  <c r="H199" i="40"/>
  <c r="H203" i="40"/>
  <c r="H207" i="40"/>
  <c r="H211" i="40"/>
  <c r="H215" i="40"/>
  <c r="H219" i="40"/>
  <c r="H223" i="40"/>
  <c r="H227" i="40"/>
  <c r="H231" i="40"/>
  <c r="H235" i="40"/>
  <c r="H239" i="40"/>
  <c r="H30" i="40"/>
  <c r="H111" i="40"/>
  <c r="H182" i="40"/>
  <c r="H198" i="40"/>
  <c r="H214" i="40"/>
  <c r="H230" i="40"/>
  <c r="H243" i="40"/>
  <c r="H247" i="40"/>
  <c r="H251" i="40"/>
  <c r="H255" i="40"/>
  <c r="H259" i="40"/>
  <c r="H263" i="40"/>
  <c r="H267" i="40"/>
  <c r="H271" i="40"/>
  <c r="H275" i="40"/>
  <c r="H279" i="40"/>
  <c r="H283" i="40"/>
  <c r="H287" i="40"/>
  <c r="H291" i="40"/>
  <c r="H295" i="40"/>
  <c r="H299" i="40"/>
  <c r="H303" i="40"/>
  <c r="H307" i="40"/>
  <c r="H311" i="40"/>
  <c r="H315" i="40"/>
  <c r="H159" i="40"/>
  <c r="H178" i="40"/>
  <c r="H194" i="40"/>
  <c r="H210" i="40"/>
  <c r="H226" i="40"/>
  <c r="H242" i="40"/>
  <c r="H246" i="40"/>
  <c r="H250" i="40"/>
  <c r="H254" i="40"/>
  <c r="H258" i="40"/>
  <c r="H262" i="40"/>
  <c r="H266" i="40"/>
  <c r="H270" i="40"/>
  <c r="H274" i="40"/>
  <c r="H278" i="40"/>
  <c r="H282" i="40"/>
  <c r="H286" i="40"/>
  <c r="H290" i="40"/>
  <c r="H294" i="40"/>
  <c r="H298" i="40"/>
  <c r="H302" i="40"/>
  <c r="H306" i="40"/>
  <c r="H310" i="40"/>
  <c r="H314" i="40"/>
  <c r="H174" i="40"/>
  <c r="H206" i="40"/>
  <c r="H238" i="40"/>
  <c r="H249" i="40"/>
  <c r="H257" i="40"/>
  <c r="H265" i="40"/>
  <c r="H273" i="40"/>
  <c r="H281" i="40"/>
  <c r="H289" i="40"/>
  <c r="H297" i="40"/>
  <c r="H305" i="40"/>
  <c r="H313" i="40"/>
  <c r="H318" i="40"/>
  <c r="H322" i="40"/>
  <c r="H326" i="40"/>
  <c r="H330" i="40"/>
  <c r="H334" i="40"/>
  <c r="H338" i="40"/>
  <c r="H342" i="40"/>
  <c r="H346" i="40"/>
  <c r="H350" i="40"/>
  <c r="H354" i="40"/>
  <c r="H358" i="40"/>
  <c r="H362" i="40"/>
  <c r="H366" i="40"/>
  <c r="H370" i="40"/>
  <c r="H374" i="40"/>
  <c r="H378" i="40"/>
  <c r="H382" i="40"/>
  <c r="H386" i="40"/>
  <c r="H390" i="40"/>
  <c r="H394" i="40"/>
  <c r="H398" i="40"/>
  <c r="H402" i="40"/>
  <c r="H406" i="40"/>
  <c r="H410" i="40"/>
  <c r="H414" i="40"/>
  <c r="H418" i="40"/>
  <c r="H422" i="40"/>
  <c r="H426" i="40"/>
  <c r="H430" i="40"/>
  <c r="H434" i="40"/>
  <c r="H438" i="40"/>
  <c r="H442" i="40"/>
  <c r="H446" i="40"/>
  <c r="H450" i="40"/>
  <c r="H454" i="40"/>
  <c r="H458" i="40"/>
  <c r="H66" i="40"/>
  <c r="H170" i="40"/>
  <c r="H202" i="40"/>
  <c r="H234" i="40"/>
  <c r="H248" i="40"/>
  <c r="H256" i="40"/>
  <c r="H264" i="40"/>
  <c r="H272" i="40"/>
  <c r="H280" i="40"/>
  <c r="H288" i="40"/>
  <c r="H296" i="40"/>
  <c r="H304" i="40"/>
  <c r="H312" i="40"/>
  <c r="H317" i="40"/>
  <c r="H321" i="40"/>
  <c r="H325" i="40"/>
  <c r="H329" i="40"/>
  <c r="H333" i="40"/>
  <c r="H337" i="40"/>
  <c r="H341" i="40"/>
  <c r="H345" i="40"/>
  <c r="H349" i="40"/>
  <c r="H353" i="40"/>
  <c r="H357" i="40"/>
  <c r="H361" i="40"/>
  <c r="H365" i="40"/>
  <c r="H369" i="40"/>
  <c r="H373" i="40"/>
  <c r="H377" i="40"/>
  <c r="H381" i="40"/>
  <c r="H385" i="40"/>
  <c r="H389" i="40"/>
  <c r="H393" i="40"/>
  <c r="H397" i="40"/>
  <c r="H401" i="40"/>
  <c r="H405" i="40"/>
  <c r="H409" i="40"/>
  <c r="H413" i="40"/>
  <c r="H417" i="40"/>
  <c r="H421" i="40"/>
  <c r="H425" i="40"/>
  <c r="H429" i="40"/>
  <c r="H433" i="40"/>
  <c r="H437" i="40"/>
  <c r="H143" i="40"/>
  <c r="H190" i="40"/>
  <c r="H222" i="40"/>
  <c r="H245" i="40"/>
  <c r="H253" i="40"/>
  <c r="H261" i="40"/>
  <c r="H269" i="40"/>
  <c r="H277" i="40"/>
  <c r="H285" i="40"/>
  <c r="H293" i="40"/>
  <c r="H301" i="40"/>
  <c r="H309" i="40"/>
  <c r="H316" i="40"/>
  <c r="H320" i="40"/>
  <c r="H324" i="40"/>
  <c r="H328" i="40"/>
  <c r="H332" i="40"/>
  <c r="H336" i="40"/>
  <c r="H340" i="40"/>
  <c r="H344" i="40"/>
  <c r="H348" i="40"/>
  <c r="H352" i="40"/>
  <c r="H356" i="40"/>
  <c r="H360" i="40"/>
  <c r="H364" i="40"/>
  <c r="H368" i="40"/>
  <c r="H372" i="40"/>
  <c r="H376" i="40"/>
  <c r="H380" i="40"/>
  <c r="H384" i="40"/>
  <c r="H388" i="40"/>
  <c r="H392" i="40"/>
  <c r="H396" i="40"/>
  <c r="H400" i="40"/>
  <c r="H404" i="40"/>
  <c r="H408" i="40"/>
  <c r="H412" i="40"/>
  <c r="H416" i="40"/>
  <c r="H420" i="40"/>
  <c r="H424" i="40"/>
  <c r="H428" i="40"/>
  <c r="H432" i="40"/>
  <c r="H436" i="40"/>
  <c r="H440" i="40"/>
  <c r="H444" i="40"/>
  <c r="H448" i="40"/>
  <c r="H452" i="40"/>
  <c r="H456" i="40"/>
  <c r="H460" i="40"/>
  <c r="H186" i="40"/>
  <c r="H260" i="40"/>
  <c r="H292" i="40"/>
  <c r="H331" i="40"/>
  <c r="H347" i="40"/>
  <c r="H363" i="40"/>
  <c r="H379" i="40"/>
  <c r="H395" i="40"/>
  <c r="H411" i="40"/>
  <c r="H427" i="40"/>
  <c r="H443" i="40"/>
  <c r="H451" i="40"/>
  <c r="H459" i="40"/>
  <c r="H461" i="40"/>
  <c r="H464" i="40"/>
  <c r="H468" i="40"/>
  <c r="H472" i="40"/>
  <c r="H476" i="40"/>
  <c r="H480" i="40"/>
  <c r="H484" i="40"/>
  <c r="H488" i="40"/>
  <c r="H492" i="40"/>
  <c r="H496" i="40"/>
  <c r="H500" i="40"/>
  <c r="H504" i="40"/>
  <c r="H508" i="40"/>
  <c r="H512" i="40"/>
  <c r="H516" i="40"/>
  <c r="H520" i="40"/>
  <c r="H524" i="40"/>
  <c r="H528" i="40"/>
  <c r="H532" i="40"/>
  <c r="H536" i="40"/>
  <c r="H540" i="40"/>
  <c r="H544" i="40"/>
  <c r="H548" i="40"/>
  <c r="H552" i="40"/>
  <c r="H556" i="40"/>
  <c r="H560" i="40"/>
  <c r="H564" i="40"/>
  <c r="H568" i="40"/>
  <c r="H572" i="40"/>
  <c r="H252" i="40"/>
  <c r="H284" i="40"/>
  <c r="H327" i="40"/>
  <c r="H343" i="40"/>
  <c r="H359" i="40"/>
  <c r="H375" i="40"/>
  <c r="H391" i="40"/>
  <c r="H407" i="40"/>
  <c r="H423" i="40"/>
  <c r="H439" i="40"/>
  <c r="H441" i="40"/>
  <c r="H449" i="40"/>
  <c r="H457" i="40"/>
  <c r="H463" i="40"/>
  <c r="H467" i="40"/>
  <c r="H471" i="40"/>
  <c r="H475" i="40"/>
  <c r="H479" i="40"/>
  <c r="H483" i="40"/>
  <c r="H487" i="40"/>
  <c r="H491" i="40"/>
  <c r="H495" i="40"/>
  <c r="H499" i="40"/>
  <c r="H503" i="40"/>
  <c r="H507" i="40"/>
  <c r="H511" i="40"/>
  <c r="H515" i="40"/>
  <c r="H519" i="40"/>
  <c r="H523" i="40"/>
  <c r="H527" i="40"/>
  <c r="H531" i="40"/>
  <c r="H535" i="40"/>
  <c r="H539" i="40"/>
  <c r="H543" i="40"/>
  <c r="H547" i="40"/>
  <c r="H551" i="40"/>
  <c r="H555" i="40"/>
  <c r="H559" i="40"/>
  <c r="H563" i="40"/>
  <c r="H567" i="40"/>
  <c r="H571" i="40"/>
  <c r="H575" i="40"/>
  <c r="H579" i="40"/>
  <c r="H583" i="40"/>
  <c r="H587" i="40"/>
  <c r="H591" i="40"/>
  <c r="H595" i="40"/>
  <c r="H599" i="40"/>
  <c r="H127" i="40"/>
  <c r="H244" i="40"/>
  <c r="H276" i="40"/>
  <c r="H308" i="40"/>
  <c r="H323" i="40"/>
  <c r="H339" i="40"/>
  <c r="H355" i="40"/>
  <c r="H371" i="40"/>
  <c r="H387" i="40"/>
  <c r="H403" i="40"/>
  <c r="H419" i="40"/>
  <c r="H435" i="40"/>
  <c r="H447" i="40"/>
  <c r="H455" i="40"/>
  <c r="H462" i="40"/>
  <c r="H466" i="40"/>
  <c r="H470" i="40"/>
  <c r="H474" i="40"/>
  <c r="H478" i="40"/>
  <c r="H482" i="40"/>
  <c r="H486" i="40"/>
  <c r="H490" i="40"/>
  <c r="H494" i="40"/>
  <c r="H498" i="40"/>
  <c r="H502" i="40"/>
  <c r="H506" i="40"/>
  <c r="H510" i="40"/>
  <c r="H514" i="40"/>
  <c r="H518" i="40"/>
  <c r="H522" i="40"/>
  <c r="H526" i="40"/>
  <c r="H530" i="40"/>
  <c r="H534" i="40"/>
  <c r="H538" i="40"/>
  <c r="H542" i="40"/>
  <c r="H546" i="40"/>
  <c r="H550" i="40"/>
  <c r="H554" i="40"/>
  <c r="H558" i="40"/>
  <c r="H562" i="40"/>
  <c r="H566" i="40"/>
  <c r="H570" i="40"/>
  <c r="H574" i="40"/>
  <c r="H578" i="40"/>
  <c r="H582" i="40"/>
  <c r="H586" i="40"/>
  <c r="H590" i="40"/>
  <c r="H594" i="40"/>
  <c r="H598" i="40"/>
  <c r="H602" i="40"/>
  <c r="H351" i="40"/>
  <c r="H415" i="40"/>
  <c r="H465" i="40"/>
  <c r="H481" i="40"/>
  <c r="H497" i="40"/>
  <c r="H513" i="40"/>
  <c r="H529" i="40"/>
  <c r="H545" i="40"/>
  <c r="H561" i="40"/>
  <c r="H577" i="40"/>
  <c r="H585" i="40"/>
  <c r="H593" i="40"/>
  <c r="H601" i="40"/>
  <c r="H604" i="40"/>
  <c r="H608" i="40"/>
  <c r="H612" i="40"/>
  <c r="H616" i="40"/>
  <c r="H620" i="40"/>
  <c r="H624" i="40"/>
  <c r="H628" i="40"/>
  <c r="H632" i="40"/>
  <c r="H636" i="40"/>
  <c r="H640" i="40"/>
  <c r="H644" i="40"/>
  <c r="H648" i="40"/>
  <c r="H652" i="40"/>
  <c r="H656" i="40"/>
  <c r="H660" i="40"/>
  <c r="H664" i="40"/>
  <c r="H668" i="40"/>
  <c r="H672" i="40"/>
  <c r="H676" i="40"/>
  <c r="H680" i="40"/>
  <c r="H684" i="40"/>
  <c r="H688" i="40"/>
  <c r="H692" i="40"/>
  <c r="H696" i="40"/>
  <c r="H700" i="40"/>
  <c r="H704" i="40"/>
  <c r="H708" i="40"/>
  <c r="H712" i="40"/>
  <c r="H716" i="40"/>
  <c r="H720" i="40"/>
  <c r="H724" i="40"/>
  <c r="H728" i="40"/>
  <c r="H732" i="40"/>
  <c r="H300" i="40"/>
  <c r="H335" i="40"/>
  <c r="H399" i="40"/>
  <c r="H477" i="40"/>
  <c r="H493" i="40"/>
  <c r="H509" i="40"/>
  <c r="H525" i="40"/>
  <c r="H541" i="40"/>
  <c r="H557" i="40"/>
  <c r="H576" i="40"/>
  <c r="H584" i="40"/>
  <c r="H592" i="40"/>
  <c r="H600" i="40"/>
  <c r="H603" i="40"/>
  <c r="H607" i="40"/>
  <c r="H611" i="40"/>
  <c r="H615" i="40"/>
  <c r="H619" i="40"/>
  <c r="H623" i="40"/>
  <c r="H627" i="40"/>
  <c r="H631" i="40"/>
  <c r="H635" i="40"/>
  <c r="H639" i="40"/>
  <c r="H643" i="40"/>
  <c r="H647" i="40"/>
  <c r="H651" i="40"/>
  <c r="H655" i="40"/>
  <c r="H659" i="40"/>
  <c r="H663" i="40"/>
  <c r="H667" i="40"/>
  <c r="H671" i="40"/>
  <c r="H675" i="40"/>
  <c r="H679" i="40"/>
  <c r="H683" i="40"/>
  <c r="H687" i="40"/>
  <c r="H691" i="40"/>
  <c r="H695" i="40"/>
  <c r="H699" i="40"/>
  <c r="H703" i="40"/>
  <c r="H707" i="40"/>
  <c r="H711" i="40"/>
  <c r="H715" i="40"/>
  <c r="H719" i="40"/>
  <c r="H723" i="40"/>
  <c r="H727" i="40"/>
  <c r="H731" i="40"/>
  <c r="H268" i="40"/>
  <c r="H319" i="40"/>
  <c r="H383" i="40"/>
  <c r="H453" i="40"/>
  <c r="H473" i="40"/>
  <c r="H489" i="40"/>
  <c r="H505" i="40"/>
  <c r="H521" i="40"/>
  <c r="H537" i="40"/>
  <c r="H553" i="40"/>
  <c r="H569" i="40"/>
  <c r="H573" i="40"/>
  <c r="H581" i="40"/>
  <c r="H589" i="40"/>
  <c r="H597" i="40"/>
  <c r="H606" i="40"/>
  <c r="H610" i="40"/>
  <c r="H614" i="40"/>
  <c r="H618" i="40"/>
  <c r="H622" i="40"/>
  <c r="H626" i="40"/>
  <c r="H630" i="40"/>
  <c r="H634" i="40"/>
  <c r="H638" i="40"/>
  <c r="H642" i="40"/>
  <c r="H646" i="40"/>
  <c r="H650" i="40"/>
  <c r="H654" i="40"/>
  <c r="H658" i="40"/>
  <c r="H662" i="40"/>
  <c r="H666" i="40"/>
  <c r="H670" i="40"/>
  <c r="H674" i="40"/>
  <c r="H678" i="40"/>
  <c r="H682" i="40"/>
  <c r="H686" i="40"/>
  <c r="H690" i="40"/>
  <c r="H694" i="40"/>
  <c r="H698" i="40"/>
  <c r="H702" i="40"/>
  <c r="H706" i="40"/>
  <c r="H710" i="40"/>
  <c r="H714" i="40"/>
  <c r="H718" i="40"/>
  <c r="H722" i="40"/>
  <c r="H726" i="40"/>
  <c r="H730" i="40"/>
  <c r="H218" i="40"/>
  <c r="H501" i="40"/>
  <c r="H565" i="40"/>
  <c r="H596" i="40"/>
  <c r="H613" i="40"/>
  <c r="H629" i="40"/>
  <c r="H645" i="40"/>
  <c r="H661" i="40"/>
  <c r="H677" i="40"/>
  <c r="H693" i="40"/>
  <c r="H709" i="40"/>
  <c r="H725" i="40"/>
  <c r="H10" i="40"/>
  <c r="H431" i="40"/>
  <c r="H485" i="40"/>
  <c r="H549" i="40"/>
  <c r="H588" i="40"/>
  <c r="H609" i="40"/>
  <c r="H625" i="40"/>
  <c r="H641" i="40"/>
  <c r="H657" i="40"/>
  <c r="H673" i="40"/>
  <c r="H689" i="40"/>
  <c r="H705" i="40"/>
  <c r="H721" i="40"/>
  <c r="H517" i="40"/>
  <c r="H633" i="40"/>
  <c r="H665" i="40"/>
  <c r="H697" i="40"/>
  <c r="H729" i="40"/>
  <c r="H367" i="40"/>
  <c r="H469" i="40"/>
  <c r="H533" i="40"/>
  <c r="H580" i="40"/>
  <c r="H605" i="40"/>
  <c r="H621" i="40"/>
  <c r="H637" i="40"/>
  <c r="H653" i="40"/>
  <c r="H669" i="40"/>
  <c r="H685" i="40"/>
  <c r="H701" i="40"/>
  <c r="H717" i="40"/>
  <c r="H733" i="40"/>
  <c r="H445" i="40"/>
  <c r="H617" i="40"/>
  <c r="H649" i="40"/>
  <c r="H681" i="40"/>
  <c r="H713" i="40"/>
  <c r="J4" i="40"/>
  <c r="H9" i="40"/>
  <c r="F19" i="40" l="1"/>
  <c r="F20" i="40"/>
  <c r="F21" i="40"/>
  <c r="F22" i="40"/>
  <c r="F23" i="40"/>
  <c r="F24" i="40"/>
  <c r="F25" i="40"/>
  <c r="F26" i="40"/>
  <c r="F27" i="40"/>
  <c r="F28" i="40"/>
  <c r="F29" i="40"/>
  <c r="F30" i="40"/>
  <c r="F31" i="40"/>
  <c r="F32" i="40"/>
  <c r="F33" i="40"/>
  <c r="F34" i="40"/>
  <c r="F35" i="40"/>
  <c r="F36" i="40"/>
  <c r="F37" i="40"/>
  <c r="F38" i="40"/>
  <c r="F39" i="40"/>
  <c r="F40" i="40"/>
  <c r="F41" i="40"/>
  <c r="F42" i="40"/>
  <c r="F43" i="40"/>
  <c r="F44" i="40"/>
  <c r="F45" i="40"/>
  <c r="F46" i="40"/>
  <c r="F47" i="40"/>
  <c r="F48" i="40"/>
  <c r="F49" i="40"/>
  <c r="F50" i="40"/>
  <c r="F51" i="40"/>
  <c r="F52" i="40"/>
  <c r="F53" i="40"/>
  <c r="F54" i="40"/>
  <c r="F55" i="40"/>
  <c r="F56" i="40"/>
  <c r="F57" i="40"/>
  <c r="F58" i="40"/>
  <c r="F59" i="40"/>
  <c r="F60" i="40"/>
  <c r="F61" i="40"/>
  <c r="F62" i="40"/>
  <c r="F63" i="40"/>
  <c r="F64" i="40"/>
  <c r="F65" i="40"/>
  <c r="F66" i="40"/>
  <c r="F67" i="40"/>
  <c r="F68" i="40"/>
  <c r="F69" i="40"/>
  <c r="F70" i="40"/>
  <c r="F71" i="40"/>
  <c r="F72" i="40"/>
  <c r="F73" i="40"/>
  <c r="F74" i="40"/>
  <c r="F75" i="40"/>
  <c r="F76" i="40"/>
  <c r="F77" i="40"/>
  <c r="F78" i="40"/>
  <c r="F79" i="40"/>
  <c r="F80" i="40"/>
  <c r="F81" i="40"/>
  <c r="F82" i="40"/>
  <c r="F83" i="40"/>
  <c r="F84" i="40"/>
  <c r="F85" i="40"/>
  <c r="F86" i="40"/>
  <c r="F87" i="40"/>
  <c r="F88" i="40"/>
  <c r="F89" i="40"/>
  <c r="F90" i="40"/>
  <c r="F91" i="40"/>
  <c r="F92" i="40"/>
  <c r="F93" i="40"/>
  <c r="F94" i="40"/>
  <c r="F95" i="40"/>
  <c r="F96" i="40"/>
  <c r="F97" i="40"/>
  <c r="F98" i="40"/>
  <c r="F99" i="40"/>
  <c r="F100" i="40"/>
  <c r="F101" i="40"/>
  <c r="F102" i="40"/>
  <c r="F103" i="40"/>
  <c r="F104" i="40"/>
  <c r="F105" i="40"/>
  <c r="F106" i="40"/>
  <c r="F107" i="40"/>
  <c r="F108" i="40"/>
  <c r="F109" i="40"/>
  <c r="F110" i="40"/>
  <c r="F111" i="40"/>
  <c r="F112" i="40"/>
  <c r="F113" i="40"/>
  <c r="F114" i="40"/>
  <c r="F115" i="40"/>
  <c r="F116" i="40"/>
  <c r="F117" i="40"/>
  <c r="F118" i="40"/>
  <c r="F119" i="40"/>
  <c r="F120" i="40"/>
  <c r="F121" i="40"/>
  <c r="F122" i="40"/>
  <c r="F123" i="40"/>
  <c r="F124" i="40"/>
  <c r="F125" i="40"/>
  <c r="F126" i="40"/>
  <c r="F127" i="40"/>
  <c r="F128" i="40"/>
  <c r="F129" i="40"/>
  <c r="F130" i="40"/>
  <c r="F131" i="40"/>
  <c r="F132" i="40"/>
  <c r="F133" i="40"/>
  <c r="F134" i="40"/>
  <c r="F135" i="40"/>
  <c r="F136" i="40"/>
  <c r="F137" i="40"/>
  <c r="F138" i="40"/>
  <c r="F139" i="40"/>
  <c r="F140" i="40"/>
  <c r="F141" i="40"/>
  <c r="F142" i="40"/>
  <c r="F143" i="40"/>
  <c r="F144" i="40"/>
  <c r="F145" i="40"/>
  <c r="F146" i="40"/>
  <c r="F147" i="40"/>
  <c r="F148" i="40"/>
  <c r="F149" i="40"/>
  <c r="F150" i="40"/>
  <c r="F151" i="40"/>
  <c r="F152" i="40"/>
  <c r="F153" i="40"/>
  <c r="F154" i="40"/>
  <c r="F155" i="40"/>
  <c r="F156" i="40"/>
  <c r="F157" i="40"/>
  <c r="F158" i="40"/>
  <c r="F159" i="40"/>
  <c r="F160" i="40"/>
  <c r="F161" i="40"/>
  <c r="F162" i="40"/>
  <c r="F163" i="40"/>
  <c r="F164" i="40"/>
  <c r="F165" i="40"/>
  <c r="F166" i="40"/>
  <c r="F167" i="40"/>
  <c r="F168" i="40"/>
  <c r="F169" i="40"/>
  <c r="F170" i="40"/>
  <c r="F171" i="40"/>
  <c r="F172" i="40"/>
  <c r="F173" i="40"/>
  <c r="F174" i="40"/>
  <c r="F175" i="40"/>
  <c r="F176" i="40"/>
  <c r="F177" i="40"/>
  <c r="F178" i="40"/>
  <c r="F179" i="40"/>
  <c r="F180" i="40"/>
  <c r="F181" i="40"/>
  <c r="F182" i="40"/>
  <c r="F183" i="40"/>
  <c r="F184" i="40"/>
  <c r="F185" i="40"/>
  <c r="F186" i="40"/>
  <c r="F187" i="40"/>
  <c r="F188" i="40"/>
  <c r="F189" i="40"/>
  <c r="F190" i="40"/>
  <c r="F191" i="40"/>
  <c r="F192" i="40"/>
  <c r="F193" i="40"/>
  <c r="F194" i="40"/>
  <c r="F195" i="40"/>
  <c r="F196" i="40"/>
  <c r="F197" i="40"/>
  <c r="F198" i="40"/>
  <c r="F199" i="40"/>
  <c r="F200" i="40"/>
  <c r="F201" i="40"/>
  <c r="F202" i="40"/>
  <c r="F203" i="40"/>
  <c r="F204" i="40"/>
  <c r="F205" i="40"/>
  <c r="F206" i="40"/>
  <c r="F207" i="40"/>
  <c r="F208" i="40"/>
  <c r="F209" i="40"/>
  <c r="F210" i="40"/>
  <c r="F211" i="40"/>
  <c r="F212" i="40"/>
  <c r="F213" i="40"/>
  <c r="F214" i="40"/>
  <c r="F215" i="40"/>
  <c r="F216" i="40"/>
  <c r="F217" i="40"/>
  <c r="F218" i="40"/>
  <c r="F219" i="40"/>
  <c r="F220" i="40"/>
  <c r="F221" i="40"/>
  <c r="F222" i="40"/>
  <c r="F223" i="40"/>
  <c r="F224" i="40"/>
  <c r="F225" i="40"/>
  <c r="F226" i="40"/>
  <c r="F227" i="40"/>
  <c r="F228" i="40"/>
  <c r="F229" i="40"/>
  <c r="F230" i="40"/>
  <c r="F231" i="40"/>
  <c r="F232" i="40"/>
  <c r="F233" i="40"/>
  <c r="F234" i="40"/>
  <c r="F235" i="40"/>
  <c r="F236" i="40"/>
  <c r="F237" i="40"/>
  <c r="F238" i="40"/>
  <c r="F239" i="40"/>
  <c r="F240" i="40"/>
  <c r="F241" i="40"/>
  <c r="F242" i="40"/>
  <c r="F243" i="40"/>
  <c r="F244" i="40"/>
  <c r="F245" i="40"/>
  <c r="F246" i="40"/>
  <c r="F247" i="40"/>
  <c r="F248" i="40"/>
  <c r="F249" i="40"/>
  <c r="F250" i="40"/>
  <c r="F251" i="40"/>
  <c r="F252" i="40"/>
  <c r="F253" i="40"/>
  <c r="F254" i="40"/>
  <c r="F255" i="40"/>
  <c r="F256" i="40"/>
  <c r="F257" i="40"/>
  <c r="F258" i="40"/>
  <c r="F259" i="40"/>
  <c r="F260" i="40"/>
  <c r="F261" i="40"/>
  <c r="F262" i="40"/>
  <c r="F263" i="40"/>
  <c r="F264" i="40"/>
  <c r="F265" i="40"/>
  <c r="F266" i="40"/>
  <c r="F267" i="40"/>
  <c r="F268" i="40"/>
  <c r="F269" i="40"/>
  <c r="F270" i="40"/>
  <c r="F271" i="40"/>
  <c r="F272" i="40"/>
  <c r="F273" i="40"/>
  <c r="F274" i="40"/>
  <c r="F275" i="40"/>
  <c r="F276" i="40"/>
  <c r="F277" i="40"/>
  <c r="F278" i="40"/>
  <c r="F279" i="40"/>
  <c r="F280" i="40"/>
  <c r="F281" i="40"/>
  <c r="F282" i="40"/>
  <c r="F283" i="40"/>
  <c r="F284" i="40"/>
  <c r="F285" i="40"/>
  <c r="F286" i="40"/>
  <c r="F287" i="40"/>
  <c r="F288" i="40"/>
  <c r="F289" i="40"/>
  <c r="F290" i="40"/>
  <c r="F291" i="40"/>
  <c r="F292" i="40"/>
  <c r="F293" i="40"/>
  <c r="F294" i="40"/>
  <c r="F295" i="40"/>
  <c r="F296" i="40"/>
  <c r="F297" i="40"/>
  <c r="F298" i="40"/>
  <c r="F299" i="40"/>
  <c r="F300" i="40"/>
  <c r="F301" i="40"/>
  <c r="F302" i="40"/>
  <c r="F303" i="40"/>
  <c r="F304" i="40"/>
  <c r="F305" i="40"/>
  <c r="F306" i="40"/>
  <c r="F307" i="40"/>
  <c r="F308" i="40"/>
  <c r="F309" i="40"/>
  <c r="F310" i="40"/>
  <c r="F311" i="40"/>
  <c r="F312" i="40"/>
  <c r="F313" i="40"/>
  <c r="F314" i="40"/>
  <c r="F315" i="40"/>
  <c r="F316" i="40"/>
  <c r="F317" i="40"/>
  <c r="F318" i="40"/>
  <c r="F319" i="40"/>
  <c r="F320" i="40"/>
  <c r="F321" i="40"/>
  <c r="F322" i="40"/>
  <c r="F323" i="40"/>
  <c r="F324" i="40"/>
  <c r="F325" i="40"/>
  <c r="F326" i="40"/>
  <c r="F327" i="40"/>
  <c r="F328" i="40"/>
  <c r="F329" i="40"/>
  <c r="F330" i="40"/>
  <c r="F331" i="40"/>
  <c r="F332" i="40"/>
  <c r="F333" i="40"/>
  <c r="F334" i="40"/>
  <c r="F335" i="40"/>
  <c r="F336" i="40"/>
  <c r="F337" i="40"/>
  <c r="F338" i="40"/>
  <c r="F339" i="40"/>
  <c r="F340" i="40"/>
  <c r="F341" i="40"/>
  <c r="F342" i="40"/>
  <c r="F343" i="40"/>
  <c r="F344" i="40"/>
  <c r="F345" i="40"/>
  <c r="F346" i="40"/>
  <c r="F347" i="40"/>
  <c r="F348" i="40"/>
  <c r="F349" i="40"/>
  <c r="F350" i="40"/>
  <c r="F351" i="40"/>
  <c r="F352" i="40"/>
  <c r="F353" i="40"/>
  <c r="F354" i="40"/>
  <c r="F355" i="40"/>
  <c r="F356" i="40"/>
  <c r="F357" i="40"/>
  <c r="F358" i="40"/>
  <c r="F359" i="40"/>
  <c r="F360" i="40"/>
  <c r="F361" i="40"/>
  <c r="F362" i="40"/>
  <c r="F363" i="40"/>
  <c r="F364" i="40"/>
  <c r="F365" i="40"/>
  <c r="F366" i="40"/>
  <c r="F367" i="40"/>
  <c r="F368" i="40"/>
  <c r="F369" i="40"/>
  <c r="F370" i="40"/>
  <c r="F371" i="40"/>
  <c r="F372" i="40"/>
  <c r="F373" i="40"/>
  <c r="F374" i="40"/>
  <c r="F375" i="40"/>
  <c r="F376" i="40"/>
  <c r="F377" i="40"/>
  <c r="F378" i="40"/>
  <c r="F379" i="40"/>
  <c r="F380" i="40"/>
  <c r="F381" i="40"/>
  <c r="F382" i="40"/>
  <c r="F383" i="40"/>
  <c r="F384" i="40"/>
  <c r="F385" i="40"/>
  <c r="F386" i="40"/>
  <c r="F387" i="40"/>
  <c r="F388" i="40"/>
  <c r="F389" i="40"/>
  <c r="F390" i="40"/>
  <c r="F391" i="40"/>
  <c r="F392" i="40"/>
  <c r="F393" i="40"/>
  <c r="F394" i="40"/>
  <c r="F395" i="40"/>
  <c r="F396" i="40"/>
  <c r="F397" i="40"/>
  <c r="F398" i="40"/>
  <c r="F399" i="40"/>
  <c r="F400" i="40"/>
  <c r="F401" i="40"/>
  <c r="F402" i="40"/>
  <c r="F403" i="40"/>
  <c r="F404" i="40"/>
  <c r="F405" i="40"/>
  <c r="F406" i="40"/>
  <c r="F407" i="40"/>
  <c r="F408" i="40"/>
  <c r="F409" i="40"/>
  <c r="F410" i="40"/>
  <c r="F411" i="40"/>
  <c r="F412" i="40"/>
  <c r="F413" i="40"/>
  <c r="F414" i="40"/>
  <c r="F415" i="40"/>
  <c r="F416" i="40"/>
  <c r="F417" i="40"/>
  <c r="F418" i="40"/>
  <c r="F419" i="40"/>
  <c r="F420" i="40"/>
  <c r="F421" i="40"/>
  <c r="F422" i="40"/>
  <c r="F423" i="40"/>
  <c r="F424" i="40"/>
  <c r="F425" i="40"/>
  <c r="F426" i="40"/>
  <c r="F427" i="40"/>
  <c r="F428" i="40"/>
  <c r="F429" i="40"/>
  <c r="F430" i="40"/>
  <c r="F431" i="40"/>
  <c r="F432" i="40"/>
  <c r="F433" i="40"/>
  <c r="F434" i="40"/>
  <c r="F435" i="40"/>
  <c r="F436" i="40"/>
  <c r="F437" i="40"/>
  <c r="F438" i="40"/>
  <c r="F439" i="40"/>
  <c r="F440" i="40"/>
  <c r="F441" i="40"/>
  <c r="F442" i="40"/>
  <c r="F443" i="40"/>
  <c r="F444" i="40"/>
  <c r="F445" i="40"/>
  <c r="F446" i="40"/>
  <c r="F447" i="40"/>
  <c r="F448" i="40"/>
  <c r="F449" i="40"/>
  <c r="F450" i="40"/>
  <c r="F451" i="40"/>
  <c r="F452" i="40"/>
  <c r="F453" i="40"/>
  <c r="F454" i="40"/>
  <c r="F455" i="40"/>
  <c r="F456" i="40"/>
  <c r="F457" i="40"/>
  <c r="F458" i="40"/>
  <c r="F459" i="40"/>
  <c r="F460" i="40"/>
  <c r="F461" i="40"/>
  <c r="F462" i="40"/>
  <c r="F463" i="40"/>
  <c r="F464" i="40"/>
  <c r="F465" i="40"/>
  <c r="F466" i="40"/>
  <c r="F467" i="40"/>
  <c r="F468" i="40"/>
  <c r="F469" i="40"/>
  <c r="F470" i="40"/>
  <c r="F471" i="40"/>
  <c r="F472" i="40"/>
  <c r="F473" i="40"/>
  <c r="F474" i="40"/>
  <c r="F475" i="40"/>
  <c r="F476" i="40"/>
  <c r="F477" i="40"/>
  <c r="F478" i="40"/>
  <c r="F479" i="40"/>
  <c r="F480" i="40"/>
  <c r="F481" i="40"/>
  <c r="F482" i="40"/>
  <c r="F483" i="40"/>
  <c r="F484" i="40"/>
  <c r="F485" i="40"/>
  <c r="F486" i="40"/>
  <c r="F487" i="40"/>
  <c r="F488" i="40"/>
  <c r="F489" i="40"/>
  <c r="F490" i="40"/>
  <c r="F491" i="40"/>
  <c r="F492" i="40"/>
  <c r="F493" i="40"/>
  <c r="F494" i="40"/>
  <c r="F495" i="40"/>
  <c r="F496" i="40"/>
  <c r="F497" i="40"/>
  <c r="F498" i="40"/>
  <c r="F499" i="40"/>
  <c r="F500" i="40"/>
  <c r="F501" i="40"/>
  <c r="F502" i="40"/>
  <c r="F503" i="40"/>
  <c r="F504" i="40"/>
  <c r="F505" i="40"/>
  <c r="F506" i="40"/>
  <c r="F507" i="40"/>
  <c r="F508" i="40"/>
  <c r="F509" i="40"/>
  <c r="F510" i="40"/>
  <c r="F511" i="40"/>
  <c r="F512" i="40"/>
  <c r="F513" i="40"/>
  <c r="F514" i="40"/>
  <c r="F515" i="40"/>
  <c r="F516" i="40"/>
  <c r="F517" i="40"/>
  <c r="F518" i="40"/>
  <c r="F519" i="40"/>
  <c r="F520" i="40"/>
  <c r="F521" i="40"/>
  <c r="F522" i="40"/>
  <c r="F523" i="40"/>
  <c r="F524" i="40"/>
  <c r="F525" i="40"/>
  <c r="F526" i="40"/>
  <c r="F527" i="40"/>
  <c r="F528" i="40"/>
  <c r="F529" i="40"/>
  <c r="F530" i="40"/>
  <c r="F531" i="40"/>
  <c r="F532" i="40"/>
  <c r="F533" i="40"/>
  <c r="F534" i="40"/>
  <c r="F535" i="40"/>
  <c r="F536" i="40"/>
  <c r="F537" i="40"/>
  <c r="F538" i="40"/>
  <c r="F539" i="40"/>
  <c r="F540" i="40"/>
  <c r="F541" i="40"/>
  <c r="F542" i="40"/>
  <c r="F543" i="40"/>
  <c r="F544" i="40"/>
  <c r="F545" i="40"/>
  <c r="F546" i="40"/>
  <c r="F547" i="40"/>
  <c r="F548" i="40"/>
  <c r="F549" i="40"/>
  <c r="F550" i="40"/>
  <c r="F551" i="40"/>
  <c r="F552" i="40"/>
  <c r="F553" i="40"/>
  <c r="F554" i="40"/>
  <c r="F555" i="40"/>
  <c r="F556" i="40"/>
  <c r="F557" i="40"/>
  <c r="F558" i="40"/>
  <c r="F559" i="40"/>
  <c r="F560" i="40"/>
  <c r="F561" i="40"/>
  <c r="F562" i="40"/>
  <c r="F563" i="40"/>
  <c r="F564" i="40"/>
  <c r="F565" i="40"/>
  <c r="F566" i="40"/>
  <c r="F567" i="40"/>
  <c r="F568" i="40"/>
  <c r="F569" i="40"/>
  <c r="F570" i="40"/>
  <c r="F571" i="40"/>
  <c r="F572" i="40"/>
  <c r="F573" i="40"/>
  <c r="F574" i="40"/>
  <c r="F575" i="40"/>
  <c r="F576" i="40"/>
  <c r="F577" i="40"/>
  <c r="F578" i="40"/>
  <c r="F579" i="40"/>
  <c r="F580" i="40"/>
  <c r="F581" i="40"/>
  <c r="F582" i="40"/>
  <c r="F583" i="40"/>
  <c r="F584" i="40"/>
  <c r="F585" i="40"/>
  <c r="F586" i="40"/>
  <c r="F587" i="40"/>
  <c r="F588" i="40"/>
  <c r="F589" i="40"/>
  <c r="F590" i="40"/>
  <c r="F591" i="40"/>
  <c r="F592" i="40"/>
  <c r="F593" i="40"/>
  <c r="F594" i="40"/>
  <c r="F595" i="40"/>
  <c r="F596" i="40"/>
  <c r="F597" i="40"/>
  <c r="F598" i="40"/>
  <c r="F599" i="40"/>
  <c r="F600" i="40"/>
  <c r="F601" i="40"/>
  <c r="F602" i="40"/>
  <c r="F603" i="40"/>
  <c r="F604" i="40"/>
  <c r="F605" i="40"/>
  <c r="F606" i="40"/>
  <c r="F607" i="40"/>
  <c r="F608" i="40"/>
  <c r="F609" i="40"/>
  <c r="F610" i="40"/>
  <c r="F611" i="40"/>
  <c r="F612" i="40"/>
  <c r="F613" i="40"/>
  <c r="F614" i="40"/>
  <c r="F615" i="40"/>
  <c r="F616" i="40"/>
  <c r="F617" i="40"/>
  <c r="F618" i="40"/>
  <c r="F619" i="40"/>
  <c r="F620" i="40"/>
  <c r="F621" i="40"/>
  <c r="F622" i="40"/>
  <c r="F623" i="40"/>
  <c r="F624" i="40"/>
  <c r="F625" i="40"/>
  <c r="F626" i="40"/>
  <c r="F627" i="40"/>
  <c r="F628" i="40"/>
  <c r="F629" i="40"/>
  <c r="F630" i="40"/>
  <c r="F631" i="40"/>
  <c r="F632" i="40"/>
  <c r="F633" i="40"/>
  <c r="F634" i="40"/>
  <c r="F635" i="40"/>
  <c r="F636" i="40"/>
  <c r="F637" i="40"/>
  <c r="F638" i="40"/>
  <c r="F639" i="40"/>
  <c r="F640" i="40"/>
  <c r="F641" i="40"/>
  <c r="F642" i="40"/>
  <c r="F643" i="40"/>
  <c r="F644" i="40"/>
  <c r="F645" i="40"/>
  <c r="F646" i="40"/>
  <c r="F647" i="40"/>
  <c r="F648" i="40"/>
  <c r="F649" i="40"/>
  <c r="F650" i="40"/>
  <c r="F651" i="40"/>
  <c r="F652" i="40"/>
  <c r="F653" i="40"/>
  <c r="F654" i="40"/>
  <c r="F655" i="40"/>
  <c r="F656" i="40"/>
  <c r="F657" i="40"/>
  <c r="F658" i="40"/>
  <c r="F659" i="40"/>
  <c r="F660" i="40"/>
  <c r="F661" i="40"/>
  <c r="F662" i="40"/>
  <c r="F663" i="40"/>
  <c r="F664" i="40"/>
  <c r="F665" i="40"/>
  <c r="F666" i="40"/>
  <c r="F667" i="40"/>
  <c r="F668" i="40"/>
  <c r="F669" i="40"/>
  <c r="F670" i="40"/>
  <c r="F671" i="40"/>
  <c r="F672" i="40"/>
  <c r="F673" i="40"/>
  <c r="F674" i="40"/>
  <c r="F675" i="40"/>
  <c r="F676" i="40"/>
  <c r="F677" i="40"/>
  <c r="F678" i="40"/>
  <c r="F679" i="40"/>
  <c r="F680" i="40"/>
  <c r="F681" i="40"/>
  <c r="F682" i="40"/>
  <c r="F683" i="40"/>
  <c r="F684" i="40"/>
  <c r="F685" i="40"/>
  <c r="F686" i="40"/>
  <c r="F687" i="40"/>
  <c r="F688" i="40"/>
  <c r="F689" i="40"/>
  <c r="F690" i="40"/>
  <c r="F691" i="40"/>
  <c r="F692" i="40"/>
  <c r="F693" i="40"/>
  <c r="F694" i="40"/>
  <c r="F695" i="40"/>
  <c r="F696" i="40"/>
  <c r="F697" i="40"/>
  <c r="F698" i="40"/>
  <c r="F699" i="40"/>
  <c r="F700" i="40"/>
  <c r="F701" i="40"/>
  <c r="F702" i="40"/>
  <c r="F703" i="40"/>
  <c r="F704" i="40"/>
  <c r="F705" i="40"/>
  <c r="F706" i="40"/>
  <c r="F707" i="40"/>
  <c r="F708" i="40"/>
  <c r="F709" i="40"/>
  <c r="F710" i="40"/>
  <c r="F711" i="40"/>
  <c r="F712" i="40"/>
  <c r="F713" i="40"/>
  <c r="F714" i="40"/>
  <c r="F715" i="40"/>
  <c r="F716" i="40"/>
  <c r="F717" i="40"/>
  <c r="F718" i="40"/>
  <c r="F719" i="40"/>
  <c r="F720" i="40"/>
  <c r="F721" i="40"/>
  <c r="F722" i="40"/>
  <c r="F723" i="40"/>
  <c r="F724" i="40"/>
  <c r="F725" i="40"/>
  <c r="F726" i="40"/>
  <c r="F727" i="40"/>
  <c r="F728" i="40"/>
  <c r="F729" i="40"/>
  <c r="F730" i="40"/>
  <c r="F731" i="40"/>
  <c r="F732" i="40"/>
  <c r="F733" i="40"/>
  <c r="F734" i="40"/>
  <c r="H734" i="40" s="1"/>
  <c r="F735" i="40"/>
  <c r="H735" i="40" s="1"/>
  <c r="F736" i="40"/>
  <c r="H736" i="40" s="1"/>
  <c r="F737" i="40"/>
  <c r="H737" i="40" s="1"/>
  <c r="F738" i="40"/>
  <c r="H738" i="40" s="1"/>
  <c r="F739" i="40"/>
  <c r="H739" i="40" s="1"/>
  <c r="F740" i="40"/>
  <c r="H740" i="40" s="1"/>
  <c r="F741" i="40"/>
  <c r="H741" i="40" s="1"/>
  <c r="F742" i="40"/>
  <c r="H742" i="40" s="1"/>
  <c r="F743" i="40"/>
  <c r="H743" i="40" s="1"/>
  <c r="F744" i="40"/>
  <c r="H744" i="40" s="1"/>
  <c r="F745" i="40"/>
  <c r="H745" i="40" s="1"/>
  <c r="F746" i="40"/>
  <c r="H746" i="40" s="1"/>
  <c r="F747" i="40"/>
  <c r="H747" i="40" s="1"/>
  <c r="F748" i="40"/>
  <c r="H748" i="40" s="1"/>
  <c r="F749" i="40"/>
  <c r="H749" i="40" s="1"/>
  <c r="F750" i="40"/>
  <c r="H750" i="40" s="1"/>
  <c r="F751" i="40"/>
  <c r="H751" i="40" s="1"/>
  <c r="F752" i="40"/>
  <c r="H752" i="40" s="1"/>
  <c r="F753" i="40"/>
  <c r="H753" i="40" s="1"/>
  <c r="F754" i="40"/>
  <c r="H754" i="40" s="1"/>
  <c r="F755" i="40"/>
  <c r="H755" i="40" s="1"/>
  <c r="F756" i="40"/>
  <c r="H756" i="40" s="1"/>
  <c r="F757" i="40"/>
  <c r="H757" i="40" s="1"/>
  <c r="F758" i="40"/>
  <c r="H758" i="40" s="1"/>
  <c r="F759" i="40"/>
  <c r="H759" i="40" s="1"/>
  <c r="F760" i="40"/>
  <c r="H760" i="40" s="1"/>
  <c r="F761" i="40"/>
  <c r="H761" i="40" s="1"/>
  <c r="F762" i="40"/>
  <c r="H762" i="40" s="1"/>
  <c r="F763" i="40"/>
  <c r="H763" i="40" s="1"/>
  <c r="F764" i="40"/>
  <c r="H764" i="40" s="1"/>
  <c r="F765" i="40"/>
  <c r="H765" i="40" s="1"/>
  <c r="F766" i="40"/>
  <c r="H766" i="40" s="1"/>
  <c r="F767" i="40"/>
  <c r="H767" i="40" s="1"/>
  <c r="F768" i="40"/>
  <c r="H768" i="40" s="1"/>
  <c r="F769" i="40"/>
  <c r="H769" i="40" s="1"/>
  <c r="F770" i="40"/>
  <c r="H770" i="40" s="1"/>
  <c r="F771" i="40"/>
  <c r="H771" i="40" s="1"/>
  <c r="F772" i="40"/>
  <c r="H772" i="40" s="1"/>
  <c r="F773" i="40"/>
  <c r="H773" i="40" s="1"/>
  <c r="F774" i="40"/>
  <c r="H774" i="40" s="1"/>
  <c r="F775" i="40"/>
  <c r="H775" i="40" s="1"/>
  <c r="F776" i="40"/>
  <c r="H776" i="40" s="1"/>
  <c r="F777" i="40"/>
  <c r="H777" i="40" s="1"/>
  <c r="F778" i="40"/>
  <c r="H778" i="40" s="1"/>
  <c r="F779" i="40"/>
  <c r="H779" i="40" s="1"/>
  <c r="F780" i="40"/>
  <c r="H780" i="40" s="1"/>
  <c r="F781" i="40"/>
  <c r="H781" i="40" s="1"/>
  <c r="F782" i="40"/>
  <c r="H782" i="40" s="1"/>
  <c r="F783" i="40"/>
  <c r="H783" i="40" s="1"/>
  <c r="F784" i="40"/>
  <c r="H784" i="40" s="1"/>
  <c r="F785" i="40"/>
  <c r="H785" i="40" s="1"/>
  <c r="F786" i="40"/>
  <c r="H786" i="40" s="1"/>
  <c r="F787" i="40"/>
  <c r="H787" i="40" s="1"/>
  <c r="F788" i="40"/>
  <c r="H788" i="40" s="1"/>
  <c r="F789" i="40"/>
  <c r="H789" i="40" s="1"/>
  <c r="F790" i="40"/>
  <c r="H790" i="40" s="1"/>
  <c r="F791" i="40"/>
  <c r="H791" i="40" s="1"/>
  <c r="F792" i="40"/>
  <c r="H792" i="40" s="1"/>
  <c r="F793" i="40"/>
  <c r="H793" i="40" s="1"/>
  <c r="F794" i="40"/>
  <c r="H794" i="40" s="1"/>
  <c r="F795" i="40"/>
  <c r="H795" i="40" s="1"/>
  <c r="F796" i="40"/>
  <c r="H796" i="40" s="1"/>
  <c r="F797" i="40"/>
  <c r="H797" i="40" s="1"/>
  <c r="F798" i="40"/>
  <c r="H798" i="40" s="1"/>
  <c r="F799" i="40"/>
  <c r="H799" i="40" s="1"/>
  <c r="F800" i="40"/>
  <c r="H800" i="40" s="1"/>
  <c r="F801" i="40"/>
  <c r="H801" i="40" s="1"/>
  <c r="F802" i="40"/>
  <c r="H802" i="40" s="1"/>
  <c r="F803" i="40"/>
  <c r="H803" i="40" s="1"/>
  <c r="F804" i="40"/>
  <c r="H804" i="40" s="1"/>
  <c r="F805" i="40"/>
  <c r="H805" i="40" s="1"/>
  <c r="F806" i="40"/>
  <c r="H806" i="40" s="1"/>
  <c r="F807" i="40"/>
  <c r="H807" i="40" s="1"/>
  <c r="F808" i="40"/>
  <c r="H808" i="40" s="1"/>
  <c r="F809" i="40"/>
  <c r="H809" i="40" s="1"/>
  <c r="F810" i="40"/>
  <c r="H810" i="40" s="1"/>
  <c r="F811" i="40"/>
  <c r="H811" i="40" s="1"/>
  <c r="F812" i="40"/>
  <c r="H812" i="40" s="1"/>
  <c r="F813" i="40"/>
  <c r="H813" i="40" s="1"/>
  <c r="F814" i="40"/>
  <c r="H814" i="40" s="1"/>
  <c r="F815" i="40"/>
  <c r="H815" i="40" s="1"/>
  <c r="F816" i="40"/>
  <c r="H816" i="40" s="1"/>
  <c r="F817" i="40"/>
  <c r="H817" i="40" s="1"/>
  <c r="F818" i="40"/>
  <c r="H818" i="40" s="1"/>
  <c r="F819" i="40"/>
  <c r="H819" i="40" s="1"/>
  <c r="F820" i="40"/>
  <c r="H820" i="40" s="1"/>
  <c r="F821" i="40"/>
  <c r="H821" i="40" s="1"/>
  <c r="F822" i="40"/>
  <c r="H822" i="40" s="1"/>
  <c r="F823" i="40"/>
  <c r="H823" i="40" s="1"/>
  <c r="F824" i="40"/>
  <c r="H824" i="40" s="1"/>
  <c r="F825" i="40"/>
  <c r="H825" i="40" s="1"/>
  <c r="F826" i="40"/>
  <c r="H826" i="40" s="1"/>
  <c r="F827" i="40"/>
  <c r="H827" i="40" s="1"/>
  <c r="F828" i="40"/>
  <c r="H828" i="40" s="1"/>
  <c r="F829" i="40"/>
  <c r="H829" i="40" s="1"/>
  <c r="F830" i="40"/>
  <c r="H830" i="40" s="1"/>
  <c r="F831" i="40"/>
  <c r="H831" i="40" s="1"/>
  <c r="F832" i="40"/>
  <c r="H832" i="40" s="1"/>
  <c r="F833" i="40"/>
  <c r="H833" i="40" s="1"/>
  <c r="F834" i="40"/>
  <c r="H834" i="40" s="1"/>
  <c r="F835" i="40"/>
  <c r="H835" i="40" s="1"/>
  <c r="F836" i="40"/>
  <c r="H836" i="40" s="1"/>
  <c r="F837" i="40"/>
  <c r="H837" i="40" s="1"/>
  <c r="F838" i="40"/>
  <c r="H838" i="40" s="1"/>
  <c r="F839" i="40"/>
  <c r="H839" i="40" s="1"/>
  <c r="F840" i="40"/>
  <c r="H840" i="40" s="1"/>
  <c r="F841" i="40"/>
  <c r="H841" i="40" s="1"/>
  <c r="F842" i="40"/>
  <c r="H842" i="40" s="1"/>
  <c r="F843" i="40"/>
  <c r="H843" i="40" s="1"/>
  <c r="F844" i="40"/>
  <c r="H844" i="40" s="1"/>
  <c r="F845" i="40"/>
  <c r="H845" i="40" s="1"/>
  <c r="F846" i="40"/>
  <c r="H846" i="40" s="1"/>
  <c r="F847" i="40"/>
  <c r="H847" i="40" s="1"/>
  <c r="F848" i="40"/>
  <c r="H848" i="40" s="1"/>
  <c r="F849" i="40"/>
  <c r="H849" i="40" s="1"/>
  <c r="F850" i="40"/>
  <c r="H850" i="40" s="1"/>
  <c r="F851" i="40"/>
  <c r="H851" i="40" s="1"/>
  <c r="F852" i="40"/>
  <c r="H852" i="40" s="1"/>
  <c r="F853" i="40"/>
  <c r="H853" i="40" s="1"/>
  <c r="F854" i="40"/>
  <c r="F855" i="40"/>
  <c r="F856" i="40"/>
  <c r="F857" i="40"/>
  <c r="F858" i="40"/>
  <c r="F859" i="40"/>
  <c r="F860" i="40"/>
  <c r="F861" i="40"/>
  <c r="F862" i="40"/>
  <c r="F863" i="40"/>
  <c r="F864" i="40"/>
  <c r="F865" i="40"/>
  <c r="F866" i="40"/>
  <c r="F867" i="40"/>
  <c r="F868" i="40"/>
  <c r="F869" i="40"/>
  <c r="F870" i="40"/>
  <c r="F871" i="40"/>
  <c r="F872" i="40"/>
  <c r="F873" i="40"/>
  <c r="F874" i="40"/>
  <c r="F875" i="40"/>
  <c r="F876" i="40"/>
  <c r="F877" i="40"/>
  <c r="F878" i="40"/>
  <c r="F879" i="40"/>
  <c r="F880" i="40"/>
  <c r="F881" i="40"/>
  <c r="F882" i="40"/>
  <c r="F883" i="40"/>
  <c r="F884" i="40"/>
  <c r="F885" i="40"/>
  <c r="F886" i="40"/>
  <c r="F887" i="40"/>
  <c r="F888" i="40"/>
  <c r="F889" i="40"/>
  <c r="F890" i="40"/>
  <c r="F891" i="40"/>
  <c r="F892" i="40"/>
  <c r="F893" i="40"/>
  <c r="F894" i="40"/>
  <c r="F895" i="40"/>
  <c r="F896" i="40"/>
  <c r="F897" i="40"/>
  <c r="F898" i="40"/>
  <c r="F899" i="40"/>
  <c r="F900" i="40"/>
  <c r="F901" i="40"/>
  <c r="F902" i="40"/>
  <c r="F903" i="40"/>
  <c r="F904" i="40"/>
  <c r="F905" i="40"/>
  <c r="F906" i="40"/>
  <c r="F907" i="40"/>
  <c r="F908" i="40"/>
  <c r="F909" i="40"/>
  <c r="F910" i="40"/>
  <c r="F911" i="40"/>
  <c r="F912" i="40"/>
  <c r="F913" i="40"/>
  <c r="F914" i="40"/>
  <c r="F915" i="40"/>
  <c r="F916" i="40"/>
  <c r="F917" i="40"/>
  <c r="F918" i="40"/>
  <c r="F919" i="40"/>
  <c r="F920" i="40"/>
  <c r="F921" i="40"/>
  <c r="F922" i="40"/>
  <c r="F923" i="40"/>
  <c r="F924" i="40"/>
  <c r="F925" i="40"/>
  <c r="F926" i="40"/>
  <c r="F927" i="40"/>
  <c r="F928" i="40"/>
  <c r="F929" i="40"/>
  <c r="F930" i="40"/>
  <c r="F931" i="40"/>
  <c r="F932" i="40"/>
  <c r="F933" i="40"/>
  <c r="F934" i="40"/>
  <c r="F935" i="40"/>
  <c r="F936" i="40"/>
  <c r="F937" i="40"/>
  <c r="F938" i="40"/>
  <c r="F939" i="40"/>
  <c r="F940" i="40"/>
  <c r="F941" i="40"/>
  <c r="F942" i="40"/>
  <c r="F943" i="40"/>
  <c r="F944" i="40"/>
  <c r="F945" i="40"/>
  <c r="F946" i="40"/>
  <c r="F947" i="40"/>
  <c r="F948" i="40"/>
  <c r="F949" i="40"/>
  <c r="F950" i="40"/>
  <c r="F951" i="40"/>
  <c r="F952" i="40"/>
  <c r="F953" i="40"/>
  <c r="F954" i="40"/>
  <c r="F955" i="40"/>
  <c r="F956" i="40"/>
  <c r="F957" i="40"/>
  <c r="F958" i="40"/>
  <c r="F959" i="40"/>
  <c r="F960" i="40"/>
  <c r="F961" i="40"/>
  <c r="F962" i="40"/>
  <c r="F963" i="40"/>
  <c r="F964" i="40"/>
  <c r="F965" i="40"/>
  <c r="F966" i="40"/>
  <c r="F967" i="40"/>
  <c r="F968" i="40"/>
  <c r="F969" i="40"/>
  <c r="F970" i="40"/>
  <c r="F971" i="40"/>
  <c r="F972" i="40"/>
  <c r="F973" i="40"/>
  <c r="F974" i="40"/>
  <c r="F975" i="40"/>
  <c r="F976" i="40"/>
  <c r="F977" i="40"/>
  <c r="F978" i="40"/>
  <c r="F979" i="40"/>
  <c r="F980" i="40"/>
  <c r="F981" i="40"/>
  <c r="F982" i="40"/>
  <c r="F983" i="40"/>
  <c r="F984" i="40"/>
  <c r="F985" i="40"/>
  <c r="F986" i="40"/>
  <c r="F987" i="40"/>
  <c r="F988" i="40"/>
  <c r="F989" i="40"/>
  <c r="F990" i="40"/>
  <c r="F991" i="40"/>
  <c r="F992" i="40"/>
  <c r="F993" i="40"/>
  <c r="F994" i="40"/>
  <c r="F995" i="40"/>
  <c r="F996" i="40"/>
  <c r="F997" i="40"/>
  <c r="F998" i="40"/>
  <c r="F999" i="40"/>
  <c r="F1000" i="40"/>
  <c r="F1001" i="40"/>
  <c r="F1002" i="40"/>
  <c r="F1003" i="40"/>
  <c r="F1004" i="40"/>
  <c r="F1005" i="40"/>
  <c r="F1006" i="40"/>
  <c r="F1007" i="40"/>
  <c r="F1008" i="40"/>
  <c r="F1009" i="40"/>
  <c r="F1010" i="40"/>
  <c r="F1011" i="40"/>
  <c r="F1012" i="40"/>
  <c r="F1013" i="40"/>
  <c r="F1014" i="40"/>
  <c r="F1015" i="40"/>
  <c r="F1016" i="40"/>
  <c r="F1017" i="40"/>
  <c r="F1018" i="40"/>
  <c r="F1019" i="40"/>
  <c r="F1020" i="40"/>
  <c r="F1021" i="40"/>
  <c r="F1022" i="40"/>
  <c r="F1023" i="40"/>
  <c r="F1024" i="40"/>
  <c r="F1025" i="40"/>
  <c r="F1026" i="40"/>
  <c r="F1027" i="40"/>
  <c r="F1028" i="40"/>
  <c r="F1029" i="40"/>
  <c r="F1030" i="40"/>
  <c r="F1031" i="40"/>
  <c r="F1032" i="40"/>
  <c r="F1033" i="40"/>
  <c r="F1034" i="40"/>
  <c r="F1035" i="40"/>
  <c r="F1036" i="40"/>
  <c r="F1037" i="40"/>
  <c r="F1038" i="40"/>
  <c r="F1039" i="40"/>
  <c r="F1040" i="40"/>
  <c r="F1041" i="40"/>
  <c r="F1042" i="40"/>
  <c r="F1043" i="40"/>
  <c r="F1044" i="40"/>
  <c r="F1045" i="40"/>
  <c r="F1046" i="40"/>
  <c r="F1047" i="40"/>
  <c r="F1048" i="40"/>
  <c r="F1049" i="40"/>
  <c r="F1050" i="40"/>
  <c r="F1051" i="40"/>
  <c r="F1052" i="40"/>
  <c r="F1053" i="40"/>
  <c r="F1054" i="40"/>
  <c r="F1055" i="40"/>
  <c r="F1056" i="40"/>
  <c r="F1057" i="40"/>
  <c r="F1058" i="40"/>
  <c r="F1059" i="40"/>
  <c r="F1060" i="40"/>
  <c r="F1061" i="40"/>
  <c r="F1062" i="40"/>
  <c r="F1063" i="40"/>
  <c r="F1064" i="40"/>
  <c r="F1065" i="40"/>
  <c r="F1066" i="40"/>
  <c r="F1067" i="40"/>
  <c r="F1070" i="40"/>
  <c r="F1074" i="40"/>
  <c r="F1078" i="40"/>
  <c r="F1082" i="40"/>
  <c r="F1086" i="40"/>
  <c r="F1090" i="40"/>
  <c r="H1065" i="40" l="1"/>
  <c r="H1057" i="40"/>
  <c r="H1049" i="40"/>
  <c r="H1037" i="40"/>
  <c r="H1025" i="40"/>
  <c r="H1013" i="40"/>
  <c r="H1001" i="40"/>
  <c r="H989" i="40"/>
  <c r="H981" i="40"/>
  <c r="H969" i="40"/>
  <c r="H957" i="40"/>
  <c r="H945" i="40"/>
  <c r="H933" i="40"/>
  <c r="H925" i="40"/>
  <c r="H913" i="40"/>
  <c r="H901" i="40"/>
  <c r="H889" i="40"/>
  <c r="H881" i="40"/>
  <c r="H869" i="40"/>
  <c r="H1064" i="40"/>
  <c r="H1060" i="40"/>
  <c r="H1056" i="40"/>
  <c r="H1052" i="40"/>
  <c r="H1048" i="40"/>
  <c r="H1044" i="40"/>
  <c r="H1040" i="40"/>
  <c r="H1036" i="40"/>
  <c r="H1032" i="40"/>
  <c r="H1028" i="40"/>
  <c r="H1024" i="40"/>
  <c r="H1020" i="40"/>
  <c r="H1016" i="40"/>
  <c r="H1012" i="40"/>
  <c r="H1008" i="40"/>
  <c r="H1004" i="40"/>
  <c r="H1000" i="40"/>
  <c r="H996" i="40"/>
  <c r="H992" i="40"/>
  <c r="H988" i="40"/>
  <c r="H984" i="40"/>
  <c r="H980" i="40"/>
  <c r="H976" i="40"/>
  <c r="H972" i="40"/>
  <c r="H968" i="40"/>
  <c r="H964" i="40"/>
  <c r="H960" i="40"/>
  <c r="H956" i="40"/>
  <c r="H952" i="40"/>
  <c r="H948" i="40"/>
  <c r="H944" i="40"/>
  <c r="H940" i="40"/>
  <c r="H936" i="40"/>
  <c r="H932" i="40"/>
  <c r="H928" i="40"/>
  <c r="H924" i="40"/>
  <c r="H920" i="40"/>
  <c r="H916" i="40"/>
  <c r="H912" i="40"/>
  <c r="H908" i="40"/>
  <c r="H904" i="40"/>
  <c r="H900" i="40"/>
  <c r="H896" i="40"/>
  <c r="H892" i="40"/>
  <c r="H888" i="40"/>
  <c r="H884" i="40"/>
  <c r="H880" i="40"/>
  <c r="H876" i="40"/>
  <c r="H872" i="40"/>
  <c r="H868" i="40"/>
  <c r="H864" i="40"/>
  <c r="H860" i="40"/>
  <c r="H856" i="40"/>
  <c r="H1061" i="40"/>
  <c r="H1045" i="40"/>
  <c r="H1033" i="40"/>
  <c r="H1021" i="40"/>
  <c r="H1009" i="40"/>
  <c r="H997" i="40"/>
  <c r="H985" i="40"/>
  <c r="H973" i="40"/>
  <c r="H965" i="40"/>
  <c r="H953" i="40"/>
  <c r="H941" i="40"/>
  <c r="H929" i="40"/>
  <c r="H917" i="40"/>
  <c r="H905" i="40"/>
  <c r="H897" i="40"/>
  <c r="H885" i="40"/>
  <c r="H873" i="40"/>
  <c r="H861" i="40"/>
  <c r="H1067" i="40"/>
  <c r="H1063" i="40"/>
  <c r="H1059" i="40"/>
  <c r="H1055" i="40"/>
  <c r="H1051" i="40"/>
  <c r="H1047" i="40"/>
  <c r="H1043" i="40"/>
  <c r="H1039" i="40"/>
  <c r="H1035" i="40"/>
  <c r="H1031" i="40"/>
  <c r="H1027" i="40"/>
  <c r="H1023" i="40"/>
  <c r="H1019" i="40"/>
  <c r="H1015" i="40"/>
  <c r="H1011" i="40"/>
  <c r="H1007" i="40"/>
  <c r="H1003" i="40"/>
  <c r="H999" i="40"/>
  <c r="H995" i="40"/>
  <c r="H991" i="40"/>
  <c r="H987" i="40"/>
  <c r="H983" i="40"/>
  <c r="H979" i="40"/>
  <c r="H975" i="40"/>
  <c r="H971" i="40"/>
  <c r="H967" i="40"/>
  <c r="H963" i="40"/>
  <c r="H959" i="40"/>
  <c r="H955" i="40"/>
  <c r="H951" i="40"/>
  <c r="H947" i="40"/>
  <c r="H943" i="40"/>
  <c r="H939" i="40"/>
  <c r="H935" i="40"/>
  <c r="H931" i="40"/>
  <c r="H927" i="40"/>
  <c r="H923" i="40"/>
  <c r="H919" i="40"/>
  <c r="H915" i="40"/>
  <c r="H911" i="40"/>
  <c r="H907" i="40"/>
  <c r="H903" i="40"/>
  <c r="H899" i="40"/>
  <c r="H895" i="40"/>
  <c r="H891" i="40"/>
  <c r="H887" i="40"/>
  <c r="H883" i="40"/>
  <c r="H879" i="40"/>
  <c r="H875" i="40"/>
  <c r="H871" i="40"/>
  <c r="H867" i="40"/>
  <c r="H863" i="40"/>
  <c r="H859" i="40"/>
  <c r="H855" i="40"/>
  <c r="H1053" i="40"/>
  <c r="H1041" i="40"/>
  <c r="H1029" i="40"/>
  <c r="H1017" i="40"/>
  <c r="H1005" i="40"/>
  <c r="H993" i="40"/>
  <c r="H977" i="40"/>
  <c r="H961" i="40"/>
  <c r="H949" i="40"/>
  <c r="H937" i="40"/>
  <c r="H921" i="40"/>
  <c r="H909" i="40"/>
  <c r="H893" i="40"/>
  <c r="H877" i="40"/>
  <c r="H865" i="40"/>
  <c r="H857" i="40"/>
  <c r="H1066" i="40"/>
  <c r="H1062" i="40"/>
  <c r="H1058" i="40"/>
  <c r="H1054" i="40"/>
  <c r="H1050" i="40"/>
  <c r="H1046" i="40"/>
  <c r="H1042" i="40"/>
  <c r="H1038" i="40"/>
  <c r="H1034" i="40"/>
  <c r="H1030" i="40"/>
  <c r="H1026" i="40"/>
  <c r="H1022" i="40"/>
  <c r="H1018" i="40"/>
  <c r="H1014" i="40"/>
  <c r="H1010" i="40"/>
  <c r="H1006" i="40"/>
  <c r="H1002" i="40"/>
  <c r="H998" i="40"/>
  <c r="H994" i="40"/>
  <c r="H990" i="40"/>
  <c r="H986" i="40"/>
  <c r="H982" i="40"/>
  <c r="H978" i="40"/>
  <c r="H974" i="40"/>
  <c r="H970" i="40"/>
  <c r="H966" i="40"/>
  <c r="H962" i="40"/>
  <c r="H958" i="40"/>
  <c r="H954" i="40"/>
  <c r="H950" i="40"/>
  <c r="H946" i="40"/>
  <c r="H942" i="40"/>
  <c r="H938" i="40"/>
  <c r="H934" i="40"/>
  <c r="H930" i="40"/>
  <c r="H926" i="40"/>
  <c r="H922" i="40"/>
  <c r="H918" i="40"/>
  <c r="H914" i="40"/>
  <c r="H910" i="40"/>
  <c r="H906" i="40"/>
  <c r="H902" i="40"/>
  <c r="H898" i="40"/>
  <c r="H894" i="40"/>
  <c r="H890" i="40"/>
  <c r="H886" i="40"/>
  <c r="H882" i="40"/>
  <c r="H878" i="40"/>
  <c r="H874" i="40"/>
  <c r="H870" i="40"/>
  <c r="H866" i="40"/>
  <c r="H862" i="40"/>
  <c r="H858" i="40"/>
  <c r="H854" i="40"/>
  <c r="H1090" i="40"/>
  <c r="H1074" i="40"/>
  <c r="H1086" i="40"/>
  <c r="H1070" i="40"/>
  <c r="H1082" i="40"/>
  <c r="H1078" i="40"/>
  <c r="F1068" i="40"/>
  <c r="E1089" i="40"/>
  <c r="E1085" i="40"/>
  <c r="E1081" i="40"/>
  <c r="E1077" i="40"/>
  <c r="F1073" i="40"/>
  <c r="F1069" i="40"/>
  <c r="F1088" i="40"/>
  <c r="F1084" i="40"/>
  <c r="F1080" i="40"/>
  <c r="F1076" i="40"/>
  <c r="F1072" i="40"/>
  <c r="F1087" i="40"/>
  <c r="F1083" i="40"/>
  <c r="F1079" i="40"/>
  <c r="F1075" i="40"/>
  <c r="F1071" i="40"/>
  <c r="E1088" i="40"/>
  <c r="E1084" i="40"/>
  <c r="E1080" i="40"/>
  <c r="E1076" i="40"/>
  <c r="F1089" i="40"/>
  <c r="F1085" i="40"/>
  <c r="F1081" i="40"/>
  <c r="F1077" i="40"/>
  <c r="E1087" i="40"/>
  <c r="E1083" i="40"/>
  <c r="E1079" i="40"/>
  <c r="E1075" i="40"/>
  <c r="E1090" i="40"/>
  <c r="E1086" i="40"/>
  <c r="E1082" i="40"/>
  <c r="E1078" i="40"/>
  <c r="E1074" i="40"/>
  <c r="H1081" i="40" l="1"/>
  <c r="H1075" i="40"/>
  <c r="H1072" i="40"/>
  <c r="H1088" i="40"/>
  <c r="H1085" i="40"/>
  <c r="H1079" i="40"/>
  <c r="H1076" i="40"/>
  <c r="H1069" i="40"/>
  <c r="H1089" i="40"/>
  <c r="H1083" i="40"/>
  <c r="H1080" i="40"/>
  <c r="H1073" i="40"/>
  <c r="H1077" i="40"/>
  <c r="H1071" i="40"/>
  <c r="H1087" i="40"/>
  <c r="H1084" i="40"/>
  <c r="H1068" i="40"/>
  <c r="J6" i="40" l="1"/>
  <c r="J7" i="40"/>
  <c r="J8" i="40" l="1"/>
  <c r="J5" i="40"/>
  <c r="J1119" i="40" l="1"/>
  <c r="J1120" i="40"/>
  <c r="J1118" i="40"/>
  <c r="J1111" i="40"/>
  <c r="J1129" i="40"/>
  <c r="J1126" i="40"/>
  <c r="J1114" i="40"/>
  <c r="J1122" i="40"/>
  <c r="J1121" i="40"/>
  <c r="J1112" i="40"/>
  <c r="J1127" i="40"/>
  <c r="J1132" i="40"/>
  <c r="J1128" i="40"/>
  <c r="J1116" i="40"/>
  <c r="J1115" i="40"/>
  <c r="J1110" i="40"/>
  <c r="J1130" i="40"/>
  <c r="J1113" i="40"/>
  <c r="J1117" i="40"/>
  <c r="J1124" i="40"/>
  <c r="J1125" i="40"/>
  <c r="J1131" i="40"/>
  <c r="J1123" i="40"/>
  <c r="J1133" i="40"/>
  <c r="J1097" i="40"/>
  <c r="J1095" i="40"/>
  <c r="J1099" i="40"/>
  <c r="J1101" i="40"/>
  <c r="J1103" i="40"/>
  <c r="J1105" i="40"/>
  <c r="J1107" i="40"/>
  <c r="J1109" i="40"/>
  <c r="J1108" i="40"/>
  <c r="J1106" i="40"/>
  <c r="J1100" i="40"/>
  <c r="J1096" i="40"/>
  <c r="J1104" i="40"/>
  <c r="J1102" i="40"/>
  <c r="J1098" i="40"/>
  <c r="J1094" i="40"/>
  <c r="J570" i="40"/>
  <c r="J914" i="40"/>
  <c r="J1068" i="40"/>
  <c r="J1075" i="40"/>
  <c r="J635" i="40"/>
  <c r="J1047" i="40"/>
  <c r="J1073" i="40"/>
  <c r="J622" i="40"/>
  <c r="J1050" i="40"/>
  <c r="J809" i="40"/>
  <c r="J1000" i="40"/>
  <c r="J60" i="40"/>
  <c r="J1079" i="40"/>
  <c r="J1034" i="40"/>
  <c r="J1015" i="40"/>
  <c r="J1061" i="40"/>
  <c r="J870" i="40"/>
  <c r="J891" i="40"/>
  <c r="J928" i="40"/>
  <c r="J681" i="40"/>
  <c r="J290" i="40"/>
  <c r="J1002" i="40"/>
  <c r="J1092" i="40"/>
  <c r="J1037" i="40"/>
  <c r="J750" i="40"/>
  <c r="J827" i="40"/>
  <c r="J800" i="40"/>
  <c r="J437" i="40"/>
  <c r="J516" i="40"/>
  <c r="J1066" i="40"/>
  <c r="J1063" i="40"/>
  <c r="J1048" i="40"/>
  <c r="J958" i="40"/>
  <c r="J686" i="40"/>
  <c r="J763" i="40"/>
  <c r="J937" i="40"/>
  <c r="J309" i="40"/>
  <c r="J442" i="40"/>
  <c r="J1078" i="40"/>
  <c r="J1018" i="40"/>
  <c r="J1031" i="40"/>
  <c r="J1028" i="40"/>
  <c r="J997" i="40"/>
  <c r="J814" i="40"/>
  <c r="J955" i="40"/>
  <c r="J699" i="40"/>
  <c r="J672" i="40"/>
  <c r="J565" i="40"/>
  <c r="J22" i="40"/>
  <c r="J38" i="40"/>
  <c r="J54" i="40"/>
  <c r="J70" i="40"/>
  <c r="J86" i="40"/>
  <c r="J102" i="40"/>
  <c r="J118" i="40"/>
  <c r="J134" i="40"/>
  <c r="J150" i="40"/>
  <c r="J166" i="40"/>
  <c r="J182" i="40"/>
  <c r="J198" i="40"/>
  <c r="J13" i="40"/>
  <c r="J29" i="40"/>
  <c r="J45" i="40"/>
  <c r="J61" i="40"/>
  <c r="J77" i="40"/>
  <c r="J93" i="40"/>
  <c r="J109" i="40"/>
  <c r="J125" i="40"/>
  <c r="J141" i="40"/>
  <c r="J157" i="40"/>
  <c r="J173" i="40"/>
  <c r="J189" i="40"/>
  <c r="J205" i="40"/>
  <c r="J16" i="40"/>
  <c r="J32" i="40"/>
  <c r="J48" i="40"/>
  <c r="J64" i="40"/>
  <c r="J80" i="40"/>
  <c r="J96" i="40"/>
  <c r="J112" i="40"/>
  <c r="J128" i="40"/>
  <c r="J144" i="40"/>
  <c r="J160" i="40"/>
  <c r="J176" i="40"/>
  <c r="J192" i="40"/>
  <c r="J208" i="40"/>
  <c r="J224" i="40"/>
  <c r="J19" i="40"/>
  <c r="J35" i="40"/>
  <c r="J51" i="40"/>
  <c r="J67" i="40"/>
  <c r="J83" i="40"/>
  <c r="J99" i="40"/>
  <c r="J115" i="40"/>
  <c r="J131" i="40"/>
  <c r="J147" i="40"/>
  <c r="J163" i="40"/>
  <c r="J179" i="40"/>
  <c r="J195" i="40"/>
  <c r="J211" i="40"/>
  <c r="J227" i="40"/>
  <c r="J236" i="40"/>
  <c r="J252" i="40"/>
  <c r="J268" i="40"/>
  <c r="J284" i="40"/>
  <c r="J300" i="40"/>
  <c r="J316" i="40"/>
  <c r="J332" i="40"/>
  <c r="J348" i="40"/>
  <c r="J364" i="40"/>
  <c r="J380" i="40"/>
  <c r="J396" i="40"/>
  <c r="J412" i="40"/>
  <c r="J428" i="40"/>
  <c r="J444" i="40"/>
  <c r="J460" i="40"/>
  <c r="J476" i="40"/>
  <c r="J492" i="40"/>
  <c r="J508" i="40"/>
  <c r="J524" i="40"/>
  <c r="J540" i="40"/>
  <c r="J556" i="40"/>
  <c r="J572" i="40"/>
  <c r="J229" i="40"/>
  <c r="J243" i="40"/>
  <c r="J259" i="40"/>
  <c r="J275" i="40"/>
  <c r="J291" i="40"/>
  <c r="J307" i="40"/>
  <c r="J323" i="40"/>
  <c r="J339" i="40"/>
  <c r="J355" i="40"/>
  <c r="J26" i="40"/>
  <c r="J46" i="40"/>
  <c r="J66" i="40"/>
  <c r="J90" i="40"/>
  <c r="J110" i="40"/>
  <c r="J130" i="40"/>
  <c r="J154" i="40"/>
  <c r="J174" i="40"/>
  <c r="J194" i="40"/>
  <c r="J17" i="40"/>
  <c r="J37" i="40"/>
  <c r="J57" i="40"/>
  <c r="J81" i="40"/>
  <c r="J101" i="40"/>
  <c r="J121" i="40"/>
  <c r="J145" i="40"/>
  <c r="J165" i="40"/>
  <c r="J185" i="40"/>
  <c r="J209" i="40"/>
  <c r="J24" i="40"/>
  <c r="J44" i="40"/>
  <c r="J68" i="40"/>
  <c r="J88" i="40"/>
  <c r="J108" i="40"/>
  <c r="J132" i="40"/>
  <c r="J152" i="40"/>
  <c r="J172" i="40"/>
  <c r="J196" i="40"/>
  <c r="J216" i="40"/>
  <c r="J15" i="40"/>
  <c r="J39" i="40"/>
  <c r="J59" i="40"/>
  <c r="J79" i="40"/>
  <c r="J103" i="40"/>
  <c r="J123" i="40"/>
  <c r="J143" i="40"/>
  <c r="J167" i="40"/>
  <c r="J187" i="40"/>
  <c r="J207" i="40"/>
  <c r="J214" i="40"/>
  <c r="J244" i="40"/>
  <c r="J264" i="40"/>
  <c r="J288" i="40"/>
  <c r="J308" i="40"/>
  <c r="J328" i="40"/>
  <c r="J352" i="40"/>
  <c r="J372" i="40"/>
  <c r="J392" i="40"/>
  <c r="J416" i="40"/>
  <c r="J436" i="40"/>
  <c r="J456" i="40"/>
  <c r="J480" i="40"/>
  <c r="J500" i="40"/>
  <c r="J520" i="40"/>
  <c r="J544" i="40"/>
  <c r="J564" i="40"/>
  <c r="J221" i="40"/>
  <c r="J247" i="40"/>
  <c r="J267" i="40"/>
  <c r="J287" i="40"/>
  <c r="J311" i="40"/>
  <c r="J331" i="40"/>
  <c r="J351" i="40"/>
  <c r="J371" i="40"/>
  <c r="J387" i="40"/>
  <c r="J403" i="40"/>
  <c r="J419" i="40"/>
  <c r="J435" i="40"/>
  <c r="J451" i="40"/>
  <c r="J467" i="40"/>
  <c r="J483" i="40"/>
  <c r="J499" i="40"/>
  <c r="J515" i="40"/>
  <c r="J531" i="40"/>
  <c r="J547" i="40"/>
  <c r="J563" i="40"/>
  <c r="J579" i="40"/>
  <c r="J10" i="40"/>
  <c r="J30" i="40"/>
  <c r="J50" i="40"/>
  <c r="J74" i="40"/>
  <c r="J94" i="40"/>
  <c r="J114" i="40"/>
  <c r="J138" i="40"/>
  <c r="J158" i="40"/>
  <c r="J178" i="40"/>
  <c r="J202" i="40"/>
  <c r="J21" i="40"/>
  <c r="J41" i="40"/>
  <c r="J65" i="40"/>
  <c r="J85" i="40"/>
  <c r="J105" i="40"/>
  <c r="J129" i="40"/>
  <c r="J149" i="40"/>
  <c r="J169" i="40"/>
  <c r="J193" i="40"/>
  <c r="J213" i="40"/>
  <c r="J28" i="40"/>
  <c r="J52" i="40"/>
  <c r="J72" i="40"/>
  <c r="J92" i="40"/>
  <c r="J116" i="40"/>
  <c r="J136" i="40"/>
  <c r="J156" i="40"/>
  <c r="J180" i="40"/>
  <c r="J200" i="40"/>
  <c r="J220" i="40"/>
  <c r="J23" i="40"/>
  <c r="J43" i="40"/>
  <c r="J63" i="40"/>
  <c r="J87" i="40"/>
  <c r="J107" i="40"/>
  <c r="J127" i="40"/>
  <c r="J151" i="40"/>
  <c r="J171" i="40"/>
  <c r="J191" i="40"/>
  <c r="J215" i="40"/>
  <c r="J222" i="40"/>
  <c r="J248" i="40"/>
  <c r="J272" i="40"/>
  <c r="J292" i="40"/>
  <c r="J312" i="40"/>
  <c r="J336" i="40"/>
  <c r="J356" i="40"/>
  <c r="J376" i="40"/>
  <c r="J400" i="40"/>
  <c r="J420" i="40"/>
  <c r="J440" i="40"/>
  <c r="J464" i="40"/>
  <c r="J484" i="40"/>
  <c r="J504" i="40"/>
  <c r="J528" i="40"/>
  <c r="J548" i="40"/>
  <c r="J568" i="40"/>
  <c r="J231" i="40"/>
  <c r="J251" i="40"/>
  <c r="J271" i="40"/>
  <c r="J295" i="40"/>
  <c r="J315" i="40"/>
  <c r="J335" i="40"/>
  <c r="J359" i="40"/>
  <c r="J375" i="40"/>
  <c r="J391" i="40"/>
  <c r="J407" i="40"/>
  <c r="J423" i="40"/>
  <c r="J439" i="40"/>
  <c r="J455" i="40"/>
  <c r="J471" i="40"/>
  <c r="J487" i="40"/>
  <c r="J503" i="40"/>
  <c r="J519" i="40"/>
  <c r="J535" i="40"/>
  <c r="J551" i="40"/>
  <c r="J567" i="40"/>
  <c r="J583" i="40"/>
  <c r="J234" i="40"/>
  <c r="J250" i="40"/>
  <c r="J266" i="40"/>
  <c r="J282" i="40"/>
  <c r="J298" i="40"/>
  <c r="J314" i="40"/>
  <c r="J330" i="40"/>
  <c r="J14" i="40"/>
  <c r="J34" i="40"/>
  <c r="J58" i="40"/>
  <c r="J78" i="40"/>
  <c r="J98" i="40"/>
  <c r="J122" i="40"/>
  <c r="J142" i="40"/>
  <c r="J162" i="40"/>
  <c r="J186" i="40"/>
  <c r="J206" i="40"/>
  <c r="J25" i="40"/>
  <c r="J49" i="40"/>
  <c r="J69" i="40"/>
  <c r="J89" i="40"/>
  <c r="J113" i="40"/>
  <c r="J133" i="40"/>
  <c r="J153" i="40"/>
  <c r="J177" i="40"/>
  <c r="J197" i="40"/>
  <c r="J12" i="40"/>
  <c r="J36" i="40"/>
  <c r="J56" i="40"/>
  <c r="J76" i="40"/>
  <c r="J100" i="40"/>
  <c r="J120" i="40"/>
  <c r="J140" i="40"/>
  <c r="J164" i="40"/>
  <c r="J184" i="40"/>
  <c r="J204" i="40"/>
  <c r="J228" i="40"/>
  <c r="J27" i="40"/>
  <c r="J47" i="40"/>
  <c r="J71" i="40"/>
  <c r="J91" i="40"/>
  <c r="J111" i="40"/>
  <c r="J135" i="40"/>
  <c r="J155" i="40"/>
  <c r="J175" i="40"/>
  <c r="J199" i="40"/>
  <c r="J219" i="40"/>
  <c r="J232" i="40"/>
  <c r="J256" i="40"/>
  <c r="J276" i="40"/>
  <c r="J296" i="40"/>
  <c r="J320" i="40"/>
  <c r="J340" i="40"/>
  <c r="J360" i="40"/>
  <c r="J384" i="40"/>
  <c r="J404" i="40"/>
  <c r="J424" i="40"/>
  <c r="J448" i="40"/>
  <c r="J468" i="40"/>
  <c r="J488" i="40"/>
  <c r="J512" i="40"/>
  <c r="J532" i="40"/>
  <c r="J552" i="40"/>
  <c r="J576" i="40"/>
  <c r="J235" i="40"/>
  <c r="J255" i="40"/>
  <c r="J279" i="40"/>
  <c r="J299" i="40"/>
  <c r="J319" i="40"/>
  <c r="J343" i="40"/>
  <c r="J363" i="40"/>
  <c r="J379" i="40"/>
  <c r="J395" i="40"/>
  <c r="J411" i="40"/>
  <c r="J427" i="40"/>
  <c r="J443" i="40"/>
  <c r="J459" i="40"/>
  <c r="J475" i="40"/>
  <c r="J491" i="40"/>
  <c r="J507" i="40"/>
  <c r="J523" i="40"/>
  <c r="J539" i="40"/>
  <c r="J555" i="40"/>
  <c r="J571" i="40"/>
  <c r="J218" i="40"/>
  <c r="J238" i="40"/>
  <c r="J254" i="40"/>
  <c r="J270" i="40"/>
  <c r="J286" i="40"/>
  <c r="J302" i="40"/>
  <c r="J318" i="40"/>
  <c r="J334" i="40"/>
  <c r="J82" i="40"/>
  <c r="J170" i="40"/>
  <c r="J53" i="40"/>
  <c r="J137" i="40"/>
  <c r="J20" i="40"/>
  <c r="J104" i="40"/>
  <c r="J188" i="40"/>
  <c r="J55" i="40"/>
  <c r="J139" i="40"/>
  <c r="J223" i="40"/>
  <c r="J304" i="40"/>
  <c r="J388" i="40"/>
  <c r="J472" i="40"/>
  <c r="J560" i="40"/>
  <c r="J283" i="40"/>
  <c r="J367" i="40"/>
  <c r="J431" i="40"/>
  <c r="J495" i="40"/>
  <c r="J559" i="40"/>
  <c r="J242" i="40"/>
  <c r="J274" i="40"/>
  <c r="J306" i="40"/>
  <c r="J338" i="40"/>
  <c r="J354" i="40"/>
  <c r="J370" i="40"/>
  <c r="J386" i="40"/>
  <c r="J402" i="40"/>
  <c r="J418" i="40"/>
  <c r="J434" i="40"/>
  <c r="J450" i="40"/>
  <c r="J466" i="40"/>
  <c r="J482" i="40"/>
  <c r="J498" i="40"/>
  <c r="J514" i="40"/>
  <c r="J530" i="40"/>
  <c r="J546" i="40"/>
  <c r="J562" i="40"/>
  <c r="J578" i="40"/>
  <c r="J594" i="40"/>
  <c r="J610" i="40"/>
  <c r="J237" i="40"/>
  <c r="J253" i="40"/>
  <c r="J269" i="40"/>
  <c r="J285" i="40"/>
  <c r="J301" i="40"/>
  <c r="J317" i="40"/>
  <c r="J333" i="40"/>
  <c r="J349" i="40"/>
  <c r="J365" i="40"/>
  <c r="J381" i="40"/>
  <c r="J397" i="40"/>
  <c r="J413" i="40"/>
  <c r="J429" i="40"/>
  <c r="J445" i="40"/>
  <c r="J461" i="40"/>
  <c r="J477" i="40"/>
  <c r="J493" i="40"/>
  <c r="J509" i="40"/>
  <c r="J525" i="40"/>
  <c r="J541" i="40"/>
  <c r="J557" i="40"/>
  <c r="J573" i="40"/>
  <c r="J589" i="40"/>
  <c r="J605" i="40"/>
  <c r="J604" i="40"/>
  <c r="J625" i="40"/>
  <c r="J641" i="40"/>
  <c r="J657" i="40"/>
  <c r="J673" i="40"/>
  <c r="J689" i="40"/>
  <c r="J705" i="40"/>
  <c r="J721" i="40"/>
  <c r="J737" i="40"/>
  <c r="J753" i="40"/>
  <c r="J769" i="40"/>
  <c r="J785" i="40"/>
  <c r="J801" i="40"/>
  <c r="J817" i="40"/>
  <c r="J833" i="40"/>
  <c r="J849" i="40"/>
  <c r="J865" i="40"/>
  <c r="J881" i="40"/>
  <c r="J897" i="40"/>
  <c r="J913" i="40"/>
  <c r="J929" i="40"/>
  <c r="J945" i="40"/>
  <c r="J961" i="40"/>
  <c r="J977" i="40"/>
  <c r="J595" i="40"/>
  <c r="J616" i="40"/>
  <c r="J632" i="40"/>
  <c r="J648" i="40"/>
  <c r="J664" i="40"/>
  <c r="J680" i="40"/>
  <c r="J696" i="40"/>
  <c r="J712" i="40"/>
  <c r="J728" i="40"/>
  <c r="J744" i="40"/>
  <c r="J760" i="40"/>
  <c r="J776" i="40"/>
  <c r="J792" i="40"/>
  <c r="J808" i="40"/>
  <c r="J824" i="40"/>
  <c r="J840" i="40"/>
  <c r="J856" i="40"/>
  <c r="J872" i="40"/>
  <c r="J888" i="40"/>
  <c r="J904" i="40"/>
  <c r="J920" i="40"/>
  <c r="J936" i="40"/>
  <c r="J952" i="40"/>
  <c r="J968" i="40"/>
  <c r="J984" i="40"/>
  <c r="J608" i="40"/>
  <c r="J627" i="40"/>
  <c r="J643" i="40"/>
  <c r="J659" i="40"/>
  <c r="J675" i="40"/>
  <c r="J691" i="40"/>
  <c r="J707" i="40"/>
  <c r="J723" i="40"/>
  <c r="J739" i="40"/>
  <c r="J755" i="40"/>
  <c r="J771" i="40"/>
  <c r="J787" i="40"/>
  <c r="J803" i="40"/>
  <c r="J819" i="40"/>
  <c r="J835" i="40"/>
  <c r="J851" i="40"/>
  <c r="J867" i="40"/>
  <c r="J883" i="40"/>
  <c r="J899" i="40"/>
  <c r="J915" i="40"/>
  <c r="J931" i="40"/>
  <c r="J947" i="40"/>
  <c r="J963" i="40"/>
  <c r="J979" i="40"/>
  <c r="J995" i="40"/>
  <c r="J614" i="40"/>
  <c r="J630" i="40"/>
  <c r="J646" i="40"/>
  <c r="J662" i="40"/>
  <c r="J678" i="40"/>
  <c r="J694" i="40"/>
  <c r="J710" i="40"/>
  <c r="J726" i="40"/>
  <c r="J742" i="40"/>
  <c r="J758" i="40"/>
  <c r="J774" i="40"/>
  <c r="J790" i="40"/>
  <c r="J806" i="40"/>
  <c r="J822" i="40"/>
  <c r="J838" i="40"/>
  <c r="J854" i="40"/>
  <c r="J18" i="40"/>
  <c r="J106" i="40"/>
  <c r="J190" i="40"/>
  <c r="J73" i="40"/>
  <c r="J161" i="40"/>
  <c r="J40" i="40"/>
  <c r="J124" i="40"/>
  <c r="J212" i="40"/>
  <c r="J75" i="40"/>
  <c r="J159" i="40"/>
  <c r="J240" i="40"/>
  <c r="J324" i="40"/>
  <c r="J408" i="40"/>
  <c r="J496" i="40"/>
  <c r="J580" i="40"/>
  <c r="J303" i="40"/>
  <c r="J383" i="40"/>
  <c r="J447" i="40"/>
  <c r="J511" i="40"/>
  <c r="J575" i="40"/>
  <c r="J246" i="40"/>
  <c r="J278" i="40"/>
  <c r="J310" i="40"/>
  <c r="J342" i="40"/>
  <c r="J358" i="40"/>
  <c r="J374" i="40"/>
  <c r="J390" i="40"/>
  <c r="J406" i="40"/>
  <c r="J422" i="40"/>
  <c r="J438" i="40"/>
  <c r="J454" i="40"/>
  <c r="J470" i="40"/>
  <c r="J486" i="40"/>
  <c r="J502" i="40"/>
  <c r="J518" i="40"/>
  <c r="J534" i="40"/>
  <c r="J550" i="40"/>
  <c r="J566" i="40"/>
  <c r="J582" i="40"/>
  <c r="J598" i="40"/>
  <c r="J217" i="40"/>
  <c r="J241" i="40"/>
  <c r="J257" i="40"/>
  <c r="J273" i="40"/>
  <c r="J289" i="40"/>
  <c r="J305" i="40"/>
  <c r="J321" i="40"/>
  <c r="J337" i="40"/>
  <c r="J353" i="40"/>
  <c r="J369" i="40"/>
  <c r="J385" i="40"/>
  <c r="J401" i="40"/>
  <c r="J417" i="40"/>
  <c r="J433" i="40"/>
  <c r="J449" i="40"/>
  <c r="J465" i="40"/>
  <c r="J481" i="40"/>
  <c r="J497" i="40"/>
  <c r="J513" i="40"/>
  <c r="J529" i="40"/>
  <c r="J545" i="40"/>
  <c r="J561" i="40"/>
  <c r="J577" i="40"/>
  <c r="J593" i="40"/>
  <c r="J609" i="40"/>
  <c r="J613" i="40"/>
  <c r="J629" i="40"/>
  <c r="J645" i="40"/>
  <c r="J661" i="40"/>
  <c r="J677" i="40"/>
  <c r="J693" i="40"/>
  <c r="J709" i="40"/>
  <c r="J725" i="40"/>
  <c r="J741" i="40"/>
  <c r="J757" i="40"/>
  <c r="J773" i="40"/>
  <c r="J789" i="40"/>
  <c r="J805" i="40"/>
  <c r="J821" i="40"/>
  <c r="J837" i="40"/>
  <c r="J853" i="40"/>
  <c r="J869" i="40"/>
  <c r="J885" i="40"/>
  <c r="J901" i="40"/>
  <c r="J917" i="40"/>
  <c r="J933" i="40"/>
  <c r="J949" i="40"/>
  <c r="J965" i="40"/>
  <c r="J981" i="40"/>
  <c r="J603" i="40"/>
  <c r="J620" i="40"/>
  <c r="J636" i="40"/>
  <c r="J652" i="40"/>
  <c r="J668" i="40"/>
  <c r="J684" i="40"/>
  <c r="J700" i="40"/>
  <c r="J716" i="40"/>
  <c r="J732" i="40"/>
  <c r="J748" i="40"/>
  <c r="J764" i="40"/>
  <c r="J780" i="40"/>
  <c r="J796" i="40"/>
  <c r="J812" i="40"/>
  <c r="J828" i="40"/>
  <c r="J844" i="40"/>
  <c r="J860" i="40"/>
  <c r="J876" i="40"/>
  <c r="J892" i="40"/>
  <c r="J908" i="40"/>
  <c r="J924" i="40"/>
  <c r="J940" i="40"/>
  <c r="J956" i="40"/>
  <c r="J972" i="40"/>
  <c r="J584" i="40"/>
  <c r="J615" i="40"/>
  <c r="J631" i="40"/>
  <c r="J647" i="40"/>
  <c r="J663" i="40"/>
  <c r="J679" i="40"/>
  <c r="J695" i="40"/>
  <c r="J711" i="40"/>
  <c r="J727" i="40"/>
  <c r="J743" i="40"/>
  <c r="J759" i="40"/>
  <c r="J775" i="40"/>
  <c r="J791" i="40"/>
  <c r="J807" i="40"/>
  <c r="J823" i="40"/>
  <c r="J839" i="40"/>
  <c r="J855" i="40"/>
  <c r="J871" i="40"/>
  <c r="J887" i="40"/>
  <c r="J903" i="40"/>
  <c r="J919" i="40"/>
  <c r="J935" i="40"/>
  <c r="J951" i="40"/>
  <c r="J967" i="40"/>
  <c r="J983" i="40"/>
  <c r="J591" i="40"/>
  <c r="J618" i="40"/>
  <c r="J634" i="40"/>
  <c r="J650" i="40"/>
  <c r="J666" i="40"/>
  <c r="J682" i="40"/>
  <c r="J698" i="40"/>
  <c r="J714" i="40"/>
  <c r="J730" i="40"/>
  <c r="J746" i="40"/>
  <c r="J762" i="40"/>
  <c r="J778" i="40"/>
  <c r="J794" i="40"/>
  <c r="J810" i="40"/>
  <c r="J826" i="40"/>
  <c r="J842" i="40"/>
  <c r="J858" i="40"/>
  <c r="J874" i="40"/>
  <c r="J890" i="40"/>
  <c r="J906" i="40"/>
  <c r="J922" i="40"/>
  <c r="J938" i="40"/>
  <c r="J954" i="40"/>
  <c r="J970" i="40"/>
  <c r="J986" i="40"/>
  <c r="J1001" i="40"/>
  <c r="J1017" i="40"/>
  <c r="J1033" i="40"/>
  <c r="J1049" i="40"/>
  <c r="J1065" i="40"/>
  <c r="J993" i="40"/>
  <c r="J1008" i="40"/>
  <c r="J146" i="40"/>
  <c r="J117" i="40"/>
  <c r="J84" i="40"/>
  <c r="J31" i="40"/>
  <c r="J203" i="40"/>
  <c r="J368" i="40"/>
  <c r="J536" i="40"/>
  <c r="J347" i="40"/>
  <c r="J479" i="40"/>
  <c r="J230" i="40"/>
  <c r="J294" i="40"/>
  <c r="J350" i="40"/>
  <c r="J382" i="40"/>
  <c r="J414" i="40"/>
  <c r="J446" i="40"/>
  <c r="J478" i="40"/>
  <c r="J510" i="40"/>
  <c r="J542" i="40"/>
  <c r="J574" i="40"/>
  <c r="J606" i="40"/>
  <c r="J249" i="40"/>
  <c r="J281" i="40"/>
  <c r="J313" i="40"/>
  <c r="J345" i="40"/>
  <c r="J377" i="40"/>
  <c r="J409" i="40"/>
  <c r="J441" i="40"/>
  <c r="J473" i="40"/>
  <c r="J505" i="40"/>
  <c r="J537" i="40"/>
  <c r="J569" i="40"/>
  <c r="J601" i="40"/>
  <c r="J621" i="40"/>
  <c r="J653" i="40"/>
  <c r="J685" i="40"/>
  <c r="J717" i="40"/>
  <c r="J749" i="40"/>
  <c r="J781" i="40"/>
  <c r="J813" i="40"/>
  <c r="J845" i="40"/>
  <c r="J877" i="40"/>
  <c r="J909" i="40"/>
  <c r="J941" i="40"/>
  <c r="J973" i="40"/>
  <c r="J612" i="40"/>
  <c r="J644" i="40"/>
  <c r="J676" i="40"/>
  <c r="J708" i="40"/>
  <c r="J740" i="40"/>
  <c r="J772" i="40"/>
  <c r="J804" i="40"/>
  <c r="J836" i="40"/>
  <c r="J868" i="40"/>
  <c r="J900" i="40"/>
  <c r="J932" i="40"/>
  <c r="J964" i="40"/>
  <c r="J42" i="40"/>
  <c r="J210" i="40"/>
  <c r="J181" i="40"/>
  <c r="J148" i="40"/>
  <c r="J95" i="40"/>
  <c r="J260" i="40"/>
  <c r="J432" i="40"/>
  <c r="J239" i="40"/>
  <c r="J399" i="40"/>
  <c r="J527" i="40"/>
  <c r="J258" i="40"/>
  <c r="J322" i="40"/>
  <c r="J362" i="40"/>
  <c r="J394" i="40"/>
  <c r="J426" i="40"/>
  <c r="J458" i="40"/>
  <c r="J490" i="40"/>
  <c r="J522" i="40"/>
  <c r="J554" i="40"/>
  <c r="J586" i="40"/>
  <c r="J225" i="40"/>
  <c r="J261" i="40"/>
  <c r="J293" i="40"/>
  <c r="J325" i="40"/>
  <c r="J357" i="40"/>
  <c r="J389" i="40"/>
  <c r="J421" i="40"/>
  <c r="J453" i="40"/>
  <c r="J485" i="40"/>
  <c r="J517" i="40"/>
  <c r="J549" i="40"/>
  <c r="J581" i="40"/>
  <c r="J588" i="40"/>
  <c r="J633" i="40"/>
  <c r="J665" i="40"/>
  <c r="J697" i="40"/>
  <c r="J729" i="40"/>
  <c r="J761" i="40"/>
  <c r="J793" i="40"/>
  <c r="J825" i="40"/>
  <c r="J857" i="40"/>
  <c r="J889" i="40"/>
  <c r="J921" i="40"/>
  <c r="J953" i="40"/>
  <c r="J985" i="40"/>
  <c r="J624" i="40"/>
  <c r="J656" i="40"/>
  <c r="J688" i="40"/>
  <c r="J720" i="40"/>
  <c r="J752" i="40"/>
  <c r="J784" i="40"/>
  <c r="J816" i="40"/>
  <c r="J848" i="40"/>
  <c r="J880" i="40"/>
  <c r="J912" i="40"/>
  <c r="J944" i="40"/>
  <c r="J976" i="40"/>
  <c r="J619" i="40"/>
  <c r="J651" i="40"/>
  <c r="J683" i="40"/>
  <c r="J715" i="40"/>
  <c r="J747" i="40"/>
  <c r="J779" i="40"/>
  <c r="J811" i="40"/>
  <c r="J843" i="40"/>
  <c r="J875" i="40"/>
  <c r="J907" i="40"/>
  <c r="J939" i="40"/>
  <c r="J971" i="40"/>
  <c r="J599" i="40"/>
  <c r="J638" i="40"/>
  <c r="J670" i="40"/>
  <c r="J702" i="40"/>
  <c r="J734" i="40"/>
  <c r="J766" i="40"/>
  <c r="J798" i="40"/>
  <c r="J830" i="40"/>
  <c r="J862" i="40"/>
  <c r="J882" i="40"/>
  <c r="J902" i="40"/>
  <c r="J926" i="40"/>
  <c r="J946" i="40"/>
  <c r="J966" i="40"/>
  <c r="J989" i="40"/>
  <c r="J1009" i="40"/>
  <c r="J1029" i="40"/>
  <c r="J1053" i="40"/>
  <c r="J988" i="40"/>
  <c r="J1004" i="40"/>
  <c r="J1024" i="40"/>
  <c r="J1040" i="40"/>
  <c r="J1056" i="40"/>
  <c r="J994" i="40"/>
  <c r="J1011" i="40"/>
  <c r="J62" i="40"/>
  <c r="J33" i="40"/>
  <c r="J201" i="40"/>
  <c r="J168" i="40"/>
  <c r="J119" i="40"/>
  <c r="J280" i="40"/>
  <c r="J452" i="40"/>
  <c r="J263" i="40"/>
  <c r="J415" i="40"/>
  <c r="J543" i="40"/>
  <c r="J262" i="40"/>
  <c r="J326" i="40"/>
  <c r="J366" i="40"/>
  <c r="J398" i="40"/>
  <c r="J430" i="40"/>
  <c r="J462" i="40"/>
  <c r="J494" i="40"/>
  <c r="J526" i="40"/>
  <c r="J558" i="40"/>
  <c r="J590" i="40"/>
  <c r="J233" i="40"/>
  <c r="J265" i="40"/>
  <c r="J297" i="40"/>
  <c r="J329" i="40"/>
  <c r="J361" i="40"/>
  <c r="J393" i="40"/>
  <c r="J425" i="40"/>
  <c r="J457" i="40"/>
  <c r="J489" i="40"/>
  <c r="J521" i="40"/>
  <c r="J553" i="40"/>
  <c r="J585" i="40"/>
  <c r="J596" i="40"/>
  <c r="J637" i="40"/>
  <c r="J669" i="40"/>
  <c r="J701" i="40"/>
  <c r="J733" i="40"/>
  <c r="J765" i="40"/>
  <c r="J797" i="40"/>
  <c r="J829" i="40"/>
  <c r="J861" i="40"/>
  <c r="J893" i="40"/>
  <c r="J925" i="40"/>
  <c r="J957" i="40"/>
  <c r="J587" i="40"/>
  <c r="J628" i="40"/>
  <c r="J660" i="40"/>
  <c r="J692" i="40"/>
  <c r="J724" i="40"/>
  <c r="J756" i="40"/>
  <c r="J788" i="40"/>
  <c r="J820" i="40"/>
  <c r="J852" i="40"/>
  <c r="J884" i="40"/>
  <c r="J916" i="40"/>
  <c r="J948" i="40"/>
  <c r="J980" i="40"/>
  <c r="J623" i="40"/>
  <c r="J655" i="40"/>
  <c r="J687" i="40"/>
  <c r="J719" i="40"/>
  <c r="J751" i="40"/>
  <c r="J783" i="40"/>
  <c r="J815" i="40"/>
  <c r="J847" i="40"/>
  <c r="J879" i="40"/>
  <c r="J911" i="40"/>
  <c r="J943" i="40"/>
  <c r="J975" i="40"/>
  <c r="J607" i="40"/>
  <c r="J642" i="40"/>
  <c r="J674" i="40"/>
  <c r="J706" i="40"/>
  <c r="J738" i="40"/>
  <c r="J770" i="40"/>
  <c r="J802" i="40"/>
  <c r="J834" i="40"/>
  <c r="J866" i="40"/>
  <c r="J886" i="40"/>
  <c r="J910" i="40"/>
  <c r="J930" i="40"/>
  <c r="J950" i="40"/>
  <c r="J974" i="40"/>
  <c r="J992" i="40"/>
  <c r="J1013" i="40"/>
  <c r="J1087" i="40"/>
  <c r="J1083" i="40"/>
  <c r="J1082" i="40"/>
  <c r="J1090" i="40"/>
  <c r="J1062" i="40"/>
  <c r="J1046" i="40"/>
  <c r="J1030" i="40"/>
  <c r="J1014" i="40"/>
  <c r="J998" i="40"/>
  <c r="J1059" i="40"/>
  <c r="J1043" i="40"/>
  <c r="J1027" i="40"/>
  <c r="J1007" i="40"/>
  <c r="J1064" i="40"/>
  <c r="J1044" i="40"/>
  <c r="J1020" i="40"/>
  <c r="J996" i="40"/>
  <c r="J1057" i="40"/>
  <c r="J1025" i="40"/>
  <c r="J982" i="40"/>
  <c r="J942" i="40"/>
  <c r="J898" i="40"/>
  <c r="J850" i="40"/>
  <c r="J786" i="40"/>
  <c r="J722" i="40"/>
  <c r="J658" i="40"/>
  <c r="J991" i="40"/>
  <c r="J927" i="40"/>
  <c r="J863" i="40"/>
  <c r="J799" i="40"/>
  <c r="J735" i="40"/>
  <c r="J671" i="40"/>
  <c r="J600" i="40"/>
  <c r="J896" i="40"/>
  <c r="J768" i="40"/>
  <c r="J640" i="40"/>
  <c r="J905" i="40"/>
  <c r="J777" i="40"/>
  <c r="J649" i="40"/>
  <c r="J533" i="40"/>
  <c r="J405" i="40"/>
  <c r="J277" i="40"/>
  <c r="J538" i="40"/>
  <c r="J410" i="40"/>
  <c r="J226" i="40"/>
  <c r="J344" i="40"/>
  <c r="J97" i="40"/>
  <c r="J1086" i="40"/>
  <c r="J1074" i="40"/>
  <c r="J1058" i="40"/>
  <c r="J1042" i="40"/>
  <c r="J1026" i="40"/>
  <c r="J1010" i="40"/>
  <c r="J1091" i="40"/>
  <c r="J1055" i="40"/>
  <c r="J1039" i="40"/>
  <c r="J1023" i="40"/>
  <c r="J1003" i="40"/>
  <c r="J1060" i="40"/>
  <c r="J1036" i="40"/>
  <c r="J1016" i="40"/>
  <c r="J990" i="40"/>
  <c r="J1045" i="40"/>
  <c r="J1021" i="40"/>
  <c r="J978" i="40"/>
  <c r="J934" i="40"/>
  <c r="J894" i="40"/>
  <c r="J846" i="40"/>
  <c r="J782" i="40"/>
  <c r="J718" i="40"/>
  <c r="J654" i="40"/>
  <c r="J987" i="40"/>
  <c r="J923" i="40"/>
  <c r="J859" i="40"/>
  <c r="J795" i="40"/>
  <c r="J731" i="40"/>
  <c r="J667" i="40"/>
  <c r="J592" i="40"/>
  <c r="J864" i="40"/>
  <c r="J736" i="40"/>
  <c r="J611" i="40"/>
  <c r="J873" i="40"/>
  <c r="J745" i="40"/>
  <c r="J617" i="40"/>
  <c r="J501" i="40"/>
  <c r="J373" i="40"/>
  <c r="J245" i="40"/>
  <c r="J506" i="40"/>
  <c r="J378" i="40"/>
  <c r="J463" i="40"/>
  <c r="J183" i="40"/>
  <c r="J126" i="40"/>
  <c r="J1070" i="40"/>
  <c r="J9" i="40"/>
  <c r="J1054" i="40"/>
  <c r="J1038" i="40"/>
  <c r="J1022" i="40"/>
  <c r="J1006" i="40"/>
  <c r="J1067" i="40"/>
  <c r="J1051" i="40"/>
  <c r="J1035" i="40"/>
  <c r="J1019" i="40"/>
  <c r="J999" i="40"/>
  <c r="J1052" i="40"/>
  <c r="J1032" i="40"/>
  <c r="J1012" i="40"/>
  <c r="J1093" i="40"/>
  <c r="J1041" i="40"/>
  <c r="J1005" i="40"/>
  <c r="J962" i="40"/>
  <c r="J918" i="40"/>
  <c r="J878" i="40"/>
  <c r="J818" i="40"/>
  <c r="J754" i="40"/>
  <c r="J690" i="40"/>
  <c r="J626" i="40"/>
  <c r="J959" i="40"/>
  <c r="J895" i="40"/>
  <c r="J831" i="40"/>
  <c r="J767" i="40"/>
  <c r="J703" i="40"/>
  <c r="J639" i="40"/>
  <c r="J960" i="40"/>
  <c r="J832" i="40"/>
  <c r="J704" i="40"/>
  <c r="J969" i="40"/>
  <c r="J841" i="40"/>
  <c r="J713" i="40"/>
  <c r="J597" i="40"/>
  <c r="J469" i="40"/>
  <c r="J341" i="40"/>
  <c r="J602" i="40"/>
  <c r="J474" i="40"/>
  <c r="J346" i="40"/>
  <c r="J327" i="40"/>
  <c r="J11" i="40"/>
  <c r="J1084" i="40"/>
  <c r="J1089" i="40"/>
  <c r="J1080" i="40"/>
  <c r="J1072" i="40"/>
  <c r="J1076" i="40"/>
  <c r="J1085" i="40"/>
  <c r="J1071" i="40"/>
  <c r="J1081" i="40"/>
  <c r="J1077" i="40"/>
  <c r="J1088" i="40"/>
  <c r="J1069" i="40"/>
  <c r="E1070" i="40" l="1"/>
  <c r="E1072" i="40"/>
  <c r="E1068" i="40" l="1"/>
  <c r="E1073" i="40"/>
  <c r="E1071" i="40"/>
  <c r="E1069" i="40"/>
  <c r="E1050" i="40" l="1"/>
  <c r="E1051" i="40"/>
  <c r="E1052" i="40"/>
  <c r="E1053" i="40"/>
  <c r="E1054" i="40"/>
  <c r="E1055" i="40"/>
  <c r="E1056" i="40"/>
  <c r="E1057" i="40"/>
  <c r="E1058" i="40"/>
  <c r="E1059" i="40"/>
  <c r="E1060" i="40"/>
  <c r="E1061" i="40"/>
  <c r="E1062" i="40"/>
  <c r="E1063" i="40"/>
  <c r="E1064" i="40"/>
  <c r="E1065" i="40"/>
  <c r="E1066" i="40"/>
  <c r="E1067" i="40"/>
  <c r="E1047" i="40" l="1"/>
  <c r="E1048" i="40"/>
  <c r="E1049" i="40"/>
  <c r="E1044" i="40"/>
  <c r="E1045" i="40"/>
  <c r="E1046" i="40"/>
  <c r="E1040" i="40"/>
  <c r="E1041" i="40"/>
  <c r="E1042" i="40"/>
  <c r="E1043" i="40"/>
  <c r="E1039" i="40" l="1"/>
  <c r="E1038" i="40"/>
  <c r="E1037" i="40"/>
  <c r="E1036" i="40"/>
  <c r="E1035" i="40"/>
  <c r="E1034" i="40"/>
  <c r="E1033" i="40"/>
  <c r="E1032" i="40"/>
  <c r="E1031" i="40"/>
  <c r="E1030" i="40"/>
  <c r="E1029" i="40"/>
  <c r="E1028" i="40"/>
  <c r="E1027" i="40"/>
  <c r="E1026" i="40"/>
  <c r="E1025" i="40"/>
  <c r="E1024" i="40"/>
  <c r="E1023" i="40"/>
  <c r="E1022" i="40"/>
  <c r="E1021" i="40"/>
  <c r="E1020" i="40"/>
  <c r="E1019" i="40"/>
  <c r="E1018" i="40"/>
  <c r="E1017" i="40"/>
  <c r="E1016" i="40"/>
  <c r="E1015" i="40"/>
  <c r="E1014" i="40"/>
  <c r="E1013" i="40"/>
  <c r="E1012" i="40"/>
  <c r="E1011" i="40"/>
  <c r="E1010" i="40"/>
  <c r="E1009" i="40"/>
  <c r="E1008" i="40"/>
  <c r="E1007" i="40"/>
  <c r="E1006" i="40"/>
  <c r="E1005" i="40"/>
  <c r="E1004" i="40"/>
  <c r="E1003" i="40"/>
  <c r="E1002" i="40"/>
  <c r="E1001" i="40"/>
  <c r="E1000" i="40"/>
  <c r="E999" i="40"/>
  <c r="E998" i="40"/>
  <c r="E997" i="40"/>
  <c r="E996" i="40"/>
  <c r="E995" i="40"/>
  <c r="E994" i="40"/>
  <c r="E993" i="40"/>
  <c r="E992" i="40"/>
  <c r="E991" i="40"/>
  <c r="E990" i="40"/>
  <c r="E989" i="40"/>
  <c r="E988" i="40"/>
  <c r="E987" i="40"/>
  <c r="E986" i="40"/>
  <c r="E985" i="40"/>
  <c r="E984" i="40"/>
  <c r="E983" i="40"/>
  <c r="E982" i="40"/>
  <c r="E981" i="40"/>
  <c r="E980" i="40"/>
  <c r="E979" i="40"/>
  <c r="E978" i="40"/>
  <c r="E977" i="40"/>
  <c r="E976" i="40"/>
  <c r="E975" i="40"/>
  <c r="E974" i="40"/>
  <c r="E973" i="40"/>
  <c r="E972" i="40"/>
  <c r="E971" i="40"/>
  <c r="E970" i="40"/>
  <c r="E969" i="40"/>
  <c r="E968" i="40"/>
  <c r="E967" i="40"/>
  <c r="E966" i="40"/>
  <c r="E965" i="40"/>
  <c r="E964" i="40"/>
  <c r="E963" i="40"/>
  <c r="E962" i="40"/>
  <c r="E961" i="40"/>
  <c r="E960" i="40"/>
  <c r="E959" i="40"/>
  <c r="E958" i="40"/>
  <c r="E957" i="40"/>
  <c r="E956" i="40"/>
  <c r="E955" i="40"/>
  <c r="E954" i="40"/>
  <c r="E953" i="40"/>
  <c r="E952" i="40"/>
  <c r="E951" i="40"/>
  <c r="E950" i="40"/>
  <c r="E949" i="40"/>
  <c r="E948" i="40"/>
  <c r="E947" i="40"/>
  <c r="E946" i="40"/>
  <c r="E945" i="40"/>
  <c r="E944" i="40"/>
  <c r="E943" i="40"/>
  <c r="E942" i="40"/>
  <c r="E941" i="40"/>
  <c r="E940" i="40"/>
  <c r="E939" i="40"/>
  <c r="E938" i="40"/>
  <c r="E937" i="40"/>
  <c r="E936" i="40"/>
  <c r="E935" i="40"/>
  <c r="E934" i="40"/>
  <c r="E933" i="40"/>
  <c r="E932" i="40"/>
  <c r="E931" i="40"/>
  <c r="E930" i="40"/>
  <c r="E929" i="40"/>
  <c r="E928" i="40"/>
  <c r="E927" i="40"/>
  <c r="E926" i="40"/>
  <c r="E925" i="40"/>
  <c r="E924" i="40"/>
  <c r="E923" i="40"/>
  <c r="E922" i="40"/>
  <c r="E921" i="40"/>
  <c r="E920" i="40"/>
  <c r="E919" i="40"/>
  <c r="E918" i="40"/>
  <c r="E917" i="40"/>
  <c r="E916" i="40"/>
  <c r="E915" i="40"/>
  <c r="E914" i="40"/>
  <c r="E913" i="40"/>
  <c r="E912" i="40"/>
  <c r="E911" i="40"/>
  <c r="E910" i="40"/>
  <c r="E909" i="40"/>
  <c r="E908" i="40"/>
  <c r="E907" i="40"/>
  <c r="E906" i="40"/>
  <c r="E905" i="40"/>
  <c r="E904" i="40"/>
  <c r="E903" i="40"/>
  <c r="E902" i="40"/>
  <c r="E901" i="40"/>
  <c r="E900" i="40"/>
  <c r="E899" i="40"/>
  <c r="E898" i="40"/>
  <c r="E897" i="40"/>
  <c r="E896" i="40"/>
  <c r="E895" i="40"/>
  <c r="E894" i="40"/>
  <c r="E893" i="40"/>
  <c r="E892" i="40"/>
  <c r="E891" i="40"/>
  <c r="E890" i="40"/>
  <c r="E889" i="40"/>
  <c r="E888" i="40"/>
  <c r="E887" i="40"/>
  <c r="E886" i="40"/>
  <c r="E885" i="40"/>
  <c r="E884" i="40"/>
  <c r="E883" i="40"/>
  <c r="E882" i="40"/>
  <c r="E881" i="40"/>
  <c r="E880" i="40"/>
  <c r="E879" i="40"/>
  <c r="E878" i="40"/>
  <c r="E877" i="40"/>
  <c r="E876" i="40"/>
  <c r="E875" i="40"/>
  <c r="E874" i="40"/>
  <c r="E873" i="40"/>
  <c r="E872" i="40"/>
  <c r="E871" i="40"/>
  <c r="E870" i="40"/>
  <c r="E869" i="40"/>
  <c r="E868" i="40"/>
  <c r="E867" i="40"/>
  <c r="E866" i="40"/>
  <c r="E865" i="40"/>
  <c r="E864" i="40"/>
  <c r="E863" i="40"/>
  <c r="E862" i="40"/>
  <c r="E861" i="40"/>
  <c r="E860" i="40"/>
  <c r="E859" i="40"/>
  <c r="E858" i="40"/>
  <c r="E857" i="40"/>
  <c r="E856" i="40"/>
  <c r="E855" i="40"/>
  <c r="E854" i="40"/>
  <c r="E853" i="40"/>
  <c r="E852" i="40"/>
  <c r="E851" i="40"/>
  <c r="E850" i="40"/>
  <c r="E849" i="40"/>
  <c r="E848" i="40"/>
  <c r="E847" i="40"/>
  <c r="E846" i="40"/>
  <c r="E845" i="40"/>
  <c r="E844" i="40"/>
  <c r="E843" i="40"/>
  <c r="E842" i="40"/>
  <c r="E841" i="40"/>
  <c r="E840" i="40"/>
  <c r="E839" i="40"/>
  <c r="E838" i="40"/>
  <c r="E837" i="40"/>
  <c r="E836" i="40"/>
  <c r="E835" i="40"/>
  <c r="E834" i="40"/>
  <c r="E833" i="40"/>
  <c r="E832" i="40"/>
  <c r="E831" i="40"/>
  <c r="E830" i="40"/>
  <c r="E829" i="40"/>
  <c r="E828" i="40"/>
  <c r="E827" i="40"/>
  <c r="E826" i="40"/>
  <c r="E825" i="40"/>
  <c r="E824" i="40"/>
  <c r="E823" i="40"/>
  <c r="E822" i="40"/>
  <c r="E821" i="40"/>
  <c r="E820" i="40"/>
  <c r="E819" i="40"/>
  <c r="E818" i="40"/>
  <c r="E817" i="40"/>
  <c r="E816" i="40"/>
  <c r="E815" i="40"/>
  <c r="E814" i="40"/>
  <c r="E813" i="40"/>
  <c r="E812" i="40"/>
  <c r="E811" i="40"/>
  <c r="E810" i="40"/>
  <c r="E809" i="40"/>
  <c r="E808" i="40"/>
  <c r="E807" i="40"/>
  <c r="E806" i="40"/>
  <c r="E805" i="40"/>
  <c r="E804" i="40"/>
  <c r="E803" i="40"/>
  <c r="E802" i="40"/>
  <c r="E801" i="40"/>
  <c r="E800" i="40"/>
  <c r="E799" i="40"/>
  <c r="E798" i="40"/>
  <c r="E797" i="40"/>
  <c r="E796" i="40"/>
  <c r="E795" i="40"/>
  <c r="E794" i="40"/>
  <c r="E793" i="40"/>
  <c r="E792" i="40"/>
  <c r="E791" i="40"/>
  <c r="E790" i="40"/>
  <c r="E789" i="40"/>
  <c r="E788" i="40"/>
  <c r="E787" i="40"/>
  <c r="E786" i="40"/>
  <c r="E785" i="40"/>
  <c r="E784" i="40"/>
  <c r="E783" i="40"/>
  <c r="E782" i="40"/>
  <c r="E781" i="40"/>
  <c r="E780" i="40"/>
  <c r="E779" i="40"/>
  <c r="E778" i="40"/>
  <c r="E777" i="40"/>
  <c r="E776" i="40"/>
  <c r="E775" i="40"/>
  <c r="E774" i="40"/>
  <c r="E773" i="40"/>
  <c r="E772" i="40"/>
  <c r="E771" i="40"/>
  <c r="E770" i="40"/>
  <c r="E769" i="40"/>
  <c r="E768" i="40"/>
  <c r="E767" i="40"/>
  <c r="E766" i="40"/>
  <c r="E765" i="40"/>
  <c r="E764" i="40"/>
  <c r="E763" i="40"/>
  <c r="E762" i="40"/>
  <c r="E761" i="40"/>
  <c r="E760" i="40"/>
  <c r="E759" i="40"/>
  <c r="E758" i="40"/>
  <c r="E757" i="40"/>
  <c r="E756" i="40"/>
  <c r="E755" i="40"/>
  <c r="E754" i="40"/>
  <c r="E753" i="40"/>
  <c r="E752" i="40"/>
  <c r="E751" i="40"/>
  <c r="E750" i="40"/>
  <c r="E749" i="40"/>
  <c r="E748" i="40"/>
  <c r="E747" i="40"/>
  <c r="E746" i="40"/>
  <c r="E745" i="40"/>
  <c r="E744" i="40"/>
  <c r="E743" i="40"/>
  <c r="E742" i="40"/>
  <c r="E741" i="40"/>
  <c r="E740" i="40"/>
  <c r="E739" i="40"/>
  <c r="E738" i="40"/>
  <c r="E737" i="40"/>
  <c r="E736" i="40"/>
  <c r="E735" i="40"/>
  <c r="E734" i="40"/>
  <c r="E733" i="40"/>
  <c r="E732" i="40"/>
  <c r="E731" i="40"/>
  <c r="E730" i="40"/>
  <c r="E729" i="40"/>
  <c r="E728" i="40"/>
  <c r="E727" i="40"/>
  <c r="E726" i="40"/>
  <c r="E725" i="40"/>
  <c r="E724" i="40"/>
  <c r="E723" i="40"/>
  <c r="E722" i="40"/>
  <c r="E721" i="40"/>
  <c r="E720" i="40"/>
  <c r="E719" i="40"/>
  <c r="E718" i="40"/>
  <c r="E717" i="40"/>
  <c r="E716" i="40"/>
  <c r="E715" i="40"/>
  <c r="E714" i="40"/>
  <c r="E713" i="40"/>
  <c r="E712" i="40"/>
  <c r="E711" i="40"/>
  <c r="E710" i="40"/>
  <c r="E709" i="40"/>
  <c r="E708" i="40"/>
  <c r="E707" i="40"/>
  <c r="E706" i="40"/>
  <c r="E705" i="40"/>
  <c r="E704" i="40"/>
  <c r="E703" i="40"/>
  <c r="E702" i="40"/>
  <c r="E701" i="40"/>
  <c r="E700" i="40"/>
  <c r="E699" i="40"/>
  <c r="E698" i="40"/>
  <c r="E697" i="40"/>
  <c r="E696" i="40"/>
  <c r="E695" i="40"/>
  <c r="E694" i="40"/>
  <c r="E693" i="40"/>
  <c r="E692" i="40"/>
  <c r="E691" i="40"/>
  <c r="E690" i="40"/>
  <c r="E689" i="40"/>
  <c r="E688" i="40"/>
  <c r="E687" i="40"/>
  <c r="E686" i="40"/>
  <c r="E685" i="40"/>
  <c r="E684" i="40"/>
  <c r="E683" i="40"/>
  <c r="E682" i="40"/>
  <c r="E681" i="40"/>
  <c r="E680" i="40"/>
  <c r="E679" i="40"/>
  <c r="E678" i="40"/>
  <c r="E677" i="40"/>
  <c r="E676" i="40"/>
  <c r="E675" i="40"/>
  <c r="E674" i="40"/>
  <c r="E673" i="40"/>
  <c r="E672" i="40"/>
  <c r="E671" i="40"/>
  <c r="E670" i="40"/>
  <c r="E669" i="40"/>
  <c r="E668" i="40"/>
  <c r="E667" i="40"/>
  <c r="E666" i="40"/>
  <c r="E665" i="40"/>
  <c r="E664" i="40"/>
  <c r="E663" i="40"/>
  <c r="E662" i="40"/>
  <c r="E661" i="40"/>
  <c r="E660" i="40"/>
  <c r="E659" i="40"/>
  <c r="E658" i="40"/>
  <c r="E657" i="40"/>
  <c r="E656" i="40"/>
  <c r="E655" i="40"/>
  <c r="E654" i="40"/>
  <c r="E653" i="40"/>
  <c r="E652" i="40"/>
  <c r="E651" i="40"/>
  <c r="E650" i="40"/>
  <c r="E649" i="40"/>
  <c r="E648" i="40"/>
  <c r="E647" i="40"/>
  <c r="E646" i="40"/>
  <c r="E645" i="40"/>
  <c r="E644" i="40"/>
  <c r="E643" i="40"/>
  <c r="E642" i="40"/>
  <c r="E641" i="40"/>
  <c r="E640" i="40"/>
  <c r="E639" i="40"/>
  <c r="E638" i="40"/>
  <c r="E637" i="40"/>
  <c r="E636" i="40"/>
  <c r="E635" i="40"/>
  <c r="E634" i="40"/>
  <c r="E633" i="40"/>
  <c r="E632" i="40"/>
  <c r="E631" i="40"/>
  <c r="E630" i="40"/>
  <c r="E629" i="40"/>
  <c r="E628" i="40"/>
  <c r="E627" i="40"/>
  <c r="E626" i="40"/>
  <c r="E625" i="40"/>
  <c r="E624" i="40"/>
  <c r="E623" i="40"/>
  <c r="E622" i="40"/>
  <c r="E621" i="40"/>
  <c r="E620" i="40"/>
  <c r="E619" i="40"/>
  <c r="E618" i="40"/>
  <c r="E617" i="40"/>
  <c r="E616" i="40"/>
  <c r="E615" i="40"/>
  <c r="E614" i="40"/>
  <c r="E613" i="40"/>
  <c r="E612" i="40"/>
  <c r="E611" i="40"/>
  <c r="E610" i="40"/>
  <c r="E609" i="40"/>
  <c r="E608" i="40"/>
  <c r="E607" i="40"/>
  <c r="E606" i="40"/>
  <c r="E605" i="40"/>
  <c r="E604" i="40"/>
  <c r="E603" i="40"/>
  <c r="E602" i="40"/>
  <c r="E601" i="40"/>
  <c r="E600" i="40"/>
  <c r="E599" i="40"/>
  <c r="E598" i="40"/>
  <c r="E597" i="40"/>
  <c r="E596" i="40"/>
  <c r="E595" i="40"/>
  <c r="E594" i="40"/>
  <c r="E593" i="40"/>
  <c r="E592" i="40"/>
  <c r="E591" i="40"/>
  <c r="E590" i="40"/>
  <c r="E589" i="40"/>
  <c r="E588" i="40"/>
  <c r="E587" i="40"/>
  <c r="E586" i="40"/>
  <c r="E585" i="40"/>
  <c r="E584" i="40"/>
  <c r="E583" i="40"/>
  <c r="E582" i="40"/>
  <c r="E581" i="40"/>
  <c r="E580" i="40"/>
  <c r="E579" i="40"/>
  <c r="E578" i="40"/>
  <c r="E577" i="40"/>
  <c r="E576" i="40"/>
  <c r="E575" i="40"/>
  <c r="E574" i="40"/>
  <c r="E573" i="40"/>
  <c r="E572" i="40"/>
  <c r="E571" i="40"/>
  <c r="E570" i="40"/>
  <c r="E569" i="40"/>
  <c r="E568" i="40"/>
  <c r="E567" i="40"/>
  <c r="E566" i="40"/>
  <c r="E565" i="40"/>
  <c r="E564" i="40"/>
  <c r="E563" i="40"/>
  <c r="E562" i="40"/>
  <c r="E561" i="40"/>
  <c r="E560" i="40"/>
  <c r="E559" i="40"/>
  <c r="E558" i="40"/>
  <c r="E557" i="40"/>
  <c r="E556" i="40"/>
  <c r="E555" i="40"/>
  <c r="E554" i="40"/>
  <c r="E553" i="40"/>
  <c r="E552" i="40"/>
  <c r="E551" i="40"/>
  <c r="E550" i="40"/>
  <c r="E549" i="40"/>
  <c r="E548" i="40"/>
  <c r="E547" i="40"/>
  <c r="E546" i="40"/>
  <c r="E545" i="40"/>
  <c r="E544" i="40"/>
  <c r="E543" i="40"/>
  <c r="E542" i="40"/>
  <c r="E541" i="40"/>
  <c r="E540" i="40"/>
  <c r="E539" i="40"/>
  <c r="E538" i="40"/>
  <c r="E537" i="40"/>
  <c r="E536" i="40"/>
  <c r="E535" i="40"/>
  <c r="E534" i="40"/>
  <c r="E533" i="40"/>
  <c r="E532" i="40"/>
  <c r="E531" i="40"/>
  <c r="E530" i="40"/>
  <c r="E529" i="40"/>
  <c r="E528" i="40"/>
  <c r="E527" i="40"/>
  <c r="E526" i="40"/>
  <c r="E525" i="40"/>
  <c r="E524" i="40"/>
  <c r="E523" i="40"/>
  <c r="E522" i="40"/>
  <c r="E521" i="40"/>
  <c r="E520" i="40"/>
  <c r="E519" i="40"/>
  <c r="E518" i="40"/>
  <c r="E517" i="40"/>
  <c r="E516" i="40"/>
  <c r="E515" i="40"/>
  <c r="E514" i="40"/>
  <c r="E513" i="40"/>
  <c r="E512" i="40"/>
  <c r="E511" i="40"/>
  <c r="E510" i="40"/>
  <c r="E509" i="40"/>
  <c r="E508" i="40"/>
  <c r="E507" i="40"/>
  <c r="E506" i="40"/>
  <c r="E505" i="40"/>
  <c r="E504" i="40"/>
  <c r="E503" i="40"/>
  <c r="E502" i="40"/>
  <c r="E501" i="40"/>
  <c r="E500" i="40"/>
  <c r="E499" i="40"/>
  <c r="E498" i="40"/>
  <c r="E497" i="40"/>
  <c r="E496" i="40"/>
  <c r="E495" i="40"/>
  <c r="E494" i="40"/>
  <c r="E493" i="40"/>
  <c r="E492" i="40"/>
  <c r="E491" i="40"/>
  <c r="E490" i="40"/>
  <c r="E489" i="40"/>
  <c r="E488" i="40"/>
  <c r="E487" i="40"/>
  <c r="E486" i="40"/>
  <c r="E485" i="40"/>
  <c r="E484" i="40"/>
  <c r="E483" i="40"/>
  <c r="E482" i="40"/>
  <c r="E481" i="40"/>
  <c r="E480" i="40"/>
  <c r="E479" i="40"/>
  <c r="E478" i="40"/>
  <c r="E477" i="40"/>
  <c r="E476" i="40"/>
  <c r="E475" i="40"/>
  <c r="E474" i="40"/>
  <c r="E473" i="40"/>
  <c r="E472" i="40"/>
  <c r="E471" i="40"/>
  <c r="E470" i="40"/>
  <c r="E469" i="40"/>
  <c r="E468" i="40"/>
  <c r="E467" i="40"/>
  <c r="E466" i="40"/>
  <c r="E465" i="40"/>
  <c r="E464" i="40"/>
  <c r="E463" i="40"/>
  <c r="E462" i="40"/>
  <c r="E461" i="40"/>
  <c r="E460" i="40"/>
  <c r="E459" i="40"/>
  <c r="E458" i="40"/>
  <c r="E457" i="40"/>
  <c r="E456" i="40"/>
  <c r="E455" i="40"/>
  <c r="E454" i="40"/>
  <c r="E453" i="40"/>
  <c r="E452" i="40"/>
  <c r="E451" i="40"/>
  <c r="E450" i="40"/>
  <c r="E449" i="40"/>
  <c r="E448" i="40"/>
  <c r="E447" i="40"/>
  <c r="E446" i="40"/>
  <c r="E445" i="40"/>
  <c r="E444" i="40"/>
  <c r="E443" i="40"/>
  <c r="E442" i="40"/>
  <c r="E441" i="40"/>
  <c r="E440" i="40"/>
  <c r="E439" i="40"/>
  <c r="E438" i="40"/>
  <c r="E437" i="40"/>
  <c r="E436" i="40"/>
  <c r="E435" i="40"/>
  <c r="E434" i="40"/>
  <c r="E433" i="40"/>
  <c r="E432" i="40"/>
  <c r="E431" i="40"/>
  <c r="E430" i="40"/>
  <c r="E429" i="40"/>
  <c r="E428" i="40"/>
  <c r="E427" i="40"/>
  <c r="E426" i="40"/>
  <c r="E425" i="40"/>
  <c r="E424" i="40"/>
  <c r="E423" i="40"/>
  <c r="E422" i="40"/>
  <c r="E421" i="40"/>
  <c r="E420" i="40"/>
  <c r="E419" i="40"/>
  <c r="E418" i="40"/>
  <c r="E417" i="40"/>
  <c r="E416" i="40"/>
  <c r="E415" i="40"/>
  <c r="E414" i="40"/>
  <c r="E413" i="40"/>
  <c r="E412" i="40"/>
  <c r="E411" i="40"/>
  <c r="E410" i="40"/>
  <c r="E409" i="40"/>
  <c r="E408" i="40"/>
  <c r="E407" i="40"/>
  <c r="E406" i="40"/>
  <c r="E405" i="40"/>
  <c r="E404" i="40"/>
  <c r="E403" i="40"/>
  <c r="E402" i="40"/>
  <c r="E401" i="40"/>
  <c r="E400" i="40"/>
  <c r="E399" i="40"/>
  <c r="E398" i="40"/>
  <c r="E397" i="40"/>
  <c r="E396" i="40"/>
  <c r="E395" i="40"/>
  <c r="E394" i="40"/>
  <c r="E393" i="40"/>
  <c r="E392" i="40"/>
  <c r="E391" i="40"/>
  <c r="E390" i="40"/>
  <c r="E389" i="40"/>
  <c r="E388" i="40"/>
  <c r="E387" i="40"/>
  <c r="E386" i="40"/>
  <c r="E385" i="40"/>
  <c r="E384" i="40"/>
  <c r="E383" i="40"/>
  <c r="E382" i="40"/>
  <c r="E381" i="40"/>
  <c r="E380" i="40"/>
  <c r="E379" i="40"/>
  <c r="E378" i="40"/>
  <c r="E377" i="40"/>
  <c r="E376" i="40"/>
  <c r="E375" i="40"/>
  <c r="E374" i="40"/>
  <c r="E373" i="40"/>
  <c r="E372" i="40"/>
  <c r="E371" i="40"/>
  <c r="E370" i="40"/>
  <c r="E369" i="40"/>
  <c r="E368" i="40"/>
  <c r="E367" i="40"/>
  <c r="E366" i="40"/>
  <c r="E365" i="40"/>
  <c r="E364" i="40"/>
  <c r="E363" i="40"/>
  <c r="E362" i="40"/>
  <c r="E361" i="40"/>
  <c r="E360" i="40"/>
  <c r="E359" i="40"/>
  <c r="E358" i="40"/>
  <c r="E357" i="40"/>
  <c r="E356" i="40"/>
  <c r="E355" i="40"/>
  <c r="E354" i="40"/>
  <c r="E353" i="40"/>
  <c r="E352" i="40"/>
  <c r="E351" i="40"/>
  <c r="E350" i="40"/>
  <c r="E349" i="40"/>
  <c r="E348" i="40"/>
  <c r="E347" i="40"/>
  <c r="E346" i="40"/>
  <c r="E345" i="40"/>
  <c r="E344" i="40"/>
  <c r="E343" i="40"/>
  <c r="E342" i="40"/>
  <c r="E341" i="40"/>
  <c r="E340" i="40"/>
  <c r="E339" i="40"/>
  <c r="E338" i="40"/>
  <c r="E337" i="40"/>
  <c r="E336" i="40"/>
  <c r="E335" i="40"/>
  <c r="E334" i="40"/>
  <c r="E333" i="40"/>
  <c r="E332" i="40"/>
  <c r="E331" i="40"/>
  <c r="E330" i="40"/>
  <c r="E329" i="40"/>
  <c r="E328" i="40"/>
  <c r="E327" i="40"/>
  <c r="E326" i="40"/>
  <c r="E325" i="40"/>
  <c r="E324" i="40"/>
  <c r="E323" i="40"/>
  <c r="E322" i="40"/>
  <c r="E321" i="40"/>
  <c r="E320" i="40"/>
  <c r="E319" i="40"/>
  <c r="E318" i="40"/>
  <c r="E317" i="40"/>
  <c r="E316" i="40"/>
  <c r="E315" i="40"/>
  <c r="E314" i="40"/>
  <c r="E313" i="40"/>
  <c r="E312" i="40"/>
  <c r="E311" i="40"/>
  <c r="E310" i="40"/>
  <c r="E309" i="40"/>
  <c r="E308" i="40"/>
  <c r="E307" i="40"/>
  <c r="E306" i="40"/>
  <c r="E305" i="40"/>
  <c r="E304" i="40"/>
  <c r="E303" i="40"/>
  <c r="E302" i="40"/>
  <c r="E301" i="40"/>
  <c r="E300" i="40"/>
  <c r="E299" i="40"/>
  <c r="E298" i="40"/>
  <c r="E297" i="40"/>
  <c r="E296" i="40"/>
  <c r="E295" i="40"/>
  <c r="E294" i="40"/>
  <c r="E293" i="40"/>
  <c r="E292" i="40"/>
  <c r="E291" i="40"/>
  <c r="E290" i="40"/>
  <c r="E289" i="40"/>
  <c r="E288" i="40"/>
  <c r="E287" i="40"/>
  <c r="E286" i="40"/>
  <c r="E285" i="40"/>
  <c r="E284" i="40"/>
  <c r="E283" i="40"/>
  <c r="E282" i="40"/>
  <c r="E281" i="40"/>
  <c r="E280" i="40"/>
  <c r="E279" i="40"/>
  <c r="E278" i="40"/>
  <c r="E277" i="40"/>
  <c r="E276" i="40"/>
  <c r="E275" i="40"/>
  <c r="E274" i="40"/>
  <c r="E273" i="40"/>
  <c r="E272" i="40"/>
  <c r="E271" i="40"/>
  <c r="E270" i="40"/>
  <c r="E269" i="40"/>
  <c r="E268" i="40"/>
  <c r="E267" i="40"/>
  <c r="E266" i="40"/>
  <c r="E265" i="40"/>
  <c r="E264" i="40"/>
  <c r="E263" i="40"/>
  <c r="E262" i="40"/>
  <c r="E261" i="40"/>
  <c r="E260" i="40"/>
  <c r="E259" i="40"/>
  <c r="E258" i="40"/>
  <c r="E257" i="40"/>
  <c r="E256" i="40"/>
  <c r="E255" i="40"/>
  <c r="E254" i="40"/>
  <c r="E253" i="40"/>
  <c r="E252" i="40"/>
  <c r="E251" i="40"/>
  <c r="E250" i="40"/>
  <c r="E249" i="40"/>
  <c r="E248" i="40"/>
  <c r="E247" i="40"/>
  <c r="E246" i="40"/>
  <c r="E245" i="40"/>
  <c r="E244" i="40"/>
  <c r="E243" i="40"/>
  <c r="E242" i="40"/>
  <c r="E241" i="40"/>
  <c r="E240" i="40"/>
  <c r="E239" i="40"/>
  <c r="E238" i="40"/>
  <c r="E237" i="40"/>
  <c r="E236" i="40"/>
  <c r="E235" i="40"/>
  <c r="E234" i="40"/>
  <c r="E233" i="40"/>
  <c r="E232" i="40"/>
  <c r="E231" i="40"/>
  <c r="E230" i="40"/>
  <c r="E229" i="40"/>
  <c r="E228" i="40"/>
  <c r="E227" i="40"/>
  <c r="E226" i="40"/>
  <c r="E225" i="40"/>
  <c r="E224" i="40"/>
  <c r="E223" i="40"/>
  <c r="E222" i="40"/>
  <c r="E221" i="40"/>
  <c r="E220" i="40"/>
  <c r="E219" i="40"/>
  <c r="E218" i="40"/>
  <c r="E217" i="40"/>
  <c r="E216" i="40"/>
  <c r="E215" i="40"/>
  <c r="E214" i="40"/>
  <c r="E213" i="40"/>
  <c r="E212" i="40"/>
  <c r="E211" i="40"/>
  <c r="E210" i="40"/>
  <c r="E209" i="40"/>
  <c r="E208" i="40"/>
  <c r="E207" i="40"/>
  <c r="E206" i="40"/>
  <c r="E205" i="40"/>
  <c r="E204" i="40"/>
  <c r="E203" i="40"/>
  <c r="E202" i="40"/>
  <c r="E201" i="40"/>
  <c r="E200" i="40"/>
  <c r="E199" i="40"/>
  <c r="E198" i="40"/>
  <c r="E197" i="40"/>
  <c r="E196" i="40"/>
  <c r="E195" i="40"/>
  <c r="E194" i="40"/>
  <c r="E193" i="40"/>
  <c r="E192" i="40"/>
  <c r="E191" i="40"/>
  <c r="E190" i="40"/>
  <c r="E189" i="40"/>
  <c r="E188" i="40"/>
  <c r="E187" i="40"/>
  <c r="E186" i="40"/>
  <c r="E185" i="40"/>
  <c r="E184" i="40"/>
  <c r="E183" i="40"/>
  <c r="E182" i="40"/>
  <c r="E181" i="40"/>
  <c r="E180" i="40"/>
  <c r="E179" i="40"/>
  <c r="E178" i="40"/>
  <c r="E177" i="40"/>
  <c r="E176" i="40"/>
  <c r="E175" i="40"/>
  <c r="E174" i="40"/>
  <c r="E173" i="40"/>
  <c r="E172" i="40"/>
  <c r="E171" i="40"/>
  <c r="E170" i="40"/>
  <c r="E169" i="40"/>
  <c r="E168" i="40"/>
  <c r="E167" i="40"/>
  <c r="E166" i="40"/>
  <c r="E165" i="40"/>
  <c r="E164" i="40"/>
  <c r="E163" i="40"/>
  <c r="E162" i="40"/>
  <c r="E161" i="40"/>
  <c r="E160" i="40"/>
  <c r="E159" i="40"/>
  <c r="E158" i="40"/>
  <c r="E157" i="40"/>
  <c r="E156" i="40"/>
  <c r="E155" i="40"/>
  <c r="E154" i="40"/>
  <c r="E153" i="40"/>
  <c r="E152" i="40"/>
  <c r="E151" i="40"/>
  <c r="E150" i="40"/>
  <c r="E149" i="40"/>
  <c r="E148" i="40"/>
  <c r="E147" i="40"/>
  <c r="E146" i="40"/>
  <c r="E145" i="40"/>
  <c r="E144" i="40"/>
  <c r="E143" i="40"/>
  <c r="E142" i="40"/>
  <c r="E141" i="40"/>
  <c r="E140" i="40"/>
  <c r="E139" i="40"/>
  <c r="E138" i="40"/>
  <c r="E137" i="40"/>
  <c r="E136" i="40"/>
  <c r="E135" i="40"/>
  <c r="E134" i="40"/>
  <c r="E133" i="40"/>
  <c r="E132" i="40"/>
  <c r="E131" i="40"/>
  <c r="E130" i="40"/>
  <c r="E129" i="40"/>
  <c r="E128" i="40"/>
  <c r="E127" i="40"/>
  <c r="E126" i="40"/>
  <c r="E125" i="40"/>
  <c r="E124" i="40"/>
  <c r="E123" i="40"/>
  <c r="E122" i="40"/>
  <c r="E121" i="40"/>
  <c r="E120" i="40"/>
  <c r="E119" i="40"/>
  <c r="E118" i="40"/>
  <c r="E117" i="40"/>
  <c r="E116" i="40"/>
  <c r="E115" i="40"/>
  <c r="E114" i="40"/>
  <c r="E113" i="40"/>
  <c r="E112" i="40"/>
  <c r="E111" i="40"/>
  <c r="E110" i="40"/>
  <c r="E109" i="40"/>
  <c r="E108" i="40"/>
  <c r="E107" i="40"/>
  <c r="E106" i="40"/>
  <c r="E105" i="40"/>
  <c r="E104" i="40"/>
  <c r="E103" i="40"/>
  <c r="E102" i="40"/>
  <c r="E101" i="40"/>
  <c r="E100" i="40"/>
  <c r="E99" i="40"/>
  <c r="E98" i="40"/>
  <c r="E97" i="40"/>
  <c r="E96" i="40"/>
  <c r="E95" i="40"/>
  <c r="E94" i="40"/>
  <c r="E93" i="40"/>
  <c r="E92" i="40"/>
  <c r="E91" i="40"/>
  <c r="E90" i="40"/>
  <c r="E89" i="40"/>
  <c r="E88" i="40"/>
  <c r="E87" i="40"/>
  <c r="E86" i="40"/>
  <c r="E85" i="40"/>
  <c r="E84" i="40"/>
  <c r="E83" i="40"/>
  <c r="E82" i="40"/>
  <c r="E81" i="40"/>
  <c r="E80" i="40"/>
  <c r="E79" i="40"/>
  <c r="E78" i="40"/>
  <c r="E77" i="40"/>
  <c r="E76" i="40"/>
  <c r="E75" i="40"/>
  <c r="E74" i="40"/>
  <c r="E73" i="40"/>
  <c r="E72" i="40"/>
  <c r="E71" i="40"/>
  <c r="E70" i="40"/>
  <c r="E69" i="40"/>
  <c r="E68" i="40"/>
  <c r="E67" i="40"/>
  <c r="E66" i="40"/>
  <c r="E65" i="40"/>
  <c r="E64" i="40"/>
  <c r="E63" i="40"/>
  <c r="E62" i="40"/>
  <c r="E61" i="40"/>
  <c r="E60" i="40"/>
  <c r="E59" i="40"/>
  <c r="E58" i="40"/>
  <c r="E57" i="40"/>
  <c r="E56" i="40"/>
  <c r="E55" i="40"/>
  <c r="E54" i="40"/>
  <c r="E53" i="40"/>
  <c r="E52" i="40"/>
  <c r="E51" i="40"/>
  <c r="E50" i="40"/>
  <c r="E49" i="40"/>
  <c r="E48" i="40"/>
  <c r="E47" i="40"/>
  <c r="E46" i="40"/>
  <c r="E45" i="40"/>
  <c r="E44" i="40"/>
  <c r="E43" i="40"/>
  <c r="E42" i="40"/>
  <c r="E41" i="40"/>
  <c r="E40" i="40"/>
  <c r="E39" i="40"/>
  <c r="E38" i="40"/>
  <c r="E37" i="40"/>
  <c r="E36" i="40"/>
  <c r="E35" i="40"/>
  <c r="E34" i="40"/>
  <c r="E33" i="40"/>
  <c r="E32" i="40"/>
  <c r="E31" i="40"/>
  <c r="E30" i="40"/>
  <c r="E29" i="40"/>
  <c r="E28" i="40"/>
  <c r="E27" i="40"/>
  <c r="E26" i="40"/>
  <c r="E25" i="40"/>
  <c r="E24" i="40"/>
  <c r="E23" i="40"/>
  <c r="E22" i="40"/>
  <c r="E21" i="40"/>
  <c r="E20" i="40"/>
  <c r="E19" i="40"/>
  <c r="E18" i="40"/>
  <c r="E17" i="40"/>
  <c r="E16" i="40"/>
  <c r="E15" i="40"/>
  <c r="E14" i="40"/>
  <c r="E13" i="40"/>
  <c r="E12" i="40"/>
  <c r="E11" i="40"/>
  <c r="E10" i="40"/>
  <c r="E9" i="40"/>
  <c r="E8" i="40"/>
  <c r="C13" i="7" l="1"/>
  <c r="C10" i="7" l="1"/>
  <c r="C11" i="7" l="1"/>
  <c r="C19" i="7" s="1"/>
  <c r="C21" i="7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DB42DA8-70A3-4AE2-93AF-D1134E556C5D}" keepAlive="1" name="Consulta - BALANCE_CHEVRON" description="Conexión a la consulta 'BALANCE_CHEVRON' en el libro." type="5" refreshedVersion="7" background="1" saveData="1">
    <dbPr connection="Provider=Microsoft.Mashup.OleDb.1;Data Source=$Workbook$;Location=BALANCE_CHEVRON;Extended Properties=&quot;&quot;" command="SELECT * FROM [BALANCE_CHEVRON]"/>
  </connection>
  <connection id="2" xr16:uid="{8DC056A6-12E5-4D2F-A126-64E7940E917A}" keepAlive="1" name="Consulta - BALANCE_CRESTWOOD" description="Conexión a la consulta 'BALANCE_CRESTWOOD' en el libro." type="5" refreshedVersion="7" background="1" saveData="1">
    <dbPr connection="Provider=Microsoft.Mashup.OleDb.1;Data Source=$Workbook$;Location=BALANCE_CRESTWOOD;Extended Properties=&quot;&quot;" command="SELECT * FROM [BALANCE_CRESTWOOD]"/>
  </connection>
  <connection id="3" xr16:uid="{66C39B52-F594-408D-8258-74374119EE77}" keepAlive="1" name="Consulta - BALANCE_CVI" description="Conexión a la consulta 'BALANCE_CVI' en el libro." type="5" refreshedVersion="7" background="1" saveData="1">
    <dbPr connection="Provider=Microsoft.Mashup.OleDb.1;Data Source=$Workbook$;Location=BALANCE_CVI;Extended Properties=&quot;&quot;" command="SELECT * FROM [BALANCE_CVI]"/>
  </connection>
  <connection id="4" xr16:uid="{9881C4F3-C0A0-4B44-9FFD-6E66A7E12FCA}" keepAlive="1" name="Consulta - BALANCE_DELEK" description="Conexión a la consulta 'BALANCE_DELEK' en el libro." type="5" refreshedVersion="7" background="1" saveData="1">
    <dbPr connection="Provider=Microsoft.Mashup.OleDb.1;Data Source=$Workbook$;Location=BALANCE_DELEK;Extended Properties=&quot;&quot;" command="SELECT * FROM [BALANCE_DELEK]"/>
  </connection>
  <connection id="5" xr16:uid="{FA9D130E-6A56-4CE2-84A2-B9444D4BB9FB}" keepAlive="1" name="Consulta - BALANCE_EXXON" description="Conexión a la consulta 'BALANCE_EXXON' en el libro." type="5" refreshedVersion="7" background="1" saveData="1">
    <dbPr connection="Provider=Microsoft.Mashup.OleDb.1;Data Source=$Workbook$;Location=BALANCE_EXXON;Extended Properties=&quot;&quot;" command="SELECT * FROM [BALANCE_EXXON]"/>
  </connection>
  <connection id="6" xr16:uid="{C2225207-E9C7-4C5B-8CDF-F30F2DD56CB4}" keepAlive="1" name="Consulta - BALANCE_HOLLYFRONTIER" description="Conexión a la consulta 'BALANCE_HOLLYFRONTIER' en el libro." type="5" refreshedVersion="7" background="1" saveData="1">
    <dbPr connection="Provider=Microsoft.Mashup.OleDb.1;Data Source=$Workbook$;Location=BALANCE_HOLLYFRONTIER;Extended Properties=&quot;&quot;" command="SELECT * FROM [BALANCE_HOLLYFRONTIER]"/>
  </connection>
  <connection id="7" xr16:uid="{BB813E87-A264-4BE6-AB21-6D9C34D8EC7E}" keepAlive="1" name="Consulta - BALANCE_MARATHON" description="Conexión a la consulta 'BALANCE_MARATHON' en el libro." type="5" refreshedVersion="7" background="1" saveData="1">
    <dbPr connection="Provider=Microsoft.Mashup.OleDb.1;Data Source=$Workbook$;Location=BALANCE_MARATHON;Extended Properties=&quot;&quot;" command="SELECT * FROM [BALANCE_MARATHON]"/>
  </connection>
  <connection id="8" xr16:uid="{49F653AB-A2CE-4D36-AF7E-D7C3AA14F07A}" keepAlive="1" name="Consulta - BALANCE_MARATHON (2)" description="Conexión a la consulta 'BALANCE_MARATHON (2)' en el libro." type="5" refreshedVersion="7" background="1" saveData="1">
    <dbPr connection="Provider=Microsoft.Mashup.OleDb.1;Data Source=$Workbook$;Location=&quot;BALANCE_MARATHON (2)&quot;;Extended Properties=&quot;&quot;" command="SELECT * FROM [BALANCE_MARATHON (2)]"/>
  </connection>
  <connection id="9" xr16:uid="{3F139C3A-895F-414D-B8CB-9DE4BFCE34ED}" keepAlive="1" name="Consulta - BALANCE_PARR" description="Conexión a la consulta 'BALANCE_PARR' en el libro." type="5" refreshedVersion="7" background="1" saveData="1">
    <dbPr connection="Provider=Microsoft.Mashup.OleDb.1;Data Source=$Workbook$;Location=BALANCE_PARR;Extended Properties=&quot;&quot;" command="SELECT * FROM [BALANCE_PARR]"/>
  </connection>
  <connection id="10" xr16:uid="{21B3723A-3658-4E77-9B64-715E6F532B8F}" keepAlive="1" name="Consulta - BALANCE_PBF" description="Conexión a la consulta 'BALANCE_PBF' en el libro." type="5" refreshedVersion="7" background="1" saveData="1">
    <dbPr connection="Provider=Microsoft.Mashup.OleDb.1;Data Source=$Workbook$;Location=BALANCE_PBF;Extended Properties=&quot;&quot;" command="SELECT * FROM [BALANCE_PBF]"/>
  </connection>
  <connection id="11" xr16:uid="{FF88B82E-9161-48CD-91EC-6404116C2C93}" keepAlive="1" name="Consulta - BALANCE_VALERO" description="Conexión a la consulta 'BALANCE_VALERO' en el libro." type="5" refreshedVersion="7" background="1" saveData="1">
    <dbPr connection="Provider=Microsoft.Mashup.OleDb.1;Data Source=$Workbook$;Location=BALANCE_VALERO;Extended Properties=&quot;&quot;" command="SELECT * FROM [BALANCE_VALERO]"/>
  </connection>
  <connection id="12" xr16:uid="{412D0688-9A08-48D5-A561-2D61CD727625}" keepAlive="1" name="Consulta - ER_CHEVRON" description="Conexión a la consulta 'ER_CHEVRON' en el libro." type="5" refreshedVersion="7" background="1" saveData="1">
    <dbPr connection="Provider=Microsoft.Mashup.OleDb.1;Data Source=$Workbook$;Location=ER_CHEVRON;Extended Properties=&quot;&quot;" command="SELECT * FROM [ER_CHEVRON]"/>
  </connection>
  <connection id="13" xr16:uid="{144C8D1C-B21C-48F0-BCCE-38EDC1725B91}" keepAlive="1" name="Consulta - ER_CRESTWOOD" description="Conexión a la consulta 'ER_CRESTWOOD' en el libro." type="5" refreshedVersion="7" background="1" saveData="1">
    <dbPr connection="Provider=Microsoft.Mashup.OleDb.1;Data Source=$Workbook$;Location=ER_CRESTWOOD;Extended Properties=&quot;&quot;" command="SELECT * FROM [ER_CRESTWOOD]"/>
  </connection>
  <connection id="14" xr16:uid="{27266A9E-E9C1-443F-ACE1-4394EFCC57E1}" keepAlive="1" name="Consulta - ER_CVI" description="Conexión a la consulta 'ER_CVI' en el libro." type="5" refreshedVersion="7" background="1" saveData="1">
    <dbPr connection="Provider=Microsoft.Mashup.OleDb.1;Data Source=$Workbook$;Location=ER_CVI;Extended Properties=&quot;&quot;" command="SELECT * FROM [ER_CVI]"/>
  </connection>
  <connection id="15" xr16:uid="{6BA3B496-25DA-4C22-A0B5-BDE83BC51752}" keepAlive="1" name="Consulta - ER_DELEK" description="Conexión a la consulta 'ER_DELEK' en el libro." type="5" refreshedVersion="7" background="1" saveData="1">
    <dbPr connection="Provider=Microsoft.Mashup.OleDb.1;Data Source=$Workbook$;Location=ER_DELEK;Extended Properties=&quot;&quot;" command="SELECT * FROM [ER_DELEK]"/>
  </connection>
  <connection id="16" xr16:uid="{2DEDBE60-F28F-4350-82E5-D5CF90FFB2F3}" keepAlive="1" name="Consulta - ER_EXXON" description="Conexión a la consulta 'ER_EXXON' en el libro." type="5" refreshedVersion="7" background="1" saveData="1">
    <dbPr connection="Provider=Microsoft.Mashup.OleDb.1;Data Source=$Workbook$;Location=ER_EXXON;Extended Properties=&quot;&quot;" command="SELECT * FROM [ER_EXXON]"/>
  </connection>
  <connection id="17" xr16:uid="{B872FD65-1968-428D-9A2D-05ACF58F7049}" keepAlive="1" name="Consulta - ER_HOLLYFRONTIER" description="Conexión a la consulta 'ER_HOLLYFRONTIER' en el libro." type="5" refreshedVersion="7" background="1" saveData="1">
    <dbPr connection="Provider=Microsoft.Mashup.OleDb.1;Data Source=$Workbook$;Location=ER_HOLLYFRONTIER;Extended Properties=&quot;&quot;" command="SELECT * FROM [ER_HOLLYFRONTIER]"/>
  </connection>
  <connection id="18" xr16:uid="{6FAC8A89-9FD9-482C-B8FE-9CD62FC5A198}" keepAlive="1" name="Consulta - ER_MARATHON" description="Conexión a la consulta 'ER_MARATHON' en el libro." type="5" refreshedVersion="7" background="1" saveData="1">
    <dbPr connection="Provider=Microsoft.Mashup.OleDb.1;Data Source=$Workbook$;Location=ER_MARATHON;Extended Properties=&quot;&quot;" command="SELECT * FROM [ER_MARATHON]"/>
  </connection>
  <connection id="19" xr16:uid="{F7091846-1FAE-455B-AA75-05F477216383}" keepAlive="1" name="Consulta - ER_PARR" description="Conexión a la consulta 'ER_PARR' en el libro." type="5" refreshedVersion="7" background="1" saveData="1">
    <dbPr connection="Provider=Microsoft.Mashup.OleDb.1;Data Source=$Workbook$;Location=ER_PARR;Extended Properties=&quot;&quot;" command="SELECT * FROM [ER_PARR]"/>
  </connection>
  <connection id="20" xr16:uid="{292F9633-CE9F-4676-81F2-C57CDB6F2D53}" keepAlive="1" name="Consulta - ER_PARR (2)" description="Conexión a la consulta 'ER_PARR (2)' en el libro." type="5" refreshedVersion="7" background="1" saveData="1">
    <dbPr connection="Provider=Microsoft.Mashup.OleDb.1;Data Source=$Workbook$;Location=&quot;ER_PARR (2)&quot;;Extended Properties=&quot;&quot;" command="SELECT * FROM [ER_PARR (2)]"/>
  </connection>
  <connection id="21" xr16:uid="{017FBBE2-ECD2-4051-A83B-18ABC87AB9E7}" keepAlive="1" name="Consulta - ER_PBF" description="Conexión a la consulta 'ER_PBF' en el libro." type="5" refreshedVersion="7" background="1" saveData="1">
    <dbPr connection="Provider=Microsoft.Mashup.OleDb.1;Data Source=$Workbook$;Location=ER_PBF;Extended Properties=&quot;&quot;" command="SELECT * FROM [ER_PBF]"/>
  </connection>
  <connection id="22" xr16:uid="{0365B2D7-F03F-4E4E-B7B0-1F85B753C8C6}" keepAlive="1" name="Consulta - ER_VALERO" description="Conexión a la consulta 'ER_VALERO' en el libro." type="5" refreshedVersion="7" background="1" saveData="1">
    <dbPr connection="Provider=Microsoft.Mashup.OleDb.1;Data Source=$Workbook$;Location=ER_VALERO;Extended Properties=&quot;&quot;" command="SELECT * FROM [ER_VALERO]"/>
  </connection>
  <connection id="23" xr16:uid="{AF23F3A1-9105-4419-BD2C-CA2BFE396F10}" keepAlive="1" name="Consulta - RIESGO_PAIS" description="Conexión a la consulta 'RIESGO_PAIS' en el libro." type="5" refreshedVersion="7" background="1" saveData="1">
    <dbPr connection="Provider=Microsoft.Mashup.OleDb.1;Data Source=$Workbook$;Location=RIESGO_PAIS;Extended Properties=&quot;&quot;" command="SELECT * FROM [RIESGO_PAIS]"/>
  </connection>
</connections>
</file>

<file path=xl/sharedStrings.xml><?xml version="1.0" encoding="utf-8"?>
<sst xmlns="http://schemas.openxmlformats.org/spreadsheetml/2006/main" count="7916" uniqueCount="6380">
  <si>
    <t>D/A</t>
  </si>
  <si>
    <t>Date</t>
  </si>
  <si>
    <t>Beta</t>
  </si>
  <si>
    <t>D</t>
  </si>
  <si>
    <t>Stock Market Data Used in "Irrational Exuberance" Princeton University Press, 2000, 2005, updated</t>
  </si>
  <si>
    <t>Robert J. Shiller</t>
  </si>
  <si>
    <t>Comp.</t>
  </si>
  <si>
    <t>Dividend</t>
  </si>
  <si>
    <t>P</t>
  </si>
  <si>
    <t>http://www.econ.yale.edu/~shiller/data.htm</t>
  </si>
  <si>
    <t>Indice</t>
  </si>
  <si>
    <t>Full</t>
  </si>
  <si>
    <t>SP500</t>
  </si>
  <si>
    <t>Inflación EUA</t>
  </si>
  <si>
    <t>Costo de Capital Propio</t>
  </si>
  <si>
    <t>Tasa libre de riesgo</t>
  </si>
  <si>
    <t>Beta activos</t>
  </si>
  <si>
    <t>Estructura de capital (D/E)</t>
  </si>
  <si>
    <t>Tasa de impuestos</t>
  </si>
  <si>
    <t>Beta equity</t>
  </si>
  <si>
    <t>Prima de riesgo de mercado</t>
  </si>
  <si>
    <t>Empresa</t>
  </si>
  <si>
    <t>Fecha</t>
  </si>
  <si>
    <t>Índice</t>
  </si>
  <si>
    <t>https://data.oecd.org/price/inflation-forecast.htm#indicator-chart</t>
  </si>
  <si>
    <t>CPI forecast</t>
  </si>
  <si>
    <t>OCDE</t>
  </si>
  <si>
    <t>IMF</t>
  </si>
  <si>
    <t>CPI</t>
  </si>
  <si>
    <t>Fecha início</t>
  </si>
  <si>
    <t>Fecha Fin</t>
  </si>
  <si>
    <t>Años</t>
  </si>
  <si>
    <t>LS</t>
  </si>
  <si>
    <t>LI</t>
  </si>
  <si>
    <t>3Q</t>
  </si>
  <si>
    <t>1Q</t>
  </si>
  <si>
    <t>http://www.imf.org/external/datamapper/PCPIPCH@WEO/USA</t>
  </si>
  <si>
    <t>Open</t>
  </si>
  <si>
    <t>High</t>
  </si>
  <si>
    <t>Low</t>
  </si>
  <si>
    <t>Close</t>
  </si>
  <si>
    <t>Adj Close</t>
  </si>
  <si>
    <t>Volume</t>
  </si>
  <si>
    <t>Var %</t>
  </si>
  <si>
    <t>Último</t>
  </si>
  <si>
    <t>Apertura</t>
  </si>
  <si>
    <t>Máximo</t>
  </si>
  <si>
    <t>Mínimo</t>
  </si>
  <si>
    <t>Vol.</t>
  </si>
  <si>
    <t>% var.</t>
  </si>
  <si>
    <t>06.08.2018</t>
  </si>
  <si>
    <t>03.08.2018</t>
  </si>
  <si>
    <t>02.08.2018</t>
  </si>
  <si>
    <t>01.08.2018</t>
  </si>
  <si>
    <t>31.07.2018</t>
  </si>
  <si>
    <t>30.07.2018</t>
  </si>
  <si>
    <t>27.07.2018</t>
  </si>
  <si>
    <t>26.07.2018</t>
  </si>
  <si>
    <t>25.07.2018</t>
  </si>
  <si>
    <t>24.07.2018</t>
  </si>
  <si>
    <t>23.07.2018</t>
  </si>
  <si>
    <t>20.07.2018</t>
  </si>
  <si>
    <t>19.07.2018</t>
  </si>
  <si>
    <t>18.07.2018</t>
  </si>
  <si>
    <t>17.07.2018</t>
  </si>
  <si>
    <t>16.07.2018</t>
  </si>
  <si>
    <t>13.07.2018</t>
  </si>
  <si>
    <t>12.07.2018</t>
  </si>
  <si>
    <t>11.07.2018</t>
  </si>
  <si>
    <t>10.07.2018</t>
  </si>
  <si>
    <t>09.07.2018</t>
  </si>
  <si>
    <t>06.07.2018</t>
  </si>
  <si>
    <t>05.07.2018</t>
  </si>
  <si>
    <t>03.07.2018</t>
  </si>
  <si>
    <t>02.07.2018</t>
  </si>
  <si>
    <t>29.06.2018</t>
  </si>
  <si>
    <t>28.06.2018</t>
  </si>
  <si>
    <t>27.06.2018</t>
  </si>
  <si>
    <t>26.06.2018</t>
  </si>
  <si>
    <t>25.06.2018</t>
  </si>
  <si>
    <t>22.06.2018</t>
  </si>
  <si>
    <t>21.06.2018</t>
  </si>
  <si>
    <t>20.06.2018</t>
  </si>
  <si>
    <t>19.06.2018</t>
  </si>
  <si>
    <t>18.06.2018</t>
  </si>
  <si>
    <t>15.06.2018</t>
  </si>
  <si>
    <t>14.06.2018</t>
  </si>
  <si>
    <t>13.06.2018</t>
  </si>
  <si>
    <t>12.06.2018</t>
  </si>
  <si>
    <t>11.06.2018</t>
  </si>
  <si>
    <t>08.06.2018</t>
  </si>
  <si>
    <t>07.06.2018</t>
  </si>
  <si>
    <t>06.06.2018</t>
  </si>
  <si>
    <t>05.06.2018</t>
  </si>
  <si>
    <t>04.06.2018</t>
  </si>
  <si>
    <t>01.06.2018</t>
  </si>
  <si>
    <t>31.05.2018</t>
  </si>
  <si>
    <t>30.05.2018</t>
  </si>
  <si>
    <t>29.05.2018</t>
  </si>
  <si>
    <t>25.05.2018</t>
  </si>
  <si>
    <t>24.05.2018</t>
  </si>
  <si>
    <t>23.05.2018</t>
  </si>
  <si>
    <t>22.05.2018</t>
  </si>
  <si>
    <t>21.05.2018</t>
  </si>
  <si>
    <t>18.05.2018</t>
  </si>
  <si>
    <t>17.05.2018</t>
  </si>
  <si>
    <t>16.05.2018</t>
  </si>
  <si>
    <t>15.05.2018</t>
  </si>
  <si>
    <t>14.05.2018</t>
  </si>
  <si>
    <t>11.05.2018</t>
  </si>
  <si>
    <t>10.05.2018</t>
  </si>
  <si>
    <t>09.05.2018</t>
  </si>
  <si>
    <t>08.05.2018</t>
  </si>
  <si>
    <t>07.05.2018</t>
  </si>
  <si>
    <t>04.05.2018</t>
  </si>
  <si>
    <t>03.05.2018</t>
  </si>
  <si>
    <t>02.05.2018</t>
  </si>
  <si>
    <t>01.05.2018</t>
  </si>
  <si>
    <t>30.04.2018</t>
  </si>
  <si>
    <t>27.04.2018</t>
  </si>
  <si>
    <t>26.04.2018</t>
  </si>
  <si>
    <t>25.04.2018</t>
  </si>
  <si>
    <t>24.04.2018</t>
  </si>
  <si>
    <t>23.04.2018</t>
  </si>
  <si>
    <t>20.04.2018</t>
  </si>
  <si>
    <t>19.04.2018</t>
  </si>
  <si>
    <t>18.04.2018</t>
  </si>
  <si>
    <t>17.04.2018</t>
  </si>
  <si>
    <t>16.04.2018</t>
  </si>
  <si>
    <t>13.04.2018</t>
  </si>
  <si>
    <t>12.04.2018</t>
  </si>
  <si>
    <t>11.04.2018</t>
  </si>
  <si>
    <t>10.04.2018</t>
  </si>
  <si>
    <t>09.04.2018</t>
  </si>
  <si>
    <t>06.04.2018</t>
  </si>
  <si>
    <t>05.04.2018</t>
  </si>
  <si>
    <t>04.04.2018</t>
  </si>
  <si>
    <t>03.04.2018</t>
  </si>
  <si>
    <t>02.04.2018</t>
  </si>
  <si>
    <t>29.03.2018</t>
  </si>
  <si>
    <t>28.03.2018</t>
  </si>
  <si>
    <t>27.03.2018</t>
  </si>
  <si>
    <t>26.03.2018</t>
  </si>
  <si>
    <t>23.03.2018</t>
  </si>
  <si>
    <t>22.03.2018</t>
  </si>
  <si>
    <t>21.03.2018</t>
  </si>
  <si>
    <t>20.03.2018</t>
  </si>
  <si>
    <t>19.03.2018</t>
  </si>
  <si>
    <t>16.03.2018</t>
  </si>
  <si>
    <t>15.03.2018</t>
  </si>
  <si>
    <t>14.03.2018</t>
  </si>
  <si>
    <t>13.03.2018</t>
  </si>
  <si>
    <t>12.03.2018</t>
  </si>
  <si>
    <t>09.03.2018</t>
  </si>
  <si>
    <t>08.03.2018</t>
  </si>
  <si>
    <t>07.03.2018</t>
  </si>
  <si>
    <t>06.03.2018</t>
  </si>
  <si>
    <t>05.03.2018</t>
  </si>
  <si>
    <t>02.03.2018</t>
  </si>
  <si>
    <t>01.03.2018</t>
  </si>
  <si>
    <t>28.02.2018</t>
  </si>
  <si>
    <t>27.02.2018</t>
  </si>
  <si>
    <t>26.02.2018</t>
  </si>
  <si>
    <t>23.02.2018</t>
  </si>
  <si>
    <t>22.02.2018</t>
  </si>
  <si>
    <t>21.02.2018</t>
  </si>
  <si>
    <t>20.02.2018</t>
  </si>
  <si>
    <t>16.02.2018</t>
  </si>
  <si>
    <t>15.02.2018</t>
  </si>
  <si>
    <t>14.02.2018</t>
  </si>
  <si>
    <t>13.02.2018</t>
  </si>
  <si>
    <t>12.02.2018</t>
  </si>
  <si>
    <t>09.02.2018</t>
  </si>
  <si>
    <t>08.02.2018</t>
  </si>
  <si>
    <t>07.02.2018</t>
  </si>
  <si>
    <t>06.02.2018</t>
  </si>
  <si>
    <t>05.02.2018</t>
  </si>
  <si>
    <t>02.02.2018</t>
  </si>
  <si>
    <t>01.02.2018</t>
  </si>
  <si>
    <t>31.01.2018</t>
  </si>
  <si>
    <t>30.01.2018</t>
  </si>
  <si>
    <t>29.01.2018</t>
  </si>
  <si>
    <t>26.01.2018</t>
  </si>
  <si>
    <t>25.01.2018</t>
  </si>
  <si>
    <t>24.01.2018</t>
  </si>
  <si>
    <t>23.01.2018</t>
  </si>
  <si>
    <t>22.01.2018</t>
  </si>
  <si>
    <t>19.01.2018</t>
  </si>
  <si>
    <t>18.01.2018</t>
  </si>
  <si>
    <t>17.01.2018</t>
  </si>
  <si>
    <t>16.01.2018</t>
  </si>
  <si>
    <t>12.01.2018</t>
  </si>
  <si>
    <t>11.01.2018</t>
  </si>
  <si>
    <t>10.01.2018</t>
  </si>
  <si>
    <t>09.01.2018</t>
  </si>
  <si>
    <t>08.01.2018</t>
  </si>
  <si>
    <t>05.01.2018</t>
  </si>
  <si>
    <t>04.01.2018</t>
  </si>
  <si>
    <t>03.01.2018</t>
  </si>
  <si>
    <t>02.01.2018</t>
  </si>
  <si>
    <t>29.12.2017</t>
  </si>
  <si>
    <t>28.12.2017</t>
  </si>
  <si>
    <t>27.12.2017</t>
  </si>
  <si>
    <t>26.12.2017</t>
  </si>
  <si>
    <t>22.12.2017</t>
  </si>
  <si>
    <t>21.12.2017</t>
  </si>
  <si>
    <t>20.12.2017</t>
  </si>
  <si>
    <t>19.12.2017</t>
  </si>
  <si>
    <t>18.12.2017</t>
  </si>
  <si>
    <t>15.12.2017</t>
  </si>
  <si>
    <t>14.12.2017</t>
  </si>
  <si>
    <t>13.12.2017</t>
  </si>
  <si>
    <t>12.12.2017</t>
  </si>
  <si>
    <t>11.12.2017</t>
  </si>
  <si>
    <t>08.12.2017</t>
  </si>
  <si>
    <t>07.12.2017</t>
  </si>
  <si>
    <t>06.12.2017</t>
  </si>
  <si>
    <t>05.12.2017</t>
  </si>
  <si>
    <t>04.12.2017</t>
  </si>
  <si>
    <t>01.12.2017</t>
  </si>
  <si>
    <t>30.11.2017</t>
  </si>
  <si>
    <t>29.11.2017</t>
  </si>
  <si>
    <t>28.11.2017</t>
  </si>
  <si>
    <t>27.11.2017</t>
  </si>
  <si>
    <t>24.11.2017</t>
  </si>
  <si>
    <t>22.11.2017</t>
  </si>
  <si>
    <t>21.11.2017</t>
  </si>
  <si>
    <t>20.11.2017</t>
  </si>
  <si>
    <t>17.11.2017</t>
  </si>
  <si>
    <t>16.11.2017</t>
  </si>
  <si>
    <t>15.11.2017</t>
  </si>
  <si>
    <t>14.11.2017</t>
  </si>
  <si>
    <t>13.11.2017</t>
  </si>
  <si>
    <t>10.11.2017</t>
  </si>
  <si>
    <t>09.11.2017</t>
  </si>
  <si>
    <t>08.11.2017</t>
  </si>
  <si>
    <t>07.11.2017</t>
  </si>
  <si>
    <t>06.11.2017</t>
  </si>
  <si>
    <t>03.11.2017</t>
  </si>
  <si>
    <t>02.11.2017</t>
  </si>
  <si>
    <t>01.11.2017</t>
  </si>
  <si>
    <t>31.10.2017</t>
  </si>
  <si>
    <t>30.10.2017</t>
  </si>
  <si>
    <t>27.10.2017</t>
  </si>
  <si>
    <t>26.10.2017</t>
  </si>
  <si>
    <t>25.10.2017</t>
  </si>
  <si>
    <t>24.10.2017</t>
  </si>
  <si>
    <t>23.10.2017</t>
  </si>
  <si>
    <t>20.10.2017</t>
  </si>
  <si>
    <t>19.10.2017</t>
  </si>
  <si>
    <t>18.10.2017</t>
  </si>
  <si>
    <t>17.10.2017</t>
  </si>
  <si>
    <t>16.10.2017</t>
  </si>
  <si>
    <t>13.10.2017</t>
  </si>
  <si>
    <t>12.10.2017</t>
  </si>
  <si>
    <t>11.10.2017</t>
  </si>
  <si>
    <t>10.10.2017</t>
  </si>
  <si>
    <t>09.10.2017</t>
  </si>
  <si>
    <t>06.10.2017</t>
  </si>
  <si>
    <t>05.10.2017</t>
  </si>
  <si>
    <t>04.10.2017</t>
  </si>
  <si>
    <t>03.10.2017</t>
  </si>
  <si>
    <t>02.10.2017</t>
  </si>
  <si>
    <t>29.09.2017</t>
  </si>
  <si>
    <t>28.09.2017</t>
  </si>
  <si>
    <t>27.09.2017</t>
  </si>
  <si>
    <t>26.09.2017</t>
  </si>
  <si>
    <t>25.09.2017</t>
  </si>
  <si>
    <t>22.09.2017</t>
  </si>
  <si>
    <t>21.09.2017</t>
  </si>
  <si>
    <t>20.09.2017</t>
  </si>
  <si>
    <t>19.09.2017</t>
  </si>
  <si>
    <t>18.09.2017</t>
  </si>
  <si>
    <t>15.09.2017</t>
  </si>
  <si>
    <t>14.09.2017</t>
  </si>
  <si>
    <t>13.09.2017</t>
  </si>
  <si>
    <t>12.09.2017</t>
  </si>
  <si>
    <t>11.09.2017</t>
  </si>
  <si>
    <t>08.09.2017</t>
  </si>
  <si>
    <t>07.09.2017</t>
  </si>
  <si>
    <t>06.09.2017</t>
  </si>
  <si>
    <t>05.09.2017</t>
  </si>
  <si>
    <t>01.09.2017</t>
  </si>
  <si>
    <t>31.08.2017</t>
  </si>
  <si>
    <t>30.08.2017</t>
  </si>
  <si>
    <t>29.08.2017</t>
  </si>
  <si>
    <t>28.08.2017</t>
  </si>
  <si>
    <t>25.08.2017</t>
  </si>
  <si>
    <t>24.08.2017</t>
  </si>
  <si>
    <t>23.08.2017</t>
  </si>
  <si>
    <t>22.08.2017</t>
  </si>
  <si>
    <t>21.08.2017</t>
  </si>
  <si>
    <t>18.08.2017</t>
  </si>
  <si>
    <t>17.08.2017</t>
  </si>
  <si>
    <t>16.08.2017</t>
  </si>
  <si>
    <t>15.08.2017</t>
  </si>
  <si>
    <t>14.08.2017</t>
  </si>
  <si>
    <t>11.08.2017</t>
  </si>
  <si>
    <t>10.08.2017</t>
  </si>
  <si>
    <t>09.08.2017</t>
  </si>
  <si>
    <t>08.08.2017</t>
  </si>
  <si>
    <t>07.08.2017</t>
  </si>
  <si>
    <t>04.08.2017</t>
  </si>
  <si>
    <t>03.08.2017</t>
  </si>
  <si>
    <t>02.08.2017</t>
  </si>
  <si>
    <t>01.08.2017</t>
  </si>
  <si>
    <t>31.07.2017</t>
  </si>
  <si>
    <t>28.07.2017</t>
  </si>
  <si>
    <t>27.07.2017</t>
  </si>
  <si>
    <t>26.07.2017</t>
  </si>
  <si>
    <t>25.07.2017</t>
  </si>
  <si>
    <t>24.07.2017</t>
  </si>
  <si>
    <t>21.07.2017</t>
  </si>
  <si>
    <t>20.07.2017</t>
  </si>
  <si>
    <t>19.07.2017</t>
  </si>
  <si>
    <t>18.07.2017</t>
  </si>
  <si>
    <t>17.07.2017</t>
  </si>
  <si>
    <t>14.07.2017</t>
  </si>
  <si>
    <t>13.07.2017</t>
  </si>
  <si>
    <t>12.07.2017</t>
  </si>
  <si>
    <t>11.07.2017</t>
  </si>
  <si>
    <t>10.07.2017</t>
  </si>
  <si>
    <t>07.07.2017</t>
  </si>
  <si>
    <t>06.07.2017</t>
  </si>
  <si>
    <t>05.07.2017</t>
  </si>
  <si>
    <t>03.07.2017</t>
  </si>
  <si>
    <t>30.06.2017</t>
  </si>
  <si>
    <t>29.06.2017</t>
  </si>
  <si>
    <t>28.06.2017</t>
  </si>
  <si>
    <t>27.06.2017</t>
  </si>
  <si>
    <t>26.06.2017</t>
  </si>
  <si>
    <t>23.06.2017</t>
  </si>
  <si>
    <t>22.06.2017</t>
  </si>
  <si>
    <t>21.06.2017</t>
  </si>
  <si>
    <t>20.06.2017</t>
  </si>
  <si>
    <t>19.06.2017</t>
  </si>
  <si>
    <t>16.06.2017</t>
  </si>
  <si>
    <t>15.06.2017</t>
  </si>
  <si>
    <t>14.06.2017</t>
  </si>
  <si>
    <t>13.06.2017</t>
  </si>
  <si>
    <t>12.06.2017</t>
  </si>
  <si>
    <t>09.06.2017</t>
  </si>
  <si>
    <t>08.06.2017</t>
  </si>
  <si>
    <t>07.06.2017</t>
  </si>
  <si>
    <t>06.06.2017</t>
  </si>
  <si>
    <t>05.06.2017</t>
  </si>
  <si>
    <t>02.06.2017</t>
  </si>
  <si>
    <t>01.06.2017</t>
  </si>
  <si>
    <t>31.05.2017</t>
  </si>
  <si>
    <t>30.05.2017</t>
  </si>
  <si>
    <t>26.05.2017</t>
  </si>
  <si>
    <t>25.05.2017</t>
  </si>
  <si>
    <t>24.05.2017</t>
  </si>
  <si>
    <t>23.05.2017</t>
  </si>
  <si>
    <t>22.05.2017</t>
  </si>
  <si>
    <t>19.05.2017</t>
  </si>
  <si>
    <t>18.05.2017</t>
  </si>
  <si>
    <t>17.05.2017</t>
  </si>
  <si>
    <t>16.05.2017</t>
  </si>
  <si>
    <t>15.05.2017</t>
  </si>
  <si>
    <t>12.05.2017</t>
  </si>
  <si>
    <t>11.05.2017</t>
  </si>
  <si>
    <t>10.05.2017</t>
  </si>
  <si>
    <t>09.05.2017</t>
  </si>
  <si>
    <t>08.05.2017</t>
  </si>
  <si>
    <t>05.05.2017</t>
  </si>
  <si>
    <t>04.05.2017</t>
  </si>
  <si>
    <t>03.05.2017</t>
  </si>
  <si>
    <t>02.05.2017</t>
  </si>
  <si>
    <t>01.05.2017</t>
  </si>
  <si>
    <t>28.04.2017</t>
  </si>
  <si>
    <t>27.04.2017</t>
  </si>
  <si>
    <t>26.04.2017</t>
  </si>
  <si>
    <t>25.04.2017</t>
  </si>
  <si>
    <t>24.04.2017</t>
  </si>
  <si>
    <t>21.04.2017</t>
  </si>
  <si>
    <t>20.04.2017</t>
  </si>
  <si>
    <t>19.04.2017</t>
  </si>
  <si>
    <t>18.04.2017</t>
  </si>
  <si>
    <t>17.04.2017</t>
  </si>
  <si>
    <t>13.04.2017</t>
  </si>
  <si>
    <t>12.04.2017</t>
  </si>
  <si>
    <t>11.04.2017</t>
  </si>
  <si>
    <t>10.04.2017</t>
  </si>
  <si>
    <t>07.04.2017</t>
  </si>
  <si>
    <t>06.04.2017</t>
  </si>
  <si>
    <t>05.04.2017</t>
  </si>
  <si>
    <t>04.04.2017</t>
  </si>
  <si>
    <t>03.04.2017</t>
  </si>
  <si>
    <t>31.03.2017</t>
  </si>
  <si>
    <t>30.03.2017</t>
  </si>
  <si>
    <t>29.03.2017</t>
  </si>
  <si>
    <t>28.03.2017</t>
  </si>
  <si>
    <t>27.03.2017</t>
  </si>
  <si>
    <t>24.03.2017</t>
  </si>
  <si>
    <t>23.03.2017</t>
  </si>
  <si>
    <t>22.03.2017</t>
  </si>
  <si>
    <t>21.03.2017</t>
  </si>
  <si>
    <t>20.03.2017</t>
  </si>
  <si>
    <t>17.03.2017</t>
  </si>
  <si>
    <t>16.03.2017</t>
  </si>
  <si>
    <t>15.03.2017</t>
  </si>
  <si>
    <t>14.03.2017</t>
  </si>
  <si>
    <t>13.03.2017</t>
  </si>
  <si>
    <t>10.03.2017</t>
  </si>
  <si>
    <t>09.03.2017</t>
  </si>
  <si>
    <t>08.03.2017</t>
  </si>
  <si>
    <t>07.03.2017</t>
  </si>
  <si>
    <t>06.03.2017</t>
  </si>
  <si>
    <t>03.03.2017</t>
  </si>
  <si>
    <t>02.03.2017</t>
  </si>
  <si>
    <t>01.03.2017</t>
  </si>
  <si>
    <t>28.02.2017</t>
  </si>
  <si>
    <t>27.02.2017</t>
  </si>
  <si>
    <t>24.02.2017</t>
  </si>
  <si>
    <t>23.02.2017</t>
  </si>
  <si>
    <t>22.02.2017</t>
  </si>
  <si>
    <t>21.02.2017</t>
  </si>
  <si>
    <t>17.02.2017</t>
  </si>
  <si>
    <t>16.02.2017</t>
  </si>
  <si>
    <t>15.02.2017</t>
  </si>
  <si>
    <t>14.02.2017</t>
  </si>
  <si>
    <t>13.02.2017</t>
  </si>
  <si>
    <t>10.02.2017</t>
  </si>
  <si>
    <t>09.02.2017</t>
  </si>
  <si>
    <t>08.02.2017</t>
  </si>
  <si>
    <t>07.02.2017</t>
  </si>
  <si>
    <t>06.02.2017</t>
  </si>
  <si>
    <t>03.02.2017</t>
  </si>
  <si>
    <t>02.02.2017</t>
  </si>
  <si>
    <t>01.02.2017</t>
  </si>
  <si>
    <t>31.01.2017</t>
  </si>
  <si>
    <t>30.01.2017</t>
  </si>
  <si>
    <t>27.01.2017</t>
  </si>
  <si>
    <t>26.01.2017</t>
  </si>
  <si>
    <t>25.01.2017</t>
  </si>
  <si>
    <t>24.01.2017</t>
  </si>
  <si>
    <t>23.01.2017</t>
  </si>
  <si>
    <t>20.01.2017</t>
  </si>
  <si>
    <t>19.01.2017</t>
  </si>
  <si>
    <t>18.01.2017</t>
  </si>
  <si>
    <t>17.01.2017</t>
  </si>
  <si>
    <t>13.01.2017</t>
  </si>
  <si>
    <t>12.01.2017</t>
  </si>
  <si>
    <t>11.01.2017</t>
  </si>
  <si>
    <t>10.01.2017</t>
  </si>
  <si>
    <t>09.01.2017</t>
  </si>
  <si>
    <t>06.01.2017</t>
  </si>
  <si>
    <t>05.01.2017</t>
  </si>
  <si>
    <t>04.01.2017</t>
  </si>
  <si>
    <t>03.01.2017</t>
  </si>
  <si>
    <t>30.12.2016</t>
  </si>
  <si>
    <t>29.12.2016</t>
  </si>
  <si>
    <t>28.12.2016</t>
  </si>
  <si>
    <t>27.12.2016</t>
  </si>
  <si>
    <t>23.12.2016</t>
  </si>
  <si>
    <t>22.12.2016</t>
  </si>
  <si>
    <t>21.12.2016</t>
  </si>
  <si>
    <t>20.12.2016</t>
  </si>
  <si>
    <t>19.12.2016</t>
  </si>
  <si>
    <t>16.12.2016</t>
  </si>
  <si>
    <t>15.12.2016</t>
  </si>
  <si>
    <t>14.12.2016</t>
  </si>
  <si>
    <t>13.12.2016</t>
  </si>
  <si>
    <t>12.12.2016</t>
  </si>
  <si>
    <t>09.12.2016</t>
  </si>
  <si>
    <t>08.12.2016</t>
  </si>
  <si>
    <t>07.12.2016</t>
  </si>
  <si>
    <t>06.12.2016</t>
  </si>
  <si>
    <t>05.12.2016</t>
  </si>
  <si>
    <t>02.12.2016</t>
  </si>
  <si>
    <t>01.12.2016</t>
  </si>
  <si>
    <t>30.11.2016</t>
  </si>
  <si>
    <t>29.11.2016</t>
  </si>
  <si>
    <t>28.11.2016</t>
  </si>
  <si>
    <t>25.11.2016</t>
  </si>
  <si>
    <t>23.11.2016</t>
  </si>
  <si>
    <t>22.11.2016</t>
  </si>
  <si>
    <t>21.11.2016</t>
  </si>
  <si>
    <t>18.11.2016</t>
  </si>
  <si>
    <t>17.11.2016</t>
  </si>
  <si>
    <t>16.11.2016</t>
  </si>
  <si>
    <t>15.11.2016</t>
  </si>
  <si>
    <t>14.11.2016</t>
  </si>
  <si>
    <t>11.11.2016</t>
  </si>
  <si>
    <t>10.11.2016</t>
  </si>
  <si>
    <t>09.11.2016</t>
  </si>
  <si>
    <t>08.11.2016</t>
  </si>
  <si>
    <t>07.11.2016</t>
  </si>
  <si>
    <t>04.11.2016</t>
  </si>
  <si>
    <t>03.11.2016</t>
  </si>
  <si>
    <t>02.11.2016</t>
  </si>
  <si>
    <t>01.11.2016</t>
  </si>
  <si>
    <t>31.10.2016</t>
  </si>
  <si>
    <t>28.10.2016</t>
  </si>
  <si>
    <t>27.10.2016</t>
  </si>
  <si>
    <t>26.10.2016</t>
  </si>
  <si>
    <t>25.10.2016</t>
  </si>
  <si>
    <t>24.10.2016</t>
  </si>
  <si>
    <t>21.10.2016</t>
  </si>
  <si>
    <t>20.10.2016</t>
  </si>
  <si>
    <t>19.10.2016</t>
  </si>
  <si>
    <t>18.10.2016</t>
  </si>
  <si>
    <t>17.10.2016</t>
  </si>
  <si>
    <t>14.10.2016</t>
  </si>
  <si>
    <t>13.10.2016</t>
  </si>
  <si>
    <t>12.10.2016</t>
  </si>
  <si>
    <t>11.10.2016</t>
  </si>
  <si>
    <t>10.10.2016</t>
  </si>
  <si>
    <t>07.10.2016</t>
  </si>
  <si>
    <t>06.10.2016</t>
  </si>
  <si>
    <t>05.10.2016</t>
  </si>
  <si>
    <t>04.10.2016</t>
  </si>
  <si>
    <t>03.10.2016</t>
  </si>
  <si>
    <t>30.09.2016</t>
  </si>
  <si>
    <t>29.09.2016</t>
  </si>
  <si>
    <t>28.09.2016</t>
  </si>
  <si>
    <t>27.09.2016</t>
  </si>
  <si>
    <t>26.09.2016</t>
  </si>
  <si>
    <t>23.09.2016</t>
  </si>
  <si>
    <t>22.09.2016</t>
  </si>
  <si>
    <t>21.09.2016</t>
  </si>
  <si>
    <t>20.09.2016</t>
  </si>
  <si>
    <t>19.09.2016</t>
  </si>
  <si>
    <t>16.09.2016</t>
  </si>
  <si>
    <t>15.09.2016</t>
  </si>
  <si>
    <t>14.09.2016</t>
  </si>
  <si>
    <t>13.09.2016</t>
  </si>
  <si>
    <t>12.09.2016</t>
  </si>
  <si>
    <t>09.09.2016</t>
  </si>
  <si>
    <t>08.09.2016</t>
  </si>
  <si>
    <t>07.09.2016</t>
  </si>
  <si>
    <t>06.09.2016</t>
  </si>
  <si>
    <t>02.09.2016</t>
  </si>
  <si>
    <t>01.09.2016</t>
  </si>
  <si>
    <t>31.08.2016</t>
  </si>
  <si>
    <t>30.08.2016</t>
  </si>
  <si>
    <t>29.08.2016</t>
  </si>
  <si>
    <t>26.08.2016</t>
  </si>
  <si>
    <t>25.08.2016</t>
  </si>
  <si>
    <t>24.08.2016</t>
  </si>
  <si>
    <t>23.08.2016</t>
  </si>
  <si>
    <t>22.08.2016</t>
  </si>
  <si>
    <t>19.08.2016</t>
  </si>
  <si>
    <t>18.08.2016</t>
  </si>
  <si>
    <t>17.08.2016</t>
  </si>
  <si>
    <t>16.08.2016</t>
  </si>
  <si>
    <t>15.08.2016</t>
  </si>
  <si>
    <t>12.08.2016</t>
  </si>
  <si>
    <t>11.08.2016</t>
  </si>
  <si>
    <t>10.08.2016</t>
  </si>
  <si>
    <t>09.08.2016</t>
  </si>
  <si>
    <t>08.08.2016</t>
  </si>
  <si>
    <t>05.08.2016</t>
  </si>
  <si>
    <t>04.08.2016</t>
  </si>
  <si>
    <t>03.08.2016</t>
  </si>
  <si>
    <t>02.08.2016</t>
  </si>
  <si>
    <t>01.08.2016</t>
  </si>
  <si>
    <t>29.07.2016</t>
  </si>
  <si>
    <t>28.07.2016</t>
  </si>
  <si>
    <t>27.07.2016</t>
  </si>
  <si>
    <t>26.07.2016</t>
  </si>
  <si>
    <t>25.07.2016</t>
  </si>
  <si>
    <t>22.07.2016</t>
  </si>
  <si>
    <t>21.07.2016</t>
  </si>
  <si>
    <t>20.07.2016</t>
  </si>
  <si>
    <t>19.07.2016</t>
  </si>
  <si>
    <t>18.07.2016</t>
  </si>
  <si>
    <t>15.07.2016</t>
  </si>
  <si>
    <t>14.07.2016</t>
  </si>
  <si>
    <t>13.07.2016</t>
  </si>
  <si>
    <t>12.07.2016</t>
  </si>
  <si>
    <t>11.07.2016</t>
  </si>
  <si>
    <t>08.07.2016</t>
  </si>
  <si>
    <t>07.07.2016</t>
  </si>
  <si>
    <t>06.07.2016</t>
  </si>
  <si>
    <t>05.07.2016</t>
  </si>
  <si>
    <t>01.07.2016</t>
  </si>
  <si>
    <t>30.06.2016</t>
  </si>
  <si>
    <t>29.06.2016</t>
  </si>
  <si>
    <t>28.06.2016</t>
  </si>
  <si>
    <t>27.06.2016</t>
  </si>
  <si>
    <t>24.06.2016</t>
  </si>
  <si>
    <t>23.06.2016</t>
  </si>
  <si>
    <t>22.06.2016</t>
  </si>
  <si>
    <t>21.06.2016</t>
  </si>
  <si>
    <t>20.06.2016</t>
  </si>
  <si>
    <t>17.06.2016</t>
  </si>
  <si>
    <t>16.06.2016</t>
  </si>
  <si>
    <t>15.06.2016</t>
  </si>
  <si>
    <t>14.06.2016</t>
  </si>
  <si>
    <t>13.06.2016</t>
  </si>
  <si>
    <t>10.06.2016</t>
  </si>
  <si>
    <t>09.06.2016</t>
  </si>
  <si>
    <t>08.06.2016</t>
  </si>
  <si>
    <t>07.06.2016</t>
  </si>
  <si>
    <t>06.06.2016</t>
  </si>
  <si>
    <t>03.06.2016</t>
  </si>
  <si>
    <t>02.06.2016</t>
  </si>
  <si>
    <t>01.06.2016</t>
  </si>
  <si>
    <t>31.05.2016</t>
  </si>
  <si>
    <t>27.05.2016</t>
  </si>
  <si>
    <t>26.05.2016</t>
  </si>
  <si>
    <t>25.05.2016</t>
  </si>
  <si>
    <t>24.05.2016</t>
  </si>
  <si>
    <t>23.05.2016</t>
  </si>
  <si>
    <t>20.05.2016</t>
  </si>
  <si>
    <t>19.05.2016</t>
  </si>
  <si>
    <t>18.05.2016</t>
  </si>
  <si>
    <t>17.05.2016</t>
  </si>
  <si>
    <t>16.05.2016</t>
  </si>
  <si>
    <t>13.05.2016</t>
  </si>
  <si>
    <t>12.05.2016</t>
  </si>
  <si>
    <t>11.05.2016</t>
  </si>
  <si>
    <t>10.05.2016</t>
  </si>
  <si>
    <t>09.05.2016</t>
  </si>
  <si>
    <t>06.05.2016</t>
  </si>
  <si>
    <t>05.05.2016</t>
  </si>
  <si>
    <t>04.05.2016</t>
  </si>
  <si>
    <t>03.05.2016</t>
  </si>
  <si>
    <t>02.05.2016</t>
  </si>
  <si>
    <t>29.04.2016</t>
  </si>
  <si>
    <t>28.04.2016</t>
  </si>
  <si>
    <t>27.04.2016</t>
  </si>
  <si>
    <t>26.04.2016</t>
  </si>
  <si>
    <t>25.04.2016</t>
  </si>
  <si>
    <t>22.04.2016</t>
  </si>
  <si>
    <t>21.04.2016</t>
  </si>
  <si>
    <t>20.04.2016</t>
  </si>
  <si>
    <t>19.04.2016</t>
  </si>
  <si>
    <t>18.04.2016</t>
  </si>
  <si>
    <t>15.04.2016</t>
  </si>
  <si>
    <t>14.04.2016</t>
  </si>
  <si>
    <t>13.04.2016</t>
  </si>
  <si>
    <t>12.04.2016</t>
  </si>
  <si>
    <t>11.04.2016</t>
  </si>
  <si>
    <t>08.04.2016</t>
  </si>
  <si>
    <t>07.04.2016</t>
  </si>
  <si>
    <t>06.04.2016</t>
  </si>
  <si>
    <t>05.04.2016</t>
  </si>
  <si>
    <t>04.04.2016</t>
  </si>
  <si>
    <t>01.04.2016</t>
  </si>
  <si>
    <t>31.03.2016</t>
  </si>
  <si>
    <t>30.03.2016</t>
  </si>
  <si>
    <t>29.03.2016</t>
  </si>
  <si>
    <t>28.03.2016</t>
  </si>
  <si>
    <t>24.03.2016</t>
  </si>
  <si>
    <t>23.03.2016</t>
  </si>
  <si>
    <t>22.03.2016</t>
  </si>
  <si>
    <t>21.03.2016</t>
  </si>
  <si>
    <t>18.03.2016</t>
  </si>
  <si>
    <t>17.03.2016</t>
  </si>
  <si>
    <t>16.03.2016</t>
  </si>
  <si>
    <t>15.03.2016</t>
  </si>
  <si>
    <t>14.03.2016</t>
  </si>
  <si>
    <t>11.03.2016</t>
  </si>
  <si>
    <t>10.03.2016</t>
  </si>
  <si>
    <t>09.03.2016</t>
  </si>
  <si>
    <t>08.03.2016</t>
  </si>
  <si>
    <t>07.03.2016</t>
  </si>
  <si>
    <t>04.03.2016</t>
  </si>
  <si>
    <t>03.03.2016</t>
  </si>
  <si>
    <t>02.03.2016</t>
  </si>
  <si>
    <t>01.03.2016</t>
  </si>
  <si>
    <t>29.02.2016</t>
  </si>
  <si>
    <t>26.02.2016</t>
  </si>
  <si>
    <t>25.02.2016</t>
  </si>
  <si>
    <t>24.02.2016</t>
  </si>
  <si>
    <t>23.02.2016</t>
  </si>
  <si>
    <t>22.02.2016</t>
  </si>
  <si>
    <t>19.02.2016</t>
  </si>
  <si>
    <t>18.02.2016</t>
  </si>
  <si>
    <t>17.02.2016</t>
  </si>
  <si>
    <t>16.02.2016</t>
  </si>
  <si>
    <t>12.02.2016</t>
  </si>
  <si>
    <t>11.02.2016</t>
  </si>
  <si>
    <t>10.02.2016</t>
  </si>
  <si>
    <t>09.02.2016</t>
  </si>
  <si>
    <t>08.02.2016</t>
  </si>
  <si>
    <t>05.02.2016</t>
  </si>
  <si>
    <t>04.02.2016</t>
  </si>
  <si>
    <t>03.02.2016</t>
  </si>
  <si>
    <t>02.02.2016</t>
  </si>
  <si>
    <t>01.02.2016</t>
  </si>
  <si>
    <t>29.01.2016</t>
  </si>
  <si>
    <t>28.01.2016</t>
  </si>
  <si>
    <t>27.01.2016</t>
  </si>
  <si>
    <t>26.01.2016</t>
  </si>
  <si>
    <t>25.01.2016</t>
  </si>
  <si>
    <t>22.01.2016</t>
  </si>
  <si>
    <t>21.01.2016</t>
  </si>
  <si>
    <t>20.01.2016</t>
  </si>
  <si>
    <t>19.01.2016</t>
  </si>
  <si>
    <t>15.01.2016</t>
  </si>
  <si>
    <t>14.01.2016</t>
  </si>
  <si>
    <t>13.01.2016</t>
  </si>
  <si>
    <t>12.01.2016</t>
  </si>
  <si>
    <t>11.01.2016</t>
  </si>
  <si>
    <t>08.01.2016</t>
  </si>
  <si>
    <t>07.01.2016</t>
  </si>
  <si>
    <t>06.01.2016</t>
  </si>
  <si>
    <t>05.01.2016</t>
  </si>
  <si>
    <t>04.01.2016</t>
  </si>
  <si>
    <t>31.12.2015</t>
  </si>
  <si>
    <t>30.12.2015</t>
  </si>
  <si>
    <t>29.12.2015</t>
  </si>
  <si>
    <t>28.12.2015</t>
  </si>
  <si>
    <t>24.12.2015</t>
  </si>
  <si>
    <t>23.12.2015</t>
  </si>
  <si>
    <t>22.12.2015</t>
  </si>
  <si>
    <t>21.12.2015</t>
  </si>
  <si>
    <t>18.12.2015</t>
  </si>
  <si>
    <t>17.12.2015</t>
  </si>
  <si>
    <t>16.12.2015</t>
  </si>
  <si>
    <t>15.12.2015</t>
  </si>
  <si>
    <t>14.12.2015</t>
  </si>
  <si>
    <t>11.12.2015</t>
  </si>
  <si>
    <t>10.12.2015</t>
  </si>
  <si>
    <t>09.12.2015</t>
  </si>
  <si>
    <t>08.12.2015</t>
  </si>
  <si>
    <t>07.12.2015</t>
  </si>
  <si>
    <t>04.12.2015</t>
  </si>
  <si>
    <t>03.12.2015</t>
  </si>
  <si>
    <t>02.12.2015</t>
  </si>
  <si>
    <t>01.12.2015</t>
  </si>
  <si>
    <t>30.11.2015</t>
  </si>
  <si>
    <t>27.11.2015</t>
  </si>
  <si>
    <t>25.11.2015</t>
  </si>
  <si>
    <t>24.11.2015</t>
  </si>
  <si>
    <t>23.11.2015</t>
  </si>
  <si>
    <t>20.11.2015</t>
  </si>
  <si>
    <t>19.11.2015</t>
  </si>
  <si>
    <t>18.11.2015</t>
  </si>
  <si>
    <t>17.11.2015</t>
  </si>
  <si>
    <t>16.11.2015</t>
  </si>
  <si>
    <t>13.11.2015</t>
  </si>
  <si>
    <t>12.11.2015</t>
  </si>
  <si>
    <t>11.11.2015</t>
  </si>
  <si>
    <t>10.11.2015</t>
  </si>
  <si>
    <t>09.11.2015</t>
  </si>
  <si>
    <t>06.11.2015</t>
  </si>
  <si>
    <t>05.11.2015</t>
  </si>
  <si>
    <t>04.11.2015</t>
  </si>
  <si>
    <t>03.11.2015</t>
  </si>
  <si>
    <t>02.11.2015</t>
  </si>
  <si>
    <t>30.10.2015</t>
  </si>
  <si>
    <t>29.10.2015</t>
  </si>
  <si>
    <t>28.10.2015</t>
  </si>
  <si>
    <t>27.10.2015</t>
  </si>
  <si>
    <t>26.10.2015</t>
  </si>
  <si>
    <t>23.10.2015</t>
  </si>
  <si>
    <t>22.10.2015</t>
  </si>
  <si>
    <t>21.10.2015</t>
  </si>
  <si>
    <t>20.10.2015</t>
  </si>
  <si>
    <t>19.10.2015</t>
  </si>
  <si>
    <t>16.10.2015</t>
  </si>
  <si>
    <t>15.10.2015</t>
  </si>
  <si>
    <t>14.10.2015</t>
  </si>
  <si>
    <t>13.10.2015</t>
  </si>
  <si>
    <t>12.10.2015</t>
  </si>
  <si>
    <t>09.10.2015</t>
  </si>
  <si>
    <t>08.10.2015</t>
  </si>
  <si>
    <t>07.10.2015</t>
  </si>
  <si>
    <t>06.10.2015</t>
  </si>
  <si>
    <t>05.10.2015</t>
  </si>
  <si>
    <t>02.10.2015</t>
  </si>
  <si>
    <t>01.10.2015</t>
  </si>
  <si>
    <t>30.09.2015</t>
  </si>
  <si>
    <t>29.09.2015</t>
  </si>
  <si>
    <t>28.09.2015</t>
  </si>
  <si>
    <t>25.09.2015</t>
  </si>
  <si>
    <t>24.09.2015</t>
  </si>
  <si>
    <t>23.09.2015</t>
  </si>
  <si>
    <t>22.09.2015</t>
  </si>
  <si>
    <t>21.09.2015</t>
  </si>
  <si>
    <t>18.09.2015</t>
  </si>
  <si>
    <t>17.09.2015</t>
  </si>
  <si>
    <t>16.09.2015</t>
  </si>
  <si>
    <t>15.09.2015</t>
  </si>
  <si>
    <t>14.09.2015</t>
  </si>
  <si>
    <t>11.09.2015</t>
  </si>
  <si>
    <t>10.09.2015</t>
  </si>
  <si>
    <t>09.09.2015</t>
  </si>
  <si>
    <t>08.09.2015</t>
  </si>
  <si>
    <t>04.09.2015</t>
  </si>
  <si>
    <t>03.09.2015</t>
  </si>
  <si>
    <t>02.09.2015</t>
  </si>
  <si>
    <t>01.09.2015</t>
  </si>
  <si>
    <t>31.08.2015</t>
  </si>
  <si>
    <t>28.08.2015</t>
  </si>
  <si>
    <t>27.08.2015</t>
  </si>
  <si>
    <t>26.08.2015</t>
  </si>
  <si>
    <t>25.08.2015</t>
  </si>
  <si>
    <t>24.08.2015</t>
  </si>
  <si>
    <t>21.08.2015</t>
  </si>
  <si>
    <t>20.08.2015</t>
  </si>
  <si>
    <t>19.08.2015</t>
  </si>
  <si>
    <t>18.08.2015</t>
  </si>
  <si>
    <t>17.08.2015</t>
  </si>
  <si>
    <t>14.08.2015</t>
  </si>
  <si>
    <t>13.08.2015</t>
  </si>
  <si>
    <t>12.08.2015</t>
  </si>
  <si>
    <t>11.08.2015</t>
  </si>
  <si>
    <t>10.08.2015</t>
  </si>
  <si>
    <t>07.08.2015</t>
  </si>
  <si>
    <t>06.08.2015</t>
  </si>
  <si>
    <t>05.08.2015</t>
  </si>
  <si>
    <t>04.08.2015</t>
  </si>
  <si>
    <t>03.08.2015</t>
  </si>
  <si>
    <t>31.07.2015</t>
  </si>
  <si>
    <t>30.07.2015</t>
  </si>
  <si>
    <t>29.07.2015</t>
  </si>
  <si>
    <t>28.07.2015</t>
  </si>
  <si>
    <t>27.07.2015</t>
  </si>
  <si>
    <t>24.07.2015</t>
  </si>
  <si>
    <t>23.07.2015</t>
  </si>
  <si>
    <t>22.07.2015</t>
  </si>
  <si>
    <t>21.07.2015</t>
  </si>
  <si>
    <t>20.07.2015</t>
  </si>
  <si>
    <t>17.07.2015</t>
  </si>
  <si>
    <t>16.07.2015</t>
  </si>
  <si>
    <t>15.07.2015</t>
  </si>
  <si>
    <t>14.07.2015</t>
  </si>
  <si>
    <t>13.07.2015</t>
  </si>
  <si>
    <t>10.07.2015</t>
  </si>
  <si>
    <t>09.07.2015</t>
  </si>
  <si>
    <t>08.07.2015</t>
  </si>
  <si>
    <t>07.07.2015</t>
  </si>
  <si>
    <t>06.07.2015</t>
  </si>
  <si>
    <t>02.07.2015</t>
  </si>
  <si>
    <t>01.07.2015</t>
  </si>
  <si>
    <t>30.06.2015</t>
  </si>
  <si>
    <t>29.06.2015</t>
  </si>
  <si>
    <t>26.06.2015</t>
  </si>
  <si>
    <t>25.06.2015</t>
  </si>
  <si>
    <t>24.06.2015</t>
  </si>
  <si>
    <t>23.06.2015</t>
  </si>
  <si>
    <t>22.06.2015</t>
  </si>
  <si>
    <t>19.06.2015</t>
  </si>
  <si>
    <t>18.06.2015</t>
  </si>
  <si>
    <t>17.06.2015</t>
  </si>
  <si>
    <t>16.06.2015</t>
  </si>
  <si>
    <t>15.06.2015</t>
  </si>
  <si>
    <t>12.06.2015</t>
  </si>
  <si>
    <t>11.06.2015</t>
  </si>
  <si>
    <t>10.06.2015</t>
  </si>
  <si>
    <t>09.06.2015</t>
  </si>
  <si>
    <t>08.06.2015</t>
  </si>
  <si>
    <t>05.06.2015</t>
  </si>
  <si>
    <t>04.06.2015</t>
  </si>
  <si>
    <t>03.06.2015</t>
  </si>
  <si>
    <t>02.06.2015</t>
  </si>
  <si>
    <t>01.06.2015</t>
  </si>
  <si>
    <t>29.05.2015</t>
  </si>
  <si>
    <t>28.05.2015</t>
  </si>
  <si>
    <t>27.05.2015</t>
  </si>
  <si>
    <t>26.05.2015</t>
  </si>
  <si>
    <t>22.05.2015</t>
  </si>
  <si>
    <t>21.05.2015</t>
  </si>
  <si>
    <t>20.05.2015</t>
  </si>
  <si>
    <t>19.05.2015</t>
  </si>
  <si>
    <t>18.05.2015</t>
  </si>
  <si>
    <t>15.05.2015</t>
  </si>
  <si>
    <t>14.05.2015</t>
  </si>
  <si>
    <t>13.05.2015</t>
  </si>
  <si>
    <t>12.05.2015</t>
  </si>
  <si>
    <t>11.05.2015</t>
  </si>
  <si>
    <t>08.05.2015</t>
  </si>
  <si>
    <t>07.05.2015</t>
  </si>
  <si>
    <t>06.05.2015</t>
  </si>
  <si>
    <t>05.05.2015</t>
  </si>
  <si>
    <t>04.05.2015</t>
  </si>
  <si>
    <t>01.05.2015</t>
  </si>
  <si>
    <t>30.04.2015</t>
  </si>
  <si>
    <t>29.04.2015</t>
  </si>
  <si>
    <t>28.04.2015</t>
  </si>
  <si>
    <t>27.04.2015</t>
  </si>
  <si>
    <t>24.04.2015</t>
  </si>
  <si>
    <t>23.04.2015</t>
  </si>
  <si>
    <t>22.04.2015</t>
  </si>
  <si>
    <t>21.04.2015</t>
  </si>
  <si>
    <t>20.04.2015</t>
  </si>
  <si>
    <t>17.04.2015</t>
  </si>
  <si>
    <t>16.04.2015</t>
  </si>
  <si>
    <t>15.04.2015</t>
  </si>
  <si>
    <t>14.04.2015</t>
  </si>
  <si>
    <t>13.04.2015</t>
  </si>
  <si>
    <t>10.04.2015</t>
  </si>
  <si>
    <t>09.04.2015</t>
  </si>
  <si>
    <t>08.04.2015</t>
  </si>
  <si>
    <t>07.04.2015</t>
  </si>
  <si>
    <t>06.04.2015</t>
  </si>
  <si>
    <t>02.04.2015</t>
  </si>
  <si>
    <t>01.04.2015</t>
  </si>
  <si>
    <t>31.03.2015</t>
  </si>
  <si>
    <t>30.03.2015</t>
  </si>
  <si>
    <t>27.03.2015</t>
  </si>
  <si>
    <t>26.03.2015</t>
  </si>
  <si>
    <t>25.03.2015</t>
  </si>
  <si>
    <t>24.03.2015</t>
  </si>
  <si>
    <t>23.03.2015</t>
  </si>
  <si>
    <t>20.03.2015</t>
  </si>
  <si>
    <t>19.03.2015</t>
  </si>
  <si>
    <t>18.03.2015</t>
  </si>
  <si>
    <t>17.03.2015</t>
  </si>
  <si>
    <t>16.03.2015</t>
  </si>
  <si>
    <t>13.03.2015</t>
  </si>
  <si>
    <t>12.03.2015</t>
  </si>
  <si>
    <t>11.03.2015</t>
  </si>
  <si>
    <t>10.03.2015</t>
  </si>
  <si>
    <t>09.03.2015</t>
  </si>
  <si>
    <t>06.03.2015</t>
  </si>
  <si>
    <t>05.03.2015</t>
  </si>
  <si>
    <t>04.03.2015</t>
  </si>
  <si>
    <t>03.03.2015</t>
  </si>
  <si>
    <t>02.03.2015</t>
  </si>
  <si>
    <t>27.02.2015</t>
  </si>
  <si>
    <t>26.02.2015</t>
  </si>
  <si>
    <t>25.02.2015</t>
  </si>
  <si>
    <t>24.02.2015</t>
  </si>
  <si>
    <t>23.02.2015</t>
  </si>
  <si>
    <t>20.02.2015</t>
  </si>
  <si>
    <t>19.02.2015</t>
  </si>
  <si>
    <t>18.02.2015</t>
  </si>
  <si>
    <t>17.02.2015</t>
  </si>
  <si>
    <t>13.02.2015</t>
  </si>
  <si>
    <t>12.02.2015</t>
  </si>
  <si>
    <t>11.02.2015</t>
  </si>
  <si>
    <t>10.02.2015</t>
  </si>
  <si>
    <t>09.02.2015</t>
  </si>
  <si>
    <t>06.02.2015</t>
  </si>
  <si>
    <t>05.02.2015</t>
  </si>
  <si>
    <t>04.02.2015</t>
  </si>
  <si>
    <t>03.02.2015</t>
  </si>
  <si>
    <t>02.02.2015</t>
  </si>
  <si>
    <t>30.01.2015</t>
  </si>
  <si>
    <t>29.01.2015</t>
  </si>
  <si>
    <t>28.01.2015</t>
  </si>
  <si>
    <t>27.01.2015</t>
  </si>
  <si>
    <t>26.01.2015</t>
  </si>
  <si>
    <t>23.01.2015</t>
  </si>
  <si>
    <t>22.01.2015</t>
  </si>
  <si>
    <t>21.01.2015</t>
  </si>
  <si>
    <t>20.01.2015</t>
  </si>
  <si>
    <t>16.01.2015</t>
  </si>
  <si>
    <t>15.01.2015</t>
  </si>
  <si>
    <t>14.01.2015</t>
  </si>
  <si>
    <t>13.01.2015</t>
  </si>
  <si>
    <t>12.01.2015</t>
  </si>
  <si>
    <t>09.01.2015</t>
  </si>
  <si>
    <t>08.01.2015</t>
  </si>
  <si>
    <t>07.01.2015</t>
  </si>
  <si>
    <t>06.01.2015</t>
  </si>
  <si>
    <t>05.01.2015</t>
  </si>
  <si>
    <t>02.01.2015</t>
  </si>
  <si>
    <t>31.12.2014</t>
  </si>
  <si>
    <t>30.12.2014</t>
  </si>
  <si>
    <t>29.12.2014</t>
  </si>
  <si>
    <t>26.12.2014</t>
  </si>
  <si>
    <t>24.12.2014</t>
  </si>
  <si>
    <t>23.12.2014</t>
  </si>
  <si>
    <t>22.12.2014</t>
  </si>
  <si>
    <t>19.12.2014</t>
  </si>
  <si>
    <t>18.12.2014</t>
  </si>
  <si>
    <t>17.12.2014</t>
  </si>
  <si>
    <t>16.12.2014</t>
  </si>
  <si>
    <t>15.12.2014</t>
  </si>
  <si>
    <t>12.12.2014</t>
  </si>
  <si>
    <t>11.12.2014</t>
  </si>
  <si>
    <t>10.12.2014</t>
  </si>
  <si>
    <t>09.12.2014</t>
  </si>
  <si>
    <t>08.12.2014</t>
  </si>
  <si>
    <t>05.12.2014</t>
  </si>
  <si>
    <t>04.12.2014</t>
  </si>
  <si>
    <t>03.12.2014</t>
  </si>
  <si>
    <t>02.12.2014</t>
  </si>
  <si>
    <t>01.12.2014</t>
  </si>
  <si>
    <t>28.11.2014</t>
  </si>
  <si>
    <t>26.11.2014</t>
  </si>
  <si>
    <t>25.11.2014</t>
  </si>
  <si>
    <t>24.11.2014</t>
  </si>
  <si>
    <t>21.11.2014</t>
  </si>
  <si>
    <t>20.11.2014</t>
  </si>
  <si>
    <t>19.11.2014</t>
  </si>
  <si>
    <t>18.11.2014</t>
  </si>
  <si>
    <t>17.11.2014</t>
  </si>
  <si>
    <t>14.11.2014</t>
  </si>
  <si>
    <t>13.11.2014</t>
  </si>
  <si>
    <t>12.11.2014</t>
  </si>
  <si>
    <t>11.11.2014</t>
  </si>
  <si>
    <t>10.11.2014</t>
  </si>
  <si>
    <t>07.11.2014</t>
  </si>
  <si>
    <t>06.11.2014</t>
  </si>
  <si>
    <t>05.11.2014</t>
  </si>
  <si>
    <t>04.11.2014</t>
  </si>
  <si>
    <t>03.11.2014</t>
  </si>
  <si>
    <t>31.10.2014</t>
  </si>
  <si>
    <t>30.10.2014</t>
  </si>
  <si>
    <t>29.10.2014</t>
  </si>
  <si>
    <t>28.10.2014</t>
  </si>
  <si>
    <t>27.10.2014</t>
  </si>
  <si>
    <t>24.10.2014</t>
  </si>
  <si>
    <t>23.10.2014</t>
  </si>
  <si>
    <t>22.10.2014</t>
  </si>
  <si>
    <t>21.10.2014</t>
  </si>
  <si>
    <t>20.10.2014</t>
  </si>
  <si>
    <t>17.10.2014</t>
  </si>
  <si>
    <t>16.10.2014</t>
  </si>
  <si>
    <t>15.10.2014</t>
  </si>
  <si>
    <t>14.10.2014</t>
  </si>
  <si>
    <t>13.10.2014</t>
  </si>
  <si>
    <t>10.10.2014</t>
  </si>
  <si>
    <t>09.10.2014</t>
  </si>
  <si>
    <t>08.10.2014</t>
  </si>
  <si>
    <t>07.10.2014</t>
  </si>
  <si>
    <t>06.10.2014</t>
  </si>
  <si>
    <t>03.10.2014</t>
  </si>
  <si>
    <t>02.10.2014</t>
  </si>
  <si>
    <t>01.10.2014</t>
  </si>
  <si>
    <t>30.09.2014</t>
  </si>
  <si>
    <t>29.09.2014</t>
  </si>
  <si>
    <t>26.09.2014</t>
  </si>
  <si>
    <t>25.09.2014</t>
  </si>
  <si>
    <t>24.09.2014</t>
  </si>
  <si>
    <t>23.09.2014</t>
  </si>
  <si>
    <t>22.09.2014</t>
  </si>
  <si>
    <t>19.09.2014</t>
  </si>
  <si>
    <t>18.09.2014</t>
  </si>
  <si>
    <t>17.09.2014</t>
  </si>
  <si>
    <t>16.09.2014</t>
  </si>
  <si>
    <t>15.09.2014</t>
  </si>
  <si>
    <t>12.09.2014</t>
  </si>
  <si>
    <t>11.09.2014</t>
  </si>
  <si>
    <t>10.09.2014</t>
  </si>
  <si>
    <t>09.09.2014</t>
  </si>
  <si>
    <t>08.09.2014</t>
  </si>
  <si>
    <t>05.09.2014</t>
  </si>
  <si>
    <t>04.09.2014</t>
  </si>
  <si>
    <t>03.09.2014</t>
  </si>
  <si>
    <t>02.09.2014</t>
  </si>
  <si>
    <t>29.08.2014</t>
  </si>
  <si>
    <t>28.08.2014</t>
  </si>
  <si>
    <t>27.08.2014</t>
  </si>
  <si>
    <t>26.08.2014</t>
  </si>
  <si>
    <t>25.08.2014</t>
  </si>
  <si>
    <t>22.08.2014</t>
  </si>
  <si>
    <t>21.08.2014</t>
  </si>
  <si>
    <t>20.08.2014</t>
  </si>
  <si>
    <t>19.08.2014</t>
  </si>
  <si>
    <t>18.08.2014</t>
  </si>
  <si>
    <t>15.08.2014</t>
  </si>
  <si>
    <t>14.08.2014</t>
  </si>
  <si>
    <t>13.08.2014</t>
  </si>
  <si>
    <t>12.08.2014</t>
  </si>
  <si>
    <t>11.08.2014</t>
  </si>
  <si>
    <t>08.08.2014</t>
  </si>
  <si>
    <t>07.08.2014</t>
  </si>
  <si>
    <t>06.08.2014</t>
  </si>
  <si>
    <t>05.08.2014</t>
  </si>
  <si>
    <t>04.08.2014</t>
  </si>
  <si>
    <t>01.08.2014</t>
  </si>
  <si>
    <t>31.07.2014</t>
  </si>
  <si>
    <t>30.07.2014</t>
  </si>
  <si>
    <t>29.07.2014</t>
  </si>
  <si>
    <t>28.07.2014</t>
  </si>
  <si>
    <t>25.07.2014</t>
  </si>
  <si>
    <t>24.07.2014</t>
  </si>
  <si>
    <t>23.07.2014</t>
  </si>
  <si>
    <t>22.07.2014</t>
  </si>
  <si>
    <t>21.07.2014</t>
  </si>
  <si>
    <t>18.07.2014</t>
  </si>
  <si>
    <t>17.07.2014</t>
  </si>
  <si>
    <t>16.07.2014</t>
  </si>
  <si>
    <t>15.07.2014</t>
  </si>
  <si>
    <t>14.07.2014</t>
  </si>
  <si>
    <t>11.07.2014</t>
  </si>
  <si>
    <t>10.07.2014</t>
  </si>
  <si>
    <t>09.07.2014</t>
  </si>
  <si>
    <t>08.07.2014</t>
  </si>
  <si>
    <t>07.07.2014</t>
  </si>
  <si>
    <t>03.07.2014</t>
  </si>
  <si>
    <t>02.07.2014</t>
  </si>
  <si>
    <t>01.07.2014</t>
  </si>
  <si>
    <t>30.06.2014</t>
  </si>
  <si>
    <t>27.06.2014</t>
  </si>
  <si>
    <t>26.06.2014</t>
  </si>
  <si>
    <t>25.06.2014</t>
  </si>
  <si>
    <t>24.06.2014</t>
  </si>
  <si>
    <t>23.06.2014</t>
  </si>
  <si>
    <t>20.06.2014</t>
  </si>
  <si>
    <t>19.06.2014</t>
  </si>
  <si>
    <t>18.06.2014</t>
  </si>
  <si>
    <t>17.06.2014</t>
  </si>
  <si>
    <t>16.06.2014</t>
  </si>
  <si>
    <t>13.06.2014</t>
  </si>
  <si>
    <t>12.06.2014</t>
  </si>
  <si>
    <t>11.06.2014</t>
  </si>
  <si>
    <t>10.06.2014</t>
  </si>
  <si>
    <t>09.06.2014</t>
  </si>
  <si>
    <t>06.06.2014</t>
  </si>
  <si>
    <t>05.06.2014</t>
  </si>
  <si>
    <t>04.06.2014</t>
  </si>
  <si>
    <t>03.06.2014</t>
  </si>
  <si>
    <t>02.06.2014</t>
  </si>
  <si>
    <t>30.05.2014</t>
  </si>
  <si>
    <t>29.05.2014</t>
  </si>
  <si>
    <t>28.05.2014</t>
  </si>
  <si>
    <t>27.05.2014</t>
  </si>
  <si>
    <t>23.05.2014</t>
  </si>
  <si>
    <t>22.05.2014</t>
  </si>
  <si>
    <t>21.05.2014</t>
  </si>
  <si>
    <t>20.05.2014</t>
  </si>
  <si>
    <t>19.05.2014</t>
  </si>
  <si>
    <t>16.05.2014</t>
  </si>
  <si>
    <t>15.05.2014</t>
  </si>
  <si>
    <t>14.05.2014</t>
  </si>
  <si>
    <t>13.05.2014</t>
  </si>
  <si>
    <t>12.05.2014</t>
  </si>
  <si>
    <t>09.05.2014</t>
  </si>
  <si>
    <t>08.05.2014</t>
  </si>
  <si>
    <t>07.05.2014</t>
  </si>
  <si>
    <t>06.05.2014</t>
  </si>
  <si>
    <t>05.05.2014</t>
  </si>
  <si>
    <t>02.05.2014</t>
  </si>
  <si>
    <t>01.05.2014</t>
  </si>
  <si>
    <t>30.04.2014</t>
  </si>
  <si>
    <t>29.04.2014</t>
  </si>
  <si>
    <t>28.04.2014</t>
  </si>
  <si>
    <t>25.04.2014</t>
  </si>
  <si>
    <t>24.04.2014</t>
  </si>
  <si>
    <t>23.04.2014</t>
  </si>
  <si>
    <t>22.04.2014</t>
  </si>
  <si>
    <t>21.04.2014</t>
  </si>
  <si>
    <t>17.04.2014</t>
  </si>
  <si>
    <t>16.04.2014</t>
  </si>
  <si>
    <t>15.04.2014</t>
  </si>
  <si>
    <t>14.04.2014</t>
  </si>
  <si>
    <t>11.04.2014</t>
  </si>
  <si>
    <t>10.04.2014</t>
  </si>
  <si>
    <t>09.04.2014</t>
  </si>
  <si>
    <t>08.04.2014</t>
  </si>
  <si>
    <t>07.04.2014</t>
  </si>
  <si>
    <t>04.04.2014</t>
  </si>
  <si>
    <t>03.04.2014</t>
  </si>
  <si>
    <t>02.04.2014</t>
  </si>
  <si>
    <t>01.04.2014</t>
  </si>
  <si>
    <t>31.03.2014</t>
  </si>
  <si>
    <t>28.03.2014</t>
  </si>
  <si>
    <t>27.03.2014</t>
  </si>
  <si>
    <t>26.03.2014</t>
  </si>
  <si>
    <t>25.03.2014</t>
  </si>
  <si>
    <t>24.03.2014</t>
  </si>
  <si>
    <t>21.03.2014</t>
  </si>
  <si>
    <t>20.03.2014</t>
  </si>
  <si>
    <t>19.03.2014</t>
  </si>
  <si>
    <t>18.03.2014</t>
  </si>
  <si>
    <t>17.03.2014</t>
  </si>
  <si>
    <t>14.03.2014</t>
  </si>
  <si>
    <t>13.03.2014</t>
  </si>
  <si>
    <t>12.03.2014</t>
  </si>
  <si>
    <t>11.03.2014</t>
  </si>
  <si>
    <t>10.03.2014</t>
  </si>
  <si>
    <t>07.03.2014</t>
  </si>
  <si>
    <t>06.03.2014</t>
  </si>
  <si>
    <t>05.03.2014</t>
  </si>
  <si>
    <t>04.03.2014</t>
  </si>
  <si>
    <t>03.03.2014</t>
  </si>
  <si>
    <t>28.02.2014</t>
  </si>
  <si>
    <t>27.02.2014</t>
  </si>
  <si>
    <t>26.02.2014</t>
  </si>
  <si>
    <t>25.02.2014</t>
  </si>
  <si>
    <t>24.02.2014</t>
  </si>
  <si>
    <t>21.02.2014</t>
  </si>
  <si>
    <t>20.02.2014</t>
  </si>
  <si>
    <t>19.02.2014</t>
  </si>
  <si>
    <t>18.02.2014</t>
  </si>
  <si>
    <t>14.02.2014</t>
  </si>
  <si>
    <t>13.02.2014</t>
  </si>
  <si>
    <t>12.02.2014</t>
  </si>
  <si>
    <t>11.02.2014</t>
  </si>
  <si>
    <t>10.02.2014</t>
  </si>
  <si>
    <t>07.02.2014</t>
  </si>
  <si>
    <t>06.02.2014</t>
  </si>
  <si>
    <t>05.02.2014</t>
  </si>
  <si>
    <t>04.02.2014</t>
  </si>
  <si>
    <t>03.02.2014</t>
  </si>
  <si>
    <t>31.01.2014</t>
  </si>
  <si>
    <t>30.01.2014</t>
  </si>
  <si>
    <t>29.01.2014</t>
  </si>
  <si>
    <t>28.01.2014</t>
  </si>
  <si>
    <t>27.01.2014</t>
  </si>
  <si>
    <t>24.01.2014</t>
  </si>
  <si>
    <t>23.01.2014</t>
  </si>
  <si>
    <t>22.01.2014</t>
  </si>
  <si>
    <t>21.01.2014</t>
  </si>
  <si>
    <t>17.01.2014</t>
  </si>
  <si>
    <t>16.01.2014</t>
  </si>
  <si>
    <t>15.01.2014</t>
  </si>
  <si>
    <t>14.01.2014</t>
  </si>
  <si>
    <t>13.01.2014</t>
  </si>
  <si>
    <t>10.01.2014</t>
  </si>
  <si>
    <t>09.01.2014</t>
  </si>
  <si>
    <t>08.01.2014</t>
  </si>
  <si>
    <t>07.01.2014</t>
  </si>
  <si>
    <t>06.01.2014</t>
  </si>
  <si>
    <t>03.01.2014</t>
  </si>
  <si>
    <t>02.01.2014</t>
  </si>
  <si>
    <t>XOM</t>
  </si>
  <si>
    <t>CVX</t>
  </si>
  <si>
    <t>VLO</t>
  </si>
  <si>
    <t>MPC</t>
  </si>
  <si>
    <t>HFC</t>
  </si>
  <si>
    <t>PBF</t>
  </si>
  <si>
    <t>CVI</t>
  </si>
  <si>
    <t>DK</t>
  </si>
  <si>
    <t>CEQP</t>
  </si>
  <si>
    <t>PARR</t>
  </si>
  <si>
    <t>LT Debt/ PPE</t>
  </si>
  <si>
    <t>Long Term Debt</t>
  </si>
  <si>
    <t>Property Plant Equipment</t>
  </si>
  <si>
    <t>H15/H15/RIFLGFCY30_N.B</t>
  </si>
  <si>
    <t>Año</t>
  </si>
  <si>
    <t>ND</t>
  </si>
  <si>
    <t>02/19/02</t>
  </si>
  <si>
    <t>02/20/02</t>
  </si>
  <si>
    <t>02/21/02</t>
  </si>
  <si>
    <t>02/22/02</t>
  </si>
  <si>
    <t>02/25/02</t>
  </si>
  <si>
    <t>02/26/02</t>
  </si>
  <si>
    <t>02/27/02</t>
  </si>
  <si>
    <t>02/28/02</t>
  </si>
  <si>
    <t>03/13/02</t>
  </si>
  <si>
    <t>03/14/02</t>
  </si>
  <si>
    <t>03/15/02</t>
  </si>
  <si>
    <t>03/18/02</t>
  </si>
  <si>
    <t>03/19/02</t>
  </si>
  <si>
    <t>03/20/02</t>
  </si>
  <si>
    <t>03/21/02</t>
  </si>
  <si>
    <t>03/22/02</t>
  </si>
  <si>
    <t>03/25/02</t>
  </si>
  <si>
    <t>03/26/02</t>
  </si>
  <si>
    <t>03/27/02</t>
  </si>
  <si>
    <t>03/28/02</t>
  </si>
  <si>
    <t>04/15/02</t>
  </si>
  <si>
    <t>04/16/02</t>
  </si>
  <si>
    <t>04/17/02</t>
  </si>
  <si>
    <t>04/18/02</t>
  </si>
  <si>
    <t>04/19/02</t>
  </si>
  <si>
    <t>04/22/02</t>
  </si>
  <si>
    <t>04/23/02</t>
  </si>
  <si>
    <t>04/24/02</t>
  </si>
  <si>
    <t>04/25/02</t>
  </si>
  <si>
    <t>04/26/02</t>
  </si>
  <si>
    <t>04/29/02</t>
  </si>
  <si>
    <t>04/30/02</t>
  </si>
  <si>
    <t>05/13/02</t>
  </si>
  <si>
    <t>05/14/02</t>
  </si>
  <si>
    <t>05/15/02</t>
  </si>
  <si>
    <t>05/16/02</t>
  </si>
  <si>
    <t>05/17/02</t>
  </si>
  <si>
    <t>05/20/02</t>
  </si>
  <si>
    <t>05/21/02</t>
  </si>
  <si>
    <t>05/22/02</t>
  </si>
  <si>
    <t>05/23/02</t>
  </si>
  <si>
    <t>05/24/02</t>
  </si>
  <si>
    <t>05/28/02</t>
  </si>
  <si>
    <t>05/29/02</t>
  </si>
  <si>
    <t>05/30/02</t>
  </si>
  <si>
    <t>05/31/02</t>
  </si>
  <si>
    <t>06/13/02</t>
  </si>
  <si>
    <t>06/14/02</t>
  </si>
  <si>
    <t>06/17/02</t>
  </si>
  <si>
    <t>06/18/02</t>
  </si>
  <si>
    <t>06/19/02</t>
  </si>
  <si>
    <t>06/20/02</t>
  </si>
  <si>
    <t>06/21/02</t>
  </si>
  <si>
    <t>06/24/02</t>
  </si>
  <si>
    <t>06/25/02</t>
  </si>
  <si>
    <t>06/26/02</t>
  </si>
  <si>
    <t>06/27/02</t>
  </si>
  <si>
    <t>06/28/02</t>
  </si>
  <si>
    <t>07/15/02</t>
  </si>
  <si>
    <t>07/16/02</t>
  </si>
  <si>
    <t>07/17/02</t>
  </si>
  <si>
    <t>07/18/02</t>
  </si>
  <si>
    <t>07/19/02</t>
  </si>
  <si>
    <t>07/22/02</t>
  </si>
  <si>
    <t>07/23/02</t>
  </si>
  <si>
    <t>07/24/02</t>
  </si>
  <si>
    <t>07/25/02</t>
  </si>
  <si>
    <t>07/26/02</t>
  </si>
  <si>
    <t>07/29/02</t>
  </si>
  <si>
    <t>07/30/02</t>
  </si>
  <si>
    <t>07/31/02</t>
  </si>
  <si>
    <t>08/13/02</t>
  </si>
  <si>
    <t>08/14/02</t>
  </si>
  <si>
    <t>08/15/02</t>
  </si>
  <si>
    <t>08/16/02</t>
  </si>
  <si>
    <t>08/19/02</t>
  </si>
  <si>
    <t>08/20/02</t>
  </si>
  <si>
    <t>08/21/02</t>
  </si>
  <si>
    <t>08/22/02</t>
  </si>
  <si>
    <t>08/23/02</t>
  </si>
  <si>
    <t>08/26/02</t>
  </si>
  <si>
    <t>08/27/02</t>
  </si>
  <si>
    <t>08/28/02</t>
  </si>
  <si>
    <t>08/29/02</t>
  </si>
  <si>
    <t>08/30/02</t>
  </si>
  <si>
    <t>09/13/02</t>
  </si>
  <si>
    <t>09/16/02</t>
  </si>
  <si>
    <t>09/17/02</t>
  </si>
  <si>
    <t>09/18/02</t>
  </si>
  <si>
    <t>09/19/02</t>
  </si>
  <si>
    <t>09/20/02</t>
  </si>
  <si>
    <t>09/23/02</t>
  </si>
  <si>
    <t>09/24/02</t>
  </si>
  <si>
    <t>09/25/02</t>
  </si>
  <si>
    <t>09/26/02</t>
  </si>
  <si>
    <t>09/27/02</t>
  </si>
  <si>
    <t>09/30/02</t>
  </si>
  <si>
    <t>10/15/02</t>
  </si>
  <si>
    <t>10/16/02</t>
  </si>
  <si>
    <t>10/17/02</t>
  </si>
  <si>
    <t>10/18/02</t>
  </si>
  <si>
    <t>10/21/02</t>
  </si>
  <si>
    <t>10/22/02</t>
  </si>
  <si>
    <t>10/23/02</t>
  </si>
  <si>
    <t>10/24/02</t>
  </si>
  <si>
    <t>10/25/02</t>
  </si>
  <si>
    <t>10/28/02</t>
  </si>
  <si>
    <t>10/29/02</t>
  </si>
  <si>
    <t>10/30/02</t>
  </si>
  <si>
    <t>10/31/02</t>
  </si>
  <si>
    <t>11/13/02</t>
  </si>
  <si>
    <t>11/14/02</t>
  </si>
  <si>
    <t>11/15/02</t>
  </si>
  <si>
    <t>11/18/02</t>
  </si>
  <si>
    <t>11/19/02</t>
  </si>
  <si>
    <t>11/20/02</t>
  </si>
  <si>
    <t>11/21/02</t>
  </si>
  <si>
    <t>11/22/02</t>
  </si>
  <si>
    <t>11/25/02</t>
  </si>
  <si>
    <t>11/26/02</t>
  </si>
  <si>
    <t>11/27/02</t>
  </si>
  <si>
    <t>11/29/02</t>
  </si>
  <si>
    <t>12/13/02</t>
  </si>
  <si>
    <t>12/16/02</t>
  </si>
  <si>
    <t>12/17/02</t>
  </si>
  <si>
    <t>12/18/02</t>
  </si>
  <si>
    <t>12/19/02</t>
  </si>
  <si>
    <t>12/20/02</t>
  </si>
  <si>
    <t>12/23/02</t>
  </si>
  <si>
    <t>12/24/02</t>
  </si>
  <si>
    <t>12/26/02</t>
  </si>
  <si>
    <t>12/27/02</t>
  </si>
  <si>
    <t>12/30/02</t>
  </si>
  <si>
    <t>12/31/02</t>
  </si>
  <si>
    <t>01/13/03</t>
  </si>
  <si>
    <t>01/14/03</t>
  </si>
  <si>
    <t>01/15/03</t>
  </si>
  <si>
    <t>01/16/03</t>
  </si>
  <si>
    <t>01/17/03</t>
  </si>
  <si>
    <t>01/21/03</t>
  </si>
  <si>
    <t>01/22/03</t>
  </si>
  <si>
    <t>01/23/03</t>
  </si>
  <si>
    <t>01/24/03</t>
  </si>
  <si>
    <t>01/27/03</t>
  </si>
  <si>
    <t>01/28/03</t>
  </si>
  <si>
    <t>01/29/03</t>
  </si>
  <si>
    <t>01/30/03</t>
  </si>
  <si>
    <t>01/31/03</t>
  </si>
  <si>
    <t>02/13/03</t>
  </si>
  <si>
    <t>02/14/03</t>
  </si>
  <si>
    <t>02/18/03</t>
  </si>
  <si>
    <t>02/19/03</t>
  </si>
  <si>
    <t>02/20/03</t>
  </si>
  <si>
    <t>02/21/03</t>
  </si>
  <si>
    <t>02/24/03</t>
  </si>
  <si>
    <t>02/25/03</t>
  </si>
  <si>
    <t>02/26/03</t>
  </si>
  <si>
    <t>02/27/03</t>
  </si>
  <si>
    <t>02/28/03</t>
  </si>
  <si>
    <t>03/13/03</t>
  </si>
  <si>
    <t>03/14/03</t>
  </si>
  <si>
    <t>03/17/03</t>
  </si>
  <si>
    <t>03/18/03</t>
  </si>
  <si>
    <t>03/19/03</t>
  </si>
  <si>
    <t>03/20/03</t>
  </si>
  <si>
    <t>03/21/03</t>
  </si>
  <si>
    <t>03/24/03</t>
  </si>
  <si>
    <t>03/25/03</t>
  </si>
  <si>
    <t>03/26/03</t>
  </si>
  <si>
    <t>03/27/03</t>
  </si>
  <si>
    <t>03/28/03</t>
  </si>
  <si>
    <t>03/31/03</t>
  </si>
  <si>
    <t>04/14/03</t>
  </si>
  <si>
    <t>04/15/03</t>
  </si>
  <si>
    <t>04/16/03</t>
  </si>
  <si>
    <t>04/17/03</t>
  </si>
  <si>
    <t>04/21/03</t>
  </si>
  <si>
    <t>04/22/03</t>
  </si>
  <si>
    <t>04/23/03</t>
  </si>
  <si>
    <t>04/24/03</t>
  </si>
  <si>
    <t>04/25/03</t>
  </si>
  <si>
    <t>04/28/03</t>
  </si>
  <si>
    <t>04/29/03</t>
  </si>
  <si>
    <t>04/30/03</t>
  </si>
  <si>
    <t>05/13/03</t>
  </si>
  <si>
    <t>05/14/03</t>
  </si>
  <si>
    <t>05/15/03</t>
  </si>
  <si>
    <t>05/16/03</t>
  </si>
  <si>
    <t>05/19/03</t>
  </si>
  <si>
    <t>05/20/03</t>
  </si>
  <si>
    <t>05/21/03</t>
  </si>
  <si>
    <t>05/22/03</t>
  </si>
  <si>
    <t>05/23/03</t>
  </si>
  <si>
    <t>05/27/03</t>
  </si>
  <si>
    <t>05/28/03</t>
  </si>
  <si>
    <t>05/29/03</t>
  </si>
  <si>
    <t>05/30/03</t>
  </si>
  <si>
    <t>06/13/03</t>
  </si>
  <si>
    <t>06/16/03</t>
  </si>
  <si>
    <t>06/17/03</t>
  </si>
  <si>
    <t>06/18/03</t>
  </si>
  <si>
    <t>06/19/03</t>
  </si>
  <si>
    <t>06/20/03</t>
  </si>
  <si>
    <t>06/23/03</t>
  </si>
  <si>
    <t>06/24/03</t>
  </si>
  <si>
    <t>06/25/03</t>
  </si>
  <si>
    <t>06/26/03</t>
  </si>
  <si>
    <t>06/27/03</t>
  </si>
  <si>
    <t>06/30/03</t>
  </si>
  <si>
    <t>07/14/03</t>
  </si>
  <si>
    <t>07/15/03</t>
  </si>
  <si>
    <t>07/16/03</t>
  </si>
  <si>
    <t>07/17/03</t>
  </si>
  <si>
    <t>07/18/03</t>
  </si>
  <si>
    <t>07/21/03</t>
  </si>
  <si>
    <t>07/22/03</t>
  </si>
  <si>
    <t>07/23/03</t>
  </si>
  <si>
    <t>07/24/03</t>
  </si>
  <si>
    <t>07/25/03</t>
  </si>
  <si>
    <t>07/28/03</t>
  </si>
  <si>
    <t>07/29/03</t>
  </si>
  <si>
    <t>07/30/03</t>
  </si>
  <si>
    <t>07/31/03</t>
  </si>
  <si>
    <t>08/13/03</t>
  </si>
  <si>
    <t>08/14/03</t>
  </si>
  <si>
    <t>08/15/03</t>
  </si>
  <si>
    <t>08/18/03</t>
  </si>
  <si>
    <t>08/19/03</t>
  </si>
  <si>
    <t>08/20/03</t>
  </si>
  <si>
    <t>08/21/03</t>
  </si>
  <si>
    <t>08/22/03</t>
  </si>
  <si>
    <t>08/25/03</t>
  </si>
  <si>
    <t>08/26/03</t>
  </si>
  <si>
    <t>08/27/03</t>
  </si>
  <si>
    <t>08/28/03</t>
  </si>
  <si>
    <t>08/29/03</t>
  </si>
  <si>
    <t>09/15/03</t>
  </si>
  <si>
    <t>09/16/03</t>
  </si>
  <si>
    <t>09/17/03</t>
  </si>
  <si>
    <t>09/18/03</t>
  </si>
  <si>
    <t>09/19/03</t>
  </si>
  <si>
    <t>09/22/03</t>
  </si>
  <si>
    <t>09/23/03</t>
  </si>
  <si>
    <t>09/24/03</t>
  </si>
  <si>
    <t>09/25/03</t>
  </si>
  <si>
    <t>09/26/03</t>
  </si>
  <si>
    <t>09/29/03</t>
  </si>
  <si>
    <t>09/30/03</t>
  </si>
  <si>
    <t>10/14/03</t>
  </si>
  <si>
    <t>10/15/03</t>
  </si>
  <si>
    <t>10/16/03</t>
  </si>
  <si>
    <t>10/17/03</t>
  </si>
  <si>
    <t>10/20/03</t>
  </si>
  <si>
    <t>10/21/03</t>
  </si>
  <si>
    <t>10/22/03</t>
  </si>
  <si>
    <t>10/23/03</t>
  </si>
  <si>
    <t>10/24/03</t>
  </si>
  <si>
    <t>10/27/03</t>
  </si>
  <si>
    <t>10/28/03</t>
  </si>
  <si>
    <t>10/29/03</t>
  </si>
  <si>
    <t>10/30/03</t>
  </si>
  <si>
    <t>10/31/03</t>
  </si>
  <si>
    <t>11/13/03</t>
  </si>
  <si>
    <t>11/14/03</t>
  </si>
  <si>
    <t>11/17/03</t>
  </si>
  <si>
    <t>11/18/03</t>
  </si>
  <si>
    <t>11/19/03</t>
  </si>
  <si>
    <t>11/20/03</t>
  </si>
  <si>
    <t>11/21/03</t>
  </si>
  <si>
    <t>11/24/03</t>
  </si>
  <si>
    <t>11/25/03</t>
  </si>
  <si>
    <t>11/26/03</t>
  </si>
  <si>
    <t>11/28/03</t>
  </si>
  <si>
    <t>12/15/03</t>
  </si>
  <si>
    <t>12/16/03</t>
  </si>
  <si>
    <t>12/17/03</t>
  </si>
  <si>
    <t>12/18/03</t>
  </si>
  <si>
    <t>12/19/03</t>
  </si>
  <si>
    <t>12/22/03</t>
  </si>
  <si>
    <t>12/23/03</t>
  </si>
  <si>
    <t>12/24/03</t>
  </si>
  <si>
    <t>12/26/03</t>
  </si>
  <si>
    <t>12/29/03</t>
  </si>
  <si>
    <t>12/30/03</t>
  </si>
  <si>
    <t>12/31/03</t>
  </si>
  <si>
    <t>01/13/04</t>
  </si>
  <si>
    <t>01/14/04</t>
  </si>
  <si>
    <t>01/15/04</t>
  </si>
  <si>
    <t>01/16/04</t>
  </si>
  <si>
    <t>01/20/04</t>
  </si>
  <si>
    <t>01/21/04</t>
  </si>
  <si>
    <t>01/22/04</t>
  </si>
  <si>
    <t>01/23/04</t>
  </si>
  <si>
    <t>01/26/04</t>
  </si>
  <si>
    <t>01/27/04</t>
  </si>
  <si>
    <t>01/28/04</t>
  </si>
  <si>
    <t>01/29/04</t>
  </si>
  <si>
    <t>01/30/04</t>
  </si>
  <si>
    <t>02/13/04</t>
  </si>
  <si>
    <t>02/17/04</t>
  </si>
  <si>
    <t>02/18/04</t>
  </si>
  <si>
    <t>02/19/04</t>
  </si>
  <si>
    <t>02/20/04</t>
  </si>
  <si>
    <t>02/23/04</t>
  </si>
  <si>
    <t>02/24/04</t>
  </si>
  <si>
    <t>02/25/04</t>
  </si>
  <si>
    <t>02/26/04</t>
  </si>
  <si>
    <t>02/27/04</t>
  </si>
  <si>
    <t>03/15/04</t>
  </si>
  <si>
    <t>03/16/04</t>
  </si>
  <si>
    <t>03/17/04</t>
  </si>
  <si>
    <t>03/18/04</t>
  </si>
  <si>
    <t>03/19/04</t>
  </si>
  <si>
    <t>03/22/04</t>
  </si>
  <si>
    <t>03/23/04</t>
  </si>
  <si>
    <t>03/24/04</t>
  </si>
  <si>
    <t>03/25/04</t>
  </si>
  <si>
    <t>03/26/04</t>
  </si>
  <si>
    <t>03/29/04</t>
  </si>
  <si>
    <t>03/30/04</t>
  </si>
  <si>
    <t>03/31/04</t>
  </si>
  <si>
    <t>04/13/04</t>
  </si>
  <si>
    <t>04/14/04</t>
  </si>
  <si>
    <t>04/15/04</t>
  </si>
  <si>
    <t>04/16/04</t>
  </si>
  <si>
    <t>04/19/04</t>
  </si>
  <si>
    <t>04/20/04</t>
  </si>
  <si>
    <t>04/21/04</t>
  </si>
  <si>
    <t>04/22/04</t>
  </si>
  <si>
    <t>04/23/04</t>
  </si>
  <si>
    <t>04/26/04</t>
  </si>
  <si>
    <t>04/27/04</t>
  </si>
  <si>
    <t>04/28/04</t>
  </si>
  <si>
    <t>04/29/04</t>
  </si>
  <si>
    <t>04/30/04</t>
  </si>
  <si>
    <t>05/13/04</t>
  </si>
  <si>
    <t>05/14/04</t>
  </si>
  <si>
    <t>05/17/04</t>
  </si>
  <si>
    <t>05/18/04</t>
  </si>
  <si>
    <t>05/19/04</t>
  </si>
  <si>
    <t>05/20/04</t>
  </si>
  <si>
    <t>05/21/04</t>
  </si>
  <si>
    <t>05/24/04</t>
  </si>
  <si>
    <t>05/25/04</t>
  </si>
  <si>
    <t>05/26/04</t>
  </si>
  <si>
    <t>05/27/04</t>
  </si>
  <si>
    <t>05/28/04</t>
  </si>
  <si>
    <t>06/14/04</t>
  </si>
  <si>
    <t>06/15/04</t>
  </si>
  <si>
    <t>06/16/04</t>
  </si>
  <si>
    <t>06/17/04</t>
  </si>
  <si>
    <t>06/18/04</t>
  </si>
  <si>
    <t>06/21/04</t>
  </si>
  <si>
    <t>06/22/04</t>
  </si>
  <si>
    <t>06/23/04</t>
  </si>
  <si>
    <t>06/24/04</t>
  </si>
  <si>
    <t>06/25/04</t>
  </si>
  <si>
    <t>06/28/04</t>
  </si>
  <si>
    <t>06/29/04</t>
  </si>
  <si>
    <t>06/30/04</t>
  </si>
  <si>
    <t>07/13/04</t>
  </si>
  <si>
    <t>07/14/04</t>
  </si>
  <si>
    <t>07/15/04</t>
  </si>
  <si>
    <t>07/16/04</t>
  </si>
  <si>
    <t>07/19/04</t>
  </si>
  <si>
    <t>07/20/04</t>
  </si>
  <si>
    <t>07/21/04</t>
  </si>
  <si>
    <t>07/22/04</t>
  </si>
  <si>
    <t>07/23/04</t>
  </si>
  <si>
    <t>07/26/04</t>
  </si>
  <si>
    <t>07/27/04</t>
  </si>
  <si>
    <t>07/28/04</t>
  </si>
  <si>
    <t>07/29/04</t>
  </si>
  <si>
    <t>07/30/04</t>
  </si>
  <si>
    <t>08/13/04</t>
  </si>
  <si>
    <t>08/16/04</t>
  </si>
  <si>
    <t>08/17/04</t>
  </si>
  <si>
    <t>08/18/04</t>
  </si>
  <si>
    <t>08/19/04</t>
  </si>
  <si>
    <t>08/20/04</t>
  </si>
  <si>
    <t>08/23/04</t>
  </si>
  <si>
    <t>08/24/04</t>
  </si>
  <si>
    <t>08/25/04</t>
  </si>
  <si>
    <t>08/26/04</t>
  </si>
  <si>
    <t>08/27/04</t>
  </si>
  <si>
    <t>08/30/04</t>
  </si>
  <si>
    <t>08/31/04</t>
  </si>
  <si>
    <t>09/13/04</t>
  </si>
  <si>
    <t>09/14/04</t>
  </si>
  <si>
    <t>09/15/04</t>
  </si>
  <si>
    <t>09/16/04</t>
  </si>
  <si>
    <t>09/17/04</t>
  </si>
  <si>
    <t>09/20/04</t>
  </si>
  <si>
    <t>09/21/04</t>
  </si>
  <si>
    <t>09/22/04</t>
  </si>
  <si>
    <t>09/23/04</t>
  </si>
  <si>
    <t>09/24/04</t>
  </si>
  <si>
    <t>09/27/04</t>
  </si>
  <si>
    <t>09/28/04</t>
  </si>
  <si>
    <t>09/29/04</t>
  </si>
  <si>
    <t>09/30/04</t>
  </si>
  <si>
    <t>10/13/04</t>
  </si>
  <si>
    <t>10/14/04</t>
  </si>
  <si>
    <t>10/15/04</t>
  </si>
  <si>
    <t>10/18/04</t>
  </si>
  <si>
    <t>10/19/04</t>
  </si>
  <si>
    <t>10/20/04</t>
  </si>
  <si>
    <t>10/21/04</t>
  </si>
  <si>
    <t>10/22/04</t>
  </si>
  <si>
    <t>10/25/04</t>
  </si>
  <si>
    <t>10/26/04</t>
  </si>
  <si>
    <t>10/27/04</t>
  </si>
  <si>
    <t>10/28/04</t>
  </si>
  <si>
    <t>10/29/04</t>
  </si>
  <si>
    <t>11/15/04</t>
  </si>
  <si>
    <t>11/16/04</t>
  </si>
  <si>
    <t>11/17/04</t>
  </si>
  <si>
    <t>11/18/04</t>
  </si>
  <si>
    <t>11/19/04</t>
  </si>
  <si>
    <t>11/22/04</t>
  </si>
  <si>
    <t>11/23/04</t>
  </si>
  <si>
    <t>11/24/04</t>
  </si>
  <si>
    <t>11/26/04</t>
  </si>
  <si>
    <t>11/29/04</t>
  </si>
  <si>
    <t>11/30/04</t>
  </si>
  <si>
    <t>12/13/04</t>
  </si>
  <si>
    <t>12/14/04</t>
  </si>
  <si>
    <t>12/15/04</t>
  </si>
  <si>
    <t>12/16/04</t>
  </si>
  <si>
    <t>12/17/04</t>
  </si>
  <si>
    <t>12/20/04</t>
  </si>
  <si>
    <t>12/21/04</t>
  </si>
  <si>
    <t>12/22/04</t>
  </si>
  <si>
    <t>12/23/04</t>
  </si>
  <si>
    <t>12/27/04</t>
  </si>
  <si>
    <t>12/28/04</t>
  </si>
  <si>
    <t>12/29/04</t>
  </si>
  <si>
    <t>12/30/04</t>
  </si>
  <si>
    <t>12/31/04</t>
  </si>
  <si>
    <t>01/13/05</t>
  </si>
  <si>
    <t>01/14/05</t>
  </si>
  <si>
    <t>01/18/05</t>
  </si>
  <si>
    <t>01/19/05</t>
  </si>
  <si>
    <t>01/20/05</t>
  </si>
  <si>
    <t>01/21/05</t>
  </si>
  <si>
    <t>01/24/05</t>
  </si>
  <si>
    <t>01/25/05</t>
  </si>
  <si>
    <t>01/26/05</t>
  </si>
  <si>
    <t>01/27/05</t>
  </si>
  <si>
    <t>01/28/05</t>
  </si>
  <si>
    <t>01/31/05</t>
  </si>
  <si>
    <t>02/14/05</t>
  </si>
  <si>
    <t>02/15/05</t>
  </si>
  <si>
    <t>02/16/05</t>
  </si>
  <si>
    <t>02/17/05</t>
  </si>
  <si>
    <t>02/18/05</t>
  </si>
  <si>
    <t>02/22/05</t>
  </si>
  <si>
    <t>02/23/05</t>
  </si>
  <si>
    <t>02/24/05</t>
  </si>
  <si>
    <t>02/25/05</t>
  </si>
  <si>
    <t>02/28/05</t>
  </si>
  <si>
    <t>03/14/05</t>
  </si>
  <si>
    <t>03/15/05</t>
  </si>
  <si>
    <t>03/16/05</t>
  </si>
  <si>
    <t>03/17/05</t>
  </si>
  <si>
    <t>03/18/05</t>
  </si>
  <si>
    <t>03/21/05</t>
  </si>
  <si>
    <t>03/22/05</t>
  </si>
  <si>
    <t>03/23/05</t>
  </si>
  <si>
    <t>03/24/05</t>
  </si>
  <si>
    <t>03/28/05</t>
  </si>
  <si>
    <t>03/29/05</t>
  </si>
  <si>
    <t>03/30/05</t>
  </si>
  <si>
    <t>03/31/05</t>
  </si>
  <si>
    <t>04/13/05</t>
  </si>
  <si>
    <t>04/14/05</t>
  </si>
  <si>
    <t>04/15/05</t>
  </si>
  <si>
    <t>04/18/05</t>
  </si>
  <si>
    <t>04/19/05</t>
  </si>
  <si>
    <t>04/20/05</t>
  </si>
  <si>
    <t>04/21/05</t>
  </si>
  <si>
    <t>04/22/05</t>
  </si>
  <si>
    <t>04/25/05</t>
  </si>
  <si>
    <t>04/26/05</t>
  </si>
  <si>
    <t>04/27/05</t>
  </si>
  <si>
    <t>04/28/05</t>
  </si>
  <si>
    <t>04/29/05</t>
  </si>
  <si>
    <t>05/13/05</t>
  </si>
  <si>
    <t>05/16/05</t>
  </si>
  <si>
    <t>05/17/05</t>
  </si>
  <si>
    <t>05/18/05</t>
  </si>
  <si>
    <t>05/19/05</t>
  </si>
  <si>
    <t>05/20/05</t>
  </si>
  <si>
    <t>05/23/05</t>
  </si>
  <si>
    <t>05/24/05</t>
  </si>
  <si>
    <t>05/25/05</t>
  </si>
  <si>
    <t>05/26/05</t>
  </si>
  <si>
    <t>05/27/05</t>
  </si>
  <si>
    <t>05/31/05</t>
  </si>
  <si>
    <t>06/13/05</t>
  </si>
  <si>
    <t>06/14/05</t>
  </si>
  <si>
    <t>06/15/05</t>
  </si>
  <si>
    <t>06/16/05</t>
  </si>
  <si>
    <t>06/17/05</t>
  </si>
  <si>
    <t>06/20/05</t>
  </si>
  <si>
    <t>06/21/05</t>
  </si>
  <si>
    <t>06/22/05</t>
  </si>
  <si>
    <t>06/23/05</t>
  </si>
  <si>
    <t>06/24/05</t>
  </si>
  <si>
    <t>06/27/05</t>
  </si>
  <si>
    <t>06/28/05</t>
  </si>
  <si>
    <t>06/29/05</t>
  </si>
  <si>
    <t>06/30/05</t>
  </si>
  <si>
    <t>07/13/05</t>
  </si>
  <si>
    <t>07/14/05</t>
  </si>
  <si>
    <t>07/15/05</t>
  </si>
  <si>
    <t>07/18/05</t>
  </si>
  <si>
    <t>07/19/05</t>
  </si>
  <si>
    <t>07/20/05</t>
  </si>
  <si>
    <t>07/21/05</t>
  </si>
  <si>
    <t>07/22/05</t>
  </si>
  <si>
    <t>07/25/05</t>
  </si>
  <si>
    <t>07/26/05</t>
  </si>
  <si>
    <t>07/27/05</t>
  </si>
  <si>
    <t>07/28/05</t>
  </si>
  <si>
    <t>07/29/05</t>
  </si>
  <si>
    <t>08/15/05</t>
  </si>
  <si>
    <t>08/16/05</t>
  </si>
  <si>
    <t>08/17/05</t>
  </si>
  <si>
    <t>08/18/05</t>
  </si>
  <si>
    <t>08/19/05</t>
  </si>
  <si>
    <t>08/22/05</t>
  </si>
  <si>
    <t>08/23/05</t>
  </si>
  <si>
    <t>08/24/05</t>
  </si>
  <si>
    <t>08/25/05</t>
  </si>
  <si>
    <t>08/26/05</t>
  </si>
  <si>
    <t>08/29/05</t>
  </si>
  <si>
    <t>08/30/05</t>
  </si>
  <si>
    <t>08/31/05</t>
  </si>
  <si>
    <t>09/13/05</t>
  </si>
  <si>
    <t>09/14/05</t>
  </si>
  <si>
    <t>09/15/05</t>
  </si>
  <si>
    <t>09/16/05</t>
  </si>
  <si>
    <t>09/19/05</t>
  </si>
  <si>
    <t>09/20/05</t>
  </si>
  <si>
    <t>09/21/05</t>
  </si>
  <si>
    <t>09/22/05</t>
  </si>
  <si>
    <t>09/23/05</t>
  </si>
  <si>
    <t>09/26/05</t>
  </si>
  <si>
    <t>09/27/05</t>
  </si>
  <si>
    <t>09/28/05</t>
  </si>
  <si>
    <t>09/29/05</t>
  </si>
  <si>
    <t>09/30/05</t>
  </si>
  <si>
    <t>10/13/05</t>
  </si>
  <si>
    <t>10/14/05</t>
  </si>
  <si>
    <t>10/17/05</t>
  </si>
  <si>
    <t>10/18/05</t>
  </si>
  <si>
    <t>10/19/05</t>
  </si>
  <si>
    <t>10/20/05</t>
  </si>
  <si>
    <t>10/21/05</t>
  </si>
  <si>
    <t>10/24/05</t>
  </si>
  <si>
    <t>10/25/05</t>
  </si>
  <si>
    <t>10/26/05</t>
  </si>
  <si>
    <t>10/27/05</t>
  </si>
  <si>
    <t>10/28/05</t>
  </si>
  <si>
    <t>10/31/05</t>
  </si>
  <si>
    <t>11/14/05</t>
  </si>
  <si>
    <t>11/15/05</t>
  </si>
  <si>
    <t>11/16/05</t>
  </si>
  <si>
    <t>11/17/05</t>
  </si>
  <si>
    <t>11/18/05</t>
  </si>
  <si>
    <t>11/21/05</t>
  </si>
  <si>
    <t>11/22/05</t>
  </si>
  <si>
    <t>11/23/05</t>
  </si>
  <si>
    <t>11/25/05</t>
  </si>
  <si>
    <t>11/28/05</t>
  </si>
  <si>
    <t>11/29/05</t>
  </si>
  <si>
    <t>11/30/05</t>
  </si>
  <si>
    <t>12/13/05</t>
  </si>
  <si>
    <t>12/14/05</t>
  </si>
  <si>
    <t>12/15/05</t>
  </si>
  <si>
    <t>12/16/05</t>
  </si>
  <si>
    <t>12/19/05</t>
  </si>
  <si>
    <t>12/20/05</t>
  </si>
  <si>
    <t>12/21/05</t>
  </si>
  <si>
    <t>12/22/05</t>
  </si>
  <si>
    <t>12/23/05</t>
  </si>
  <si>
    <t>12/27/05</t>
  </si>
  <si>
    <t>12/28/05</t>
  </si>
  <si>
    <t>12/29/05</t>
  </si>
  <si>
    <t>12/30/05</t>
  </si>
  <si>
    <t>01/13/06</t>
  </si>
  <si>
    <t>01/17/06</t>
  </si>
  <si>
    <t>01/18/06</t>
  </si>
  <si>
    <t>01/19/06</t>
  </si>
  <si>
    <t>01/20/06</t>
  </si>
  <si>
    <t>01/23/06</t>
  </si>
  <si>
    <t>01/24/06</t>
  </si>
  <si>
    <t>01/25/06</t>
  </si>
  <si>
    <t>01/26/06</t>
  </si>
  <si>
    <t>01/27/06</t>
  </si>
  <si>
    <t>01/30/06</t>
  </si>
  <si>
    <t>01/31/06</t>
  </si>
  <si>
    <t>Costo de Capital Propio nominal DDI</t>
  </si>
  <si>
    <t>Costo de Capital Propio real DDI</t>
  </si>
  <si>
    <t>Riesgo Regulatorio</t>
  </si>
  <si>
    <t xml:space="preserve">Riesgo Regulatorio: </t>
  </si>
  <si>
    <t>Fuente:</t>
  </si>
  <si>
    <t>Beta activos + Riesgo Regulatorio</t>
  </si>
  <si>
    <t>Observaciones Incluidas</t>
  </si>
  <si>
    <t>T bond 30 yrs</t>
  </si>
  <si>
    <t xml:space="preserve">Mes </t>
  </si>
  <si>
    <t>Auxiliar Gráfico</t>
  </si>
  <si>
    <t>D/E</t>
  </si>
  <si>
    <t>LT Debt/ Equity</t>
  </si>
  <si>
    <t>Fecha inicio</t>
  </si>
  <si>
    <t xml:space="preserve">Promedio SP500 sin outliers (Boxplot) </t>
  </si>
  <si>
    <t>SUGAR LAND, Texas, Jan. 29, 2019 (GLOBE NEWSWIRE) -- CVR Refining, LP (NYSE: CVRR) (the “Partnership”) announced today that CVR Energy, Inc. (“CVR Energy”) (NYSE: CVI) has completed its previously announced purchase </t>
  </si>
  <si>
    <t>31.12.2019</t>
  </si>
  <si>
    <t>30.12.2019</t>
  </si>
  <si>
    <t>27.12.2019</t>
  </si>
  <si>
    <t>26.12.2019</t>
  </si>
  <si>
    <t>24.12.2019</t>
  </si>
  <si>
    <t>23.12.2019</t>
  </si>
  <si>
    <t>20.12.2019</t>
  </si>
  <si>
    <t>19.12.2019</t>
  </si>
  <si>
    <t>18.12.2019</t>
  </si>
  <si>
    <t>17.12.2019</t>
  </si>
  <si>
    <t>16.12.2019</t>
  </si>
  <si>
    <t>13.12.2019</t>
  </si>
  <si>
    <t>12.12.2019</t>
  </si>
  <si>
    <t>11.12.2019</t>
  </si>
  <si>
    <t>10.12.2019</t>
  </si>
  <si>
    <t>09.12.2019</t>
  </si>
  <si>
    <t>06.12.2019</t>
  </si>
  <si>
    <t>05.12.2019</t>
  </si>
  <si>
    <t>04.12.2019</t>
  </si>
  <si>
    <t>03.12.2019</t>
  </si>
  <si>
    <t>02.12.2019</t>
  </si>
  <si>
    <t>29.11.2019</t>
  </si>
  <si>
    <t>27.11.2019</t>
  </si>
  <si>
    <t>26.11.2019</t>
  </si>
  <si>
    <t>25.11.2019</t>
  </si>
  <si>
    <t>22.11.2019</t>
  </si>
  <si>
    <t>21.11.2019</t>
  </si>
  <si>
    <t>20.11.2019</t>
  </si>
  <si>
    <t>19.11.2019</t>
  </si>
  <si>
    <t>18.11.2019</t>
  </si>
  <si>
    <t>15.11.2019</t>
  </si>
  <si>
    <t>14.11.2019</t>
  </si>
  <si>
    <t>13.11.2019</t>
  </si>
  <si>
    <t>12.11.2019</t>
  </si>
  <si>
    <t>11.11.2019</t>
  </si>
  <si>
    <t>08.11.2019</t>
  </si>
  <si>
    <t>07.11.2019</t>
  </si>
  <si>
    <t>06.11.2019</t>
  </si>
  <si>
    <t>05.11.2019</t>
  </si>
  <si>
    <t>04.11.2019</t>
  </si>
  <si>
    <t>01.11.2019</t>
  </si>
  <si>
    <t>31.10.2019</t>
  </si>
  <si>
    <t>30.10.2019</t>
  </si>
  <si>
    <t>29.10.2019</t>
  </si>
  <si>
    <t>28.10.2019</t>
  </si>
  <si>
    <t>25.10.2019</t>
  </si>
  <si>
    <t>24.10.2019</t>
  </si>
  <si>
    <t>23.10.2019</t>
  </si>
  <si>
    <t>22.10.2019</t>
  </si>
  <si>
    <t>21.10.2019</t>
  </si>
  <si>
    <t>18.10.2019</t>
  </si>
  <si>
    <t>17.10.2019</t>
  </si>
  <si>
    <t>16.10.2019</t>
  </si>
  <si>
    <t>15.10.2019</t>
  </si>
  <si>
    <t>14.10.2019</t>
  </si>
  <si>
    <t>11.10.2019</t>
  </si>
  <si>
    <t>10.10.2019</t>
  </si>
  <si>
    <t>09.10.2019</t>
  </si>
  <si>
    <t>08.10.2019</t>
  </si>
  <si>
    <t>07.10.2019</t>
  </si>
  <si>
    <t>04.10.2019</t>
  </si>
  <si>
    <t>03.10.2019</t>
  </si>
  <si>
    <t>02.10.2019</t>
  </si>
  <si>
    <t>01.10.2019</t>
  </si>
  <si>
    <t>30.09.2019</t>
  </si>
  <si>
    <t>27.09.2019</t>
  </si>
  <si>
    <t>26.09.2019</t>
  </si>
  <si>
    <t>25.09.2019</t>
  </si>
  <si>
    <t>24.09.2019</t>
  </si>
  <si>
    <t>23.09.2019</t>
  </si>
  <si>
    <t>20.09.2019</t>
  </si>
  <si>
    <t>19.09.2019</t>
  </si>
  <si>
    <t>18.09.2019</t>
  </si>
  <si>
    <t>17.09.2019</t>
  </si>
  <si>
    <t>16.09.2019</t>
  </si>
  <si>
    <t>13.09.2019</t>
  </si>
  <si>
    <t>12.09.2019</t>
  </si>
  <si>
    <t>11.09.2019</t>
  </si>
  <si>
    <t>10.09.2019</t>
  </si>
  <si>
    <t>09.09.2019</t>
  </si>
  <si>
    <t>06.09.2019</t>
  </si>
  <si>
    <t>05.09.2019</t>
  </si>
  <si>
    <t>04.09.2019</t>
  </si>
  <si>
    <t>03.09.2019</t>
  </si>
  <si>
    <t>30.08.2019</t>
  </si>
  <si>
    <t>29.08.2019</t>
  </si>
  <si>
    <t>28.08.2019</t>
  </si>
  <si>
    <t>27.08.2019</t>
  </si>
  <si>
    <t>26.08.2019</t>
  </si>
  <si>
    <t>23.08.2019</t>
  </si>
  <si>
    <t>22.08.2019</t>
  </si>
  <si>
    <t>21.08.2019</t>
  </si>
  <si>
    <t>20.08.2019</t>
  </si>
  <si>
    <t>19.08.2019</t>
  </si>
  <si>
    <t>16.08.2019</t>
  </si>
  <si>
    <t>15.08.2019</t>
  </si>
  <si>
    <t>14.08.2019</t>
  </si>
  <si>
    <t>13.08.2019</t>
  </si>
  <si>
    <t>12.08.2019</t>
  </si>
  <si>
    <t>09.08.2019</t>
  </si>
  <si>
    <t>08.08.2019</t>
  </si>
  <si>
    <t>07.08.2019</t>
  </si>
  <si>
    <t>06.08.2019</t>
  </si>
  <si>
    <t>05.08.2019</t>
  </si>
  <si>
    <t>02.08.2019</t>
  </si>
  <si>
    <t>01.08.2019</t>
  </si>
  <si>
    <t>31.07.2019</t>
  </si>
  <si>
    <t>30.07.2019</t>
  </si>
  <si>
    <t>29.07.2019</t>
  </si>
  <si>
    <t>26.07.2019</t>
  </si>
  <si>
    <t>25.07.2019</t>
  </si>
  <si>
    <t>24.07.2019</t>
  </si>
  <si>
    <t>23.07.2019</t>
  </si>
  <si>
    <t>22.07.2019</t>
  </si>
  <si>
    <t>19.07.2019</t>
  </si>
  <si>
    <t>18.07.2019</t>
  </si>
  <si>
    <t>17.07.2019</t>
  </si>
  <si>
    <t>16.07.2019</t>
  </si>
  <si>
    <t>15.07.2019</t>
  </si>
  <si>
    <t>12.07.2019</t>
  </si>
  <si>
    <t>11.07.2019</t>
  </si>
  <si>
    <t>10.07.2019</t>
  </si>
  <si>
    <t>09.07.2019</t>
  </si>
  <si>
    <t>08.07.2019</t>
  </si>
  <si>
    <t>05.07.2019</t>
  </si>
  <si>
    <t>03.07.2019</t>
  </si>
  <si>
    <t>02.07.2019</t>
  </si>
  <si>
    <t>01.07.2019</t>
  </si>
  <si>
    <t>28.06.2019</t>
  </si>
  <si>
    <t>27.06.2019</t>
  </si>
  <si>
    <t>26.06.2019</t>
  </si>
  <si>
    <t>25.06.2019</t>
  </si>
  <si>
    <t>24.06.2019</t>
  </si>
  <si>
    <t>21.06.2019</t>
  </si>
  <si>
    <t>20.06.2019</t>
  </si>
  <si>
    <t>19.06.2019</t>
  </si>
  <si>
    <t>18.06.2019</t>
  </si>
  <si>
    <t>17.06.2019</t>
  </si>
  <si>
    <t>14.06.2019</t>
  </si>
  <si>
    <t>13.06.2019</t>
  </si>
  <si>
    <t>12.06.2019</t>
  </si>
  <si>
    <t>11.06.2019</t>
  </si>
  <si>
    <t>10.06.2019</t>
  </si>
  <si>
    <t>07.06.2019</t>
  </si>
  <si>
    <t>06.06.2019</t>
  </si>
  <si>
    <t>05.06.2019</t>
  </si>
  <si>
    <t>04.06.2019</t>
  </si>
  <si>
    <t>03.06.2019</t>
  </si>
  <si>
    <t>31.05.2019</t>
  </si>
  <si>
    <t>30.05.2019</t>
  </si>
  <si>
    <t>29.05.2019</t>
  </si>
  <si>
    <t>28.05.2019</t>
  </si>
  <si>
    <t>24.05.2019</t>
  </si>
  <si>
    <t>23.05.2019</t>
  </si>
  <si>
    <t>22.05.2019</t>
  </si>
  <si>
    <t>21.05.2019</t>
  </si>
  <si>
    <t>20.05.2019</t>
  </si>
  <si>
    <t>17.05.2019</t>
  </si>
  <si>
    <t>16.05.2019</t>
  </si>
  <si>
    <t>15.05.2019</t>
  </si>
  <si>
    <t>14.05.2019</t>
  </si>
  <si>
    <t>13.05.2019</t>
  </si>
  <si>
    <t>10.05.2019</t>
  </si>
  <si>
    <t>09.05.2019</t>
  </si>
  <si>
    <t>08.05.2019</t>
  </si>
  <si>
    <t>07.05.2019</t>
  </si>
  <si>
    <t>06.05.2019</t>
  </si>
  <si>
    <t>03.05.2019</t>
  </si>
  <si>
    <t>02.05.2019</t>
  </si>
  <si>
    <t>01.05.2019</t>
  </si>
  <si>
    <t>30.04.2019</t>
  </si>
  <si>
    <t>29.04.2019</t>
  </si>
  <si>
    <t>26.04.2019</t>
  </si>
  <si>
    <t>25.04.2019</t>
  </si>
  <si>
    <t>24.04.2019</t>
  </si>
  <si>
    <t>23.04.2019</t>
  </si>
  <si>
    <t>22.04.2019</t>
  </si>
  <si>
    <t>18.04.2019</t>
  </si>
  <si>
    <t>17.04.2019</t>
  </si>
  <si>
    <t>16.04.2019</t>
  </si>
  <si>
    <t>15.04.2019</t>
  </si>
  <si>
    <t>12.04.2019</t>
  </si>
  <si>
    <t>11.04.2019</t>
  </si>
  <si>
    <t>10.04.2019</t>
  </si>
  <si>
    <t>09.04.2019</t>
  </si>
  <si>
    <t>08.04.2019</t>
  </si>
  <si>
    <t>05.04.2019</t>
  </si>
  <si>
    <t>04.04.2019</t>
  </si>
  <si>
    <t>03.04.2019</t>
  </si>
  <si>
    <t>02.04.2019</t>
  </si>
  <si>
    <t>01.04.2019</t>
  </si>
  <si>
    <t>29.03.2019</t>
  </si>
  <si>
    <t>28.03.2019</t>
  </si>
  <si>
    <t>27.03.2019</t>
  </si>
  <si>
    <t>26.03.2019</t>
  </si>
  <si>
    <t>25.03.2019</t>
  </si>
  <si>
    <t>22.03.2019</t>
  </si>
  <si>
    <t>21.03.2019</t>
  </si>
  <si>
    <t>20.03.2019</t>
  </si>
  <si>
    <t>19.03.2019</t>
  </si>
  <si>
    <t>18.03.2019</t>
  </si>
  <si>
    <t>15.03.2019</t>
  </si>
  <si>
    <t>14.03.2019</t>
  </si>
  <si>
    <t>13.03.2019</t>
  </si>
  <si>
    <t>12.03.2019</t>
  </si>
  <si>
    <t>11.03.2019</t>
  </si>
  <si>
    <t>08.03.2019</t>
  </si>
  <si>
    <t>07.03.2019</t>
  </si>
  <si>
    <t>06.03.2019</t>
  </si>
  <si>
    <t>05.03.2019</t>
  </si>
  <si>
    <t>04.03.2019</t>
  </si>
  <si>
    <t>01.03.2019</t>
  </si>
  <si>
    <t>28.02.2019</t>
  </si>
  <si>
    <t>27.02.2019</t>
  </si>
  <si>
    <t>26.02.2019</t>
  </si>
  <si>
    <t>25.02.2019</t>
  </si>
  <si>
    <t>22.02.2019</t>
  </si>
  <si>
    <t>21.02.2019</t>
  </si>
  <si>
    <t>20.02.2019</t>
  </si>
  <si>
    <t>19.02.2019</t>
  </si>
  <si>
    <t>15.02.2019</t>
  </si>
  <si>
    <t>14.02.2019</t>
  </si>
  <si>
    <t>13.02.2019</t>
  </si>
  <si>
    <t>12.02.2019</t>
  </si>
  <si>
    <t>11.02.2019</t>
  </si>
  <si>
    <t>08.02.2019</t>
  </si>
  <si>
    <t>07.02.2019</t>
  </si>
  <si>
    <t>06.02.2019</t>
  </si>
  <si>
    <t>05.02.2019</t>
  </si>
  <si>
    <t>04.02.2019</t>
  </si>
  <si>
    <t>01.02.2019</t>
  </si>
  <si>
    <t>31.01.2019</t>
  </si>
  <si>
    <t>30.01.2019</t>
  </si>
  <si>
    <t>29.01.2019</t>
  </si>
  <si>
    <t>28.01.2019</t>
  </si>
  <si>
    <t>25.01.2019</t>
  </si>
  <si>
    <t>24.01.2019</t>
  </si>
  <si>
    <t>23.01.2019</t>
  </si>
  <si>
    <t>22.01.2019</t>
  </si>
  <si>
    <t>18.01.2019</t>
  </si>
  <si>
    <t>17.01.2019</t>
  </si>
  <si>
    <t>16.01.2019</t>
  </si>
  <si>
    <t>15.01.2019</t>
  </si>
  <si>
    <t>14.01.2019</t>
  </si>
  <si>
    <t>11.01.2019</t>
  </si>
  <si>
    <t>10.01.2019</t>
  </si>
  <si>
    <t>09.01.2019</t>
  </si>
  <si>
    <t>08.01.2019</t>
  </si>
  <si>
    <t>07.01.2019</t>
  </si>
  <si>
    <t>04.01.2019</t>
  </si>
  <si>
    <t>03.01.2019</t>
  </si>
  <si>
    <t>02.01.2019</t>
  </si>
  <si>
    <t>31.12.2018</t>
  </si>
  <si>
    <t>28.12.2018</t>
  </si>
  <si>
    <t>27.12.2018</t>
  </si>
  <si>
    <t>26.12.2018</t>
  </si>
  <si>
    <t>24.12.2018</t>
  </si>
  <si>
    <t>21.12.2018</t>
  </si>
  <si>
    <t>20.12.2018</t>
  </si>
  <si>
    <t>19.12.2018</t>
  </si>
  <si>
    <t>18.12.2018</t>
  </si>
  <si>
    <t>17.12.2018</t>
  </si>
  <si>
    <t>14.12.2018</t>
  </si>
  <si>
    <t>13.12.2018</t>
  </si>
  <si>
    <t>12.12.2018</t>
  </si>
  <si>
    <t>11.12.2018</t>
  </si>
  <si>
    <t>10.12.2018</t>
  </si>
  <si>
    <t>07.12.2018</t>
  </si>
  <si>
    <t>06.12.2018</t>
  </si>
  <si>
    <t>04.12.2018</t>
  </si>
  <si>
    <t>03.12.2018</t>
  </si>
  <si>
    <t>30.11.2018</t>
  </si>
  <si>
    <t>29.11.2018</t>
  </si>
  <si>
    <t>28.11.2018</t>
  </si>
  <si>
    <t>27.11.2018</t>
  </si>
  <si>
    <t>26.11.2018</t>
  </si>
  <si>
    <t>23.11.2018</t>
  </si>
  <si>
    <t>21.11.2018</t>
  </si>
  <si>
    <t>20.11.2018</t>
  </si>
  <si>
    <t>19.11.2018</t>
  </si>
  <si>
    <t>16.11.2018</t>
  </si>
  <si>
    <t>15.11.2018</t>
  </si>
  <si>
    <t>14.11.2018</t>
  </si>
  <si>
    <t>13.11.2018</t>
  </si>
  <si>
    <t>12.11.2018</t>
  </si>
  <si>
    <t>09.11.2018</t>
  </si>
  <si>
    <t>08.11.2018</t>
  </si>
  <si>
    <t>07.11.2018</t>
  </si>
  <si>
    <t>06.11.2018</t>
  </si>
  <si>
    <t>05.11.2018</t>
  </si>
  <si>
    <t>02.11.2018</t>
  </si>
  <si>
    <t>01.11.2018</t>
  </si>
  <si>
    <t>31.10.2018</t>
  </si>
  <si>
    <t>30.10.2018</t>
  </si>
  <si>
    <t>29.10.2018</t>
  </si>
  <si>
    <t>26.10.2018</t>
  </si>
  <si>
    <t>25.10.2018</t>
  </si>
  <si>
    <t>24.10.2018</t>
  </si>
  <si>
    <t>23.10.2018</t>
  </si>
  <si>
    <t>22.10.2018</t>
  </si>
  <si>
    <t>19.10.2018</t>
  </si>
  <si>
    <t>18.10.2018</t>
  </si>
  <si>
    <t>17.10.2018</t>
  </si>
  <si>
    <t>16.10.2018</t>
  </si>
  <si>
    <t>15.10.2018</t>
  </si>
  <si>
    <t>12.10.2018</t>
  </si>
  <si>
    <t>11.10.2018</t>
  </si>
  <si>
    <t>10.10.2018</t>
  </si>
  <si>
    <t>09.10.2018</t>
  </si>
  <si>
    <t>08.10.2018</t>
  </si>
  <si>
    <t>05.10.2018</t>
  </si>
  <si>
    <t>04.10.2018</t>
  </si>
  <si>
    <t>03.10.2018</t>
  </si>
  <si>
    <t>02.10.2018</t>
  </si>
  <si>
    <t>01.10.2018</t>
  </si>
  <si>
    <t>28.09.2018</t>
  </si>
  <si>
    <t>27.09.2018</t>
  </si>
  <si>
    <t>26.09.2018</t>
  </si>
  <si>
    <t>25.09.2018</t>
  </si>
  <si>
    <t>24.09.2018</t>
  </si>
  <si>
    <t>21.09.2018</t>
  </si>
  <si>
    <t>20.09.2018</t>
  </si>
  <si>
    <t>19.09.2018</t>
  </si>
  <si>
    <t>18.09.2018</t>
  </si>
  <si>
    <t>17.09.2018</t>
  </si>
  <si>
    <t>14.09.2018</t>
  </si>
  <si>
    <t>13.09.2018</t>
  </si>
  <si>
    <t>12.09.2018</t>
  </si>
  <si>
    <t>11.09.2018</t>
  </si>
  <si>
    <t>10.09.2018</t>
  </si>
  <si>
    <t>07.09.2018</t>
  </si>
  <si>
    <t>06.09.2018</t>
  </si>
  <si>
    <t>05.09.2018</t>
  </si>
  <si>
    <t>04.09.2018</t>
  </si>
  <si>
    <t>31.08.2018</t>
  </si>
  <si>
    <t>30.08.2018</t>
  </si>
  <si>
    <t>29.08.2018</t>
  </si>
  <si>
    <t>28.08.2018</t>
  </si>
  <si>
    <t>27.08.2018</t>
  </si>
  <si>
    <t>24.08.2018</t>
  </si>
  <si>
    <t>23.08.2018</t>
  </si>
  <si>
    <t>22.08.2018</t>
  </si>
  <si>
    <t>21.08.2018</t>
  </si>
  <si>
    <t>20.08.2018</t>
  </si>
  <si>
    <t>17.08.2018</t>
  </si>
  <si>
    <t>16.08.2018</t>
  </si>
  <si>
    <t>15.08.2018</t>
  </si>
  <si>
    <t>14.08.2018</t>
  </si>
  <si>
    <t>13.08.2018</t>
  </si>
  <si>
    <t>10.08.2018</t>
  </si>
  <si>
    <t>09.08.2018</t>
  </si>
  <si>
    <t>08.08.2018</t>
  </si>
  <si>
    <t>07.08.2018</t>
  </si>
  <si>
    <t>Total Equity</t>
  </si>
  <si>
    <t>Equity</t>
  </si>
  <si>
    <t>--</t>
  </si>
  <si>
    <t>YEARS</t>
  </si>
  <si>
    <t>Tangible.Book.Value.per.Share..Common.Eq</t>
  </si>
  <si>
    <t>Total.Common.Shares.Outstanding</t>
  </si>
  <si>
    <t>Total.Liabilities...Shareholders..Equity</t>
  </si>
  <si>
    <t>Total.Equity</t>
  </si>
  <si>
    <t>Other.Equity..Total</t>
  </si>
  <si>
    <t>Treasury.Stock...Common</t>
  </si>
  <si>
    <t>Retained.Earnings..Accumulated.Deficit.</t>
  </si>
  <si>
    <t>Additional.Paid.In.Capital</t>
  </si>
  <si>
    <t>Common.Stock..Total</t>
  </si>
  <si>
    <t>Preferred.Stock...Non.Redeemable..Net</t>
  </si>
  <si>
    <t>Total.Liabilities</t>
  </si>
  <si>
    <t>Other.Liabilities..Total</t>
  </si>
  <si>
    <t>Minority.Interest</t>
  </si>
  <si>
    <t>Deferred.Income.Tax</t>
  </si>
  <si>
    <t>Total.Debt</t>
  </si>
  <si>
    <t>Total.Long.Term.Debt</t>
  </si>
  <si>
    <t>Capital.Lease.Obligations</t>
  </si>
  <si>
    <t>Long.Term.Debt</t>
  </si>
  <si>
    <t>Total.Current.Liabilities</t>
  </si>
  <si>
    <t>Other.Current.liabilities..Total</t>
  </si>
  <si>
    <t>Current.Port..of..LT.Debt.Capital.Leases</t>
  </si>
  <si>
    <t>Notes.Payable.Short.Term.Debt</t>
  </si>
  <si>
    <t>Accrued.Expenses</t>
  </si>
  <si>
    <t>Accounts.Payable</t>
  </si>
  <si>
    <t>Total.Assets</t>
  </si>
  <si>
    <t>Other.Long.Term.Assets..Total</t>
  </si>
  <si>
    <t>Long.Term.Investments</t>
  </si>
  <si>
    <t>Goodwill..Net</t>
  </si>
  <si>
    <t>Property.Plant.Equipment..Total...Net</t>
  </si>
  <si>
    <t>Accumulated.Depreciation..Total</t>
  </si>
  <si>
    <t>Property.Plant.Equipment..Total...Gross</t>
  </si>
  <si>
    <t>Total.Current.Assets</t>
  </si>
  <si>
    <t>Other.Current.Assets..Total</t>
  </si>
  <si>
    <t>Total.Inventory</t>
  </si>
  <si>
    <t>Total.Receivables..Net</t>
  </si>
  <si>
    <t>Accounts.Receivable...Trade..Net</t>
  </si>
  <si>
    <t>Cash.and.Short.Term.Investments</t>
  </si>
  <si>
    <t>Cash...Equivalents</t>
  </si>
  <si>
    <t>LT Debt/PPE</t>
  </si>
  <si>
    <t>31.12.2020</t>
  </si>
  <si>
    <t>30.12.2020</t>
  </si>
  <si>
    <t>29.12.2020</t>
  </si>
  <si>
    <t>28.12.2020</t>
  </si>
  <si>
    <t>24.12.2020</t>
  </si>
  <si>
    <t>23.12.2020</t>
  </si>
  <si>
    <t>22.12.2020</t>
  </si>
  <si>
    <t>21.12.2020</t>
  </si>
  <si>
    <t>18.12.2020</t>
  </si>
  <si>
    <t>17.12.2020</t>
  </si>
  <si>
    <t>16.12.2020</t>
  </si>
  <si>
    <t>15.12.2020</t>
  </si>
  <si>
    <t>14.12.2020</t>
  </si>
  <si>
    <t>11.12.2020</t>
  </si>
  <si>
    <t>10.12.2020</t>
  </si>
  <si>
    <t>09.12.2020</t>
  </si>
  <si>
    <t>08.12.2020</t>
  </si>
  <si>
    <t>07.12.2020</t>
  </si>
  <si>
    <t>04.12.2020</t>
  </si>
  <si>
    <t>03.12.2020</t>
  </si>
  <si>
    <t>02.12.2020</t>
  </si>
  <si>
    <t>01.12.2020</t>
  </si>
  <si>
    <t>30.11.2020</t>
  </si>
  <si>
    <t>27.11.2020</t>
  </si>
  <si>
    <t>25.11.2020</t>
  </si>
  <si>
    <t>24.11.2020</t>
  </si>
  <si>
    <t>23.11.2020</t>
  </si>
  <si>
    <t>20.11.2020</t>
  </si>
  <si>
    <t>19.11.2020</t>
  </si>
  <si>
    <t>18.11.2020</t>
  </si>
  <si>
    <t>17.11.2020</t>
  </si>
  <si>
    <t>16.11.2020</t>
  </si>
  <si>
    <t>13.11.2020</t>
  </si>
  <si>
    <t>12.11.2020</t>
  </si>
  <si>
    <t>11.11.2020</t>
  </si>
  <si>
    <t>10.11.2020</t>
  </si>
  <si>
    <t>09.11.2020</t>
  </si>
  <si>
    <t>06.11.2020</t>
  </si>
  <si>
    <t>05.11.2020</t>
  </si>
  <si>
    <t>04.11.2020</t>
  </si>
  <si>
    <t>03.11.2020</t>
  </si>
  <si>
    <t>02.11.2020</t>
  </si>
  <si>
    <t>30.10.2020</t>
  </si>
  <si>
    <t>29.10.2020</t>
  </si>
  <si>
    <t>28.10.2020</t>
  </si>
  <si>
    <t>27.10.2020</t>
  </si>
  <si>
    <t>26.10.2020</t>
  </si>
  <si>
    <t>23.10.2020</t>
  </si>
  <si>
    <t>22.10.2020</t>
  </si>
  <si>
    <t>21.10.2020</t>
  </si>
  <si>
    <t>20.10.2020</t>
  </si>
  <si>
    <t>19.10.2020</t>
  </si>
  <si>
    <t>16.10.2020</t>
  </si>
  <si>
    <t>15.10.2020</t>
  </si>
  <si>
    <t>14.10.2020</t>
  </si>
  <si>
    <t>13.10.2020</t>
  </si>
  <si>
    <t>12.10.2020</t>
  </si>
  <si>
    <t>09.10.2020</t>
  </si>
  <si>
    <t>08.10.2020</t>
  </si>
  <si>
    <t>07.10.2020</t>
  </si>
  <si>
    <t>06.10.2020</t>
  </si>
  <si>
    <t>05.10.2020</t>
  </si>
  <si>
    <t>02.10.2020</t>
  </si>
  <si>
    <t>01.10.2020</t>
  </si>
  <si>
    <t>30.09.2020</t>
  </si>
  <si>
    <t>29.09.2020</t>
  </si>
  <si>
    <t>28.09.2020</t>
  </si>
  <si>
    <t>25.09.2020</t>
  </si>
  <si>
    <t>24.09.2020</t>
  </si>
  <si>
    <t>23.09.2020</t>
  </si>
  <si>
    <t>22.09.2020</t>
  </si>
  <si>
    <t>21.09.2020</t>
  </si>
  <si>
    <t>18.09.2020</t>
  </si>
  <si>
    <t>17.09.2020</t>
  </si>
  <si>
    <t>16.09.2020</t>
  </si>
  <si>
    <t>15.09.2020</t>
  </si>
  <si>
    <t>14.09.2020</t>
  </si>
  <si>
    <t>11.09.2020</t>
  </si>
  <si>
    <t>10.09.2020</t>
  </si>
  <si>
    <t>09.09.2020</t>
  </si>
  <si>
    <t>08.09.2020</t>
  </si>
  <si>
    <t>04.09.2020</t>
  </si>
  <si>
    <t>03.09.2020</t>
  </si>
  <si>
    <t>02.09.2020</t>
  </si>
  <si>
    <t>01.09.2020</t>
  </si>
  <si>
    <t>31.08.2020</t>
  </si>
  <si>
    <t>28.08.2020</t>
  </si>
  <si>
    <t>27.08.2020</t>
  </si>
  <si>
    <t>26.08.2020</t>
  </si>
  <si>
    <t>25.08.2020</t>
  </si>
  <si>
    <t>24.08.2020</t>
  </si>
  <si>
    <t>21.08.2020</t>
  </si>
  <si>
    <t>20.08.2020</t>
  </si>
  <si>
    <t>19.08.2020</t>
  </si>
  <si>
    <t>18.08.2020</t>
  </si>
  <si>
    <t>17.08.2020</t>
  </si>
  <si>
    <t>14.08.2020</t>
  </si>
  <si>
    <t>13.08.2020</t>
  </si>
  <si>
    <t>12.08.2020</t>
  </si>
  <si>
    <t>11.08.2020</t>
  </si>
  <si>
    <t>10.08.2020</t>
  </si>
  <si>
    <t>07.08.2020</t>
  </si>
  <si>
    <t>06.08.2020</t>
  </si>
  <si>
    <t>05.08.2020</t>
  </si>
  <si>
    <t>04.08.2020</t>
  </si>
  <si>
    <t>03.08.2020</t>
  </si>
  <si>
    <t>31.07.2020</t>
  </si>
  <si>
    <t>30.07.2020</t>
  </si>
  <si>
    <t>29.07.2020</t>
  </si>
  <si>
    <t>28.07.2020</t>
  </si>
  <si>
    <t>27.07.2020</t>
  </si>
  <si>
    <t>24.07.2020</t>
  </si>
  <si>
    <t>23.07.2020</t>
  </si>
  <si>
    <t>22.07.2020</t>
  </si>
  <si>
    <t>21.07.2020</t>
  </si>
  <si>
    <t>20.07.2020</t>
  </si>
  <si>
    <t>17.07.2020</t>
  </si>
  <si>
    <t>16.07.2020</t>
  </si>
  <si>
    <t>15.07.2020</t>
  </si>
  <si>
    <t>14.07.2020</t>
  </si>
  <si>
    <t>13.07.2020</t>
  </si>
  <si>
    <t>10.07.2020</t>
  </si>
  <si>
    <t>09.07.2020</t>
  </si>
  <si>
    <t>08.07.2020</t>
  </si>
  <si>
    <t>07.07.2020</t>
  </si>
  <si>
    <t>06.07.2020</t>
  </si>
  <si>
    <t>02.07.2020</t>
  </si>
  <si>
    <t>01.07.2020</t>
  </si>
  <si>
    <t>30.06.2020</t>
  </si>
  <si>
    <t>29.06.2020</t>
  </si>
  <si>
    <t>26.06.2020</t>
  </si>
  <si>
    <t>25.06.2020</t>
  </si>
  <si>
    <t>24.06.2020</t>
  </si>
  <si>
    <t>23.06.2020</t>
  </si>
  <si>
    <t>22.06.2020</t>
  </si>
  <si>
    <t>19.06.2020</t>
  </si>
  <si>
    <t>18.06.2020</t>
  </si>
  <si>
    <t>17.06.2020</t>
  </si>
  <si>
    <t>16.06.2020</t>
  </si>
  <si>
    <t>15.06.2020</t>
  </si>
  <si>
    <t>12.06.2020</t>
  </si>
  <si>
    <t>11.06.2020</t>
  </si>
  <si>
    <t>10.06.2020</t>
  </si>
  <si>
    <t>09.06.2020</t>
  </si>
  <si>
    <t>08.06.2020</t>
  </si>
  <si>
    <t>05.06.2020</t>
  </si>
  <si>
    <t>04.06.2020</t>
  </si>
  <si>
    <t>03.06.2020</t>
  </si>
  <si>
    <t>02.06.2020</t>
  </si>
  <si>
    <t>01.06.2020</t>
  </si>
  <si>
    <t>29.05.2020</t>
  </si>
  <si>
    <t>28.05.2020</t>
  </si>
  <si>
    <t>27.05.2020</t>
  </si>
  <si>
    <t>26.05.2020</t>
  </si>
  <si>
    <t>22.05.2020</t>
  </si>
  <si>
    <t>21.05.2020</t>
  </si>
  <si>
    <t>20.05.2020</t>
  </si>
  <si>
    <t>19.05.2020</t>
  </si>
  <si>
    <t>18.05.2020</t>
  </si>
  <si>
    <t>15.05.2020</t>
  </si>
  <si>
    <t>14.05.2020</t>
  </si>
  <si>
    <t>13.05.2020</t>
  </si>
  <si>
    <t>12.05.2020</t>
  </si>
  <si>
    <t>11.05.2020</t>
  </si>
  <si>
    <t>08.05.2020</t>
  </si>
  <si>
    <t>07.05.2020</t>
  </si>
  <si>
    <t>06.05.2020</t>
  </si>
  <si>
    <t>05.05.2020</t>
  </si>
  <si>
    <t>04.05.2020</t>
  </si>
  <si>
    <t>01.05.2020</t>
  </si>
  <si>
    <t>30.04.2020</t>
  </si>
  <si>
    <t>29.04.2020</t>
  </si>
  <si>
    <t>28.04.2020</t>
  </si>
  <si>
    <t>27.04.2020</t>
  </si>
  <si>
    <t>24.04.2020</t>
  </si>
  <si>
    <t>23.04.2020</t>
  </si>
  <si>
    <t>22.04.2020</t>
  </si>
  <si>
    <t>21.04.2020</t>
  </si>
  <si>
    <t>20.04.2020</t>
  </si>
  <si>
    <t>17.04.2020</t>
  </si>
  <si>
    <t>16.04.2020</t>
  </si>
  <si>
    <t>15.04.2020</t>
  </si>
  <si>
    <t>14.04.2020</t>
  </si>
  <si>
    <t>13.04.2020</t>
  </si>
  <si>
    <t>09.04.2020</t>
  </si>
  <si>
    <t>08.04.2020</t>
  </si>
  <si>
    <t>07.04.2020</t>
  </si>
  <si>
    <t>06.04.2020</t>
  </si>
  <si>
    <t>03.04.2020</t>
  </si>
  <si>
    <t>02.04.2020</t>
  </si>
  <si>
    <t>01.04.2020</t>
  </si>
  <si>
    <t>31.03.2020</t>
  </si>
  <si>
    <t>30.03.2020</t>
  </si>
  <si>
    <t>27.03.2020</t>
  </si>
  <si>
    <t>26.03.2020</t>
  </si>
  <si>
    <t>25.03.2020</t>
  </si>
  <si>
    <t>24.03.2020</t>
  </si>
  <si>
    <t>23.03.2020</t>
  </si>
  <si>
    <t>20.03.2020</t>
  </si>
  <si>
    <t>19.03.2020</t>
  </si>
  <si>
    <t>18.03.2020</t>
  </si>
  <si>
    <t>17.03.2020</t>
  </si>
  <si>
    <t>16.03.2020</t>
  </si>
  <si>
    <t>13.03.2020</t>
  </si>
  <si>
    <t>12.03.2020</t>
  </si>
  <si>
    <t>11.03.2020</t>
  </si>
  <si>
    <t>10.03.2020</t>
  </si>
  <si>
    <t>09.03.2020</t>
  </si>
  <si>
    <t>06.03.2020</t>
  </si>
  <si>
    <t>05.03.2020</t>
  </si>
  <si>
    <t>04.03.2020</t>
  </si>
  <si>
    <t>03.03.2020</t>
  </si>
  <si>
    <t>02.03.2020</t>
  </si>
  <si>
    <t>28.02.2020</t>
  </si>
  <si>
    <t>27.02.2020</t>
  </si>
  <si>
    <t>26.02.2020</t>
  </si>
  <si>
    <t>25.02.2020</t>
  </si>
  <si>
    <t>24.02.2020</t>
  </si>
  <si>
    <t>21.02.2020</t>
  </si>
  <si>
    <t>20.02.2020</t>
  </si>
  <si>
    <t>19.02.2020</t>
  </si>
  <si>
    <t>18.02.2020</t>
  </si>
  <si>
    <t>14.02.2020</t>
  </si>
  <si>
    <t>13.02.2020</t>
  </si>
  <si>
    <t>12.02.2020</t>
  </si>
  <si>
    <t>11.02.2020</t>
  </si>
  <si>
    <t>10.02.2020</t>
  </si>
  <si>
    <t>07.02.2020</t>
  </si>
  <si>
    <t>06.02.2020</t>
  </si>
  <si>
    <t>05.02.2020</t>
  </si>
  <si>
    <t>04.02.2020</t>
  </si>
  <si>
    <t>03.02.2020</t>
  </si>
  <si>
    <t>31.01.2020</t>
  </si>
  <si>
    <t>30.01.2020</t>
  </si>
  <si>
    <t>29.01.2020</t>
  </si>
  <si>
    <t>28.01.2020</t>
  </si>
  <si>
    <t>27.01.2020</t>
  </si>
  <si>
    <t>24.01.2020</t>
  </si>
  <si>
    <t>23.01.2020</t>
  </si>
  <si>
    <t>22.01.2020</t>
  </si>
  <si>
    <t>21.01.2020</t>
  </si>
  <si>
    <t>17.01.2020</t>
  </si>
  <si>
    <t>16.01.2020</t>
  </si>
  <si>
    <t>15.01.2020</t>
  </si>
  <si>
    <t>14.01.2020</t>
  </si>
  <si>
    <t>13.01.2020</t>
  </si>
  <si>
    <t>10.01.2020</t>
  </si>
  <si>
    <t>09.01.2020</t>
  </si>
  <si>
    <t>08.01.2020</t>
  </si>
  <si>
    <t>07.01.2020</t>
  </si>
  <si>
    <t>06.01.2020</t>
  </si>
  <si>
    <t>03.01.2020</t>
  </si>
  <si>
    <t>02.01.2020</t>
  </si>
  <si>
    <t xml:space="preserve">Promedio US 30y-TB </t>
  </si>
  <si>
    <t>Tasa Eficiente Impuestos</t>
  </si>
  <si>
    <t>Revenue</t>
  </si>
  <si>
    <t>Total.Revenue</t>
  </si>
  <si>
    <t>Cost.of.Revenue..Total</t>
  </si>
  <si>
    <t>Gross.Profit</t>
  </si>
  <si>
    <t>Selling.General.Admin..Expenses..Total</t>
  </si>
  <si>
    <t>Research...Development</t>
  </si>
  <si>
    <t>Depreciation.Amortization</t>
  </si>
  <si>
    <t>Unusual.Expense..Income.</t>
  </si>
  <si>
    <t>Other.Operating.Expenses..Total</t>
  </si>
  <si>
    <t>Total.Operating.Expense</t>
  </si>
  <si>
    <t>Operating.Income</t>
  </si>
  <si>
    <t>Interest.Inc..Exp...Net.Non.Op...Total</t>
  </si>
  <si>
    <t>Other..Net</t>
  </si>
  <si>
    <t>Net.Income.Before.Taxes</t>
  </si>
  <si>
    <t>Provision.for.Income.Taxes</t>
  </si>
  <si>
    <t>Net.Income.After.Taxes</t>
  </si>
  <si>
    <t>Net.Income.Before.Extra..Items</t>
  </si>
  <si>
    <t>Total.Extraordinary.Items</t>
  </si>
  <si>
    <t>Net.Income</t>
  </si>
  <si>
    <t>Income.Available.to.Com.Excl.ExtraOrd</t>
  </si>
  <si>
    <t>Income.Available.to.Com.Incl.ExtraOrd</t>
  </si>
  <si>
    <t>Diluted.Net.Income</t>
  </si>
  <si>
    <t>Diluted.Weighted.Average.Shares</t>
  </si>
  <si>
    <t>Diluted.EPS.Excluding.ExtraOrd.Items</t>
  </si>
  <si>
    <t>DPS...Common.Stock.Primary.Issue</t>
  </si>
  <si>
    <t>Diluted.Normalized.EPS</t>
  </si>
  <si>
    <t>Tasa Impuestos</t>
  </si>
  <si>
    <t>Columna1</t>
  </si>
  <si>
    <t>Total.Adjustments.to.Net.Income</t>
  </si>
  <si>
    <t>Interest.Exp..Inc...Net.Operating..Total</t>
  </si>
  <si>
    <t>Gain..Loss..on.Sale.of.Assets</t>
  </si>
  <si>
    <t>Dilution.Adjustment</t>
  </si>
  <si>
    <t>Note.Receivable...Long.Term</t>
  </si>
  <si>
    <t>Payable.Accrued</t>
  </si>
  <si>
    <t>Unrealized.Gain..Loss.</t>
  </si>
  <si>
    <t>Short.Term.Investments</t>
  </si>
  <si>
    <t>Prepaid.Expenses</t>
  </si>
  <si>
    <t>ESOP.Debt.Guarantee</t>
  </si>
  <si>
    <t>Intangibles..Net</t>
  </si>
  <si>
    <t>Redeemable.Preferred.Stock..Total</t>
  </si>
  <si>
    <t>SPY</t>
  </si>
  <si>
    <t>2016-02-29</t>
  </si>
  <si>
    <t>2016-03-31</t>
  </si>
  <si>
    <t>2016-04-29</t>
  </si>
  <si>
    <t>2016-05-31</t>
  </si>
  <si>
    <t>2016-06-30</t>
  </si>
  <si>
    <t>2016-07-29</t>
  </si>
  <si>
    <t>2016-08-31</t>
  </si>
  <si>
    <t>2016-09-30</t>
  </si>
  <si>
    <t>2016-10-31</t>
  </si>
  <si>
    <t>2016-11-30</t>
  </si>
  <si>
    <t>2016-12-30</t>
  </si>
  <si>
    <t>2017-01-31</t>
  </si>
  <si>
    <t>2017-02-28</t>
  </si>
  <si>
    <t>2017-03-31</t>
  </si>
  <si>
    <t>2017-04-28</t>
  </si>
  <si>
    <t>2017-05-31</t>
  </si>
  <si>
    <t>2017-06-30</t>
  </si>
  <si>
    <t>2017-07-31</t>
  </si>
  <si>
    <t>2017-08-31</t>
  </si>
  <si>
    <t>2017-09-29</t>
  </si>
  <si>
    <t>2017-10-31</t>
  </si>
  <si>
    <t>2017-11-30</t>
  </si>
  <si>
    <t>2017-12-29</t>
  </si>
  <si>
    <t>2018-01-31</t>
  </si>
  <si>
    <t>2018-02-28</t>
  </si>
  <si>
    <t>2018-03-29</t>
  </si>
  <si>
    <t>2018-04-30</t>
  </si>
  <si>
    <t>2018-05-31</t>
  </si>
  <si>
    <t>2018-06-29</t>
  </si>
  <si>
    <t>2018-07-31</t>
  </si>
  <si>
    <t>2018-08-31</t>
  </si>
  <si>
    <t>2018-09-28</t>
  </si>
  <si>
    <t>2018-10-31</t>
  </si>
  <si>
    <t>2018-11-30</t>
  </si>
  <si>
    <t>2018-12-31</t>
  </si>
  <si>
    <t>2019-01-31</t>
  </si>
  <si>
    <t>2019-02-28</t>
  </si>
  <si>
    <t>2019-03-29</t>
  </si>
  <si>
    <t>2019-04-30</t>
  </si>
  <si>
    <t>2019-05-31</t>
  </si>
  <si>
    <t>2019-06-28</t>
  </si>
  <si>
    <t>2019-07-31</t>
  </si>
  <si>
    <t>2019-08-30</t>
  </si>
  <si>
    <t>2019-09-30</t>
  </si>
  <si>
    <t>2019-10-31</t>
  </si>
  <si>
    <t>2019-11-29</t>
  </si>
  <si>
    <t>2019-12-31</t>
  </si>
  <si>
    <t>2020-01-31</t>
  </si>
  <si>
    <t>2020-02-28</t>
  </si>
  <si>
    <t>2020-03-31</t>
  </si>
  <si>
    <t>2020-04-30</t>
  </si>
  <si>
    <t>2020-05-29</t>
  </si>
  <si>
    <t>2020-06-30</t>
  </si>
  <si>
    <t>2020-07-31</t>
  </si>
  <si>
    <t>2020-08-31</t>
  </si>
  <si>
    <t>2020-09-30</t>
  </si>
  <si>
    <t>2020-10-30</t>
  </si>
  <si>
    <t>2020-11-30</t>
  </si>
  <si>
    <t>2020-12-31</t>
  </si>
  <si>
    <t>2021-01-29</t>
  </si>
  <si>
    <t>2021-02-26</t>
  </si>
  <si>
    <t>2021-03-31</t>
  </si>
  <si>
    <t>2021-04-30</t>
  </si>
  <si>
    <t>2021-05-28</t>
  </si>
  <si>
    <t>2021-06-30</t>
  </si>
  <si>
    <t>2021-07-30</t>
  </si>
  <si>
    <t>2021-08-31</t>
  </si>
  <si>
    <t>2021-09-30</t>
  </si>
  <si>
    <t>2021-10-29</t>
  </si>
  <si>
    <t>2021-11-30</t>
  </si>
  <si>
    <t>2021-12-30</t>
  </si>
  <si>
    <t>https://www.reuters.com/companies/CVI.N/financials/balance-sheet-annual</t>
  </si>
  <si>
    <t> https://www.reuters.com/companies/XOM.N/financials/balance-sheet-annual</t>
  </si>
  <si>
    <t>CVX https://www.reuters.com/companies/CVX.N/financials/balance-sheet-annual</t>
  </si>
  <si>
    <t>VLO https://www.reuters.com/companies/VLO.N/financials/balance-sheet-annual</t>
  </si>
  <si>
    <t> https://www.reuters.com/companies/MPC.N/financials/balance-sheet-annual</t>
  </si>
  <si>
    <t>DINO https://www.reuters.com/markets/companies/DINO.N/financials/balance-sheet-annual</t>
  </si>
  <si>
    <t>https://www.reuters.com/companies/PBF.N/financials/balance-sheet-annual</t>
  </si>
  <si>
    <t>https://www.reuters.com/companies/DK.N/financials/balance-sheet-annual</t>
  </si>
  <si>
    <t>https://www.reuters.com/companies/CEQP.N/financials/balance-sheet-annual</t>
  </si>
  <si>
    <t>https://www.reuters.com/companies/PARR.N/financials/balance-sheet-annual</t>
  </si>
  <si>
    <t>Exxon Mobil Corporation (XOM) Stock Historical Prices &amp; Data - Yahoo Finance</t>
  </si>
  <si>
    <t>Chevron Corporation (CVX) Stock Historical Prices &amp; Data - Yahoo Finance</t>
  </si>
  <si>
    <t>Valero Energy Corporation (VLO) Stock Historical Prices &amp; Data - Yahoo Finance</t>
  </si>
  <si>
    <t>Marathon Petroleum Corporation (MPC) Stock Historical Prices &amp; Data - Yahoo Finance</t>
  </si>
  <si>
    <t>HF Sinclair Corporation (DINO) Stock Historical Prices &amp; Data - Yahoo Finance</t>
  </si>
  <si>
    <t>PBF Energy Inc. (PBF) Stock Historical Prices &amp; Data - Yahoo Finance</t>
  </si>
  <si>
    <t>CVR Energy, Inc. (CVI) Stock Historical Prices &amp; Data - Yahoo Finance</t>
  </si>
  <si>
    <t>Delek US Holdings, Inc. (DK) Stock Price, News, Quote &amp; History - Yahoo Finance</t>
  </si>
  <si>
    <t>Congressional Budget Office</t>
  </si>
  <si>
    <t>Crestwood Equity Partners LP (CEQP) Stock Historical Prices &amp; Data - Yahoo Finance</t>
  </si>
  <si>
    <t>Par Pacific Holdings, Inc. (PARR) Stock Historical Prices &amp; Data - Yahoo Finance</t>
  </si>
  <si>
    <t>Total.Preferred.Shares.Outstanding</t>
  </si>
  <si>
    <t>Cash</t>
  </si>
  <si>
    <t>Descripción de la serie</t>
  </si>
  <si>
    <t>Bonos del Tesoro a 30 años</t>
  </si>
  <si>
    <t>Fuente</t>
  </si>
  <si>
    <t>Serie</t>
  </si>
  <si>
    <t>Debt</t>
  </si>
  <si>
    <t>Tasa de Retorno promedio de mercado</t>
  </si>
  <si>
    <t>Budget and Economic Data | Congressional Budget Office (cbo.gov)</t>
  </si>
  <si>
    <t>REVISAR FUENTE</t>
  </si>
  <si>
    <t>Fecha Inicio</t>
  </si>
  <si>
    <t>Mes</t>
  </si>
  <si>
    <t>Variación anual % 
Cierre de mes</t>
  </si>
  <si>
    <t>Jan 01, 1989</t>
  </si>
  <si>
    <t>Feb 01, 1989</t>
  </si>
  <si>
    <t>Mar 01, 1989</t>
  </si>
  <si>
    <t>Apr 01, 1989</t>
  </si>
  <si>
    <t>May 01, 1989</t>
  </si>
  <si>
    <t>Jun 01, 1989</t>
  </si>
  <si>
    <t>Jul 01, 1989</t>
  </si>
  <si>
    <t>Aug 01, 1989</t>
  </si>
  <si>
    <t>Sep 01, 1989</t>
  </si>
  <si>
    <t>Oct 01, 1989</t>
  </si>
  <si>
    <t>Nov 01, 1989</t>
  </si>
  <si>
    <t>Dec 01, 1989</t>
  </si>
  <si>
    <t>Jan 01, 1990</t>
  </si>
  <si>
    <t>Feb 01, 1990</t>
  </si>
  <si>
    <t>Mar 01, 1990</t>
  </si>
  <si>
    <t>Apr 01, 1990</t>
  </si>
  <si>
    <t>May 01, 1990</t>
  </si>
  <si>
    <t>Jun 01, 1990</t>
  </si>
  <si>
    <t>Jul 01, 1990</t>
  </si>
  <si>
    <t>Aug 01, 1990</t>
  </si>
  <si>
    <t>Sep 01, 1990</t>
  </si>
  <si>
    <t>Oct 01, 1990</t>
  </si>
  <si>
    <t>Nov 01, 1990</t>
  </si>
  <si>
    <t>Dec 01, 1990</t>
  </si>
  <si>
    <t>Jan 01, 1991</t>
  </si>
  <si>
    <t>Feb 01, 1991</t>
  </si>
  <si>
    <t>Mar 01, 1991</t>
  </si>
  <si>
    <t>Apr 01, 1991</t>
  </si>
  <si>
    <t>May 01, 1991</t>
  </si>
  <si>
    <t>Jun 01, 1991</t>
  </si>
  <si>
    <t>Jul 01, 1991</t>
  </si>
  <si>
    <t>Aug 01, 1991</t>
  </si>
  <si>
    <t>Sep 01, 1991</t>
  </si>
  <si>
    <t>Oct 01, 1991</t>
  </si>
  <si>
    <t>Nov 01, 1991</t>
  </si>
  <si>
    <t>Dec 01, 1991</t>
  </si>
  <si>
    <t>Jan 01, 1992</t>
  </si>
  <si>
    <t>Feb 01, 1992</t>
  </si>
  <si>
    <t>Mar 01, 1992</t>
  </si>
  <si>
    <t>Apr 01, 1992</t>
  </si>
  <si>
    <t>May 01, 1992</t>
  </si>
  <si>
    <t>Jun 01, 1992</t>
  </si>
  <si>
    <t>Jul 01, 1992</t>
  </si>
  <si>
    <t>Aug 01, 1992</t>
  </si>
  <si>
    <t>Sep 01, 1992</t>
  </si>
  <si>
    <t>Oct 01, 1992</t>
  </si>
  <si>
    <t>Nov 01, 1992</t>
  </si>
  <si>
    <t>Dec 01, 1992</t>
  </si>
  <si>
    <t>Jan 01, 1993</t>
  </si>
  <si>
    <t>Feb 01, 1993</t>
  </si>
  <si>
    <t>Mar 01, 1993</t>
  </si>
  <si>
    <t>Apr 01, 1993</t>
  </si>
  <si>
    <t>May 01, 1993</t>
  </si>
  <si>
    <t>Jun 01, 1993</t>
  </si>
  <si>
    <t>Jul 01, 1993</t>
  </si>
  <si>
    <t>Aug 01, 1993</t>
  </si>
  <si>
    <t>Sep 01, 1993</t>
  </si>
  <si>
    <t>Oct 01, 1993</t>
  </si>
  <si>
    <t>Nov 01, 1993</t>
  </si>
  <si>
    <t>Dec 01, 1993</t>
  </si>
  <si>
    <t>Jan 01, 1994</t>
  </si>
  <si>
    <t>Feb 01, 1994</t>
  </si>
  <si>
    <t>Mar 01, 1994</t>
  </si>
  <si>
    <t>Apr 01, 1994</t>
  </si>
  <si>
    <t>May 01, 1994</t>
  </si>
  <si>
    <t>Jun 01, 1994</t>
  </si>
  <si>
    <t>Jul 01, 1994</t>
  </si>
  <si>
    <t>Aug 01, 1994</t>
  </si>
  <si>
    <t>Sep 01, 1994</t>
  </si>
  <si>
    <t>Oct 01, 1994</t>
  </si>
  <si>
    <t>Nov 01, 1994</t>
  </si>
  <si>
    <t>Dec 01, 1994</t>
  </si>
  <si>
    <t>Jan 01, 1995</t>
  </si>
  <si>
    <t>Feb 01, 1995</t>
  </si>
  <si>
    <t>Mar 01, 1995</t>
  </si>
  <si>
    <t>Apr 01, 1995</t>
  </si>
  <si>
    <t>May 01, 1995</t>
  </si>
  <si>
    <t>Jun 01, 1995</t>
  </si>
  <si>
    <t>Jul 01, 1995</t>
  </si>
  <si>
    <t>Aug 01, 1995</t>
  </si>
  <si>
    <t>Sep 01, 1995</t>
  </si>
  <si>
    <t>Oct 01, 1995</t>
  </si>
  <si>
    <t>Nov 01, 1995</t>
  </si>
  <si>
    <t>Dec 01, 1995</t>
  </si>
  <si>
    <t>Jan 01, 1996</t>
  </si>
  <si>
    <t>Feb 01, 1996</t>
  </si>
  <si>
    <t>Mar 01, 1996</t>
  </si>
  <si>
    <t>Apr 01, 1996</t>
  </si>
  <si>
    <t>May 01, 1996</t>
  </si>
  <si>
    <t>Jun 01, 1996</t>
  </si>
  <si>
    <t>Jul 01, 1996</t>
  </si>
  <si>
    <t>Aug 01, 1996</t>
  </si>
  <si>
    <t>Sep 01, 1996</t>
  </si>
  <si>
    <t>Oct 01, 1996</t>
  </si>
  <si>
    <t>Nov 01, 1996</t>
  </si>
  <si>
    <t>Dec 01, 1996</t>
  </si>
  <si>
    <t>Jan 01, 1997</t>
  </si>
  <si>
    <t>Feb 01, 1997</t>
  </si>
  <si>
    <t>Mar 01, 1997</t>
  </si>
  <si>
    <t>Apr 01, 1997</t>
  </si>
  <si>
    <t>May 01, 1997</t>
  </si>
  <si>
    <t>Jun 01, 1997</t>
  </si>
  <si>
    <t>Jul 01, 1997</t>
  </si>
  <si>
    <t>Aug 01, 1997</t>
  </si>
  <si>
    <t>Sep 01, 1997</t>
  </si>
  <si>
    <t>Oct 01, 1997</t>
  </si>
  <si>
    <t>Nov 01, 1997</t>
  </si>
  <si>
    <t>Dec 01, 1997</t>
  </si>
  <si>
    <t>Jan 01, 1998</t>
  </si>
  <si>
    <t>Feb 01, 1998</t>
  </si>
  <si>
    <t>Mar 01, 1998</t>
  </si>
  <si>
    <t>Apr 01, 1998</t>
  </si>
  <si>
    <t>May 01, 1998</t>
  </si>
  <si>
    <t>Jun 01, 1998</t>
  </si>
  <si>
    <t>Jul 01, 1998</t>
  </si>
  <si>
    <t>Aug 01, 1998</t>
  </si>
  <si>
    <t>Sep 01, 1998</t>
  </si>
  <si>
    <t>Oct 01, 1998</t>
  </si>
  <si>
    <t>Nov 01, 1998</t>
  </si>
  <si>
    <t>Dec 01, 1998</t>
  </si>
  <si>
    <t>Jan 01, 1999</t>
  </si>
  <si>
    <t>Feb 01, 1999</t>
  </si>
  <si>
    <t>Mar 01, 1999</t>
  </si>
  <si>
    <t>Apr 01, 1999</t>
  </si>
  <si>
    <t>May 01, 1999</t>
  </si>
  <si>
    <t>Jun 01, 1999</t>
  </si>
  <si>
    <t>Jul 01, 1999</t>
  </si>
  <si>
    <t>Aug 01, 1999</t>
  </si>
  <si>
    <t>Sep 01, 1999</t>
  </si>
  <si>
    <t>Oct 01, 1999</t>
  </si>
  <si>
    <t>Nov 01, 1999</t>
  </si>
  <si>
    <t>Dec 01, 1999</t>
  </si>
  <si>
    <t>Jan 01, 2000</t>
  </si>
  <si>
    <t>Feb 01, 2000</t>
  </si>
  <si>
    <t>Mar 01, 2000</t>
  </si>
  <si>
    <t>Apr 01, 2000</t>
  </si>
  <si>
    <t>May 01, 2000</t>
  </si>
  <si>
    <t>Jun 01, 2000</t>
  </si>
  <si>
    <t>Jul 01, 2000</t>
  </si>
  <si>
    <t>Aug 01, 2000</t>
  </si>
  <si>
    <t>Sep 01, 2000</t>
  </si>
  <si>
    <t>Oct 01, 2000</t>
  </si>
  <si>
    <t>Nov 01, 2000</t>
  </si>
  <si>
    <t>Dec 01, 2000</t>
  </si>
  <si>
    <t>Jan 01, 2001</t>
  </si>
  <si>
    <t>Feb 01, 2001</t>
  </si>
  <si>
    <t>Mar 01, 2001</t>
  </si>
  <si>
    <t>Apr 01, 2001</t>
  </si>
  <si>
    <t>May 01, 2001</t>
  </si>
  <si>
    <t>Jun 01, 2001</t>
  </si>
  <si>
    <t>Jul 01, 2001</t>
  </si>
  <si>
    <t>Aug 01, 2001</t>
  </si>
  <si>
    <t>Sep 01, 2001</t>
  </si>
  <si>
    <t>Oct 01, 2001</t>
  </si>
  <si>
    <t>Nov 01, 2001</t>
  </si>
  <si>
    <t>Dec 01, 2001</t>
  </si>
  <si>
    <t>Jan 01, 2002</t>
  </si>
  <si>
    <t>Feb 01, 2002</t>
  </si>
  <si>
    <t>Mar 01, 2002</t>
  </si>
  <si>
    <t>Apr 01, 2002</t>
  </si>
  <si>
    <t>May 01, 2002</t>
  </si>
  <si>
    <t>Jun 01, 2002</t>
  </si>
  <si>
    <t>Jul 01, 2002</t>
  </si>
  <si>
    <t>Aug 01, 2002</t>
  </si>
  <si>
    <t>Sep 01, 2002</t>
  </si>
  <si>
    <t>Oct 01, 2002</t>
  </si>
  <si>
    <t>Nov 01, 2002</t>
  </si>
  <si>
    <t>Dec 01, 2002</t>
  </si>
  <si>
    <t>Jan 01, 2003</t>
  </si>
  <si>
    <t>Feb 01, 2003</t>
  </si>
  <si>
    <t>Mar 01, 2003</t>
  </si>
  <si>
    <t>Apr 01, 2003</t>
  </si>
  <si>
    <t>May 01, 2003</t>
  </si>
  <si>
    <t>Jun 01, 2003</t>
  </si>
  <si>
    <t>Jul 01, 2003</t>
  </si>
  <si>
    <t>Aug 01, 2003</t>
  </si>
  <si>
    <t>Sep 01, 2003</t>
  </si>
  <si>
    <t>Oct 01, 2003</t>
  </si>
  <si>
    <t>Nov 01, 2003</t>
  </si>
  <si>
    <t>Dec 01, 2003</t>
  </si>
  <si>
    <t>Jan 01, 2004</t>
  </si>
  <si>
    <t>Feb 01, 2004</t>
  </si>
  <si>
    <t>Mar 01, 2004</t>
  </si>
  <si>
    <t>Apr 01, 2004</t>
  </si>
  <si>
    <t>May 01, 2004</t>
  </si>
  <si>
    <t>Jun 01, 2004</t>
  </si>
  <si>
    <t>Jul 01, 2004</t>
  </si>
  <si>
    <t>Aug 01, 2004</t>
  </si>
  <si>
    <t>Sep 01, 2004</t>
  </si>
  <si>
    <t>Oct 01, 2004</t>
  </si>
  <si>
    <t>Nov 01, 2004</t>
  </si>
  <si>
    <t>Dec 01, 2004</t>
  </si>
  <si>
    <t>Jan 01, 2005</t>
  </si>
  <si>
    <t>Feb 01, 2005</t>
  </si>
  <si>
    <t>Mar 01, 2005</t>
  </si>
  <si>
    <t>Apr 01, 2005</t>
  </si>
  <si>
    <t>May 01, 2005</t>
  </si>
  <si>
    <t>Jun 01, 2005</t>
  </si>
  <si>
    <t>Jul 01, 2005</t>
  </si>
  <si>
    <t>Aug 01, 2005</t>
  </si>
  <si>
    <t>Sep 01, 2005</t>
  </si>
  <si>
    <t>Oct 01, 2005</t>
  </si>
  <si>
    <t>Nov 01, 2005</t>
  </si>
  <si>
    <t>Dec 01, 2005</t>
  </si>
  <si>
    <t>Jan 01, 2006</t>
  </si>
  <si>
    <t>Feb 01, 2006</t>
  </si>
  <si>
    <t>Mar 01, 2006</t>
  </si>
  <si>
    <t>Apr 01, 2006</t>
  </si>
  <si>
    <t>May 01, 2006</t>
  </si>
  <si>
    <t>Jun 01, 2006</t>
  </si>
  <si>
    <t>Jul 01, 2006</t>
  </si>
  <si>
    <t>Aug 01, 2006</t>
  </si>
  <si>
    <t>Sep 01, 2006</t>
  </si>
  <si>
    <t>Oct 01, 2006</t>
  </si>
  <si>
    <t>Nov 01, 2006</t>
  </si>
  <si>
    <t>Dec 01, 2006</t>
  </si>
  <si>
    <t>Jan 01, 2007</t>
  </si>
  <si>
    <t>Feb 01, 2007</t>
  </si>
  <si>
    <t>Mar 01, 2007</t>
  </si>
  <si>
    <t>Apr 01, 2007</t>
  </si>
  <si>
    <t>May 01, 2007</t>
  </si>
  <si>
    <t>Jun 01, 2007</t>
  </si>
  <si>
    <t>Jul 01, 2007</t>
  </si>
  <si>
    <t>Aug 01, 2007</t>
  </si>
  <si>
    <t>Sep 01, 2007</t>
  </si>
  <si>
    <t>Oct 01, 2007</t>
  </si>
  <si>
    <t>Nov 01, 2007</t>
  </si>
  <si>
    <t>Dec 01, 2007</t>
  </si>
  <si>
    <t>Jan 01, 2008</t>
  </si>
  <si>
    <t>Feb 01, 2008</t>
  </si>
  <si>
    <t>Mar 01, 2008</t>
  </si>
  <si>
    <t>Apr 01, 2008</t>
  </si>
  <si>
    <t>May 01, 2008</t>
  </si>
  <si>
    <t>Jun 01, 2008</t>
  </si>
  <si>
    <t>Jul 01, 2008</t>
  </si>
  <si>
    <t>Aug 01, 2008</t>
  </si>
  <si>
    <t>Sep 01, 2008</t>
  </si>
  <si>
    <t>Oct 01, 2008</t>
  </si>
  <si>
    <t>Nov 01, 2008</t>
  </si>
  <si>
    <t>Dec 01, 2008</t>
  </si>
  <si>
    <t>Jan 01, 2009</t>
  </si>
  <si>
    <t>Feb 01, 2009</t>
  </si>
  <si>
    <t>Mar 01, 2009</t>
  </si>
  <si>
    <t>Apr 01, 2009</t>
  </si>
  <si>
    <t>May 01, 2009</t>
  </si>
  <si>
    <t>Jun 01, 2009</t>
  </si>
  <si>
    <t>Jul 01, 2009</t>
  </si>
  <si>
    <t>Aug 01, 2009</t>
  </si>
  <si>
    <t>Sep 01, 2009</t>
  </si>
  <si>
    <t>Oct 01, 2009</t>
  </si>
  <si>
    <t>Nov 01, 2009</t>
  </si>
  <si>
    <t>Dec 01, 2009</t>
  </si>
  <si>
    <t>Jan 01, 2010</t>
  </si>
  <si>
    <t>Feb 01, 2010</t>
  </si>
  <si>
    <t>Mar 01, 2010</t>
  </si>
  <si>
    <t>Apr 01, 2010</t>
  </si>
  <si>
    <t>May 01, 2010</t>
  </si>
  <si>
    <t>Jun 01, 2010</t>
  </si>
  <si>
    <t>Jul 01, 2010</t>
  </si>
  <si>
    <t>Aug 01, 2010</t>
  </si>
  <si>
    <t>Sep 01, 2010</t>
  </si>
  <si>
    <t>Oct 01, 2010</t>
  </si>
  <si>
    <t>Nov 01, 2010</t>
  </si>
  <si>
    <t>Dec 01, 2010</t>
  </si>
  <si>
    <t>Jan 01, 2011</t>
  </si>
  <si>
    <t>Feb 01, 2011</t>
  </si>
  <si>
    <t>Mar 01, 2011</t>
  </si>
  <si>
    <t>Apr 01, 2011</t>
  </si>
  <si>
    <t>May 01, 2011</t>
  </si>
  <si>
    <t>Jun 01, 2011</t>
  </si>
  <si>
    <t>Jul 01, 2011</t>
  </si>
  <si>
    <t>Aug 01, 2011</t>
  </si>
  <si>
    <t>Sep 01, 2011</t>
  </si>
  <si>
    <t>Oct 01, 2011</t>
  </si>
  <si>
    <t>Nov 01, 2011</t>
  </si>
  <si>
    <t>Dec 01, 2011</t>
  </si>
  <si>
    <t>Jan 01, 2012</t>
  </si>
  <si>
    <t>Feb 01, 2012</t>
  </si>
  <si>
    <t>Mar 01, 2012</t>
  </si>
  <si>
    <t>Apr 01, 2012</t>
  </si>
  <si>
    <t>May 01, 2012</t>
  </si>
  <si>
    <t>Jun 01, 2012</t>
  </si>
  <si>
    <t>Jul 01, 2012</t>
  </si>
  <si>
    <t>Aug 01, 2012</t>
  </si>
  <si>
    <t>Sep 01, 2012</t>
  </si>
  <si>
    <t>Oct 01, 2012</t>
  </si>
  <si>
    <t>Nov 01, 2012</t>
  </si>
  <si>
    <t>Dec 01, 2012</t>
  </si>
  <si>
    <t>Jan 01, 2013</t>
  </si>
  <si>
    <t>Feb 01, 2013</t>
  </si>
  <si>
    <t>Mar 01, 2013</t>
  </si>
  <si>
    <t>Apr 01, 2013</t>
  </si>
  <si>
    <t>May 01, 2013</t>
  </si>
  <si>
    <t>Jun 01, 2013</t>
  </si>
  <si>
    <t>Jul 01, 2013</t>
  </si>
  <si>
    <t>Aug 01, 2013</t>
  </si>
  <si>
    <t>Sep 01, 2013</t>
  </si>
  <si>
    <t>Oct 01, 2013</t>
  </si>
  <si>
    <t>Nov 01, 2013</t>
  </si>
  <si>
    <t>Dec 01, 2013</t>
  </si>
  <si>
    <t>Jan 01, 2014</t>
  </si>
  <si>
    <t>Feb 01, 2014</t>
  </si>
  <si>
    <t>Mar 01, 2014</t>
  </si>
  <si>
    <t>Apr 01, 2014</t>
  </si>
  <si>
    <t>May 01, 2014</t>
  </si>
  <si>
    <t>Jun 01, 2014</t>
  </si>
  <si>
    <t>Jul 01, 2014</t>
  </si>
  <si>
    <t>Aug 01, 2014</t>
  </si>
  <si>
    <t>Sep 01, 2014</t>
  </si>
  <si>
    <t>Oct 01, 2014</t>
  </si>
  <si>
    <t>Nov 01, 2014</t>
  </si>
  <si>
    <t>Dec 01, 2014</t>
  </si>
  <si>
    <t>Jan 01, 2015</t>
  </si>
  <si>
    <t>Feb 01, 2015</t>
  </si>
  <si>
    <t>Mar 01, 2015</t>
  </si>
  <si>
    <t>Apr 01, 2015</t>
  </si>
  <si>
    <t>May 01, 2015</t>
  </si>
  <si>
    <t>Jun 01, 2015</t>
  </si>
  <si>
    <t>Jul 01, 2015</t>
  </si>
  <si>
    <t>Aug 01, 2015</t>
  </si>
  <si>
    <t>Sep 01, 2015</t>
  </si>
  <si>
    <t>Oct 01, 2015</t>
  </si>
  <si>
    <t>Nov 01, 2015</t>
  </si>
  <si>
    <t>Dec 01, 2015</t>
  </si>
  <si>
    <t>Jan 01, 2016</t>
  </si>
  <si>
    <t>Feb 01, 2016</t>
  </si>
  <si>
    <t>Mar 01, 2016</t>
  </si>
  <si>
    <t>Apr 01, 2016</t>
  </si>
  <si>
    <t>May 01, 2016</t>
  </si>
  <si>
    <t>Jun 01, 2016</t>
  </si>
  <si>
    <t>Jul 01, 2016</t>
  </si>
  <si>
    <t>Aug 01, 2016</t>
  </si>
  <si>
    <t>Sep 01, 2016</t>
  </si>
  <si>
    <t>Oct 01, 2016</t>
  </si>
  <si>
    <t>Nov 01, 2016</t>
  </si>
  <si>
    <t>Dec 01, 2016</t>
  </si>
  <si>
    <t>Jan 01, 2017</t>
  </si>
  <si>
    <t>Feb 01, 2017</t>
  </si>
  <si>
    <t>Mar 01, 2017</t>
  </si>
  <si>
    <t>Apr 01, 2017</t>
  </si>
  <si>
    <t>May 01, 2017</t>
  </si>
  <si>
    <t>Jun 01, 2017</t>
  </si>
  <si>
    <t>Jul 01, 2017</t>
  </si>
  <si>
    <t>Aug 01, 2017</t>
  </si>
  <si>
    <t>Sep 01, 2017</t>
  </si>
  <si>
    <t>Oct 01, 2017</t>
  </si>
  <si>
    <t>Nov 01, 2017</t>
  </si>
  <si>
    <t>Dec 01, 2017</t>
  </si>
  <si>
    <t>Jan 01, 2018</t>
  </si>
  <si>
    <t>Feb 01, 2018</t>
  </si>
  <si>
    <t>Mar 01, 2018</t>
  </si>
  <si>
    <t>Apr 01, 2018</t>
  </si>
  <si>
    <t>May 01, 2018</t>
  </si>
  <si>
    <t>Jun 01, 2018</t>
  </si>
  <si>
    <t>Jul 01, 2018</t>
  </si>
  <si>
    <t>Aug 01, 2018</t>
  </si>
  <si>
    <t>Sep 01, 2018</t>
  </si>
  <si>
    <t>Oct 01, 2018</t>
  </si>
  <si>
    <t>Nov 01, 2018</t>
  </si>
  <si>
    <t>Dec 01, 2018</t>
  </si>
  <si>
    <t>Jan 01, 2019</t>
  </si>
  <si>
    <t>Feb 01, 2019</t>
  </si>
  <si>
    <t>Mar 01, 2019</t>
  </si>
  <si>
    <t>Apr 01, 2019</t>
  </si>
  <si>
    <t>May 01, 2019</t>
  </si>
  <si>
    <t>Jun 01, 2019</t>
  </si>
  <si>
    <t>Jul 01, 2019</t>
  </si>
  <si>
    <t>Aug 01, 2019</t>
  </si>
  <si>
    <t>Sep 01, 2019</t>
  </si>
  <si>
    <t>Oct 01, 2019</t>
  </si>
  <si>
    <t>Nov 01, 2019</t>
  </si>
  <si>
    <t>Dec 01, 2019</t>
  </si>
  <si>
    <t>Jan 01, 2020</t>
  </si>
  <si>
    <t>Feb 01, 2020</t>
  </si>
  <si>
    <t>Mar 01, 2020</t>
  </si>
  <si>
    <t>Apr 01, 2020</t>
  </si>
  <si>
    <t>May 01, 2020</t>
  </si>
  <si>
    <t>Jun 01, 2020</t>
  </si>
  <si>
    <t>Jul 01, 2020</t>
  </si>
  <si>
    <t>Aug 01, 2020</t>
  </si>
  <si>
    <t>Sep 01, 2020</t>
  </si>
  <si>
    <t>Oct 01, 2020</t>
  </si>
  <si>
    <t>Nov 01, 2020</t>
  </si>
  <si>
    <t>Dec 01, 2020</t>
  </si>
  <si>
    <t>Promedio SP500</t>
  </si>
  <si>
    <t>Índice S&amp;P 500 TR</t>
  </si>
  <si>
    <t>Nov 01, 2021</t>
  </si>
  <si>
    <t>Dec 01, 2021</t>
  </si>
  <si>
    <t>Nov 01, 2022</t>
  </si>
  <si>
    <t>Dec 01, 2022</t>
  </si>
  <si>
    <t>Jan 01, 2021</t>
  </si>
  <si>
    <t>Feb 01, 2021</t>
  </si>
  <si>
    <t>Mar 01, 2021</t>
  </si>
  <si>
    <t>Apr 01, 2021</t>
  </si>
  <si>
    <t>May 01, 2021</t>
  </si>
  <si>
    <t>Jun 01, 2021</t>
  </si>
  <si>
    <t>Jul 01, 2021</t>
  </si>
  <si>
    <t>Aug 01, 2021</t>
  </si>
  <si>
    <t>Sep 01, 2021</t>
  </si>
  <si>
    <t>Oct 01, 2021</t>
  </si>
  <si>
    <t>Jan 01, 2022</t>
  </si>
  <si>
    <t>Feb 01, 2022</t>
  </si>
  <si>
    <t>Mar 01, 2022</t>
  </si>
  <si>
    <t>Apr 01, 2022</t>
  </si>
  <si>
    <t>May 01, 2022</t>
  </si>
  <si>
    <t>Jun 01, 2022</t>
  </si>
  <si>
    <t>Jul 01, 2022</t>
  </si>
  <si>
    <t>Aug 01, 2022</t>
  </si>
  <si>
    <t>Sep 01, 2022</t>
  </si>
  <si>
    <t>Oct 01, 2022</t>
  </si>
  <si>
    <t>30.12.2022</t>
  </si>
  <si>
    <t>29.12.2022</t>
  </si>
  <si>
    <t>28.12.2022</t>
  </si>
  <si>
    <t>27.12.2022</t>
  </si>
  <si>
    <t>23.12.2022</t>
  </si>
  <si>
    <t>22.12.2022</t>
  </si>
  <si>
    <t>21.12.2022</t>
  </si>
  <si>
    <t>20.12.2022</t>
  </si>
  <si>
    <t>19.12.2022</t>
  </si>
  <si>
    <t>16.12.2022</t>
  </si>
  <si>
    <t>15.12.2022</t>
  </si>
  <si>
    <t>14.12.2022</t>
  </si>
  <si>
    <t>13.12.2022</t>
  </si>
  <si>
    <t>12.12.2022</t>
  </si>
  <si>
    <t>09.12.2022</t>
  </si>
  <si>
    <t>08.12.2022</t>
  </si>
  <si>
    <t>07.12.2022</t>
  </si>
  <si>
    <t>06.12.2022</t>
  </si>
  <si>
    <t>05.12.2022</t>
  </si>
  <si>
    <t>02.12.2022</t>
  </si>
  <si>
    <t>01.12.2022</t>
  </si>
  <si>
    <t>30.11.2022</t>
  </si>
  <si>
    <t>29.11.2022</t>
  </si>
  <si>
    <t>28.11.2022</t>
  </si>
  <si>
    <t>25.11.2022</t>
  </si>
  <si>
    <t>23.11.2022</t>
  </si>
  <si>
    <t>22.11.2022</t>
  </si>
  <si>
    <t>21.11.2022</t>
  </si>
  <si>
    <t>18.11.2022</t>
  </si>
  <si>
    <t>17.11.2022</t>
  </si>
  <si>
    <t>16.11.2022</t>
  </si>
  <si>
    <t>15.11.2022</t>
  </si>
  <si>
    <t>14.11.2022</t>
  </si>
  <si>
    <t>11.11.2022</t>
  </si>
  <si>
    <t>10.11.2022</t>
  </si>
  <si>
    <t>09.11.2022</t>
  </si>
  <si>
    <t>08.11.2022</t>
  </si>
  <si>
    <t>07.11.2022</t>
  </si>
  <si>
    <t>04.11.2022</t>
  </si>
  <si>
    <t>03.11.2022</t>
  </si>
  <si>
    <t>02.11.2022</t>
  </si>
  <si>
    <t>01.11.2022</t>
  </si>
  <si>
    <t>31.10.2022</t>
  </si>
  <si>
    <t>28.10.2022</t>
  </si>
  <si>
    <t>27.10.2022</t>
  </si>
  <si>
    <t>26.10.2022</t>
  </si>
  <si>
    <t>25.10.2022</t>
  </si>
  <si>
    <t>24.10.2022</t>
  </si>
  <si>
    <t>21.10.2022</t>
  </si>
  <si>
    <t>20.10.2022</t>
  </si>
  <si>
    <t>19.10.2022</t>
  </si>
  <si>
    <t>18.10.2022</t>
  </si>
  <si>
    <t>17.10.2022</t>
  </si>
  <si>
    <t>14.10.2022</t>
  </si>
  <si>
    <t>13.10.2022</t>
  </si>
  <si>
    <t>12.10.2022</t>
  </si>
  <si>
    <t>11.10.2022</t>
  </si>
  <si>
    <t>10.10.2022</t>
  </si>
  <si>
    <t>07.10.2022</t>
  </si>
  <si>
    <t>06.10.2022</t>
  </si>
  <si>
    <t>05.10.2022</t>
  </si>
  <si>
    <t>04.10.2022</t>
  </si>
  <si>
    <t>03.10.2022</t>
  </si>
  <si>
    <t>30.09.2022</t>
  </si>
  <si>
    <t>29.09.2022</t>
  </si>
  <si>
    <t>28.09.2022</t>
  </si>
  <si>
    <t>27.09.2022</t>
  </si>
  <si>
    <t>26.09.2022</t>
  </si>
  <si>
    <t>23.09.2022</t>
  </si>
  <si>
    <t>22.09.2022</t>
  </si>
  <si>
    <t>21.09.2022</t>
  </si>
  <si>
    <t>20.09.2022</t>
  </si>
  <si>
    <t>19.09.2022</t>
  </si>
  <si>
    <t>16.09.2022</t>
  </si>
  <si>
    <t>15.09.2022</t>
  </si>
  <si>
    <t>14.09.2022</t>
  </si>
  <si>
    <t>13.09.2022</t>
  </si>
  <si>
    <t>12.09.2022</t>
  </si>
  <si>
    <t>09.09.2022</t>
  </si>
  <si>
    <t>08.09.2022</t>
  </si>
  <si>
    <t>07.09.2022</t>
  </si>
  <si>
    <t>06.09.2022</t>
  </si>
  <si>
    <t>02.09.2022</t>
  </si>
  <si>
    <t>01.09.2022</t>
  </si>
  <si>
    <t>31.08.2022</t>
  </si>
  <si>
    <t>30.08.2022</t>
  </si>
  <si>
    <t>29.08.2022</t>
  </si>
  <si>
    <t>26.08.2022</t>
  </si>
  <si>
    <t>25.08.2022</t>
  </si>
  <si>
    <t>24.08.2022</t>
  </si>
  <si>
    <t>23.08.2022</t>
  </si>
  <si>
    <t>22.08.2022</t>
  </si>
  <si>
    <t>19.08.2022</t>
  </si>
  <si>
    <t>18.08.2022</t>
  </si>
  <si>
    <t>17.08.2022</t>
  </si>
  <si>
    <t>16.08.2022</t>
  </si>
  <si>
    <t>15.08.2022</t>
  </si>
  <si>
    <t>12.08.2022</t>
  </si>
  <si>
    <t>11.08.2022</t>
  </si>
  <si>
    <t>10.08.2022</t>
  </si>
  <si>
    <t>09.08.2022</t>
  </si>
  <si>
    <t>08.08.2022</t>
  </si>
  <si>
    <t>05.08.2022</t>
  </si>
  <si>
    <t>04.08.2022</t>
  </si>
  <si>
    <t>03.08.2022</t>
  </si>
  <si>
    <t>02.08.2022</t>
  </si>
  <si>
    <t>01.08.2022</t>
  </si>
  <si>
    <t>29.07.2022</t>
  </si>
  <si>
    <t>28.07.2022</t>
  </si>
  <si>
    <t>27.07.2022</t>
  </si>
  <si>
    <t>26.07.2022</t>
  </si>
  <si>
    <t>25.07.2022</t>
  </si>
  <si>
    <t>22.07.2022</t>
  </si>
  <si>
    <t>21.07.2022</t>
  </si>
  <si>
    <t>20.07.2022</t>
  </si>
  <si>
    <t>19.07.2022</t>
  </si>
  <si>
    <t>18.07.2022</t>
  </si>
  <si>
    <t>15.07.2022</t>
  </si>
  <si>
    <t>14.07.2022</t>
  </si>
  <si>
    <t>13.07.2022</t>
  </si>
  <si>
    <t>12.07.2022</t>
  </si>
  <si>
    <t>11.07.2022</t>
  </si>
  <si>
    <t>08.07.2022</t>
  </si>
  <si>
    <t>07.07.2022</t>
  </si>
  <si>
    <t>06.07.2022</t>
  </si>
  <si>
    <t>05.07.2022</t>
  </si>
  <si>
    <t>01.07.2022</t>
  </si>
  <si>
    <t>30.06.2022</t>
  </si>
  <si>
    <t>29.06.2022</t>
  </si>
  <si>
    <t>28.06.2022</t>
  </si>
  <si>
    <t>27.06.2022</t>
  </si>
  <si>
    <t>24.06.2022</t>
  </si>
  <si>
    <t>23.06.2022</t>
  </si>
  <si>
    <t>22.06.2022</t>
  </si>
  <si>
    <t>21.06.2022</t>
  </si>
  <si>
    <t>17.06.2022</t>
  </si>
  <si>
    <t>16.06.2022</t>
  </si>
  <si>
    <t>15.06.2022</t>
  </si>
  <si>
    <t>14.06.2022</t>
  </si>
  <si>
    <t>13.06.2022</t>
  </si>
  <si>
    <t>10.06.2022</t>
  </si>
  <si>
    <t>09.06.2022</t>
  </si>
  <si>
    <t>08.06.2022</t>
  </si>
  <si>
    <t>07.06.2022</t>
  </si>
  <si>
    <t>06.06.2022</t>
  </si>
  <si>
    <t>03.06.2022</t>
  </si>
  <si>
    <t>02.06.2022</t>
  </si>
  <si>
    <t>01.06.2022</t>
  </si>
  <si>
    <t>31.05.2022</t>
  </si>
  <si>
    <t>27.05.2022</t>
  </si>
  <si>
    <t>26.05.2022</t>
  </si>
  <si>
    <t>25.05.2022</t>
  </si>
  <si>
    <t>24.05.2022</t>
  </si>
  <si>
    <t>23.05.2022</t>
  </si>
  <si>
    <t>20.05.2022</t>
  </si>
  <si>
    <t>19.05.2022</t>
  </si>
  <si>
    <t>18.05.2022</t>
  </si>
  <si>
    <t>17.05.2022</t>
  </si>
  <si>
    <t>16.05.2022</t>
  </si>
  <si>
    <t>13.05.2022</t>
  </si>
  <si>
    <t>12.05.2022</t>
  </si>
  <si>
    <t>11.05.2022</t>
  </si>
  <si>
    <t>10.05.2022</t>
  </si>
  <si>
    <t>09.05.2022</t>
  </si>
  <si>
    <t>06.05.2022</t>
  </si>
  <si>
    <t>05.05.2022</t>
  </si>
  <si>
    <t>04.05.2022</t>
  </si>
  <si>
    <t>03.05.2022</t>
  </si>
  <si>
    <t>02.05.2022</t>
  </si>
  <si>
    <t>29.04.2022</t>
  </si>
  <si>
    <t>28.04.2022</t>
  </si>
  <si>
    <t>27.04.2022</t>
  </si>
  <si>
    <t>26.04.2022</t>
  </si>
  <si>
    <t>25.04.2022</t>
  </si>
  <si>
    <t>22.04.2022</t>
  </si>
  <si>
    <t>21.04.2022</t>
  </si>
  <si>
    <t>20.04.2022</t>
  </si>
  <si>
    <t>19.04.2022</t>
  </si>
  <si>
    <t>18.04.2022</t>
  </si>
  <si>
    <t>14.04.2022</t>
  </si>
  <si>
    <t>13.04.2022</t>
  </si>
  <si>
    <t>12.04.2022</t>
  </si>
  <si>
    <t>11.04.2022</t>
  </si>
  <si>
    <t>08.04.2022</t>
  </si>
  <si>
    <t>07.04.2022</t>
  </si>
  <si>
    <t>06.04.2022</t>
  </si>
  <si>
    <t>05.04.2022</t>
  </si>
  <si>
    <t>04.04.2022</t>
  </si>
  <si>
    <t>01.04.2022</t>
  </si>
  <si>
    <t>31.03.2022</t>
  </si>
  <si>
    <t>30.03.2022</t>
  </si>
  <si>
    <t>29.03.2022</t>
  </si>
  <si>
    <t>28.03.2022</t>
  </si>
  <si>
    <t>25.03.2022</t>
  </si>
  <si>
    <t>24.03.2022</t>
  </si>
  <si>
    <t>23.03.2022</t>
  </si>
  <si>
    <t>22.03.2022</t>
  </si>
  <si>
    <t>21.03.2022</t>
  </si>
  <si>
    <t>18.03.2022</t>
  </si>
  <si>
    <t>17.03.2022</t>
  </si>
  <si>
    <t>16.03.2022</t>
  </si>
  <si>
    <t>15.03.2022</t>
  </si>
  <si>
    <t>14.03.2022</t>
  </si>
  <si>
    <t>11.03.2022</t>
  </si>
  <si>
    <t>10.03.2022</t>
  </si>
  <si>
    <t>09.03.2022</t>
  </si>
  <si>
    <t>08.03.2022</t>
  </si>
  <si>
    <t>07.03.2022</t>
  </si>
  <si>
    <t>04.03.2022</t>
  </si>
  <si>
    <t>03.03.2022</t>
  </si>
  <si>
    <t>02.03.2022</t>
  </si>
  <si>
    <t>01.03.2022</t>
  </si>
  <si>
    <t>28.02.2022</t>
  </si>
  <si>
    <t>25.02.2022</t>
  </si>
  <si>
    <t>24.02.2022</t>
  </si>
  <si>
    <t>23.02.2022</t>
  </si>
  <si>
    <t>22.02.2022</t>
  </si>
  <si>
    <t>18.02.2022</t>
  </si>
  <si>
    <t>17.02.2022</t>
  </si>
  <si>
    <t>16.02.2022</t>
  </si>
  <si>
    <t>15.02.2022</t>
  </si>
  <si>
    <t>14.02.2022</t>
  </si>
  <si>
    <t>11.02.2022</t>
  </si>
  <si>
    <t>10.02.2022</t>
  </si>
  <si>
    <t>09.02.2022</t>
  </si>
  <si>
    <t>08.02.2022</t>
  </si>
  <si>
    <t>07.02.2022</t>
  </si>
  <si>
    <t>04.02.2022</t>
  </si>
  <si>
    <t>03.02.2022</t>
  </si>
  <si>
    <t>02.02.2022</t>
  </si>
  <si>
    <t>01.02.2022</t>
  </si>
  <si>
    <t>31.01.2022</t>
  </si>
  <si>
    <t>28.01.2022</t>
  </si>
  <si>
    <t>27.01.2022</t>
  </si>
  <si>
    <t>26.01.2022</t>
  </si>
  <si>
    <t>25.01.2022</t>
  </si>
  <si>
    <t>24.01.2022</t>
  </si>
  <si>
    <t>21.01.2022</t>
  </si>
  <si>
    <t>20.01.2022</t>
  </si>
  <si>
    <t>19.01.2022</t>
  </si>
  <si>
    <t>18.01.2022</t>
  </si>
  <si>
    <t>14.01.2022</t>
  </si>
  <si>
    <t>13.01.2022</t>
  </si>
  <si>
    <t>12.01.2022</t>
  </si>
  <si>
    <t>11.01.2022</t>
  </si>
  <si>
    <t>10.01.2022</t>
  </si>
  <si>
    <t>07.01.2022</t>
  </si>
  <si>
    <t>06.01.2022</t>
  </si>
  <si>
    <t>05.01.2022</t>
  </si>
  <si>
    <t>04.01.2022</t>
  </si>
  <si>
    <t>03.01.2022</t>
  </si>
  <si>
    <t>31.12.2021</t>
  </si>
  <si>
    <t>30.12.2021</t>
  </si>
  <si>
    <t>29.12.2021</t>
  </si>
  <si>
    <t>28.12.2021</t>
  </si>
  <si>
    <t>27.12.2021</t>
  </si>
  <si>
    <t>23.12.2021</t>
  </si>
  <si>
    <t>22.12.2021</t>
  </si>
  <si>
    <t>21.12.2021</t>
  </si>
  <si>
    <t>20.12.2021</t>
  </si>
  <si>
    <t>17.12.2021</t>
  </si>
  <si>
    <t>16.12.2021</t>
  </si>
  <si>
    <t>15.12.2021</t>
  </si>
  <si>
    <t>14.12.2021</t>
  </si>
  <si>
    <t>13.12.2021</t>
  </si>
  <si>
    <t>10.12.2021</t>
  </si>
  <si>
    <t>09.12.2021</t>
  </si>
  <si>
    <t>08.12.2021</t>
  </si>
  <si>
    <t>07.12.2021</t>
  </si>
  <si>
    <t>06.12.2021</t>
  </si>
  <si>
    <t>03.12.2021</t>
  </si>
  <si>
    <t>02.12.2021</t>
  </si>
  <si>
    <t>01.12.2021</t>
  </si>
  <si>
    <t>30.11.2021</t>
  </si>
  <si>
    <t>29.11.2021</t>
  </si>
  <si>
    <t>26.11.2021</t>
  </si>
  <si>
    <t>24.11.2021</t>
  </si>
  <si>
    <t>23.11.2021</t>
  </si>
  <si>
    <t>22.11.2021</t>
  </si>
  <si>
    <t>19.11.2021</t>
  </si>
  <si>
    <t>18.11.2021</t>
  </si>
  <si>
    <t>17.11.2021</t>
  </si>
  <si>
    <t>16.11.2021</t>
  </si>
  <si>
    <t>15.11.2021</t>
  </si>
  <si>
    <t>12.11.2021</t>
  </si>
  <si>
    <t>11.11.2021</t>
  </si>
  <si>
    <t>10.11.2021</t>
  </si>
  <si>
    <t>09.11.2021</t>
  </si>
  <si>
    <t>08.11.2021</t>
  </si>
  <si>
    <t>05.11.2021</t>
  </si>
  <si>
    <t>04.11.2021</t>
  </si>
  <si>
    <t>03.11.2021</t>
  </si>
  <si>
    <t>02.11.2021</t>
  </si>
  <si>
    <t>01.11.2021</t>
  </si>
  <si>
    <t>29.10.2021</t>
  </si>
  <si>
    <t>28.10.2021</t>
  </si>
  <si>
    <t>27.10.2021</t>
  </si>
  <si>
    <t>26.10.2021</t>
  </si>
  <si>
    <t>25.10.2021</t>
  </si>
  <si>
    <t>22.10.2021</t>
  </si>
  <si>
    <t>21.10.2021</t>
  </si>
  <si>
    <t>20.10.2021</t>
  </si>
  <si>
    <t>19.10.2021</t>
  </si>
  <si>
    <t>18.10.2021</t>
  </si>
  <si>
    <t>15.10.2021</t>
  </si>
  <si>
    <t>14.10.2021</t>
  </si>
  <si>
    <t>13.10.2021</t>
  </si>
  <si>
    <t>12.10.2021</t>
  </si>
  <si>
    <t>11.10.2021</t>
  </si>
  <si>
    <t>08.10.2021</t>
  </si>
  <si>
    <t>07.10.2021</t>
  </si>
  <si>
    <t>06.10.2021</t>
  </si>
  <si>
    <t>05.10.2021</t>
  </si>
  <si>
    <t>04.10.2021</t>
  </si>
  <si>
    <t>01.10.2021</t>
  </si>
  <si>
    <t>30.09.2021</t>
  </si>
  <si>
    <t>29.09.2021</t>
  </si>
  <si>
    <t>28.09.2021</t>
  </si>
  <si>
    <t>27.09.2021</t>
  </si>
  <si>
    <t>24.09.2021</t>
  </si>
  <si>
    <t>23.09.2021</t>
  </si>
  <si>
    <t>22.09.2021</t>
  </si>
  <si>
    <t>21.09.2021</t>
  </si>
  <si>
    <t>20.09.2021</t>
  </si>
  <si>
    <t>17.09.2021</t>
  </si>
  <si>
    <t>16.09.2021</t>
  </si>
  <si>
    <t>15.09.2021</t>
  </si>
  <si>
    <t>14.09.2021</t>
  </si>
  <si>
    <t>13.09.2021</t>
  </si>
  <si>
    <t>10.09.2021</t>
  </si>
  <si>
    <t>09.09.2021</t>
  </si>
  <si>
    <t>08.09.2021</t>
  </si>
  <si>
    <t>07.09.2021</t>
  </si>
  <si>
    <t>03.09.2021</t>
  </si>
  <si>
    <t>02.09.2021</t>
  </si>
  <si>
    <t>01.09.2021</t>
  </si>
  <si>
    <t>31.08.2021</t>
  </si>
  <si>
    <t>30.08.2021</t>
  </si>
  <si>
    <t>27.08.2021</t>
  </si>
  <si>
    <t>26.08.2021</t>
  </si>
  <si>
    <t>25.08.2021</t>
  </si>
  <si>
    <t>24.08.2021</t>
  </si>
  <si>
    <t>23.08.2021</t>
  </si>
  <si>
    <t>20.08.2021</t>
  </si>
  <si>
    <t>19.08.2021</t>
  </si>
  <si>
    <t>18.08.2021</t>
  </si>
  <si>
    <t>17.08.2021</t>
  </si>
  <si>
    <t>16.08.2021</t>
  </si>
  <si>
    <t>13.08.2021</t>
  </si>
  <si>
    <t>12.08.2021</t>
  </si>
  <si>
    <t>11.08.2021</t>
  </si>
  <si>
    <t>10.08.2021</t>
  </si>
  <si>
    <t>09.08.2021</t>
  </si>
  <si>
    <t>06.08.2021</t>
  </si>
  <si>
    <t>05.08.2021</t>
  </si>
  <si>
    <t>04.08.2021</t>
  </si>
  <si>
    <t>03.08.2021</t>
  </si>
  <si>
    <t>02.08.2021</t>
  </si>
  <si>
    <t>30.07.2021</t>
  </si>
  <si>
    <t>29.07.2021</t>
  </si>
  <si>
    <t>28.07.2021</t>
  </si>
  <si>
    <t>27.07.2021</t>
  </si>
  <si>
    <t>26.07.2021</t>
  </si>
  <si>
    <t>23.07.2021</t>
  </si>
  <si>
    <t>22.07.2021</t>
  </si>
  <si>
    <t>21.07.2021</t>
  </si>
  <si>
    <t>20.07.2021</t>
  </si>
  <si>
    <t>19.07.2021</t>
  </si>
  <si>
    <t>16.07.2021</t>
  </si>
  <si>
    <t>15.07.2021</t>
  </si>
  <si>
    <t>14.07.2021</t>
  </si>
  <si>
    <t>13.07.2021</t>
  </si>
  <si>
    <t>12.07.2021</t>
  </si>
  <si>
    <t>09.07.2021</t>
  </si>
  <si>
    <t>08.07.2021</t>
  </si>
  <si>
    <t>07.07.2021</t>
  </si>
  <si>
    <t>06.07.2021</t>
  </si>
  <si>
    <t>02.07.2021</t>
  </si>
  <si>
    <t>01.07.2021</t>
  </si>
  <si>
    <t>30.06.2021</t>
  </si>
  <si>
    <t>29.06.2021</t>
  </si>
  <si>
    <t>28.06.2021</t>
  </si>
  <si>
    <t>25.06.2021</t>
  </si>
  <si>
    <t>24.06.2021</t>
  </si>
  <si>
    <t>23.06.2021</t>
  </si>
  <si>
    <t>22.06.2021</t>
  </si>
  <si>
    <t>21.06.2021</t>
  </si>
  <si>
    <t>18.06.2021</t>
  </si>
  <si>
    <t>17.06.2021</t>
  </si>
  <si>
    <t>16.06.2021</t>
  </si>
  <si>
    <t>15.06.2021</t>
  </si>
  <si>
    <t>14.06.2021</t>
  </si>
  <si>
    <t>11.06.2021</t>
  </si>
  <si>
    <t>10.06.2021</t>
  </si>
  <si>
    <t>09.06.2021</t>
  </si>
  <si>
    <t>08.06.2021</t>
  </si>
  <si>
    <t>07.06.2021</t>
  </si>
  <si>
    <t>04.06.2021</t>
  </si>
  <si>
    <t>03.06.2021</t>
  </si>
  <si>
    <t>02.06.2021</t>
  </si>
  <si>
    <t>01.06.2021</t>
  </si>
  <si>
    <t>28.05.2021</t>
  </si>
  <si>
    <t>27.05.2021</t>
  </si>
  <si>
    <t>26.05.2021</t>
  </si>
  <si>
    <t>25.05.2021</t>
  </si>
  <si>
    <t>24.05.2021</t>
  </si>
  <si>
    <t>21.05.2021</t>
  </si>
  <si>
    <t>20.05.2021</t>
  </si>
  <si>
    <t>19.05.2021</t>
  </si>
  <si>
    <t>18.05.2021</t>
  </si>
  <si>
    <t>17.05.2021</t>
  </si>
  <si>
    <t>14.05.2021</t>
  </si>
  <si>
    <t>13.05.2021</t>
  </si>
  <si>
    <t>12.05.2021</t>
  </si>
  <si>
    <t>11.05.2021</t>
  </si>
  <si>
    <t>10.05.2021</t>
  </si>
  <si>
    <t>07.05.2021</t>
  </si>
  <si>
    <t>06.05.2021</t>
  </si>
  <si>
    <t>05.05.2021</t>
  </si>
  <si>
    <t>04.05.2021</t>
  </si>
  <si>
    <t>03.05.2021</t>
  </si>
  <si>
    <t>30.04.2021</t>
  </si>
  <si>
    <t>29.04.2021</t>
  </si>
  <si>
    <t>28.04.2021</t>
  </si>
  <si>
    <t>27.04.2021</t>
  </si>
  <si>
    <t>26.04.2021</t>
  </si>
  <si>
    <t>23.04.2021</t>
  </si>
  <si>
    <t>22.04.2021</t>
  </si>
  <si>
    <t>21.04.2021</t>
  </si>
  <si>
    <t>20.04.2021</t>
  </si>
  <si>
    <t>19.04.2021</t>
  </si>
  <si>
    <t>16.04.2021</t>
  </si>
  <si>
    <t>15.04.2021</t>
  </si>
  <si>
    <t>14.04.2021</t>
  </si>
  <si>
    <t>13.04.2021</t>
  </si>
  <si>
    <t>12.04.2021</t>
  </si>
  <si>
    <t>09.04.2021</t>
  </si>
  <si>
    <t>08.04.2021</t>
  </si>
  <si>
    <t>07.04.2021</t>
  </si>
  <si>
    <t>06.04.2021</t>
  </si>
  <si>
    <t>05.04.2021</t>
  </si>
  <si>
    <t>01.04.2021</t>
  </si>
  <si>
    <t>31.03.2021</t>
  </si>
  <si>
    <t>30.03.2021</t>
  </si>
  <si>
    <t>29.03.2021</t>
  </si>
  <si>
    <t>26.03.2021</t>
  </si>
  <si>
    <t>25.03.2021</t>
  </si>
  <si>
    <t>24.03.2021</t>
  </si>
  <si>
    <t>23.03.2021</t>
  </si>
  <si>
    <t>22.03.2021</t>
  </si>
  <si>
    <t>19.03.2021</t>
  </si>
  <si>
    <t>18.03.2021</t>
  </si>
  <si>
    <t>17.03.2021</t>
  </si>
  <si>
    <t>16.03.2021</t>
  </si>
  <si>
    <t>15.03.2021</t>
  </si>
  <si>
    <t>12.03.2021</t>
  </si>
  <si>
    <t>11.03.2021</t>
  </si>
  <si>
    <t>10.03.2021</t>
  </si>
  <si>
    <t>09.03.2021</t>
  </si>
  <si>
    <t>08.03.2021</t>
  </si>
  <si>
    <t>05.03.2021</t>
  </si>
  <si>
    <t>04.03.2021</t>
  </si>
  <si>
    <t>03.03.2021</t>
  </si>
  <si>
    <t>02.03.2021</t>
  </si>
  <si>
    <t>01.03.2021</t>
  </si>
  <si>
    <t>26.02.2021</t>
  </si>
  <si>
    <t>25.02.2021</t>
  </si>
  <si>
    <t>24.02.2021</t>
  </si>
  <si>
    <t>23.02.2021</t>
  </si>
  <si>
    <t>22.02.2021</t>
  </si>
  <si>
    <t>19.02.2021</t>
  </si>
  <si>
    <t>18.02.2021</t>
  </si>
  <si>
    <t>17.02.2021</t>
  </si>
  <si>
    <t>16.02.2021</t>
  </si>
  <si>
    <t>12.02.2021</t>
  </si>
  <si>
    <t>11.02.2021</t>
  </si>
  <si>
    <t>10.02.2021</t>
  </si>
  <si>
    <t>09.02.2021</t>
  </si>
  <si>
    <t>08.02.2021</t>
  </si>
  <si>
    <t>05.02.2021</t>
  </si>
  <si>
    <t>04.02.2021</t>
  </si>
  <si>
    <t>03.02.2021</t>
  </si>
  <si>
    <t>02.02.2021</t>
  </si>
  <si>
    <t>01.02.2021</t>
  </si>
  <si>
    <t>29.01.2021</t>
  </si>
  <si>
    <t>28.01.2021</t>
  </si>
  <si>
    <t>27.01.2021</t>
  </si>
  <si>
    <t>26.01.2021</t>
  </si>
  <si>
    <t>25.01.2021</t>
  </si>
  <si>
    <t>22.01.2021</t>
  </si>
  <si>
    <t>21.01.2021</t>
  </si>
  <si>
    <t>20.01.2021</t>
  </si>
  <si>
    <t>19.01.2021</t>
  </si>
  <si>
    <t>15.01.2021</t>
  </si>
  <si>
    <t>14.01.2021</t>
  </si>
  <si>
    <t>13.01.2021</t>
  </si>
  <si>
    <t>12.01.2021</t>
  </si>
  <si>
    <t>11.01.2021</t>
  </si>
  <si>
    <t>08.01.2021</t>
  </si>
  <si>
    <t>07.01.2021</t>
  </si>
  <si>
    <t>06.01.2021</t>
  </si>
  <si>
    <t>05.01.2021</t>
  </si>
  <si>
    <t>04.01.2021</t>
  </si>
  <si>
    <t xml:space="preserve"> </t>
  </si>
  <si>
    <t>Riesgo País EMBI – América Latina – Serie Histórica | Invenomica</t>
  </si>
  <si>
    <t>03/01/2011</t>
  </si>
  <si>
    <t>04/01/2011</t>
  </si>
  <si>
    <t>05/01/2011</t>
  </si>
  <si>
    <t>06/01/2011</t>
  </si>
  <si>
    <t>07/01/2011</t>
  </si>
  <si>
    <t>10/01/2011</t>
  </si>
  <si>
    <t>11/01/2011</t>
  </si>
  <si>
    <t>12/01/2011</t>
  </si>
  <si>
    <t>13/01/2011</t>
  </si>
  <si>
    <t>14/01/2011</t>
  </si>
  <si>
    <t>17/01/2011</t>
  </si>
  <si>
    <t>18/01/2011</t>
  </si>
  <si>
    <t>19/01/2011</t>
  </si>
  <si>
    <t>20/01/2011</t>
  </si>
  <si>
    <t>21/01/2011</t>
  </si>
  <si>
    <t>24/01/2011</t>
  </si>
  <si>
    <t>25/01/2011</t>
  </si>
  <si>
    <t>26/01/2011</t>
  </si>
  <si>
    <t>27/01/2011</t>
  </si>
  <si>
    <t>28/01/2011</t>
  </si>
  <si>
    <t>31/01/2011</t>
  </si>
  <si>
    <t>01/02/2011</t>
  </si>
  <si>
    <t>02/02/2011</t>
  </si>
  <si>
    <t>03/02/2011</t>
  </si>
  <si>
    <t>04/02/2011</t>
  </si>
  <si>
    <t>07/02/2011</t>
  </si>
  <si>
    <t>08/02/2011</t>
  </si>
  <si>
    <t>09/02/2011</t>
  </si>
  <si>
    <t>10/02/2011</t>
  </si>
  <si>
    <t>11/02/2011</t>
  </si>
  <si>
    <t>14/02/2011</t>
  </si>
  <si>
    <t>15/02/2011</t>
  </si>
  <si>
    <t>16/02/2011</t>
  </si>
  <si>
    <t>17/02/2011</t>
  </si>
  <si>
    <t>18/02/2011</t>
  </si>
  <si>
    <t>21/02/2011</t>
  </si>
  <si>
    <t>22/02/2011</t>
  </si>
  <si>
    <t>23/02/2011</t>
  </si>
  <si>
    <t>24/02/2011</t>
  </si>
  <si>
    <t>25/02/2011</t>
  </si>
  <si>
    <t>28/02/2011</t>
  </si>
  <si>
    <t>01/03/2011</t>
  </si>
  <si>
    <t>02/03/2011</t>
  </si>
  <si>
    <t>03/03/2011</t>
  </si>
  <si>
    <t>04/03/2011</t>
  </si>
  <si>
    <t>07/03/2011</t>
  </si>
  <si>
    <t>08/03/2011</t>
  </si>
  <si>
    <t>09/03/2011</t>
  </si>
  <si>
    <t>10/03/2011</t>
  </si>
  <si>
    <t>11/03/2011</t>
  </si>
  <si>
    <t>14/03/2011</t>
  </si>
  <si>
    <t>15/03/2011</t>
  </si>
  <si>
    <t>16/03/2011</t>
  </si>
  <si>
    <t>17/03/2011</t>
  </si>
  <si>
    <t>18/03/2011</t>
  </si>
  <si>
    <t>21/03/2011</t>
  </si>
  <si>
    <t>22/03/2011</t>
  </si>
  <si>
    <t>23/03/2011</t>
  </si>
  <si>
    <t>24/03/2011</t>
  </si>
  <si>
    <t>25/03/2011</t>
  </si>
  <si>
    <t>28/03/2011</t>
  </si>
  <si>
    <t>29/03/2011</t>
  </si>
  <si>
    <t>30/03/2011</t>
  </si>
  <si>
    <t>31/03/2011</t>
  </si>
  <si>
    <t>01/04/2011</t>
  </si>
  <si>
    <t>04/04/2011</t>
  </si>
  <si>
    <t>05/04/2011</t>
  </si>
  <si>
    <t>06/04/2011</t>
  </si>
  <si>
    <t>07/04/2011</t>
  </si>
  <si>
    <t>08/04/2011</t>
  </si>
  <si>
    <t>11/04/2011</t>
  </si>
  <si>
    <t>12/04/2011</t>
  </si>
  <si>
    <t>13/04/2011</t>
  </si>
  <si>
    <t>14/04/2011</t>
  </si>
  <si>
    <t>15/04/2011</t>
  </si>
  <si>
    <t>18/04/2011</t>
  </si>
  <si>
    <t>19/04/2011</t>
  </si>
  <si>
    <t>20/04/2011</t>
  </si>
  <si>
    <t>21/04/2011</t>
  </si>
  <si>
    <t>22/04/2011</t>
  </si>
  <si>
    <t>25/04/2011</t>
  </si>
  <si>
    <t>26/04/2011</t>
  </si>
  <si>
    <t>27/04/2011</t>
  </si>
  <si>
    <t>28/04/2011</t>
  </si>
  <si>
    <t>29/04/2011</t>
  </si>
  <si>
    <t>02/05/2011</t>
  </si>
  <si>
    <t>03/05/2011</t>
  </si>
  <si>
    <t>04/05/2011</t>
  </si>
  <si>
    <t>05/05/2011</t>
  </si>
  <si>
    <t>06/05/2011</t>
  </si>
  <si>
    <t>09/05/2011</t>
  </si>
  <si>
    <t>10/05/2011</t>
  </si>
  <si>
    <t>11/05/2011</t>
  </si>
  <si>
    <t>12/05/2011</t>
  </si>
  <si>
    <t>13/05/2011</t>
  </si>
  <si>
    <t>16/05/2011</t>
  </si>
  <si>
    <t>17/05/2011</t>
  </si>
  <si>
    <t>18/05/2011</t>
  </si>
  <si>
    <t>19/05/2011</t>
  </si>
  <si>
    <t>20/05/2011</t>
  </si>
  <si>
    <t>23/05/2011</t>
  </si>
  <si>
    <t>24/05/2011</t>
  </si>
  <si>
    <t>25/05/2011</t>
  </si>
  <si>
    <t>26/05/2011</t>
  </si>
  <si>
    <t>27/05/2011</t>
  </si>
  <si>
    <t>30/05/2011</t>
  </si>
  <si>
    <t>31/05/2011</t>
  </si>
  <si>
    <t>01/06/2011</t>
  </si>
  <si>
    <t>02/06/2011</t>
  </si>
  <si>
    <t>03/06/2011</t>
  </si>
  <si>
    <t>06/06/2011</t>
  </si>
  <si>
    <t>07/06/2011</t>
  </si>
  <si>
    <t>08/06/2011</t>
  </si>
  <si>
    <t>09/06/2011</t>
  </si>
  <si>
    <t>10/06/2011</t>
  </si>
  <si>
    <t>13/06/2011</t>
  </si>
  <si>
    <t>14/06/2011</t>
  </si>
  <si>
    <t>15/06/2011</t>
  </si>
  <si>
    <t>16/06/2011</t>
  </si>
  <si>
    <t>17/06/2011</t>
  </si>
  <si>
    <t>20/06/2011</t>
  </si>
  <si>
    <t>21/06/2011</t>
  </si>
  <si>
    <t>22/06/2011</t>
  </si>
  <si>
    <t>23/06/2011</t>
  </si>
  <si>
    <t>24/06/2011</t>
  </si>
  <si>
    <t>27/06/2011</t>
  </si>
  <si>
    <t>28/06/2011</t>
  </si>
  <si>
    <t>29/06/2011</t>
  </si>
  <si>
    <t>30/06/2011</t>
  </si>
  <si>
    <t>01/07/2011</t>
  </si>
  <si>
    <t>04/07/2011</t>
  </si>
  <si>
    <t>05/07/2011</t>
  </si>
  <si>
    <t>06/07/2011</t>
  </si>
  <si>
    <t>07/07/2011</t>
  </si>
  <si>
    <t>08/07/2011</t>
  </si>
  <si>
    <t>11/07/2011</t>
  </si>
  <si>
    <t>12/07/2011</t>
  </si>
  <si>
    <t>13/07/2011</t>
  </si>
  <si>
    <t>14/07/2011</t>
  </si>
  <si>
    <t>15/07/2011</t>
  </si>
  <si>
    <t>18/07/2011</t>
  </si>
  <si>
    <t>19/07/2011</t>
  </si>
  <si>
    <t>20/07/2011</t>
  </si>
  <si>
    <t>21/07/2011</t>
  </si>
  <si>
    <t>22/07/2011</t>
  </si>
  <si>
    <t>25/07/2011</t>
  </si>
  <si>
    <t>26/07/2011</t>
  </si>
  <si>
    <t>27/07/2011</t>
  </si>
  <si>
    <t>28/07/2011</t>
  </si>
  <si>
    <t>29/07/2011</t>
  </si>
  <si>
    <t>01/08/2011</t>
  </si>
  <si>
    <t>02/08/2011</t>
  </si>
  <si>
    <t>03/08/2011</t>
  </si>
  <si>
    <t>04/08/2011</t>
  </si>
  <si>
    <t>05/08/2011</t>
  </si>
  <si>
    <t>08/08/2011</t>
  </si>
  <si>
    <t>09/08/2011</t>
  </si>
  <si>
    <t>10/08/2011</t>
  </si>
  <si>
    <t>11/08/2011</t>
  </si>
  <si>
    <t>12/08/2011</t>
  </si>
  <si>
    <t>15/08/2011</t>
  </si>
  <si>
    <t>16/08/2011</t>
  </si>
  <si>
    <t>17/08/2011</t>
  </si>
  <si>
    <t>18/08/2011</t>
  </si>
  <si>
    <t>19/08/2011</t>
  </si>
  <si>
    <t>22/08/2011</t>
  </si>
  <si>
    <t>23/08/2011</t>
  </si>
  <si>
    <t>24/08/2011</t>
  </si>
  <si>
    <t>25/08/2011</t>
  </si>
  <si>
    <t>26/08/2011</t>
  </si>
  <si>
    <t>29/08/2011</t>
  </si>
  <si>
    <t>30/08/2011</t>
  </si>
  <si>
    <t>31/08/2011</t>
  </si>
  <si>
    <t>01/09/2011</t>
  </si>
  <si>
    <t>02/09/2011</t>
  </si>
  <si>
    <t>05/09/2011</t>
  </si>
  <si>
    <t>06/09/2011</t>
  </si>
  <si>
    <t>07/09/2011</t>
  </si>
  <si>
    <t>08/09/2011</t>
  </si>
  <si>
    <t>09/09/2011</t>
  </si>
  <si>
    <t>12/09/2011</t>
  </si>
  <si>
    <t>13/09/2011</t>
  </si>
  <si>
    <t>14/09/2011</t>
  </si>
  <si>
    <t>15/09/2011</t>
  </si>
  <si>
    <t>16/09/2011</t>
  </si>
  <si>
    <t>19/09/2011</t>
  </si>
  <si>
    <t>20/09/2011</t>
  </si>
  <si>
    <t>21/09/2011</t>
  </si>
  <si>
    <t>22/09/2011</t>
  </si>
  <si>
    <t>23/09/2011</t>
  </si>
  <si>
    <t>26/09/2011</t>
  </si>
  <si>
    <t>27/09/2011</t>
  </si>
  <si>
    <t>28/09/2011</t>
  </si>
  <si>
    <t>29/09/2011</t>
  </si>
  <si>
    <t>30/09/2011</t>
  </si>
  <si>
    <t>03/10/2011</t>
  </si>
  <si>
    <t>04/10/2011</t>
  </si>
  <si>
    <t>05/10/2011</t>
  </si>
  <si>
    <t>06/10/2011</t>
  </si>
  <si>
    <t>07/10/2011</t>
  </si>
  <si>
    <t>10/10/2011</t>
  </si>
  <si>
    <t>11/10/2011</t>
  </si>
  <si>
    <t>12/10/2011</t>
  </si>
  <si>
    <t>13/10/2011</t>
  </si>
  <si>
    <t>14/10/2011</t>
  </si>
  <si>
    <t>17/10/2011</t>
  </si>
  <si>
    <t>18/10/2011</t>
  </si>
  <si>
    <t>19/10/2011</t>
  </si>
  <si>
    <t>20/10/2011</t>
  </si>
  <si>
    <t>21/10/2011</t>
  </si>
  <si>
    <t>24/10/2011</t>
  </si>
  <si>
    <t>25/10/2011</t>
  </si>
  <si>
    <t>26/10/2011</t>
  </si>
  <si>
    <t>27/10/2011</t>
  </si>
  <si>
    <t>28/10/2011</t>
  </si>
  <si>
    <t>31/10/2011</t>
  </si>
  <si>
    <t>01/11/2011</t>
  </si>
  <si>
    <t>02/11/2011</t>
  </si>
  <si>
    <t>03/11/2011</t>
  </si>
  <si>
    <t>04/11/2011</t>
  </si>
  <si>
    <t>07/11/2011</t>
  </si>
  <si>
    <t>08/11/2011</t>
  </si>
  <si>
    <t>09/11/2011</t>
  </si>
  <si>
    <t>10/11/2011</t>
  </si>
  <si>
    <t>11/11/2011</t>
  </si>
  <si>
    <t>14/11/2011</t>
  </si>
  <si>
    <t>15/11/2011</t>
  </si>
  <si>
    <t>16/11/2011</t>
  </si>
  <si>
    <t>17/11/2011</t>
  </si>
  <si>
    <t>18/11/2011</t>
  </si>
  <si>
    <t>21/11/2011</t>
  </si>
  <si>
    <t>22/11/2011</t>
  </si>
  <si>
    <t>23/11/2011</t>
  </si>
  <si>
    <t>24/11/2011</t>
  </si>
  <si>
    <t>25/11/2011</t>
  </si>
  <si>
    <t>28/11/2011</t>
  </si>
  <si>
    <t>29/11/2011</t>
  </si>
  <si>
    <t>30/11/2011</t>
  </si>
  <si>
    <t>01/12/2011</t>
  </si>
  <si>
    <t>02/12/2011</t>
  </si>
  <si>
    <t>05/12/2011</t>
  </si>
  <si>
    <t>06/12/2011</t>
  </si>
  <si>
    <t>07/12/2011</t>
  </si>
  <si>
    <t>08/12/2011</t>
  </si>
  <si>
    <t>09/12/2011</t>
  </si>
  <si>
    <t>12/12/2011</t>
  </si>
  <si>
    <t>13/12/2011</t>
  </si>
  <si>
    <t>14/12/2011</t>
  </si>
  <si>
    <t>15/12/2011</t>
  </si>
  <si>
    <t>16/12/2011</t>
  </si>
  <si>
    <t>19/12/2011</t>
  </si>
  <si>
    <t>20/12/2011</t>
  </si>
  <si>
    <t>21/12/2011</t>
  </si>
  <si>
    <t>22/12/2011</t>
  </si>
  <si>
    <t>23/12/2011</t>
  </si>
  <si>
    <t>26/12/2011</t>
  </si>
  <si>
    <t>27/12/2011</t>
  </si>
  <si>
    <t>28/12/2011</t>
  </si>
  <si>
    <t>29/12/2011</t>
  </si>
  <si>
    <t>30/12/2011</t>
  </si>
  <si>
    <t>02/01/2012</t>
  </si>
  <si>
    <t>03/01/2012</t>
  </si>
  <si>
    <t>04/01/2012</t>
  </si>
  <si>
    <t>05/01/2012</t>
  </si>
  <si>
    <t>06/01/2012</t>
  </si>
  <si>
    <t>09/01/2012</t>
  </si>
  <si>
    <t>10/01/2012</t>
  </si>
  <si>
    <t>11/01/2012</t>
  </si>
  <si>
    <t>12/01/2012</t>
  </si>
  <si>
    <t>13/01/2012</t>
  </si>
  <si>
    <t>16/01/2012</t>
  </si>
  <si>
    <t>17/01/2012</t>
  </si>
  <si>
    <t>18/01/2012</t>
  </si>
  <si>
    <t>19/01/2012</t>
  </si>
  <si>
    <t>20/01/2012</t>
  </si>
  <si>
    <t>23/01/2012</t>
  </si>
  <si>
    <t>24/01/2012</t>
  </si>
  <si>
    <t>25/01/2012</t>
  </si>
  <si>
    <t>26/01/2012</t>
  </si>
  <si>
    <t>27/01/2012</t>
  </si>
  <si>
    <t>30/01/2012</t>
  </si>
  <si>
    <t>31/01/2012</t>
  </si>
  <si>
    <t>01/02/2012</t>
  </si>
  <si>
    <t>02/02/2012</t>
  </si>
  <si>
    <t>03/02/2012</t>
  </si>
  <si>
    <t>06/02/2012</t>
  </si>
  <si>
    <t>07/02/2012</t>
  </si>
  <si>
    <t>08/02/2012</t>
  </si>
  <si>
    <t>09/02/2012</t>
  </si>
  <si>
    <t>10/02/2012</t>
  </si>
  <si>
    <t>13/02/2012</t>
  </si>
  <si>
    <t>14/02/2012</t>
  </si>
  <si>
    <t>15/02/2012</t>
  </si>
  <si>
    <t>16/02/2012</t>
  </si>
  <si>
    <t>17/02/2012</t>
  </si>
  <si>
    <t>20/02/2012</t>
  </si>
  <si>
    <t>21/02/2012</t>
  </si>
  <si>
    <t>22/02/2012</t>
  </si>
  <si>
    <t>23/02/2012</t>
  </si>
  <si>
    <t>24/02/2012</t>
  </si>
  <si>
    <t>27/02/2012</t>
  </si>
  <si>
    <t>28/02/2012</t>
  </si>
  <si>
    <t>29/02/2012</t>
  </si>
  <si>
    <t>01/03/2012</t>
  </si>
  <si>
    <t>02/03/2012</t>
  </si>
  <si>
    <t>05/03/2012</t>
  </si>
  <si>
    <t>06/03/2012</t>
  </si>
  <si>
    <t>07/03/2012</t>
  </si>
  <si>
    <t>08/03/2012</t>
  </si>
  <si>
    <t>09/03/2012</t>
  </si>
  <si>
    <t>12/03/2012</t>
  </si>
  <si>
    <t>13/03/2012</t>
  </si>
  <si>
    <t>14/03/2012</t>
  </si>
  <si>
    <t>15/03/2012</t>
  </si>
  <si>
    <t>16/03/2012</t>
  </si>
  <si>
    <t>19/03/2012</t>
  </si>
  <si>
    <t>20/03/2012</t>
  </si>
  <si>
    <t>21/03/2012</t>
  </si>
  <si>
    <t>22/03/2012</t>
  </si>
  <si>
    <t>23/03/2012</t>
  </si>
  <si>
    <t>26/03/2012</t>
  </si>
  <si>
    <t>27/03/2012</t>
  </si>
  <si>
    <t>28/03/2012</t>
  </si>
  <si>
    <t>29/03/2012</t>
  </si>
  <si>
    <t>30/03/2012</t>
  </si>
  <si>
    <t>02/04/2012</t>
  </si>
  <si>
    <t>03/04/2012</t>
  </si>
  <si>
    <t>04/04/2012</t>
  </si>
  <si>
    <t>05/04/2012</t>
  </si>
  <si>
    <t>06/04/2012</t>
  </si>
  <si>
    <t>09/04/2012</t>
  </si>
  <si>
    <t>10/04/2012</t>
  </si>
  <si>
    <t>11/04/2012</t>
  </si>
  <si>
    <t>12/04/2012</t>
  </si>
  <si>
    <t>13/04/2012</t>
  </si>
  <si>
    <t>16/04/2012</t>
  </si>
  <si>
    <t>17/04/2012</t>
  </si>
  <si>
    <t>18/04/2012</t>
  </si>
  <si>
    <t>19/04/2012</t>
  </si>
  <si>
    <t>20/04/2012</t>
  </si>
  <si>
    <t>23/04/2012</t>
  </si>
  <si>
    <t>24/04/2012</t>
  </si>
  <si>
    <t>25/04/2012</t>
  </si>
  <si>
    <t>26/04/2012</t>
  </si>
  <si>
    <t>27/04/2012</t>
  </si>
  <si>
    <t>30/04/2012</t>
  </si>
  <si>
    <t>01/05/2012</t>
  </si>
  <si>
    <t>02/05/2012</t>
  </si>
  <si>
    <t>03/05/2012</t>
  </si>
  <si>
    <t>04/05/2012</t>
  </si>
  <si>
    <t>07/05/2012</t>
  </si>
  <si>
    <t>08/05/2012</t>
  </si>
  <si>
    <t>09/05/2012</t>
  </si>
  <si>
    <t>10/05/2012</t>
  </si>
  <si>
    <t>11/05/2012</t>
  </si>
  <si>
    <t>14/05/2012</t>
  </si>
  <si>
    <t>15/05/2012</t>
  </si>
  <si>
    <t>16/05/2012</t>
  </si>
  <si>
    <t>17/05/2012</t>
  </si>
  <si>
    <t>18/05/2012</t>
  </si>
  <si>
    <t>21/05/2012</t>
  </si>
  <si>
    <t>22/05/2012</t>
  </si>
  <si>
    <t>23/05/2012</t>
  </si>
  <si>
    <t>24/05/2012</t>
  </si>
  <si>
    <t>25/05/2012</t>
  </si>
  <si>
    <t>28/05/2012</t>
  </si>
  <si>
    <t>29/05/2012</t>
  </si>
  <si>
    <t>30/05/2012</t>
  </si>
  <si>
    <t>31/05/2012</t>
  </si>
  <si>
    <t>01/06/2012</t>
  </si>
  <si>
    <t>04/06/2012</t>
  </si>
  <si>
    <t>05/06/2012</t>
  </si>
  <si>
    <t>06/06/2012</t>
  </si>
  <si>
    <t>07/06/2012</t>
  </si>
  <si>
    <t>08/06/2012</t>
  </si>
  <si>
    <t>11/06/2012</t>
  </si>
  <si>
    <t>12/06/2012</t>
  </si>
  <si>
    <t>13/06/2012</t>
  </si>
  <si>
    <t>14/06/2012</t>
  </si>
  <si>
    <t>15/06/2012</t>
  </si>
  <si>
    <t>18/06/2012</t>
  </si>
  <si>
    <t>19/06/2012</t>
  </si>
  <si>
    <t>20/06/2012</t>
  </si>
  <si>
    <t>21/06/2012</t>
  </si>
  <si>
    <t>22/06/2012</t>
  </si>
  <si>
    <t>25/06/2012</t>
  </si>
  <si>
    <t>26/06/2012</t>
  </si>
  <si>
    <t>27/06/2012</t>
  </si>
  <si>
    <t>28/06/2012</t>
  </si>
  <si>
    <t>29/06/2012</t>
  </si>
  <si>
    <t>02/07/2012</t>
  </si>
  <si>
    <t>03/07/2012</t>
  </si>
  <si>
    <t>04/07/2012</t>
  </si>
  <si>
    <t>05/07/2012</t>
  </si>
  <si>
    <t>06/07/2012</t>
  </si>
  <si>
    <t>09/07/2012</t>
  </si>
  <si>
    <t>10/07/2012</t>
  </si>
  <si>
    <t>11/07/2012</t>
  </si>
  <si>
    <t>12/07/2012</t>
  </si>
  <si>
    <t>13/07/2012</t>
  </si>
  <si>
    <t>16/07/2012</t>
  </si>
  <si>
    <t>17/07/2012</t>
  </si>
  <si>
    <t>18/07/2012</t>
  </si>
  <si>
    <t>19/07/2012</t>
  </si>
  <si>
    <t>20/07/2012</t>
  </si>
  <si>
    <t>23/07/2012</t>
  </si>
  <si>
    <t>24/07/2012</t>
  </si>
  <si>
    <t>25/07/2012</t>
  </si>
  <si>
    <t>26/07/2012</t>
  </si>
  <si>
    <t>27/07/2012</t>
  </si>
  <si>
    <t>30/07/2012</t>
  </si>
  <si>
    <t>31/07/2012</t>
  </si>
  <si>
    <t>01/08/2012</t>
  </si>
  <si>
    <t>02/08/2012</t>
  </si>
  <si>
    <t>03/08/2012</t>
  </si>
  <si>
    <t>06/08/2012</t>
  </si>
  <si>
    <t>07/08/2012</t>
  </si>
  <si>
    <t>08/08/2012</t>
  </si>
  <si>
    <t>09/08/2012</t>
  </si>
  <si>
    <t>10/08/2012</t>
  </si>
  <si>
    <t>13/08/2012</t>
  </si>
  <si>
    <t>14/08/2012</t>
  </si>
  <si>
    <t>15/08/2012</t>
  </si>
  <si>
    <t>16/08/2012</t>
  </si>
  <si>
    <t>17/08/2012</t>
  </si>
  <si>
    <t>20/08/2012</t>
  </si>
  <si>
    <t>21/08/2012</t>
  </si>
  <si>
    <t>22/08/2012</t>
  </si>
  <si>
    <t>23/08/2012</t>
  </si>
  <si>
    <t>24/08/2012</t>
  </si>
  <si>
    <t>27/08/2012</t>
  </si>
  <si>
    <t>28/08/2012</t>
  </si>
  <si>
    <t>29/08/2012</t>
  </si>
  <si>
    <t>30/08/2012</t>
  </si>
  <si>
    <t>31/08/2012</t>
  </si>
  <si>
    <t>03/09/2012</t>
  </si>
  <si>
    <t>04/09/2012</t>
  </si>
  <si>
    <t>05/09/2012</t>
  </si>
  <si>
    <t>06/09/2012</t>
  </si>
  <si>
    <t>07/09/2012</t>
  </si>
  <si>
    <t>10/09/2012</t>
  </si>
  <si>
    <t>11/09/2012</t>
  </si>
  <si>
    <t>12/09/2012</t>
  </si>
  <si>
    <t>13/09/2012</t>
  </si>
  <si>
    <t>14/09/2012</t>
  </si>
  <si>
    <t>17/09/2012</t>
  </si>
  <si>
    <t>18/09/2012</t>
  </si>
  <si>
    <t>19/09/2012</t>
  </si>
  <si>
    <t>20/09/2012</t>
  </si>
  <si>
    <t>21/09/2012</t>
  </si>
  <si>
    <t>24/09/2012</t>
  </si>
  <si>
    <t>25/09/2012</t>
  </si>
  <si>
    <t>26/09/2012</t>
  </si>
  <si>
    <t>27/09/2012</t>
  </si>
  <si>
    <t>28/09/2012</t>
  </si>
  <si>
    <t>01/10/2012</t>
  </si>
  <si>
    <t>02/10/2012</t>
  </si>
  <si>
    <t>03/10/2012</t>
  </si>
  <si>
    <t>04/10/2012</t>
  </si>
  <si>
    <t>05/10/2012</t>
  </si>
  <si>
    <t>08/10/2012</t>
  </si>
  <si>
    <t>09/10/2012</t>
  </si>
  <si>
    <t>10/10/2012</t>
  </si>
  <si>
    <t>11/10/2012</t>
  </si>
  <si>
    <t>12/10/2012</t>
  </si>
  <si>
    <t>15/10/2012</t>
  </si>
  <si>
    <t>16/10/2012</t>
  </si>
  <si>
    <t>17/10/2012</t>
  </si>
  <si>
    <t>18/10/2012</t>
  </si>
  <si>
    <t>19/10/2012</t>
  </si>
  <si>
    <t>22/10/2012</t>
  </si>
  <si>
    <t>23/10/2012</t>
  </si>
  <si>
    <t>24/10/2012</t>
  </si>
  <si>
    <t>25/10/2012</t>
  </si>
  <si>
    <t>26/10/2012</t>
  </si>
  <si>
    <t>29/10/2012</t>
  </si>
  <si>
    <t>30/10/2012</t>
  </si>
  <si>
    <t>31/10/2012</t>
  </si>
  <si>
    <t>01/11/2012</t>
  </si>
  <si>
    <t>02/11/2012</t>
  </si>
  <si>
    <t>05/11/2012</t>
  </si>
  <si>
    <t>06/11/2012</t>
  </si>
  <si>
    <t>07/11/2012</t>
  </si>
  <si>
    <t>08/11/2012</t>
  </si>
  <si>
    <t>09/11/2012</t>
  </si>
  <si>
    <t>12/11/2012</t>
  </si>
  <si>
    <t>13/11/2012</t>
  </si>
  <si>
    <t>14/11/2012</t>
  </si>
  <si>
    <t>15/11/2012</t>
  </si>
  <si>
    <t>16/11/2012</t>
  </si>
  <si>
    <t>19/11/2012</t>
  </si>
  <si>
    <t>20/11/2012</t>
  </si>
  <si>
    <t>21/11/2012</t>
  </si>
  <si>
    <t>22/11/2012</t>
  </si>
  <si>
    <t>23/11/2012</t>
  </si>
  <si>
    <t>26/11/2012</t>
  </si>
  <si>
    <t>27/11/2012</t>
  </si>
  <si>
    <t>28/11/2012</t>
  </si>
  <si>
    <t>29/11/2012</t>
  </si>
  <si>
    <t>30/11/2012</t>
  </si>
  <si>
    <t>03/12/2012</t>
  </si>
  <si>
    <t>04/12/2012</t>
  </si>
  <si>
    <t>05/12/2012</t>
  </si>
  <si>
    <t>06/12/2012</t>
  </si>
  <si>
    <t>07/12/2012</t>
  </si>
  <si>
    <t>10/12/2012</t>
  </si>
  <si>
    <t>11/12/2012</t>
  </si>
  <si>
    <t>12/12/2012</t>
  </si>
  <si>
    <t>13/12/2012</t>
  </si>
  <si>
    <t>14/12/2012</t>
  </si>
  <si>
    <t>17/12/2012</t>
  </si>
  <si>
    <t>18/12/2012</t>
  </si>
  <si>
    <t>19/12/2012</t>
  </si>
  <si>
    <t>20/12/2012</t>
  </si>
  <si>
    <t>21/12/2012</t>
  </si>
  <si>
    <t>24/12/2012</t>
  </si>
  <si>
    <t>25/12/2012</t>
  </si>
  <si>
    <t>26/12/2012</t>
  </si>
  <si>
    <t>27/12/2012</t>
  </si>
  <si>
    <t>28/12/2012</t>
  </si>
  <si>
    <t>31/12/2012</t>
  </si>
  <si>
    <t>01/01/2013</t>
  </si>
  <si>
    <t>02/01/2013</t>
  </si>
  <si>
    <t>03/01/2013</t>
  </si>
  <si>
    <t>04/01/2013</t>
  </si>
  <si>
    <t>07/01/2013</t>
  </si>
  <si>
    <t>08/01/2013</t>
  </si>
  <si>
    <t>09/01/2013</t>
  </si>
  <si>
    <t>10/01/2013</t>
  </si>
  <si>
    <t>11/01/2013</t>
  </si>
  <si>
    <t>14/01/2013</t>
  </si>
  <si>
    <t>15/01/2013</t>
  </si>
  <si>
    <t>16/01/2013</t>
  </si>
  <si>
    <t>17/01/2013</t>
  </si>
  <si>
    <t>18/01/2013</t>
  </si>
  <si>
    <t>21/01/2013</t>
  </si>
  <si>
    <t>22/01/2013</t>
  </si>
  <si>
    <t>23/01/2013</t>
  </si>
  <si>
    <t>24/01/2013</t>
  </si>
  <si>
    <t>25/01/2013</t>
  </si>
  <si>
    <t>28/01/2013</t>
  </si>
  <si>
    <t>29/01/2013</t>
  </si>
  <si>
    <t>30/01/2013</t>
  </si>
  <si>
    <t>31/01/2013</t>
  </si>
  <si>
    <t>01/02/2013</t>
  </si>
  <si>
    <t>04/02/2013</t>
  </si>
  <si>
    <t>05/02/2013</t>
  </si>
  <si>
    <t>06/02/2013</t>
  </si>
  <si>
    <t>07/02/2013</t>
  </si>
  <si>
    <t>08/02/2013</t>
  </si>
  <si>
    <t>11/02/2013</t>
  </si>
  <si>
    <t>12/02/2013</t>
  </si>
  <si>
    <t>13/02/2013</t>
  </si>
  <si>
    <t>14/02/2013</t>
  </si>
  <si>
    <t>15/02/2013</t>
  </si>
  <si>
    <t>18/02/2013</t>
  </si>
  <si>
    <t>19/02/2013</t>
  </si>
  <si>
    <t>20/02/2013</t>
  </si>
  <si>
    <t>21/02/2013</t>
  </si>
  <si>
    <t>22/02/2013</t>
  </si>
  <si>
    <t>25/02/2013</t>
  </si>
  <si>
    <t>26/02/2013</t>
  </si>
  <si>
    <t>27/02/2013</t>
  </si>
  <si>
    <t>28/02/2013</t>
  </si>
  <si>
    <t>01/03/2013</t>
  </si>
  <si>
    <t>04/03/2013</t>
  </si>
  <si>
    <t>05/03/2013</t>
  </si>
  <si>
    <t>06/03/2013</t>
  </si>
  <si>
    <t>07/03/2013</t>
  </si>
  <si>
    <t>08/03/2013</t>
  </si>
  <si>
    <t>11/03/2013</t>
  </si>
  <si>
    <t>12/03/2013</t>
  </si>
  <si>
    <t>13/03/2013</t>
  </si>
  <si>
    <t>14/03/2013</t>
  </si>
  <si>
    <t>15/03/2013</t>
  </si>
  <si>
    <t>18/03/2013</t>
  </si>
  <si>
    <t>19/03/2013</t>
  </si>
  <si>
    <t>20/03/2013</t>
  </si>
  <si>
    <t>21/03/2013</t>
  </si>
  <si>
    <t>22/03/2013</t>
  </si>
  <si>
    <t>25/03/2013</t>
  </si>
  <si>
    <t>26/03/2013</t>
  </si>
  <si>
    <t>27/03/2013</t>
  </si>
  <si>
    <t>28/03/2013</t>
  </si>
  <si>
    <t>29/03/2013</t>
  </si>
  <si>
    <t>01/04/2013</t>
  </si>
  <si>
    <t>02/04/2013</t>
  </si>
  <si>
    <t>03/04/2013</t>
  </si>
  <si>
    <t>04/04/2013</t>
  </si>
  <si>
    <t>05/04/2013</t>
  </si>
  <si>
    <t>08/04/2013</t>
  </si>
  <si>
    <t>09/04/2013</t>
  </si>
  <si>
    <t>10/04/2013</t>
  </si>
  <si>
    <t>11/04/2013</t>
  </si>
  <si>
    <t>12/04/2013</t>
  </si>
  <si>
    <t>15/04/2013</t>
  </si>
  <si>
    <t>16/04/2013</t>
  </si>
  <si>
    <t>17/04/2013</t>
  </si>
  <si>
    <t>18/04/2013</t>
  </si>
  <si>
    <t>19/04/2013</t>
  </si>
  <si>
    <t>22/04/2013</t>
  </si>
  <si>
    <t>23/04/2013</t>
  </si>
  <si>
    <t>24/04/2013</t>
  </si>
  <si>
    <t>25/04/2013</t>
  </si>
  <si>
    <t>26/04/2013</t>
  </si>
  <si>
    <t>29/04/2013</t>
  </si>
  <si>
    <t>30/04/2013</t>
  </si>
  <si>
    <t>01/05/2013</t>
  </si>
  <si>
    <t>02/05/2013</t>
  </si>
  <si>
    <t>03/05/2013</t>
  </si>
  <si>
    <t>06/05/2013</t>
  </si>
  <si>
    <t>07/05/2013</t>
  </si>
  <si>
    <t>08/05/2013</t>
  </si>
  <si>
    <t>09/05/2013</t>
  </si>
  <si>
    <t>10/05/2013</t>
  </si>
  <si>
    <t>13/05/2013</t>
  </si>
  <si>
    <t>14/05/2013</t>
  </si>
  <si>
    <t>15/05/2013</t>
  </si>
  <si>
    <t>16/05/2013</t>
  </si>
  <si>
    <t>17/05/2013</t>
  </si>
  <si>
    <t>20/05/2013</t>
  </si>
  <si>
    <t>21/05/2013</t>
  </si>
  <si>
    <t>22/05/2013</t>
  </si>
  <si>
    <t>23/05/2013</t>
  </si>
  <si>
    <t>24/05/2013</t>
  </si>
  <si>
    <t>27/05/2013</t>
  </si>
  <si>
    <t>28/05/2013</t>
  </si>
  <si>
    <t>29/05/2013</t>
  </si>
  <si>
    <t>30/05/2013</t>
  </si>
  <si>
    <t>31/05/2013</t>
  </si>
  <si>
    <t>03/06/2013</t>
  </si>
  <si>
    <t>04/06/2013</t>
  </si>
  <si>
    <t>05/06/2013</t>
  </si>
  <si>
    <t>06/06/2013</t>
  </si>
  <si>
    <t>07/06/2013</t>
  </si>
  <si>
    <t>10/06/2013</t>
  </si>
  <si>
    <t>11/06/2013</t>
  </si>
  <si>
    <t>12/06/2013</t>
  </si>
  <si>
    <t>13/06/2013</t>
  </si>
  <si>
    <t>14/06/2013</t>
  </si>
  <si>
    <t>17/06/2013</t>
  </si>
  <si>
    <t>18/06/2013</t>
  </si>
  <si>
    <t>19/06/2013</t>
  </si>
  <si>
    <t>20/06/2013</t>
  </si>
  <si>
    <t>21/06/2013</t>
  </si>
  <si>
    <t>24/06/2013</t>
  </si>
  <si>
    <t>25/06/2013</t>
  </si>
  <si>
    <t>26/06/2013</t>
  </si>
  <si>
    <t>27/06/2013</t>
  </si>
  <si>
    <t>28/06/2013</t>
  </si>
  <si>
    <t>01/07/2013</t>
  </si>
  <si>
    <t>02/07/2013</t>
  </si>
  <si>
    <t>03/07/2013</t>
  </si>
  <si>
    <t>04/07/2013</t>
  </si>
  <si>
    <t>05/07/2013</t>
  </si>
  <si>
    <t>08/07/2013</t>
  </si>
  <si>
    <t>09/07/2013</t>
  </si>
  <si>
    <t>10/07/2013</t>
  </si>
  <si>
    <t>11/07/2013</t>
  </si>
  <si>
    <t>12/07/2013</t>
  </si>
  <si>
    <t>15/07/2013</t>
  </si>
  <si>
    <t>16/07/2013</t>
  </si>
  <si>
    <t>17/07/2013</t>
  </si>
  <si>
    <t>18/07/2013</t>
  </si>
  <si>
    <t>19/07/2013</t>
  </si>
  <si>
    <t>22/07/2013</t>
  </si>
  <si>
    <t>23/07/2013</t>
  </si>
  <si>
    <t>24/07/2013</t>
  </si>
  <si>
    <t>25/07/2013</t>
  </si>
  <si>
    <t>26/07/2013</t>
  </si>
  <si>
    <t>29/07/2013</t>
  </si>
  <si>
    <t>30/07/2013</t>
  </si>
  <si>
    <t>31/07/2013</t>
  </si>
  <si>
    <t>01/08/2013</t>
  </si>
  <si>
    <t>02/08/2013</t>
  </si>
  <si>
    <t>05/08/2013</t>
  </si>
  <si>
    <t>06/08/2013</t>
  </si>
  <si>
    <t>07/08/2013</t>
  </si>
  <si>
    <t>08/08/2013</t>
  </si>
  <si>
    <t>09/08/2013</t>
  </si>
  <si>
    <t>12/08/2013</t>
  </si>
  <si>
    <t>13/08/2013</t>
  </si>
  <si>
    <t>14/08/2013</t>
  </si>
  <si>
    <t>15/08/2013</t>
  </si>
  <si>
    <t>16/08/2013</t>
  </si>
  <si>
    <t>19/08/2013</t>
  </si>
  <si>
    <t>20/08/2013</t>
  </si>
  <si>
    <t>21/08/2013</t>
  </si>
  <si>
    <t>22/08/2013</t>
  </si>
  <si>
    <t>23/08/2013</t>
  </si>
  <si>
    <t>26/08/2013</t>
  </si>
  <si>
    <t>27/08/2013</t>
  </si>
  <si>
    <t>28/08/2013</t>
  </si>
  <si>
    <t>29/08/2013</t>
  </si>
  <si>
    <t>30/08/2013</t>
  </si>
  <si>
    <t>02/09/2013</t>
  </si>
  <si>
    <t>03/09/2013</t>
  </si>
  <si>
    <t>04/09/2013</t>
  </si>
  <si>
    <t>05/09/2013</t>
  </si>
  <si>
    <t>06/09/2013</t>
  </si>
  <si>
    <t>09/09/2013</t>
  </si>
  <si>
    <t>10/09/2013</t>
  </si>
  <si>
    <t>11/09/2013</t>
  </si>
  <si>
    <t>12/09/2013</t>
  </si>
  <si>
    <t>13/09/2013</t>
  </si>
  <si>
    <t>16/09/2013</t>
  </si>
  <si>
    <t>17/09/2013</t>
  </si>
  <si>
    <t>18/09/2013</t>
  </si>
  <si>
    <t>19/09/2013</t>
  </si>
  <si>
    <t>20/09/2013</t>
  </si>
  <si>
    <t>23/09/2013</t>
  </si>
  <si>
    <t>24/09/2013</t>
  </si>
  <si>
    <t>25/09/2013</t>
  </si>
  <si>
    <t>26/09/2013</t>
  </si>
  <si>
    <t>27/09/2013</t>
  </si>
  <si>
    <t>30/09/2013</t>
  </si>
  <si>
    <t>01/10/2013</t>
  </si>
  <si>
    <t>02/10/2013</t>
  </si>
  <si>
    <t>03/10/2013</t>
  </si>
  <si>
    <t>04/10/2013</t>
  </si>
  <si>
    <t>07/10/2013</t>
  </si>
  <si>
    <t>08/10/2013</t>
  </si>
  <si>
    <t>09/10/2013</t>
  </si>
  <si>
    <t>10/10/2013</t>
  </si>
  <si>
    <t>11/10/2013</t>
  </si>
  <si>
    <t>14/10/2013</t>
  </si>
  <si>
    <t>15/10/2013</t>
  </si>
  <si>
    <t>16/10/2013</t>
  </si>
  <si>
    <t>17/10/2013</t>
  </si>
  <si>
    <t>18/10/2013</t>
  </si>
  <si>
    <t>21/10/2013</t>
  </si>
  <si>
    <t>22/10/2013</t>
  </si>
  <si>
    <t>23/10/2013</t>
  </si>
  <si>
    <t>24/10/2013</t>
  </si>
  <si>
    <t>25/10/2013</t>
  </si>
  <si>
    <t>28/10/2013</t>
  </si>
  <si>
    <t>29/10/2013</t>
  </si>
  <si>
    <t>30/10/2013</t>
  </si>
  <si>
    <t>31/10/2013</t>
  </si>
  <si>
    <t>01/11/2013</t>
  </si>
  <si>
    <t>04/11/2013</t>
  </si>
  <si>
    <t>05/11/2013</t>
  </si>
  <si>
    <t>06/11/2013</t>
  </si>
  <si>
    <t>07/11/2013</t>
  </si>
  <si>
    <t>08/11/2013</t>
  </si>
  <si>
    <t>11/11/2013</t>
  </si>
  <si>
    <t>12/11/2013</t>
  </si>
  <si>
    <t>13/11/2013</t>
  </si>
  <si>
    <t>14/11/2013</t>
  </si>
  <si>
    <t>15/11/2013</t>
  </si>
  <si>
    <t>18/11/2013</t>
  </si>
  <si>
    <t>19/11/2013</t>
  </si>
  <si>
    <t>20/11/2013</t>
  </si>
  <si>
    <t>21/11/2013</t>
  </si>
  <si>
    <t>22/11/2013</t>
  </si>
  <si>
    <t>25/11/2013</t>
  </si>
  <si>
    <t>26/11/2013</t>
  </si>
  <si>
    <t>27/11/2013</t>
  </si>
  <si>
    <t>28/11/2013</t>
  </si>
  <si>
    <t>29/11/2013</t>
  </si>
  <si>
    <t>02/12/2013</t>
  </si>
  <si>
    <t>03/12/2013</t>
  </si>
  <si>
    <t>04/12/2013</t>
  </si>
  <si>
    <t>05/12/2013</t>
  </si>
  <si>
    <t>06/12/2013</t>
  </si>
  <si>
    <t>09/12/2013</t>
  </si>
  <si>
    <t>10/12/2013</t>
  </si>
  <si>
    <t>11/12/2013</t>
  </si>
  <si>
    <t>12/12/2013</t>
  </si>
  <si>
    <t>13/12/2013</t>
  </si>
  <si>
    <t>16/12/2013</t>
  </si>
  <si>
    <t>17/12/2013</t>
  </si>
  <si>
    <t>18/12/2013</t>
  </si>
  <si>
    <t>19/12/2013</t>
  </si>
  <si>
    <t>20/12/2013</t>
  </si>
  <si>
    <t>23/12/2013</t>
  </si>
  <si>
    <t>24/12/2013</t>
  </si>
  <si>
    <t>25/12/2013</t>
  </si>
  <si>
    <t>26/12/2013</t>
  </si>
  <si>
    <t>27/12/2013</t>
  </si>
  <si>
    <t>30/12/2013</t>
  </si>
  <si>
    <t>31/12/2013</t>
  </si>
  <si>
    <t>01/01/2014</t>
  </si>
  <si>
    <t>02/01/2014</t>
  </si>
  <si>
    <t>03/01/2014</t>
  </si>
  <si>
    <t>06/01/2014</t>
  </si>
  <si>
    <t>07/01/2014</t>
  </si>
  <si>
    <t>08/01/2014</t>
  </si>
  <si>
    <t>09/01/2014</t>
  </si>
  <si>
    <t>10/01/2014</t>
  </si>
  <si>
    <t>13/01/2014</t>
  </si>
  <si>
    <t>14/01/2014</t>
  </si>
  <si>
    <t>15/01/2014</t>
  </si>
  <si>
    <t>16/01/2014</t>
  </si>
  <si>
    <t>17/01/2014</t>
  </si>
  <si>
    <t>20/01/2014</t>
  </si>
  <si>
    <t>21/01/2014</t>
  </si>
  <si>
    <t>22/01/2014</t>
  </si>
  <si>
    <t>23/01/2014</t>
  </si>
  <si>
    <t>24/01/2014</t>
  </si>
  <si>
    <t>27/01/2014</t>
  </si>
  <si>
    <t>28/01/2014</t>
  </si>
  <si>
    <t>29/01/2014</t>
  </si>
  <si>
    <t>30/01/2014</t>
  </si>
  <si>
    <t>31/01/2014</t>
  </si>
  <si>
    <t>03/02/2014</t>
  </si>
  <si>
    <t>04/02/2014</t>
  </si>
  <si>
    <t>05/02/2014</t>
  </si>
  <si>
    <t>06/02/2014</t>
  </si>
  <si>
    <t>07/02/2014</t>
  </si>
  <si>
    <t>10/02/2014</t>
  </si>
  <si>
    <t>11/02/2014</t>
  </si>
  <si>
    <t>12/02/2014</t>
  </si>
  <si>
    <t>13/02/2014</t>
  </si>
  <si>
    <t>14/02/2014</t>
  </si>
  <si>
    <t>17/02/2014</t>
  </si>
  <si>
    <t>18/02/2014</t>
  </si>
  <si>
    <t>19/02/2014</t>
  </si>
  <si>
    <t>20/02/2014</t>
  </si>
  <si>
    <t>21/02/2014</t>
  </si>
  <si>
    <t>24/02/2014</t>
  </si>
  <si>
    <t>25/02/2014</t>
  </si>
  <si>
    <t>26/02/2014</t>
  </si>
  <si>
    <t>27/02/2014</t>
  </si>
  <si>
    <t>28/02/2014</t>
  </si>
  <si>
    <t>03/03/2014</t>
  </si>
  <si>
    <t>04/03/2014</t>
  </si>
  <si>
    <t>05/03/2014</t>
  </si>
  <si>
    <t>06/03/2014</t>
  </si>
  <si>
    <t>07/03/2014</t>
  </si>
  <si>
    <t>10/03/2014</t>
  </si>
  <si>
    <t>11/03/2014</t>
  </si>
  <si>
    <t>12/03/2014</t>
  </si>
  <si>
    <t>13/03/2014</t>
  </si>
  <si>
    <t>14/03/2014</t>
  </si>
  <si>
    <t>17/03/2014</t>
  </si>
  <si>
    <t>18/03/2014</t>
  </si>
  <si>
    <t>19/03/2014</t>
  </si>
  <si>
    <t>20/03/2014</t>
  </si>
  <si>
    <t>21/03/2014</t>
  </si>
  <si>
    <t>24/03/2014</t>
  </si>
  <si>
    <t>25/03/2014</t>
  </si>
  <si>
    <t>26/03/2014</t>
  </si>
  <si>
    <t>27/03/2014</t>
  </si>
  <si>
    <t>28/03/2014</t>
  </si>
  <si>
    <t>31/03/2014</t>
  </si>
  <si>
    <t>01/04/2014</t>
  </si>
  <si>
    <t>02/04/2014</t>
  </si>
  <si>
    <t>03/04/2014</t>
  </si>
  <si>
    <t>04/04/2014</t>
  </si>
  <si>
    <t>07/04/2014</t>
  </si>
  <si>
    <t>08/04/2014</t>
  </si>
  <si>
    <t>09/04/2014</t>
  </si>
  <si>
    <t>10/04/2014</t>
  </si>
  <si>
    <t>11/04/2014</t>
  </si>
  <si>
    <t>14/04/2014</t>
  </si>
  <si>
    <t>15/04/2014</t>
  </si>
  <si>
    <t>16/04/2014</t>
  </si>
  <si>
    <t>17/04/2014</t>
  </si>
  <si>
    <t>18/04/2014</t>
  </si>
  <si>
    <t>21/04/2014</t>
  </si>
  <si>
    <t>22/04/2014</t>
  </si>
  <si>
    <t>23/04/2014</t>
  </si>
  <si>
    <t>24/04/2014</t>
  </si>
  <si>
    <t>25/04/2014</t>
  </si>
  <si>
    <t>28/04/2014</t>
  </si>
  <si>
    <t>29/04/2014</t>
  </si>
  <si>
    <t>30/04/2014</t>
  </si>
  <si>
    <t>01/05/2014</t>
  </si>
  <si>
    <t>02/05/2014</t>
  </si>
  <si>
    <t>05/05/2014</t>
  </si>
  <si>
    <t>06/05/2014</t>
  </si>
  <si>
    <t>07/05/2014</t>
  </si>
  <si>
    <t>08/05/2014</t>
  </si>
  <si>
    <t>09/05/2014</t>
  </si>
  <si>
    <t>12/05/2014</t>
  </si>
  <si>
    <t>13/05/2014</t>
  </si>
  <si>
    <t>14/05/2014</t>
  </si>
  <si>
    <t>15/05/2014</t>
  </si>
  <si>
    <t>16/05/2014</t>
  </si>
  <si>
    <t>19/05/2014</t>
  </si>
  <si>
    <t>20/05/2014</t>
  </si>
  <si>
    <t>21/05/2014</t>
  </si>
  <si>
    <t>22/05/2014</t>
  </si>
  <si>
    <t>23/05/2014</t>
  </si>
  <si>
    <t>26/05/2014</t>
  </si>
  <si>
    <t>27/05/2014</t>
  </si>
  <si>
    <t>28/05/2014</t>
  </si>
  <si>
    <t>29/05/2014</t>
  </si>
  <si>
    <t>30/05/2014</t>
  </si>
  <si>
    <t>02/06/2014</t>
  </si>
  <si>
    <t>03/06/2014</t>
  </si>
  <si>
    <t>04/06/2014</t>
  </si>
  <si>
    <t>05/06/2014</t>
  </si>
  <si>
    <t>06/06/2014</t>
  </si>
  <si>
    <t>09/06/2014</t>
  </si>
  <si>
    <t>10/06/2014</t>
  </si>
  <si>
    <t>11/06/2014</t>
  </si>
  <si>
    <t>12/06/2014</t>
  </si>
  <si>
    <t>13/06/2014</t>
  </si>
  <si>
    <t>16/06/2014</t>
  </si>
  <si>
    <t>17/06/2014</t>
  </si>
  <si>
    <t>18/06/2014</t>
  </si>
  <si>
    <t>19/06/2014</t>
  </si>
  <si>
    <t>20/06/2014</t>
  </si>
  <si>
    <t>23/06/2014</t>
  </si>
  <si>
    <t>24/06/2014</t>
  </si>
  <si>
    <t>25/06/2014</t>
  </si>
  <si>
    <t>26/06/2014</t>
  </si>
  <si>
    <t>27/06/2014</t>
  </si>
  <si>
    <t>30/06/2014</t>
  </si>
  <si>
    <t>01/07/2014</t>
  </si>
  <si>
    <t>02/07/2014</t>
  </si>
  <si>
    <t>03/07/2014</t>
  </si>
  <si>
    <t>04/07/2014</t>
  </si>
  <si>
    <t>07/07/2014</t>
  </si>
  <si>
    <t>08/07/2014</t>
  </si>
  <si>
    <t>09/07/2014</t>
  </si>
  <si>
    <t>10/07/2014</t>
  </si>
  <si>
    <t>11/07/2014</t>
  </si>
  <si>
    <t>14/07/2014</t>
  </si>
  <si>
    <t>15/07/2014</t>
  </si>
  <si>
    <t>16/07/2014</t>
  </si>
  <si>
    <t>17/07/2014</t>
  </si>
  <si>
    <t>18/07/2014</t>
  </si>
  <si>
    <t>21/07/2014</t>
  </si>
  <si>
    <t>22/07/2014</t>
  </si>
  <si>
    <t>23/07/2014</t>
  </si>
  <si>
    <t>24/07/2014</t>
  </si>
  <si>
    <t>25/07/2014</t>
  </si>
  <si>
    <t>28/07/2014</t>
  </si>
  <si>
    <t>29/07/2014</t>
  </si>
  <si>
    <t>30/07/2014</t>
  </si>
  <si>
    <t>31/07/2014</t>
  </si>
  <si>
    <t>01/08/2014</t>
  </si>
  <si>
    <t>04/08/2014</t>
  </si>
  <si>
    <t>05/08/2014</t>
  </si>
  <si>
    <t>06/08/2014</t>
  </si>
  <si>
    <t>07/08/2014</t>
  </si>
  <si>
    <t>08/08/2014</t>
  </si>
  <si>
    <t>11/08/2014</t>
  </si>
  <si>
    <t>12/08/2014</t>
  </si>
  <si>
    <t>13/08/2014</t>
  </si>
  <si>
    <t>14/08/2014</t>
  </si>
  <si>
    <t>15/08/2014</t>
  </si>
  <si>
    <t>18/08/2014</t>
  </si>
  <si>
    <t>19/08/2014</t>
  </si>
  <si>
    <t>20/08/2014</t>
  </si>
  <si>
    <t>21/08/2014</t>
  </si>
  <si>
    <t>22/08/2014</t>
  </si>
  <si>
    <t>25/08/2014</t>
  </si>
  <si>
    <t>26/08/2014</t>
  </si>
  <si>
    <t>27/08/2014</t>
  </si>
  <si>
    <t>28/08/2014</t>
  </si>
  <si>
    <t>29/08/2014</t>
  </si>
  <si>
    <t>01/09/2014</t>
  </si>
  <si>
    <t>02/09/2014</t>
  </si>
  <si>
    <t>03/09/2014</t>
  </si>
  <si>
    <t>04/09/2014</t>
  </si>
  <si>
    <t>05/09/2014</t>
  </si>
  <si>
    <t>08/09/2014</t>
  </si>
  <si>
    <t>09/09/2014</t>
  </si>
  <si>
    <t>10/09/2014</t>
  </si>
  <si>
    <t>11/09/2014</t>
  </si>
  <si>
    <t>12/09/2014</t>
  </si>
  <si>
    <t>15/09/2014</t>
  </si>
  <si>
    <t>16/09/2014</t>
  </si>
  <si>
    <t>17/09/2014</t>
  </si>
  <si>
    <t>18/09/2014</t>
  </si>
  <si>
    <t>19/09/2014</t>
  </si>
  <si>
    <t>22/09/2014</t>
  </si>
  <si>
    <t>23/09/2014</t>
  </si>
  <si>
    <t>24/09/2014</t>
  </si>
  <si>
    <t>25/09/2014</t>
  </si>
  <si>
    <t>26/09/2014</t>
  </si>
  <si>
    <t>29/09/2014</t>
  </si>
  <si>
    <t>30/09/2014</t>
  </si>
  <si>
    <t>01/10/2014</t>
  </si>
  <si>
    <t>02/10/2014</t>
  </si>
  <si>
    <t>03/10/2014</t>
  </si>
  <si>
    <t>06/10/2014</t>
  </si>
  <si>
    <t>07/10/2014</t>
  </si>
  <si>
    <t>08/10/2014</t>
  </si>
  <si>
    <t>09/10/2014</t>
  </si>
  <si>
    <t>10/10/2014</t>
  </si>
  <si>
    <t>13/10/2014</t>
  </si>
  <si>
    <t>14/10/2014</t>
  </si>
  <si>
    <t>15/10/2014</t>
  </si>
  <si>
    <t>16/10/2014</t>
  </si>
  <si>
    <t>17/10/2014</t>
  </si>
  <si>
    <t>20/10/2014</t>
  </si>
  <si>
    <t>21/10/2014</t>
  </si>
  <si>
    <t>22/10/2014</t>
  </si>
  <si>
    <t>23/10/2014</t>
  </si>
  <si>
    <t>24/10/2014</t>
  </si>
  <si>
    <t>27/10/2014</t>
  </si>
  <si>
    <t>28/10/2014</t>
  </si>
  <si>
    <t>29/10/2014</t>
  </si>
  <si>
    <t>30/10/2014</t>
  </si>
  <si>
    <t>31/10/2014</t>
  </si>
  <si>
    <t>03/11/2014</t>
  </si>
  <si>
    <t>04/11/2014</t>
  </si>
  <si>
    <t>05/11/2014</t>
  </si>
  <si>
    <t>06/11/2014</t>
  </si>
  <si>
    <t>07/11/2014</t>
  </si>
  <si>
    <t>10/11/2014</t>
  </si>
  <si>
    <t>11/11/2014</t>
  </si>
  <si>
    <t>12/11/2014</t>
  </si>
  <si>
    <t>13/11/2014</t>
  </si>
  <si>
    <t>14/11/2014</t>
  </si>
  <si>
    <t>17/11/2014</t>
  </si>
  <si>
    <t>18/11/2014</t>
  </si>
  <si>
    <t>19/11/2014</t>
  </si>
  <si>
    <t>20/11/2014</t>
  </si>
  <si>
    <t>21/11/2014</t>
  </si>
  <si>
    <t>24/11/2014</t>
  </si>
  <si>
    <t>25/11/2014</t>
  </si>
  <si>
    <t>26/11/2014</t>
  </si>
  <si>
    <t>27/11/2014</t>
  </si>
  <si>
    <t>28/11/2014</t>
  </si>
  <si>
    <t>01/12/2014</t>
  </si>
  <si>
    <t>02/12/2014</t>
  </si>
  <si>
    <t>03/12/2014</t>
  </si>
  <si>
    <t>04/12/2014</t>
  </si>
  <si>
    <t>05/12/2014</t>
  </si>
  <si>
    <t>08/12/2014</t>
  </si>
  <si>
    <t>09/12/2014</t>
  </si>
  <si>
    <t>10/12/2014</t>
  </si>
  <si>
    <t>11/12/2014</t>
  </si>
  <si>
    <t>12/12/2014</t>
  </si>
  <si>
    <t>15/12/2014</t>
  </si>
  <si>
    <t>16/12/2014</t>
  </si>
  <si>
    <t>17/12/2014</t>
  </si>
  <si>
    <t>18/12/2014</t>
  </si>
  <si>
    <t>19/12/2014</t>
  </si>
  <si>
    <t>22/12/2014</t>
  </si>
  <si>
    <t>23/12/2014</t>
  </si>
  <si>
    <t>24/12/2014</t>
  </si>
  <si>
    <t>25/12/2014</t>
  </si>
  <si>
    <t>26/12/2014</t>
  </si>
  <si>
    <t>29/12/2014</t>
  </si>
  <si>
    <t>30/12/2014</t>
  </si>
  <si>
    <t>31/12/2014</t>
  </si>
  <si>
    <t>01/01/2015</t>
  </si>
  <si>
    <t>02/01/2015</t>
  </si>
  <si>
    <t>05/01/2015</t>
  </si>
  <si>
    <t>06/01/2015</t>
  </si>
  <si>
    <t>07/01/2015</t>
  </si>
  <si>
    <t>08/01/2015</t>
  </si>
  <si>
    <t>09/01/2015</t>
  </si>
  <si>
    <t>12/01/2015</t>
  </si>
  <si>
    <t>13/01/2015</t>
  </si>
  <si>
    <t>14/01/2015</t>
  </si>
  <si>
    <t>15/01/2015</t>
  </si>
  <si>
    <t>16/01/2015</t>
  </si>
  <si>
    <t>19/01/2015</t>
  </si>
  <si>
    <t>20/01/2015</t>
  </si>
  <si>
    <t>21/01/2015</t>
  </si>
  <si>
    <t>22/01/2015</t>
  </si>
  <si>
    <t>23/01/2015</t>
  </si>
  <si>
    <t>26/01/2015</t>
  </si>
  <si>
    <t>27/01/2015</t>
  </si>
  <si>
    <t>28/01/2015</t>
  </si>
  <si>
    <t>29/01/2015</t>
  </si>
  <si>
    <t>30/01/2015</t>
  </si>
  <si>
    <t>02/02/2015</t>
  </si>
  <si>
    <t>03/02/2015</t>
  </si>
  <si>
    <t>04/02/2015</t>
  </si>
  <si>
    <t>05/02/2015</t>
  </si>
  <si>
    <t>06/02/2015</t>
  </si>
  <si>
    <t>09/02/2015</t>
  </si>
  <si>
    <t>10/02/2015</t>
  </si>
  <si>
    <t>11/02/2015</t>
  </si>
  <si>
    <t>12/02/2015</t>
  </si>
  <si>
    <t>13/02/2015</t>
  </si>
  <si>
    <t>16/02/2015</t>
  </si>
  <si>
    <t>17/02/2015</t>
  </si>
  <si>
    <t>18/02/2015</t>
  </si>
  <si>
    <t>19/02/2015</t>
  </si>
  <si>
    <t>20/02/2015</t>
  </si>
  <si>
    <t>23/02/2015</t>
  </si>
  <si>
    <t>24/02/2015</t>
  </si>
  <si>
    <t>25/02/2015</t>
  </si>
  <si>
    <t>26/02/2015</t>
  </si>
  <si>
    <t>27/02/2015</t>
  </si>
  <si>
    <t>02/03/2015</t>
  </si>
  <si>
    <t>03/03/2015</t>
  </si>
  <si>
    <t>04/03/2015</t>
  </si>
  <si>
    <t>05/03/2015</t>
  </si>
  <si>
    <t>06/03/2015</t>
  </si>
  <si>
    <t>09/03/2015</t>
  </si>
  <si>
    <t>10/03/2015</t>
  </si>
  <si>
    <t>11/03/2015</t>
  </si>
  <si>
    <t>12/03/2015</t>
  </si>
  <si>
    <t>13/03/2015</t>
  </si>
  <si>
    <t>16/03/2015</t>
  </si>
  <si>
    <t>17/03/2015</t>
  </si>
  <si>
    <t>18/03/2015</t>
  </si>
  <si>
    <t>19/03/2015</t>
  </si>
  <si>
    <t>20/03/2015</t>
  </si>
  <si>
    <t>23/03/2015</t>
  </si>
  <si>
    <t>24/03/2015</t>
  </si>
  <si>
    <t>25/03/2015</t>
  </si>
  <si>
    <t>26/03/2015</t>
  </si>
  <si>
    <t>27/03/2015</t>
  </si>
  <si>
    <t>30/03/2015</t>
  </si>
  <si>
    <t>31/03/2015</t>
  </si>
  <si>
    <t>01/04/2015</t>
  </si>
  <si>
    <t>02/04/2015</t>
  </si>
  <si>
    <t>03/04/2015</t>
  </si>
  <si>
    <t>06/04/2015</t>
  </si>
  <si>
    <t>07/04/2015</t>
  </si>
  <si>
    <t>08/04/2015</t>
  </si>
  <si>
    <t>09/04/2015</t>
  </si>
  <si>
    <t>10/04/2015</t>
  </si>
  <si>
    <t>13/04/2015</t>
  </si>
  <si>
    <t>14/04/2015</t>
  </si>
  <si>
    <t>15/04/2015</t>
  </si>
  <si>
    <t>16/04/2015</t>
  </si>
  <si>
    <t>17/04/2015</t>
  </si>
  <si>
    <t>20/04/2015</t>
  </si>
  <si>
    <t>21/04/2015</t>
  </si>
  <si>
    <t>22/04/2015</t>
  </si>
  <si>
    <t>23/04/2015</t>
  </si>
  <si>
    <t>24/04/2015</t>
  </si>
  <si>
    <t>27/04/2015</t>
  </si>
  <si>
    <t>28/04/2015</t>
  </si>
  <si>
    <t>29/04/2015</t>
  </si>
  <si>
    <t>30/04/2015</t>
  </si>
  <si>
    <t>01/05/2015</t>
  </si>
  <si>
    <t>04/05/2015</t>
  </si>
  <si>
    <t>05/05/2015</t>
  </si>
  <si>
    <t>06/05/2015</t>
  </si>
  <si>
    <t>07/05/2015</t>
  </si>
  <si>
    <t>08/05/2015</t>
  </si>
  <si>
    <t>11/05/2015</t>
  </si>
  <si>
    <t>12/05/2015</t>
  </si>
  <si>
    <t>13/05/2015</t>
  </si>
  <si>
    <t>14/05/2015</t>
  </si>
  <si>
    <t>15/05/2015</t>
  </si>
  <si>
    <t>18/05/2015</t>
  </si>
  <si>
    <t>19/05/2015</t>
  </si>
  <si>
    <t>20/05/2015</t>
  </si>
  <si>
    <t>21/05/2015</t>
  </si>
  <si>
    <t>22/05/2015</t>
  </si>
  <si>
    <t>25/05/2015</t>
  </si>
  <si>
    <t>26/05/2015</t>
  </si>
  <si>
    <t>27/05/2015</t>
  </si>
  <si>
    <t>28/05/2015</t>
  </si>
  <si>
    <t>29/05/2015</t>
  </si>
  <si>
    <t>01/06/2015</t>
  </si>
  <si>
    <t>02/06/2015</t>
  </si>
  <si>
    <t>03/06/2015</t>
  </si>
  <si>
    <t>04/06/2015</t>
  </si>
  <si>
    <t>05/06/2015</t>
  </si>
  <si>
    <t>08/06/2015</t>
  </si>
  <si>
    <t>09/06/2015</t>
  </si>
  <si>
    <t>10/06/2015</t>
  </si>
  <si>
    <t>11/06/2015</t>
  </si>
  <si>
    <t>12/06/2015</t>
  </si>
  <si>
    <t>15/06/2015</t>
  </si>
  <si>
    <t>16/06/2015</t>
  </si>
  <si>
    <t>17/06/2015</t>
  </si>
  <si>
    <t>18/06/2015</t>
  </si>
  <si>
    <t>19/06/2015</t>
  </si>
  <si>
    <t>22/06/2015</t>
  </si>
  <si>
    <t>23/06/2015</t>
  </si>
  <si>
    <t>24/06/2015</t>
  </si>
  <si>
    <t>25/06/2015</t>
  </si>
  <si>
    <t>26/06/2015</t>
  </si>
  <si>
    <t>29/06/2015</t>
  </si>
  <si>
    <t>30/06/2015</t>
  </si>
  <si>
    <t>01/07/2015</t>
  </si>
  <si>
    <t>02/07/2015</t>
  </si>
  <si>
    <t>03/07/2015</t>
  </si>
  <si>
    <t>06/07/2015</t>
  </si>
  <si>
    <t>07/07/2015</t>
  </si>
  <si>
    <t>08/07/2015</t>
  </si>
  <si>
    <t>09/07/2015</t>
  </si>
  <si>
    <t>10/07/2015</t>
  </si>
  <si>
    <t>13/07/2015</t>
  </si>
  <si>
    <t>14/07/2015</t>
  </si>
  <si>
    <t>15/07/2015</t>
  </si>
  <si>
    <t>16/07/2015</t>
  </si>
  <si>
    <t>17/07/2015</t>
  </si>
  <si>
    <t>20/07/2015</t>
  </si>
  <si>
    <t>21/07/2015</t>
  </si>
  <si>
    <t>22/07/2015</t>
  </si>
  <si>
    <t>23/07/2015</t>
  </si>
  <si>
    <t>24/07/2015</t>
  </si>
  <si>
    <t>27/07/2015</t>
  </si>
  <si>
    <t>28/07/2015</t>
  </si>
  <si>
    <t>29/07/2015</t>
  </si>
  <si>
    <t>30/07/2015</t>
  </si>
  <si>
    <t>31/07/2015</t>
  </si>
  <si>
    <t>03/08/2015</t>
  </si>
  <si>
    <t>04/08/2015</t>
  </si>
  <si>
    <t>05/08/2015</t>
  </si>
  <si>
    <t>06/08/2015</t>
  </si>
  <si>
    <t>07/08/2015</t>
  </si>
  <si>
    <t>10/08/2015</t>
  </si>
  <si>
    <t>11/08/2015</t>
  </si>
  <si>
    <t>12/08/2015</t>
  </si>
  <si>
    <t>13/08/2015</t>
  </si>
  <si>
    <t>14/08/2015</t>
  </si>
  <si>
    <t>17/08/2015</t>
  </si>
  <si>
    <t>18/08/2015</t>
  </si>
  <si>
    <t>19/08/2015</t>
  </si>
  <si>
    <t>20/08/2015</t>
  </si>
  <si>
    <t>21/08/2015</t>
  </si>
  <si>
    <t>24/08/2015</t>
  </si>
  <si>
    <t>25/08/2015</t>
  </si>
  <si>
    <t>26/08/2015</t>
  </si>
  <si>
    <t>27/08/2015</t>
  </si>
  <si>
    <t>28/08/2015</t>
  </si>
  <si>
    <t>31/08/2015</t>
  </si>
  <si>
    <t>01/09/2015</t>
  </si>
  <si>
    <t>02/09/2015</t>
  </si>
  <si>
    <t>03/09/2015</t>
  </si>
  <si>
    <t>04/09/2015</t>
  </si>
  <si>
    <t>07/09/2015</t>
  </si>
  <si>
    <t>08/09/2015</t>
  </si>
  <si>
    <t>09/09/2015</t>
  </si>
  <si>
    <t>10/09/2015</t>
  </si>
  <si>
    <t>11/09/2015</t>
  </si>
  <si>
    <t>14/09/2015</t>
  </si>
  <si>
    <t>15/09/2015</t>
  </si>
  <si>
    <t>16/09/2015</t>
  </si>
  <si>
    <t>17/09/2015</t>
  </si>
  <si>
    <t>18/09/2015</t>
  </si>
  <si>
    <t>21/09/2015</t>
  </si>
  <si>
    <t>22/09/2015</t>
  </si>
  <si>
    <t>23/09/2015</t>
  </si>
  <si>
    <t>24/09/2015</t>
  </si>
  <si>
    <t>25/09/2015</t>
  </si>
  <si>
    <t>28/09/2015</t>
  </si>
  <si>
    <t>29/09/2015</t>
  </si>
  <si>
    <t>30/09/2015</t>
  </si>
  <si>
    <t>01/10/2015</t>
  </si>
  <si>
    <t>02/10/2015</t>
  </si>
  <si>
    <t>05/10/2015</t>
  </si>
  <si>
    <t>06/10/2015</t>
  </si>
  <si>
    <t>07/10/2015</t>
  </si>
  <si>
    <t>08/10/2015</t>
  </si>
  <si>
    <t>09/10/2015</t>
  </si>
  <si>
    <t>12/10/2015</t>
  </si>
  <si>
    <t>13/10/2015</t>
  </si>
  <si>
    <t>14/10/2015</t>
  </si>
  <si>
    <t>15/10/2015</t>
  </si>
  <si>
    <t>16/10/2015</t>
  </si>
  <si>
    <t>19/10/2015</t>
  </si>
  <si>
    <t>20/10/2015</t>
  </si>
  <si>
    <t>21/10/2015</t>
  </si>
  <si>
    <t>22/10/2015</t>
  </si>
  <si>
    <t>23/10/2015</t>
  </si>
  <si>
    <t>26/10/2015</t>
  </si>
  <si>
    <t>27/10/2015</t>
  </si>
  <si>
    <t>28/10/2015</t>
  </si>
  <si>
    <t>29/10/2015</t>
  </si>
  <si>
    <t>30/10/2015</t>
  </si>
  <si>
    <t>02/11/2015</t>
  </si>
  <si>
    <t>03/11/2015</t>
  </si>
  <si>
    <t>04/11/2015</t>
  </si>
  <si>
    <t>05/11/2015</t>
  </si>
  <si>
    <t>06/11/2015</t>
  </si>
  <si>
    <t>09/11/2015</t>
  </si>
  <si>
    <t>10/11/2015</t>
  </si>
  <si>
    <t>11/11/2015</t>
  </si>
  <si>
    <t>12/11/2015</t>
  </si>
  <si>
    <t>13/11/2015</t>
  </si>
  <si>
    <t>16/11/2015</t>
  </si>
  <si>
    <t>17/11/2015</t>
  </si>
  <si>
    <t>18/11/2015</t>
  </si>
  <si>
    <t>19/11/2015</t>
  </si>
  <si>
    <t>20/11/2015</t>
  </si>
  <si>
    <t>23/11/2015</t>
  </si>
  <si>
    <t>24/11/2015</t>
  </si>
  <si>
    <t>25/11/2015</t>
  </si>
  <si>
    <t>26/11/2015</t>
  </si>
  <si>
    <t>27/11/2015</t>
  </si>
  <si>
    <t>30/11/2015</t>
  </si>
  <si>
    <t>01/12/2015</t>
  </si>
  <si>
    <t>02/12/2015</t>
  </si>
  <si>
    <t>03/12/2015</t>
  </si>
  <si>
    <t>04/12/2015</t>
  </si>
  <si>
    <t>07/12/2015</t>
  </si>
  <si>
    <t>08/12/2015</t>
  </si>
  <si>
    <t>09/12/2015</t>
  </si>
  <si>
    <t>10/12/2015</t>
  </si>
  <si>
    <t>11/12/2015</t>
  </si>
  <si>
    <t>14/12/2015</t>
  </si>
  <si>
    <t>15/12/2015</t>
  </si>
  <si>
    <t>16/12/2015</t>
  </si>
  <si>
    <t>17/12/2015</t>
  </si>
  <si>
    <t>18/12/2015</t>
  </si>
  <si>
    <t>21/12/2015</t>
  </si>
  <si>
    <t>22/12/2015</t>
  </si>
  <si>
    <t>23/12/2015</t>
  </si>
  <si>
    <t>24/12/2015</t>
  </si>
  <si>
    <t>25/12/2015</t>
  </si>
  <si>
    <t>28/12/2015</t>
  </si>
  <si>
    <t>29/12/2015</t>
  </si>
  <si>
    <t>30/12/2015</t>
  </si>
  <si>
    <t>31/12/2015</t>
  </si>
  <si>
    <t>18/01/2016</t>
  </si>
  <si>
    <t>19/01/2016</t>
  </si>
  <si>
    <t>20/01/2016</t>
  </si>
  <si>
    <t>21/01/2016</t>
  </si>
  <si>
    <t>22/01/2016</t>
  </si>
  <si>
    <t>25/01/2016</t>
  </si>
  <si>
    <t>26/01/2016</t>
  </si>
  <si>
    <t>27/01/2016</t>
  </si>
  <si>
    <t>28/01/2016</t>
  </si>
  <si>
    <t>29/01/2016</t>
  </si>
  <si>
    <t>01/02/2016</t>
  </si>
  <si>
    <t>02/02/2016</t>
  </si>
  <si>
    <t>03/02/2016</t>
  </si>
  <si>
    <t>04/02/2016</t>
  </si>
  <si>
    <t>05/02/2016</t>
  </si>
  <si>
    <t>08/02/2016</t>
  </si>
  <si>
    <t>09/02/2016</t>
  </si>
  <si>
    <t>10/02/2016</t>
  </si>
  <si>
    <t>11/02/2016</t>
  </si>
  <si>
    <t>12/02/2016</t>
  </si>
  <si>
    <t>15/02/2016</t>
  </si>
  <si>
    <t>16/02/2016</t>
  </si>
  <si>
    <t>17/02/2016</t>
  </si>
  <si>
    <t>18/02/2016</t>
  </si>
  <si>
    <t>19/02/2016</t>
  </si>
  <si>
    <t>22/02/2016</t>
  </si>
  <si>
    <t>23/02/2016</t>
  </si>
  <si>
    <t>24/02/2016</t>
  </si>
  <si>
    <t>25/02/2016</t>
  </si>
  <si>
    <t>26/02/2016</t>
  </si>
  <si>
    <t>29/02/2016</t>
  </si>
  <si>
    <t>01/03/2016</t>
  </si>
  <si>
    <t>02/03/2016</t>
  </si>
  <si>
    <t>03/03/2016</t>
  </si>
  <si>
    <t>04/03/2016</t>
  </si>
  <si>
    <t>07/03/2016</t>
  </si>
  <si>
    <t>08/03/2016</t>
  </si>
  <si>
    <t>09/03/2016</t>
  </si>
  <si>
    <t>10/03/2016</t>
  </si>
  <si>
    <t>11/03/2016</t>
  </si>
  <si>
    <t>14/03/2016</t>
  </si>
  <si>
    <t>15/03/2016</t>
  </si>
  <si>
    <t>16/03/2016</t>
  </si>
  <si>
    <t>17/03/2016</t>
  </si>
  <si>
    <t>18/03/2016</t>
  </si>
  <si>
    <t>21/03/2016</t>
  </si>
  <si>
    <t>22/03/2016</t>
  </si>
  <si>
    <t>23/03/2016</t>
  </si>
  <si>
    <t>24/03/2016</t>
  </si>
  <si>
    <t>25/03/2016</t>
  </si>
  <si>
    <t>28/03/2016</t>
  </si>
  <si>
    <t>29/03/2016</t>
  </si>
  <si>
    <t>30/03/2016</t>
  </si>
  <si>
    <t>31/03/2016</t>
  </si>
  <si>
    <t>01/04/2016</t>
  </si>
  <si>
    <t>04/04/2016</t>
  </si>
  <si>
    <t>05/04/2016</t>
  </si>
  <si>
    <t>06/04/2016</t>
  </si>
  <si>
    <t>07/04/2016</t>
  </si>
  <si>
    <t>08/04/2016</t>
  </si>
  <si>
    <t>11/04/2016</t>
  </si>
  <si>
    <t>12/04/2016</t>
  </si>
  <si>
    <t>13/04/2016</t>
  </si>
  <si>
    <t>14/04/2016</t>
  </si>
  <si>
    <t>15/04/2016</t>
  </si>
  <si>
    <t>18/04/2016</t>
  </si>
  <si>
    <t>19/04/2016</t>
  </si>
  <si>
    <t>20/04/2016</t>
  </si>
  <si>
    <t>21/04/2016</t>
  </si>
  <si>
    <t>22/04/2016</t>
  </si>
  <si>
    <t>25/04/2016</t>
  </si>
  <si>
    <t>26/04/2016</t>
  </si>
  <si>
    <t>27/04/2016</t>
  </si>
  <si>
    <t>28/04/2016</t>
  </si>
  <si>
    <t>29/04/2016</t>
  </si>
  <si>
    <t>02/05/2016</t>
  </si>
  <si>
    <t>03/05/2016</t>
  </si>
  <si>
    <t>04/05/2016</t>
  </si>
  <si>
    <t>05/05/2016</t>
  </si>
  <si>
    <t>06/05/2016</t>
  </si>
  <si>
    <t>09/05/2016</t>
  </si>
  <si>
    <t>10/05/2016</t>
  </si>
  <si>
    <t>11/05/2016</t>
  </si>
  <si>
    <t>12/05/2016</t>
  </si>
  <si>
    <t>13/05/2016</t>
  </si>
  <si>
    <t>16/05/2016</t>
  </si>
  <si>
    <t>17/05/2016</t>
  </si>
  <si>
    <t>18/05/2016</t>
  </si>
  <si>
    <t>19/05/2016</t>
  </si>
  <si>
    <t>20/05/2016</t>
  </si>
  <si>
    <t>23/05/2016</t>
  </si>
  <si>
    <t>24/05/2016</t>
  </si>
  <si>
    <t>25/05/2016</t>
  </si>
  <si>
    <t>26/05/2016</t>
  </si>
  <si>
    <t>27/05/2016</t>
  </si>
  <si>
    <t>30/05/2016</t>
  </si>
  <si>
    <t>31/05/2016</t>
  </si>
  <si>
    <t>01/06/2016</t>
  </si>
  <si>
    <t>02/06/2016</t>
  </si>
  <si>
    <t>03/06/2016</t>
  </si>
  <si>
    <t>06/06/2016</t>
  </si>
  <si>
    <t>07/06/2016</t>
  </si>
  <si>
    <t>08/06/2016</t>
  </si>
  <si>
    <t>09/06/2016</t>
  </si>
  <si>
    <t>10/06/2016</t>
  </si>
  <si>
    <t>13/06/2016</t>
  </si>
  <si>
    <t>14/06/2016</t>
  </si>
  <si>
    <t>15/06/2016</t>
  </si>
  <si>
    <t>16/06/2016</t>
  </si>
  <si>
    <t>17/06/2016</t>
  </si>
  <si>
    <t>20/06/2016</t>
  </si>
  <si>
    <t>21/06/2016</t>
  </si>
  <si>
    <t>22/06/2016</t>
  </si>
  <si>
    <t>23/06/2016</t>
  </si>
  <si>
    <t>24/06/2016</t>
  </si>
  <si>
    <t>27/06/2016</t>
  </si>
  <si>
    <t>28/06/2016</t>
  </si>
  <si>
    <t>29/06/2016</t>
  </si>
  <si>
    <t>30/06/2016</t>
  </si>
  <si>
    <t>01/07/2016</t>
  </si>
  <si>
    <t>04/07/2016</t>
  </si>
  <si>
    <t>05/07/2016</t>
  </si>
  <si>
    <t>06/07/2016</t>
  </si>
  <si>
    <t>07/07/2016</t>
  </si>
  <si>
    <t>08/07/2016</t>
  </si>
  <si>
    <t>11/07/2016</t>
  </si>
  <si>
    <t>12/07/2016</t>
  </si>
  <si>
    <t>13/07/2016</t>
  </si>
  <si>
    <t>14/07/2016</t>
  </si>
  <si>
    <t>15/07/2016</t>
  </si>
  <si>
    <t>18/07/2016</t>
  </si>
  <si>
    <t>19/07/2016</t>
  </si>
  <si>
    <t>20/07/2016</t>
  </si>
  <si>
    <t>21/07/2016</t>
  </si>
  <si>
    <t>22/07/2016</t>
  </si>
  <si>
    <t>25/07/2016</t>
  </si>
  <si>
    <t>26/07/2016</t>
  </si>
  <si>
    <t>27/07/2016</t>
  </si>
  <si>
    <t>28/07/2016</t>
  </si>
  <si>
    <t>29/07/2016</t>
  </si>
  <si>
    <t>01/08/2016</t>
  </si>
  <si>
    <t>02/08/2016</t>
  </si>
  <si>
    <t>03/08/2016</t>
  </si>
  <si>
    <t>04/08/2016</t>
  </si>
  <si>
    <t>05/08/2016</t>
  </si>
  <si>
    <t>08/08/2016</t>
  </si>
  <si>
    <t>09/08/2016</t>
  </si>
  <si>
    <t>10/08/2016</t>
  </si>
  <si>
    <t>11/08/2016</t>
  </si>
  <si>
    <t>12/08/2016</t>
  </si>
  <si>
    <t>15/08/2016</t>
  </si>
  <si>
    <t>16/08/2016</t>
  </si>
  <si>
    <t>17/08/2016</t>
  </si>
  <si>
    <t>18/08/2016</t>
  </si>
  <si>
    <t>19/08/2016</t>
  </si>
  <si>
    <t>22/08/2016</t>
  </si>
  <si>
    <t>23/08/2016</t>
  </si>
  <si>
    <t>24/08/2016</t>
  </si>
  <si>
    <t>25/08/2016</t>
  </si>
  <si>
    <t>26/08/2016</t>
  </si>
  <si>
    <t>29/08/2016</t>
  </si>
  <si>
    <t>30/08/2016</t>
  </si>
  <si>
    <t>31/08/2016</t>
  </si>
  <si>
    <t>01/09/2016</t>
  </si>
  <si>
    <t>02/09/2016</t>
  </si>
  <si>
    <t>05/09/2016</t>
  </si>
  <si>
    <t>06/09/2016</t>
  </si>
  <si>
    <t>07/09/2016</t>
  </si>
  <si>
    <t>08/09/2016</t>
  </si>
  <si>
    <t>09/09/2016</t>
  </si>
  <si>
    <t>12/09/2016</t>
  </si>
  <si>
    <t>13/09/2016</t>
  </si>
  <si>
    <t>14/09/2016</t>
  </si>
  <si>
    <t>15/09/2016</t>
  </si>
  <si>
    <t>16/09/2016</t>
  </si>
  <si>
    <t>19/09/2016</t>
  </si>
  <si>
    <t>20/09/2016</t>
  </si>
  <si>
    <t>21/09/2016</t>
  </si>
  <si>
    <t>22/09/2016</t>
  </si>
  <si>
    <t>23/09/2016</t>
  </si>
  <si>
    <t>26/09/2016</t>
  </si>
  <si>
    <t>27/09/2016</t>
  </si>
  <si>
    <t>28/09/2016</t>
  </si>
  <si>
    <t>29/09/2016</t>
  </si>
  <si>
    <t>30/09/2016</t>
  </si>
  <si>
    <t>03/10/2016</t>
  </si>
  <si>
    <t>04/10/2016</t>
  </si>
  <si>
    <t>05/10/2016</t>
  </si>
  <si>
    <t>06/10/2016</t>
  </si>
  <si>
    <t>07/10/2016</t>
  </si>
  <si>
    <t>10/10/2016</t>
  </si>
  <si>
    <t>11/10/2016</t>
  </si>
  <si>
    <t>12/10/2016</t>
  </si>
  <si>
    <t>13/10/2016</t>
  </si>
  <si>
    <t>14/10/2016</t>
  </si>
  <si>
    <t>17/10/2016</t>
  </si>
  <si>
    <t>18/10/2016</t>
  </si>
  <si>
    <t>19/10/2016</t>
  </si>
  <si>
    <t>20/10/2016</t>
  </si>
  <si>
    <t>21/10/2016</t>
  </si>
  <si>
    <t>24/10/2016</t>
  </si>
  <si>
    <t>25/10/2016</t>
  </si>
  <si>
    <t>26/10/2016</t>
  </si>
  <si>
    <t>27/10/2016</t>
  </si>
  <si>
    <t>28/10/2016</t>
  </si>
  <si>
    <t>31/10/2016</t>
  </si>
  <si>
    <t>01/11/2016</t>
  </si>
  <si>
    <t>02/11/2016</t>
  </si>
  <si>
    <t>03/11/2016</t>
  </si>
  <si>
    <t>04/11/2016</t>
  </si>
  <si>
    <t>07/11/2016</t>
  </si>
  <si>
    <t>08/11/2016</t>
  </si>
  <si>
    <t>09/11/2016</t>
  </si>
  <si>
    <t>10/11/2016</t>
  </si>
  <si>
    <t>11/11/2016</t>
  </si>
  <si>
    <t>14/11/2016</t>
  </si>
  <si>
    <t>15/11/2016</t>
  </si>
  <si>
    <t>16/11/2016</t>
  </si>
  <si>
    <t>17/11/2016</t>
  </si>
  <si>
    <t>18/11/2016</t>
  </si>
  <si>
    <t>21/11/2016</t>
  </si>
  <si>
    <t>22/11/2016</t>
  </si>
  <si>
    <t>23/11/2016</t>
  </si>
  <si>
    <t>24/11/2016</t>
  </si>
  <si>
    <t>25/11/2016</t>
  </si>
  <si>
    <t>28/11/2016</t>
  </si>
  <si>
    <t>29/11/2016</t>
  </si>
  <si>
    <t>30/11/2016</t>
  </si>
  <si>
    <t>01/12/2016</t>
  </si>
  <si>
    <t>02/12/2016</t>
  </si>
  <si>
    <t>05/12/2016</t>
  </si>
  <si>
    <t>06/12/2016</t>
  </si>
  <si>
    <t>07/12/2016</t>
  </si>
  <si>
    <t>08/12/2016</t>
  </si>
  <si>
    <t>09/12/2016</t>
  </si>
  <si>
    <t>12/12/2016</t>
  </si>
  <si>
    <t>13/12/2016</t>
  </si>
  <si>
    <t>14/12/2016</t>
  </si>
  <si>
    <t>15/12/2016</t>
  </si>
  <si>
    <t>16/12/2016</t>
  </si>
  <si>
    <t>19/12/2016</t>
  </si>
  <si>
    <t>20/12/2016</t>
  </si>
  <si>
    <t>21/12/2016</t>
  </si>
  <si>
    <t>22/12/2016</t>
  </si>
  <si>
    <t>23/12/2016</t>
  </si>
  <si>
    <t>26/12/2016</t>
  </si>
  <si>
    <t>27/12/2016</t>
  </si>
  <si>
    <t>28/12/2016</t>
  </si>
  <si>
    <t>29/12/2016</t>
  </si>
  <si>
    <t>30/12/2016</t>
  </si>
  <si>
    <t>02/01/2017</t>
  </si>
  <si>
    <t>03/01/2017</t>
  </si>
  <si>
    <t>04/01/2017</t>
  </si>
  <si>
    <t>05/01/2017</t>
  </si>
  <si>
    <t>06/01/2017</t>
  </si>
  <si>
    <t>09/01/2017</t>
  </si>
  <si>
    <t>10/01/2017</t>
  </si>
  <si>
    <t>11/01/2017</t>
  </si>
  <si>
    <t>12/01/2017</t>
  </si>
  <si>
    <t>13/01/2017</t>
  </si>
  <si>
    <t>16/01/2017</t>
  </si>
  <si>
    <t>17/01/2017</t>
  </si>
  <si>
    <t>18/01/2017</t>
  </si>
  <si>
    <t>19/01/2017</t>
  </si>
  <si>
    <t>20/01/2017</t>
  </si>
  <si>
    <t>23/01/2017</t>
  </si>
  <si>
    <t>24/01/2017</t>
  </si>
  <si>
    <t>25/01/2017</t>
  </si>
  <si>
    <t>26/01/2017</t>
  </si>
  <si>
    <t>27/01/2017</t>
  </si>
  <si>
    <t>30/01/2017</t>
  </si>
  <si>
    <t>31/01/2017</t>
  </si>
  <si>
    <t>01/02/2017</t>
  </si>
  <si>
    <t>02/02/2017</t>
  </si>
  <si>
    <t>03/02/2017</t>
  </si>
  <si>
    <t>06/02/2017</t>
  </si>
  <si>
    <t>07/02/2017</t>
  </si>
  <si>
    <t>08/02/2017</t>
  </si>
  <si>
    <t>09/02/2017</t>
  </si>
  <si>
    <t>10/02/2017</t>
  </si>
  <si>
    <t>13/02/2017</t>
  </si>
  <si>
    <t>14/02/2017</t>
  </si>
  <si>
    <t>15/02/2017</t>
  </si>
  <si>
    <t>16/02/2017</t>
  </si>
  <si>
    <t>17/02/2017</t>
  </si>
  <si>
    <t>20/02/2017</t>
  </si>
  <si>
    <t>21/02/2017</t>
  </si>
  <si>
    <t>22/02/2017</t>
  </si>
  <si>
    <t>23/02/2017</t>
  </si>
  <si>
    <t>24/02/2017</t>
  </si>
  <si>
    <t>27/02/2017</t>
  </si>
  <si>
    <t>28/02/2017</t>
  </si>
  <si>
    <t>01/03/2017</t>
  </si>
  <si>
    <t>02/03/2017</t>
  </si>
  <si>
    <t>03/03/2017</t>
  </si>
  <si>
    <t>06/03/2017</t>
  </si>
  <si>
    <t>07/03/2017</t>
  </si>
  <si>
    <t>08/03/2017</t>
  </si>
  <si>
    <t>09/03/2017</t>
  </si>
  <si>
    <t>10/03/2017</t>
  </si>
  <si>
    <t>13/03/2017</t>
  </si>
  <si>
    <t>14/03/2017</t>
  </si>
  <si>
    <t>15/03/2017</t>
  </si>
  <si>
    <t>16/03/2017</t>
  </si>
  <si>
    <t>17/03/2017</t>
  </si>
  <si>
    <t>20/03/2017</t>
  </si>
  <si>
    <t>21/03/2017</t>
  </si>
  <si>
    <t>22/03/2017</t>
  </si>
  <si>
    <t>23/03/2017</t>
  </si>
  <si>
    <t>24/03/2017</t>
  </si>
  <si>
    <t>27/03/2017</t>
  </si>
  <si>
    <t>28/03/2017</t>
  </si>
  <si>
    <t>29/03/2017</t>
  </si>
  <si>
    <t>30/03/2017</t>
  </si>
  <si>
    <t>31/03/2017</t>
  </si>
  <si>
    <t>03/04/2017</t>
  </si>
  <si>
    <t>04/04/2017</t>
  </si>
  <si>
    <t>05/04/2017</t>
  </si>
  <si>
    <t>06/04/2017</t>
  </si>
  <si>
    <t>07/04/2017</t>
  </si>
  <si>
    <t>10/04/2017</t>
  </si>
  <si>
    <t>11/04/2017</t>
  </si>
  <si>
    <t>12/04/2017</t>
  </si>
  <si>
    <t>13/04/2017</t>
  </si>
  <si>
    <t>14/04/2017</t>
  </si>
  <si>
    <t>17/04/2017</t>
  </si>
  <si>
    <t>18/04/2017</t>
  </si>
  <si>
    <t>19/04/2017</t>
  </si>
  <si>
    <t>20/04/2017</t>
  </si>
  <si>
    <t>21/04/2017</t>
  </si>
  <si>
    <t>24/04/2017</t>
  </si>
  <si>
    <t>25/04/2017</t>
  </si>
  <si>
    <t>26/04/2017</t>
  </si>
  <si>
    <t>27/04/2017</t>
  </si>
  <si>
    <t>28/04/2017</t>
  </si>
  <si>
    <t>01/05/2017</t>
  </si>
  <si>
    <t>02/05/2017</t>
  </si>
  <si>
    <t>03/05/2017</t>
  </si>
  <si>
    <t>04/05/2017</t>
  </si>
  <si>
    <t>05/05/2017</t>
  </si>
  <si>
    <t>08/05/2017</t>
  </si>
  <si>
    <t>09/05/2017</t>
  </si>
  <si>
    <t>10/05/2017</t>
  </si>
  <si>
    <t>11/05/2017</t>
  </si>
  <si>
    <t>12/05/2017</t>
  </si>
  <si>
    <t>15/05/2017</t>
  </si>
  <si>
    <t>16/05/2017</t>
  </si>
  <si>
    <t>17/05/2017</t>
  </si>
  <si>
    <t>18/05/2017</t>
  </si>
  <si>
    <t>19/05/2017</t>
  </si>
  <si>
    <t>22/05/2017</t>
  </si>
  <si>
    <t>23/05/2017</t>
  </si>
  <si>
    <t>24/05/2017</t>
  </si>
  <si>
    <t>25/05/2017</t>
  </si>
  <si>
    <t>26/05/2017</t>
  </si>
  <si>
    <t>29/05/2017</t>
  </si>
  <si>
    <t>30/05/2017</t>
  </si>
  <si>
    <t>31/05/2017</t>
  </si>
  <si>
    <t>01/06/2017</t>
  </si>
  <si>
    <t>02/06/2017</t>
  </si>
  <si>
    <t>05/06/2017</t>
  </si>
  <si>
    <t>06/06/2017</t>
  </si>
  <si>
    <t>07/06/2017</t>
  </si>
  <si>
    <t>08/06/2017</t>
  </si>
  <si>
    <t>09/06/2017</t>
  </si>
  <si>
    <t>12/06/2017</t>
  </si>
  <si>
    <t>13/06/2017</t>
  </si>
  <si>
    <t>14/06/2017</t>
  </si>
  <si>
    <t>15/06/2017</t>
  </si>
  <si>
    <t>16/06/2017</t>
  </si>
  <si>
    <t>19/06/2017</t>
  </si>
  <si>
    <t>20/06/2017</t>
  </si>
  <si>
    <t>21/06/2017</t>
  </si>
  <si>
    <t>22/06/2017</t>
  </si>
  <si>
    <t>23/06/2017</t>
  </si>
  <si>
    <t>26/06/2017</t>
  </si>
  <si>
    <t>27/06/2017</t>
  </si>
  <si>
    <t>28/06/2017</t>
  </si>
  <si>
    <t>29/06/2017</t>
  </si>
  <si>
    <t>30/06/2017</t>
  </si>
  <si>
    <t>03/07/2017</t>
  </si>
  <si>
    <t>04/07/2017</t>
  </si>
  <si>
    <t>05/07/2017</t>
  </si>
  <si>
    <t>06/07/2017</t>
  </si>
  <si>
    <t>07/07/2017</t>
  </si>
  <si>
    <t>10/07/2017</t>
  </si>
  <si>
    <t>11/07/2017</t>
  </si>
  <si>
    <t>12/07/2017</t>
  </si>
  <si>
    <t>13/07/2017</t>
  </si>
  <si>
    <t>14/07/2017</t>
  </si>
  <si>
    <t>17/07/2017</t>
  </si>
  <si>
    <t>18/07/2017</t>
  </si>
  <si>
    <t>19/07/2017</t>
  </si>
  <si>
    <t>20/07/2017</t>
  </si>
  <si>
    <t>21/07/2017</t>
  </si>
  <si>
    <t>24/07/2017</t>
  </si>
  <si>
    <t>25/07/2017</t>
  </si>
  <si>
    <t>26/07/2017</t>
  </si>
  <si>
    <t>27/07/2017</t>
  </si>
  <si>
    <t>28/07/2017</t>
  </si>
  <si>
    <t>31/07/2017</t>
  </si>
  <si>
    <t>01/08/2017</t>
  </si>
  <si>
    <t>02/08/2017</t>
  </si>
  <si>
    <t>03/08/2017</t>
  </si>
  <si>
    <t>04/08/2017</t>
  </si>
  <si>
    <t>07/08/2017</t>
  </si>
  <si>
    <t>08/08/2017</t>
  </si>
  <si>
    <t>09/08/2017</t>
  </si>
  <si>
    <t>10/08/2017</t>
  </si>
  <si>
    <t>11/08/2017</t>
  </si>
  <si>
    <t>14/08/2017</t>
  </si>
  <si>
    <t>15/08/2017</t>
  </si>
  <si>
    <t>16/08/2017</t>
  </si>
  <si>
    <t>17/08/2017</t>
  </si>
  <si>
    <t>18/08/2017</t>
  </si>
  <si>
    <t>21/08/2017</t>
  </si>
  <si>
    <t>22/08/2017</t>
  </si>
  <si>
    <t>23/08/2017</t>
  </si>
  <si>
    <t>24/08/2017</t>
  </si>
  <si>
    <t>25/08/2017</t>
  </si>
  <si>
    <t>28/08/2017</t>
  </si>
  <si>
    <t>29/08/2017</t>
  </si>
  <si>
    <t>30/08/2017</t>
  </si>
  <si>
    <t>31/08/2017</t>
  </si>
  <si>
    <t>01/09/2017</t>
  </si>
  <si>
    <t>04/09/2017</t>
  </si>
  <si>
    <t>05/09/2017</t>
  </si>
  <si>
    <t>06/09/2017</t>
  </si>
  <si>
    <t>07/09/2017</t>
  </si>
  <si>
    <t>08/09/2017</t>
  </si>
  <si>
    <t>11/09/2017</t>
  </si>
  <si>
    <t>12/09/2017</t>
  </si>
  <si>
    <t>13/09/2017</t>
  </si>
  <si>
    <t>14/09/2017</t>
  </si>
  <si>
    <t>15/09/2017</t>
  </si>
  <si>
    <t>18/09/2017</t>
  </si>
  <si>
    <t>19/09/2017</t>
  </si>
  <si>
    <t>20/09/2017</t>
  </si>
  <si>
    <t>21/09/2017</t>
  </si>
  <si>
    <t>22/09/2017</t>
  </si>
  <si>
    <t>25/09/2017</t>
  </si>
  <si>
    <t>26/09/2017</t>
  </si>
  <si>
    <t>27/09/2017</t>
  </si>
  <si>
    <t>28/09/2017</t>
  </si>
  <si>
    <t>29/09/2017</t>
  </si>
  <si>
    <t>02/10/2017</t>
  </si>
  <si>
    <t>03/10/2017</t>
  </si>
  <si>
    <t>04/10/2017</t>
  </si>
  <si>
    <t>05/10/2017</t>
  </si>
  <si>
    <t>06/10/2017</t>
  </si>
  <si>
    <t>09/10/2017</t>
  </si>
  <si>
    <t>10/10/2017</t>
  </si>
  <si>
    <t>11/10/2017</t>
  </si>
  <si>
    <t>12/10/2017</t>
  </si>
  <si>
    <t>13/10/2017</t>
  </si>
  <si>
    <t>16/10/2017</t>
  </si>
  <si>
    <t>17/10/2017</t>
  </si>
  <si>
    <t>18/10/2017</t>
  </si>
  <si>
    <t>19/10/2017</t>
  </si>
  <si>
    <t>20/10/2017</t>
  </si>
  <si>
    <t>23/10/2017</t>
  </si>
  <si>
    <t>24/10/2017</t>
  </si>
  <si>
    <t>25/10/2017</t>
  </si>
  <si>
    <t>26/10/2017</t>
  </si>
  <si>
    <t>27/10/2017</t>
  </si>
  <si>
    <t>30/10/2017</t>
  </si>
  <si>
    <t>31/10/2017</t>
  </si>
  <si>
    <t>01/11/2017</t>
  </si>
  <si>
    <t>02/11/2017</t>
  </si>
  <si>
    <t>03/11/2017</t>
  </si>
  <si>
    <t>06/11/2017</t>
  </si>
  <si>
    <t>07/11/2017</t>
  </si>
  <si>
    <t>08/11/2017</t>
  </si>
  <si>
    <t>09/11/2017</t>
  </si>
  <si>
    <t>10/11/2017</t>
  </si>
  <si>
    <t>13/11/2017</t>
  </si>
  <si>
    <t>14/11/2017</t>
  </si>
  <si>
    <t>15/11/2017</t>
  </si>
  <si>
    <t>16/11/2017</t>
  </si>
  <si>
    <t>17/11/2017</t>
  </si>
  <si>
    <t>20/11/2017</t>
  </si>
  <si>
    <t>21/11/2017</t>
  </si>
  <si>
    <t>22/11/2017</t>
  </si>
  <si>
    <t>23/11/2017</t>
  </si>
  <si>
    <t>24/11/2017</t>
  </si>
  <si>
    <t>27/11/2017</t>
  </si>
  <si>
    <t>28/11/2017</t>
  </si>
  <si>
    <t>29/11/2017</t>
  </si>
  <si>
    <t>30/11/2017</t>
  </si>
  <si>
    <t>01/12/2017</t>
  </si>
  <si>
    <t>04/12/2017</t>
  </si>
  <si>
    <t>05/12/2017</t>
  </si>
  <si>
    <t>06/12/2017</t>
  </si>
  <si>
    <t>07/12/2017</t>
  </si>
  <si>
    <t>08/12/2017</t>
  </si>
  <si>
    <t>11/12/2017</t>
  </si>
  <si>
    <t>12/12/2017</t>
  </si>
  <si>
    <t>13/12/2017</t>
  </si>
  <si>
    <t>14/12/2017</t>
  </si>
  <si>
    <t>15/12/2017</t>
  </si>
  <si>
    <t>18/12/2017</t>
  </si>
  <si>
    <t>19/12/2017</t>
  </si>
  <si>
    <t>20/12/2017</t>
  </si>
  <si>
    <t>21/12/2017</t>
  </si>
  <si>
    <t>22/12/2017</t>
  </si>
  <si>
    <t>25/12/2017</t>
  </si>
  <si>
    <t>26/12/2017</t>
  </si>
  <si>
    <t>27/12/2017</t>
  </si>
  <si>
    <t>28/12/2017</t>
  </si>
  <si>
    <t>29/12/2017</t>
  </si>
  <si>
    <t>01/01/2018</t>
  </si>
  <si>
    <t>02/01/2018</t>
  </si>
  <si>
    <t>03/01/2018</t>
  </si>
  <si>
    <t>04/01/2018</t>
  </si>
  <si>
    <t>05/01/2018</t>
  </si>
  <si>
    <t>08/01/2018</t>
  </si>
  <si>
    <t>09/01/2018</t>
  </si>
  <si>
    <t>10/01/2018</t>
  </si>
  <si>
    <t>11/01/2018</t>
  </si>
  <si>
    <t>12/01/2018</t>
  </si>
  <si>
    <t>15/01/2018</t>
  </si>
  <si>
    <t>16/01/2018</t>
  </si>
  <si>
    <t>17/01/2018</t>
  </si>
  <si>
    <t>18/01/2018</t>
  </si>
  <si>
    <t>19/01/2018</t>
  </si>
  <si>
    <t>22/01/2018</t>
  </si>
  <si>
    <t>23/01/2018</t>
  </si>
  <si>
    <t>24/01/2018</t>
  </si>
  <si>
    <t>25/01/2018</t>
  </si>
  <si>
    <t>26/01/2018</t>
  </si>
  <si>
    <t>29/01/2018</t>
  </si>
  <si>
    <t>30/01/2018</t>
  </si>
  <si>
    <t>31/01/2018</t>
  </si>
  <si>
    <t>01/02/2018</t>
  </si>
  <si>
    <t>02/02/2018</t>
  </si>
  <si>
    <t>05/02/2018</t>
  </si>
  <si>
    <t>06/02/2018</t>
  </si>
  <si>
    <t>07/02/2018</t>
  </si>
  <si>
    <t>08/02/2018</t>
  </si>
  <si>
    <t>09/02/2018</t>
  </si>
  <si>
    <t>12/02/2018</t>
  </si>
  <si>
    <t>13/02/2018</t>
  </si>
  <si>
    <t>14/02/2018</t>
  </si>
  <si>
    <t>15/02/2018</t>
  </si>
  <si>
    <t>16/02/2018</t>
  </si>
  <si>
    <t>19/02/2018</t>
  </si>
  <si>
    <t>20/02/2018</t>
  </si>
  <si>
    <t>21/02/2018</t>
  </si>
  <si>
    <t>22/02/2018</t>
  </si>
  <si>
    <t>23/02/2018</t>
  </si>
  <si>
    <t>26/02/2018</t>
  </si>
  <si>
    <t>27/02/2018</t>
  </si>
  <si>
    <t>28/02/2018</t>
  </si>
  <si>
    <t>01/03/2018</t>
  </si>
  <si>
    <t>02/03/2018</t>
  </si>
  <si>
    <t>05/03/2018</t>
  </si>
  <si>
    <t>06/03/2018</t>
  </si>
  <si>
    <t>07/03/2018</t>
  </si>
  <si>
    <t>08/03/2018</t>
  </si>
  <si>
    <t>09/03/2018</t>
  </si>
  <si>
    <t>12/03/2018</t>
  </si>
  <si>
    <t>13/03/2018</t>
  </si>
  <si>
    <t>14/03/2018</t>
  </si>
  <si>
    <t>15/03/2018</t>
  </si>
  <si>
    <t>16/03/2018</t>
  </si>
  <si>
    <t>19/03/2018</t>
  </si>
  <si>
    <t>20/03/2018</t>
  </si>
  <si>
    <t>21/03/2018</t>
  </si>
  <si>
    <t>22/03/2018</t>
  </si>
  <si>
    <t>23/03/2018</t>
  </si>
  <si>
    <t>26/03/2018</t>
  </si>
  <si>
    <t>27/03/2018</t>
  </si>
  <si>
    <t>28/03/2018</t>
  </si>
  <si>
    <t>29/03/2018</t>
  </si>
  <si>
    <t>30/03/2018</t>
  </si>
  <si>
    <t>02/04/2018</t>
  </si>
  <si>
    <t>03/04/2018</t>
  </si>
  <si>
    <t>04/04/2018</t>
  </si>
  <si>
    <t>05/04/2018</t>
  </si>
  <si>
    <t>06/04/2018</t>
  </si>
  <si>
    <t>09/04/2018</t>
  </si>
  <si>
    <t>10/04/2018</t>
  </si>
  <si>
    <t>11/04/2018</t>
  </si>
  <si>
    <t>12/04/2018</t>
  </si>
  <si>
    <t>13/04/2018</t>
  </si>
  <si>
    <t>16/04/2018</t>
  </si>
  <si>
    <t>17/04/2018</t>
  </si>
  <si>
    <t>18/04/2018</t>
  </si>
  <si>
    <t>19/04/2018</t>
  </si>
  <si>
    <t>20/04/2018</t>
  </si>
  <si>
    <t>23/04/2018</t>
  </si>
  <si>
    <t>24/04/2018</t>
  </si>
  <si>
    <t>25/04/2018</t>
  </si>
  <si>
    <t>26/04/2018</t>
  </si>
  <si>
    <t>27/04/2018</t>
  </si>
  <si>
    <t>30/04/2018</t>
  </si>
  <si>
    <t>01/05/2018</t>
  </si>
  <si>
    <t>02/05/2018</t>
  </si>
  <si>
    <t>03/05/2018</t>
  </si>
  <si>
    <t>04/05/2018</t>
  </si>
  <si>
    <t>07/05/2018</t>
  </si>
  <si>
    <t>08/05/2018</t>
  </si>
  <si>
    <t>09/05/2018</t>
  </si>
  <si>
    <t>10/05/2018</t>
  </si>
  <si>
    <t>11/05/2018</t>
  </si>
  <si>
    <t>14/05/2018</t>
  </si>
  <si>
    <t>15/05/2018</t>
  </si>
  <si>
    <t>16/05/2018</t>
  </si>
  <si>
    <t>17/05/2018</t>
  </si>
  <si>
    <t>18/05/2018</t>
  </si>
  <si>
    <t>21/05/2018</t>
  </si>
  <si>
    <t>22/05/2018</t>
  </si>
  <si>
    <t>23/05/2018</t>
  </si>
  <si>
    <t>24/05/2018</t>
  </si>
  <si>
    <t>25/05/2018</t>
  </si>
  <si>
    <t>28/05/2018</t>
  </si>
  <si>
    <t>29/05/2018</t>
  </si>
  <si>
    <t>30/05/2018</t>
  </si>
  <si>
    <t>31/05/2018</t>
  </si>
  <si>
    <t>01/06/2018</t>
  </si>
  <si>
    <t>04/06/2018</t>
  </si>
  <si>
    <t>05/06/2018</t>
  </si>
  <si>
    <t>06/06/2018</t>
  </si>
  <si>
    <t>07/06/2018</t>
  </si>
  <si>
    <t>08/06/2018</t>
  </si>
  <si>
    <t>11/06/2018</t>
  </si>
  <si>
    <t>12/06/2018</t>
  </si>
  <si>
    <t>13/06/2018</t>
  </si>
  <si>
    <t>14/06/2018</t>
  </si>
  <si>
    <t>15/06/2018</t>
  </si>
  <si>
    <t>18/06/2018</t>
  </si>
  <si>
    <t>19/06/2018</t>
  </si>
  <si>
    <t>20/06/2018</t>
  </si>
  <si>
    <t>21/06/2018</t>
  </si>
  <si>
    <t>22/06/2018</t>
  </si>
  <si>
    <t>25/06/2018</t>
  </si>
  <si>
    <t>26/06/2018</t>
  </si>
  <si>
    <t>27/06/2018</t>
  </si>
  <si>
    <t>28/06/2018</t>
  </si>
  <si>
    <t>29/06/2018</t>
  </si>
  <si>
    <t>02/07/2018</t>
  </si>
  <si>
    <t>03/07/2018</t>
  </si>
  <si>
    <t>04/07/2018</t>
  </si>
  <si>
    <t>05/07/2018</t>
  </si>
  <si>
    <t>06/07/2018</t>
  </si>
  <si>
    <t>09/07/2018</t>
  </si>
  <si>
    <t>10/07/2018</t>
  </si>
  <si>
    <t>11/07/2018</t>
  </si>
  <si>
    <t>12/07/2018</t>
  </si>
  <si>
    <t>13/07/2018</t>
  </si>
  <si>
    <t>16/07/2018</t>
  </si>
  <si>
    <t>17/07/2018</t>
  </si>
  <si>
    <t>18/07/2018</t>
  </si>
  <si>
    <t>19/07/2018</t>
  </si>
  <si>
    <t>20/07/2018</t>
  </si>
  <si>
    <t>23/07/2018</t>
  </si>
  <si>
    <t>24/07/2018</t>
  </si>
  <si>
    <t>25/07/2018</t>
  </si>
  <si>
    <t>26/07/2018</t>
  </si>
  <si>
    <t>27/07/2018</t>
  </si>
  <si>
    <t>30/07/2018</t>
  </si>
  <si>
    <t>31/07/2018</t>
  </si>
  <si>
    <t>01/08/2018</t>
  </si>
  <si>
    <t>02/08/2018</t>
  </si>
  <si>
    <t>03/08/2018</t>
  </si>
  <si>
    <t>06/08/2018</t>
  </si>
  <si>
    <t>07/08/2018</t>
  </si>
  <si>
    <t>08/08/2018</t>
  </si>
  <si>
    <t>09/08/2018</t>
  </si>
  <si>
    <t>10/08/2018</t>
  </si>
  <si>
    <t>13/08/2018</t>
  </si>
  <si>
    <t>14/08/2018</t>
  </si>
  <si>
    <t>15/08/2018</t>
  </si>
  <si>
    <t>16/08/2018</t>
  </si>
  <si>
    <t>17/08/2018</t>
  </si>
  <si>
    <t>20/08/2018</t>
  </si>
  <si>
    <t>21/08/2018</t>
  </si>
  <si>
    <t>22/08/2018</t>
  </si>
  <si>
    <t>23/08/2018</t>
  </si>
  <si>
    <t>24/08/2018</t>
  </si>
  <si>
    <t>27/08/2018</t>
  </si>
  <si>
    <t>28/08/2018</t>
  </si>
  <si>
    <t>29/08/2018</t>
  </si>
  <si>
    <t>30/08/2018</t>
  </si>
  <si>
    <t>31/08/2018</t>
  </si>
  <si>
    <t>03/09/2018</t>
  </si>
  <si>
    <t>04/09/2018</t>
  </si>
  <si>
    <t>05/09/2018</t>
  </si>
  <si>
    <t>06/09/2018</t>
  </si>
  <si>
    <t>07/09/2018</t>
  </si>
  <si>
    <t>10/09/2018</t>
  </si>
  <si>
    <t>11/09/2018</t>
  </si>
  <si>
    <t>12/09/2018</t>
  </si>
  <si>
    <t>13/09/2018</t>
  </si>
  <si>
    <t>14/09/2018</t>
  </si>
  <si>
    <t>17/09/2018</t>
  </si>
  <si>
    <t>18/09/2018</t>
  </si>
  <si>
    <t>19/09/2018</t>
  </si>
  <si>
    <t>20/09/2018</t>
  </si>
  <si>
    <t>21/09/2018</t>
  </si>
  <si>
    <t>24/09/2018</t>
  </si>
  <si>
    <t>25/09/2018</t>
  </si>
  <si>
    <t>26/09/2018</t>
  </si>
  <si>
    <t>27/09/2018</t>
  </si>
  <si>
    <t>28/09/2018</t>
  </si>
  <si>
    <t>01/10/2018</t>
  </si>
  <si>
    <t>02/10/2018</t>
  </si>
  <si>
    <t>03/10/2018</t>
  </si>
  <si>
    <t>04/10/2018</t>
  </si>
  <si>
    <t>05/10/2018</t>
  </si>
  <si>
    <t>08/10/2018</t>
  </si>
  <si>
    <t>09/10/2018</t>
  </si>
  <si>
    <t>10/10/2018</t>
  </si>
  <si>
    <t>11/10/2018</t>
  </si>
  <si>
    <t>12/10/2018</t>
  </si>
  <si>
    <t>15/10/2018</t>
  </si>
  <si>
    <t>16/10/2018</t>
  </si>
  <si>
    <t>17/10/2018</t>
  </si>
  <si>
    <t>18/10/2018</t>
  </si>
  <si>
    <t>19/10/2018</t>
  </si>
  <si>
    <t>22/10/2018</t>
  </si>
  <si>
    <t>23/10/2018</t>
  </si>
  <si>
    <t>24/10/2018</t>
  </si>
  <si>
    <t>25/10/2018</t>
  </si>
  <si>
    <t>26/10/2018</t>
  </si>
  <si>
    <t>29/10/2018</t>
  </si>
  <si>
    <t>30/10/2018</t>
  </si>
  <si>
    <t>31/10/2018</t>
  </si>
  <si>
    <t>01/11/2018</t>
  </si>
  <si>
    <t>02/11/2018</t>
  </si>
  <si>
    <t>05/11/2018</t>
  </si>
  <si>
    <t>06/11/2018</t>
  </si>
  <si>
    <t>07/11/2018</t>
  </si>
  <si>
    <t>08/11/2018</t>
  </si>
  <si>
    <t>09/11/2018</t>
  </si>
  <si>
    <t>12/11/2018</t>
  </si>
  <si>
    <t>13/11/2018</t>
  </si>
  <si>
    <t>14/11/2018</t>
  </si>
  <si>
    <t>15/11/2018</t>
  </si>
  <si>
    <t>16/11/2018</t>
  </si>
  <si>
    <t>19/11/2018</t>
  </si>
  <si>
    <t>20/11/2018</t>
  </si>
  <si>
    <t>21/11/2018</t>
  </si>
  <si>
    <t>22/11/2018</t>
  </si>
  <si>
    <t>23/11/2018</t>
  </si>
  <si>
    <t>26/11/2018</t>
  </si>
  <si>
    <t>27/11/2018</t>
  </si>
  <si>
    <t>28/11/2018</t>
  </si>
  <si>
    <t>29/11/2018</t>
  </si>
  <si>
    <t>30/11/2018</t>
  </si>
  <si>
    <t>03/12/2018</t>
  </si>
  <si>
    <t>04/12/2018</t>
  </si>
  <si>
    <t>05/12/2018</t>
  </si>
  <si>
    <t>06/12/2018</t>
  </si>
  <si>
    <t>07/12/2018</t>
  </si>
  <si>
    <t>10/12/2018</t>
  </si>
  <si>
    <t>11/12/2018</t>
  </si>
  <si>
    <t>12/12/2018</t>
  </si>
  <si>
    <t>13/12/2018</t>
  </si>
  <si>
    <t>14/12/2018</t>
  </si>
  <si>
    <t>17/12/2018</t>
  </si>
  <si>
    <t>18/12/2018</t>
  </si>
  <si>
    <t>19/12/2018</t>
  </si>
  <si>
    <t>20/12/2018</t>
  </si>
  <si>
    <t>21/12/2018</t>
  </si>
  <si>
    <t>24/12/2018</t>
  </si>
  <si>
    <t>25/12/2018</t>
  </si>
  <si>
    <t>26/12/2018</t>
  </si>
  <si>
    <t>27/12/2018</t>
  </si>
  <si>
    <t>28/12/2018</t>
  </si>
  <si>
    <t>31/12/2018</t>
  </si>
  <si>
    <t>01/01/2019</t>
  </si>
  <si>
    <t>02/01/2019</t>
  </si>
  <si>
    <t>03/01/2019</t>
  </si>
  <si>
    <t>04/01/2019</t>
  </si>
  <si>
    <t>07/01/2019</t>
  </si>
  <si>
    <t>08/01/2019</t>
  </si>
  <si>
    <t>09/01/2019</t>
  </si>
  <si>
    <t>10/01/2019</t>
  </si>
  <si>
    <t>11/01/2019</t>
  </si>
  <si>
    <t>14/01/2019</t>
  </si>
  <si>
    <t>15/01/2019</t>
  </si>
  <si>
    <t>16/01/2019</t>
  </si>
  <si>
    <t>17/01/2019</t>
  </si>
  <si>
    <t>18/01/2019</t>
  </si>
  <si>
    <t>21/01/2019</t>
  </si>
  <si>
    <t>22/01/2019</t>
  </si>
  <si>
    <t>23/01/2019</t>
  </si>
  <si>
    <t>24/01/2019</t>
  </si>
  <si>
    <t>25/01/2019</t>
  </si>
  <si>
    <t>28/01/2019</t>
  </si>
  <si>
    <t>29/01/2019</t>
  </si>
  <si>
    <t>30/01/2019</t>
  </si>
  <si>
    <t>31/01/2019</t>
  </si>
  <si>
    <t>01/02/2019</t>
  </si>
  <si>
    <t>04/02/2019</t>
  </si>
  <si>
    <t>05/02/2019</t>
  </si>
  <si>
    <t>06/02/2019</t>
  </si>
  <si>
    <t>07/02/2019</t>
  </si>
  <si>
    <t>08/02/2019</t>
  </si>
  <si>
    <t>11/02/2019</t>
  </si>
  <si>
    <t>12/02/2019</t>
  </si>
  <si>
    <t>13/02/2019</t>
  </si>
  <si>
    <t>14/02/2019</t>
  </si>
  <si>
    <t>15/02/2019</t>
  </si>
  <si>
    <t>18/02/2019</t>
  </si>
  <si>
    <t>19/02/2019</t>
  </si>
  <si>
    <t>20/02/2019</t>
  </si>
  <si>
    <t>21/02/2019</t>
  </si>
  <si>
    <t>22/02/2019</t>
  </si>
  <si>
    <t>25/02/2019</t>
  </si>
  <si>
    <t>26/02/2019</t>
  </si>
  <si>
    <t>27/02/2019</t>
  </si>
  <si>
    <t>28/02/2019</t>
  </si>
  <si>
    <t>01/03/2019</t>
  </si>
  <si>
    <t>04/03/2019</t>
  </si>
  <si>
    <t>05/03/2019</t>
  </si>
  <si>
    <t>06/03/2019</t>
  </si>
  <si>
    <t>07/03/2019</t>
  </si>
  <si>
    <t>08/03/2019</t>
  </si>
  <si>
    <t>11/03/2019</t>
  </si>
  <si>
    <t>12/03/2019</t>
  </si>
  <si>
    <t>13/03/2019</t>
  </si>
  <si>
    <t>14/03/2019</t>
  </si>
  <si>
    <t>15/03/2019</t>
  </si>
  <si>
    <t>18/03/2019</t>
  </si>
  <si>
    <t>19/03/2019</t>
  </si>
  <si>
    <t>20/03/2019</t>
  </si>
  <si>
    <t>21/03/2019</t>
  </si>
  <si>
    <t>22/03/2019</t>
  </si>
  <si>
    <t>25/03/2019</t>
  </si>
  <si>
    <t>26/03/2019</t>
  </si>
  <si>
    <t>27/03/2019</t>
  </si>
  <si>
    <t>28/03/2019</t>
  </si>
  <si>
    <t>29/03/2019</t>
  </si>
  <si>
    <t>01/04/2019</t>
  </si>
  <si>
    <t>02/04/2019</t>
  </si>
  <si>
    <t>03/04/2019</t>
  </si>
  <si>
    <t>04/04/2019</t>
  </si>
  <si>
    <t>05/04/2019</t>
  </si>
  <si>
    <t>08/04/2019</t>
  </si>
  <si>
    <t>09/04/2019</t>
  </si>
  <si>
    <t>10/04/2019</t>
  </si>
  <si>
    <t>11/04/2019</t>
  </si>
  <si>
    <t>12/04/2019</t>
  </si>
  <si>
    <t>15/04/2019</t>
  </si>
  <si>
    <t>16/04/2019</t>
  </si>
  <si>
    <t>17/04/2019</t>
  </si>
  <si>
    <t>18/04/2019</t>
  </si>
  <si>
    <t>19/04/2019</t>
  </si>
  <si>
    <t>22/04/2019</t>
  </si>
  <si>
    <t>23/04/2019</t>
  </si>
  <si>
    <t>24/04/2019</t>
  </si>
  <si>
    <t>25/04/2019</t>
  </si>
  <si>
    <t>26/04/2019</t>
  </si>
  <si>
    <t>29/04/2019</t>
  </si>
  <si>
    <t>30/04/2019</t>
  </si>
  <si>
    <t>01/05/2019</t>
  </si>
  <si>
    <t>02/05/2019</t>
  </si>
  <si>
    <t>03/05/2019</t>
  </si>
  <si>
    <t>06/05/2019</t>
  </si>
  <si>
    <t>07/05/2019</t>
  </si>
  <si>
    <t>08/05/2019</t>
  </si>
  <si>
    <t>09/05/2019</t>
  </si>
  <si>
    <t>10/05/2019</t>
  </si>
  <si>
    <t>13/05/2019</t>
  </si>
  <si>
    <t>14/05/2019</t>
  </si>
  <si>
    <t>15/05/2019</t>
  </si>
  <si>
    <t>16/05/2019</t>
  </si>
  <si>
    <t>17/05/2019</t>
  </si>
  <si>
    <t>20/05/2019</t>
  </si>
  <si>
    <t>21/05/2019</t>
  </si>
  <si>
    <t>22/05/2019</t>
  </si>
  <si>
    <t>23/05/2019</t>
  </si>
  <si>
    <t>24/05/2019</t>
  </si>
  <si>
    <t>27/05/2019</t>
  </si>
  <si>
    <t>28/05/2019</t>
  </si>
  <si>
    <t>29/05/2019</t>
  </si>
  <si>
    <t>30/05/2019</t>
  </si>
  <si>
    <t>31/05/2019</t>
  </si>
  <si>
    <t>03/06/2019</t>
  </si>
  <si>
    <t>04/06/2019</t>
  </si>
  <si>
    <t>05/06/2019</t>
  </si>
  <si>
    <t>06/06/2019</t>
  </si>
  <si>
    <t>07/06/2019</t>
  </si>
  <si>
    <t>10/06/2019</t>
  </si>
  <si>
    <t>11/06/2019</t>
  </si>
  <si>
    <t>12/06/2019</t>
  </si>
  <si>
    <t>13/06/2019</t>
  </si>
  <si>
    <t>14/06/2019</t>
  </si>
  <si>
    <t>17/06/2019</t>
  </si>
  <si>
    <t>18/06/2019</t>
  </si>
  <si>
    <t>19/06/2019</t>
  </si>
  <si>
    <t>20/06/2019</t>
  </si>
  <si>
    <t>21/06/2019</t>
  </si>
  <si>
    <t>24/06/2019</t>
  </si>
  <si>
    <t>25/06/2019</t>
  </si>
  <si>
    <t>26/06/2019</t>
  </si>
  <si>
    <t>27/06/2019</t>
  </si>
  <si>
    <t>28/06/2019</t>
  </si>
  <si>
    <t>01/07/2019</t>
  </si>
  <si>
    <t>02/07/2019</t>
  </si>
  <si>
    <t>03/07/2019</t>
  </si>
  <si>
    <t>04/07/2019</t>
  </si>
  <si>
    <t>05/07/2019</t>
  </si>
  <si>
    <t>08/07/2019</t>
  </si>
  <si>
    <t>09/07/2019</t>
  </si>
  <si>
    <t>10/07/2019</t>
  </si>
  <si>
    <t>11/07/2019</t>
  </si>
  <si>
    <t>12/07/2019</t>
  </si>
  <si>
    <t>15/07/2019</t>
  </si>
  <si>
    <t>16/07/2019</t>
  </si>
  <si>
    <t>17/07/2019</t>
  </si>
  <si>
    <t>18/07/2019</t>
  </si>
  <si>
    <t>19/07/2019</t>
  </si>
  <si>
    <t>22/07/2019</t>
  </si>
  <si>
    <t>23/07/2019</t>
  </si>
  <si>
    <t>24/07/2019</t>
  </si>
  <si>
    <t>25/07/2019</t>
  </si>
  <si>
    <t>26/07/2019</t>
  </si>
  <si>
    <t>29/07/2019</t>
  </si>
  <si>
    <t>30/07/2019</t>
  </si>
  <si>
    <t>31/07/2019</t>
  </si>
  <si>
    <t>01/08/2019</t>
  </si>
  <si>
    <t>02/08/2019</t>
  </si>
  <si>
    <t>05/08/2019</t>
  </si>
  <si>
    <t>06/08/2019</t>
  </si>
  <si>
    <t>07/08/2019</t>
  </si>
  <si>
    <t>08/08/2019</t>
  </si>
  <si>
    <t>09/08/2019</t>
  </si>
  <si>
    <t>12/08/2019</t>
  </si>
  <si>
    <t>13/08/2019</t>
  </si>
  <si>
    <t>14/08/2019</t>
  </si>
  <si>
    <t>15/08/2019</t>
  </si>
  <si>
    <t>16/08/2019</t>
  </si>
  <si>
    <t>19/08/2019</t>
  </si>
  <si>
    <t>20/08/2019</t>
  </si>
  <si>
    <t>21/08/2019</t>
  </si>
  <si>
    <t>22/08/2019</t>
  </si>
  <si>
    <t>23/08/2019</t>
  </si>
  <si>
    <t>26/08/2019</t>
  </si>
  <si>
    <t>27/08/2019</t>
  </si>
  <si>
    <t>28/08/2019</t>
  </si>
  <si>
    <t>29/08/2019</t>
  </si>
  <si>
    <t>30/08/2019</t>
  </si>
  <si>
    <t>02/09/2019</t>
  </si>
  <si>
    <t>03/09/2019</t>
  </si>
  <si>
    <t>04/09/2019</t>
  </si>
  <si>
    <t>05/09/2019</t>
  </si>
  <si>
    <t>06/09/2019</t>
  </si>
  <si>
    <t>09/09/2019</t>
  </si>
  <si>
    <t>10/09/2019</t>
  </si>
  <si>
    <t>11/09/2019</t>
  </si>
  <si>
    <t>12/09/2019</t>
  </si>
  <si>
    <t>13/09/2019</t>
  </si>
  <si>
    <t>16/09/2019</t>
  </si>
  <si>
    <t>17/09/2019</t>
  </si>
  <si>
    <t>18/09/2019</t>
  </si>
  <si>
    <t>19/09/2019</t>
  </si>
  <si>
    <t>20/09/2019</t>
  </si>
  <si>
    <t>23/09/2019</t>
  </si>
  <si>
    <t>24/09/2019</t>
  </si>
  <si>
    <t>25/09/2019</t>
  </si>
  <si>
    <t>26/09/2019</t>
  </si>
  <si>
    <t>27/09/2019</t>
  </si>
  <si>
    <t>30/09/2019</t>
  </si>
  <si>
    <t>01/10/2019</t>
  </si>
  <si>
    <t>02/10/2019</t>
  </si>
  <si>
    <t>03/10/2019</t>
  </si>
  <si>
    <t>04/10/2019</t>
  </si>
  <si>
    <t>07/10/2019</t>
  </si>
  <si>
    <t>08/10/2019</t>
  </si>
  <si>
    <t>09/10/2019</t>
  </si>
  <si>
    <t>10/10/2019</t>
  </si>
  <si>
    <t>11/10/2019</t>
  </si>
  <si>
    <t>14/10/2019</t>
  </si>
  <si>
    <t>15/10/2019</t>
  </si>
  <si>
    <t>16/10/2019</t>
  </si>
  <si>
    <t>17/10/2019</t>
  </si>
  <si>
    <t>18/10/2019</t>
  </si>
  <si>
    <t>21/10/2019</t>
  </si>
  <si>
    <t>22/10/2019</t>
  </si>
  <si>
    <t>23/10/2019</t>
  </si>
  <si>
    <t>24/10/2019</t>
  </si>
  <si>
    <t>25/10/2019</t>
  </si>
  <si>
    <t>28/10/2019</t>
  </si>
  <si>
    <t>29/10/2019</t>
  </si>
  <si>
    <t>30/10/2019</t>
  </si>
  <si>
    <t>31/10/2019</t>
  </si>
  <si>
    <t>01/11/2019</t>
  </si>
  <si>
    <t>04/11/2019</t>
  </si>
  <si>
    <t>05/11/2019</t>
  </si>
  <si>
    <t>06/11/2019</t>
  </si>
  <si>
    <t>07/11/2019</t>
  </si>
  <si>
    <t>08/11/2019</t>
  </si>
  <si>
    <t>11/11/2019</t>
  </si>
  <si>
    <t>12/11/2019</t>
  </si>
  <si>
    <t>13/11/2019</t>
  </si>
  <si>
    <t>14/11/2019</t>
  </si>
  <si>
    <t>15/11/2019</t>
  </si>
  <si>
    <t>18/11/2019</t>
  </si>
  <si>
    <t>19/11/2019</t>
  </si>
  <si>
    <t>20/11/2019</t>
  </si>
  <si>
    <t>21/11/2019</t>
  </si>
  <si>
    <t>22/11/2019</t>
  </si>
  <si>
    <t>25/11/2019</t>
  </si>
  <si>
    <t>26/11/2019</t>
  </si>
  <si>
    <t>27/11/2019</t>
  </si>
  <si>
    <t>28/11/2019</t>
  </si>
  <si>
    <t>29/11/2019</t>
  </si>
  <si>
    <t>02/12/2019</t>
  </si>
  <si>
    <t>03/12/2019</t>
  </si>
  <si>
    <t>04/12/2019</t>
  </si>
  <si>
    <t>05/12/2019</t>
  </si>
  <si>
    <t>06/12/2019</t>
  </si>
  <si>
    <t>09/12/2019</t>
  </si>
  <si>
    <t>10/12/2019</t>
  </si>
  <si>
    <t>11/12/2019</t>
  </si>
  <si>
    <t>12/12/2019</t>
  </si>
  <si>
    <t>13/12/2019</t>
  </si>
  <si>
    <t>16/12/2019</t>
  </si>
  <si>
    <t>17/12/2019</t>
  </si>
  <si>
    <t>18/12/2019</t>
  </si>
  <si>
    <t>19/12/2019</t>
  </si>
  <si>
    <t>20/12/2019</t>
  </si>
  <si>
    <t>23/12/2019</t>
  </si>
  <si>
    <t>24/12/2019</t>
  </si>
  <si>
    <t>25/12/2019</t>
  </si>
  <si>
    <t>26/12/2019</t>
  </si>
  <si>
    <t>27/12/2019</t>
  </si>
  <si>
    <t>30/12/2019</t>
  </si>
  <si>
    <t>31/12/2019</t>
  </si>
  <si>
    <t>01/01/2020</t>
  </si>
  <si>
    <t>02/01/2020</t>
  </si>
  <si>
    <t>03/01/2020</t>
  </si>
  <si>
    <t>06/01/2020</t>
  </si>
  <si>
    <t>07/01/2020</t>
  </si>
  <si>
    <t>08/01/2020</t>
  </si>
  <si>
    <t>09/01/2020</t>
  </si>
  <si>
    <t>10/01/2020</t>
  </si>
  <si>
    <t>13/01/2020</t>
  </si>
  <si>
    <t>14/01/2020</t>
  </si>
  <si>
    <t>15/01/2020</t>
  </si>
  <si>
    <t>16/01/2020</t>
  </si>
  <si>
    <t>17/01/2020</t>
  </si>
  <si>
    <t>20/01/2020</t>
  </si>
  <si>
    <t>21/01/2020</t>
  </si>
  <si>
    <t>22/01/2020</t>
  </si>
  <si>
    <t>23/01/2020</t>
  </si>
  <si>
    <t>24/01/2020</t>
  </si>
  <si>
    <t>27/01/2020</t>
  </si>
  <si>
    <t>28/01/2020</t>
  </si>
  <si>
    <t>29/01/2020</t>
  </si>
  <si>
    <t>30/01/2020</t>
  </si>
  <si>
    <t>31/01/2020</t>
  </si>
  <si>
    <t>03/02/2020</t>
  </si>
  <si>
    <t>04/02/2020</t>
  </si>
  <si>
    <t>05/02/2020</t>
  </si>
  <si>
    <t>06/02/2020</t>
  </si>
  <si>
    <t>07/02/2020</t>
  </si>
  <si>
    <t>10/02/2020</t>
  </si>
  <si>
    <t>11/02/2020</t>
  </si>
  <si>
    <t>12/02/2020</t>
  </si>
  <si>
    <t>13/02/2020</t>
  </si>
  <si>
    <t>14/02/2020</t>
  </si>
  <si>
    <t>17/02/2020</t>
  </si>
  <si>
    <t>18/02/2020</t>
  </si>
  <si>
    <t>19/02/2020</t>
  </si>
  <si>
    <t>20/02/2020</t>
  </si>
  <si>
    <t>21/02/2020</t>
  </si>
  <si>
    <t>24/02/2020</t>
  </si>
  <si>
    <t>25/02/2020</t>
  </si>
  <si>
    <t>26/02/2020</t>
  </si>
  <si>
    <t>27/02/2020</t>
  </si>
  <si>
    <t>28/02/2020</t>
  </si>
  <si>
    <t>02/03/2020</t>
  </si>
  <si>
    <t>03/03/2020</t>
  </si>
  <si>
    <t>04/03/2020</t>
  </si>
  <si>
    <t>05/03/2020</t>
  </si>
  <si>
    <t>06/03/2020</t>
  </si>
  <si>
    <t>09/03/2020</t>
  </si>
  <si>
    <t>10/03/2020</t>
  </si>
  <si>
    <t>11/03/2020</t>
  </si>
  <si>
    <t>12/03/2020</t>
  </si>
  <si>
    <t>13/03/2020</t>
  </si>
  <si>
    <t>16/03/2020</t>
  </si>
  <si>
    <t>17/03/2020</t>
  </si>
  <si>
    <t>18/03/2020</t>
  </si>
  <si>
    <t>19/03/2020</t>
  </si>
  <si>
    <t>20/03/2020</t>
  </si>
  <si>
    <t>23/03/2020</t>
  </si>
  <si>
    <t>24/03/2020</t>
  </si>
  <si>
    <t>25/03/2020</t>
  </si>
  <si>
    <t>26/03/2020</t>
  </si>
  <si>
    <t>27/03/2020</t>
  </si>
  <si>
    <t>30/03/2020</t>
  </si>
  <si>
    <t>31/03/2020</t>
  </si>
  <si>
    <t>01/04/2020</t>
  </si>
  <si>
    <t>02/04/2020</t>
  </si>
  <si>
    <t>03/04/2020</t>
  </si>
  <si>
    <t>06/04/2020</t>
  </si>
  <si>
    <t>07/04/2020</t>
  </si>
  <si>
    <t>08/04/2020</t>
  </si>
  <si>
    <t>09/04/2020</t>
  </si>
  <si>
    <t>10/04/2020</t>
  </si>
  <si>
    <t>13/04/2020</t>
  </si>
  <si>
    <t>14/04/2020</t>
  </si>
  <si>
    <t>15/04/2020</t>
  </si>
  <si>
    <t>16/04/2020</t>
  </si>
  <si>
    <t>17/04/2020</t>
  </si>
  <si>
    <t>20/04/2020</t>
  </si>
  <si>
    <t>21/04/2020</t>
  </si>
  <si>
    <t>22/04/2020</t>
  </si>
  <si>
    <t>23/04/2020</t>
  </si>
  <si>
    <t>24/04/2020</t>
  </si>
  <si>
    <t>27/04/2020</t>
  </si>
  <si>
    <t>28/04/2020</t>
  </si>
  <si>
    <t>29/04/2020</t>
  </si>
  <si>
    <t>30/04/2020</t>
  </si>
  <si>
    <t>01/05/2020</t>
  </si>
  <si>
    <t>04/05/2020</t>
  </si>
  <si>
    <t>05/05/2020</t>
  </si>
  <si>
    <t>06/05/2020</t>
  </si>
  <si>
    <t>07/05/2020</t>
  </si>
  <si>
    <t>08/05/2020</t>
  </si>
  <si>
    <t>11/05/2020</t>
  </si>
  <si>
    <t>12/05/2020</t>
  </si>
  <si>
    <t>13/05/2020</t>
  </si>
  <si>
    <t>14/05/2020</t>
  </si>
  <si>
    <t>15/05/2020</t>
  </si>
  <si>
    <t>18/05/2020</t>
  </si>
  <si>
    <t>19/05/2020</t>
  </si>
  <si>
    <t>20/05/2020</t>
  </si>
  <si>
    <t>21/05/2020</t>
  </si>
  <si>
    <t>22/05/2020</t>
  </si>
  <si>
    <t>25/05/2020</t>
  </si>
  <si>
    <t>26/05/2020</t>
  </si>
  <si>
    <t>27/05/2020</t>
  </si>
  <si>
    <t>28/05/2020</t>
  </si>
  <si>
    <t>29/05/2020</t>
  </si>
  <si>
    <t>01/06/2020</t>
  </si>
  <si>
    <t>02/06/2020</t>
  </si>
  <si>
    <t>03/06/2020</t>
  </si>
  <si>
    <t>04/06/2020</t>
  </si>
  <si>
    <t>05/06/2020</t>
  </si>
  <si>
    <t>08/06/2020</t>
  </si>
  <si>
    <t>09/06/2020</t>
  </si>
  <si>
    <t>10/06/2020</t>
  </si>
  <si>
    <t>11/06/2020</t>
  </si>
  <si>
    <t>12/06/2020</t>
  </si>
  <si>
    <t>15/06/2020</t>
  </si>
  <si>
    <t>16/06/2020</t>
  </si>
  <si>
    <t>17/06/2020</t>
  </si>
  <si>
    <t>18/06/2020</t>
  </si>
  <si>
    <t>19/06/2020</t>
  </si>
  <si>
    <t>22/06/2020</t>
  </si>
  <si>
    <t>23/06/2020</t>
  </si>
  <si>
    <t>24/06/2020</t>
  </si>
  <si>
    <t>25/06/2020</t>
  </si>
  <si>
    <t>26/06/2020</t>
  </si>
  <si>
    <t>29/06/2020</t>
  </si>
  <si>
    <t>30/06/2020</t>
  </si>
  <si>
    <t>01/07/2020</t>
  </si>
  <si>
    <t>02/07/2020</t>
  </si>
  <si>
    <t>03/07/2020</t>
  </si>
  <si>
    <t>06/07/2020</t>
  </si>
  <si>
    <t>07/07/2020</t>
  </si>
  <si>
    <t>08/07/2020</t>
  </si>
  <si>
    <t>09/07/2020</t>
  </si>
  <si>
    <t>10/07/2020</t>
  </si>
  <si>
    <t>13/07/2020</t>
  </si>
  <si>
    <t>14/07/2020</t>
  </si>
  <si>
    <t>15/07/2020</t>
  </si>
  <si>
    <t>16/07/2020</t>
  </si>
  <si>
    <t>17/07/2020</t>
  </si>
  <si>
    <t>20/07/2020</t>
  </si>
  <si>
    <t>21/07/2020</t>
  </si>
  <si>
    <t>22/07/2020</t>
  </si>
  <si>
    <t>23/07/2020</t>
  </si>
  <si>
    <t>24/07/2020</t>
  </si>
  <si>
    <t>27/07/2020</t>
  </si>
  <si>
    <t>28/07/2020</t>
  </si>
  <si>
    <t>29/07/2020</t>
  </si>
  <si>
    <t>30/07/2020</t>
  </si>
  <si>
    <t>31/07/2020</t>
  </si>
  <si>
    <t>03/08/2020</t>
  </si>
  <si>
    <t>04/08/2020</t>
  </si>
  <si>
    <t>05/08/2020</t>
  </si>
  <si>
    <t>06/08/2020</t>
  </si>
  <si>
    <t>07/08/2020</t>
  </si>
  <si>
    <t>10/08/2020</t>
  </si>
  <si>
    <t>11/08/2020</t>
  </si>
  <si>
    <t>12/08/2020</t>
  </si>
  <si>
    <t>13/08/2020</t>
  </si>
  <si>
    <t>14/08/2020</t>
  </si>
  <si>
    <t>17/08/2020</t>
  </si>
  <si>
    <t>18/08/2020</t>
  </si>
  <si>
    <t>19/08/2020</t>
  </si>
  <si>
    <t>20/08/2020</t>
  </si>
  <si>
    <t>21/08/2020</t>
  </si>
  <si>
    <t>24/08/2020</t>
  </si>
  <si>
    <t>25/08/2020</t>
  </si>
  <si>
    <t>26/08/2020</t>
  </si>
  <si>
    <t>27/08/2020</t>
  </si>
  <si>
    <t>28/08/2020</t>
  </si>
  <si>
    <t>31/08/2020</t>
  </si>
  <si>
    <t>01/09/2020</t>
  </si>
  <si>
    <t>02/09/2020</t>
  </si>
  <si>
    <t>03/09/2020</t>
  </si>
  <si>
    <t>04/09/2020</t>
  </si>
  <si>
    <t>07/09/2020</t>
  </si>
  <si>
    <t>08/09/2020</t>
  </si>
  <si>
    <t>09/09/2020</t>
  </si>
  <si>
    <t>10/09/2020</t>
  </si>
  <si>
    <t>11/09/2020</t>
  </si>
  <si>
    <t>14/09/2020</t>
  </si>
  <si>
    <t>15/09/2020</t>
  </si>
  <si>
    <t>16/09/2020</t>
  </si>
  <si>
    <t>17/09/2020</t>
  </si>
  <si>
    <t>18/09/2020</t>
  </si>
  <si>
    <t>21/09/2020</t>
  </si>
  <si>
    <t>22/09/2020</t>
  </si>
  <si>
    <t>23/09/2020</t>
  </si>
  <si>
    <t>24/09/2020</t>
  </si>
  <si>
    <t>25/09/2020</t>
  </si>
  <si>
    <t>28/09/2020</t>
  </si>
  <si>
    <t>29/09/2020</t>
  </si>
  <si>
    <t>30/09/2020</t>
  </si>
  <si>
    <t>01/10/2020</t>
  </si>
  <si>
    <t>02/10/2020</t>
  </si>
  <si>
    <t>05/10/2020</t>
  </si>
  <si>
    <t>06/10/2020</t>
  </si>
  <si>
    <t>07/10/2020</t>
  </si>
  <si>
    <t>08/10/2020</t>
  </si>
  <si>
    <t>09/10/2020</t>
  </si>
  <si>
    <t>12/10/2020</t>
  </si>
  <si>
    <t>13/10/2020</t>
  </si>
  <si>
    <t>14/10/2020</t>
  </si>
  <si>
    <t>15/10/2020</t>
  </si>
  <si>
    <t>16/10/2020</t>
  </si>
  <si>
    <t>19/10/2020</t>
  </si>
  <si>
    <t>20/10/2020</t>
  </si>
  <si>
    <t>21/10/2020</t>
  </si>
  <si>
    <t>22/10/2020</t>
  </si>
  <si>
    <t>23/10/2020</t>
  </si>
  <si>
    <t>26/10/2020</t>
  </si>
  <si>
    <t>27/10/2020</t>
  </si>
  <si>
    <t>28/10/2020</t>
  </si>
  <si>
    <t>29/10/2020</t>
  </si>
  <si>
    <t>30/10/2020</t>
  </si>
  <si>
    <t>02/11/2020</t>
  </si>
  <si>
    <t>03/11/2020</t>
  </si>
  <si>
    <t>04/11/2020</t>
  </si>
  <si>
    <t>05/11/2020</t>
  </si>
  <si>
    <t>06/11/2020</t>
  </si>
  <si>
    <t>09/11/2020</t>
  </si>
  <si>
    <t>10/11/2020</t>
  </si>
  <si>
    <t>11/11/2020</t>
  </si>
  <si>
    <t>12/11/2020</t>
  </si>
  <si>
    <t>13/11/2020</t>
  </si>
  <si>
    <t>16/11/2020</t>
  </si>
  <si>
    <t>17/11/2020</t>
  </si>
  <si>
    <t>18/11/2020</t>
  </si>
  <si>
    <t>19/11/2020</t>
  </si>
  <si>
    <t>20/11/2020</t>
  </si>
  <si>
    <t>23/11/2020</t>
  </si>
  <si>
    <t>24/11/2020</t>
  </si>
  <si>
    <t>25/11/2020</t>
  </si>
  <si>
    <t>26/11/2020</t>
  </si>
  <si>
    <t>27/11/2020</t>
  </si>
  <si>
    <t>30/11/2020</t>
  </si>
  <si>
    <t>01/12/2020</t>
  </si>
  <si>
    <t>02/12/2020</t>
  </si>
  <si>
    <t>03/12/2020</t>
  </si>
  <si>
    <t>04/12/2020</t>
  </si>
  <si>
    <t>07/12/2020</t>
  </si>
  <si>
    <t>08/12/2020</t>
  </si>
  <si>
    <t>09/12/2020</t>
  </si>
  <si>
    <t>10/12/2020</t>
  </si>
  <si>
    <t>11/12/2020</t>
  </si>
  <si>
    <t>14/12/2020</t>
  </si>
  <si>
    <t>15/12/2020</t>
  </si>
  <si>
    <t>16/12/2020</t>
  </si>
  <si>
    <t>17/12/2020</t>
  </si>
  <si>
    <t>18/12/2020</t>
  </si>
  <si>
    <t>21/12/2020</t>
  </si>
  <si>
    <t>22/12/2020</t>
  </si>
  <si>
    <t>23/12/2020</t>
  </si>
  <si>
    <t>24/12/2020</t>
  </si>
  <si>
    <t>25/12/2020</t>
  </si>
  <si>
    <t>28/12/2020</t>
  </si>
  <si>
    <t>29/12/2020</t>
  </si>
  <si>
    <t>30/12/2020</t>
  </si>
  <si>
    <t>31/12/2020</t>
  </si>
  <si>
    <t>01/01/2021</t>
  </si>
  <si>
    <t>04/01/2021</t>
  </si>
  <si>
    <t>05/01/2021</t>
  </si>
  <si>
    <t>06/01/2021</t>
  </si>
  <si>
    <t>07/01/2021</t>
  </si>
  <si>
    <t>08/01/2021</t>
  </si>
  <si>
    <t>11/01/2021</t>
  </si>
  <si>
    <t>12/01/2021</t>
  </si>
  <si>
    <t>13/01/2021</t>
  </si>
  <si>
    <t>14/01/2021</t>
  </si>
  <si>
    <t>15/01/2021</t>
  </si>
  <si>
    <t>18/01/2021</t>
  </si>
  <si>
    <t>19/01/2021</t>
  </si>
  <si>
    <t>20/01/2021</t>
  </si>
  <si>
    <t>21/01/2021</t>
  </si>
  <si>
    <t>22/01/2021</t>
  </si>
  <si>
    <t>25/01/2021</t>
  </si>
  <si>
    <t>26/01/2021</t>
  </si>
  <si>
    <t>27/01/2021</t>
  </si>
  <si>
    <t>28/01/2021</t>
  </si>
  <si>
    <t>29/01/2021</t>
  </si>
  <si>
    <t>01/02/2021</t>
  </si>
  <si>
    <t>02/02/2021</t>
  </si>
  <si>
    <t>03/02/2021</t>
  </si>
  <si>
    <t>04/02/2021</t>
  </si>
  <si>
    <t>05/02/2021</t>
  </si>
  <si>
    <t>08/02/2021</t>
  </si>
  <si>
    <t>09/02/2021</t>
  </si>
  <si>
    <t>10/02/2021</t>
  </si>
  <si>
    <t>11/02/2021</t>
  </si>
  <si>
    <t>12/02/2021</t>
  </si>
  <si>
    <t>15/02/2021</t>
  </si>
  <si>
    <t>16/02/2021</t>
  </si>
  <si>
    <t>17/02/2021</t>
  </si>
  <si>
    <t>18/02/2021</t>
  </si>
  <si>
    <t>19/02/2021</t>
  </si>
  <si>
    <t>22/02/2021</t>
  </si>
  <si>
    <t>23/02/2021</t>
  </si>
  <si>
    <t>24/02/2021</t>
  </si>
  <si>
    <t>25/02/2021</t>
  </si>
  <si>
    <t>26/02/2021</t>
  </si>
  <si>
    <t>01/03/2021</t>
  </si>
  <si>
    <t>02/03/2021</t>
  </si>
  <si>
    <t>03/03/2021</t>
  </si>
  <si>
    <t>04/03/2021</t>
  </si>
  <si>
    <t>05/03/2021</t>
  </si>
  <si>
    <t>08/03/2021</t>
  </si>
  <si>
    <t>09/03/2021</t>
  </si>
  <si>
    <t>10/03/2021</t>
  </si>
  <si>
    <t>11/03/2021</t>
  </si>
  <si>
    <t>12/03/2021</t>
  </si>
  <si>
    <t>15/03/2021</t>
  </si>
  <si>
    <t>16/03/2021</t>
  </si>
  <si>
    <t>17/03/2021</t>
  </si>
  <si>
    <t>18/03/2021</t>
  </si>
  <si>
    <t>19/03/2021</t>
  </si>
  <si>
    <t>22/03/2021</t>
  </si>
  <si>
    <t>23/03/2021</t>
  </si>
  <si>
    <t>24/03/2021</t>
  </si>
  <si>
    <t>25/03/2021</t>
  </si>
  <si>
    <t>26/03/2021</t>
  </si>
  <si>
    <t>29/03/2021</t>
  </si>
  <si>
    <t>30/03/2021</t>
  </si>
  <si>
    <t>31/03/2021</t>
  </si>
  <si>
    <t>01/04/2021</t>
  </si>
  <si>
    <t>02/04/2021</t>
  </si>
  <si>
    <t>05/04/2021</t>
  </si>
  <si>
    <t>06/04/2021</t>
  </si>
  <si>
    <t>07/04/2021</t>
  </si>
  <si>
    <t>08/04/2021</t>
  </si>
  <si>
    <t>09/04/2021</t>
  </si>
  <si>
    <t>12/04/2021</t>
  </si>
  <si>
    <t>13/04/2021</t>
  </si>
  <si>
    <t>14/04/2021</t>
  </si>
  <si>
    <t>15/04/2021</t>
  </si>
  <si>
    <t>16/04/2021</t>
  </si>
  <si>
    <t>19/04/2021</t>
  </si>
  <si>
    <t>20/04/2021</t>
  </si>
  <si>
    <t>21/04/2021</t>
  </si>
  <si>
    <t>22/04/2021</t>
  </si>
  <si>
    <t>23/04/2021</t>
  </si>
  <si>
    <t>26/04/2021</t>
  </si>
  <si>
    <t>27/04/2021</t>
  </si>
  <si>
    <t>28/04/2021</t>
  </si>
  <si>
    <t>29/04/2021</t>
  </si>
  <si>
    <t>30/04/2021</t>
  </si>
  <si>
    <t>03/05/2021</t>
  </si>
  <si>
    <t>04/05/2021</t>
  </si>
  <si>
    <t>05/05/2021</t>
  </si>
  <si>
    <t>06/05/2021</t>
  </si>
  <si>
    <t>07/05/2021</t>
  </si>
  <si>
    <t>10/05/2021</t>
  </si>
  <si>
    <t>11/05/2021</t>
  </si>
  <si>
    <t>12/05/2021</t>
  </si>
  <si>
    <t>13/05/2021</t>
  </si>
  <si>
    <t>14/05/2021</t>
  </si>
  <si>
    <t>17/05/2021</t>
  </si>
  <si>
    <t>18/05/2021</t>
  </si>
  <si>
    <t>19/05/2021</t>
  </si>
  <si>
    <t>20/05/2021</t>
  </si>
  <si>
    <t>21/05/2021</t>
  </si>
  <si>
    <t>24/05/2021</t>
  </si>
  <si>
    <t>25/05/2021</t>
  </si>
  <si>
    <t>26/05/2021</t>
  </si>
  <si>
    <t>27/05/2021</t>
  </si>
  <si>
    <t>28/05/2021</t>
  </si>
  <si>
    <t>31/05/2021</t>
  </si>
  <si>
    <t>01/06/2021</t>
  </si>
  <si>
    <t>02/06/2021</t>
  </si>
  <si>
    <t>03/06/2021</t>
  </si>
  <si>
    <t>04/06/2021</t>
  </si>
  <si>
    <t>07/06/2021</t>
  </si>
  <si>
    <t>08/06/2021</t>
  </si>
  <si>
    <t>09/06/2021</t>
  </si>
  <si>
    <t>10/06/2021</t>
  </si>
  <si>
    <t>11/06/2021</t>
  </si>
  <si>
    <t>14/06/2021</t>
  </si>
  <si>
    <t>15/06/2021</t>
  </si>
  <si>
    <t>16/06/2021</t>
  </si>
  <si>
    <t>17/06/2021</t>
  </si>
  <si>
    <t>18/06/2021</t>
  </si>
  <si>
    <t>21/06/2021</t>
  </si>
  <si>
    <t>22/06/2021</t>
  </si>
  <si>
    <t>23/06/2021</t>
  </si>
  <si>
    <t>24/06/2021</t>
  </si>
  <si>
    <t>25/06/2021</t>
  </si>
  <si>
    <t>28/06/2021</t>
  </si>
  <si>
    <t>29/06/2021</t>
  </si>
  <si>
    <t>30/06/2021</t>
  </si>
  <si>
    <t>01/07/2021</t>
  </si>
  <si>
    <t>02/07/2021</t>
  </si>
  <si>
    <t>05/07/2021</t>
  </si>
  <si>
    <t>06/07/2021</t>
  </si>
  <si>
    <t>07/07/2021</t>
  </si>
  <si>
    <t>08/07/2021</t>
  </si>
  <si>
    <t>09/07/2021</t>
  </si>
  <si>
    <t>12/07/2021</t>
  </si>
  <si>
    <t>13/07/2021</t>
  </si>
  <si>
    <t>14/07/2021</t>
  </si>
  <si>
    <t>15/07/2021</t>
  </si>
  <si>
    <t>16/07/2021</t>
  </si>
  <si>
    <t>19/07/2021</t>
  </si>
  <si>
    <t>20/07/2021</t>
  </si>
  <si>
    <t>21/07/2021</t>
  </si>
  <si>
    <t>22/07/2021</t>
  </si>
  <si>
    <t>23/07/2021</t>
  </si>
  <si>
    <t>26/07/2021</t>
  </si>
  <si>
    <t>27/07/2021</t>
  </si>
  <si>
    <t>28/07/2021</t>
  </si>
  <si>
    <t>29/07/2021</t>
  </si>
  <si>
    <t>30/07/2021</t>
  </si>
  <si>
    <t>02/08/2021</t>
  </si>
  <si>
    <t>03/08/2021</t>
  </si>
  <si>
    <t>04/08/2021</t>
  </si>
  <si>
    <t>05/08/2021</t>
  </si>
  <si>
    <t>06/08/2021</t>
  </si>
  <si>
    <t>09/08/2021</t>
  </si>
  <si>
    <t>10/08/2021</t>
  </si>
  <si>
    <t>11/08/2021</t>
  </si>
  <si>
    <t>12/08/2021</t>
  </si>
  <si>
    <t>13/08/2021</t>
  </si>
  <si>
    <t>16/08/2021</t>
  </si>
  <si>
    <t>17/08/2021</t>
  </si>
  <si>
    <t>18/08/2021</t>
  </si>
  <si>
    <t>19/08/2021</t>
  </si>
  <si>
    <t>20/08/2021</t>
  </si>
  <si>
    <t>23/08/2021</t>
  </si>
  <si>
    <t>24/08/2021</t>
  </si>
  <si>
    <t>25/08/2021</t>
  </si>
  <si>
    <t>26/08/2021</t>
  </si>
  <si>
    <t>27/08/2021</t>
  </si>
  <si>
    <t>30/08/2021</t>
  </si>
  <si>
    <t>31/08/2021</t>
  </si>
  <si>
    <t>01/09/2021</t>
  </si>
  <si>
    <t>02/09/2021</t>
  </si>
  <si>
    <t>03/09/2021</t>
  </si>
  <si>
    <t>06/09/2021</t>
  </si>
  <si>
    <t>07/09/2021</t>
  </si>
  <si>
    <t>08/09/2021</t>
  </si>
  <si>
    <t>09/09/2021</t>
  </si>
  <si>
    <t>10/09/2021</t>
  </si>
  <si>
    <t>13/09/2021</t>
  </si>
  <si>
    <t>14/09/2021</t>
  </si>
  <si>
    <t>15/09/2021</t>
  </si>
  <si>
    <t>16/09/2021</t>
  </si>
  <si>
    <t>17/09/2021</t>
  </si>
  <si>
    <t>20/09/2021</t>
  </si>
  <si>
    <t>21/09/2021</t>
  </si>
  <si>
    <t>22/09/2021</t>
  </si>
  <si>
    <t>23/09/2021</t>
  </si>
  <si>
    <t>24/09/2021</t>
  </si>
  <si>
    <t>27/09/2021</t>
  </si>
  <si>
    <t>28/09/2021</t>
  </si>
  <si>
    <t>29/09/2021</t>
  </si>
  <si>
    <t>30/09/2021</t>
  </si>
  <si>
    <t>01/10/2021</t>
  </si>
  <si>
    <t>04/10/2021</t>
  </si>
  <si>
    <t>05/10/2021</t>
  </si>
  <si>
    <t>06/10/2021</t>
  </si>
  <si>
    <t>07/10/2021</t>
  </si>
  <si>
    <t>08/10/2021</t>
  </si>
  <si>
    <t>11/10/2021</t>
  </si>
  <si>
    <t>12/10/2021</t>
  </si>
  <si>
    <t>13/10/2021</t>
  </si>
  <si>
    <t>14/10/2021</t>
  </si>
  <si>
    <t>Promedio 2013-2022</t>
  </si>
  <si>
    <t>Covarianza (X,Y)</t>
  </si>
  <si>
    <t>Promedio</t>
  </si>
  <si>
    <t>Varianza (X)</t>
  </si>
  <si>
    <t>Rázon deuda/capital</t>
  </si>
  <si>
    <t xml:space="preserve">Beta desapalancada </t>
  </si>
  <si>
    <t>Riesgo Pais</t>
  </si>
  <si>
    <t>Tasa Promedio</t>
  </si>
  <si>
    <t>https://www.federalreserve.gov/datadownload/Download.aspx?rel=H15&amp;series=bf17364827e38702b42a58cf8eaa3f78&amp;lastobs=&amp;from=&amp;to=&amp;filetype=csv&amp;label=include&amp;layout=seriescolumn&amp;type=package</t>
  </si>
  <si>
    <t>Serie:</t>
  </si>
  <si>
    <t>Market yield on U.S. Treasury securities at 30-year   constant maturity, quoted on investment basis (H15/H15/RIFLGFCY30_N.B)</t>
  </si>
  <si>
    <t>S&amp;P500</t>
  </si>
  <si>
    <r>
      <t>[1]</t>
    </r>
    <r>
      <rPr>
        <sz val="8"/>
        <rFont val="Montserrat"/>
      </rPr>
      <t xml:space="preserve"> Hetherington, B. (1992). "Estimating the Rate of Return for Gas Trasnportation." U.K, Office of Gas Supply.</t>
    </r>
  </si>
  <si>
    <r>
      <t>El valor reconocido para el Riesgo Regulatorio es 0.2. La Comisión utiliza como fuente el resultado obtenido por Hetherington</t>
    </r>
    <r>
      <rPr>
        <vertAlign val="superscript"/>
        <sz val="10"/>
        <rFont val="Montserrat"/>
      </rPr>
      <t>1</t>
    </r>
    <r>
      <rPr>
        <sz val="10"/>
        <rFont val="Montserrat"/>
      </rPr>
      <t>.</t>
    </r>
  </si>
  <si>
    <t xml:space="preserve">Variación </t>
  </si>
  <si>
    <t>https://es-us.finanzas.yahoo.com/quote/%5ESP500TR/history?period1=946684800&amp;period2=1677974400&amp;interval=1mo&amp;filter=history&amp;frequency=1mo&amp;includeAdjustedClose=true</t>
  </si>
  <si>
    <t xml:space="preserve">Fuente: </t>
  </si>
  <si>
    <t>Variación mensual  % Cierre de mes</t>
  </si>
  <si>
    <t>https://www.dof.gob.mx/nota_detalle.php?codigo=5306535&amp;fecha=12/07/2013#gsc.tab=0</t>
  </si>
  <si>
    <t>RESOLUCIÓN POR LA QUE LA COMISIÓN REGULADORA DE ENERGIA EXPIDE LOS CRITERIOS DE APLICACIÓN DE LA DIRECTIVA SOBRE LA DETERMINACIÓN DE LAS TARIFAS Y EL TRASLADO DE PRECIOS PARA LAS ACTIVIDADES REGULADAS EN MATERIA DE GAS NATURAL DIR-GAS-001-2007 EN RELACIÓN AL COSTO DE CAPITAL PARA EL TRANSPORTE DE GAS NATURAL POR DUCTO (RES/233/2013)</t>
  </si>
  <si>
    <t>Periodo de Tiempo</t>
  </si>
  <si>
    <t xml:space="preserve">Identificador: </t>
  </si>
  <si>
    <t>Cierre*</t>
  </si>
  <si>
    <t xml:space="preserve">CAPM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</si>
</sst>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.0%"/>
    <numFmt numFmtId="165" formatCode="_-* #,##0\ _€_-;\-* #,##0\ _€_-;_-* &quot;-&quot;??\ _€_-;_-@_-"/>
    <numFmt numFmtId="166" formatCode="General_)"/>
    <numFmt numFmtId="167" formatCode="mm\-yyyy"/>
    <numFmt numFmtId="168" formatCode="_([$€-2]* #,##0.00_);_([$€-2]* \(#,##0.00\);_([$€-2]* &quot;-&quot;??_)"/>
    <numFmt numFmtId="169" formatCode="_-[$€]\ * #,##0.00_-;\-[$€]\ * #,##0.00_-;_-[$€]\ * &quot;-&quot;??_-;_-@_-"/>
    <numFmt numFmtId="170" formatCode="dd/mm/yyyy;@"/>
    <numFmt numFmtId="171" formatCode="_-* #,##0.000_-;\-* #,##0.000_-;_-* &quot;-&quot;??_-;_-@_-"/>
    <numFmt numFmtId="172" formatCode="0.0"/>
    <numFmt numFmtId="173" formatCode="[$-409]mmm\-yy;@"/>
    <numFmt numFmtId="174" formatCode="0.0000"/>
    <numFmt numFmtId="175" formatCode="0.000"/>
    <numFmt numFmtId="176" formatCode="0.0000%"/>
    <numFmt numFmtId="177" formatCode="0.000%"/>
    <numFmt numFmtId="180" formatCode="0.0000000"/>
  </numFmts>
  <fonts count="11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Verdana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8"/>
      <name val="SwitzerlandLight"/>
    </font>
    <font>
      <sz val="7"/>
      <name val="Times New Roman"/>
      <family val="1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u/>
      <sz val="12"/>
      <color theme="10"/>
      <name val="Calibri"/>
      <family val="2"/>
      <scheme val="minor"/>
    </font>
    <font>
      <b/>
      <u val="singleAccounting"/>
      <sz val="8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2"/>
      <name val="Helv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u/>
      <sz val="8.5"/>
      <color indexed="12"/>
      <name val="Arial"/>
      <family val="2"/>
    </font>
    <font>
      <sz val="11"/>
      <color rgb="FF000000"/>
      <name val="Calibri"/>
      <family val="2"/>
    </font>
    <font>
      <sz val="10"/>
      <color rgb="FFFF0000"/>
      <name val="Calibri"/>
      <family val="2"/>
      <scheme val="minor"/>
    </font>
    <font>
      <sz val="10"/>
      <name val="Courier"/>
      <family val="3"/>
    </font>
    <font>
      <b/>
      <sz val="10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Courier"/>
      <family val="3"/>
    </font>
    <font>
      <b/>
      <sz val="11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name val="Calibri"/>
      <family val="2"/>
      <scheme val="minor"/>
    </font>
    <font>
      <b/>
      <i/>
      <sz val="9"/>
      <color rgb="FF333333"/>
      <name val="Inherit"/>
    </font>
    <font>
      <sz val="10"/>
      <name val="Courier"/>
    </font>
    <font>
      <sz val="11"/>
      <color indexed="8"/>
      <name val="Calibri"/>
      <family val="2"/>
    </font>
    <font>
      <sz val="11"/>
      <color indexed="22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22"/>
      <name val="Calibri"/>
      <family val="2"/>
    </font>
    <font>
      <sz val="11"/>
      <color indexed="17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sz val="11"/>
      <color indexed="8"/>
      <name val="Calibri"/>
      <family val="2"/>
      <scheme val="minor"/>
    </font>
    <font>
      <sz val="10"/>
      <name val="Montserrat"/>
    </font>
    <font>
      <b/>
      <sz val="10"/>
      <name val="Montserrat"/>
    </font>
    <font>
      <sz val="11"/>
      <color theme="0"/>
      <name val="Montserrat"/>
    </font>
    <font>
      <b/>
      <sz val="11"/>
      <name val="Montserrat"/>
    </font>
    <font>
      <b/>
      <sz val="11"/>
      <color theme="0"/>
      <name val="Montserrat"/>
    </font>
    <font>
      <sz val="10"/>
      <color rgb="FFFF0000"/>
      <name val="Montserrat"/>
    </font>
    <font>
      <sz val="10"/>
      <color theme="0"/>
      <name val="Montserrat"/>
    </font>
    <font>
      <b/>
      <sz val="9"/>
      <color theme="0"/>
      <name val="Montserrat"/>
    </font>
    <font>
      <sz val="10"/>
      <color theme="6" tint="-0.499984740745262"/>
      <name val="Montserrat"/>
    </font>
    <font>
      <b/>
      <sz val="10"/>
      <color theme="0"/>
      <name val="Montserrat"/>
    </font>
    <font>
      <u/>
      <sz val="10"/>
      <color indexed="12"/>
      <name val="Montserrat"/>
    </font>
    <font>
      <sz val="10"/>
      <color theme="1"/>
      <name val="Montserrat"/>
    </font>
    <font>
      <b/>
      <sz val="10"/>
      <color theme="1"/>
      <name val="Montserrat"/>
    </font>
    <font>
      <b/>
      <sz val="10"/>
      <color rgb="FF333333"/>
      <name val="Montserrat"/>
    </font>
    <font>
      <b/>
      <sz val="10"/>
      <color rgb="FF0EA600"/>
      <name val="Montserrat"/>
    </font>
    <font>
      <b/>
      <sz val="10"/>
      <color rgb="FFFF0000"/>
      <name val="Montserrat"/>
    </font>
    <font>
      <sz val="10"/>
      <color rgb="FF0EA600"/>
      <name val="Montserrat"/>
    </font>
    <font>
      <sz val="10"/>
      <color rgb="FF333333"/>
      <name val="Montserrat"/>
    </font>
    <font>
      <sz val="10"/>
      <color rgb="FF000000"/>
      <name val="Montserrat"/>
    </font>
    <font>
      <sz val="12"/>
      <name val="Montserrat"/>
    </font>
    <font>
      <sz val="11"/>
      <color rgb="FF000000"/>
      <name val="Arial"/>
      <family val="2"/>
    </font>
    <font>
      <sz val="9"/>
      <color theme="1"/>
      <name val="Montserrat"/>
    </font>
    <font>
      <b/>
      <sz val="9"/>
      <color theme="1"/>
      <name val="Montserrat"/>
    </font>
    <font>
      <b/>
      <sz val="9"/>
      <color theme="0" tint="-0.499984740745262"/>
      <name val="Montserrat"/>
    </font>
    <font>
      <sz val="9"/>
      <color rgb="FF000000"/>
      <name val="Montserrat"/>
    </font>
    <font>
      <sz val="9"/>
      <color theme="0" tint="-0.499984740745262"/>
      <name val="Montserrat"/>
    </font>
    <font>
      <sz val="8"/>
      <name val="Arial"/>
      <family val="2"/>
    </font>
    <font>
      <sz val="10"/>
      <color rgb="FF232526"/>
      <name val="Segoe UI"/>
      <family val="2"/>
    </font>
    <font>
      <b/>
      <sz val="10"/>
      <color rgb="FF232526"/>
      <name val="Segoe UI"/>
      <family val="2"/>
    </font>
    <font>
      <sz val="10"/>
      <color rgb="FF232526"/>
      <name val="Segoe UI"/>
      <family val="2"/>
    </font>
    <font>
      <b/>
      <sz val="10"/>
      <name val="Arial"/>
      <family val="2"/>
    </font>
    <font>
      <sz val="12"/>
      <color rgb="FF404040"/>
      <name val="Var(--tr-font-regular)"/>
    </font>
    <font>
      <u/>
      <sz val="10"/>
      <color theme="10"/>
      <name val="Montserrat"/>
    </font>
    <font>
      <vertAlign val="superscript"/>
      <sz val="10"/>
      <name val="Montserrat"/>
    </font>
    <font>
      <vertAlign val="superscript"/>
      <sz val="8"/>
      <name val="Montserrat"/>
    </font>
    <font>
      <sz val="8"/>
      <name val="Montserrat"/>
    </font>
    <font>
      <b/>
      <sz val="10"/>
      <color theme="0" tint="-0.499984740745262"/>
      <name val="Montserrat"/>
    </font>
    <font>
      <sz val="10"/>
      <color theme="0" tint="-0.499984740745262"/>
      <name val="Montserrat"/>
    </font>
    <font>
      <u/>
      <sz val="10"/>
      <name val="Montserrat"/>
    </font>
  </fonts>
  <fills count="37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EDF4FA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206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rgb="FFBABAB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medium">
        <color rgb="FFDADADA"/>
      </top>
      <bottom/>
      <diagonal/>
    </border>
    <border>
      <left/>
      <right style="medium">
        <color rgb="FFBABABA"/>
      </right>
      <top style="medium">
        <color rgb="FFBABABA"/>
      </top>
      <bottom/>
      <diagonal/>
    </border>
    <border>
      <left/>
      <right style="medium">
        <color rgb="FFBABABA"/>
      </right>
      <top style="medium">
        <color rgb="FFDADADA"/>
      </top>
      <bottom/>
      <diagonal/>
    </border>
    <border>
      <left/>
      <right/>
      <top style="double">
        <color theme="9"/>
      </top>
      <bottom style="thin">
        <color theme="9" tint="0.39997558519241921"/>
      </bottom>
      <diagonal/>
    </border>
    <border>
      <left/>
      <right style="thin">
        <color indexed="64"/>
      </right>
      <top/>
      <bottom/>
      <diagonal/>
    </border>
  </borders>
  <cellStyleXfs count="149">
    <xf numFmtId="0" fontId="0" fillId="0" borderId="0"/>
    <xf numFmtId="0" fontId="33" fillId="5" borderId="0" applyNumberFormat="0" applyBorder="0" applyAlignment="0" applyProtection="0"/>
    <xf numFmtId="166" fontId="26" fillId="0" borderId="0">
      <alignment vertical="top"/>
    </xf>
    <xf numFmtId="166" fontId="27" fillId="0" borderId="0">
      <alignment horizontal="right"/>
    </xf>
    <xf numFmtId="0" fontId="28" fillId="2" borderId="1" applyNumberFormat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23" fillId="3" borderId="1" applyNumberFormat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43" fontId="16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35" fillId="0" borderId="0"/>
    <xf numFmtId="0" fontId="19" fillId="0" borderId="0"/>
    <xf numFmtId="0" fontId="19" fillId="0" borderId="0"/>
    <xf numFmtId="0" fontId="22" fillId="0" borderId="0"/>
    <xf numFmtId="9" fontId="1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9" fillId="0" borderId="2" applyNumberFormat="0" applyFill="0" applyAlignment="0" applyProtection="0"/>
    <xf numFmtId="0" fontId="30" fillId="0" borderId="3" applyNumberFormat="0" applyFill="0" applyAlignment="0" applyProtection="0"/>
    <xf numFmtId="0" fontId="31" fillId="0" borderId="4" applyNumberFormat="0" applyFill="0" applyAlignment="0" applyProtection="0"/>
    <xf numFmtId="0" fontId="32" fillId="0" borderId="0" applyNumberFormat="0" applyFill="0" applyBorder="0" applyAlignment="0" applyProtection="0"/>
    <xf numFmtId="0" fontId="25" fillId="0" borderId="5" applyNumberFormat="0" applyFill="0" applyAlignment="0" applyProtection="0"/>
    <xf numFmtId="0" fontId="16" fillId="0" borderId="0"/>
    <xf numFmtId="0" fontId="15" fillId="5" borderId="0" applyNumberFormat="0" applyBorder="0" applyAlignment="0" applyProtection="0"/>
    <xf numFmtId="9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10" borderId="0" applyAlignment="0"/>
    <xf numFmtId="0" fontId="39" fillId="0" borderId="0" applyAlignment="0"/>
    <xf numFmtId="0" fontId="34" fillId="11" borderId="0" applyNumberFormat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16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9" fontId="44" fillId="0" borderId="0" applyFont="0" applyFill="0" applyBorder="0" applyAlignment="0" applyProtection="0"/>
    <xf numFmtId="169" fontId="45" fillId="0" borderId="0" applyFont="0" applyFill="0" applyBorder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49" fillId="0" borderId="0"/>
    <xf numFmtId="0" fontId="53" fillId="0" borderId="0"/>
    <xf numFmtId="0" fontId="16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0" fontId="7" fillId="5" borderId="0" applyNumberFormat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7" fillId="5" borderId="0" applyNumberFormat="0" applyBorder="0" applyAlignment="0" applyProtection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0" fontId="49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59" fillId="0" borderId="0"/>
    <xf numFmtId="173" fontId="16" fillId="0" borderId="0" applyNumberFormat="0" applyFill="0" applyBorder="0" applyAlignment="0" applyProtection="0"/>
    <xf numFmtId="0" fontId="16" fillId="0" borderId="0"/>
    <xf numFmtId="0" fontId="60" fillId="2" borderId="0" applyNumberFormat="0" applyBorder="0" applyAlignment="0" applyProtection="0"/>
    <xf numFmtId="0" fontId="60" fillId="19" borderId="0" applyNumberFormat="0" applyBorder="0" applyAlignment="0" applyProtection="0"/>
    <xf numFmtId="0" fontId="60" fillId="21" borderId="0" applyNumberFormat="0" applyBorder="0" applyAlignment="0" applyProtection="0"/>
    <xf numFmtId="0" fontId="60" fillId="2" borderId="0" applyNumberFormat="0" applyBorder="0" applyAlignment="0" applyProtection="0"/>
    <xf numFmtId="0" fontId="60" fillId="22" borderId="0" applyNumberFormat="0" applyBorder="0" applyAlignment="0" applyProtection="0"/>
    <xf numFmtId="0" fontId="60" fillId="19" borderId="0" applyNumberFormat="0" applyBorder="0" applyAlignment="0" applyProtection="0"/>
    <xf numFmtId="0" fontId="60" fillId="24" borderId="0" applyNumberFormat="0" applyBorder="0" applyAlignment="0" applyProtection="0"/>
    <xf numFmtId="0" fontId="60" fillId="25" borderId="0" applyNumberFormat="0" applyBorder="0" applyAlignment="0" applyProtection="0"/>
    <xf numFmtId="0" fontId="60" fillId="3" borderId="0" applyNumberFormat="0" applyBorder="0" applyAlignment="0" applyProtection="0"/>
    <xf numFmtId="0" fontId="60" fillId="24" borderId="0" applyNumberFormat="0" applyBorder="0" applyAlignment="0" applyProtection="0"/>
    <xf numFmtId="0" fontId="60" fillId="23" borderId="0" applyNumberFormat="0" applyBorder="0" applyAlignment="0" applyProtection="0"/>
    <xf numFmtId="0" fontId="60" fillId="19" borderId="0" applyNumberFormat="0" applyBorder="0" applyAlignment="0" applyProtection="0"/>
    <xf numFmtId="0" fontId="61" fillId="26" borderId="0" applyNumberFormat="0" applyBorder="0" applyAlignment="0" applyProtection="0"/>
    <xf numFmtId="0" fontId="61" fillId="25" borderId="0" applyNumberFormat="0" applyBorder="0" applyAlignment="0" applyProtection="0"/>
    <xf numFmtId="0" fontId="61" fillId="3" borderId="0" applyNumberFormat="0" applyBorder="0" applyAlignment="0" applyProtection="0"/>
    <xf numFmtId="0" fontId="61" fillId="24" borderId="0" applyNumberFormat="0" applyBorder="0" applyAlignment="0" applyProtection="0"/>
    <xf numFmtId="0" fontId="61" fillId="26" borderId="0" applyNumberFormat="0" applyBorder="0" applyAlignment="0" applyProtection="0"/>
    <xf numFmtId="0" fontId="61" fillId="19" borderId="0" applyNumberFormat="0" applyBorder="0" applyAlignment="0" applyProtection="0"/>
    <xf numFmtId="0" fontId="61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61" fillId="29" borderId="0" applyNumberFormat="0" applyBorder="0" applyAlignment="0" applyProtection="0"/>
    <xf numFmtId="0" fontId="61" fillId="26" borderId="0" applyNumberFormat="0" applyBorder="0" applyAlignment="0" applyProtection="0"/>
    <xf numFmtId="0" fontId="61" fillId="30" borderId="0" applyNumberFormat="0" applyBorder="0" applyAlignment="0" applyProtection="0"/>
    <xf numFmtId="0" fontId="62" fillId="18" borderId="0" applyNumberFormat="0" applyBorder="0" applyAlignment="0" applyProtection="0"/>
    <xf numFmtId="0" fontId="63" fillId="2" borderId="1" applyNumberFormat="0" applyAlignment="0" applyProtection="0"/>
    <xf numFmtId="0" fontId="64" fillId="31" borderId="19" applyNumberFormat="0" applyAlignment="0" applyProtection="0"/>
    <xf numFmtId="43" fontId="59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65" fillId="20" borderId="0" applyNumberFormat="0" applyBorder="0" applyAlignment="0" applyProtection="0"/>
    <xf numFmtId="0" fontId="29" fillId="0" borderId="20" applyNumberFormat="0" applyFill="0" applyAlignment="0" applyProtection="0"/>
    <xf numFmtId="0" fontId="30" fillId="0" borderId="21" applyNumberFormat="0" applyFill="0" applyAlignment="0" applyProtection="0"/>
    <xf numFmtId="0" fontId="31" fillId="0" borderId="22" applyNumberFormat="0" applyFill="0" applyAlignment="0" applyProtection="0"/>
    <xf numFmtId="0" fontId="31" fillId="0" borderId="0" applyNumberFormat="0" applyFill="0" applyBorder="0" applyAlignment="0" applyProtection="0"/>
    <xf numFmtId="0" fontId="23" fillId="19" borderId="1" applyNumberFormat="0" applyAlignment="0" applyProtection="0"/>
    <xf numFmtId="0" fontId="66" fillId="0" borderId="23" applyNumberFormat="0" applyFill="0" applyAlignment="0" applyProtection="0"/>
    <xf numFmtId="0" fontId="67" fillId="3" borderId="0" applyNumberFormat="0" applyBorder="0" applyAlignment="0" applyProtection="0"/>
    <xf numFmtId="0" fontId="70" fillId="0" borderId="0"/>
    <xf numFmtId="173" fontId="16" fillId="0" borderId="0" applyNumberFormat="0" applyFill="0" applyBorder="0" applyAlignment="0" applyProtection="0"/>
    <xf numFmtId="0" fontId="60" fillId="21" borderId="24" applyNumberFormat="0" applyFont="0" applyAlignment="0" applyProtection="0"/>
    <xf numFmtId="0" fontId="68" fillId="2" borderId="25" applyNumberFormat="0" applyAlignment="0" applyProtection="0"/>
    <xf numFmtId="9" fontId="59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5" fillId="0" borderId="26" applyNumberFormat="0" applyFill="0" applyAlignment="0" applyProtection="0"/>
    <xf numFmtId="0" fontId="69" fillId="0" borderId="0" applyNumberFormat="0" applyFill="0" applyBorder="0" applyAlignment="0" applyProtection="0"/>
    <xf numFmtId="0" fontId="40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1" fillId="0" borderId="0"/>
  </cellStyleXfs>
  <cellXfs count="355">
    <xf numFmtId="0" fontId="0" fillId="0" borderId="0" xfId="0"/>
    <xf numFmtId="0" fontId="18" fillId="0" borderId="0" xfId="8" applyAlignment="1" applyProtection="1"/>
    <xf numFmtId="0" fontId="41" fillId="0" borderId="0" xfId="0" applyFont="1"/>
    <xf numFmtId="0" fontId="0" fillId="0" borderId="0" xfId="0" applyAlignment="1">
      <alignment wrapText="1"/>
    </xf>
    <xf numFmtId="0" fontId="11" fillId="0" borderId="0" xfId="58"/>
    <xf numFmtId="14" fontId="11" fillId="0" borderId="0" xfId="58" applyNumberFormat="1"/>
    <xf numFmtId="164" fontId="11" fillId="0" borderId="0" xfId="19" applyNumberFormat="1" applyFont="1"/>
    <xf numFmtId="0" fontId="52" fillId="14" borderId="0" xfId="58" applyFont="1" applyFill="1" applyAlignment="1">
      <alignment horizontal="center" vertical="center"/>
    </xf>
    <xf numFmtId="0" fontId="54" fillId="12" borderId="13" xfId="58" applyFont="1" applyFill="1" applyBorder="1"/>
    <xf numFmtId="43" fontId="54" fillId="12" borderId="13" xfId="11" applyFont="1" applyFill="1" applyBorder="1"/>
    <xf numFmtId="165" fontId="51" fillId="0" borderId="0" xfId="11" applyNumberFormat="1" applyFont="1"/>
    <xf numFmtId="0" fontId="57" fillId="0" borderId="0" xfId="0" applyFont="1"/>
    <xf numFmtId="0" fontId="41" fillId="0" borderId="0" xfId="0" applyFont="1" applyAlignment="1">
      <alignment wrapText="1"/>
    </xf>
    <xf numFmtId="9" fontId="48" fillId="0" borderId="0" xfId="0" applyNumberFormat="1" applyFont="1"/>
    <xf numFmtId="0" fontId="11" fillId="0" borderId="0" xfId="58" applyAlignment="1">
      <alignment horizontal="center"/>
    </xf>
    <xf numFmtId="0" fontId="58" fillId="0" borderId="0" xfId="0" applyFont="1"/>
    <xf numFmtId="9" fontId="48" fillId="0" borderId="0" xfId="56" applyNumberFormat="1" applyFont="1"/>
    <xf numFmtId="0" fontId="16" fillId="0" borderId="0" xfId="56"/>
    <xf numFmtId="0" fontId="50" fillId="0" borderId="0" xfId="56" applyFont="1" applyAlignment="1">
      <alignment horizontal="center" vertical="center"/>
    </xf>
    <xf numFmtId="0" fontId="55" fillId="0" borderId="0" xfId="5" applyFont="1" applyFill="1" applyBorder="1" applyAlignment="1">
      <alignment vertical="center"/>
    </xf>
    <xf numFmtId="0" fontId="50" fillId="0" borderId="0" xfId="56" applyFont="1" applyAlignment="1">
      <alignment horizontal="center" vertical="center" wrapText="1"/>
    </xf>
    <xf numFmtId="0" fontId="41" fillId="0" borderId="0" xfId="56" applyFont="1"/>
    <xf numFmtId="0" fontId="55" fillId="0" borderId="0" xfId="6" applyFont="1" applyFill="1" applyBorder="1"/>
    <xf numFmtId="0" fontId="41" fillId="0" borderId="0" xfId="0" applyFont="1" applyAlignment="1">
      <alignment horizontal="center"/>
    </xf>
    <xf numFmtId="0" fontId="56" fillId="0" borderId="0" xfId="63" applyFont="1" applyFill="1" applyBorder="1"/>
    <xf numFmtId="10" fontId="56" fillId="0" borderId="0" xfId="63" applyNumberFormat="1" applyFont="1" applyFill="1" applyBorder="1"/>
    <xf numFmtId="164" fontId="41" fillId="0" borderId="0" xfId="19" applyNumberFormat="1" applyFont="1" applyFill="1" applyBorder="1" applyAlignment="1">
      <alignment horizontal="center"/>
    </xf>
    <xf numFmtId="43" fontId="41" fillId="0" borderId="0" xfId="64" applyFont="1" applyFill="1" applyBorder="1"/>
    <xf numFmtId="9" fontId="41" fillId="0" borderId="0" xfId="19" applyFont="1" applyFill="1" applyBorder="1"/>
    <xf numFmtId="43" fontId="56" fillId="0" borderId="0" xfId="64" applyFont="1" applyFill="1" applyBorder="1"/>
    <xf numFmtId="10" fontId="41" fillId="0" borderId="0" xfId="19" applyNumberFormat="1" applyFont="1" applyFill="1" applyBorder="1"/>
    <xf numFmtId="10" fontId="41" fillId="0" borderId="0" xfId="56" applyNumberFormat="1" applyFont="1"/>
    <xf numFmtId="10" fontId="55" fillId="0" borderId="0" xfId="6" applyNumberFormat="1" applyFont="1" applyFill="1" applyBorder="1"/>
    <xf numFmtId="164" fontId="0" fillId="0" borderId="0" xfId="0" applyNumberFormat="1"/>
    <xf numFmtId="0" fontId="6" fillId="0" borderId="0" xfId="141"/>
    <xf numFmtId="14" fontId="6" fillId="0" borderId="0" xfId="141" applyNumberFormat="1"/>
    <xf numFmtId="10" fontId="0" fillId="0" borderId="0" xfId="142" applyNumberFormat="1" applyFont="1"/>
    <xf numFmtId="9" fontId="0" fillId="0" borderId="0" xfId="142" applyFont="1"/>
    <xf numFmtId="174" fontId="6" fillId="0" borderId="0" xfId="141" applyNumberFormat="1"/>
    <xf numFmtId="174" fontId="0" fillId="0" borderId="0" xfId="142" applyNumberFormat="1" applyFont="1"/>
    <xf numFmtId="1" fontId="6" fillId="0" borderId="0" xfId="141" applyNumberFormat="1"/>
    <xf numFmtId="0" fontId="41" fillId="0" borderId="0" xfId="6" applyFont="1" applyFill="1" applyBorder="1"/>
    <xf numFmtId="0" fontId="6" fillId="0" borderId="27" xfId="141" applyBorder="1"/>
    <xf numFmtId="0" fontId="6" fillId="32" borderId="27" xfId="141" applyFill="1" applyBorder="1"/>
    <xf numFmtId="0" fontId="54" fillId="0" borderId="31" xfId="0" applyFont="1" applyBorder="1"/>
    <xf numFmtId="0" fontId="54" fillId="0" borderId="31" xfId="141" applyFont="1" applyBorder="1"/>
    <xf numFmtId="0" fontId="71" fillId="0" borderId="0" xfId="56" applyFont="1"/>
    <xf numFmtId="0" fontId="72" fillId="0" borderId="0" xfId="56" applyFont="1"/>
    <xf numFmtId="0" fontId="71" fillId="0" borderId="0" xfId="0" applyFont="1"/>
    <xf numFmtId="0" fontId="71" fillId="0" borderId="0" xfId="0" applyFont="1" applyAlignment="1">
      <alignment wrapText="1"/>
    </xf>
    <xf numFmtId="0" fontId="71" fillId="0" borderId="13" xfId="0" applyFont="1" applyBorder="1" applyAlignment="1">
      <alignment horizontal="center" vertical="center" wrapText="1"/>
    </xf>
    <xf numFmtId="10" fontId="71" fillId="0" borderId="0" xfId="19" applyNumberFormat="1" applyFont="1"/>
    <xf numFmtId="0" fontId="75" fillId="6" borderId="6" xfId="5" applyFont="1" applyBorder="1" applyAlignment="1">
      <alignment horizontal="center" vertical="center"/>
    </xf>
    <xf numFmtId="0" fontId="71" fillId="0" borderId="0" xfId="56" applyFont="1" applyAlignment="1">
      <alignment horizontal="center" vertical="center"/>
    </xf>
    <xf numFmtId="0" fontId="71" fillId="0" borderId="0" xfId="0" applyFont="1" applyAlignment="1">
      <alignment horizontal="center" vertical="center"/>
    </xf>
    <xf numFmtId="167" fontId="71" fillId="0" borderId="0" xfId="0" applyNumberFormat="1" applyFont="1" applyAlignment="1">
      <alignment horizontal="center"/>
    </xf>
    <xf numFmtId="167" fontId="71" fillId="15" borderId="15" xfId="0" applyNumberFormat="1" applyFont="1" applyFill="1" applyBorder="1" applyAlignment="1">
      <alignment horizontal="center"/>
    </xf>
    <xf numFmtId="0" fontId="71" fillId="0" borderId="6" xfId="0" applyFont="1" applyBorder="1" applyAlignment="1">
      <alignment horizontal="center"/>
    </xf>
    <xf numFmtId="167" fontId="71" fillId="0" borderId="6" xfId="0" applyNumberFormat="1" applyFont="1" applyBorder="1" applyAlignment="1">
      <alignment horizontal="center"/>
    </xf>
    <xf numFmtId="10" fontId="71" fillId="0" borderId="6" xfId="0" applyNumberFormat="1" applyFont="1" applyBorder="1"/>
    <xf numFmtId="167" fontId="71" fillId="12" borderId="11" xfId="0" applyNumberFormat="1" applyFont="1" applyFill="1" applyBorder="1" applyAlignment="1">
      <alignment horizontal="center"/>
    </xf>
    <xf numFmtId="0" fontId="76" fillId="0" borderId="0" xfId="0" applyFont="1"/>
    <xf numFmtId="167" fontId="71" fillId="12" borderId="7" xfId="0" applyNumberFormat="1" applyFont="1" applyFill="1" applyBorder="1" applyAlignment="1">
      <alignment horizontal="center"/>
    </xf>
    <xf numFmtId="0" fontId="72" fillId="0" borderId="14" xfId="0" applyFont="1" applyBorder="1" applyAlignment="1">
      <alignment horizontal="center"/>
    </xf>
    <xf numFmtId="167" fontId="71" fillId="12" borderId="10" xfId="0" applyNumberFormat="1" applyFont="1" applyFill="1" applyBorder="1" applyAlignment="1">
      <alignment horizontal="center"/>
    </xf>
    <xf numFmtId="14" fontId="71" fillId="0" borderId="0" xfId="56" applyNumberFormat="1" applyFont="1"/>
    <xf numFmtId="43" fontId="71" fillId="0" borderId="0" xfId="0" applyNumberFormat="1" applyFont="1"/>
    <xf numFmtId="170" fontId="71" fillId="0" borderId="0" xfId="0" applyNumberFormat="1" applyFont="1" applyAlignment="1">
      <alignment horizontal="center"/>
    </xf>
    <xf numFmtId="14" fontId="71" fillId="0" borderId="0" xfId="0" applyNumberFormat="1" applyFont="1"/>
    <xf numFmtId="3" fontId="71" fillId="0" borderId="0" xfId="0" applyNumberFormat="1" applyFont="1"/>
    <xf numFmtId="43" fontId="71" fillId="0" borderId="0" xfId="11" applyFont="1"/>
    <xf numFmtId="0" fontId="73" fillId="0" borderId="0" xfId="36" applyFont="1" applyFill="1"/>
    <xf numFmtId="0" fontId="80" fillId="14" borderId="0" xfId="56" applyFont="1" applyFill="1" applyAlignment="1">
      <alignment horizontal="center" vertical="center"/>
    </xf>
    <xf numFmtId="0" fontId="81" fillId="0" borderId="0" xfId="8" applyFont="1" applyAlignment="1" applyProtection="1"/>
    <xf numFmtId="0" fontId="71" fillId="0" borderId="0" xfId="0" applyFont="1" applyAlignment="1">
      <alignment horizontal="left"/>
    </xf>
    <xf numFmtId="0" fontId="71" fillId="0" borderId="0" xfId="0" applyFont="1" applyAlignment="1">
      <alignment horizontal="center"/>
    </xf>
    <xf numFmtId="0" fontId="71" fillId="15" borderId="13" xfId="0" applyFont="1" applyFill="1" applyBorder="1" applyAlignment="1">
      <alignment horizontal="center" vertical="center"/>
    </xf>
    <xf numFmtId="0" fontId="71" fillId="0" borderId="0" xfId="0" applyFont="1" applyAlignment="1">
      <alignment horizontal="right"/>
    </xf>
    <xf numFmtId="9" fontId="71" fillId="12" borderId="15" xfId="19" applyFont="1" applyFill="1" applyBorder="1" applyAlignment="1">
      <alignment horizontal="center"/>
    </xf>
    <xf numFmtId="2" fontId="76" fillId="0" borderId="0" xfId="0" applyNumberFormat="1" applyFont="1"/>
    <xf numFmtId="9" fontId="71" fillId="12" borderId="0" xfId="19" applyFont="1" applyFill="1" applyBorder="1" applyAlignment="1">
      <alignment horizontal="center"/>
    </xf>
    <xf numFmtId="10" fontId="71" fillId="4" borderId="0" xfId="19" applyNumberFormat="1" applyFont="1" applyFill="1" applyBorder="1" applyAlignment="1">
      <alignment horizontal="center" vertical="center"/>
    </xf>
    <xf numFmtId="9" fontId="71" fillId="12" borderId="14" xfId="19" applyFont="1" applyFill="1" applyBorder="1" applyAlignment="1">
      <alignment horizontal="center"/>
    </xf>
    <xf numFmtId="43" fontId="76" fillId="0" borderId="0" xfId="11" applyFont="1" applyAlignment="1">
      <alignment horizontal="center"/>
    </xf>
    <xf numFmtId="10" fontId="71" fillId="4" borderId="0" xfId="19" applyNumberFormat="1" applyFont="1" applyFill="1"/>
    <xf numFmtId="0" fontId="71" fillId="0" borderId="0" xfId="11" applyNumberFormat="1" applyFont="1"/>
    <xf numFmtId="0" fontId="76" fillId="0" borderId="0" xfId="0" applyFont="1" applyAlignment="1">
      <alignment horizontal="center"/>
    </xf>
    <xf numFmtId="2" fontId="76" fillId="0" borderId="0" xfId="0" applyNumberFormat="1" applyFont="1" applyAlignment="1">
      <alignment horizontal="right"/>
    </xf>
    <xf numFmtId="2" fontId="76" fillId="0" borderId="0" xfId="0" applyNumberFormat="1" applyFont="1" applyAlignment="1">
      <alignment wrapText="1"/>
    </xf>
    <xf numFmtId="0" fontId="76" fillId="9" borderId="0" xfId="0" applyFont="1" applyFill="1"/>
    <xf numFmtId="43" fontId="76" fillId="0" borderId="0" xfId="11" applyFont="1" applyAlignment="1">
      <alignment horizontal="right"/>
    </xf>
    <xf numFmtId="2" fontId="76" fillId="0" borderId="0" xfId="54" applyNumberFormat="1" applyFont="1"/>
    <xf numFmtId="43" fontId="76" fillId="0" borderId="0" xfId="11" applyFont="1"/>
    <xf numFmtId="0" fontId="71" fillId="0" borderId="0" xfId="55" applyFont="1"/>
    <xf numFmtId="43" fontId="79" fillId="0" borderId="0" xfId="11" applyFont="1" applyAlignment="1">
      <alignment horizontal="center"/>
    </xf>
    <xf numFmtId="43" fontId="71" fillId="0" borderId="0" xfId="11" applyFont="1" applyAlignment="1">
      <alignment horizontal="center"/>
    </xf>
    <xf numFmtId="0" fontId="71" fillId="0" borderId="0" xfId="90" applyFont="1"/>
    <xf numFmtId="2" fontId="71" fillId="0" borderId="0" xfId="90" applyNumberFormat="1" applyFont="1" applyAlignment="1">
      <alignment horizontal="center"/>
    </xf>
    <xf numFmtId="2" fontId="71" fillId="0" borderId="0" xfId="120" applyNumberFormat="1" applyFont="1"/>
    <xf numFmtId="2" fontId="71" fillId="0" borderId="0" xfId="0" applyNumberFormat="1" applyFont="1"/>
    <xf numFmtId="0" fontId="77" fillId="11" borderId="0" xfId="36" applyFont="1" applyAlignment="1">
      <alignment horizontal="center"/>
    </xf>
    <xf numFmtId="0" fontId="77" fillId="11" borderId="0" xfId="36" applyFont="1"/>
    <xf numFmtId="0" fontId="80" fillId="6" borderId="6" xfId="5" applyFont="1" applyBorder="1" applyAlignment="1">
      <alignment horizontal="center" vertical="center"/>
    </xf>
    <xf numFmtId="0" fontId="80" fillId="6" borderId="6" xfId="5" applyFont="1" applyBorder="1" applyAlignment="1">
      <alignment horizontal="center" vertical="center" wrapText="1"/>
    </xf>
    <xf numFmtId="0" fontId="80" fillId="14" borderId="0" xfId="58" applyFont="1" applyFill="1" applyAlignment="1">
      <alignment horizontal="center" vertical="center"/>
    </xf>
    <xf numFmtId="14" fontId="82" fillId="0" borderId="0" xfId="58" applyNumberFormat="1" applyFont="1"/>
    <xf numFmtId="10" fontId="82" fillId="0" borderId="0" xfId="19" applyNumberFormat="1" applyFont="1"/>
    <xf numFmtId="0" fontId="82" fillId="0" borderId="0" xfId="141" applyFont="1"/>
    <xf numFmtId="176" fontId="71" fillId="0" borderId="0" xfId="142" applyNumberFormat="1" applyFont="1"/>
    <xf numFmtId="0" fontId="84" fillId="0" borderId="0" xfId="0" applyFont="1" applyAlignment="1">
      <alignment horizontal="left" vertical="center"/>
    </xf>
    <xf numFmtId="0" fontId="84" fillId="0" borderId="0" xfId="0" applyFont="1" applyAlignment="1">
      <alignment horizontal="right" vertical="center"/>
    </xf>
    <xf numFmtId="14" fontId="72" fillId="0" borderId="0" xfId="0" applyNumberFormat="1" applyFont="1"/>
    <xf numFmtId="0" fontId="71" fillId="0" borderId="16" xfId="0" applyFont="1" applyBorder="1" applyAlignment="1">
      <alignment horizontal="right" vertical="center" wrapText="1" readingOrder="1"/>
    </xf>
    <xf numFmtId="0" fontId="71" fillId="0" borderId="0" xfId="0" applyFont="1" applyAlignment="1">
      <alignment horizontal="right" vertical="center" wrapText="1" readingOrder="1"/>
    </xf>
    <xf numFmtId="10" fontId="85" fillId="0" borderId="0" xfId="0" applyNumberFormat="1" applyFont="1" applyAlignment="1">
      <alignment horizontal="right" vertical="center" wrapText="1" readingOrder="1"/>
    </xf>
    <xf numFmtId="10" fontId="86" fillId="0" borderId="0" xfId="0" applyNumberFormat="1" applyFont="1" applyAlignment="1">
      <alignment horizontal="right" vertical="center" wrapText="1" readingOrder="1"/>
    </xf>
    <xf numFmtId="14" fontId="72" fillId="0" borderId="16" xfId="0" applyNumberFormat="1" applyFont="1" applyBorder="1" applyAlignment="1">
      <alignment horizontal="left" vertical="center" readingOrder="1"/>
    </xf>
    <xf numFmtId="0" fontId="87" fillId="0" borderId="16" xfId="0" applyFont="1" applyBorder="1" applyAlignment="1">
      <alignment horizontal="right" vertical="center" wrapText="1" readingOrder="1"/>
    </xf>
    <xf numFmtId="43" fontId="71" fillId="0" borderId="16" xfId="11" applyFont="1" applyBorder="1" applyAlignment="1">
      <alignment horizontal="right" vertical="center" wrapText="1" readingOrder="1"/>
    </xf>
    <xf numFmtId="14" fontId="72" fillId="0" borderId="0" xfId="0" applyNumberFormat="1" applyFont="1" applyAlignment="1">
      <alignment horizontal="left" vertical="center" readingOrder="1"/>
    </xf>
    <xf numFmtId="0" fontId="87" fillId="0" borderId="0" xfId="0" applyFont="1" applyAlignment="1">
      <alignment horizontal="right" vertical="center" wrapText="1" readingOrder="1"/>
    </xf>
    <xf numFmtId="43" fontId="71" fillId="0" borderId="0" xfId="11" applyFont="1" applyAlignment="1">
      <alignment horizontal="right" vertical="center" wrapText="1" readingOrder="1"/>
    </xf>
    <xf numFmtId="0" fontId="76" fillId="0" borderId="0" xfId="0" applyFont="1" applyAlignment="1">
      <alignment horizontal="right" vertical="center" wrapText="1" readingOrder="1"/>
    </xf>
    <xf numFmtId="43" fontId="71" fillId="0" borderId="0" xfId="11" applyFont="1" applyBorder="1" applyAlignment="1">
      <alignment horizontal="right" vertical="center" wrapText="1" readingOrder="1"/>
    </xf>
    <xf numFmtId="0" fontId="71" fillId="16" borderId="0" xfId="0" applyFont="1" applyFill="1" applyAlignment="1">
      <alignment horizontal="right" vertical="center" wrapText="1" readingOrder="1"/>
    </xf>
    <xf numFmtId="10" fontId="85" fillId="16" borderId="0" xfId="0" applyNumberFormat="1" applyFont="1" applyFill="1" applyAlignment="1">
      <alignment horizontal="right" vertical="center" wrapText="1" readingOrder="1"/>
    </xf>
    <xf numFmtId="0" fontId="71" fillId="13" borderId="29" xfId="0" applyFont="1" applyFill="1" applyBorder="1"/>
    <xf numFmtId="172" fontId="71" fillId="0" borderId="0" xfId="0" applyNumberFormat="1" applyFont="1"/>
    <xf numFmtId="14" fontId="72" fillId="16" borderId="0" xfId="0" applyNumberFormat="1" applyFont="1" applyFill="1" applyAlignment="1">
      <alignment horizontal="left" vertical="center" readingOrder="1"/>
    </xf>
    <xf numFmtId="0" fontId="87" fillId="16" borderId="0" xfId="0" applyFont="1" applyFill="1" applyAlignment="1">
      <alignment horizontal="right" vertical="center" wrapText="1" readingOrder="1"/>
    </xf>
    <xf numFmtId="43" fontId="71" fillId="16" borderId="0" xfId="11" applyFont="1" applyFill="1" applyAlignment="1">
      <alignment horizontal="right" vertical="center" wrapText="1" readingOrder="1"/>
    </xf>
    <xf numFmtId="0" fontId="72" fillId="0" borderId="0" xfId="0" applyFont="1"/>
    <xf numFmtId="0" fontId="88" fillId="13" borderId="28" xfId="0" applyFont="1" applyFill="1" applyBorder="1" applyAlignment="1">
      <alignment horizontal="right" vertical="center" wrapText="1" readingOrder="1"/>
    </xf>
    <xf numFmtId="10" fontId="86" fillId="13" borderId="30" xfId="0" applyNumberFormat="1" applyFont="1" applyFill="1" applyBorder="1" applyAlignment="1">
      <alignment horizontal="right" vertical="center" wrapText="1" readingOrder="1"/>
    </xf>
    <xf numFmtId="10" fontId="85" fillId="13" borderId="30" xfId="0" applyNumberFormat="1" applyFont="1" applyFill="1" applyBorder="1" applyAlignment="1">
      <alignment horizontal="right" vertical="center" wrapText="1" readingOrder="1"/>
    </xf>
    <xf numFmtId="0" fontId="88" fillId="16" borderId="28" xfId="0" applyFont="1" applyFill="1" applyBorder="1" applyAlignment="1">
      <alignment horizontal="right" vertical="center" wrapText="1" readingOrder="1"/>
    </xf>
    <xf numFmtId="10" fontId="85" fillId="16" borderId="30" xfId="0" applyNumberFormat="1" applyFont="1" applyFill="1" applyBorder="1" applyAlignment="1">
      <alignment horizontal="right" vertical="center" wrapText="1" readingOrder="1"/>
    </xf>
    <xf numFmtId="2" fontId="81" fillId="0" borderId="0" xfId="8" applyNumberFormat="1" applyFont="1" applyAlignment="1" applyProtection="1"/>
    <xf numFmtId="0" fontId="82" fillId="0" borderId="0" xfId="58" applyFont="1"/>
    <xf numFmtId="43" fontId="82" fillId="0" borderId="0" xfId="11" applyFont="1"/>
    <xf numFmtId="164" fontId="82" fillId="0" borderId="0" xfId="19" applyNumberFormat="1" applyFont="1"/>
    <xf numFmtId="165" fontId="76" fillId="0" borderId="0" xfId="11" applyNumberFormat="1" applyFont="1" applyAlignment="1">
      <alignment horizontal="center" vertical="center"/>
    </xf>
    <xf numFmtId="0" fontId="82" fillId="0" borderId="0" xfId="58" applyFont="1" applyAlignment="1">
      <alignment horizontal="center"/>
    </xf>
    <xf numFmtId="43" fontId="83" fillId="12" borderId="13" xfId="11" applyFont="1" applyFill="1" applyBorder="1"/>
    <xf numFmtId="171" fontId="83" fillId="12" borderId="13" xfId="11" applyNumberFormat="1" applyFont="1" applyFill="1" applyBorder="1"/>
    <xf numFmtId="171" fontId="82" fillId="0" borderId="0" xfId="11" applyNumberFormat="1" applyFont="1"/>
    <xf numFmtId="43" fontId="82" fillId="0" borderId="0" xfId="58" applyNumberFormat="1" applyFont="1"/>
    <xf numFmtId="2" fontId="82" fillId="0" borderId="0" xfId="58" applyNumberFormat="1" applyFont="1"/>
    <xf numFmtId="175" fontId="82" fillId="0" borderId="0" xfId="58" applyNumberFormat="1" applyFont="1"/>
    <xf numFmtId="14" fontId="89" fillId="0" borderId="0" xfId="0" applyNumberFormat="1" applyFont="1"/>
    <xf numFmtId="0" fontId="89" fillId="0" borderId="0" xfId="0" applyFont="1"/>
    <xf numFmtId="0" fontId="71" fillId="0" borderId="0" xfId="29" applyFont="1"/>
    <xf numFmtId="0" fontId="80" fillId="14" borderId="6" xfId="29" applyFont="1" applyFill="1" applyBorder="1" applyAlignment="1">
      <alignment horizontal="center" vertical="center"/>
    </xf>
    <xf numFmtId="10" fontId="79" fillId="0" borderId="6" xfId="19" applyNumberFormat="1" applyFont="1" applyBorder="1"/>
    <xf numFmtId="0" fontId="76" fillId="0" borderId="0" xfId="29" applyFont="1"/>
    <xf numFmtId="10" fontId="71" fillId="0" borderId="0" xfId="29" applyNumberFormat="1" applyFont="1"/>
    <xf numFmtId="0" fontId="71" fillId="0" borderId="6" xfId="29" applyFont="1" applyBorder="1"/>
    <xf numFmtId="10" fontId="76" fillId="0" borderId="6" xfId="29" applyNumberFormat="1" applyFont="1" applyBorder="1"/>
    <xf numFmtId="164" fontId="71" fillId="0" borderId="0" xfId="29" applyNumberFormat="1" applyFont="1"/>
    <xf numFmtId="10" fontId="79" fillId="0" borderId="6" xfId="19" applyNumberFormat="1" applyFont="1" applyFill="1" applyBorder="1"/>
    <xf numFmtId="10" fontId="79" fillId="0" borderId="6" xfId="29" applyNumberFormat="1" applyFont="1" applyBorder="1"/>
    <xf numFmtId="3" fontId="72" fillId="12" borderId="6" xfId="29" applyNumberFormat="1" applyFont="1" applyFill="1" applyBorder="1"/>
    <xf numFmtId="10" fontId="72" fillId="12" borderId="6" xfId="19" applyNumberFormat="1" applyFont="1" applyFill="1" applyBorder="1"/>
    <xf numFmtId="10" fontId="72" fillId="12" borderId="6" xfId="29" applyNumberFormat="1" applyFont="1" applyFill="1" applyBorder="1"/>
    <xf numFmtId="3" fontId="71" fillId="0" borderId="0" xfId="29" applyNumberFormat="1" applyFont="1"/>
    <xf numFmtId="0" fontId="82" fillId="0" borderId="0" xfId="60" applyFont="1"/>
    <xf numFmtId="0" fontId="72" fillId="0" borderId="0" xfId="60" applyFont="1"/>
    <xf numFmtId="0" fontId="6" fillId="34" borderId="0" xfId="141" applyFill="1"/>
    <xf numFmtId="0" fontId="90" fillId="0" borderId="0" xfId="0" applyFont="1" applyAlignment="1">
      <alignment horizontal="justify" vertical="center"/>
    </xf>
    <xf numFmtId="0" fontId="5" fillId="0" borderId="0" xfId="143"/>
    <xf numFmtId="176" fontId="0" fillId="0" borderId="0" xfId="144" applyNumberFormat="1" applyFont="1"/>
    <xf numFmtId="177" fontId="41" fillId="0" borderId="0" xfId="56" applyNumberFormat="1" applyFont="1"/>
    <xf numFmtId="2" fontId="41" fillId="0" borderId="0" xfId="19" applyNumberFormat="1" applyFont="1" applyFill="1" applyBorder="1"/>
    <xf numFmtId="0" fontId="71" fillId="0" borderId="7" xfId="0" applyFont="1" applyBorder="1"/>
    <xf numFmtId="0" fontId="71" fillId="0" borderId="8" xfId="0" applyFont="1" applyBorder="1"/>
    <xf numFmtId="2" fontId="71" fillId="0" borderId="8" xfId="19" quotePrefix="1" applyNumberFormat="1" applyFont="1" applyBorder="1" applyAlignment="1"/>
    <xf numFmtId="43" fontId="71" fillId="0" borderId="8" xfId="11" applyFont="1" applyBorder="1" applyAlignment="1"/>
    <xf numFmtId="43" fontId="82" fillId="8" borderId="8" xfId="11" applyFont="1" applyFill="1" applyBorder="1" applyAlignment="1"/>
    <xf numFmtId="10" fontId="71" fillId="0" borderId="8" xfId="19" applyNumberFormat="1" applyFont="1" applyBorder="1" applyAlignment="1"/>
    <xf numFmtId="10" fontId="82" fillId="8" borderId="8" xfId="1" applyNumberFormat="1" applyFont="1" applyFill="1" applyBorder="1" applyAlignment="1"/>
    <xf numFmtId="10" fontId="71" fillId="8" borderId="8" xfId="0" applyNumberFormat="1" applyFont="1" applyFill="1" applyBorder="1"/>
    <xf numFmtId="10" fontId="71" fillId="0" borderId="8" xfId="0" applyNumberFormat="1" applyFont="1" applyBorder="1"/>
    <xf numFmtId="10" fontId="82" fillId="35" borderId="8" xfId="1" applyNumberFormat="1" applyFont="1" applyFill="1" applyBorder="1" applyAlignment="1"/>
    <xf numFmtId="10" fontId="80" fillId="33" borderId="18" xfId="19" applyNumberFormat="1" applyFont="1" applyFill="1" applyBorder="1" applyAlignment="1"/>
    <xf numFmtId="0" fontId="80" fillId="33" borderId="8" xfId="0" applyFont="1" applyFill="1" applyBorder="1" applyAlignment="1">
      <alignment horizontal="center" vertical="center" wrapText="1"/>
    </xf>
    <xf numFmtId="0" fontId="80" fillId="33" borderId="9" xfId="5" applyFont="1" applyFill="1" applyBorder="1" applyAlignment="1">
      <alignment vertical="center"/>
    </xf>
    <xf numFmtId="9" fontId="71" fillId="0" borderId="8" xfId="0" applyNumberFormat="1" applyFont="1" applyBorder="1"/>
    <xf numFmtId="0" fontId="50" fillId="0" borderId="0" xfId="0" applyFont="1" applyAlignment="1">
      <alignment horizontal="center" vertical="center"/>
    </xf>
    <xf numFmtId="0" fontId="83" fillId="0" borderId="0" xfId="60" applyFont="1"/>
    <xf numFmtId="0" fontId="91" fillId="0" borderId="0" xfId="0" applyFont="1"/>
    <xf numFmtId="0" fontId="91" fillId="0" borderId="0" xfId="0" applyFont="1" applyAlignment="1">
      <alignment horizontal="right"/>
    </xf>
    <xf numFmtId="0" fontId="92" fillId="9" borderId="0" xfId="146" applyFont="1" applyFill="1" applyAlignment="1">
      <alignment horizontal="center" vertical="center"/>
    </xf>
    <xf numFmtId="0" fontId="92" fillId="9" borderId="0" xfId="146" applyFont="1" applyFill="1" applyAlignment="1">
      <alignment vertical="center"/>
    </xf>
    <xf numFmtId="0" fontId="92" fillId="0" borderId="0" xfId="146" applyFont="1" applyAlignment="1">
      <alignment vertical="center"/>
    </xf>
    <xf numFmtId="0" fontId="93" fillId="9" borderId="0" xfId="146" applyFont="1" applyFill="1" applyAlignment="1">
      <alignment horizontal="center" vertical="center"/>
    </xf>
    <xf numFmtId="0" fontId="93" fillId="0" borderId="0" xfId="146" applyFont="1" applyAlignment="1">
      <alignment horizontal="center" vertical="center"/>
    </xf>
    <xf numFmtId="0" fontId="94" fillId="0" borderId="0" xfId="146" applyFont="1" applyAlignment="1">
      <alignment horizontal="center" vertical="center" wrapText="1"/>
    </xf>
    <xf numFmtId="10" fontId="96" fillId="0" borderId="0" xfId="147" applyNumberFormat="1" applyFont="1" applyFill="1" applyBorder="1" applyAlignment="1">
      <alignment vertical="center"/>
    </xf>
    <xf numFmtId="4" fontId="92" fillId="0" borderId="0" xfId="146" applyNumberFormat="1" applyFont="1" applyAlignment="1">
      <alignment vertical="center"/>
    </xf>
    <xf numFmtId="10" fontId="96" fillId="0" borderId="0" xfId="147" applyNumberFormat="1" applyFont="1" applyFill="1" applyBorder="1" applyAlignment="1">
      <alignment horizontal="right" vertical="center"/>
    </xf>
    <xf numFmtId="14" fontId="92" fillId="9" borderId="0" xfId="146" applyNumberFormat="1" applyFont="1" applyFill="1" applyAlignment="1">
      <alignment horizontal="center" vertical="center"/>
    </xf>
    <xf numFmtId="10" fontId="92" fillId="9" borderId="0" xfId="147" applyNumberFormat="1" applyFont="1" applyFill="1" applyBorder="1" applyAlignment="1">
      <alignment vertical="center"/>
    </xf>
    <xf numFmtId="2" fontId="92" fillId="9" borderId="0" xfId="146" applyNumberFormat="1" applyFont="1" applyFill="1" applyAlignment="1">
      <alignment vertical="center"/>
    </xf>
    <xf numFmtId="0" fontId="92" fillId="0" borderId="0" xfId="146" applyFont="1" applyAlignment="1">
      <alignment horizontal="center" vertical="center"/>
    </xf>
    <xf numFmtId="0" fontId="94" fillId="0" borderId="0" xfId="146" applyFont="1" applyAlignment="1">
      <alignment horizontal="center" vertical="center"/>
    </xf>
    <xf numFmtId="0" fontId="92" fillId="0" borderId="0" xfId="146" applyFont="1" applyAlignment="1">
      <alignment horizontal="center" vertical="center" wrapText="1"/>
    </xf>
    <xf numFmtId="0" fontId="78" fillId="0" borderId="0" xfId="146" applyFont="1" applyAlignment="1">
      <alignment horizontal="center" vertical="center"/>
    </xf>
    <xf numFmtId="14" fontId="95" fillId="0" borderId="0" xfId="146" applyNumberFormat="1" applyFont="1" applyAlignment="1">
      <alignment horizontal="center" vertical="center"/>
    </xf>
    <xf numFmtId="14" fontId="92" fillId="0" borderId="0" xfId="146" applyNumberFormat="1" applyFont="1" applyAlignment="1">
      <alignment horizontal="center" vertical="center"/>
    </xf>
    <xf numFmtId="0" fontId="96" fillId="0" borderId="0" xfId="146" applyFont="1" applyAlignment="1">
      <alignment horizontal="center" vertical="center"/>
    </xf>
    <xf numFmtId="2" fontId="92" fillId="0" borderId="0" xfId="146" applyNumberFormat="1" applyFont="1" applyAlignment="1">
      <alignment horizontal="center" vertical="center"/>
    </xf>
    <xf numFmtId="2" fontId="92" fillId="0" borderId="0" xfId="146" applyNumberFormat="1" applyFont="1" applyAlignment="1">
      <alignment vertical="center"/>
    </xf>
    <xf numFmtId="177" fontId="96" fillId="0" borderId="0" xfId="147" applyNumberFormat="1" applyFont="1" applyFill="1" applyBorder="1" applyAlignment="1">
      <alignment horizontal="right" vertical="center"/>
    </xf>
    <xf numFmtId="0" fontId="95" fillId="0" borderId="0" xfId="146" applyFont="1" applyAlignment="1">
      <alignment horizontal="center" vertical="center"/>
    </xf>
    <xf numFmtId="176" fontId="96" fillId="0" borderId="0" xfId="147" applyNumberFormat="1" applyFont="1" applyFill="1" applyBorder="1" applyAlignment="1">
      <alignment horizontal="right" vertical="center"/>
    </xf>
    <xf numFmtId="177" fontId="96" fillId="0" borderId="0" xfId="147" applyNumberFormat="1" applyFont="1" applyFill="1" applyBorder="1" applyAlignment="1">
      <alignment vertical="center"/>
    </xf>
    <xf numFmtId="177" fontId="92" fillId="9" borderId="0" xfId="147" applyNumberFormat="1" applyFont="1" applyFill="1" applyBorder="1" applyAlignment="1">
      <alignment vertical="center"/>
    </xf>
    <xf numFmtId="177" fontId="92" fillId="9" borderId="0" xfId="147" applyNumberFormat="1" applyFont="1" applyFill="1" applyBorder="1" applyAlignment="1">
      <alignment horizontal="right" vertical="center"/>
    </xf>
    <xf numFmtId="176" fontId="92" fillId="9" borderId="0" xfId="147" applyNumberFormat="1" applyFont="1" applyFill="1" applyBorder="1" applyAlignment="1">
      <alignment vertical="center"/>
    </xf>
    <xf numFmtId="176" fontId="92" fillId="9" borderId="0" xfId="146" applyNumberFormat="1" applyFont="1" applyFill="1" applyAlignment="1">
      <alignment vertical="center"/>
    </xf>
    <xf numFmtId="14" fontId="92" fillId="9" borderId="0" xfId="146" applyNumberFormat="1" applyFont="1" applyFill="1" applyAlignment="1">
      <alignment vertical="center"/>
    </xf>
    <xf numFmtId="0" fontId="81" fillId="0" borderId="0" xfId="8" applyFont="1" applyFill="1" applyAlignment="1" applyProtection="1"/>
    <xf numFmtId="0" fontId="80" fillId="0" borderId="0" xfId="29" applyFont="1" applyAlignment="1">
      <alignment horizontal="center" vertical="center"/>
    </xf>
    <xf numFmtId="10" fontId="71" fillId="0" borderId="0" xfId="19" applyNumberFormat="1" applyFont="1" applyFill="1" applyBorder="1"/>
    <xf numFmtId="10" fontId="72" fillId="0" borderId="0" xfId="19" applyNumberFormat="1" applyFont="1" applyAlignment="1">
      <alignment horizontal="center"/>
    </xf>
    <xf numFmtId="10" fontId="72" fillId="0" borderId="0" xfId="29" applyNumberFormat="1" applyFont="1" applyAlignment="1">
      <alignment horizontal="center"/>
    </xf>
    <xf numFmtId="0" fontId="71" fillId="0" borderId="6" xfId="29" applyFont="1" applyBorder="1" applyAlignment="1">
      <alignment horizontal="center"/>
    </xf>
    <xf numFmtId="0" fontId="0" fillId="13" borderId="0" xfId="0" applyFill="1"/>
    <xf numFmtId="4" fontId="98" fillId="13" borderId="0" xfId="0" applyNumberFormat="1" applyFont="1" applyFill="1" applyAlignment="1">
      <alignment horizontal="right" vertical="center" wrapText="1" readingOrder="1"/>
    </xf>
    <xf numFmtId="4" fontId="98" fillId="13" borderId="0" xfId="0" applyNumberFormat="1" applyFont="1" applyFill="1" applyAlignment="1">
      <alignment horizontal="right" vertical="center" wrapText="1"/>
    </xf>
    <xf numFmtId="0" fontId="98" fillId="13" borderId="0" xfId="0" applyFont="1" applyFill="1" applyAlignment="1">
      <alignment horizontal="right" vertical="center" wrapText="1"/>
    </xf>
    <xf numFmtId="10" fontId="99" fillId="13" borderId="0" xfId="0" applyNumberFormat="1" applyFont="1" applyFill="1" applyAlignment="1">
      <alignment horizontal="right" vertical="center" readingOrder="1"/>
    </xf>
    <xf numFmtId="0" fontId="100" fillId="13" borderId="0" xfId="0" applyFont="1" applyFill="1" applyAlignment="1">
      <alignment horizontal="left" vertical="center"/>
    </xf>
    <xf numFmtId="4" fontId="0" fillId="0" borderId="0" xfId="0" applyNumberFormat="1"/>
    <xf numFmtId="10" fontId="0" fillId="0" borderId="0" xfId="0" applyNumberFormat="1"/>
    <xf numFmtId="0" fontId="101" fillId="0" borderId="0" xfId="0" applyFont="1"/>
    <xf numFmtId="9" fontId="6" fillId="0" borderId="0" xfId="19" applyFont="1"/>
    <xf numFmtId="10" fontId="6" fillId="0" borderId="0" xfId="19" applyNumberFormat="1" applyFont="1"/>
    <xf numFmtId="10" fontId="6" fillId="0" borderId="0" xfId="141" applyNumberFormat="1"/>
    <xf numFmtId="4" fontId="102" fillId="0" borderId="0" xfId="0" applyNumberFormat="1" applyFont="1" applyAlignment="1">
      <alignment horizontal="left" vertical="center" wrapText="1" indent="1"/>
    </xf>
    <xf numFmtId="0" fontId="102" fillId="0" borderId="0" xfId="0" applyFont="1" applyAlignment="1">
      <alignment horizontal="left" vertical="center" wrapText="1" indent="1"/>
    </xf>
    <xf numFmtId="0" fontId="2" fillId="0" borderId="0" xfId="0" applyFont="1"/>
    <xf numFmtId="14" fontId="2" fillId="0" borderId="0" xfId="0" applyNumberFormat="1" applyFont="1"/>
    <xf numFmtId="9" fontId="6" fillId="0" borderId="0" xfId="141" applyNumberFormat="1"/>
    <xf numFmtId="0" fontId="1" fillId="0" borderId="0" xfId="0" applyFont="1"/>
    <xf numFmtId="14" fontId="1" fillId="0" borderId="0" xfId="0" applyNumberFormat="1" applyFont="1"/>
    <xf numFmtId="0" fontId="1" fillId="0" borderId="0" xfId="141" applyFont="1"/>
    <xf numFmtId="14" fontId="89" fillId="13" borderId="0" xfId="148" applyNumberFormat="1" applyFont="1" applyFill="1" applyAlignment="1">
      <alignment horizontal="center" vertical="center" wrapText="1"/>
    </xf>
    <xf numFmtId="14" fontId="71" fillId="0" borderId="0" xfId="0" applyNumberFormat="1" applyFont="1" applyAlignment="1">
      <alignment horizontal="center"/>
    </xf>
    <xf numFmtId="14" fontId="82" fillId="0" borderId="0" xfId="148" applyNumberFormat="1" applyFont="1" applyAlignment="1">
      <alignment horizontal="center" vertical="center" wrapText="1"/>
    </xf>
    <xf numFmtId="10" fontId="0" fillId="0" borderId="0" xfId="19" applyNumberFormat="1" applyFont="1"/>
    <xf numFmtId="0" fontId="82" fillId="0" borderId="0" xfId="0" applyFont="1"/>
    <xf numFmtId="10" fontId="71" fillId="0" borderId="6" xfId="19" applyNumberFormat="1" applyFont="1" applyBorder="1" applyAlignment="1">
      <alignment horizontal="center"/>
    </xf>
    <xf numFmtId="0" fontId="103" fillId="0" borderId="0" xfId="49" applyFont="1"/>
    <xf numFmtId="10" fontId="98" fillId="13" borderId="0" xfId="19" applyNumberFormat="1" applyFont="1" applyFill="1" applyAlignment="1">
      <alignment horizontal="right" vertical="center" wrapText="1" readingOrder="1"/>
    </xf>
    <xf numFmtId="0" fontId="71" fillId="0" borderId="0" xfId="0" applyFont="1" applyAlignment="1">
      <alignment vertical="top" wrapText="1"/>
    </xf>
    <xf numFmtId="0" fontId="105" fillId="0" borderId="0" xfId="0" applyFont="1"/>
    <xf numFmtId="0" fontId="78" fillId="0" borderId="0" xfId="56" applyFont="1" applyAlignment="1">
      <alignment horizontal="center" vertical="center" wrapText="1"/>
    </xf>
    <xf numFmtId="0" fontId="80" fillId="0" borderId="0" xfId="56" applyFont="1" applyAlignment="1">
      <alignment horizontal="center" vertical="center"/>
    </xf>
    <xf numFmtId="0" fontId="71" fillId="0" borderId="0" xfId="56" applyFont="1" applyAlignment="1">
      <alignment horizontal="center"/>
    </xf>
    <xf numFmtId="0" fontId="79" fillId="0" borderId="0" xfId="56" applyFont="1" applyAlignment="1">
      <alignment horizontal="center"/>
    </xf>
    <xf numFmtId="0" fontId="76" fillId="17" borderId="0" xfId="56" applyFont="1" applyFill="1" applyAlignment="1">
      <alignment horizontal="center"/>
    </xf>
    <xf numFmtId="0" fontId="72" fillId="0" borderId="0" xfId="0" applyFont="1" applyAlignment="1">
      <alignment horizontal="center"/>
    </xf>
    <xf numFmtId="10" fontId="71" fillId="0" borderId="0" xfId="19" applyNumberFormat="1" applyFont="1" applyBorder="1"/>
    <xf numFmtId="0" fontId="83" fillId="9" borderId="0" xfId="146" applyFont="1" applyFill="1" applyAlignment="1">
      <alignment horizontal="left" vertical="center"/>
    </xf>
    <xf numFmtId="0" fontId="82" fillId="9" borderId="0" xfId="146" applyFont="1" applyFill="1" applyAlignment="1">
      <alignment vertical="center"/>
    </xf>
    <xf numFmtId="0" fontId="82" fillId="0" borderId="0" xfId="146" applyFont="1" applyAlignment="1">
      <alignment vertical="center"/>
    </xf>
    <xf numFmtId="0" fontId="83" fillId="0" borderId="0" xfId="146" applyFont="1" applyAlignment="1">
      <alignment horizontal="center" vertical="center"/>
    </xf>
    <xf numFmtId="0" fontId="72" fillId="0" borderId="0" xfId="146" applyFont="1" applyAlignment="1">
      <alignment horizontal="center" vertical="center"/>
    </xf>
    <xf numFmtId="0" fontId="107" fillId="0" borderId="0" xfId="146" applyFont="1" applyAlignment="1">
      <alignment horizontal="center" vertical="center" wrapText="1"/>
    </xf>
    <xf numFmtId="0" fontId="83" fillId="0" borderId="0" xfId="146" applyFont="1" applyAlignment="1">
      <alignment horizontal="center" vertical="center" wrapText="1"/>
    </xf>
    <xf numFmtId="2" fontId="108" fillId="0" borderId="0" xfId="146" applyNumberFormat="1" applyFont="1" applyAlignment="1">
      <alignment horizontal="right" vertical="center" wrapText="1"/>
    </xf>
    <xf numFmtId="4" fontId="82" fillId="0" borderId="0" xfId="146" applyNumberFormat="1" applyFont="1" applyAlignment="1">
      <alignment horizontal="right" vertical="center"/>
    </xf>
    <xf numFmtId="10" fontId="108" fillId="0" borderId="0" xfId="147" applyNumberFormat="1" applyFont="1" applyFill="1" applyBorder="1" applyAlignment="1">
      <alignment vertical="center"/>
    </xf>
    <xf numFmtId="10" fontId="108" fillId="0" borderId="0" xfId="147" applyNumberFormat="1" applyFont="1" applyFill="1" applyBorder="1" applyAlignment="1">
      <alignment horizontal="right" vertical="center" wrapText="1"/>
    </xf>
    <xf numFmtId="10" fontId="83" fillId="0" borderId="0" xfId="147" applyNumberFormat="1" applyFont="1" applyFill="1" applyBorder="1" applyAlignment="1">
      <alignment horizontal="right" vertical="center"/>
    </xf>
    <xf numFmtId="10" fontId="108" fillId="0" borderId="0" xfId="147" applyNumberFormat="1" applyFont="1" applyFill="1" applyBorder="1" applyAlignment="1">
      <alignment horizontal="right" vertical="center"/>
    </xf>
    <xf numFmtId="2" fontId="108" fillId="0" borderId="0" xfId="146" applyNumberFormat="1" applyFont="1" applyAlignment="1">
      <alignment horizontal="right" vertical="center"/>
    </xf>
    <xf numFmtId="10" fontId="108" fillId="0" borderId="0" xfId="19" applyNumberFormat="1" applyFont="1" applyAlignment="1">
      <alignment horizontal="right" vertical="center"/>
    </xf>
    <xf numFmtId="10" fontId="16" fillId="13" borderId="0" xfId="19" applyNumberFormat="1" applyFont="1" applyFill="1"/>
    <xf numFmtId="0" fontId="16" fillId="13" borderId="0" xfId="0" applyFont="1" applyFill="1"/>
    <xf numFmtId="10" fontId="98" fillId="13" borderId="0" xfId="19" applyNumberFormat="1" applyFont="1" applyFill="1" applyAlignment="1">
      <alignment horizontal="left" vertical="center"/>
    </xf>
    <xf numFmtId="0" fontId="82" fillId="9" borderId="0" xfId="146" applyFont="1" applyFill="1" applyAlignment="1">
      <alignment horizontal="center" vertical="center"/>
    </xf>
    <xf numFmtId="10" fontId="108" fillId="0" borderId="0" xfId="147" applyNumberFormat="1" applyFont="1" applyFill="1" applyBorder="1" applyAlignment="1">
      <alignment horizontal="center" vertical="center"/>
    </xf>
    <xf numFmtId="10" fontId="71" fillId="0" borderId="0" xfId="147" applyNumberFormat="1" applyFont="1" applyFill="1" applyBorder="1" applyAlignment="1">
      <alignment horizontal="center" vertical="center"/>
    </xf>
    <xf numFmtId="0" fontId="80" fillId="6" borderId="17" xfId="5" applyFont="1" applyBorder="1" applyAlignment="1">
      <alignment horizontal="center" vertical="center"/>
    </xf>
    <xf numFmtId="0" fontId="80" fillId="6" borderId="17" xfId="5" applyFont="1" applyBorder="1" applyAlignment="1">
      <alignment horizontal="center" vertical="center" wrapText="1"/>
    </xf>
    <xf numFmtId="14" fontId="89" fillId="9" borderId="0" xfId="146" applyNumberFormat="1" applyFont="1" applyFill="1" applyAlignment="1">
      <alignment horizontal="center" vertical="center"/>
    </xf>
    <xf numFmtId="0" fontId="89" fillId="9" borderId="0" xfId="146" applyFont="1" applyFill="1" applyAlignment="1">
      <alignment horizontal="center" vertical="center"/>
    </xf>
    <xf numFmtId="4" fontId="89" fillId="9" borderId="0" xfId="146" applyNumberFormat="1" applyFont="1" applyFill="1" applyAlignment="1">
      <alignment horizontal="center" vertical="center"/>
    </xf>
    <xf numFmtId="4" fontId="89" fillId="0" borderId="0" xfId="146" applyNumberFormat="1" applyFont="1" applyAlignment="1">
      <alignment horizontal="center" vertical="center"/>
    </xf>
    <xf numFmtId="14" fontId="89" fillId="0" borderId="0" xfId="146" applyNumberFormat="1" applyFont="1" applyAlignment="1">
      <alignment horizontal="center" vertical="center"/>
    </xf>
    <xf numFmtId="14" fontId="82" fillId="0" borderId="0" xfId="146" applyNumberFormat="1" applyFont="1" applyAlignment="1">
      <alignment horizontal="center" vertical="center"/>
    </xf>
    <xf numFmtId="4" fontId="82" fillId="0" borderId="0" xfId="146" applyNumberFormat="1" applyFont="1" applyAlignment="1">
      <alignment horizontal="center" vertical="center"/>
    </xf>
    <xf numFmtId="0" fontId="83" fillId="9" borderId="0" xfId="146" applyFont="1" applyFill="1" applyAlignment="1">
      <alignment horizontal="center" vertical="center"/>
    </xf>
    <xf numFmtId="0" fontId="80" fillId="6" borderId="12" xfId="5" applyFont="1" applyBorder="1" applyAlignment="1">
      <alignment horizontal="center" vertical="center"/>
    </xf>
    <xf numFmtId="9" fontId="82" fillId="0" borderId="32" xfId="0" applyNumberFormat="1" applyFont="1" applyBorder="1" applyAlignment="1">
      <alignment horizontal="center"/>
    </xf>
    <xf numFmtId="4" fontId="71" fillId="0" borderId="0" xfId="0" applyNumberFormat="1" applyFont="1" applyAlignment="1">
      <alignment horizontal="center"/>
    </xf>
    <xf numFmtId="0" fontId="82" fillId="0" borderId="0" xfId="141" applyFont="1" applyAlignment="1">
      <alignment horizontal="center"/>
    </xf>
    <xf numFmtId="176" fontId="71" fillId="0" borderId="0" xfId="142" applyNumberFormat="1" applyFont="1" applyAlignment="1">
      <alignment horizontal="center"/>
    </xf>
    <xf numFmtId="0" fontId="82" fillId="0" borderId="0" xfId="0" applyFont="1" applyAlignment="1">
      <alignment horizontal="center"/>
    </xf>
    <xf numFmtId="0" fontId="80" fillId="36" borderId="6" xfId="0" applyFont="1" applyFill="1" applyBorder="1" applyAlignment="1">
      <alignment horizontal="center"/>
    </xf>
    <xf numFmtId="174" fontId="82" fillId="0" borderId="6" xfId="0" applyNumberFormat="1" applyFont="1" applyBorder="1" applyAlignment="1">
      <alignment horizontal="center"/>
    </xf>
    <xf numFmtId="0" fontId="80" fillId="36" borderId="12" xfId="0" applyFont="1" applyFill="1" applyBorder="1" applyAlignment="1">
      <alignment horizontal="center"/>
    </xf>
    <xf numFmtId="0" fontId="82" fillId="0" borderId="18" xfId="0" applyFont="1" applyBorder="1" applyAlignment="1">
      <alignment horizontal="center"/>
    </xf>
    <xf numFmtId="0" fontId="82" fillId="0" borderId="6" xfId="0" applyFont="1" applyBorder="1" applyAlignment="1">
      <alignment horizontal="center"/>
    </xf>
    <xf numFmtId="0" fontId="80" fillId="36" borderId="17" xfId="0" applyFont="1" applyFill="1" applyBorder="1" applyAlignment="1">
      <alignment horizontal="center"/>
    </xf>
    <xf numFmtId="174" fontId="82" fillId="0" borderId="12" xfId="0" applyNumberFormat="1" applyFont="1" applyBorder="1" applyAlignment="1">
      <alignment horizontal="center"/>
    </xf>
    <xf numFmtId="174" fontId="82" fillId="0" borderId="0" xfId="0" applyNumberFormat="1" applyFont="1" applyAlignment="1">
      <alignment horizontal="center"/>
    </xf>
    <xf numFmtId="164" fontId="82" fillId="0" borderId="0" xfId="19" applyNumberFormat="1" applyFont="1" applyAlignment="1">
      <alignment horizontal="center"/>
    </xf>
    <xf numFmtId="0" fontId="83" fillId="12" borderId="13" xfId="58" applyFont="1" applyFill="1" applyBorder="1" applyAlignment="1">
      <alignment horizontal="center"/>
    </xf>
    <xf numFmtId="43" fontId="83" fillId="12" borderId="13" xfId="11" applyFont="1" applyFill="1" applyBorder="1" applyAlignment="1">
      <alignment horizontal="center"/>
    </xf>
    <xf numFmtId="165" fontId="76" fillId="0" borderId="0" xfId="11" applyNumberFormat="1" applyFont="1" applyAlignment="1">
      <alignment horizontal="center"/>
    </xf>
    <xf numFmtId="10" fontId="82" fillId="0" borderId="0" xfId="19" applyNumberFormat="1" applyFont="1" applyAlignment="1">
      <alignment horizontal="center"/>
    </xf>
    <xf numFmtId="0" fontId="82" fillId="9" borderId="0" xfId="0" applyFont="1" applyFill="1" applyAlignment="1">
      <alignment horizontal="center" vertical="center"/>
    </xf>
    <xf numFmtId="14" fontId="82" fillId="0" borderId="0" xfId="0" applyNumberFormat="1" applyFont="1" applyAlignment="1">
      <alignment horizontal="center" vertical="center"/>
    </xf>
    <xf numFmtId="0" fontId="71" fillId="0" borderId="6" xfId="0" applyFont="1" applyBorder="1" applyAlignment="1">
      <alignment horizontal="center" vertical="center"/>
    </xf>
    <xf numFmtId="167" fontId="71" fillId="0" borderId="6" xfId="0" applyNumberFormat="1" applyFont="1" applyBorder="1" applyAlignment="1">
      <alignment horizontal="center" vertical="center"/>
    </xf>
    <xf numFmtId="167" fontId="71" fillId="0" borderId="6" xfId="0" applyNumberFormat="1" applyFont="1" applyBorder="1" applyAlignment="1">
      <alignment horizontal="center" vertical="center" wrapText="1"/>
    </xf>
    <xf numFmtId="10" fontId="71" fillId="0" borderId="6" xfId="19" applyNumberFormat="1" applyFont="1" applyBorder="1" applyAlignment="1">
      <alignment horizontal="center" vertical="center"/>
    </xf>
    <xf numFmtId="0" fontId="109" fillId="0" borderId="0" xfId="49" applyFont="1" applyFill="1" applyBorder="1"/>
    <xf numFmtId="0" fontId="72" fillId="0" borderId="0" xfId="49" applyFont="1" applyFill="1" applyBorder="1"/>
    <xf numFmtId="0" fontId="109" fillId="0" borderId="0" xfId="8" applyFont="1" applyAlignment="1" applyProtection="1"/>
    <xf numFmtId="0" fontId="72" fillId="0" borderId="0" xfId="29" applyFont="1"/>
    <xf numFmtId="0" fontId="71" fillId="0" borderId="0" xfId="29" applyFont="1" applyAlignment="1">
      <alignment horizontal="center"/>
    </xf>
    <xf numFmtId="0" fontId="80" fillId="33" borderId="11" xfId="6" applyFont="1" applyFill="1" applyBorder="1" applyAlignment="1"/>
    <xf numFmtId="0" fontId="80" fillId="33" borderId="17" xfId="6" applyFont="1" applyFill="1" applyBorder="1" applyAlignment="1"/>
    <xf numFmtId="0" fontId="82" fillId="35" borderId="7" xfId="1" applyFont="1" applyFill="1" applyBorder="1" applyAlignment="1"/>
    <xf numFmtId="0" fontId="82" fillId="5" borderId="7" xfId="1" applyFont="1" applyBorder="1" applyAlignment="1"/>
    <xf numFmtId="0" fontId="80" fillId="33" borderId="10" xfId="6" applyFont="1" applyFill="1" applyBorder="1" applyAlignment="1"/>
    <xf numFmtId="10" fontId="80" fillId="33" borderId="18" xfId="6" applyNumberFormat="1" applyFont="1" applyFill="1" applyBorder="1" applyAlignment="1"/>
    <xf numFmtId="14" fontId="71" fillId="0" borderId="0" xfId="56" applyNumberFormat="1" applyFont="1" applyAlignment="1">
      <alignment horizontal="center"/>
    </xf>
    <xf numFmtId="14" fontId="76" fillId="17" borderId="0" xfId="0" applyNumberFormat="1" applyFont="1" applyFill="1" applyAlignment="1">
      <alignment horizontal="center"/>
    </xf>
    <xf numFmtId="10" fontId="71" fillId="0" borderId="6" xfId="0" applyNumberFormat="1" applyFont="1" applyBorder="1" applyAlignment="1">
      <alignment horizontal="center" vertical="center"/>
    </xf>
    <xf numFmtId="0" fontId="82" fillId="9" borderId="0" xfId="15" applyFont="1" applyFill="1" applyAlignment="1">
      <alignment horizontal="center" vertical="center"/>
    </xf>
    <xf numFmtId="1" fontId="82" fillId="9" borderId="0" xfId="15" applyNumberFormat="1" applyFont="1" applyFill="1" applyAlignment="1">
      <alignment horizontal="center" vertical="center"/>
    </xf>
    <xf numFmtId="0" fontId="109" fillId="0" borderId="0" xfId="8" applyFont="1" applyAlignment="1" applyProtection="1">
      <alignment horizontal="center" vertical="center"/>
    </xf>
    <xf numFmtId="0" fontId="82" fillId="0" borderId="0" xfId="148" applyFont="1" applyAlignment="1">
      <alignment horizontal="center" vertical="center"/>
    </xf>
    <xf numFmtId="0" fontId="77" fillId="0" borderId="0" xfId="36" applyFont="1" applyFill="1" applyAlignment="1">
      <alignment horizontal="center" vertical="center"/>
    </xf>
    <xf numFmtId="0" fontId="71" fillId="0" borderId="0" xfId="0" applyFont="1" applyAlignment="1">
      <alignment horizontal="center" vertical="center" wrapText="1"/>
    </xf>
    <xf numFmtId="43" fontId="71" fillId="0" borderId="0" xfId="0" applyNumberFormat="1" applyFont="1" applyAlignment="1">
      <alignment horizontal="center" vertical="center"/>
    </xf>
    <xf numFmtId="10" fontId="71" fillId="0" borderId="0" xfId="19" applyNumberFormat="1" applyFont="1" applyAlignment="1">
      <alignment horizontal="center" vertical="center"/>
    </xf>
    <xf numFmtId="14" fontId="71" fillId="0" borderId="0" xfId="0" applyNumberFormat="1" applyFont="1" applyAlignment="1">
      <alignment horizontal="center" vertical="center"/>
    </xf>
    <xf numFmtId="167" fontId="71" fillId="0" borderId="0" xfId="0" applyNumberFormat="1" applyFont="1" applyAlignment="1">
      <alignment horizontal="center" vertical="center"/>
    </xf>
    <xf numFmtId="9" fontId="71" fillId="0" borderId="0" xfId="19" applyFont="1" applyAlignment="1">
      <alignment horizontal="center" vertical="center"/>
    </xf>
    <xf numFmtId="0" fontId="80" fillId="6" borderId="0" xfId="5" applyFont="1" applyBorder="1" applyAlignment="1">
      <alignment horizontal="center" vertical="center" wrapText="1"/>
    </xf>
    <xf numFmtId="0" fontId="83" fillId="0" borderId="0" xfId="148" applyFont="1" applyAlignment="1">
      <alignment horizontal="left" vertical="center"/>
    </xf>
    <xf numFmtId="0" fontId="74" fillId="0" borderId="14" xfId="56" applyFont="1" applyBorder="1" applyAlignment="1">
      <alignment horizontal="center"/>
    </xf>
    <xf numFmtId="0" fontId="71" fillId="0" borderId="0" xfId="0" applyFont="1" applyAlignment="1">
      <alignment horizontal="left" vertical="top" wrapText="1"/>
    </xf>
    <xf numFmtId="2" fontId="82" fillId="0" borderId="12" xfId="0" applyNumberFormat="1" applyFont="1" applyBorder="1" applyAlignment="1">
      <alignment horizontal="center"/>
    </xf>
    <xf numFmtId="2" fontId="82" fillId="0" borderId="6" xfId="0" applyNumberFormat="1" applyFont="1" applyBorder="1" applyAlignment="1">
      <alignment horizontal="center"/>
    </xf>
    <xf numFmtId="10" fontId="82" fillId="0" borderId="17" xfId="19" applyNumberFormat="1" applyFont="1" applyBorder="1" applyAlignment="1">
      <alignment horizontal="center"/>
    </xf>
    <xf numFmtId="10" fontId="82" fillId="0" borderId="6" xfId="19" applyNumberFormat="1" applyFont="1" applyBorder="1" applyAlignment="1">
      <alignment horizontal="center"/>
    </xf>
    <xf numFmtId="180" fontId="82" fillId="0" borderId="0" xfId="141" applyNumberFormat="1" applyFont="1"/>
    <xf numFmtId="2" fontId="82" fillId="0" borderId="0" xfId="141" applyNumberFormat="1" applyFont="1"/>
  </cellXfs>
  <cellStyles count="149">
    <cellStyle name="_x000a_bidires=100_x000d_" xfId="91" xr:uid="{88059EE4-7AE2-481C-A34B-E3D62F973F31}"/>
    <cellStyle name="_x000a_bidires=100_x000d_ 2" xfId="92" xr:uid="{7DF272A4-2F69-45D7-97F5-26A0823ED744}"/>
    <cellStyle name="20% - Accent1 2" xfId="93" xr:uid="{2B62CE4C-E56E-43B0-946B-CDC5CC07A393}"/>
    <cellStyle name="20% - Accent2 2" xfId="94" xr:uid="{00730C9F-2B5C-4F34-94DA-D9F3223FD9EF}"/>
    <cellStyle name="20% - Accent3 2" xfId="95" xr:uid="{35F391C2-A6FE-46CF-85FD-7D86D2067C2E}"/>
    <cellStyle name="20% - Accent4 2" xfId="96" xr:uid="{D4655098-C875-4C6B-B697-03D0993E7ED2}"/>
    <cellStyle name="20% - Accent5 2" xfId="97" xr:uid="{C0836965-CB1F-4371-9EE4-B8F1299795D1}"/>
    <cellStyle name="20% - Accent6 2" xfId="98" xr:uid="{999050B8-1309-4872-AE48-F0CE7C03ACD0}"/>
    <cellStyle name="40% - Accent1 2" xfId="99" xr:uid="{1DC59AC8-962B-4E14-A884-CB3C28D33319}"/>
    <cellStyle name="40% - Accent2 2" xfId="100" xr:uid="{FCFE712D-3656-4FE2-A223-120AAEDC266A}"/>
    <cellStyle name="40% - Accent3 2" xfId="101" xr:uid="{94F6042F-7E82-41EF-B5D3-A08DAC2CA717}"/>
    <cellStyle name="40% - Accent4 2" xfId="102" xr:uid="{BAA27D0F-3A78-400F-A912-93C4BA69A7A9}"/>
    <cellStyle name="40% - Accent5 2" xfId="103" xr:uid="{F6DA28EB-C8C4-4C68-888F-8A0934CF2019}"/>
    <cellStyle name="40% - Accent6 2" xfId="104" xr:uid="{F6A42BC5-068D-49E8-992F-11518AB6FFAD}"/>
    <cellStyle name="40% - Énfasis1" xfId="1" builtinId="31"/>
    <cellStyle name="40% - Énfasis1 2" xfId="30" xr:uid="{00000000-0005-0000-0000-000001000000}"/>
    <cellStyle name="40% - Énfasis1 2 2" xfId="73" xr:uid="{00000000-0005-0000-0000-000002000000}"/>
    <cellStyle name="40% - Énfasis1 3" xfId="63" xr:uid="{00000000-0005-0000-0000-000003000000}"/>
    <cellStyle name="60% - Accent1 2" xfId="105" xr:uid="{42AF14EC-6A2F-4372-950F-D0C0C1422D93}"/>
    <cellStyle name="60% - Accent2 2" xfId="106" xr:uid="{03EA81F5-0A3F-4C0A-ACB9-4F6E4C637E64}"/>
    <cellStyle name="60% - Accent3 2" xfId="107" xr:uid="{66F64897-5B7B-4D99-9A92-AB2118268168}"/>
    <cellStyle name="60% - Accent4 2" xfId="108" xr:uid="{F81F857E-1E6F-4545-8E1B-75F662167082}"/>
    <cellStyle name="60% - Accent5 2" xfId="109" xr:uid="{486528C9-D35E-4F01-A01A-ED5724740157}"/>
    <cellStyle name="60% - Accent6 2" xfId="110" xr:uid="{3F137DF8-E396-4906-834F-880AC70756DF}"/>
    <cellStyle name="60% - Énfasis1" xfId="36" builtinId="32"/>
    <cellStyle name="Accent1 2" xfId="111" xr:uid="{9F701792-3E10-45A1-A497-0AE9D831DF7F}"/>
    <cellStyle name="Accent2 2" xfId="112" xr:uid="{6548CD31-B0AE-461C-A394-3D0C79734B9D}"/>
    <cellStyle name="Accent3 2" xfId="113" xr:uid="{1A97B8D4-64F2-4224-BB8A-F75756F55955}"/>
    <cellStyle name="Accent4 2" xfId="114" xr:uid="{17A810DE-E799-4AAB-87BA-428E955FC573}"/>
    <cellStyle name="Accent5 2" xfId="115" xr:uid="{97B299F4-0784-4029-8CD4-0EF1F79A8934}"/>
    <cellStyle name="Accent6 2" xfId="116" xr:uid="{B10DB0E6-378D-4080-A840-41901B964801}"/>
    <cellStyle name="Bad 2" xfId="117" xr:uid="{CC1DFD5C-760D-4561-8F55-A92585771E7B}"/>
    <cellStyle name="Bol-Data" xfId="2" xr:uid="{00000000-0005-0000-0000-000005000000}"/>
    <cellStyle name="bolet" xfId="3" xr:uid="{00000000-0005-0000-0000-000006000000}"/>
    <cellStyle name="Calculation 2" xfId="118" xr:uid="{A5EEC5C5-0191-41E0-A662-4016AFA7C8C3}"/>
    <cellStyle name="Cálculo 2" xfId="4" xr:uid="{00000000-0005-0000-0000-000007000000}"/>
    <cellStyle name="Check Cell 2" xfId="119" xr:uid="{69F33F49-077B-4DE4-94E7-E43008E635C5}"/>
    <cellStyle name="ColumnHeaderNormal" xfId="34" xr:uid="{00000000-0005-0000-0000-000008000000}"/>
    <cellStyle name="Comma  - Style1" xfId="41" xr:uid="{00000000-0005-0000-0000-000009000000}"/>
    <cellStyle name="Comma  - Style2" xfId="42" xr:uid="{00000000-0005-0000-0000-00000A000000}"/>
    <cellStyle name="Comma  - Style3" xfId="43" xr:uid="{00000000-0005-0000-0000-00000B000000}"/>
    <cellStyle name="Comma  - Style4" xfId="44" xr:uid="{00000000-0005-0000-0000-00000C000000}"/>
    <cellStyle name="Comma  - Style5" xfId="45" xr:uid="{00000000-0005-0000-0000-00000D000000}"/>
    <cellStyle name="Currency 2" xfId="121" xr:uid="{46845663-02CE-4981-A921-BCB7EE4314C5}"/>
    <cellStyle name="Énfasis1" xfId="5" builtinId="29"/>
    <cellStyle name="Énfasis2" xfId="6" builtinId="33"/>
    <cellStyle name="Entrada 2" xfId="7" xr:uid="{00000000-0005-0000-0000-000010000000}"/>
    <cellStyle name="Euro" xfId="46" xr:uid="{00000000-0005-0000-0000-000011000000}"/>
    <cellStyle name="Euro 2" xfId="51" xr:uid="{00000000-0005-0000-0000-000012000000}"/>
    <cellStyle name="Euro 2 2" xfId="82" xr:uid="{00000000-0005-0000-0000-000013000000}"/>
    <cellStyle name="Explanatory Text 2" xfId="122" xr:uid="{4447933D-A404-4200-B5C8-B4890A589A96}"/>
    <cellStyle name="Good 2" xfId="123" xr:uid="{F8932A6A-14B8-4EB2-BB84-32F7A5EC2456}"/>
    <cellStyle name="Heading 1 2" xfId="124" xr:uid="{CBB856C8-B5D3-438D-A35D-1ECDC2699DF8}"/>
    <cellStyle name="Heading 2 2" xfId="125" xr:uid="{AC92D408-8A4D-41AC-9A01-79A706FD510F}"/>
    <cellStyle name="Heading 3 2" xfId="126" xr:uid="{11C77D00-85C1-46EC-978A-88838643EAD9}"/>
    <cellStyle name="Heading 4 2" xfId="127" xr:uid="{20B27382-AF6D-44BC-9834-FBF90B0803CE}"/>
    <cellStyle name="Hipervínculo" xfId="8" builtinId="8"/>
    <cellStyle name="Hipervínculo 2" xfId="9" xr:uid="{00000000-0005-0000-0000-000015000000}"/>
    <cellStyle name="Hipervínculo 2 2" xfId="10" xr:uid="{00000000-0005-0000-0000-000016000000}"/>
    <cellStyle name="Hipervínculo 3" xfId="33" xr:uid="{00000000-0005-0000-0000-000017000000}"/>
    <cellStyle name="Hipervínculo 4" xfId="49" xr:uid="{00000000-0005-0000-0000-000018000000}"/>
    <cellStyle name="Hipervínculo 5" xfId="52" xr:uid="{00000000-0005-0000-0000-000019000000}"/>
    <cellStyle name="Input 2" xfId="128" xr:uid="{76C8AB50-019E-4EB3-9B6F-6345BD31C5B0}"/>
    <cellStyle name="Linked Cell 2" xfId="129" xr:uid="{E8B20208-450C-4A6E-B27E-6F080890AEF4}"/>
    <cellStyle name="Millares" xfId="11" builtinId="3"/>
    <cellStyle name="Millares 2" xfId="12" xr:uid="{00000000-0005-0000-0000-00001B000000}"/>
    <cellStyle name="Millares 2 2" xfId="13" xr:uid="{00000000-0005-0000-0000-00001C000000}"/>
    <cellStyle name="Millares 2 2 2" xfId="66" xr:uid="{00000000-0005-0000-0000-00001D000000}"/>
    <cellStyle name="Millares 2 3" xfId="14" xr:uid="{00000000-0005-0000-0000-00001E000000}"/>
    <cellStyle name="Millares 2 3 2" xfId="67" xr:uid="{00000000-0005-0000-0000-00001F000000}"/>
    <cellStyle name="Millares 2 4" xfId="65" xr:uid="{00000000-0005-0000-0000-000020000000}"/>
    <cellStyle name="Millares 3" xfId="32" xr:uid="{00000000-0005-0000-0000-000021000000}"/>
    <cellStyle name="Millares 3 2" xfId="75" xr:uid="{00000000-0005-0000-0000-000022000000}"/>
    <cellStyle name="Millares 4" xfId="38" xr:uid="{00000000-0005-0000-0000-000023000000}"/>
    <cellStyle name="Millares 4 2" xfId="77" xr:uid="{00000000-0005-0000-0000-000024000000}"/>
    <cellStyle name="Millares 5" xfId="64" xr:uid="{00000000-0005-0000-0000-000025000000}"/>
    <cellStyle name="Millares 6" xfId="120" xr:uid="{DDEA1006-B017-4838-8659-44BF91EB19C4}"/>
    <cellStyle name="Neutral 2" xfId="130" xr:uid="{54B5C31E-9702-4C86-AEAE-EFACCF449ABF}"/>
    <cellStyle name="Normal" xfId="0" builtinId="0"/>
    <cellStyle name="Normal 10" xfId="54" xr:uid="{00000000-0005-0000-0000-000027000000}"/>
    <cellStyle name="Normal 11" xfId="55" xr:uid="{00000000-0005-0000-0000-000028000000}"/>
    <cellStyle name="Normal 11 2" xfId="83" xr:uid="{00000000-0005-0000-0000-000029000000}"/>
    <cellStyle name="Normal 12" xfId="57" xr:uid="{00000000-0005-0000-0000-00002A000000}"/>
    <cellStyle name="Normal 12 2" xfId="84" xr:uid="{00000000-0005-0000-0000-00002B000000}"/>
    <cellStyle name="Normal 12 3" xfId="148" xr:uid="{FB63E7A1-94AB-4BFE-8978-84C02CF9B3B8}"/>
    <cellStyle name="Normal 13" xfId="58" xr:uid="{00000000-0005-0000-0000-00002C000000}"/>
    <cellStyle name="Normal 13 2" xfId="85" xr:uid="{00000000-0005-0000-0000-00002D000000}"/>
    <cellStyle name="Normal 14" xfId="59" xr:uid="{00000000-0005-0000-0000-00002E000000}"/>
    <cellStyle name="Normal 14 2" xfId="86" xr:uid="{00000000-0005-0000-0000-00002F000000}"/>
    <cellStyle name="Normal 15" xfId="60" xr:uid="{00000000-0005-0000-0000-000030000000}"/>
    <cellStyle name="Normal 15 2" xfId="87" xr:uid="{00000000-0005-0000-0000-000031000000}"/>
    <cellStyle name="Normal 16" xfId="62" xr:uid="{00000000-0005-0000-0000-000032000000}"/>
    <cellStyle name="Normal 16 2" xfId="89" xr:uid="{00000000-0005-0000-0000-000033000000}"/>
    <cellStyle name="Normal 17" xfId="90" xr:uid="{3EA4085B-5C57-4AD5-86A4-01F7945F2BD5}"/>
    <cellStyle name="Normal 18" xfId="141" xr:uid="{8C22612D-B44C-4E21-ABB9-B89FB712BCC6}"/>
    <cellStyle name="Normal 19" xfId="143" xr:uid="{FD227B12-EE30-41BC-84E6-A6E8A145841F}"/>
    <cellStyle name="Normal 2" xfId="15" xr:uid="{00000000-0005-0000-0000-000034000000}"/>
    <cellStyle name="Normal 2 2" xfId="16" xr:uid="{00000000-0005-0000-0000-000035000000}"/>
    <cellStyle name="Normal 2 2 2" xfId="68" xr:uid="{00000000-0005-0000-0000-000036000000}"/>
    <cellStyle name="Normal 2 3" xfId="56" xr:uid="{00000000-0005-0000-0000-000037000000}"/>
    <cellStyle name="Normal 20" xfId="145" xr:uid="{23533507-46C2-4565-B07F-E04CBB86BA2B}"/>
    <cellStyle name="Normal 21" xfId="146" xr:uid="{53F5D5CF-4AE1-46C6-AF95-9BEFD6D75E0D}"/>
    <cellStyle name="Normal 3" xfId="17" xr:uid="{00000000-0005-0000-0000-000038000000}"/>
    <cellStyle name="Normal 3 2" xfId="69" xr:uid="{00000000-0005-0000-0000-000039000000}"/>
    <cellStyle name="Normal 3 3" xfId="131" xr:uid="{DEB6900D-8B43-4A9B-ADA8-4FF15EC5A880}"/>
    <cellStyle name="Normal 4" xfId="18" xr:uid="{00000000-0005-0000-0000-00003A000000}"/>
    <cellStyle name="Normal 4 2" xfId="132" xr:uid="{E78A1910-57C2-4A81-931A-357667071123}"/>
    <cellStyle name="Normal 5" xfId="29" xr:uid="{00000000-0005-0000-0000-00003B000000}"/>
    <cellStyle name="Normal 6" xfId="37" xr:uid="{00000000-0005-0000-0000-00003C000000}"/>
    <cellStyle name="Normal 6 2" xfId="76" xr:uid="{00000000-0005-0000-0000-00003D000000}"/>
    <cellStyle name="Normal 7" xfId="40" xr:uid="{00000000-0005-0000-0000-00003E000000}"/>
    <cellStyle name="Normal 8" xfId="47" xr:uid="{00000000-0005-0000-0000-00003F000000}"/>
    <cellStyle name="Normal 8 2" xfId="79" xr:uid="{00000000-0005-0000-0000-000040000000}"/>
    <cellStyle name="Normal 9" xfId="53" xr:uid="{00000000-0005-0000-0000-000041000000}"/>
    <cellStyle name="Note 2" xfId="133" xr:uid="{18C6ABB5-6D80-418F-8C9E-E64D978B1112}"/>
    <cellStyle name="Output 2" xfId="134" xr:uid="{0106FB2B-72A6-40E6-9C14-A17A601B29BF}"/>
    <cellStyle name="Porcentaje" xfId="19" builtinId="5"/>
    <cellStyle name="Porcentaje 10" xfId="144" xr:uid="{112A3672-0F6A-4FF2-8C98-A081E038B7CF}"/>
    <cellStyle name="Porcentaje 11" xfId="147" xr:uid="{109E32E5-DF1D-4892-B703-9FC47F32242A}"/>
    <cellStyle name="Porcentaje 2" xfId="20" xr:uid="{00000000-0005-0000-0000-000043000000}"/>
    <cellStyle name="Porcentaje 2 2" xfId="21" xr:uid="{00000000-0005-0000-0000-000044000000}"/>
    <cellStyle name="Porcentaje 2 2 2" xfId="71" xr:uid="{00000000-0005-0000-0000-000045000000}"/>
    <cellStyle name="Porcentaje 2 3" xfId="22" xr:uid="{00000000-0005-0000-0000-000046000000}"/>
    <cellStyle name="Porcentaje 2 3 2" xfId="72" xr:uid="{00000000-0005-0000-0000-000047000000}"/>
    <cellStyle name="Porcentaje 2 4" xfId="70" xr:uid="{00000000-0005-0000-0000-000048000000}"/>
    <cellStyle name="Porcentaje 3" xfId="31" xr:uid="{00000000-0005-0000-0000-000049000000}"/>
    <cellStyle name="Porcentaje 3 2" xfId="74" xr:uid="{00000000-0005-0000-0000-00004A000000}"/>
    <cellStyle name="Porcentaje 4" xfId="39" xr:uid="{00000000-0005-0000-0000-00004B000000}"/>
    <cellStyle name="Porcentaje 4 2" xfId="78" xr:uid="{00000000-0005-0000-0000-00004C000000}"/>
    <cellStyle name="Porcentaje 5" xfId="48" xr:uid="{00000000-0005-0000-0000-00004D000000}"/>
    <cellStyle name="Porcentaje 5 2" xfId="80" xr:uid="{00000000-0005-0000-0000-00004E000000}"/>
    <cellStyle name="Porcentaje 6" xfId="50" xr:uid="{00000000-0005-0000-0000-00004F000000}"/>
    <cellStyle name="Porcentaje 6 2" xfId="81" xr:uid="{00000000-0005-0000-0000-000050000000}"/>
    <cellStyle name="Porcentaje 7" xfId="61" xr:uid="{00000000-0005-0000-0000-000051000000}"/>
    <cellStyle name="Porcentaje 7 2" xfId="88" xr:uid="{00000000-0005-0000-0000-000052000000}"/>
    <cellStyle name="Porcentaje 8" xfId="135" xr:uid="{FC2CE623-A9F3-4B13-87ED-A9765EE5C691}"/>
    <cellStyle name="Porcentaje 9" xfId="142" xr:uid="{8E3C8628-A90A-44B8-8658-FEFA35816724}"/>
    <cellStyle name="Style 1" xfId="136" xr:uid="{04BD453F-65C6-4AAD-AA73-69062ED9DDC2}"/>
    <cellStyle name="TextNormal" xfId="35" xr:uid="{00000000-0005-0000-0000-000053000000}"/>
    <cellStyle name="Texto explicativo 2" xfId="23" xr:uid="{00000000-0005-0000-0000-000054000000}"/>
    <cellStyle name="Title 2" xfId="137" xr:uid="{BDD6F1F4-8AEC-4118-BE94-F92387EE4189}"/>
    <cellStyle name="Título 1 2" xfId="24" xr:uid="{00000000-0005-0000-0000-000055000000}"/>
    <cellStyle name="Título 2 2" xfId="25" xr:uid="{00000000-0005-0000-0000-000056000000}"/>
    <cellStyle name="Título 3 2" xfId="26" xr:uid="{00000000-0005-0000-0000-000057000000}"/>
    <cellStyle name="Título 4" xfId="27" xr:uid="{00000000-0005-0000-0000-000058000000}"/>
    <cellStyle name="Total 2" xfId="28" xr:uid="{00000000-0005-0000-0000-000059000000}"/>
    <cellStyle name="Total 2 2" xfId="138" xr:uid="{2F9D31A7-C792-440F-A8A4-92F8E4E16200}"/>
    <cellStyle name="Warning Text 2" xfId="139" xr:uid="{5B383A53-B5D8-4F79-944F-83A2AB1F8633}"/>
    <cellStyle name="Обычный_RTS_select_issues" xfId="140" xr:uid="{6E00D4A5-D7B6-4460-B393-EE426DBA528F}"/>
  </cellStyles>
  <dxfs count="203">
    <dxf>
      <numFmt numFmtId="19" formatCode="dd/mm/yyyy"/>
    </dxf>
    <dxf>
      <numFmt numFmtId="19" formatCode="dd/mm/yyyy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dd/mm/yyyy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dd/mm/yyyy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" formatCode="0"/>
    </dxf>
    <dxf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dd/mm/yyyy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ill>
        <patternFill patternType="solid">
          <fgColor indexed="64"/>
          <bgColor rgb="FFFF0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ill>
        <patternFill patternType="solid">
          <fgColor indexed="64"/>
          <bgColor rgb="FFFF0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numFmt numFmtId="19" formatCode="dd/mm/yyyy"/>
    </dxf>
    <dxf>
      <numFmt numFmtId="19" formatCode="dd/mm/yyyy"/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numFmt numFmtId="14" formatCode="0.00%"/>
    </dxf>
    <dxf>
      <numFmt numFmtId="19" formatCode="dd/mm/yyyy"/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numFmt numFmtId="19" formatCode="dd/mm/yyyy"/>
    </dxf>
    <dxf>
      <numFmt numFmtId="19" formatCode="dd/mm/yyyy"/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numFmt numFmtId="14" formatCode="0.00%"/>
    </dxf>
    <dxf>
      <numFmt numFmtId="19" formatCode="dd/mm/yyyy"/>
    </dxf>
    <dxf>
      <numFmt numFmtId="13" formatCode="0%"/>
    </dxf>
    <dxf>
      <numFmt numFmtId="19" formatCode="dd/mm/yyyy"/>
    </dxf>
    <dxf>
      <numFmt numFmtId="19" formatCode="dd/mm/yyyy"/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numFmt numFmtId="19" formatCode="dd/mm/yyyy"/>
    </dxf>
    <dxf>
      <fill>
        <patternFill patternType="solid">
          <fgColor indexed="64"/>
          <bgColor rgb="FFFF0000"/>
        </patternFill>
      </fill>
    </dxf>
    <dxf>
      <fill>
        <patternFill patternType="solid">
          <fgColor indexed="64"/>
          <bgColor rgb="FFFF0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Montserrat"/>
        <scheme val="none"/>
      </font>
      <numFmt numFmtId="176" formatCode="0.0000%"/>
    </dxf>
    <dxf>
      <font>
        <strike val="0"/>
        <outline val="0"/>
        <shadow val="0"/>
        <u val="none"/>
        <vertAlign val="baseline"/>
        <sz val="10"/>
        <name val="Montserrat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Montserrat"/>
        <scheme val="none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Montserrat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1"/>
        <name val="Montserrat"/>
        <scheme val="none"/>
      </font>
    </dxf>
    <dxf>
      <font>
        <strike val="0"/>
        <outline val="0"/>
        <shadow val="0"/>
        <u val="none"/>
        <vertAlign val="baseline"/>
        <sz val="10"/>
        <color theme="0"/>
        <name val="Montserrat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76" formatCode="0.00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externalLink" Target="externalLinks/externalLink4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2.xml"/><Relationship Id="rId56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3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sz="1600" b="1"/>
              <a:t>Retorno bonos americanos de 30 años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'US Tbond 30yr'!$AD$3</c:f>
              <c:strCache>
                <c:ptCount val="1"/>
                <c:pt idx="0">
                  <c:v>T bond 30 yrs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'US Tbond 30yr'!$AA$176:$AA$574</c:f>
              <c:numCache>
                <c:formatCode>dd/mm/yyyy;@</c:formatCode>
                <c:ptCount val="399"/>
                <c:pt idx="0">
                  <c:v>33269</c:v>
                </c:pt>
                <c:pt idx="1">
                  <c:v>33297</c:v>
                </c:pt>
                <c:pt idx="2">
                  <c:v>33328</c:v>
                </c:pt>
                <c:pt idx="3">
                  <c:v>33358</c:v>
                </c:pt>
                <c:pt idx="4">
                  <c:v>33389</c:v>
                </c:pt>
                <c:pt idx="5">
                  <c:v>33419</c:v>
                </c:pt>
                <c:pt idx="6">
                  <c:v>33450</c:v>
                </c:pt>
                <c:pt idx="7">
                  <c:v>33481</c:v>
                </c:pt>
                <c:pt idx="8">
                  <c:v>33511</c:v>
                </c:pt>
                <c:pt idx="9">
                  <c:v>33542</c:v>
                </c:pt>
                <c:pt idx="10">
                  <c:v>33572</c:v>
                </c:pt>
                <c:pt idx="11">
                  <c:v>33603</c:v>
                </c:pt>
                <c:pt idx="12">
                  <c:v>33634</c:v>
                </c:pt>
                <c:pt idx="13">
                  <c:v>33663</c:v>
                </c:pt>
                <c:pt idx="14">
                  <c:v>33694</c:v>
                </c:pt>
                <c:pt idx="15">
                  <c:v>33724</c:v>
                </c:pt>
                <c:pt idx="16">
                  <c:v>33755</c:v>
                </c:pt>
                <c:pt idx="17">
                  <c:v>33785</c:v>
                </c:pt>
                <c:pt idx="18">
                  <c:v>33816</c:v>
                </c:pt>
                <c:pt idx="19">
                  <c:v>33847</c:v>
                </c:pt>
                <c:pt idx="20">
                  <c:v>33877</c:v>
                </c:pt>
                <c:pt idx="21">
                  <c:v>33908</c:v>
                </c:pt>
                <c:pt idx="22">
                  <c:v>33938</c:v>
                </c:pt>
                <c:pt idx="23">
                  <c:v>33969</c:v>
                </c:pt>
                <c:pt idx="24">
                  <c:v>34000</c:v>
                </c:pt>
                <c:pt idx="25">
                  <c:v>34028</c:v>
                </c:pt>
                <c:pt idx="26">
                  <c:v>34059</c:v>
                </c:pt>
                <c:pt idx="27">
                  <c:v>34089</c:v>
                </c:pt>
                <c:pt idx="28">
                  <c:v>34120</c:v>
                </c:pt>
                <c:pt idx="29">
                  <c:v>34150</c:v>
                </c:pt>
                <c:pt idx="30">
                  <c:v>34181</c:v>
                </c:pt>
                <c:pt idx="31">
                  <c:v>34212</c:v>
                </c:pt>
                <c:pt idx="32">
                  <c:v>34242</c:v>
                </c:pt>
                <c:pt idx="33">
                  <c:v>34273</c:v>
                </c:pt>
                <c:pt idx="34">
                  <c:v>34303</c:v>
                </c:pt>
                <c:pt idx="35">
                  <c:v>34334</c:v>
                </c:pt>
                <c:pt idx="36">
                  <c:v>34365</c:v>
                </c:pt>
                <c:pt idx="37">
                  <c:v>34393</c:v>
                </c:pt>
                <c:pt idx="38">
                  <c:v>34424</c:v>
                </c:pt>
                <c:pt idx="39">
                  <c:v>34454</c:v>
                </c:pt>
                <c:pt idx="40">
                  <c:v>34485</c:v>
                </c:pt>
                <c:pt idx="41">
                  <c:v>34515</c:v>
                </c:pt>
                <c:pt idx="42">
                  <c:v>34546</c:v>
                </c:pt>
                <c:pt idx="43">
                  <c:v>34577</c:v>
                </c:pt>
                <c:pt idx="44">
                  <c:v>34607</c:v>
                </c:pt>
                <c:pt idx="45">
                  <c:v>34638</c:v>
                </c:pt>
                <c:pt idx="46">
                  <c:v>34668</c:v>
                </c:pt>
                <c:pt idx="47">
                  <c:v>34699</c:v>
                </c:pt>
                <c:pt idx="48">
                  <c:v>34730</c:v>
                </c:pt>
                <c:pt idx="49">
                  <c:v>34758</c:v>
                </c:pt>
                <c:pt idx="50">
                  <c:v>34789</c:v>
                </c:pt>
                <c:pt idx="51">
                  <c:v>34819</c:v>
                </c:pt>
                <c:pt idx="52">
                  <c:v>34850</c:v>
                </c:pt>
                <c:pt idx="53">
                  <c:v>34880</c:v>
                </c:pt>
                <c:pt idx="54">
                  <c:v>34911</c:v>
                </c:pt>
                <c:pt idx="55">
                  <c:v>34942</c:v>
                </c:pt>
                <c:pt idx="56">
                  <c:v>34972</c:v>
                </c:pt>
                <c:pt idx="57">
                  <c:v>35003</c:v>
                </c:pt>
                <c:pt idx="58">
                  <c:v>35033</c:v>
                </c:pt>
                <c:pt idx="59">
                  <c:v>35064</c:v>
                </c:pt>
                <c:pt idx="60">
                  <c:v>35095</c:v>
                </c:pt>
                <c:pt idx="61">
                  <c:v>35124</c:v>
                </c:pt>
                <c:pt idx="62">
                  <c:v>35155</c:v>
                </c:pt>
                <c:pt idx="63">
                  <c:v>35185</c:v>
                </c:pt>
                <c:pt idx="64">
                  <c:v>35216</c:v>
                </c:pt>
                <c:pt idx="65">
                  <c:v>35246</c:v>
                </c:pt>
                <c:pt idx="66">
                  <c:v>35277</c:v>
                </c:pt>
                <c:pt idx="67">
                  <c:v>35308</c:v>
                </c:pt>
                <c:pt idx="68">
                  <c:v>35338</c:v>
                </c:pt>
                <c:pt idx="69">
                  <c:v>35369</c:v>
                </c:pt>
                <c:pt idx="70">
                  <c:v>35399</c:v>
                </c:pt>
                <c:pt idx="71">
                  <c:v>35430</c:v>
                </c:pt>
                <c:pt idx="72">
                  <c:v>35461</c:v>
                </c:pt>
                <c:pt idx="73">
                  <c:v>35489</c:v>
                </c:pt>
                <c:pt idx="74">
                  <c:v>35520</c:v>
                </c:pt>
                <c:pt idx="75">
                  <c:v>35550</c:v>
                </c:pt>
                <c:pt idx="76">
                  <c:v>35581</c:v>
                </c:pt>
                <c:pt idx="77">
                  <c:v>35611</c:v>
                </c:pt>
                <c:pt idx="78">
                  <c:v>35642</c:v>
                </c:pt>
                <c:pt idx="79">
                  <c:v>35673</c:v>
                </c:pt>
                <c:pt idx="80">
                  <c:v>35703</c:v>
                </c:pt>
                <c:pt idx="81">
                  <c:v>35734</c:v>
                </c:pt>
                <c:pt idx="82">
                  <c:v>35764</c:v>
                </c:pt>
                <c:pt idx="83">
                  <c:v>35795</c:v>
                </c:pt>
                <c:pt idx="84">
                  <c:v>35826</c:v>
                </c:pt>
                <c:pt idx="85">
                  <c:v>35854</c:v>
                </c:pt>
                <c:pt idx="86">
                  <c:v>35885</c:v>
                </c:pt>
                <c:pt idx="87">
                  <c:v>35915</c:v>
                </c:pt>
                <c:pt idx="88">
                  <c:v>35946</c:v>
                </c:pt>
                <c:pt idx="89">
                  <c:v>35976</c:v>
                </c:pt>
                <c:pt idx="90">
                  <c:v>36007</c:v>
                </c:pt>
                <c:pt idx="91">
                  <c:v>36038</c:v>
                </c:pt>
                <c:pt idx="92">
                  <c:v>36068</c:v>
                </c:pt>
                <c:pt idx="93">
                  <c:v>36099</c:v>
                </c:pt>
                <c:pt idx="94">
                  <c:v>36129</c:v>
                </c:pt>
                <c:pt idx="95">
                  <c:v>36160</c:v>
                </c:pt>
                <c:pt idx="96">
                  <c:v>36191</c:v>
                </c:pt>
                <c:pt idx="97">
                  <c:v>36219</c:v>
                </c:pt>
                <c:pt idx="98">
                  <c:v>36250</c:v>
                </c:pt>
                <c:pt idx="99">
                  <c:v>36280</c:v>
                </c:pt>
                <c:pt idx="100">
                  <c:v>36311</c:v>
                </c:pt>
                <c:pt idx="101">
                  <c:v>36341</c:v>
                </c:pt>
                <c:pt idx="102">
                  <c:v>36372</c:v>
                </c:pt>
                <c:pt idx="103">
                  <c:v>36403</c:v>
                </c:pt>
                <c:pt idx="104">
                  <c:v>36433</c:v>
                </c:pt>
                <c:pt idx="105">
                  <c:v>36464</c:v>
                </c:pt>
                <c:pt idx="106">
                  <c:v>36494</c:v>
                </c:pt>
                <c:pt idx="107">
                  <c:v>36525</c:v>
                </c:pt>
                <c:pt idx="108">
                  <c:v>36556</c:v>
                </c:pt>
                <c:pt idx="109">
                  <c:v>36585</c:v>
                </c:pt>
                <c:pt idx="110">
                  <c:v>36616</c:v>
                </c:pt>
                <c:pt idx="111">
                  <c:v>36646</c:v>
                </c:pt>
                <c:pt idx="112">
                  <c:v>36677</c:v>
                </c:pt>
                <c:pt idx="113">
                  <c:v>36707</c:v>
                </c:pt>
                <c:pt idx="114">
                  <c:v>36738</c:v>
                </c:pt>
                <c:pt idx="115">
                  <c:v>36769</c:v>
                </c:pt>
                <c:pt idx="116">
                  <c:v>36799</c:v>
                </c:pt>
                <c:pt idx="117">
                  <c:v>36830</c:v>
                </c:pt>
                <c:pt idx="118">
                  <c:v>36860</c:v>
                </c:pt>
                <c:pt idx="119">
                  <c:v>36891</c:v>
                </c:pt>
                <c:pt idx="120">
                  <c:v>36922</c:v>
                </c:pt>
                <c:pt idx="121">
                  <c:v>36950</c:v>
                </c:pt>
                <c:pt idx="122">
                  <c:v>36981</c:v>
                </c:pt>
                <c:pt idx="123">
                  <c:v>37011</c:v>
                </c:pt>
                <c:pt idx="124">
                  <c:v>37042</c:v>
                </c:pt>
                <c:pt idx="125">
                  <c:v>37072</c:v>
                </c:pt>
                <c:pt idx="126">
                  <c:v>37103</c:v>
                </c:pt>
                <c:pt idx="127">
                  <c:v>37134</c:v>
                </c:pt>
                <c:pt idx="128">
                  <c:v>37164</c:v>
                </c:pt>
                <c:pt idx="129">
                  <c:v>37195</c:v>
                </c:pt>
                <c:pt idx="130">
                  <c:v>37225</c:v>
                </c:pt>
                <c:pt idx="131">
                  <c:v>37256</c:v>
                </c:pt>
                <c:pt idx="132">
                  <c:v>37287</c:v>
                </c:pt>
                <c:pt idx="133">
                  <c:v>37315</c:v>
                </c:pt>
                <c:pt idx="134">
                  <c:v>37346</c:v>
                </c:pt>
                <c:pt idx="135">
                  <c:v>37376</c:v>
                </c:pt>
                <c:pt idx="136">
                  <c:v>37407</c:v>
                </c:pt>
                <c:pt idx="137">
                  <c:v>37437</c:v>
                </c:pt>
                <c:pt idx="138">
                  <c:v>37468</c:v>
                </c:pt>
                <c:pt idx="139">
                  <c:v>37499</c:v>
                </c:pt>
                <c:pt idx="140">
                  <c:v>37529</c:v>
                </c:pt>
                <c:pt idx="141">
                  <c:v>37560</c:v>
                </c:pt>
                <c:pt idx="142">
                  <c:v>37590</c:v>
                </c:pt>
                <c:pt idx="143">
                  <c:v>37621</c:v>
                </c:pt>
                <c:pt idx="144">
                  <c:v>37652</c:v>
                </c:pt>
                <c:pt idx="145">
                  <c:v>37680</c:v>
                </c:pt>
                <c:pt idx="146">
                  <c:v>37711</c:v>
                </c:pt>
                <c:pt idx="147">
                  <c:v>37741</c:v>
                </c:pt>
                <c:pt idx="148">
                  <c:v>37772</c:v>
                </c:pt>
                <c:pt idx="149">
                  <c:v>37802</c:v>
                </c:pt>
                <c:pt idx="150">
                  <c:v>37833</c:v>
                </c:pt>
                <c:pt idx="151">
                  <c:v>37864</c:v>
                </c:pt>
                <c:pt idx="152">
                  <c:v>37894</c:v>
                </c:pt>
                <c:pt idx="153">
                  <c:v>37925</c:v>
                </c:pt>
                <c:pt idx="154">
                  <c:v>37955</c:v>
                </c:pt>
                <c:pt idx="155">
                  <c:v>37986</c:v>
                </c:pt>
                <c:pt idx="156">
                  <c:v>38017</c:v>
                </c:pt>
                <c:pt idx="157">
                  <c:v>38046</c:v>
                </c:pt>
                <c:pt idx="158">
                  <c:v>38077</c:v>
                </c:pt>
                <c:pt idx="159">
                  <c:v>38107</c:v>
                </c:pt>
                <c:pt idx="160">
                  <c:v>38138</c:v>
                </c:pt>
                <c:pt idx="161">
                  <c:v>38168</c:v>
                </c:pt>
                <c:pt idx="162">
                  <c:v>38199</c:v>
                </c:pt>
                <c:pt idx="163">
                  <c:v>38230</c:v>
                </c:pt>
                <c:pt idx="164">
                  <c:v>38260</c:v>
                </c:pt>
                <c:pt idx="165">
                  <c:v>38291</c:v>
                </c:pt>
                <c:pt idx="166">
                  <c:v>38321</c:v>
                </c:pt>
                <c:pt idx="167">
                  <c:v>38352</c:v>
                </c:pt>
                <c:pt idx="168">
                  <c:v>38383</c:v>
                </c:pt>
                <c:pt idx="169">
                  <c:v>38411</c:v>
                </c:pt>
                <c:pt idx="170">
                  <c:v>38442</c:v>
                </c:pt>
                <c:pt idx="171">
                  <c:v>38472</c:v>
                </c:pt>
                <c:pt idx="172">
                  <c:v>38503</c:v>
                </c:pt>
                <c:pt idx="173">
                  <c:v>38533</c:v>
                </c:pt>
                <c:pt idx="174">
                  <c:v>38564</c:v>
                </c:pt>
                <c:pt idx="175">
                  <c:v>38595</c:v>
                </c:pt>
                <c:pt idx="176">
                  <c:v>38625</c:v>
                </c:pt>
                <c:pt idx="177">
                  <c:v>38656</c:v>
                </c:pt>
                <c:pt idx="178">
                  <c:v>38686</c:v>
                </c:pt>
                <c:pt idx="179">
                  <c:v>38717</c:v>
                </c:pt>
                <c:pt idx="180">
                  <c:v>38748</c:v>
                </c:pt>
                <c:pt idx="181">
                  <c:v>38776</c:v>
                </c:pt>
                <c:pt idx="182">
                  <c:v>38807</c:v>
                </c:pt>
                <c:pt idx="183">
                  <c:v>38837</c:v>
                </c:pt>
                <c:pt idx="184">
                  <c:v>38868</c:v>
                </c:pt>
                <c:pt idx="185">
                  <c:v>38898</c:v>
                </c:pt>
                <c:pt idx="186">
                  <c:v>38929</c:v>
                </c:pt>
                <c:pt idx="187">
                  <c:v>38960</c:v>
                </c:pt>
                <c:pt idx="188">
                  <c:v>38990</c:v>
                </c:pt>
                <c:pt idx="189">
                  <c:v>39021</c:v>
                </c:pt>
                <c:pt idx="190">
                  <c:v>39051</c:v>
                </c:pt>
                <c:pt idx="191">
                  <c:v>39082</c:v>
                </c:pt>
                <c:pt idx="192">
                  <c:v>39113</c:v>
                </c:pt>
                <c:pt idx="193">
                  <c:v>39141</c:v>
                </c:pt>
                <c:pt idx="194">
                  <c:v>39172</c:v>
                </c:pt>
                <c:pt idx="195">
                  <c:v>39202</c:v>
                </c:pt>
                <c:pt idx="196">
                  <c:v>39233</c:v>
                </c:pt>
                <c:pt idx="197">
                  <c:v>39263</c:v>
                </c:pt>
                <c:pt idx="198">
                  <c:v>39294</c:v>
                </c:pt>
                <c:pt idx="199">
                  <c:v>39325</c:v>
                </c:pt>
                <c:pt idx="200">
                  <c:v>39355</c:v>
                </c:pt>
                <c:pt idx="201">
                  <c:v>39386</c:v>
                </c:pt>
                <c:pt idx="202">
                  <c:v>39416</c:v>
                </c:pt>
                <c:pt idx="203">
                  <c:v>39447</c:v>
                </c:pt>
                <c:pt idx="204">
                  <c:v>39478</c:v>
                </c:pt>
                <c:pt idx="205">
                  <c:v>39507</c:v>
                </c:pt>
                <c:pt idx="206">
                  <c:v>39538</c:v>
                </c:pt>
                <c:pt idx="207">
                  <c:v>39568</c:v>
                </c:pt>
                <c:pt idx="208">
                  <c:v>39599</c:v>
                </c:pt>
                <c:pt idx="209">
                  <c:v>39629</c:v>
                </c:pt>
                <c:pt idx="210">
                  <c:v>39660</c:v>
                </c:pt>
                <c:pt idx="211">
                  <c:v>39691</c:v>
                </c:pt>
                <c:pt idx="212">
                  <c:v>39721</c:v>
                </c:pt>
                <c:pt idx="213">
                  <c:v>39752</c:v>
                </c:pt>
                <c:pt idx="214">
                  <c:v>39782</c:v>
                </c:pt>
                <c:pt idx="215">
                  <c:v>39813</c:v>
                </c:pt>
                <c:pt idx="216">
                  <c:v>39844</c:v>
                </c:pt>
                <c:pt idx="217">
                  <c:v>39872</c:v>
                </c:pt>
                <c:pt idx="218">
                  <c:v>39903</c:v>
                </c:pt>
                <c:pt idx="219">
                  <c:v>39933</c:v>
                </c:pt>
                <c:pt idx="220">
                  <c:v>39964</c:v>
                </c:pt>
                <c:pt idx="221">
                  <c:v>39994</c:v>
                </c:pt>
                <c:pt idx="222">
                  <c:v>40025</c:v>
                </c:pt>
                <c:pt idx="223">
                  <c:v>40056</c:v>
                </c:pt>
                <c:pt idx="224">
                  <c:v>40086</c:v>
                </c:pt>
                <c:pt idx="225">
                  <c:v>40117</c:v>
                </c:pt>
                <c:pt idx="226">
                  <c:v>40147</c:v>
                </c:pt>
                <c:pt idx="227">
                  <c:v>40178</c:v>
                </c:pt>
                <c:pt idx="228">
                  <c:v>40209</c:v>
                </c:pt>
                <c:pt idx="229">
                  <c:v>40237</c:v>
                </c:pt>
                <c:pt idx="230">
                  <c:v>40268</c:v>
                </c:pt>
                <c:pt idx="231">
                  <c:v>40298</c:v>
                </c:pt>
                <c:pt idx="232">
                  <c:v>40329</c:v>
                </c:pt>
                <c:pt idx="233">
                  <c:v>40359</c:v>
                </c:pt>
                <c:pt idx="234">
                  <c:v>40390</c:v>
                </c:pt>
                <c:pt idx="235">
                  <c:v>40421</c:v>
                </c:pt>
                <c:pt idx="236">
                  <c:v>40451</c:v>
                </c:pt>
                <c:pt idx="237">
                  <c:v>40482</c:v>
                </c:pt>
                <c:pt idx="238">
                  <c:v>40512</c:v>
                </c:pt>
                <c:pt idx="239">
                  <c:v>40543</c:v>
                </c:pt>
                <c:pt idx="240">
                  <c:v>40574</c:v>
                </c:pt>
                <c:pt idx="241">
                  <c:v>40602</c:v>
                </c:pt>
                <c:pt idx="242">
                  <c:v>40633</c:v>
                </c:pt>
                <c:pt idx="243">
                  <c:v>40663</c:v>
                </c:pt>
                <c:pt idx="244">
                  <c:v>40694</c:v>
                </c:pt>
                <c:pt idx="245">
                  <c:v>40724</c:v>
                </c:pt>
                <c:pt idx="246">
                  <c:v>40755</c:v>
                </c:pt>
                <c:pt idx="247">
                  <c:v>40786</c:v>
                </c:pt>
                <c:pt idx="248">
                  <c:v>40816</c:v>
                </c:pt>
                <c:pt idx="249">
                  <c:v>40847</c:v>
                </c:pt>
                <c:pt idx="250">
                  <c:v>40877</c:v>
                </c:pt>
                <c:pt idx="251">
                  <c:v>40908</c:v>
                </c:pt>
                <c:pt idx="252">
                  <c:v>40939</c:v>
                </c:pt>
                <c:pt idx="253">
                  <c:v>40968</c:v>
                </c:pt>
                <c:pt idx="254">
                  <c:v>40999</c:v>
                </c:pt>
                <c:pt idx="255">
                  <c:v>41029</c:v>
                </c:pt>
                <c:pt idx="256">
                  <c:v>41060</c:v>
                </c:pt>
                <c:pt idx="257">
                  <c:v>41090</c:v>
                </c:pt>
                <c:pt idx="258">
                  <c:v>41121</c:v>
                </c:pt>
                <c:pt idx="259">
                  <c:v>41152</c:v>
                </c:pt>
                <c:pt idx="260">
                  <c:v>41182</c:v>
                </c:pt>
                <c:pt idx="261">
                  <c:v>41213</c:v>
                </c:pt>
                <c:pt idx="262">
                  <c:v>41243</c:v>
                </c:pt>
                <c:pt idx="263">
                  <c:v>41274</c:v>
                </c:pt>
                <c:pt idx="264">
                  <c:v>41305</c:v>
                </c:pt>
                <c:pt idx="265">
                  <c:v>41333</c:v>
                </c:pt>
                <c:pt idx="266">
                  <c:v>41364</c:v>
                </c:pt>
                <c:pt idx="267">
                  <c:v>41394</c:v>
                </c:pt>
                <c:pt idx="268">
                  <c:v>41425</c:v>
                </c:pt>
                <c:pt idx="269">
                  <c:v>41455</c:v>
                </c:pt>
                <c:pt idx="270">
                  <c:v>41486</c:v>
                </c:pt>
                <c:pt idx="271">
                  <c:v>41517</c:v>
                </c:pt>
                <c:pt idx="272">
                  <c:v>41547</c:v>
                </c:pt>
                <c:pt idx="273">
                  <c:v>41578</c:v>
                </c:pt>
                <c:pt idx="274">
                  <c:v>41608</c:v>
                </c:pt>
                <c:pt idx="275">
                  <c:v>41639</c:v>
                </c:pt>
                <c:pt idx="276">
                  <c:v>41670</c:v>
                </c:pt>
                <c:pt idx="277">
                  <c:v>41698</c:v>
                </c:pt>
                <c:pt idx="278">
                  <c:v>41729</c:v>
                </c:pt>
                <c:pt idx="279">
                  <c:v>41759</c:v>
                </c:pt>
                <c:pt idx="280">
                  <c:v>41789</c:v>
                </c:pt>
                <c:pt idx="281">
                  <c:v>41820</c:v>
                </c:pt>
                <c:pt idx="282">
                  <c:v>41851</c:v>
                </c:pt>
                <c:pt idx="283">
                  <c:v>41880</c:v>
                </c:pt>
                <c:pt idx="284">
                  <c:v>41912</c:v>
                </c:pt>
                <c:pt idx="285">
                  <c:v>41943</c:v>
                </c:pt>
                <c:pt idx="286">
                  <c:v>41971</c:v>
                </c:pt>
                <c:pt idx="287">
                  <c:v>42004</c:v>
                </c:pt>
                <c:pt idx="288">
                  <c:v>42034</c:v>
                </c:pt>
                <c:pt idx="289" formatCode="m/d/yyyy">
                  <c:v>42062</c:v>
                </c:pt>
                <c:pt idx="290">
                  <c:v>42094</c:v>
                </c:pt>
                <c:pt idx="291">
                  <c:v>42124</c:v>
                </c:pt>
                <c:pt idx="292">
                  <c:v>42153</c:v>
                </c:pt>
                <c:pt idx="293">
                  <c:v>42185</c:v>
                </c:pt>
                <c:pt idx="294">
                  <c:v>42216</c:v>
                </c:pt>
                <c:pt idx="295">
                  <c:v>42247</c:v>
                </c:pt>
                <c:pt idx="296">
                  <c:v>42277</c:v>
                </c:pt>
                <c:pt idx="297">
                  <c:v>42307</c:v>
                </c:pt>
                <c:pt idx="298">
                  <c:v>42338</c:v>
                </c:pt>
                <c:pt idx="299">
                  <c:v>42369</c:v>
                </c:pt>
                <c:pt idx="300">
                  <c:v>42398</c:v>
                </c:pt>
                <c:pt idx="301">
                  <c:v>42429</c:v>
                </c:pt>
                <c:pt idx="302">
                  <c:v>42460</c:v>
                </c:pt>
                <c:pt idx="303">
                  <c:v>42489</c:v>
                </c:pt>
                <c:pt idx="304">
                  <c:v>42521</c:v>
                </c:pt>
                <c:pt idx="305">
                  <c:v>42551</c:v>
                </c:pt>
                <c:pt idx="306" formatCode="m/d/yyyy">
                  <c:v>42580</c:v>
                </c:pt>
                <c:pt idx="307" formatCode="m/d/yyyy">
                  <c:v>42613</c:v>
                </c:pt>
                <c:pt idx="308" formatCode="m/d/yyyy">
                  <c:v>42643</c:v>
                </c:pt>
                <c:pt idx="309" formatCode="m/d/yyyy">
                  <c:v>42674</c:v>
                </c:pt>
                <c:pt idx="310" formatCode="m/d/yyyy">
                  <c:v>42704</c:v>
                </c:pt>
                <c:pt idx="311" formatCode="m/d/yyyy">
                  <c:v>42734</c:v>
                </c:pt>
                <c:pt idx="312" formatCode="m/d/yyyy">
                  <c:v>42736</c:v>
                </c:pt>
                <c:pt idx="313" formatCode="m/d/yyyy">
                  <c:v>42767</c:v>
                </c:pt>
                <c:pt idx="314" formatCode="m/d/yyyy">
                  <c:v>42795</c:v>
                </c:pt>
                <c:pt idx="315" formatCode="m/d/yyyy">
                  <c:v>42826</c:v>
                </c:pt>
                <c:pt idx="316" formatCode="m/d/yyyy">
                  <c:v>42856</c:v>
                </c:pt>
                <c:pt idx="317" formatCode="m/d/yyyy">
                  <c:v>42887</c:v>
                </c:pt>
                <c:pt idx="318">
                  <c:v>42917</c:v>
                </c:pt>
                <c:pt idx="319">
                  <c:v>42948</c:v>
                </c:pt>
                <c:pt idx="320">
                  <c:v>42979</c:v>
                </c:pt>
                <c:pt idx="321">
                  <c:v>43009</c:v>
                </c:pt>
                <c:pt idx="322">
                  <c:v>43040</c:v>
                </c:pt>
                <c:pt idx="323">
                  <c:v>43070</c:v>
                </c:pt>
                <c:pt idx="324">
                  <c:v>43101</c:v>
                </c:pt>
                <c:pt idx="325">
                  <c:v>43132</c:v>
                </c:pt>
                <c:pt idx="326">
                  <c:v>43160</c:v>
                </c:pt>
                <c:pt idx="327">
                  <c:v>43191</c:v>
                </c:pt>
                <c:pt idx="328">
                  <c:v>43221</c:v>
                </c:pt>
                <c:pt idx="329">
                  <c:v>43252</c:v>
                </c:pt>
                <c:pt idx="330">
                  <c:v>43282</c:v>
                </c:pt>
                <c:pt idx="331">
                  <c:v>43313</c:v>
                </c:pt>
                <c:pt idx="332">
                  <c:v>43344</c:v>
                </c:pt>
                <c:pt idx="333">
                  <c:v>43374</c:v>
                </c:pt>
                <c:pt idx="334">
                  <c:v>43405</c:v>
                </c:pt>
                <c:pt idx="335">
                  <c:v>43435</c:v>
                </c:pt>
                <c:pt idx="336">
                  <c:v>43466</c:v>
                </c:pt>
                <c:pt idx="337">
                  <c:v>43497</c:v>
                </c:pt>
                <c:pt idx="338">
                  <c:v>43525</c:v>
                </c:pt>
                <c:pt idx="339">
                  <c:v>43556</c:v>
                </c:pt>
                <c:pt idx="340">
                  <c:v>43586</c:v>
                </c:pt>
                <c:pt idx="341">
                  <c:v>43617</c:v>
                </c:pt>
                <c:pt idx="342">
                  <c:v>43647</c:v>
                </c:pt>
                <c:pt idx="343">
                  <c:v>43678</c:v>
                </c:pt>
                <c:pt idx="344">
                  <c:v>43709</c:v>
                </c:pt>
                <c:pt idx="345">
                  <c:v>43739</c:v>
                </c:pt>
                <c:pt idx="346">
                  <c:v>43770</c:v>
                </c:pt>
                <c:pt idx="347">
                  <c:v>43800</c:v>
                </c:pt>
                <c:pt idx="348">
                  <c:v>43831</c:v>
                </c:pt>
                <c:pt idx="349">
                  <c:v>43862</c:v>
                </c:pt>
                <c:pt idx="350">
                  <c:v>43891</c:v>
                </c:pt>
                <c:pt idx="351">
                  <c:v>43922</c:v>
                </c:pt>
                <c:pt idx="352">
                  <c:v>43952</c:v>
                </c:pt>
                <c:pt idx="353">
                  <c:v>43983</c:v>
                </c:pt>
                <c:pt idx="354">
                  <c:v>44013</c:v>
                </c:pt>
                <c:pt idx="355">
                  <c:v>44044</c:v>
                </c:pt>
                <c:pt idx="356">
                  <c:v>44075</c:v>
                </c:pt>
                <c:pt idx="357">
                  <c:v>44105</c:v>
                </c:pt>
                <c:pt idx="358">
                  <c:v>44136</c:v>
                </c:pt>
                <c:pt idx="359">
                  <c:v>44166</c:v>
                </c:pt>
              </c:numCache>
            </c:numRef>
          </c:cat>
          <c:val>
            <c:numRef>
              <c:f>'US Tbond 30yr'!$AD$176:$AD$574</c:f>
              <c:numCache>
                <c:formatCode>General</c:formatCode>
                <c:ptCount val="3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F0-4EE6-9E14-7A9749BED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1437896"/>
        <c:axId val="261440640"/>
      </c:lineChart>
      <c:dateAx>
        <c:axId val="261437896"/>
        <c:scaling>
          <c:orientation val="minMax"/>
        </c:scaling>
        <c:delete val="0"/>
        <c:axPos val="b"/>
        <c:numFmt formatCode="dd/mm/yyyy;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61440640"/>
        <c:crosses val="autoZero"/>
        <c:auto val="1"/>
        <c:lblOffset val="100"/>
        <c:baseTimeUnit val="days"/>
      </c:dateAx>
      <c:valAx>
        <c:axId val="2614406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61437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Rendimientos SP&amp;500</a:t>
            </a:r>
          </a:p>
          <a:p>
            <a:pPr>
              <a:defRPr/>
            </a:pPr>
            <a:r>
              <a:rPr lang="en-US"/>
              <a:t>01-01-2016/31-12-2020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2823366186815244E-2"/>
          <c:y val="0.17217821255781807"/>
          <c:w val="0.91221024306290743"/>
          <c:h val="0.79635019657917105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'S&amp;P500'!$A$1062:$A$1121</c:f>
              <c:numCache>
                <c:formatCode>General</c:formatCode>
                <c:ptCount val="60"/>
                <c:pt idx="0">
                  <c:v>2016.01</c:v>
                </c:pt>
                <c:pt idx="1">
                  <c:v>2016.02</c:v>
                </c:pt>
                <c:pt idx="2">
                  <c:v>2016.03</c:v>
                </c:pt>
                <c:pt idx="3">
                  <c:v>2016.04</c:v>
                </c:pt>
                <c:pt idx="4">
                  <c:v>2016.05</c:v>
                </c:pt>
                <c:pt idx="5">
                  <c:v>2016.06</c:v>
                </c:pt>
                <c:pt idx="6">
                  <c:v>2016.07</c:v>
                </c:pt>
                <c:pt idx="7">
                  <c:v>2016.08</c:v>
                </c:pt>
                <c:pt idx="8">
                  <c:v>2016.09</c:v>
                </c:pt>
                <c:pt idx="9">
                  <c:v>2016.1</c:v>
                </c:pt>
                <c:pt idx="10">
                  <c:v>2016.11</c:v>
                </c:pt>
                <c:pt idx="11">
                  <c:v>2016.12</c:v>
                </c:pt>
                <c:pt idx="12">
                  <c:v>2017.01</c:v>
                </c:pt>
                <c:pt idx="13">
                  <c:v>2017.02</c:v>
                </c:pt>
                <c:pt idx="14">
                  <c:v>2017.03</c:v>
                </c:pt>
                <c:pt idx="15">
                  <c:v>2017.04</c:v>
                </c:pt>
                <c:pt idx="16">
                  <c:v>2017.05</c:v>
                </c:pt>
                <c:pt idx="17">
                  <c:v>2017.06</c:v>
                </c:pt>
                <c:pt idx="18">
                  <c:v>2017.07</c:v>
                </c:pt>
                <c:pt idx="19">
                  <c:v>2017.08</c:v>
                </c:pt>
                <c:pt idx="20">
                  <c:v>2017.09</c:v>
                </c:pt>
                <c:pt idx="21">
                  <c:v>2017.1</c:v>
                </c:pt>
                <c:pt idx="22">
                  <c:v>2017.11</c:v>
                </c:pt>
                <c:pt idx="23">
                  <c:v>2017.12</c:v>
                </c:pt>
                <c:pt idx="24">
                  <c:v>2018.01</c:v>
                </c:pt>
                <c:pt idx="25">
                  <c:v>2018.02</c:v>
                </c:pt>
                <c:pt idx="26">
                  <c:v>2018.03</c:v>
                </c:pt>
                <c:pt idx="27">
                  <c:v>2018.04</c:v>
                </c:pt>
                <c:pt idx="28">
                  <c:v>2018.05</c:v>
                </c:pt>
                <c:pt idx="29">
                  <c:v>2018.06</c:v>
                </c:pt>
                <c:pt idx="30">
                  <c:v>2018.07</c:v>
                </c:pt>
                <c:pt idx="31">
                  <c:v>2018.08</c:v>
                </c:pt>
                <c:pt idx="32">
                  <c:v>2018.09</c:v>
                </c:pt>
                <c:pt idx="33">
                  <c:v>2018.1</c:v>
                </c:pt>
                <c:pt idx="34">
                  <c:v>2018.11</c:v>
                </c:pt>
                <c:pt idx="35">
                  <c:v>2018.12</c:v>
                </c:pt>
                <c:pt idx="36">
                  <c:v>2019.01</c:v>
                </c:pt>
                <c:pt idx="37">
                  <c:v>2019.02</c:v>
                </c:pt>
                <c:pt idx="38">
                  <c:v>2019.03</c:v>
                </c:pt>
                <c:pt idx="39">
                  <c:v>2019.04</c:v>
                </c:pt>
                <c:pt idx="40">
                  <c:v>2019.05</c:v>
                </c:pt>
                <c:pt idx="41">
                  <c:v>2019.06</c:v>
                </c:pt>
                <c:pt idx="42">
                  <c:v>2019.07</c:v>
                </c:pt>
                <c:pt idx="43">
                  <c:v>2019.08</c:v>
                </c:pt>
                <c:pt idx="44">
                  <c:v>2019.09</c:v>
                </c:pt>
                <c:pt idx="45">
                  <c:v>2019.1</c:v>
                </c:pt>
                <c:pt idx="46">
                  <c:v>2019.11</c:v>
                </c:pt>
                <c:pt idx="47">
                  <c:v>2019.12</c:v>
                </c:pt>
                <c:pt idx="48">
                  <c:v>2020.01</c:v>
                </c:pt>
                <c:pt idx="49">
                  <c:v>2020.02</c:v>
                </c:pt>
                <c:pt idx="50">
                  <c:v>2020.03</c:v>
                </c:pt>
                <c:pt idx="51">
                  <c:v>2020.04</c:v>
                </c:pt>
                <c:pt idx="52">
                  <c:v>2020.05</c:v>
                </c:pt>
                <c:pt idx="53">
                  <c:v>2020.06</c:v>
                </c:pt>
                <c:pt idx="54">
                  <c:v>2020.07</c:v>
                </c:pt>
                <c:pt idx="55">
                  <c:v>2020.08</c:v>
                </c:pt>
                <c:pt idx="56">
                  <c:v>2020.09</c:v>
                </c:pt>
                <c:pt idx="57">
                  <c:v>2020.1</c:v>
                </c:pt>
                <c:pt idx="58">
                  <c:v>2020.11</c:v>
                </c:pt>
                <c:pt idx="59">
                  <c:v>2020.12</c:v>
                </c:pt>
              </c:numCache>
            </c:numRef>
          </c:cat>
          <c:val>
            <c:numRef>
              <c:f>'S&amp;P500'!$F$1062:$F$1121</c:f>
              <c:numCache>
                <c:formatCode>0.00%</c:formatCode>
                <c:ptCount val="60"/>
                <c:pt idx="0">
                  <c:v>-3.3277371830902652E-2</c:v>
                </c:pt>
                <c:pt idx="1">
                  <c:v>-6.5032977939999237E-2</c:v>
                </c:pt>
                <c:pt idx="2">
                  <c:v>-7.4114939655157332E-3</c:v>
                </c:pt>
                <c:pt idx="3">
                  <c:v>1.1241801361427417E-2</c:v>
                </c:pt>
                <c:pt idx="4">
                  <c:v>-1.5546527521298882E-3</c:v>
                </c:pt>
                <c:pt idx="5">
                  <c:v>1.3306086025910305E-2</c:v>
                </c:pt>
                <c:pt idx="6">
                  <c:v>4.6947275094629252E-2</c:v>
                </c:pt>
                <c:pt idx="7">
                  <c:v>8.5716246623559325E-2</c:v>
                </c:pt>
                <c:pt idx="8">
                  <c:v>0.13230748658976244</c:v>
                </c:pt>
                <c:pt idx="9">
                  <c:v>8.0202312535222794E-2</c:v>
                </c:pt>
                <c:pt idx="10">
                  <c:v>6.1881794849612079E-2</c:v>
                </c:pt>
                <c:pt idx="11">
                  <c:v>0.11544097600872419</c:v>
                </c:pt>
                <c:pt idx="12">
                  <c:v>0.20915931176668173</c:v>
                </c:pt>
                <c:pt idx="13">
                  <c:v>0.24703890598362394</c:v>
                </c:pt>
                <c:pt idx="14">
                  <c:v>0.19290989721143786</c:v>
                </c:pt>
                <c:pt idx="15">
                  <c:v>0.15859487169604053</c:v>
                </c:pt>
                <c:pt idx="16">
                  <c:v>0.18175425431483125</c:v>
                </c:pt>
                <c:pt idx="17">
                  <c:v>0.19000643028182868</c:v>
                </c:pt>
                <c:pt idx="18">
                  <c:v>0.16347575762276298</c:v>
                </c:pt>
                <c:pt idx="19">
                  <c:v>0.15275071589242803</c:v>
                </c:pt>
                <c:pt idx="20">
                  <c:v>0.17692802642332003</c:v>
                </c:pt>
                <c:pt idx="21">
                  <c:v>0.21504698976211142</c:v>
                </c:pt>
                <c:pt idx="22">
                  <c:v>0.21975005273311518</c:v>
                </c:pt>
                <c:pt idx="23">
                  <c:v>0.20702823043106047</c:v>
                </c:pt>
                <c:pt idx="24">
                  <c:v>0.24718073478908087</c:v>
                </c:pt>
                <c:pt idx="25">
                  <c:v>0.18164936270785856</c:v>
                </c:pt>
                <c:pt idx="26">
                  <c:v>0.16233948223072861</c:v>
                </c:pt>
                <c:pt idx="27">
                  <c:v>0.14534086943499025</c:v>
                </c:pt>
                <c:pt idx="28">
                  <c:v>0.1482180752986689</c:v>
                </c:pt>
                <c:pt idx="29">
                  <c:v>0.15183642222578297</c:v>
                </c:pt>
                <c:pt idx="30">
                  <c:v>0.15854024331164626</c:v>
                </c:pt>
                <c:pt idx="31">
                  <c:v>0.18380682512152838</c:v>
                </c:pt>
                <c:pt idx="32">
                  <c:v>0.18407819996469882</c:v>
                </c:pt>
                <c:pt idx="33">
                  <c:v>0.10912907921609527</c:v>
                </c:pt>
                <c:pt idx="34">
                  <c:v>6.9627533309428377E-2</c:v>
                </c:pt>
                <c:pt idx="35">
                  <c:v>-1.7138077973031546E-2</c:v>
                </c:pt>
                <c:pt idx="36">
                  <c:v>-4.6826534757569344E-2</c:v>
                </c:pt>
                <c:pt idx="37">
                  <c:v>3.7661974399542705E-2</c:v>
                </c:pt>
                <c:pt idx="38">
                  <c:v>5.6905816378505523E-2</c:v>
                </c:pt>
                <c:pt idx="39">
                  <c:v>0.11425070223243235</c:v>
                </c:pt>
                <c:pt idx="40">
                  <c:v>7.6494430688921713E-2</c:v>
                </c:pt>
                <c:pt idx="41">
                  <c:v>6.8863027256387113E-2</c:v>
                </c:pt>
                <c:pt idx="42">
                  <c:v>9.190328654277756E-2</c:v>
                </c:pt>
                <c:pt idx="43">
                  <c:v>3.3018758063941347E-2</c:v>
                </c:pt>
                <c:pt idx="44">
                  <c:v>4.6784818893254462E-2</c:v>
                </c:pt>
                <c:pt idx="45">
                  <c:v>8.8928214855754889E-2</c:v>
                </c:pt>
                <c:pt idx="46">
                  <c:v>0.16067151336909144</c:v>
                </c:pt>
                <c:pt idx="47">
                  <c:v>0.25929267436667225</c:v>
                </c:pt>
                <c:pt idx="48">
                  <c:v>0.27899023899810055</c:v>
                </c:pt>
                <c:pt idx="49">
                  <c:v>0.21034108672574739</c:v>
                </c:pt>
                <c:pt idx="50">
                  <c:v>-3.3592825562184979E-2</c:v>
                </c:pt>
                <c:pt idx="51">
                  <c:v>-2.8953138052304702E-2</c:v>
                </c:pt>
                <c:pt idx="52">
                  <c:v>4.3081327590855499E-2</c:v>
                </c:pt>
                <c:pt idx="53">
                  <c:v>9.4413419585232639E-2</c:v>
                </c:pt>
                <c:pt idx="54">
                  <c:v>9.01604012076343E-2</c:v>
                </c:pt>
                <c:pt idx="55">
                  <c:v>0.19086389971941978</c:v>
                </c:pt>
                <c:pt idx="56">
                  <c:v>0.14831970032081762</c:v>
                </c:pt>
                <c:pt idx="57">
                  <c:v>0.16793772863924769</c:v>
                </c:pt>
                <c:pt idx="58">
                  <c:v>0.1620593767294928</c:v>
                </c:pt>
                <c:pt idx="59">
                  <c:v>0.18183825860792313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F482-4B32-917D-DC333123B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5116351"/>
        <c:axId val="1265118847"/>
      </c:lineChart>
      <c:catAx>
        <c:axId val="12651163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5118847"/>
        <c:crosses val="autoZero"/>
        <c:auto val="1"/>
        <c:lblAlgn val="ctr"/>
        <c:lblOffset val="100"/>
        <c:noMultiLvlLbl val="0"/>
      </c:catAx>
      <c:valAx>
        <c:axId val="1265118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51163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50</xdr:row>
      <xdr:rowOff>0</xdr:rowOff>
    </xdr:from>
    <xdr:to>
      <xdr:col>20</xdr:col>
      <xdr:colOff>182496</xdr:colOff>
      <xdr:row>74</xdr:row>
      <xdr:rowOff>61633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A814652-1745-DEB6-37D8-4E55E28184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248537</xdr:colOff>
      <xdr:row>1</xdr:row>
      <xdr:rowOff>114664</xdr:rowOff>
    </xdr:from>
    <xdr:to>
      <xdr:col>26</xdr:col>
      <xdr:colOff>907946</xdr:colOff>
      <xdr:row>25</xdr:row>
      <xdr:rowOff>142606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41FB1B-AC4A-F185-627E-50D317C08F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JEMPLOS%20GN/2022_12_16__%20Costo_capital_midstream_cierre_2021_A1_CAPM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APM-AIRv2+EDG_20vBet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Prueba%20Global%20de%20Ventas%20y%20Compras%20Electric.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120%20Test%20de%20Pasivos%20Omitido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ámetros"/>
      <sheetName val="1.1.a Betas Cierre mes"/>
      <sheetName val="1.2 Deuda-Capital"/>
      <sheetName val="2. Índice S&amp;P 500"/>
      <sheetName val="3. Tasa libre de riesgo"/>
      <sheetName val="4. Riesgo País"/>
      <sheetName val="5. Inflación esperada EE.UU."/>
    </sheetNames>
    <sheetDataSet>
      <sheetData sheetId="0">
        <row r="8">
          <cell r="D8">
            <v>2021</v>
          </cell>
        </row>
        <row r="14">
          <cell r="D14">
            <v>0.25750000000000001</v>
          </cell>
        </row>
        <row r="45">
          <cell r="D45">
            <v>42736</v>
          </cell>
          <cell r="E45">
            <v>44531</v>
          </cell>
        </row>
        <row r="82">
          <cell r="C82">
            <v>33604</v>
          </cell>
          <cell r="D82" t="str">
            <v>01/12/2021</v>
          </cell>
        </row>
        <row r="93">
          <cell r="D93">
            <v>0.3891</v>
          </cell>
        </row>
        <row r="94">
          <cell r="D94">
            <v>0.25840000000000002</v>
          </cell>
        </row>
        <row r="95">
          <cell r="D95">
            <v>0.25890000000000002</v>
          </cell>
        </row>
        <row r="96">
          <cell r="D96">
            <v>0.25769999999999998</v>
          </cell>
        </row>
        <row r="97">
          <cell r="D97">
            <v>0.25750000000000001</v>
          </cell>
        </row>
        <row r="103">
          <cell r="C103">
            <v>40909</v>
          </cell>
          <cell r="D103" t="str">
            <v>01/12/2021</v>
          </cell>
          <cell r="E103">
            <v>2.7868622938243191E-2</v>
          </cell>
        </row>
      </sheetData>
      <sheetData sheetId="1">
        <row r="14">
          <cell r="AF14">
            <v>0.56037528041162288</v>
          </cell>
        </row>
      </sheetData>
      <sheetData sheetId="2"/>
      <sheetData sheetId="3"/>
      <sheetData sheetId="4">
        <row r="7">
          <cell r="B7">
            <v>32874</v>
          </cell>
          <cell r="E7">
            <v>8.4600000000000009</v>
          </cell>
        </row>
        <row r="8">
          <cell r="B8">
            <v>32905</v>
          </cell>
          <cell r="E8">
            <v>8.5399999999999991</v>
          </cell>
        </row>
        <row r="9">
          <cell r="B9">
            <v>32933</v>
          </cell>
          <cell r="E9">
            <v>8.6300000000000008</v>
          </cell>
        </row>
        <row r="10">
          <cell r="B10">
            <v>32964</v>
          </cell>
          <cell r="E10">
            <v>9</v>
          </cell>
        </row>
        <row r="11">
          <cell r="B11">
            <v>32994</v>
          </cell>
          <cell r="E11">
            <v>8.58</v>
          </cell>
        </row>
        <row r="12">
          <cell r="B12">
            <v>33025</v>
          </cell>
          <cell r="E12">
            <v>8.41</v>
          </cell>
        </row>
        <row r="13">
          <cell r="B13">
            <v>33055</v>
          </cell>
          <cell r="E13">
            <v>8.42</v>
          </cell>
        </row>
        <row r="14">
          <cell r="B14">
            <v>33086</v>
          </cell>
          <cell r="E14">
            <v>8.99</v>
          </cell>
        </row>
        <row r="15">
          <cell r="B15">
            <v>33117</v>
          </cell>
          <cell r="E15">
            <v>8.9600000000000009</v>
          </cell>
        </row>
        <row r="16">
          <cell r="B16">
            <v>33147</v>
          </cell>
          <cell r="E16">
            <v>8.7799999999999994</v>
          </cell>
        </row>
        <row r="17">
          <cell r="B17">
            <v>33178</v>
          </cell>
          <cell r="E17">
            <v>8.4</v>
          </cell>
        </row>
        <row r="18">
          <cell r="B18">
            <v>33208</v>
          </cell>
          <cell r="E18">
            <v>8.26</v>
          </cell>
        </row>
        <row r="19">
          <cell r="B19">
            <v>33239</v>
          </cell>
          <cell r="E19">
            <v>8.2100000000000009</v>
          </cell>
        </row>
        <row r="20">
          <cell r="B20">
            <v>33270</v>
          </cell>
          <cell r="E20">
            <v>8.19</v>
          </cell>
        </row>
        <row r="21">
          <cell r="B21">
            <v>33298</v>
          </cell>
          <cell r="E21">
            <v>8.24</v>
          </cell>
        </row>
        <row r="22">
          <cell r="B22">
            <v>33329</v>
          </cell>
          <cell r="E22">
            <v>8.1999999999999993</v>
          </cell>
        </row>
        <row r="23">
          <cell r="B23">
            <v>33359</v>
          </cell>
          <cell r="E23">
            <v>8.26</v>
          </cell>
        </row>
        <row r="24">
          <cell r="B24">
            <v>33390</v>
          </cell>
          <cell r="E24">
            <v>8.42</v>
          </cell>
        </row>
        <row r="25">
          <cell r="B25">
            <v>33420</v>
          </cell>
          <cell r="E25">
            <v>8.36</v>
          </cell>
        </row>
        <row r="26">
          <cell r="B26">
            <v>33451</v>
          </cell>
          <cell r="E26">
            <v>8.06</v>
          </cell>
        </row>
        <row r="27">
          <cell r="B27">
            <v>33482</v>
          </cell>
          <cell r="E27">
            <v>7.82</v>
          </cell>
        </row>
        <row r="28">
          <cell r="B28">
            <v>33512</v>
          </cell>
          <cell r="E28">
            <v>7.91</v>
          </cell>
        </row>
        <row r="29">
          <cell r="B29">
            <v>33543</v>
          </cell>
          <cell r="E29">
            <v>7.94</v>
          </cell>
        </row>
        <row r="30">
          <cell r="B30">
            <v>33573</v>
          </cell>
          <cell r="E30">
            <v>7.41</v>
          </cell>
        </row>
        <row r="31">
          <cell r="B31">
            <v>33604</v>
          </cell>
          <cell r="E31">
            <v>7.77</v>
          </cell>
        </row>
        <row r="32">
          <cell r="B32">
            <v>33635</v>
          </cell>
          <cell r="E32">
            <v>7.8</v>
          </cell>
        </row>
        <row r="33">
          <cell r="B33">
            <v>33664</v>
          </cell>
          <cell r="E33">
            <v>7.96</v>
          </cell>
        </row>
        <row r="34">
          <cell r="B34">
            <v>33695</v>
          </cell>
          <cell r="E34">
            <v>8.06</v>
          </cell>
        </row>
        <row r="35">
          <cell r="B35">
            <v>33725</v>
          </cell>
          <cell r="E35">
            <v>7.84</v>
          </cell>
        </row>
        <row r="36">
          <cell r="B36">
            <v>33756</v>
          </cell>
          <cell r="E36">
            <v>7.79</v>
          </cell>
        </row>
        <row r="37">
          <cell r="B37">
            <v>33786</v>
          </cell>
          <cell r="E37">
            <v>7.46</v>
          </cell>
        </row>
        <row r="38">
          <cell r="B38">
            <v>33817</v>
          </cell>
          <cell r="E38">
            <v>7.42</v>
          </cell>
        </row>
        <row r="39">
          <cell r="B39">
            <v>33848</v>
          </cell>
          <cell r="E39">
            <v>7.38</v>
          </cell>
        </row>
        <row r="40">
          <cell r="B40">
            <v>33878</v>
          </cell>
          <cell r="E40">
            <v>7.63</v>
          </cell>
        </row>
        <row r="41">
          <cell r="B41">
            <v>33909</v>
          </cell>
          <cell r="E41">
            <v>7.59</v>
          </cell>
        </row>
        <row r="42">
          <cell r="B42">
            <v>33939</v>
          </cell>
          <cell r="E42">
            <v>7.4</v>
          </cell>
        </row>
        <row r="43">
          <cell r="B43">
            <v>33970</v>
          </cell>
          <cell r="E43">
            <v>7.21</v>
          </cell>
        </row>
        <row r="44">
          <cell r="B44">
            <v>34001</v>
          </cell>
          <cell r="E44">
            <v>6.9</v>
          </cell>
        </row>
        <row r="45">
          <cell r="B45">
            <v>34029</v>
          </cell>
          <cell r="E45">
            <v>6.93</v>
          </cell>
        </row>
        <row r="46">
          <cell r="B46">
            <v>34060</v>
          </cell>
          <cell r="E46">
            <v>6.95</v>
          </cell>
        </row>
        <row r="47">
          <cell r="B47">
            <v>34090</v>
          </cell>
          <cell r="E47">
            <v>6.98</v>
          </cell>
        </row>
        <row r="48">
          <cell r="B48">
            <v>34121</v>
          </cell>
          <cell r="E48">
            <v>6.68</v>
          </cell>
        </row>
        <row r="49">
          <cell r="B49">
            <v>34151</v>
          </cell>
          <cell r="E49">
            <v>6.57</v>
          </cell>
        </row>
        <row r="50">
          <cell r="B50">
            <v>34182</v>
          </cell>
          <cell r="E50">
            <v>6.09</v>
          </cell>
        </row>
        <row r="51">
          <cell r="B51">
            <v>34213</v>
          </cell>
          <cell r="E51">
            <v>6.04</v>
          </cell>
        </row>
        <row r="52">
          <cell r="B52">
            <v>34243</v>
          </cell>
          <cell r="E52">
            <v>5.96</v>
          </cell>
        </row>
        <row r="53">
          <cell r="B53">
            <v>34274</v>
          </cell>
          <cell r="E53">
            <v>6.29</v>
          </cell>
        </row>
        <row r="54">
          <cell r="B54">
            <v>34304</v>
          </cell>
          <cell r="E54">
            <v>6.35</v>
          </cell>
        </row>
        <row r="55">
          <cell r="B55">
            <v>34335</v>
          </cell>
          <cell r="E55">
            <v>6.23</v>
          </cell>
        </row>
        <row r="56">
          <cell r="B56">
            <v>34366</v>
          </cell>
          <cell r="E56">
            <v>6.67</v>
          </cell>
        </row>
        <row r="57">
          <cell r="B57">
            <v>34394</v>
          </cell>
          <cell r="E57">
            <v>7.11</v>
          </cell>
        </row>
        <row r="58">
          <cell r="B58">
            <v>34425</v>
          </cell>
          <cell r="E58">
            <v>7.31</v>
          </cell>
        </row>
        <row r="59">
          <cell r="B59">
            <v>34455</v>
          </cell>
          <cell r="E59">
            <v>7.44</v>
          </cell>
        </row>
        <row r="60">
          <cell r="B60">
            <v>34486</v>
          </cell>
          <cell r="E60">
            <v>7.63</v>
          </cell>
        </row>
        <row r="61">
          <cell r="B61">
            <v>34516</v>
          </cell>
          <cell r="E61">
            <v>7.39</v>
          </cell>
        </row>
        <row r="62">
          <cell r="B62">
            <v>34547</v>
          </cell>
          <cell r="E62">
            <v>7.46</v>
          </cell>
        </row>
        <row r="63">
          <cell r="B63">
            <v>34578</v>
          </cell>
          <cell r="E63">
            <v>7.82</v>
          </cell>
        </row>
        <row r="64">
          <cell r="B64">
            <v>34608</v>
          </cell>
          <cell r="E64">
            <v>7.97</v>
          </cell>
        </row>
        <row r="65">
          <cell r="B65">
            <v>34639</v>
          </cell>
          <cell r="E65">
            <v>7.99</v>
          </cell>
        </row>
        <row r="66">
          <cell r="B66">
            <v>34669</v>
          </cell>
          <cell r="E66">
            <v>7.89</v>
          </cell>
        </row>
        <row r="67">
          <cell r="B67">
            <v>34700</v>
          </cell>
          <cell r="E67">
            <v>7.71</v>
          </cell>
        </row>
        <row r="68">
          <cell r="B68">
            <v>34731</v>
          </cell>
          <cell r="E68">
            <v>7.46</v>
          </cell>
        </row>
        <row r="69">
          <cell r="B69">
            <v>34759</v>
          </cell>
          <cell r="E69">
            <v>7.44</v>
          </cell>
        </row>
        <row r="70">
          <cell r="B70">
            <v>34790</v>
          </cell>
          <cell r="E70">
            <v>7.34</v>
          </cell>
        </row>
        <row r="71">
          <cell r="B71">
            <v>34820</v>
          </cell>
          <cell r="E71">
            <v>6.67</v>
          </cell>
        </row>
        <row r="72">
          <cell r="B72">
            <v>34851</v>
          </cell>
          <cell r="E72">
            <v>6.63</v>
          </cell>
        </row>
        <row r="73">
          <cell r="B73">
            <v>34881</v>
          </cell>
          <cell r="E73">
            <v>6.86</v>
          </cell>
        </row>
        <row r="74">
          <cell r="B74">
            <v>34912</v>
          </cell>
          <cell r="E74">
            <v>6.65</v>
          </cell>
        </row>
        <row r="75">
          <cell r="B75">
            <v>34943</v>
          </cell>
          <cell r="E75">
            <v>6.49</v>
          </cell>
        </row>
        <row r="76">
          <cell r="B76">
            <v>34973</v>
          </cell>
          <cell r="E76">
            <v>6.34</v>
          </cell>
        </row>
        <row r="77">
          <cell r="B77">
            <v>35004</v>
          </cell>
          <cell r="E77">
            <v>6.14</v>
          </cell>
        </row>
        <row r="78">
          <cell r="B78">
            <v>35034</v>
          </cell>
          <cell r="E78">
            <v>5.96</v>
          </cell>
        </row>
        <row r="79">
          <cell r="B79">
            <v>35065</v>
          </cell>
          <cell r="E79">
            <v>6.03</v>
          </cell>
        </row>
        <row r="80">
          <cell r="B80">
            <v>35096</v>
          </cell>
          <cell r="E80">
            <v>6.48</v>
          </cell>
        </row>
        <row r="81">
          <cell r="B81">
            <v>35125</v>
          </cell>
          <cell r="E81">
            <v>6.67</v>
          </cell>
        </row>
        <row r="82">
          <cell r="B82">
            <v>35156</v>
          </cell>
          <cell r="E82">
            <v>6.89</v>
          </cell>
        </row>
        <row r="83">
          <cell r="B83">
            <v>35186</v>
          </cell>
          <cell r="E83">
            <v>7</v>
          </cell>
        </row>
        <row r="84">
          <cell r="B84">
            <v>35217</v>
          </cell>
          <cell r="E84">
            <v>6.9</v>
          </cell>
        </row>
        <row r="85">
          <cell r="B85">
            <v>35247</v>
          </cell>
          <cell r="E85">
            <v>6.98</v>
          </cell>
        </row>
        <row r="86">
          <cell r="B86">
            <v>35278</v>
          </cell>
          <cell r="E86">
            <v>7.13</v>
          </cell>
        </row>
        <row r="87">
          <cell r="B87">
            <v>35309</v>
          </cell>
          <cell r="E87">
            <v>6.93</v>
          </cell>
        </row>
        <row r="88">
          <cell r="B88">
            <v>35339</v>
          </cell>
          <cell r="E88">
            <v>6.66</v>
          </cell>
        </row>
        <row r="89">
          <cell r="B89">
            <v>35370</v>
          </cell>
          <cell r="E89">
            <v>6.36</v>
          </cell>
        </row>
        <row r="90">
          <cell r="B90">
            <v>35400</v>
          </cell>
          <cell r="E90">
            <v>6.65</v>
          </cell>
        </row>
        <row r="91">
          <cell r="B91">
            <v>35431</v>
          </cell>
          <cell r="E91">
            <v>6.8</v>
          </cell>
        </row>
        <row r="92">
          <cell r="B92">
            <v>35462</v>
          </cell>
          <cell r="E92">
            <v>6.8</v>
          </cell>
        </row>
        <row r="93">
          <cell r="B93">
            <v>35490</v>
          </cell>
          <cell r="E93">
            <v>7.1</v>
          </cell>
        </row>
        <row r="94">
          <cell r="B94">
            <v>35521</v>
          </cell>
          <cell r="E94">
            <v>6.95</v>
          </cell>
        </row>
        <row r="95">
          <cell r="B95">
            <v>35551</v>
          </cell>
          <cell r="E95">
            <v>6.92</v>
          </cell>
        </row>
        <row r="96">
          <cell r="B96">
            <v>35582</v>
          </cell>
          <cell r="E96">
            <v>6.8</v>
          </cell>
        </row>
        <row r="97">
          <cell r="B97">
            <v>35612</v>
          </cell>
          <cell r="E97">
            <v>6.3</v>
          </cell>
        </row>
        <row r="98">
          <cell r="B98">
            <v>35643</v>
          </cell>
          <cell r="E98">
            <v>6.61</v>
          </cell>
        </row>
        <row r="99">
          <cell r="B99">
            <v>35674</v>
          </cell>
          <cell r="E99">
            <v>6.41</v>
          </cell>
        </row>
        <row r="100">
          <cell r="B100">
            <v>35704</v>
          </cell>
          <cell r="E100">
            <v>6.15</v>
          </cell>
        </row>
        <row r="101">
          <cell r="B101">
            <v>35735</v>
          </cell>
          <cell r="E101">
            <v>6.04</v>
          </cell>
        </row>
        <row r="102">
          <cell r="B102">
            <v>35765</v>
          </cell>
          <cell r="E102">
            <v>5.93</v>
          </cell>
        </row>
        <row r="103">
          <cell r="B103">
            <v>35796</v>
          </cell>
          <cell r="E103">
            <v>5.82</v>
          </cell>
        </row>
        <row r="104">
          <cell r="B104">
            <v>35827</v>
          </cell>
          <cell r="E104">
            <v>5.92</v>
          </cell>
        </row>
        <row r="105">
          <cell r="B105">
            <v>35855</v>
          </cell>
          <cell r="E105">
            <v>5.94</v>
          </cell>
        </row>
        <row r="106">
          <cell r="B106">
            <v>35886</v>
          </cell>
          <cell r="E106">
            <v>5.95</v>
          </cell>
        </row>
        <row r="107">
          <cell r="B107">
            <v>35916</v>
          </cell>
          <cell r="E107">
            <v>5.81</v>
          </cell>
        </row>
        <row r="108">
          <cell r="B108">
            <v>35947</v>
          </cell>
          <cell r="E108">
            <v>5.62</v>
          </cell>
        </row>
        <row r="109">
          <cell r="B109">
            <v>35977</v>
          </cell>
          <cell r="E109">
            <v>5.72</v>
          </cell>
        </row>
        <row r="110">
          <cell r="B110">
            <v>36008</v>
          </cell>
          <cell r="E110">
            <v>5.3</v>
          </cell>
        </row>
        <row r="111">
          <cell r="B111">
            <v>36039</v>
          </cell>
          <cell r="E111">
            <v>4.9800000000000004</v>
          </cell>
        </row>
        <row r="112">
          <cell r="B112">
            <v>36069</v>
          </cell>
          <cell r="E112">
            <v>5.15</v>
          </cell>
        </row>
        <row r="113">
          <cell r="B113">
            <v>36100</v>
          </cell>
          <cell r="E113">
            <v>5.08</v>
          </cell>
        </row>
        <row r="114">
          <cell r="B114">
            <v>36130</v>
          </cell>
          <cell r="E114">
            <v>5.09</v>
          </cell>
        </row>
        <row r="115">
          <cell r="B115">
            <v>36161</v>
          </cell>
          <cell r="E115">
            <v>5.09</v>
          </cell>
        </row>
        <row r="116">
          <cell r="B116">
            <v>36192</v>
          </cell>
          <cell r="E116">
            <v>5.57</v>
          </cell>
        </row>
        <row r="117">
          <cell r="B117">
            <v>36220</v>
          </cell>
          <cell r="E117">
            <v>5.63</v>
          </cell>
        </row>
        <row r="118">
          <cell r="B118">
            <v>36251</v>
          </cell>
          <cell r="E118">
            <v>5.68</v>
          </cell>
        </row>
        <row r="119">
          <cell r="B119">
            <v>36281</v>
          </cell>
          <cell r="E119">
            <v>5.84</v>
          </cell>
        </row>
        <row r="120">
          <cell r="B120">
            <v>36312</v>
          </cell>
          <cell r="E120">
            <v>5.98</v>
          </cell>
        </row>
        <row r="121">
          <cell r="B121">
            <v>36342</v>
          </cell>
          <cell r="E121">
            <v>6.11</v>
          </cell>
        </row>
        <row r="122">
          <cell r="B122">
            <v>36373</v>
          </cell>
          <cell r="E122">
            <v>6.07</v>
          </cell>
        </row>
        <row r="123">
          <cell r="B123">
            <v>36404</v>
          </cell>
          <cell r="E123">
            <v>6.06</v>
          </cell>
        </row>
        <row r="124">
          <cell r="B124">
            <v>36434</v>
          </cell>
          <cell r="E124">
            <v>6.16</v>
          </cell>
        </row>
        <row r="125">
          <cell r="B125">
            <v>36465</v>
          </cell>
          <cell r="E125">
            <v>6.29</v>
          </cell>
        </row>
        <row r="126">
          <cell r="B126">
            <v>36495</v>
          </cell>
          <cell r="E126">
            <v>6.48</v>
          </cell>
        </row>
        <row r="127">
          <cell r="B127">
            <v>36526</v>
          </cell>
          <cell r="E127">
            <v>6.49</v>
          </cell>
        </row>
        <row r="128">
          <cell r="B128">
            <v>36557</v>
          </cell>
          <cell r="E128">
            <v>6.15</v>
          </cell>
        </row>
        <row r="129">
          <cell r="B129">
            <v>36586</v>
          </cell>
          <cell r="E129">
            <v>5.84</v>
          </cell>
        </row>
        <row r="130">
          <cell r="B130">
            <v>36617</v>
          </cell>
          <cell r="E130">
            <v>5.97</v>
          </cell>
        </row>
        <row r="131">
          <cell r="B131">
            <v>36647</v>
          </cell>
          <cell r="E131">
            <v>6.02</v>
          </cell>
        </row>
        <row r="132">
          <cell r="B132">
            <v>36678</v>
          </cell>
          <cell r="E132">
            <v>5.9</v>
          </cell>
        </row>
        <row r="133">
          <cell r="B133">
            <v>36708</v>
          </cell>
          <cell r="E133">
            <v>5.79</v>
          </cell>
        </row>
        <row r="134">
          <cell r="B134">
            <v>36739</v>
          </cell>
          <cell r="E134">
            <v>5.67</v>
          </cell>
        </row>
        <row r="135">
          <cell r="B135">
            <v>36770</v>
          </cell>
          <cell r="E135">
            <v>5.88</v>
          </cell>
        </row>
        <row r="136">
          <cell r="B136">
            <v>36800</v>
          </cell>
          <cell r="E136">
            <v>5.79</v>
          </cell>
        </row>
        <row r="137">
          <cell r="B137">
            <v>36831</v>
          </cell>
          <cell r="E137">
            <v>5.6</v>
          </cell>
        </row>
        <row r="138">
          <cell r="B138">
            <v>36861</v>
          </cell>
          <cell r="E138">
            <v>5.46</v>
          </cell>
        </row>
        <row r="139">
          <cell r="B139">
            <v>36892</v>
          </cell>
          <cell r="E139">
            <v>5.54</v>
          </cell>
        </row>
        <row r="140">
          <cell r="B140">
            <v>36923</v>
          </cell>
          <cell r="E140">
            <v>5.34</v>
          </cell>
        </row>
        <row r="141">
          <cell r="B141">
            <v>36951</v>
          </cell>
          <cell r="E141">
            <v>5.46</v>
          </cell>
        </row>
        <row r="142">
          <cell r="B142">
            <v>36982</v>
          </cell>
          <cell r="E142">
            <v>5.78</v>
          </cell>
        </row>
        <row r="143">
          <cell r="B143">
            <v>37012</v>
          </cell>
          <cell r="E143">
            <v>5.78</v>
          </cell>
        </row>
        <row r="144">
          <cell r="B144">
            <v>37043</v>
          </cell>
          <cell r="E144">
            <v>5.75</v>
          </cell>
        </row>
        <row r="145">
          <cell r="B145">
            <v>37073</v>
          </cell>
          <cell r="E145">
            <v>5.51</v>
          </cell>
        </row>
        <row r="146">
          <cell r="B146">
            <v>37104</v>
          </cell>
          <cell r="E146">
            <v>5.39</v>
          </cell>
        </row>
        <row r="147">
          <cell r="B147">
            <v>37135</v>
          </cell>
          <cell r="E147">
            <v>5.42</v>
          </cell>
        </row>
        <row r="148">
          <cell r="B148">
            <v>37165</v>
          </cell>
          <cell r="E148">
            <v>4.8899999999999997</v>
          </cell>
        </row>
        <row r="149">
          <cell r="B149">
            <v>37196</v>
          </cell>
          <cell r="E149">
            <v>5.27</v>
          </cell>
        </row>
        <row r="150">
          <cell r="B150">
            <v>37226</v>
          </cell>
          <cell r="E150">
            <v>5.48</v>
          </cell>
        </row>
        <row r="151">
          <cell r="B151">
            <v>37257</v>
          </cell>
          <cell r="E151">
            <v>5.44</v>
          </cell>
        </row>
        <row r="152">
          <cell r="B152">
            <v>37288</v>
          </cell>
          <cell r="E152">
            <v>5.57</v>
          </cell>
        </row>
        <row r="153">
          <cell r="B153">
            <v>37316</v>
          </cell>
          <cell r="E153">
            <v>5.96</v>
          </cell>
        </row>
        <row r="154">
          <cell r="B154">
            <v>37347</v>
          </cell>
          <cell r="E154">
            <v>5.73</v>
          </cell>
        </row>
        <row r="155">
          <cell r="B155">
            <v>37377</v>
          </cell>
          <cell r="E155">
            <v>5.76</v>
          </cell>
        </row>
        <row r="156">
          <cell r="B156">
            <v>37408</v>
          </cell>
          <cell r="E156">
            <v>5.6800000000000006</v>
          </cell>
        </row>
        <row r="157">
          <cell r="B157">
            <v>37438</v>
          </cell>
          <cell r="E157">
            <v>5.47</v>
          </cell>
        </row>
        <row r="158">
          <cell r="B158">
            <v>37469</v>
          </cell>
          <cell r="E158">
            <v>5.09</v>
          </cell>
        </row>
        <row r="159">
          <cell r="B159">
            <v>37500</v>
          </cell>
          <cell r="E159">
            <v>4.83</v>
          </cell>
        </row>
        <row r="160">
          <cell r="B160">
            <v>37530</v>
          </cell>
          <cell r="E160">
            <v>5.1800000000000006</v>
          </cell>
        </row>
        <row r="161">
          <cell r="B161">
            <v>37561</v>
          </cell>
          <cell r="E161">
            <v>5.21</v>
          </cell>
        </row>
        <row r="162">
          <cell r="B162">
            <v>37591</v>
          </cell>
          <cell r="E162">
            <v>4.95</v>
          </cell>
        </row>
        <row r="163">
          <cell r="B163">
            <v>37622</v>
          </cell>
          <cell r="E163">
            <v>4.9899999999999993</v>
          </cell>
        </row>
        <row r="164">
          <cell r="B164">
            <v>37653</v>
          </cell>
          <cell r="E164">
            <v>4.82</v>
          </cell>
        </row>
        <row r="165">
          <cell r="B165">
            <v>37681</v>
          </cell>
          <cell r="E165">
            <v>4.9799999999999995</v>
          </cell>
        </row>
        <row r="166">
          <cell r="B166">
            <v>37712</v>
          </cell>
          <cell r="E166">
            <v>4.92</v>
          </cell>
        </row>
        <row r="167">
          <cell r="B167">
            <v>37742</v>
          </cell>
          <cell r="E167">
            <v>4.5</v>
          </cell>
        </row>
        <row r="168">
          <cell r="B168">
            <v>37773</v>
          </cell>
          <cell r="E168">
            <v>4.6999999999999993</v>
          </cell>
        </row>
        <row r="169">
          <cell r="B169">
            <v>37803</v>
          </cell>
          <cell r="E169">
            <v>5.51</v>
          </cell>
        </row>
        <row r="170">
          <cell r="B170">
            <v>37834</v>
          </cell>
          <cell r="E170">
            <v>5.3100000000000005</v>
          </cell>
        </row>
        <row r="171">
          <cell r="B171">
            <v>37865</v>
          </cell>
          <cell r="E171">
            <v>5.01</v>
          </cell>
        </row>
        <row r="172">
          <cell r="B172">
            <v>37895</v>
          </cell>
          <cell r="E172">
            <v>5.25</v>
          </cell>
        </row>
        <row r="173">
          <cell r="B173">
            <v>37926</v>
          </cell>
          <cell r="E173">
            <v>5.22</v>
          </cell>
        </row>
        <row r="174">
          <cell r="B174">
            <v>37956</v>
          </cell>
          <cell r="E174">
            <v>5.18</v>
          </cell>
        </row>
        <row r="175">
          <cell r="B175">
            <v>37987</v>
          </cell>
          <cell r="E175">
            <v>5.07</v>
          </cell>
        </row>
        <row r="176">
          <cell r="B176">
            <v>38018</v>
          </cell>
          <cell r="E176">
            <v>4.9499999999999993</v>
          </cell>
        </row>
        <row r="177">
          <cell r="B177">
            <v>38047</v>
          </cell>
          <cell r="E177">
            <v>4.8699999999999992</v>
          </cell>
        </row>
        <row r="178">
          <cell r="B178">
            <v>38078</v>
          </cell>
          <cell r="E178">
            <v>5.3599999999999994</v>
          </cell>
        </row>
        <row r="179">
          <cell r="B179">
            <v>38108</v>
          </cell>
          <cell r="E179">
            <v>5.4099999999999993</v>
          </cell>
        </row>
        <row r="180">
          <cell r="B180">
            <v>38139</v>
          </cell>
          <cell r="E180">
            <v>5.41</v>
          </cell>
        </row>
        <row r="181">
          <cell r="B181">
            <v>38169</v>
          </cell>
          <cell r="E181">
            <v>5.3100000000000005</v>
          </cell>
        </row>
        <row r="182">
          <cell r="B182">
            <v>38200</v>
          </cell>
          <cell r="E182">
            <v>5.01</v>
          </cell>
        </row>
        <row r="183">
          <cell r="B183">
            <v>38231</v>
          </cell>
          <cell r="E183">
            <v>4.97</v>
          </cell>
        </row>
        <row r="184">
          <cell r="B184">
            <v>38261</v>
          </cell>
          <cell r="E184">
            <v>4.87</v>
          </cell>
        </row>
        <row r="185">
          <cell r="B185">
            <v>38292</v>
          </cell>
          <cell r="E185">
            <v>5.07</v>
          </cell>
        </row>
        <row r="186">
          <cell r="B186">
            <v>38322</v>
          </cell>
          <cell r="E186">
            <v>4.8599999999999994</v>
          </cell>
        </row>
        <row r="187">
          <cell r="B187">
            <v>38353</v>
          </cell>
          <cell r="E187">
            <v>4.62</v>
          </cell>
        </row>
        <row r="188">
          <cell r="B188">
            <v>38384</v>
          </cell>
          <cell r="E188">
            <v>4.71</v>
          </cell>
        </row>
        <row r="189">
          <cell r="B189">
            <v>38412</v>
          </cell>
          <cell r="E189">
            <v>4.76</v>
          </cell>
        </row>
        <row r="190">
          <cell r="B190">
            <v>38443</v>
          </cell>
          <cell r="E190">
            <v>4.53</v>
          </cell>
        </row>
        <row r="191">
          <cell r="B191">
            <v>38473</v>
          </cell>
          <cell r="E191">
            <v>4.3600000000000003</v>
          </cell>
        </row>
        <row r="192">
          <cell r="B192">
            <v>38504</v>
          </cell>
          <cell r="E192">
            <v>4.1900000000000004</v>
          </cell>
        </row>
        <row r="193">
          <cell r="B193">
            <v>38534</v>
          </cell>
          <cell r="E193">
            <v>4.42</v>
          </cell>
        </row>
        <row r="194">
          <cell r="B194">
            <v>38565</v>
          </cell>
          <cell r="E194">
            <v>4.2299999999999995</v>
          </cell>
        </row>
        <row r="195">
          <cell r="B195">
            <v>38596</v>
          </cell>
          <cell r="E195">
            <v>4.53</v>
          </cell>
        </row>
        <row r="196">
          <cell r="B196">
            <v>38626</v>
          </cell>
          <cell r="E196">
            <v>4.7299999999999995</v>
          </cell>
        </row>
        <row r="197">
          <cell r="B197">
            <v>38657</v>
          </cell>
          <cell r="E197">
            <v>4.6599999999999993</v>
          </cell>
        </row>
        <row r="198">
          <cell r="B198">
            <v>38687</v>
          </cell>
          <cell r="E198">
            <v>4.5100000000000007</v>
          </cell>
        </row>
        <row r="199">
          <cell r="B199">
            <v>38718</v>
          </cell>
          <cell r="E199">
            <v>4.6900000000000004</v>
          </cell>
        </row>
        <row r="200">
          <cell r="B200">
            <v>38749</v>
          </cell>
          <cell r="E200">
            <v>4.51</v>
          </cell>
        </row>
        <row r="201">
          <cell r="B201">
            <v>38777</v>
          </cell>
          <cell r="E201">
            <v>4.9000000000000004</v>
          </cell>
        </row>
        <row r="202">
          <cell r="B202">
            <v>38808</v>
          </cell>
          <cell r="E202">
            <v>5.17</v>
          </cell>
        </row>
        <row r="203">
          <cell r="B203">
            <v>38838</v>
          </cell>
          <cell r="E203">
            <v>5.21</v>
          </cell>
        </row>
        <row r="204">
          <cell r="B204">
            <v>38869</v>
          </cell>
          <cell r="E204">
            <v>5.19</v>
          </cell>
        </row>
        <row r="205">
          <cell r="B205">
            <v>38899</v>
          </cell>
          <cell r="E205">
            <v>5.07</v>
          </cell>
        </row>
        <row r="206">
          <cell r="B206">
            <v>38930</v>
          </cell>
          <cell r="E206">
            <v>4.88</v>
          </cell>
        </row>
        <row r="207">
          <cell r="B207">
            <v>38961</v>
          </cell>
          <cell r="E207">
            <v>4.7699999999999996</v>
          </cell>
        </row>
        <row r="208">
          <cell r="B208">
            <v>38991</v>
          </cell>
          <cell r="E208">
            <v>4.72</v>
          </cell>
        </row>
        <row r="209">
          <cell r="B209">
            <v>39022</v>
          </cell>
          <cell r="E209">
            <v>4.5599999999999996</v>
          </cell>
        </row>
        <row r="210">
          <cell r="B210">
            <v>39052</v>
          </cell>
          <cell r="E210">
            <v>4.8099999999999996</v>
          </cell>
        </row>
        <row r="211">
          <cell r="B211">
            <v>39083</v>
          </cell>
          <cell r="E211">
            <v>4.93</v>
          </cell>
        </row>
        <row r="212">
          <cell r="B212">
            <v>39114</v>
          </cell>
          <cell r="E212">
            <v>4.68</v>
          </cell>
        </row>
        <row r="213">
          <cell r="B213">
            <v>39142</v>
          </cell>
          <cell r="E213">
            <v>4.84</v>
          </cell>
        </row>
        <row r="214">
          <cell r="B214">
            <v>39173</v>
          </cell>
          <cell r="E214">
            <v>4.8099999999999996</v>
          </cell>
        </row>
        <row r="215">
          <cell r="B215">
            <v>39203</v>
          </cell>
          <cell r="E215">
            <v>5.01</v>
          </cell>
        </row>
        <row r="216">
          <cell r="B216">
            <v>39234</v>
          </cell>
          <cell r="E216">
            <v>5.12</v>
          </cell>
        </row>
        <row r="217">
          <cell r="B217">
            <v>39264</v>
          </cell>
          <cell r="E217">
            <v>4.92</v>
          </cell>
        </row>
        <row r="218">
          <cell r="B218">
            <v>39295</v>
          </cell>
          <cell r="E218">
            <v>4.83</v>
          </cell>
        </row>
        <row r="219">
          <cell r="B219">
            <v>39326</v>
          </cell>
          <cell r="E219">
            <v>4.83</v>
          </cell>
        </row>
        <row r="220">
          <cell r="B220">
            <v>39356</v>
          </cell>
          <cell r="E220">
            <v>4.74</v>
          </cell>
        </row>
        <row r="221">
          <cell r="B221">
            <v>39387</v>
          </cell>
          <cell r="E221">
            <v>4.4000000000000004</v>
          </cell>
        </row>
        <row r="222">
          <cell r="B222">
            <v>39417</v>
          </cell>
          <cell r="E222">
            <v>4.45</v>
          </cell>
        </row>
        <row r="223">
          <cell r="B223">
            <v>39448</v>
          </cell>
          <cell r="E223">
            <v>4.3499999999999996</v>
          </cell>
        </row>
        <row r="224">
          <cell r="B224">
            <v>39479</v>
          </cell>
          <cell r="E224">
            <v>4.41</v>
          </cell>
        </row>
        <row r="225">
          <cell r="B225">
            <v>39508</v>
          </cell>
          <cell r="E225">
            <v>4.3</v>
          </cell>
        </row>
        <row r="226">
          <cell r="B226">
            <v>39539</v>
          </cell>
          <cell r="E226">
            <v>4.49</v>
          </cell>
        </row>
        <row r="227">
          <cell r="B227">
            <v>39569</v>
          </cell>
          <cell r="E227">
            <v>4.72</v>
          </cell>
        </row>
        <row r="228">
          <cell r="B228">
            <v>39600</v>
          </cell>
          <cell r="E228">
            <v>4.53</v>
          </cell>
        </row>
        <row r="229">
          <cell r="B229">
            <v>39630</v>
          </cell>
          <cell r="E229">
            <v>4.59</v>
          </cell>
        </row>
        <row r="230">
          <cell r="B230">
            <v>39661</v>
          </cell>
          <cell r="E230">
            <v>4.43</v>
          </cell>
        </row>
        <row r="231">
          <cell r="B231">
            <v>39692</v>
          </cell>
          <cell r="E231">
            <v>4.3099999999999996</v>
          </cell>
        </row>
        <row r="232">
          <cell r="B232">
            <v>39722</v>
          </cell>
          <cell r="E232">
            <v>4.3499999999999996</v>
          </cell>
        </row>
        <row r="233">
          <cell r="B233">
            <v>39753</v>
          </cell>
          <cell r="E233">
            <v>3.45</v>
          </cell>
        </row>
        <row r="234">
          <cell r="B234">
            <v>39783</v>
          </cell>
          <cell r="E234">
            <v>2.69</v>
          </cell>
        </row>
        <row r="235">
          <cell r="B235">
            <v>39814</v>
          </cell>
          <cell r="E235">
            <v>3.58</v>
          </cell>
        </row>
        <row r="236">
          <cell r="B236">
            <v>39845</v>
          </cell>
          <cell r="E236">
            <v>3.71</v>
          </cell>
        </row>
        <row r="237">
          <cell r="B237">
            <v>39873</v>
          </cell>
          <cell r="E237">
            <v>3.56</v>
          </cell>
        </row>
        <row r="238">
          <cell r="B238">
            <v>39904</v>
          </cell>
          <cell r="E238">
            <v>4.05</v>
          </cell>
        </row>
        <row r="239">
          <cell r="B239">
            <v>39934</v>
          </cell>
          <cell r="E239">
            <v>4.34</v>
          </cell>
        </row>
        <row r="240">
          <cell r="B240">
            <v>39965</v>
          </cell>
          <cell r="E240">
            <v>4.32</v>
          </cell>
        </row>
        <row r="241">
          <cell r="B241">
            <v>39995</v>
          </cell>
          <cell r="E241">
            <v>4.3099999999999996</v>
          </cell>
        </row>
        <row r="242">
          <cell r="B242">
            <v>40026</v>
          </cell>
          <cell r="E242">
            <v>4.18</v>
          </cell>
        </row>
        <row r="243">
          <cell r="B243">
            <v>40057</v>
          </cell>
          <cell r="E243">
            <v>4.03</v>
          </cell>
        </row>
        <row r="244">
          <cell r="B244">
            <v>40087</v>
          </cell>
          <cell r="E244">
            <v>4.2300000000000004</v>
          </cell>
        </row>
        <row r="245">
          <cell r="B245">
            <v>40118</v>
          </cell>
          <cell r="E245">
            <v>4.2</v>
          </cell>
        </row>
        <row r="246">
          <cell r="B246">
            <v>40148</v>
          </cell>
          <cell r="E246">
            <v>4.63</v>
          </cell>
        </row>
        <row r="247">
          <cell r="B247">
            <v>40179</v>
          </cell>
          <cell r="E247">
            <v>4.51</v>
          </cell>
        </row>
        <row r="248">
          <cell r="B248">
            <v>40210</v>
          </cell>
          <cell r="E248">
            <v>4.55</v>
          </cell>
        </row>
        <row r="249">
          <cell r="B249">
            <v>40238</v>
          </cell>
          <cell r="E249">
            <v>4.72</v>
          </cell>
        </row>
        <row r="250">
          <cell r="B250">
            <v>40269</v>
          </cell>
          <cell r="E250">
            <v>4.53</v>
          </cell>
        </row>
        <row r="251">
          <cell r="B251">
            <v>40299</v>
          </cell>
          <cell r="E251">
            <v>4.22</v>
          </cell>
        </row>
        <row r="252">
          <cell r="B252">
            <v>40330</v>
          </cell>
          <cell r="E252">
            <v>3.91</v>
          </cell>
        </row>
        <row r="253">
          <cell r="B253">
            <v>40360</v>
          </cell>
          <cell r="E253">
            <v>3.98</v>
          </cell>
        </row>
        <row r="254">
          <cell r="B254">
            <v>40391</v>
          </cell>
          <cell r="E254">
            <v>3.52</v>
          </cell>
        </row>
        <row r="255">
          <cell r="B255">
            <v>40422</v>
          </cell>
          <cell r="E255">
            <v>3.69</v>
          </cell>
        </row>
        <row r="256">
          <cell r="B256">
            <v>40452</v>
          </cell>
          <cell r="E256">
            <v>3.99</v>
          </cell>
        </row>
        <row r="257">
          <cell r="B257">
            <v>40483</v>
          </cell>
          <cell r="E257">
            <v>4.12</v>
          </cell>
        </row>
        <row r="258">
          <cell r="B258">
            <v>40513</v>
          </cell>
          <cell r="E258">
            <v>4.34</v>
          </cell>
        </row>
        <row r="259">
          <cell r="B259">
            <v>40544</v>
          </cell>
          <cell r="E259">
            <v>4.58</v>
          </cell>
        </row>
        <row r="260">
          <cell r="B260">
            <v>40575</v>
          </cell>
          <cell r="E260">
            <v>4.49</v>
          </cell>
        </row>
        <row r="261">
          <cell r="B261">
            <v>40603</v>
          </cell>
          <cell r="E261">
            <v>4.51</v>
          </cell>
        </row>
        <row r="262">
          <cell r="B262">
            <v>40634</v>
          </cell>
          <cell r="E262">
            <v>4.4000000000000004</v>
          </cell>
        </row>
        <row r="263">
          <cell r="B263">
            <v>40664</v>
          </cell>
          <cell r="E263">
            <v>4.22</v>
          </cell>
        </row>
        <row r="264">
          <cell r="B264">
            <v>40695</v>
          </cell>
          <cell r="E264">
            <v>4.38</v>
          </cell>
        </row>
        <row r="265">
          <cell r="B265">
            <v>40725</v>
          </cell>
          <cell r="E265">
            <v>4.12</v>
          </cell>
        </row>
        <row r="266">
          <cell r="B266">
            <v>40756</v>
          </cell>
          <cell r="E266">
            <v>3.6</v>
          </cell>
        </row>
        <row r="267">
          <cell r="B267">
            <v>40787</v>
          </cell>
          <cell r="E267">
            <v>2.9</v>
          </cell>
        </row>
        <row r="268">
          <cell r="B268">
            <v>40817</v>
          </cell>
          <cell r="E268">
            <v>3.16</v>
          </cell>
        </row>
        <row r="269">
          <cell r="B269">
            <v>40848</v>
          </cell>
          <cell r="E269">
            <v>3.06</v>
          </cell>
        </row>
        <row r="270">
          <cell r="B270">
            <v>40878</v>
          </cell>
          <cell r="E270">
            <v>2.89</v>
          </cell>
        </row>
        <row r="271">
          <cell r="B271">
            <v>40909</v>
          </cell>
          <cell r="E271">
            <v>2.94</v>
          </cell>
        </row>
        <row r="272">
          <cell r="B272">
            <v>40940</v>
          </cell>
          <cell r="E272">
            <v>3.08</v>
          </cell>
        </row>
        <row r="273">
          <cell r="B273">
            <v>40969</v>
          </cell>
          <cell r="E273">
            <v>3.35</v>
          </cell>
        </row>
        <row r="274">
          <cell r="B274">
            <v>41000</v>
          </cell>
          <cell r="E274">
            <v>3.12</v>
          </cell>
        </row>
        <row r="275">
          <cell r="B275">
            <v>41030</v>
          </cell>
          <cell r="E275">
            <v>2.67</v>
          </cell>
        </row>
        <row r="276">
          <cell r="B276">
            <v>41061</v>
          </cell>
          <cell r="E276">
            <v>2.76</v>
          </cell>
        </row>
        <row r="277">
          <cell r="B277">
            <v>41091</v>
          </cell>
          <cell r="E277">
            <v>2.56</v>
          </cell>
        </row>
        <row r="278">
          <cell r="B278">
            <v>41122</v>
          </cell>
          <cell r="E278">
            <v>2.68</v>
          </cell>
        </row>
        <row r="279">
          <cell r="B279">
            <v>41153</v>
          </cell>
          <cell r="E279">
            <v>2.82</v>
          </cell>
        </row>
        <row r="280">
          <cell r="B280">
            <v>41183</v>
          </cell>
          <cell r="E280">
            <v>2.85</v>
          </cell>
        </row>
        <row r="281">
          <cell r="B281">
            <v>41214</v>
          </cell>
          <cell r="E281">
            <v>2.81</v>
          </cell>
        </row>
        <row r="282">
          <cell r="B282">
            <v>41244</v>
          </cell>
          <cell r="E282">
            <v>2.95</v>
          </cell>
        </row>
        <row r="283">
          <cell r="B283">
            <v>41275</v>
          </cell>
          <cell r="E283">
            <v>3.17</v>
          </cell>
        </row>
        <row r="284">
          <cell r="B284">
            <v>41306</v>
          </cell>
          <cell r="E284">
            <v>3.1</v>
          </cell>
        </row>
        <row r="285">
          <cell r="B285">
            <v>41334</v>
          </cell>
          <cell r="E285">
            <v>3.1</v>
          </cell>
        </row>
        <row r="286">
          <cell r="B286">
            <v>41365</v>
          </cell>
          <cell r="E286">
            <v>2.88</v>
          </cell>
        </row>
        <row r="287">
          <cell r="B287">
            <v>41395</v>
          </cell>
          <cell r="E287">
            <v>3.3</v>
          </cell>
        </row>
        <row r="288">
          <cell r="B288">
            <v>41426</v>
          </cell>
          <cell r="E288">
            <v>3.52</v>
          </cell>
        </row>
        <row r="289">
          <cell r="B289">
            <v>41456</v>
          </cell>
          <cell r="E289">
            <v>3.64</v>
          </cell>
        </row>
        <row r="290">
          <cell r="B290">
            <v>41487</v>
          </cell>
          <cell r="E290">
            <v>3.7</v>
          </cell>
        </row>
        <row r="291">
          <cell r="B291">
            <v>41518</v>
          </cell>
          <cell r="E291">
            <v>3.69</v>
          </cell>
        </row>
        <row r="292">
          <cell r="B292">
            <v>41548</v>
          </cell>
          <cell r="E292">
            <v>3.63</v>
          </cell>
        </row>
        <row r="293">
          <cell r="B293">
            <v>41579</v>
          </cell>
          <cell r="E293">
            <v>3.82</v>
          </cell>
        </row>
        <row r="294">
          <cell r="B294">
            <v>41609</v>
          </cell>
          <cell r="E294">
            <v>3.96</v>
          </cell>
        </row>
        <row r="295">
          <cell r="B295">
            <v>41640</v>
          </cell>
          <cell r="E295">
            <v>3.61</v>
          </cell>
        </row>
        <row r="296">
          <cell r="B296">
            <v>41671</v>
          </cell>
          <cell r="E296">
            <v>3.59</v>
          </cell>
        </row>
        <row r="297">
          <cell r="B297">
            <v>41699</v>
          </cell>
          <cell r="E297">
            <v>3.56</v>
          </cell>
        </row>
        <row r="298">
          <cell r="B298">
            <v>41730</v>
          </cell>
          <cell r="E298">
            <v>3.47</v>
          </cell>
        </row>
        <row r="299">
          <cell r="B299">
            <v>41760</v>
          </cell>
          <cell r="E299">
            <v>3.33</v>
          </cell>
        </row>
        <row r="300">
          <cell r="B300">
            <v>41791</v>
          </cell>
          <cell r="E300">
            <v>3.34</v>
          </cell>
        </row>
        <row r="301">
          <cell r="B301">
            <v>41821</v>
          </cell>
          <cell r="E301">
            <v>3.32</v>
          </cell>
        </row>
        <row r="302">
          <cell r="B302">
            <v>41852</v>
          </cell>
          <cell r="E302">
            <v>3.09</v>
          </cell>
        </row>
        <row r="303">
          <cell r="B303">
            <v>41883</v>
          </cell>
          <cell r="E303">
            <v>3.21</v>
          </cell>
        </row>
        <row r="304">
          <cell r="B304">
            <v>41913</v>
          </cell>
          <cell r="E304">
            <v>3.07</v>
          </cell>
        </row>
        <row r="305">
          <cell r="B305">
            <v>41944</v>
          </cell>
          <cell r="E305">
            <v>2.89</v>
          </cell>
        </row>
        <row r="306">
          <cell r="B306">
            <v>41974</v>
          </cell>
          <cell r="E306">
            <v>2.75</v>
          </cell>
        </row>
        <row r="307">
          <cell r="B307">
            <v>42005</v>
          </cell>
          <cell r="E307">
            <v>2.25</v>
          </cell>
        </row>
        <row r="308">
          <cell r="B308">
            <v>42036</v>
          </cell>
          <cell r="E308">
            <v>2.6</v>
          </cell>
        </row>
        <row r="309">
          <cell r="B309">
            <v>42064</v>
          </cell>
          <cell r="E309">
            <v>2.54</v>
          </cell>
        </row>
        <row r="310">
          <cell r="B310">
            <v>42095</v>
          </cell>
          <cell r="E310">
            <v>2.75</v>
          </cell>
        </row>
        <row r="311">
          <cell r="B311">
            <v>42125</v>
          </cell>
          <cell r="E311">
            <v>2.88</v>
          </cell>
        </row>
        <row r="312">
          <cell r="B312">
            <v>42156</v>
          </cell>
          <cell r="E312">
            <v>3.11</v>
          </cell>
        </row>
        <row r="313">
          <cell r="B313">
            <v>42186</v>
          </cell>
          <cell r="E313">
            <v>2.92</v>
          </cell>
        </row>
        <row r="314">
          <cell r="B314">
            <v>42217</v>
          </cell>
          <cell r="E314">
            <v>2.95</v>
          </cell>
        </row>
        <row r="315">
          <cell r="B315">
            <v>42248</v>
          </cell>
          <cell r="E315">
            <v>2.87</v>
          </cell>
        </row>
        <row r="316">
          <cell r="B316">
            <v>42278</v>
          </cell>
          <cell r="E316">
            <v>2.93</v>
          </cell>
        </row>
        <row r="317">
          <cell r="B317">
            <v>42309</v>
          </cell>
          <cell r="E317">
            <v>2.98</v>
          </cell>
        </row>
        <row r="318">
          <cell r="B318">
            <v>42339</v>
          </cell>
          <cell r="E318">
            <v>3.01</v>
          </cell>
        </row>
        <row r="319">
          <cell r="B319">
            <v>42370</v>
          </cell>
          <cell r="E319">
            <v>2.75</v>
          </cell>
        </row>
        <row r="320">
          <cell r="B320">
            <v>42401</v>
          </cell>
          <cell r="E320">
            <v>2.61</v>
          </cell>
        </row>
        <row r="321">
          <cell r="B321">
            <v>42430</v>
          </cell>
          <cell r="E321">
            <v>2.61</v>
          </cell>
        </row>
        <row r="322">
          <cell r="B322">
            <v>42461</v>
          </cell>
          <cell r="E322">
            <v>2.66</v>
          </cell>
        </row>
        <row r="323">
          <cell r="B323">
            <v>42491</v>
          </cell>
          <cell r="E323">
            <v>2.64</v>
          </cell>
        </row>
        <row r="324">
          <cell r="B324">
            <v>42522</v>
          </cell>
          <cell r="E324">
            <v>2.2999999999999998</v>
          </cell>
        </row>
        <row r="325">
          <cell r="B325">
            <v>42552</v>
          </cell>
          <cell r="E325">
            <v>2.1800000000000002</v>
          </cell>
        </row>
        <row r="326">
          <cell r="B326">
            <v>42583</v>
          </cell>
          <cell r="E326">
            <v>2.23</v>
          </cell>
        </row>
        <row r="327">
          <cell r="B327">
            <v>42614</v>
          </cell>
          <cell r="E327">
            <v>2.3199999999999998</v>
          </cell>
        </row>
        <row r="328">
          <cell r="B328">
            <v>42644</v>
          </cell>
          <cell r="E328">
            <v>2.58</v>
          </cell>
        </row>
        <row r="329">
          <cell r="B329">
            <v>42675</v>
          </cell>
          <cell r="E329">
            <v>3.02</v>
          </cell>
        </row>
        <row r="330">
          <cell r="B330">
            <v>42705</v>
          </cell>
          <cell r="E330">
            <v>3.06</v>
          </cell>
        </row>
        <row r="331">
          <cell r="B331">
            <v>42736</v>
          </cell>
          <cell r="E331">
            <v>3.05</v>
          </cell>
        </row>
        <row r="332">
          <cell r="B332">
            <v>42767</v>
          </cell>
          <cell r="E332">
            <v>2.97</v>
          </cell>
        </row>
        <row r="333">
          <cell r="B333">
            <v>42795</v>
          </cell>
          <cell r="E333">
            <v>3.02</v>
          </cell>
        </row>
        <row r="334">
          <cell r="B334">
            <v>42826</v>
          </cell>
          <cell r="E334">
            <v>2.96</v>
          </cell>
        </row>
        <row r="335">
          <cell r="B335">
            <v>42856</v>
          </cell>
          <cell r="E335">
            <v>2.87</v>
          </cell>
        </row>
        <row r="336">
          <cell r="B336">
            <v>42887</v>
          </cell>
          <cell r="E336">
            <v>2.84</v>
          </cell>
        </row>
        <row r="337">
          <cell r="B337">
            <v>42917</v>
          </cell>
          <cell r="E337">
            <v>2.89</v>
          </cell>
        </row>
        <row r="338">
          <cell r="B338">
            <v>42948</v>
          </cell>
          <cell r="E338">
            <v>2.73</v>
          </cell>
        </row>
        <row r="339">
          <cell r="B339">
            <v>42979</v>
          </cell>
          <cell r="E339">
            <v>2.86</v>
          </cell>
        </row>
        <row r="340">
          <cell r="B340">
            <v>43009</v>
          </cell>
          <cell r="E340">
            <v>2.88</v>
          </cell>
        </row>
        <row r="341">
          <cell r="B341">
            <v>43040</v>
          </cell>
          <cell r="E341">
            <v>2.83</v>
          </cell>
        </row>
        <row r="342">
          <cell r="B342">
            <v>43070</v>
          </cell>
          <cell r="E342">
            <v>2.74</v>
          </cell>
        </row>
        <row r="343">
          <cell r="B343">
            <v>43101</v>
          </cell>
          <cell r="E343">
            <v>2.95</v>
          </cell>
        </row>
        <row r="344">
          <cell r="B344">
            <v>43132</v>
          </cell>
          <cell r="E344">
            <v>3.13</v>
          </cell>
        </row>
        <row r="345">
          <cell r="B345">
            <v>43160</v>
          </cell>
          <cell r="E345">
            <v>2.97</v>
          </cell>
        </row>
        <row r="346">
          <cell r="B346">
            <v>43191</v>
          </cell>
          <cell r="E346">
            <v>3.11</v>
          </cell>
        </row>
        <row r="347">
          <cell r="B347">
            <v>43221</v>
          </cell>
          <cell r="E347">
            <v>3</v>
          </cell>
        </row>
        <row r="348">
          <cell r="B348">
            <v>43252</v>
          </cell>
          <cell r="E348">
            <v>2.98</v>
          </cell>
        </row>
        <row r="349">
          <cell r="B349">
            <v>43282</v>
          </cell>
          <cell r="E349">
            <v>3.08</v>
          </cell>
        </row>
        <row r="350">
          <cell r="B350">
            <v>43313</v>
          </cell>
          <cell r="E350">
            <v>3.02</v>
          </cell>
        </row>
        <row r="351">
          <cell r="B351">
            <v>43344</v>
          </cell>
          <cell r="E351">
            <v>3.19</v>
          </cell>
        </row>
        <row r="352">
          <cell r="B352">
            <v>43374</v>
          </cell>
          <cell r="E352">
            <v>3.39</v>
          </cell>
        </row>
        <row r="353">
          <cell r="B353">
            <v>43405</v>
          </cell>
          <cell r="E353">
            <v>3.3</v>
          </cell>
        </row>
        <row r="354">
          <cell r="B354">
            <v>43435</v>
          </cell>
          <cell r="E354">
            <v>3.02</v>
          </cell>
        </row>
        <row r="355">
          <cell r="B355">
            <v>43466</v>
          </cell>
          <cell r="E355">
            <v>2.99</v>
          </cell>
        </row>
        <row r="356">
          <cell r="B356">
            <v>43497</v>
          </cell>
          <cell r="E356">
            <v>3.09</v>
          </cell>
        </row>
        <row r="357">
          <cell r="B357">
            <v>43525</v>
          </cell>
          <cell r="E357">
            <v>2.81</v>
          </cell>
        </row>
        <row r="358">
          <cell r="B358">
            <v>43556</v>
          </cell>
          <cell r="E358">
            <v>2.93</v>
          </cell>
        </row>
        <row r="359">
          <cell r="B359">
            <v>43586</v>
          </cell>
          <cell r="E359">
            <v>2.58</v>
          </cell>
        </row>
        <row r="360">
          <cell r="B360">
            <v>43617</v>
          </cell>
          <cell r="E360">
            <v>2.52</v>
          </cell>
        </row>
        <row r="361">
          <cell r="B361">
            <v>43647</v>
          </cell>
          <cell r="E361">
            <v>2.5299999999999998</v>
          </cell>
        </row>
        <row r="362">
          <cell r="B362">
            <v>43678</v>
          </cell>
          <cell r="E362">
            <v>1.96</v>
          </cell>
        </row>
        <row r="363">
          <cell r="B363">
            <v>43709</v>
          </cell>
          <cell r="E363">
            <v>2.12</v>
          </cell>
        </row>
        <row r="364">
          <cell r="B364">
            <v>43739</v>
          </cell>
          <cell r="E364">
            <v>2.17</v>
          </cell>
        </row>
        <row r="365">
          <cell r="B365">
            <v>43770</v>
          </cell>
          <cell r="E365">
            <v>2.21</v>
          </cell>
        </row>
        <row r="366">
          <cell r="B366">
            <v>43800</v>
          </cell>
          <cell r="E366">
            <v>2.39</v>
          </cell>
        </row>
        <row r="367">
          <cell r="B367">
            <v>43831</v>
          </cell>
          <cell r="E367">
            <v>1.99</v>
          </cell>
        </row>
        <row r="368">
          <cell r="B368">
            <v>43862</v>
          </cell>
          <cell r="E368">
            <v>1.65</v>
          </cell>
        </row>
        <row r="369">
          <cell r="B369">
            <v>43891</v>
          </cell>
          <cell r="E369">
            <v>1.35</v>
          </cell>
        </row>
        <row r="370">
          <cell r="B370">
            <v>43922</v>
          </cell>
          <cell r="E370">
            <v>1.28</v>
          </cell>
        </row>
        <row r="371">
          <cell r="B371">
            <v>43952</v>
          </cell>
          <cell r="E371">
            <v>1.41</v>
          </cell>
        </row>
        <row r="372">
          <cell r="B372">
            <v>43983</v>
          </cell>
          <cell r="E372">
            <v>1.41</v>
          </cell>
        </row>
        <row r="373">
          <cell r="B373">
            <v>44013</v>
          </cell>
          <cell r="E373">
            <v>1.2</v>
          </cell>
        </row>
        <row r="374">
          <cell r="B374">
            <v>44044</v>
          </cell>
          <cell r="E374">
            <v>1.49</v>
          </cell>
        </row>
        <row r="375">
          <cell r="B375">
            <v>44075</v>
          </cell>
          <cell r="E375">
            <v>1.46</v>
          </cell>
        </row>
        <row r="376">
          <cell r="B376">
            <v>44105</v>
          </cell>
          <cell r="E376">
            <v>1.65</v>
          </cell>
        </row>
        <row r="377">
          <cell r="B377">
            <v>44136</v>
          </cell>
          <cell r="E377">
            <v>1.58</v>
          </cell>
        </row>
        <row r="378">
          <cell r="B378">
            <v>44166</v>
          </cell>
          <cell r="E378">
            <v>1.65</v>
          </cell>
        </row>
        <row r="379">
          <cell r="B379">
            <v>44197</v>
          </cell>
          <cell r="E379">
            <v>1.87</v>
          </cell>
        </row>
        <row r="380">
          <cell r="B380">
            <v>44228</v>
          </cell>
          <cell r="E380">
            <v>2.17</v>
          </cell>
        </row>
        <row r="381">
          <cell r="B381">
            <v>44256</v>
          </cell>
          <cell r="E381">
            <v>2.41</v>
          </cell>
        </row>
        <row r="382">
          <cell r="B382">
            <v>44287</v>
          </cell>
          <cell r="E382">
            <v>2.2999999999999998</v>
          </cell>
        </row>
        <row r="383">
          <cell r="B383">
            <v>44317</v>
          </cell>
          <cell r="E383">
            <v>2.2599999999999998</v>
          </cell>
        </row>
        <row r="384">
          <cell r="B384">
            <v>44348</v>
          </cell>
          <cell r="E384">
            <v>2.06</v>
          </cell>
        </row>
        <row r="385">
          <cell r="B385">
            <v>44378</v>
          </cell>
          <cell r="E385">
            <v>1.89</v>
          </cell>
        </row>
        <row r="386">
          <cell r="B386">
            <v>44409</v>
          </cell>
          <cell r="E386">
            <v>1.92</v>
          </cell>
        </row>
        <row r="387">
          <cell r="B387">
            <v>44440</v>
          </cell>
          <cell r="E387">
            <v>2.08</v>
          </cell>
        </row>
        <row r="388">
          <cell r="B388">
            <v>44470</v>
          </cell>
          <cell r="E388">
            <v>1.93</v>
          </cell>
        </row>
        <row r="389">
          <cell r="B389">
            <v>44501</v>
          </cell>
          <cell r="E389">
            <v>1.78</v>
          </cell>
        </row>
        <row r="390">
          <cell r="B390">
            <v>44531</v>
          </cell>
          <cell r="E390">
            <v>1.9</v>
          </cell>
        </row>
      </sheetData>
      <sheetData sheetId="5">
        <row r="5">
          <cell r="B5">
            <v>40179</v>
          </cell>
          <cell r="D5">
            <v>192</v>
          </cell>
        </row>
        <row r="6">
          <cell r="B6">
            <v>40179</v>
          </cell>
          <cell r="D6">
            <v>185</v>
          </cell>
        </row>
        <row r="7">
          <cell r="B7">
            <v>40179</v>
          </cell>
          <cell r="D7">
            <v>186</v>
          </cell>
        </row>
        <row r="8">
          <cell r="B8">
            <v>40179</v>
          </cell>
          <cell r="D8">
            <v>183</v>
          </cell>
        </row>
        <row r="9">
          <cell r="B9">
            <v>40179</v>
          </cell>
          <cell r="D9">
            <v>183</v>
          </cell>
        </row>
        <row r="10">
          <cell r="B10">
            <v>40179</v>
          </cell>
          <cell r="D10">
            <v>181</v>
          </cell>
        </row>
        <row r="11">
          <cell r="B11">
            <v>40179</v>
          </cell>
          <cell r="D11">
            <v>184</v>
          </cell>
        </row>
        <row r="12">
          <cell r="B12">
            <v>40179</v>
          </cell>
          <cell r="D12">
            <v>189</v>
          </cell>
        </row>
        <row r="13">
          <cell r="B13">
            <v>40179</v>
          </cell>
          <cell r="D13">
            <v>187</v>
          </cell>
        </row>
        <row r="14">
          <cell r="B14">
            <v>40179</v>
          </cell>
          <cell r="D14">
            <v>194</v>
          </cell>
        </row>
        <row r="15">
          <cell r="B15">
            <v>40179</v>
          </cell>
          <cell r="D15">
            <v>194</v>
          </cell>
        </row>
        <row r="16">
          <cell r="B16">
            <v>40179</v>
          </cell>
          <cell r="D16">
            <v>194</v>
          </cell>
        </row>
        <row r="17">
          <cell r="B17">
            <v>40179</v>
          </cell>
          <cell r="D17">
            <v>198</v>
          </cell>
        </row>
        <row r="18">
          <cell r="B18">
            <v>40179</v>
          </cell>
          <cell r="D18">
            <v>201</v>
          </cell>
        </row>
        <row r="19">
          <cell r="B19">
            <v>40179</v>
          </cell>
          <cell r="D19">
            <v>206</v>
          </cell>
        </row>
        <row r="20">
          <cell r="B20">
            <v>40179</v>
          </cell>
          <cell r="D20">
            <v>206</v>
          </cell>
        </row>
        <row r="21">
          <cell r="B21">
            <v>40179</v>
          </cell>
          <cell r="D21">
            <v>198</v>
          </cell>
        </row>
        <row r="22">
          <cell r="B22">
            <v>40179</v>
          </cell>
          <cell r="D22">
            <v>201</v>
          </cell>
        </row>
        <row r="23">
          <cell r="B23">
            <v>40179</v>
          </cell>
          <cell r="D23">
            <v>202</v>
          </cell>
        </row>
        <row r="24">
          <cell r="B24">
            <v>40179</v>
          </cell>
          <cell r="D24">
            <v>214</v>
          </cell>
        </row>
        <row r="25">
          <cell r="B25">
            <v>40179</v>
          </cell>
          <cell r="D25">
            <v>214</v>
          </cell>
        </row>
        <row r="26">
          <cell r="B26">
            <v>40210</v>
          </cell>
          <cell r="D26">
            <v>209</v>
          </cell>
        </row>
        <row r="27">
          <cell r="B27">
            <v>40210</v>
          </cell>
          <cell r="D27">
            <v>207</v>
          </cell>
        </row>
        <row r="28">
          <cell r="B28">
            <v>40210</v>
          </cell>
          <cell r="D28">
            <v>204</v>
          </cell>
        </row>
        <row r="29">
          <cell r="B29">
            <v>40210</v>
          </cell>
          <cell r="D29">
            <v>217</v>
          </cell>
        </row>
        <row r="30">
          <cell r="B30">
            <v>40210</v>
          </cell>
          <cell r="D30">
            <v>223</v>
          </cell>
        </row>
        <row r="31">
          <cell r="B31">
            <v>40210</v>
          </cell>
          <cell r="D31">
            <v>216</v>
          </cell>
        </row>
        <row r="32">
          <cell r="B32">
            <v>40210</v>
          </cell>
          <cell r="D32">
            <v>212</v>
          </cell>
        </row>
        <row r="33">
          <cell r="B33">
            <v>40210</v>
          </cell>
          <cell r="D33">
            <v>202</v>
          </cell>
        </row>
        <row r="34">
          <cell r="B34">
            <v>40210</v>
          </cell>
          <cell r="D34">
            <v>195</v>
          </cell>
        </row>
        <row r="35">
          <cell r="B35">
            <v>40210</v>
          </cell>
          <cell r="D35">
            <v>204</v>
          </cell>
        </row>
        <row r="36">
          <cell r="B36">
            <v>40210</v>
          </cell>
          <cell r="D36">
            <v>204</v>
          </cell>
        </row>
        <row r="37">
          <cell r="B37">
            <v>40210</v>
          </cell>
          <cell r="D37">
            <v>205</v>
          </cell>
        </row>
        <row r="38">
          <cell r="B38">
            <v>40210</v>
          </cell>
          <cell r="D38">
            <v>198</v>
          </cell>
        </row>
        <row r="39">
          <cell r="B39">
            <v>40210</v>
          </cell>
          <cell r="D39">
            <v>195</v>
          </cell>
        </row>
        <row r="40">
          <cell r="B40">
            <v>40210</v>
          </cell>
          <cell r="D40">
            <v>194</v>
          </cell>
        </row>
        <row r="41">
          <cell r="B41">
            <v>40210</v>
          </cell>
          <cell r="D41">
            <v>195</v>
          </cell>
        </row>
        <row r="42">
          <cell r="B42">
            <v>40210</v>
          </cell>
          <cell r="D42">
            <v>204</v>
          </cell>
        </row>
        <row r="43">
          <cell r="B43">
            <v>40210</v>
          </cell>
          <cell r="D43">
            <v>201</v>
          </cell>
        </row>
        <row r="44">
          <cell r="B44">
            <v>40210</v>
          </cell>
          <cell r="D44">
            <v>198</v>
          </cell>
        </row>
        <row r="45">
          <cell r="B45">
            <v>40210</v>
          </cell>
          <cell r="D45">
            <v>196</v>
          </cell>
        </row>
        <row r="46">
          <cell r="B46">
            <v>40238</v>
          </cell>
          <cell r="D46">
            <v>188</v>
          </cell>
        </row>
        <row r="47">
          <cell r="B47">
            <v>40238</v>
          </cell>
          <cell r="D47">
            <v>187</v>
          </cell>
        </row>
        <row r="48">
          <cell r="B48">
            <v>40238</v>
          </cell>
          <cell r="D48">
            <v>189</v>
          </cell>
        </row>
        <row r="49">
          <cell r="B49">
            <v>40238</v>
          </cell>
          <cell r="D49">
            <v>191</v>
          </cell>
        </row>
        <row r="50">
          <cell r="B50">
            <v>40238</v>
          </cell>
          <cell r="D50">
            <v>179</v>
          </cell>
        </row>
        <row r="51">
          <cell r="B51">
            <v>40238</v>
          </cell>
          <cell r="D51">
            <v>172</v>
          </cell>
        </row>
        <row r="52">
          <cell r="B52">
            <v>40238</v>
          </cell>
          <cell r="D52">
            <v>166</v>
          </cell>
        </row>
        <row r="53">
          <cell r="B53">
            <v>40238</v>
          </cell>
          <cell r="D53">
            <v>163</v>
          </cell>
        </row>
        <row r="54">
          <cell r="B54">
            <v>40238</v>
          </cell>
          <cell r="D54">
            <v>162</v>
          </cell>
        </row>
        <row r="55">
          <cell r="B55">
            <v>40238</v>
          </cell>
          <cell r="D55">
            <v>167</v>
          </cell>
        </row>
        <row r="56">
          <cell r="B56">
            <v>40238</v>
          </cell>
          <cell r="D56">
            <v>168</v>
          </cell>
        </row>
        <row r="57">
          <cell r="B57">
            <v>40238</v>
          </cell>
          <cell r="D57">
            <v>170</v>
          </cell>
        </row>
        <row r="58">
          <cell r="B58">
            <v>40238</v>
          </cell>
          <cell r="D58">
            <v>170</v>
          </cell>
        </row>
        <row r="59">
          <cell r="B59">
            <v>40238</v>
          </cell>
          <cell r="D59">
            <v>171</v>
          </cell>
        </row>
        <row r="60">
          <cell r="B60">
            <v>40238</v>
          </cell>
          <cell r="D60">
            <v>171</v>
          </cell>
        </row>
        <row r="61">
          <cell r="B61">
            <v>40238</v>
          </cell>
          <cell r="D61">
            <v>170</v>
          </cell>
        </row>
        <row r="62">
          <cell r="B62">
            <v>40238</v>
          </cell>
          <cell r="D62">
            <v>165</v>
          </cell>
        </row>
        <row r="63">
          <cell r="B63">
            <v>40238</v>
          </cell>
          <cell r="D63">
            <v>153</v>
          </cell>
        </row>
        <row r="64">
          <cell r="B64">
            <v>40238</v>
          </cell>
          <cell r="D64">
            <v>151</v>
          </cell>
        </row>
        <row r="65">
          <cell r="B65">
            <v>40238</v>
          </cell>
          <cell r="D65">
            <v>157</v>
          </cell>
        </row>
        <row r="66">
          <cell r="B66">
            <v>40238</v>
          </cell>
          <cell r="D66">
            <v>156</v>
          </cell>
        </row>
        <row r="67">
          <cell r="B67">
            <v>40238</v>
          </cell>
          <cell r="D67">
            <v>156</v>
          </cell>
        </row>
        <row r="68">
          <cell r="B68">
            <v>40238</v>
          </cell>
          <cell r="D68">
            <v>159</v>
          </cell>
        </row>
        <row r="69">
          <cell r="B69">
            <v>40269</v>
          </cell>
          <cell r="D69">
            <v>159</v>
          </cell>
        </row>
        <row r="70">
          <cell r="B70">
            <v>40269</v>
          </cell>
          <cell r="D70">
            <v>157</v>
          </cell>
        </row>
        <row r="71">
          <cell r="B71">
            <v>40269</v>
          </cell>
          <cell r="D71">
            <v>145</v>
          </cell>
        </row>
        <row r="72">
          <cell r="B72">
            <v>40269</v>
          </cell>
          <cell r="D72">
            <v>152</v>
          </cell>
        </row>
        <row r="73">
          <cell r="B73">
            <v>40269</v>
          </cell>
          <cell r="D73">
            <v>161</v>
          </cell>
        </row>
        <row r="74">
          <cell r="B74">
            <v>40269</v>
          </cell>
          <cell r="D74">
            <v>160</v>
          </cell>
        </row>
        <row r="75">
          <cell r="B75">
            <v>40269</v>
          </cell>
          <cell r="D75">
            <v>156</v>
          </cell>
        </row>
        <row r="76">
          <cell r="B76">
            <v>40269</v>
          </cell>
          <cell r="D76">
            <v>161</v>
          </cell>
        </row>
        <row r="77">
          <cell r="B77">
            <v>40269</v>
          </cell>
          <cell r="D77">
            <v>162</v>
          </cell>
        </row>
        <row r="78">
          <cell r="B78">
            <v>40269</v>
          </cell>
          <cell r="D78">
            <v>157</v>
          </cell>
        </row>
        <row r="79">
          <cell r="B79">
            <v>40269</v>
          </cell>
          <cell r="D79">
            <v>148</v>
          </cell>
        </row>
        <row r="80">
          <cell r="B80">
            <v>40269</v>
          </cell>
          <cell r="D80">
            <v>160</v>
          </cell>
        </row>
        <row r="81">
          <cell r="B81">
            <v>40269</v>
          </cell>
          <cell r="D81">
            <v>157</v>
          </cell>
        </row>
        <row r="82">
          <cell r="B82">
            <v>40269</v>
          </cell>
          <cell r="D82">
            <v>158</v>
          </cell>
        </row>
        <row r="83">
          <cell r="B83">
            <v>40269</v>
          </cell>
          <cell r="D83">
            <v>162</v>
          </cell>
        </row>
        <row r="84">
          <cell r="B84">
            <v>40269</v>
          </cell>
          <cell r="D84">
            <v>163</v>
          </cell>
        </row>
        <row r="85">
          <cell r="B85">
            <v>40269</v>
          </cell>
          <cell r="D85">
            <v>161</v>
          </cell>
        </row>
        <row r="86">
          <cell r="B86">
            <v>40269</v>
          </cell>
          <cell r="D86">
            <v>162</v>
          </cell>
        </row>
        <row r="87">
          <cell r="B87">
            <v>40269</v>
          </cell>
          <cell r="D87">
            <v>177</v>
          </cell>
        </row>
        <row r="88">
          <cell r="B88">
            <v>40269</v>
          </cell>
          <cell r="D88">
            <v>172</v>
          </cell>
        </row>
        <row r="89">
          <cell r="B89">
            <v>40269</v>
          </cell>
          <cell r="D89">
            <v>174</v>
          </cell>
        </row>
        <row r="90">
          <cell r="B90">
            <v>40269</v>
          </cell>
          <cell r="D90">
            <v>181</v>
          </cell>
        </row>
        <row r="91">
          <cell r="B91">
            <v>40299</v>
          </cell>
          <cell r="D91">
            <v>176</v>
          </cell>
        </row>
        <row r="92">
          <cell r="B92">
            <v>40299</v>
          </cell>
          <cell r="D92">
            <v>193</v>
          </cell>
        </row>
        <row r="93">
          <cell r="B93">
            <v>40299</v>
          </cell>
          <cell r="D93">
            <v>204</v>
          </cell>
        </row>
        <row r="94">
          <cell r="B94">
            <v>40299</v>
          </cell>
          <cell r="D94">
            <v>239</v>
          </cell>
        </row>
        <row r="95">
          <cell r="B95">
            <v>40299</v>
          </cell>
          <cell r="D95">
            <v>234</v>
          </cell>
        </row>
        <row r="96">
          <cell r="B96">
            <v>40299</v>
          </cell>
          <cell r="D96">
            <v>207</v>
          </cell>
        </row>
        <row r="97">
          <cell r="B97">
            <v>40299</v>
          </cell>
          <cell r="D97">
            <v>201</v>
          </cell>
        </row>
        <row r="98">
          <cell r="B98">
            <v>40299</v>
          </cell>
          <cell r="D98">
            <v>187</v>
          </cell>
        </row>
        <row r="99">
          <cell r="B99">
            <v>40299</v>
          </cell>
          <cell r="D99">
            <v>183</v>
          </cell>
        </row>
        <row r="100">
          <cell r="B100">
            <v>40299</v>
          </cell>
          <cell r="D100">
            <v>199</v>
          </cell>
        </row>
        <row r="101">
          <cell r="B101">
            <v>40299</v>
          </cell>
          <cell r="D101">
            <v>198</v>
          </cell>
        </row>
        <row r="102">
          <cell r="B102">
            <v>40299</v>
          </cell>
          <cell r="D102">
            <v>212</v>
          </cell>
        </row>
        <row r="103">
          <cell r="B103">
            <v>40299</v>
          </cell>
          <cell r="D103">
            <v>215</v>
          </cell>
        </row>
        <row r="104">
          <cell r="B104">
            <v>40299</v>
          </cell>
          <cell r="D104">
            <v>232</v>
          </cell>
        </row>
        <row r="105">
          <cell r="B105">
            <v>40299</v>
          </cell>
          <cell r="D105">
            <v>232</v>
          </cell>
        </row>
        <row r="106">
          <cell r="B106">
            <v>40299</v>
          </cell>
          <cell r="D106">
            <v>224</v>
          </cell>
        </row>
        <row r="107">
          <cell r="B107">
            <v>40299</v>
          </cell>
          <cell r="D107">
            <v>235</v>
          </cell>
        </row>
        <row r="108">
          <cell r="B108">
            <v>40299</v>
          </cell>
          <cell r="D108">
            <v>224</v>
          </cell>
        </row>
        <row r="109">
          <cell r="B109">
            <v>40299</v>
          </cell>
          <cell r="D109">
            <v>211</v>
          </cell>
        </row>
        <row r="110">
          <cell r="B110">
            <v>40299</v>
          </cell>
          <cell r="D110">
            <v>219</v>
          </cell>
        </row>
        <row r="111">
          <cell r="B111">
            <v>40299</v>
          </cell>
          <cell r="D111">
            <v>219</v>
          </cell>
        </row>
        <row r="112">
          <cell r="B112">
            <v>40330</v>
          </cell>
          <cell r="D112">
            <v>210</v>
          </cell>
        </row>
        <row r="113">
          <cell r="B113">
            <v>40330</v>
          </cell>
          <cell r="D113">
            <v>203</v>
          </cell>
        </row>
        <row r="114">
          <cell r="B114">
            <v>40330</v>
          </cell>
          <cell r="D114">
            <v>197</v>
          </cell>
        </row>
        <row r="115">
          <cell r="B115">
            <v>40330</v>
          </cell>
          <cell r="D115">
            <v>219</v>
          </cell>
        </row>
        <row r="116">
          <cell r="B116">
            <v>40330</v>
          </cell>
          <cell r="D116">
            <v>216</v>
          </cell>
        </row>
        <row r="117">
          <cell r="B117">
            <v>40330</v>
          </cell>
          <cell r="D117">
            <v>226</v>
          </cell>
        </row>
        <row r="118">
          <cell r="B118">
            <v>40330</v>
          </cell>
          <cell r="D118">
            <v>220</v>
          </cell>
        </row>
        <row r="119">
          <cell r="B119">
            <v>40330</v>
          </cell>
          <cell r="D119">
            <v>206</v>
          </cell>
        </row>
        <row r="120">
          <cell r="B120">
            <v>40330</v>
          </cell>
          <cell r="D120">
            <v>215</v>
          </cell>
        </row>
        <row r="121">
          <cell r="B121">
            <v>40330</v>
          </cell>
          <cell r="D121">
            <v>209</v>
          </cell>
        </row>
        <row r="122">
          <cell r="B122">
            <v>40330</v>
          </cell>
          <cell r="D122">
            <v>201</v>
          </cell>
        </row>
        <row r="123">
          <cell r="B123">
            <v>40330</v>
          </cell>
          <cell r="D123">
            <v>199</v>
          </cell>
        </row>
        <row r="124">
          <cell r="B124">
            <v>40330</v>
          </cell>
          <cell r="D124">
            <v>202</v>
          </cell>
        </row>
        <row r="125">
          <cell r="B125">
            <v>40330</v>
          </cell>
          <cell r="D125">
            <v>198</v>
          </cell>
        </row>
        <row r="126">
          <cell r="B126">
            <v>40330</v>
          </cell>
          <cell r="D126">
            <v>198</v>
          </cell>
        </row>
        <row r="127">
          <cell r="B127">
            <v>40330</v>
          </cell>
          <cell r="D127">
            <v>205</v>
          </cell>
        </row>
        <row r="128">
          <cell r="B128">
            <v>40330</v>
          </cell>
          <cell r="D128">
            <v>210</v>
          </cell>
        </row>
        <row r="129">
          <cell r="B129">
            <v>40330</v>
          </cell>
          <cell r="D129">
            <v>205</v>
          </cell>
        </row>
        <row r="130">
          <cell r="B130">
            <v>40330</v>
          </cell>
          <cell r="D130">
            <v>208</v>
          </cell>
        </row>
        <row r="131">
          <cell r="B131">
            <v>40330</v>
          </cell>
          <cell r="D131">
            <v>210</v>
          </cell>
        </row>
        <row r="132">
          <cell r="B132">
            <v>40330</v>
          </cell>
          <cell r="D132">
            <v>216</v>
          </cell>
        </row>
        <row r="133">
          <cell r="B133">
            <v>40330</v>
          </cell>
          <cell r="D133">
            <v>212</v>
          </cell>
        </row>
        <row r="134">
          <cell r="B134">
            <v>40360</v>
          </cell>
          <cell r="D134">
            <v>216</v>
          </cell>
        </row>
        <row r="135">
          <cell r="B135">
            <v>40360</v>
          </cell>
          <cell r="D135">
            <v>212</v>
          </cell>
        </row>
        <row r="136">
          <cell r="B136">
            <v>40360</v>
          </cell>
          <cell r="D136">
            <v>212</v>
          </cell>
        </row>
        <row r="137">
          <cell r="B137">
            <v>40360</v>
          </cell>
          <cell r="D137">
            <v>212</v>
          </cell>
        </row>
        <row r="138">
          <cell r="B138">
            <v>40360</v>
          </cell>
          <cell r="D138">
            <v>204</v>
          </cell>
        </row>
        <row r="139">
          <cell r="B139">
            <v>40360</v>
          </cell>
          <cell r="D139">
            <v>204</v>
          </cell>
        </row>
        <row r="140">
          <cell r="B140">
            <v>40360</v>
          </cell>
          <cell r="D140">
            <v>200</v>
          </cell>
        </row>
        <row r="141">
          <cell r="B141">
            <v>40360</v>
          </cell>
          <cell r="D141">
            <v>198</v>
          </cell>
        </row>
        <row r="142">
          <cell r="B142">
            <v>40360</v>
          </cell>
          <cell r="D142">
            <v>196</v>
          </cell>
        </row>
        <row r="143">
          <cell r="B143">
            <v>40360</v>
          </cell>
          <cell r="D143">
            <v>208</v>
          </cell>
        </row>
        <row r="144">
          <cell r="B144">
            <v>40360</v>
          </cell>
          <cell r="D144">
            <v>212</v>
          </cell>
        </row>
        <row r="145">
          <cell r="B145">
            <v>40360</v>
          </cell>
          <cell r="D145">
            <v>210</v>
          </cell>
        </row>
        <row r="146">
          <cell r="B146">
            <v>40360</v>
          </cell>
          <cell r="D146">
            <v>204</v>
          </cell>
        </row>
        <row r="147">
          <cell r="B147">
            <v>40360</v>
          </cell>
          <cell r="D147">
            <v>200</v>
          </cell>
        </row>
        <row r="148">
          <cell r="B148">
            <v>40360</v>
          </cell>
          <cell r="D148">
            <v>206</v>
          </cell>
        </row>
        <row r="149">
          <cell r="B149">
            <v>40360</v>
          </cell>
          <cell r="D149">
            <v>199</v>
          </cell>
        </row>
        <row r="150">
          <cell r="B150">
            <v>40360</v>
          </cell>
          <cell r="D150">
            <v>191</v>
          </cell>
        </row>
        <row r="151">
          <cell r="B151">
            <v>40360</v>
          </cell>
          <cell r="D151">
            <v>187</v>
          </cell>
        </row>
        <row r="152">
          <cell r="B152">
            <v>40360</v>
          </cell>
          <cell r="D152">
            <v>183</v>
          </cell>
        </row>
        <row r="153">
          <cell r="B153">
            <v>40360</v>
          </cell>
          <cell r="D153">
            <v>187</v>
          </cell>
        </row>
        <row r="154">
          <cell r="B154">
            <v>40360</v>
          </cell>
          <cell r="D154">
            <v>185</v>
          </cell>
        </row>
        <row r="155">
          <cell r="B155">
            <v>40360</v>
          </cell>
          <cell r="D155">
            <v>192</v>
          </cell>
        </row>
        <row r="156">
          <cell r="B156">
            <v>40391</v>
          </cell>
          <cell r="D156">
            <v>178</v>
          </cell>
        </row>
        <row r="157">
          <cell r="B157">
            <v>40391</v>
          </cell>
          <cell r="D157">
            <v>176</v>
          </cell>
        </row>
        <row r="158">
          <cell r="B158">
            <v>40391</v>
          </cell>
          <cell r="D158">
            <v>170</v>
          </cell>
        </row>
        <row r="159">
          <cell r="B159">
            <v>40391</v>
          </cell>
          <cell r="D159">
            <v>173</v>
          </cell>
        </row>
        <row r="160">
          <cell r="B160">
            <v>40391</v>
          </cell>
          <cell r="D160">
            <v>177</v>
          </cell>
        </row>
        <row r="161">
          <cell r="B161">
            <v>40391</v>
          </cell>
          <cell r="D161">
            <v>166</v>
          </cell>
        </row>
        <row r="162">
          <cell r="B162">
            <v>40391</v>
          </cell>
          <cell r="D162">
            <v>170</v>
          </cell>
        </row>
        <row r="163">
          <cell r="B163">
            <v>40391</v>
          </cell>
          <cell r="D163">
            <v>172</v>
          </cell>
        </row>
        <row r="164">
          <cell r="B164">
            <v>40391</v>
          </cell>
          <cell r="D164">
            <v>171</v>
          </cell>
        </row>
        <row r="165">
          <cell r="B165">
            <v>40391</v>
          </cell>
          <cell r="D165">
            <v>176</v>
          </cell>
        </row>
        <row r="166">
          <cell r="B166">
            <v>40391</v>
          </cell>
          <cell r="D166">
            <v>184</v>
          </cell>
        </row>
        <row r="167">
          <cell r="B167">
            <v>40391</v>
          </cell>
          <cell r="D167">
            <v>172</v>
          </cell>
        </row>
        <row r="168">
          <cell r="B168">
            <v>40391</v>
          </cell>
          <cell r="D168">
            <v>168</v>
          </cell>
        </row>
        <row r="169">
          <cell r="B169">
            <v>40391</v>
          </cell>
          <cell r="D169">
            <v>172</v>
          </cell>
        </row>
        <row r="170">
          <cell r="B170">
            <v>40391</v>
          </cell>
          <cell r="D170">
            <v>172</v>
          </cell>
        </row>
        <row r="171">
          <cell r="B171">
            <v>40391</v>
          </cell>
          <cell r="D171">
            <v>170</v>
          </cell>
        </row>
        <row r="172">
          <cell r="B172">
            <v>40391</v>
          </cell>
          <cell r="D172">
            <v>184</v>
          </cell>
        </row>
        <row r="173">
          <cell r="B173">
            <v>40391</v>
          </cell>
          <cell r="D173">
            <v>185</v>
          </cell>
        </row>
        <row r="174">
          <cell r="B174">
            <v>40391</v>
          </cell>
          <cell r="D174">
            <v>194</v>
          </cell>
        </row>
        <row r="175">
          <cell r="B175">
            <v>40391</v>
          </cell>
          <cell r="D175">
            <v>187</v>
          </cell>
        </row>
        <row r="176">
          <cell r="B176">
            <v>40391</v>
          </cell>
          <cell r="D176">
            <v>200</v>
          </cell>
        </row>
        <row r="177">
          <cell r="B177">
            <v>40391</v>
          </cell>
          <cell r="D177">
            <v>210</v>
          </cell>
        </row>
        <row r="178">
          <cell r="B178">
            <v>40422</v>
          </cell>
          <cell r="D178">
            <v>199</v>
          </cell>
        </row>
        <row r="179">
          <cell r="B179">
            <v>40422</v>
          </cell>
          <cell r="D179">
            <v>200</v>
          </cell>
        </row>
        <row r="180">
          <cell r="B180">
            <v>40422</v>
          </cell>
          <cell r="D180">
            <v>195</v>
          </cell>
        </row>
        <row r="181">
          <cell r="B181">
            <v>40422</v>
          </cell>
          <cell r="D181">
            <v>195</v>
          </cell>
        </row>
        <row r="182">
          <cell r="B182">
            <v>40422</v>
          </cell>
          <cell r="D182">
            <v>208</v>
          </cell>
        </row>
        <row r="183">
          <cell r="B183">
            <v>40422</v>
          </cell>
          <cell r="D183">
            <v>208</v>
          </cell>
        </row>
        <row r="184">
          <cell r="B184">
            <v>40422</v>
          </cell>
          <cell r="D184">
            <v>201</v>
          </cell>
        </row>
        <row r="185">
          <cell r="B185">
            <v>40422</v>
          </cell>
          <cell r="D185">
            <v>196</v>
          </cell>
        </row>
        <row r="186">
          <cell r="B186">
            <v>40422</v>
          </cell>
          <cell r="D186">
            <v>199</v>
          </cell>
        </row>
        <row r="187">
          <cell r="B187">
            <v>40422</v>
          </cell>
          <cell r="D187">
            <v>199</v>
          </cell>
        </row>
        <row r="188">
          <cell r="B188">
            <v>40422</v>
          </cell>
          <cell r="D188">
            <v>190</v>
          </cell>
        </row>
        <row r="189">
          <cell r="B189">
            <v>40422</v>
          </cell>
          <cell r="D189">
            <v>185</v>
          </cell>
        </row>
        <row r="190">
          <cell r="B190">
            <v>40422</v>
          </cell>
          <cell r="D190">
            <v>193</v>
          </cell>
        </row>
        <row r="191">
          <cell r="B191">
            <v>40422</v>
          </cell>
          <cell r="D191">
            <v>198</v>
          </cell>
        </row>
        <row r="192">
          <cell r="B192">
            <v>40422</v>
          </cell>
          <cell r="D192">
            <v>212</v>
          </cell>
        </row>
        <row r="193">
          <cell r="B193">
            <v>40422</v>
          </cell>
          <cell r="D193">
            <v>207</v>
          </cell>
        </row>
        <row r="194">
          <cell r="B194">
            <v>40422</v>
          </cell>
          <cell r="D194">
            <v>207</v>
          </cell>
        </row>
        <row r="195">
          <cell r="B195">
            <v>40422</v>
          </cell>
          <cell r="D195">
            <v>199</v>
          </cell>
        </row>
        <row r="196">
          <cell r="B196">
            <v>40422</v>
          </cell>
          <cell r="D196">
            <v>201</v>
          </cell>
        </row>
        <row r="197">
          <cell r="B197">
            <v>40422</v>
          </cell>
          <cell r="D197">
            <v>201</v>
          </cell>
        </row>
        <row r="198">
          <cell r="B198">
            <v>40422</v>
          </cell>
          <cell r="D198">
            <v>193</v>
          </cell>
        </row>
        <row r="199">
          <cell r="B199">
            <v>40422</v>
          </cell>
          <cell r="D199">
            <v>191</v>
          </cell>
        </row>
        <row r="200">
          <cell r="B200">
            <v>40452</v>
          </cell>
          <cell r="D200">
            <v>190</v>
          </cell>
        </row>
        <row r="201">
          <cell r="B201">
            <v>40452</v>
          </cell>
          <cell r="D201">
            <v>192</v>
          </cell>
        </row>
        <row r="202">
          <cell r="B202">
            <v>40452</v>
          </cell>
          <cell r="D202">
            <v>195</v>
          </cell>
        </row>
        <row r="203">
          <cell r="B203">
            <v>40452</v>
          </cell>
          <cell r="D203">
            <v>198</v>
          </cell>
        </row>
        <row r="204">
          <cell r="B204">
            <v>40452</v>
          </cell>
          <cell r="D204">
            <v>197</v>
          </cell>
        </row>
        <row r="205">
          <cell r="B205">
            <v>40452</v>
          </cell>
          <cell r="D205">
            <v>196</v>
          </cell>
        </row>
        <row r="206">
          <cell r="B206">
            <v>40452</v>
          </cell>
          <cell r="D206">
            <v>196</v>
          </cell>
        </row>
        <row r="207">
          <cell r="B207">
            <v>40452</v>
          </cell>
          <cell r="D207">
            <v>183</v>
          </cell>
        </row>
        <row r="208">
          <cell r="B208">
            <v>40452</v>
          </cell>
          <cell r="D208">
            <v>180</v>
          </cell>
        </row>
        <row r="209">
          <cell r="B209">
            <v>40452</v>
          </cell>
          <cell r="D209">
            <v>178</v>
          </cell>
        </row>
        <row r="210">
          <cell r="B210">
            <v>40452</v>
          </cell>
          <cell r="D210">
            <v>181</v>
          </cell>
        </row>
        <row r="211">
          <cell r="B211">
            <v>40452</v>
          </cell>
          <cell r="D211">
            <v>189</v>
          </cell>
        </row>
        <row r="212">
          <cell r="B212">
            <v>40452</v>
          </cell>
          <cell r="D212">
            <v>194</v>
          </cell>
        </row>
        <row r="213">
          <cell r="B213">
            <v>40452</v>
          </cell>
          <cell r="D213">
            <v>192</v>
          </cell>
        </row>
        <row r="214">
          <cell r="B214">
            <v>40452</v>
          </cell>
          <cell r="D214">
            <v>189</v>
          </cell>
        </row>
        <row r="215">
          <cell r="B215">
            <v>40452</v>
          </cell>
          <cell r="D215">
            <v>182</v>
          </cell>
        </row>
        <row r="216">
          <cell r="B216">
            <v>40452</v>
          </cell>
          <cell r="D216">
            <v>173</v>
          </cell>
        </row>
        <row r="217">
          <cell r="B217">
            <v>40452</v>
          </cell>
          <cell r="D217">
            <v>169</v>
          </cell>
        </row>
        <row r="218">
          <cell r="B218">
            <v>40452</v>
          </cell>
          <cell r="D218">
            <v>162</v>
          </cell>
        </row>
        <row r="219">
          <cell r="B219">
            <v>40452</v>
          </cell>
          <cell r="D219">
            <v>164</v>
          </cell>
        </row>
        <row r="220">
          <cell r="B220">
            <v>40452</v>
          </cell>
          <cell r="D220">
            <v>155</v>
          </cell>
        </row>
        <row r="221">
          <cell r="B221">
            <v>40483</v>
          </cell>
          <cell r="D221">
            <v>149</v>
          </cell>
        </row>
        <row r="222">
          <cell r="B222">
            <v>40483</v>
          </cell>
          <cell r="D222">
            <v>150</v>
          </cell>
        </row>
        <row r="223">
          <cell r="B223">
            <v>40483</v>
          </cell>
          <cell r="D223">
            <v>149</v>
          </cell>
        </row>
        <row r="224">
          <cell r="B224">
            <v>40483</v>
          </cell>
          <cell r="D224">
            <v>151</v>
          </cell>
        </row>
        <row r="225">
          <cell r="B225">
            <v>40483</v>
          </cell>
          <cell r="D225">
            <v>152</v>
          </cell>
        </row>
        <row r="226">
          <cell r="B226">
            <v>40483</v>
          </cell>
          <cell r="D226">
            <v>159</v>
          </cell>
        </row>
        <row r="227">
          <cell r="B227">
            <v>40483</v>
          </cell>
          <cell r="D227">
            <v>158</v>
          </cell>
        </row>
        <row r="228">
          <cell r="B228">
            <v>40483</v>
          </cell>
          <cell r="D228">
            <v>162</v>
          </cell>
        </row>
        <row r="229">
          <cell r="B229">
            <v>40483</v>
          </cell>
          <cell r="D229">
            <v>162</v>
          </cell>
        </row>
        <row r="230">
          <cell r="B230">
            <v>40483</v>
          </cell>
          <cell r="D230">
            <v>167</v>
          </cell>
        </row>
        <row r="231">
          <cell r="B231">
            <v>40483</v>
          </cell>
          <cell r="D231">
            <v>163</v>
          </cell>
        </row>
        <row r="232">
          <cell r="B232">
            <v>40483</v>
          </cell>
          <cell r="D232">
            <v>186</v>
          </cell>
        </row>
        <row r="233">
          <cell r="B233">
            <v>40483</v>
          </cell>
          <cell r="D233">
            <v>173</v>
          </cell>
        </row>
        <row r="234">
          <cell r="B234">
            <v>40483</v>
          </cell>
          <cell r="D234">
            <v>169</v>
          </cell>
        </row>
        <row r="235">
          <cell r="B235">
            <v>40483</v>
          </cell>
          <cell r="D235">
            <v>171</v>
          </cell>
        </row>
        <row r="236">
          <cell r="B236">
            <v>40483</v>
          </cell>
          <cell r="D236">
            <v>178</v>
          </cell>
        </row>
        <row r="237">
          <cell r="B237">
            <v>40483</v>
          </cell>
          <cell r="D237">
            <v>181</v>
          </cell>
        </row>
        <row r="238">
          <cell r="B238">
            <v>40483</v>
          </cell>
          <cell r="D238">
            <v>166</v>
          </cell>
        </row>
        <row r="239">
          <cell r="B239">
            <v>40483</v>
          </cell>
          <cell r="D239">
            <v>166</v>
          </cell>
        </row>
        <row r="240">
          <cell r="B240">
            <v>40483</v>
          </cell>
          <cell r="D240">
            <v>166</v>
          </cell>
        </row>
        <row r="241">
          <cell r="B241">
            <v>40483</v>
          </cell>
          <cell r="D241">
            <v>180</v>
          </cell>
        </row>
        <row r="242">
          <cell r="B242">
            <v>40483</v>
          </cell>
          <cell r="D242">
            <v>187</v>
          </cell>
        </row>
        <row r="243">
          <cell r="B243">
            <v>40513</v>
          </cell>
          <cell r="D243">
            <v>172</v>
          </cell>
        </row>
        <row r="244">
          <cell r="B244">
            <v>40513</v>
          </cell>
          <cell r="D244">
            <v>169</v>
          </cell>
        </row>
        <row r="245">
          <cell r="B245">
            <v>40513</v>
          </cell>
          <cell r="D245">
            <v>163</v>
          </cell>
        </row>
        <row r="246">
          <cell r="B246">
            <v>40513</v>
          </cell>
          <cell r="D246">
            <v>166</v>
          </cell>
        </row>
        <row r="247">
          <cell r="B247">
            <v>40513</v>
          </cell>
          <cell r="D247">
            <v>150</v>
          </cell>
        </row>
        <row r="248">
          <cell r="B248">
            <v>40513</v>
          </cell>
          <cell r="D248">
            <v>155</v>
          </cell>
        </row>
        <row r="249">
          <cell r="B249">
            <v>40513</v>
          </cell>
          <cell r="D249">
            <v>151</v>
          </cell>
        </row>
        <row r="250">
          <cell r="B250">
            <v>40513</v>
          </cell>
          <cell r="D250">
            <v>150</v>
          </cell>
        </row>
        <row r="251">
          <cell r="B251">
            <v>40513</v>
          </cell>
          <cell r="D251">
            <v>154</v>
          </cell>
        </row>
        <row r="252">
          <cell r="B252">
            <v>40513</v>
          </cell>
          <cell r="D252">
            <v>146</v>
          </cell>
        </row>
        <row r="253">
          <cell r="B253">
            <v>40513</v>
          </cell>
          <cell r="D253">
            <v>157</v>
          </cell>
        </row>
        <row r="254">
          <cell r="B254">
            <v>40513</v>
          </cell>
          <cell r="D254">
            <v>168</v>
          </cell>
        </row>
        <row r="255">
          <cell r="B255">
            <v>40513</v>
          </cell>
          <cell r="D255">
            <v>178</v>
          </cell>
        </row>
        <row r="256">
          <cell r="B256">
            <v>40513</v>
          </cell>
          <cell r="D256">
            <v>170</v>
          </cell>
        </row>
        <row r="257">
          <cell r="B257">
            <v>40513</v>
          </cell>
          <cell r="D257">
            <v>173</v>
          </cell>
        </row>
        <row r="258">
          <cell r="B258">
            <v>40513</v>
          </cell>
          <cell r="D258">
            <v>168</v>
          </cell>
        </row>
        <row r="259">
          <cell r="B259">
            <v>40513</v>
          </cell>
          <cell r="D259">
            <v>167</v>
          </cell>
        </row>
        <row r="260">
          <cell r="B260">
            <v>40513</v>
          </cell>
          <cell r="D260">
            <v>167</v>
          </cell>
        </row>
        <row r="261">
          <cell r="B261">
            <v>40513</v>
          </cell>
          <cell r="D261">
            <v>165</v>
          </cell>
        </row>
        <row r="262">
          <cell r="B262">
            <v>40513</v>
          </cell>
          <cell r="D262">
            <v>164</v>
          </cell>
        </row>
        <row r="263">
          <cell r="B263">
            <v>40513</v>
          </cell>
          <cell r="D263">
            <v>169</v>
          </cell>
        </row>
        <row r="264">
          <cell r="B264">
            <v>40513</v>
          </cell>
          <cell r="D264">
            <v>164</v>
          </cell>
        </row>
        <row r="265">
          <cell r="B265">
            <v>40513</v>
          </cell>
          <cell r="D265">
            <v>173</v>
          </cell>
        </row>
        <row r="266">
          <cell r="B266">
            <v>40544</v>
          </cell>
          <cell r="D266">
            <v>164</v>
          </cell>
        </row>
        <row r="267">
          <cell r="B267">
            <v>40544</v>
          </cell>
          <cell r="D267">
            <v>149</v>
          </cell>
        </row>
        <row r="268">
          <cell r="B268">
            <v>40544</v>
          </cell>
          <cell r="D268">
            <v>146</v>
          </cell>
        </row>
        <row r="269">
          <cell r="B269">
            <v>40544</v>
          </cell>
          <cell r="D269">
            <v>147</v>
          </cell>
        </row>
        <row r="270">
          <cell r="B270">
            <v>40544</v>
          </cell>
          <cell r="D270">
            <v>155</v>
          </cell>
        </row>
        <row r="271">
          <cell r="B271">
            <v>40544</v>
          </cell>
          <cell r="D271">
            <v>158</v>
          </cell>
        </row>
        <row r="272">
          <cell r="B272">
            <v>40544</v>
          </cell>
          <cell r="D272">
            <v>150</v>
          </cell>
        </row>
        <row r="273">
          <cell r="B273">
            <v>40544</v>
          </cell>
          <cell r="D273">
            <v>149</v>
          </cell>
        </row>
        <row r="274">
          <cell r="B274">
            <v>40544</v>
          </cell>
          <cell r="D274">
            <v>150</v>
          </cell>
        </row>
        <row r="275">
          <cell r="B275">
            <v>40544</v>
          </cell>
          <cell r="D275">
            <v>155</v>
          </cell>
        </row>
        <row r="276">
          <cell r="B276">
            <v>40544</v>
          </cell>
          <cell r="D276">
            <v>155</v>
          </cell>
        </row>
        <row r="277">
          <cell r="B277">
            <v>40544</v>
          </cell>
          <cell r="D277">
            <v>155</v>
          </cell>
        </row>
        <row r="278">
          <cell r="B278">
            <v>40544</v>
          </cell>
          <cell r="D278">
            <v>164</v>
          </cell>
        </row>
        <row r="279">
          <cell r="B279">
            <v>40544</v>
          </cell>
          <cell r="D279">
            <v>159</v>
          </cell>
        </row>
        <row r="280">
          <cell r="B280">
            <v>40544</v>
          </cell>
          <cell r="D280">
            <v>158</v>
          </cell>
        </row>
        <row r="281">
          <cell r="B281">
            <v>40544</v>
          </cell>
          <cell r="D281">
            <v>158</v>
          </cell>
        </row>
        <row r="282">
          <cell r="B282">
            <v>40544</v>
          </cell>
          <cell r="D282">
            <v>161</v>
          </cell>
        </row>
        <row r="283">
          <cell r="B283">
            <v>40544</v>
          </cell>
          <cell r="D283">
            <v>151</v>
          </cell>
        </row>
        <row r="284">
          <cell r="B284">
            <v>40544</v>
          </cell>
          <cell r="D284">
            <v>156</v>
          </cell>
        </row>
        <row r="285">
          <cell r="B285">
            <v>40544</v>
          </cell>
          <cell r="D285">
            <v>169</v>
          </cell>
        </row>
        <row r="286">
          <cell r="B286">
            <v>40544</v>
          </cell>
          <cell r="D286">
            <v>162</v>
          </cell>
        </row>
        <row r="287">
          <cell r="B287">
            <v>40575</v>
          </cell>
          <cell r="D287">
            <v>153</v>
          </cell>
        </row>
        <row r="288">
          <cell r="B288">
            <v>40575</v>
          </cell>
          <cell r="D288">
            <v>147</v>
          </cell>
        </row>
        <row r="289">
          <cell r="B289">
            <v>40575</v>
          </cell>
          <cell r="D289">
            <v>149</v>
          </cell>
        </row>
        <row r="290">
          <cell r="B290">
            <v>40575</v>
          </cell>
          <cell r="D290">
            <v>143</v>
          </cell>
        </row>
        <row r="291">
          <cell r="B291">
            <v>40575</v>
          </cell>
          <cell r="D291">
            <v>148</v>
          </cell>
        </row>
        <row r="292">
          <cell r="B292">
            <v>40575</v>
          </cell>
          <cell r="D292">
            <v>147</v>
          </cell>
        </row>
        <row r="293">
          <cell r="B293">
            <v>40575</v>
          </cell>
          <cell r="D293">
            <v>154</v>
          </cell>
        </row>
        <row r="294">
          <cell r="B294">
            <v>40575</v>
          </cell>
          <cell r="D294">
            <v>154</v>
          </cell>
        </row>
        <row r="295">
          <cell r="B295">
            <v>40575</v>
          </cell>
          <cell r="D295">
            <v>156</v>
          </cell>
        </row>
        <row r="296">
          <cell r="B296">
            <v>40575</v>
          </cell>
          <cell r="D296">
            <v>162</v>
          </cell>
        </row>
        <row r="297">
          <cell r="B297">
            <v>40575</v>
          </cell>
          <cell r="D297">
            <v>166</v>
          </cell>
        </row>
        <row r="298">
          <cell r="B298">
            <v>40575</v>
          </cell>
          <cell r="D298">
            <v>160</v>
          </cell>
        </row>
        <row r="299">
          <cell r="B299">
            <v>40575</v>
          </cell>
          <cell r="D299">
            <v>158</v>
          </cell>
        </row>
        <row r="300">
          <cell r="B300">
            <v>40575</v>
          </cell>
          <cell r="D300">
            <v>158</v>
          </cell>
        </row>
        <row r="301">
          <cell r="B301">
            <v>40575</v>
          </cell>
          <cell r="D301">
            <v>158</v>
          </cell>
        </row>
        <row r="302">
          <cell r="B302">
            <v>40575</v>
          </cell>
          <cell r="D302">
            <v>167</v>
          </cell>
        </row>
        <row r="303">
          <cell r="B303">
            <v>40575</v>
          </cell>
          <cell r="D303">
            <v>168</v>
          </cell>
        </row>
        <row r="304">
          <cell r="B304">
            <v>40575</v>
          </cell>
          <cell r="D304">
            <v>170</v>
          </cell>
        </row>
        <row r="305">
          <cell r="B305">
            <v>40575</v>
          </cell>
          <cell r="D305">
            <v>170</v>
          </cell>
        </row>
        <row r="306">
          <cell r="B306">
            <v>40575</v>
          </cell>
          <cell r="D306">
            <v>162</v>
          </cell>
        </row>
        <row r="307">
          <cell r="B307">
            <v>40603</v>
          </cell>
          <cell r="D307">
            <v>159</v>
          </cell>
        </row>
        <row r="308">
          <cell r="B308">
            <v>40603</v>
          </cell>
          <cell r="D308">
            <v>154</v>
          </cell>
        </row>
        <row r="309">
          <cell r="B309">
            <v>40603</v>
          </cell>
          <cell r="D309">
            <v>143</v>
          </cell>
        </row>
        <row r="310">
          <cell r="B310">
            <v>40603</v>
          </cell>
          <cell r="D310">
            <v>150</v>
          </cell>
        </row>
        <row r="311">
          <cell r="B311">
            <v>40603</v>
          </cell>
          <cell r="D311">
            <v>150</v>
          </cell>
        </row>
        <row r="312">
          <cell r="B312">
            <v>40603</v>
          </cell>
          <cell r="D312">
            <v>144</v>
          </cell>
        </row>
        <row r="313">
          <cell r="B313">
            <v>40603</v>
          </cell>
          <cell r="D313">
            <v>147</v>
          </cell>
        </row>
        <row r="314">
          <cell r="B314">
            <v>40603</v>
          </cell>
          <cell r="D314">
            <v>160</v>
          </cell>
        </row>
        <row r="315">
          <cell r="B315">
            <v>40603</v>
          </cell>
          <cell r="D315">
            <v>155</v>
          </cell>
        </row>
        <row r="316">
          <cell r="B316">
            <v>40603</v>
          </cell>
          <cell r="D316">
            <v>160</v>
          </cell>
        </row>
        <row r="317">
          <cell r="B317">
            <v>40603</v>
          </cell>
          <cell r="D317">
            <v>163</v>
          </cell>
        </row>
        <row r="318">
          <cell r="B318">
            <v>40603</v>
          </cell>
          <cell r="D318">
            <v>172</v>
          </cell>
        </row>
        <row r="319">
          <cell r="B319">
            <v>40603</v>
          </cell>
          <cell r="D319">
            <v>170</v>
          </cell>
        </row>
        <row r="320">
          <cell r="B320">
            <v>40603</v>
          </cell>
          <cell r="D320">
            <v>168</v>
          </cell>
        </row>
        <row r="321">
          <cell r="B321">
            <v>40603</v>
          </cell>
          <cell r="D321">
            <v>163</v>
          </cell>
        </row>
        <row r="322">
          <cell r="B322">
            <v>40603</v>
          </cell>
          <cell r="D322">
            <v>165</v>
          </cell>
        </row>
        <row r="323">
          <cell r="B323">
            <v>40603</v>
          </cell>
          <cell r="D323">
            <v>163</v>
          </cell>
        </row>
        <row r="324">
          <cell r="B324">
            <v>40603</v>
          </cell>
          <cell r="D324">
            <v>158</v>
          </cell>
        </row>
        <row r="325">
          <cell r="B325">
            <v>40603</v>
          </cell>
          <cell r="D325">
            <v>154</v>
          </cell>
        </row>
        <row r="326">
          <cell r="B326">
            <v>40603</v>
          </cell>
          <cell r="D326">
            <v>153</v>
          </cell>
        </row>
        <row r="327">
          <cell r="B327">
            <v>40603</v>
          </cell>
          <cell r="D327">
            <v>156</v>
          </cell>
        </row>
        <row r="328">
          <cell r="B328">
            <v>40603</v>
          </cell>
          <cell r="D328">
            <v>153</v>
          </cell>
        </row>
        <row r="329">
          <cell r="B329">
            <v>40603</v>
          </cell>
          <cell r="D329">
            <v>160</v>
          </cell>
        </row>
        <row r="330">
          <cell r="B330">
            <v>40634</v>
          </cell>
          <cell r="D330">
            <v>159</v>
          </cell>
        </row>
        <row r="331">
          <cell r="B331">
            <v>40634</v>
          </cell>
          <cell r="D331">
            <v>159</v>
          </cell>
        </row>
        <row r="332">
          <cell r="B332">
            <v>40634</v>
          </cell>
          <cell r="D332">
            <v>157</v>
          </cell>
        </row>
        <row r="333">
          <cell r="B333">
            <v>40634</v>
          </cell>
          <cell r="D333">
            <v>154</v>
          </cell>
        </row>
        <row r="334">
          <cell r="B334">
            <v>40634</v>
          </cell>
          <cell r="D334">
            <v>154</v>
          </cell>
        </row>
        <row r="335">
          <cell r="B335">
            <v>40634</v>
          </cell>
          <cell r="D335">
            <v>152</v>
          </cell>
        </row>
        <row r="336">
          <cell r="B336">
            <v>40634</v>
          </cell>
          <cell r="D336">
            <v>153</v>
          </cell>
        </row>
        <row r="337">
          <cell r="B337">
            <v>40634</v>
          </cell>
          <cell r="D337">
            <v>157</v>
          </cell>
        </row>
        <row r="338">
          <cell r="B338">
            <v>40634</v>
          </cell>
          <cell r="D338">
            <v>160</v>
          </cell>
        </row>
        <row r="339">
          <cell r="B339">
            <v>40634</v>
          </cell>
          <cell r="D339">
            <v>161</v>
          </cell>
        </row>
        <row r="340">
          <cell r="B340">
            <v>40634</v>
          </cell>
          <cell r="D340">
            <v>165</v>
          </cell>
        </row>
        <row r="341">
          <cell r="B341">
            <v>40634</v>
          </cell>
          <cell r="D341">
            <v>168</v>
          </cell>
        </row>
        <row r="342">
          <cell r="B342">
            <v>40634</v>
          </cell>
          <cell r="D342">
            <v>170</v>
          </cell>
        </row>
        <row r="343">
          <cell r="B343">
            <v>40634</v>
          </cell>
          <cell r="D343">
            <v>163</v>
          </cell>
        </row>
        <row r="344">
          <cell r="B344">
            <v>40634</v>
          </cell>
          <cell r="D344">
            <v>163</v>
          </cell>
        </row>
        <row r="345">
          <cell r="B345">
            <v>40634</v>
          </cell>
          <cell r="D345">
            <v>163</v>
          </cell>
        </row>
        <row r="346">
          <cell r="B346">
            <v>40634</v>
          </cell>
          <cell r="D346">
            <v>165</v>
          </cell>
        </row>
        <row r="347">
          <cell r="B347">
            <v>40634</v>
          </cell>
          <cell r="D347">
            <v>165</v>
          </cell>
        </row>
        <row r="348">
          <cell r="B348">
            <v>40634</v>
          </cell>
          <cell r="D348">
            <v>162</v>
          </cell>
        </row>
        <row r="349">
          <cell r="B349">
            <v>40634</v>
          </cell>
          <cell r="D349">
            <v>164</v>
          </cell>
        </row>
        <row r="350">
          <cell r="B350">
            <v>40634</v>
          </cell>
          <cell r="D350">
            <v>164</v>
          </cell>
        </row>
        <row r="351">
          <cell r="B351">
            <v>40664</v>
          </cell>
          <cell r="D351">
            <v>160</v>
          </cell>
        </row>
        <row r="352">
          <cell r="B352">
            <v>40664</v>
          </cell>
          <cell r="D352">
            <v>163</v>
          </cell>
        </row>
        <row r="353">
          <cell r="B353">
            <v>40664</v>
          </cell>
          <cell r="D353">
            <v>166</v>
          </cell>
        </row>
        <row r="354">
          <cell r="B354">
            <v>40664</v>
          </cell>
          <cell r="D354">
            <v>165</v>
          </cell>
        </row>
        <row r="355">
          <cell r="B355">
            <v>40664</v>
          </cell>
          <cell r="D355">
            <v>164</v>
          </cell>
        </row>
        <row r="356">
          <cell r="B356">
            <v>40664</v>
          </cell>
          <cell r="D356">
            <v>163</v>
          </cell>
        </row>
        <row r="357">
          <cell r="B357">
            <v>40664</v>
          </cell>
          <cell r="D357">
            <v>157</v>
          </cell>
        </row>
        <row r="358">
          <cell r="B358">
            <v>40664</v>
          </cell>
          <cell r="D358">
            <v>159</v>
          </cell>
        </row>
        <row r="359">
          <cell r="B359">
            <v>40664</v>
          </cell>
          <cell r="D359">
            <v>157</v>
          </cell>
        </row>
        <row r="360">
          <cell r="B360">
            <v>40664</v>
          </cell>
          <cell r="D360">
            <v>157</v>
          </cell>
        </row>
        <row r="361">
          <cell r="B361">
            <v>40664</v>
          </cell>
          <cell r="D361">
            <v>159</v>
          </cell>
        </row>
        <row r="362">
          <cell r="B362">
            <v>40664</v>
          </cell>
          <cell r="D362">
            <v>160</v>
          </cell>
        </row>
        <row r="363">
          <cell r="B363">
            <v>40664</v>
          </cell>
          <cell r="D363">
            <v>158</v>
          </cell>
        </row>
        <row r="364">
          <cell r="B364">
            <v>40664</v>
          </cell>
          <cell r="D364">
            <v>158</v>
          </cell>
        </row>
        <row r="365">
          <cell r="B365">
            <v>40664</v>
          </cell>
          <cell r="D365">
            <v>158</v>
          </cell>
        </row>
        <row r="366">
          <cell r="B366">
            <v>40664</v>
          </cell>
          <cell r="D366">
            <v>158</v>
          </cell>
        </row>
        <row r="367">
          <cell r="B367">
            <v>40664</v>
          </cell>
          <cell r="D367">
            <v>162</v>
          </cell>
        </row>
        <row r="368">
          <cell r="B368">
            <v>40664</v>
          </cell>
          <cell r="D368">
            <v>163</v>
          </cell>
        </row>
        <row r="369">
          <cell r="B369">
            <v>40664</v>
          </cell>
          <cell r="D369">
            <v>169</v>
          </cell>
        </row>
        <row r="370">
          <cell r="B370">
            <v>40664</v>
          </cell>
          <cell r="D370">
            <v>169</v>
          </cell>
        </row>
        <row r="371">
          <cell r="B371">
            <v>40664</v>
          </cell>
          <cell r="D371">
            <v>169</v>
          </cell>
        </row>
        <row r="372">
          <cell r="B372">
            <v>40664</v>
          </cell>
          <cell r="D372">
            <v>168</v>
          </cell>
        </row>
        <row r="373">
          <cell r="B373">
            <v>40695</v>
          </cell>
          <cell r="D373">
            <v>170</v>
          </cell>
        </row>
        <row r="374">
          <cell r="B374">
            <v>40695</v>
          </cell>
          <cell r="D374">
            <v>166</v>
          </cell>
        </row>
        <row r="375">
          <cell r="B375">
            <v>40695</v>
          </cell>
          <cell r="D375">
            <v>167</v>
          </cell>
        </row>
        <row r="376">
          <cell r="B376">
            <v>40695</v>
          </cell>
          <cell r="D376">
            <v>167</v>
          </cell>
        </row>
        <row r="377">
          <cell r="B377">
            <v>40695</v>
          </cell>
          <cell r="D377">
            <v>166</v>
          </cell>
        </row>
        <row r="378">
          <cell r="B378">
            <v>40695</v>
          </cell>
          <cell r="D378">
            <v>171</v>
          </cell>
        </row>
        <row r="379">
          <cell r="B379">
            <v>40695</v>
          </cell>
          <cell r="D379">
            <v>167</v>
          </cell>
        </row>
        <row r="380">
          <cell r="B380">
            <v>40695</v>
          </cell>
          <cell r="D380">
            <v>170</v>
          </cell>
        </row>
        <row r="381">
          <cell r="B381">
            <v>40695</v>
          </cell>
          <cell r="D381">
            <v>168</v>
          </cell>
        </row>
        <row r="382">
          <cell r="B382">
            <v>40695</v>
          </cell>
          <cell r="D382">
            <v>160</v>
          </cell>
        </row>
        <row r="383">
          <cell r="B383">
            <v>40695</v>
          </cell>
          <cell r="D383">
            <v>170</v>
          </cell>
        </row>
        <row r="384">
          <cell r="B384">
            <v>40695</v>
          </cell>
          <cell r="D384">
            <v>174</v>
          </cell>
        </row>
        <row r="385">
          <cell r="B385">
            <v>40695</v>
          </cell>
          <cell r="D385">
            <v>173</v>
          </cell>
        </row>
        <row r="386">
          <cell r="B386">
            <v>40695</v>
          </cell>
          <cell r="D386">
            <v>171</v>
          </cell>
        </row>
        <row r="387">
          <cell r="B387">
            <v>40695</v>
          </cell>
          <cell r="D387">
            <v>168</v>
          </cell>
        </row>
        <row r="388">
          <cell r="B388">
            <v>40695</v>
          </cell>
          <cell r="D388">
            <v>166</v>
          </cell>
        </row>
        <row r="389">
          <cell r="B389">
            <v>40695</v>
          </cell>
          <cell r="D389">
            <v>173</v>
          </cell>
        </row>
        <row r="390">
          <cell r="B390">
            <v>40695</v>
          </cell>
          <cell r="D390">
            <v>176</v>
          </cell>
        </row>
        <row r="391">
          <cell r="B391">
            <v>40695</v>
          </cell>
          <cell r="D391">
            <v>167</v>
          </cell>
        </row>
        <row r="392">
          <cell r="B392">
            <v>40695</v>
          </cell>
          <cell r="D392">
            <v>158</v>
          </cell>
        </row>
        <row r="393">
          <cell r="B393">
            <v>40695</v>
          </cell>
          <cell r="D393">
            <v>152</v>
          </cell>
        </row>
        <row r="394">
          <cell r="B394">
            <v>40695</v>
          </cell>
          <cell r="D394">
            <v>148</v>
          </cell>
        </row>
        <row r="395">
          <cell r="B395">
            <v>40725</v>
          </cell>
          <cell r="D395">
            <v>147</v>
          </cell>
        </row>
        <row r="396">
          <cell r="B396">
            <v>40725</v>
          </cell>
          <cell r="D396">
            <v>147</v>
          </cell>
        </row>
        <row r="397">
          <cell r="B397">
            <v>40725</v>
          </cell>
          <cell r="D397">
            <v>151</v>
          </cell>
        </row>
        <row r="398">
          <cell r="B398">
            <v>40725</v>
          </cell>
          <cell r="D398">
            <v>155</v>
          </cell>
        </row>
        <row r="399">
          <cell r="B399">
            <v>40725</v>
          </cell>
          <cell r="D399">
            <v>151</v>
          </cell>
        </row>
        <row r="400">
          <cell r="B400">
            <v>40725</v>
          </cell>
          <cell r="D400">
            <v>161</v>
          </cell>
        </row>
        <row r="401">
          <cell r="B401">
            <v>40725</v>
          </cell>
          <cell r="D401">
            <v>170</v>
          </cell>
        </row>
        <row r="402">
          <cell r="B402">
            <v>40725</v>
          </cell>
          <cell r="D402">
            <v>170</v>
          </cell>
        </row>
        <row r="403">
          <cell r="B403">
            <v>40725</v>
          </cell>
          <cell r="D403">
            <v>173</v>
          </cell>
        </row>
        <row r="404">
          <cell r="B404">
            <v>40725</v>
          </cell>
          <cell r="D404">
            <v>165</v>
          </cell>
        </row>
        <row r="405">
          <cell r="B405">
            <v>40725</v>
          </cell>
          <cell r="D405">
            <v>169</v>
          </cell>
        </row>
        <row r="406">
          <cell r="B406">
            <v>40725</v>
          </cell>
          <cell r="D406">
            <v>167</v>
          </cell>
        </row>
        <row r="407">
          <cell r="B407">
            <v>40725</v>
          </cell>
          <cell r="D407">
            <v>170</v>
          </cell>
        </row>
        <row r="408">
          <cell r="B408">
            <v>40725</v>
          </cell>
          <cell r="D408">
            <v>164</v>
          </cell>
        </row>
        <row r="409">
          <cell r="B409">
            <v>40725</v>
          </cell>
          <cell r="D409">
            <v>159</v>
          </cell>
        </row>
        <row r="410">
          <cell r="B410">
            <v>40725</v>
          </cell>
          <cell r="D410">
            <v>162</v>
          </cell>
        </row>
        <row r="411">
          <cell r="B411">
            <v>40725</v>
          </cell>
          <cell r="D411">
            <v>159</v>
          </cell>
        </row>
        <row r="412">
          <cell r="B412">
            <v>40725</v>
          </cell>
          <cell r="D412">
            <v>158</v>
          </cell>
        </row>
        <row r="413">
          <cell r="B413">
            <v>40725</v>
          </cell>
          <cell r="D413">
            <v>157</v>
          </cell>
        </row>
        <row r="414">
          <cell r="B414">
            <v>40725</v>
          </cell>
          <cell r="D414">
            <v>154</v>
          </cell>
        </row>
        <row r="415">
          <cell r="B415">
            <v>40725</v>
          </cell>
          <cell r="D415">
            <v>159</v>
          </cell>
        </row>
        <row r="416">
          <cell r="B416">
            <v>40756</v>
          </cell>
          <cell r="D416">
            <v>150</v>
          </cell>
        </row>
        <row r="417">
          <cell r="B417">
            <v>40756</v>
          </cell>
          <cell r="D417">
            <v>157</v>
          </cell>
        </row>
        <row r="418">
          <cell r="B418">
            <v>40756</v>
          </cell>
          <cell r="D418">
            <v>157</v>
          </cell>
        </row>
        <row r="419">
          <cell r="B419">
            <v>40756</v>
          </cell>
          <cell r="D419">
            <v>175</v>
          </cell>
        </row>
        <row r="420">
          <cell r="B420">
            <v>40756</v>
          </cell>
          <cell r="D420">
            <v>169</v>
          </cell>
        </row>
        <row r="421">
          <cell r="B421">
            <v>40756</v>
          </cell>
          <cell r="D421">
            <v>198</v>
          </cell>
        </row>
        <row r="422">
          <cell r="B422">
            <v>40756</v>
          </cell>
          <cell r="D422">
            <v>206</v>
          </cell>
        </row>
        <row r="423">
          <cell r="B423">
            <v>40756</v>
          </cell>
          <cell r="D423">
            <v>216</v>
          </cell>
        </row>
        <row r="424">
          <cell r="B424">
            <v>40756</v>
          </cell>
          <cell r="D424">
            <v>212</v>
          </cell>
        </row>
        <row r="425">
          <cell r="B425">
            <v>40756</v>
          </cell>
          <cell r="D425">
            <v>215</v>
          </cell>
        </row>
        <row r="426">
          <cell r="B426">
            <v>40756</v>
          </cell>
          <cell r="D426">
            <v>204</v>
          </cell>
        </row>
        <row r="427">
          <cell r="B427">
            <v>40756</v>
          </cell>
          <cell r="D427">
            <v>211</v>
          </cell>
        </row>
        <row r="428">
          <cell r="B428">
            <v>40756</v>
          </cell>
          <cell r="D428">
            <v>204</v>
          </cell>
        </row>
        <row r="429">
          <cell r="B429">
            <v>40756</v>
          </cell>
          <cell r="D429">
            <v>215</v>
          </cell>
        </row>
        <row r="430">
          <cell r="B430">
            <v>40756</v>
          </cell>
          <cell r="D430">
            <v>215</v>
          </cell>
        </row>
        <row r="431">
          <cell r="B431">
            <v>40756</v>
          </cell>
          <cell r="D431">
            <v>211</v>
          </cell>
        </row>
        <row r="432">
          <cell r="B432">
            <v>40756</v>
          </cell>
          <cell r="D432">
            <v>211</v>
          </cell>
        </row>
        <row r="433">
          <cell r="B433">
            <v>40756</v>
          </cell>
          <cell r="D433">
            <v>201</v>
          </cell>
        </row>
        <row r="434">
          <cell r="B434">
            <v>40756</v>
          </cell>
          <cell r="D434">
            <v>204</v>
          </cell>
        </row>
        <row r="435">
          <cell r="B435">
            <v>40756</v>
          </cell>
          <cell r="D435">
            <v>209</v>
          </cell>
        </row>
        <row r="436">
          <cell r="B436">
            <v>40756</v>
          </cell>
          <cell r="D436">
            <v>200</v>
          </cell>
        </row>
        <row r="437">
          <cell r="B437">
            <v>40756</v>
          </cell>
          <cell r="D437">
            <v>203</v>
          </cell>
        </row>
        <row r="438">
          <cell r="B438">
            <v>40756</v>
          </cell>
          <cell r="D438">
            <v>196</v>
          </cell>
        </row>
        <row r="439">
          <cell r="B439">
            <v>40787</v>
          </cell>
          <cell r="D439">
            <v>206</v>
          </cell>
        </row>
        <row r="440">
          <cell r="B440">
            <v>40787</v>
          </cell>
          <cell r="D440">
            <v>215</v>
          </cell>
        </row>
        <row r="441">
          <cell r="B441">
            <v>40787</v>
          </cell>
          <cell r="D441">
            <v>215</v>
          </cell>
        </row>
        <row r="442">
          <cell r="B442">
            <v>40787</v>
          </cell>
          <cell r="D442">
            <v>216</v>
          </cell>
        </row>
        <row r="443">
          <cell r="B443">
            <v>40787</v>
          </cell>
          <cell r="D443">
            <v>208</v>
          </cell>
        </row>
        <row r="444">
          <cell r="B444">
            <v>40787</v>
          </cell>
          <cell r="D444">
            <v>214</v>
          </cell>
        </row>
        <row r="445">
          <cell r="B445">
            <v>40787</v>
          </cell>
          <cell r="D445">
            <v>226</v>
          </cell>
        </row>
        <row r="446">
          <cell r="B446">
            <v>40787</v>
          </cell>
          <cell r="D446">
            <v>229</v>
          </cell>
        </row>
        <row r="447">
          <cell r="B447">
            <v>40787</v>
          </cell>
          <cell r="D447">
            <v>225</v>
          </cell>
        </row>
        <row r="448">
          <cell r="B448">
            <v>40787</v>
          </cell>
          <cell r="D448">
            <v>232</v>
          </cell>
        </row>
        <row r="449">
          <cell r="B449">
            <v>40787</v>
          </cell>
          <cell r="D449">
            <v>227</v>
          </cell>
        </row>
        <row r="450">
          <cell r="B450">
            <v>40787</v>
          </cell>
          <cell r="D450">
            <v>228</v>
          </cell>
        </row>
        <row r="451">
          <cell r="B451">
            <v>40787</v>
          </cell>
          <cell r="D451">
            <v>242</v>
          </cell>
        </row>
        <row r="452">
          <cell r="B452">
            <v>40787</v>
          </cell>
          <cell r="D452">
            <v>236</v>
          </cell>
        </row>
        <row r="453">
          <cell r="B453">
            <v>40787</v>
          </cell>
          <cell r="D453">
            <v>247</v>
          </cell>
        </row>
        <row r="454">
          <cell r="B454">
            <v>40787</v>
          </cell>
          <cell r="D454">
            <v>275</v>
          </cell>
        </row>
        <row r="455">
          <cell r="B455">
            <v>40787</v>
          </cell>
          <cell r="D455">
            <v>273</v>
          </cell>
        </row>
        <row r="456">
          <cell r="B456">
            <v>40787</v>
          </cell>
          <cell r="D456">
            <v>276</v>
          </cell>
        </row>
        <row r="457">
          <cell r="B457">
            <v>40787</v>
          </cell>
          <cell r="D457">
            <v>259</v>
          </cell>
        </row>
        <row r="458">
          <cell r="B458">
            <v>40787</v>
          </cell>
          <cell r="D458">
            <v>260</v>
          </cell>
        </row>
        <row r="459">
          <cell r="B459">
            <v>40787</v>
          </cell>
          <cell r="D459">
            <v>261</v>
          </cell>
        </row>
        <row r="460">
          <cell r="B460">
            <v>40787</v>
          </cell>
          <cell r="D460">
            <v>267</v>
          </cell>
        </row>
        <row r="461">
          <cell r="B461">
            <v>40817</v>
          </cell>
          <cell r="D461">
            <v>276</v>
          </cell>
        </row>
        <row r="462">
          <cell r="B462">
            <v>40817</v>
          </cell>
          <cell r="D462">
            <v>277</v>
          </cell>
        </row>
        <row r="463">
          <cell r="B463">
            <v>40817</v>
          </cell>
          <cell r="D463">
            <v>271</v>
          </cell>
        </row>
        <row r="464">
          <cell r="B464">
            <v>40817</v>
          </cell>
          <cell r="D464">
            <v>256</v>
          </cell>
        </row>
        <row r="465">
          <cell r="B465">
            <v>40817</v>
          </cell>
          <cell r="D465">
            <v>250</v>
          </cell>
        </row>
        <row r="466">
          <cell r="B466">
            <v>40817</v>
          </cell>
          <cell r="D466">
            <v>250</v>
          </cell>
        </row>
        <row r="467">
          <cell r="B467">
            <v>40817</v>
          </cell>
          <cell r="D467">
            <v>232</v>
          </cell>
        </row>
        <row r="468">
          <cell r="B468">
            <v>40817</v>
          </cell>
          <cell r="D468">
            <v>225</v>
          </cell>
        </row>
        <row r="469">
          <cell r="B469">
            <v>40817</v>
          </cell>
          <cell r="D469">
            <v>234</v>
          </cell>
        </row>
        <row r="470">
          <cell r="B470">
            <v>40817</v>
          </cell>
          <cell r="D470">
            <v>228</v>
          </cell>
        </row>
        <row r="471">
          <cell r="B471">
            <v>40817</v>
          </cell>
          <cell r="D471">
            <v>233</v>
          </cell>
        </row>
        <row r="472">
          <cell r="B472">
            <v>40817</v>
          </cell>
          <cell r="D472">
            <v>235</v>
          </cell>
        </row>
        <row r="473">
          <cell r="B473">
            <v>40817</v>
          </cell>
          <cell r="D473">
            <v>235</v>
          </cell>
        </row>
        <row r="474">
          <cell r="B474">
            <v>40817</v>
          </cell>
          <cell r="D474">
            <v>237</v>
          </cell>
        </row>
        <row r="475">
          <cell r="B475">
            <v>40817</v>
          </cell>
          <cell r="D475">
            <v>230</v>
          </cell>
        </row>
        <row r="476">
          <cell r="B476">
            <v>40817</v>
          </cell>
          <cell r="D476">
            <v>227</v>
          </cell>
        </row>
        <row r="477">
          <cell r="B477">
            <v>40817</v>
          </cell>
          <cell r="D477">
            <v>232</v>
          </cell>
        </row>
        <row r="478">
          <cell r="B478">
            <v>40817</v>
          </cell>
          <cell r="D478">
            <v>220</v>
          </cell>
        </row>
        <row r="479">
          <cell r="B479">
            <v>40817</v>
          </cell>
          <cell r="D479">
            <v>196</v>
          </cell>
        </row>
        <row r="480">
          <cell r="B480">
            <v>40817</v>
          </cell>
          <cell r="D480">
            <v>207</v>
          </cell>
        </row>
        <row r="481">
          <cell r="B481">
            <v>40817</v>
          </cell>
          <cell r="D481">
            <v>221</v>
          </cell>
        </row>
        <row r="482">
          <cell r="B482">
            <v>40848</v>
          </cell>
          <cell r="D482">
            <v>227</v>
          </cell>
        </row>
        <row r="483">
          <cell r="B483">
            <v>40848</v>
          </cell>
          <cell r="D483">
            <v>223</v>
          </cell>
        </row>
        <row r="484">
          <cell r="B484">
            <v>40848</v>
          </cell>
          <cell r="D484">
            <v>210</v>
          </cell>
        </row>
        <row r="485">
          <cell r="B485">
            <v>40848</v>
          </cell>
          <cell r="D485">
            <v>211</v>
          </cell>
        </row>
        <row r="486">
          <cell r="B486">
            <v>40848</v>
          </cell>
          <cell r="D486">
            <v>215</v>
          </cell>
        </row>
        <row r="487">
          <cell r="B487">
            <v>40848</v>
          </cell>
          <cell r="D487">
            <v>205</v>
          </cell>
        </row>
        <row r="488">
          <cell r="B488">
            <v>40848</v>
          </cell>
          <cell r="D488">
            <v>218</v>
          </cell>
        </row>
        <row r="489">
          <cell r="B489">
            <v>40848</v>
          </cell>
          <cell r="D489">
            <v>209</v>
          </cell>
        </row>
        <row r="490">
          <cell r="B490">
            <v>40848</v>
          </cell>
          <cell r="D490">
            <v>209</v>
          </cell>
        </row>
        <row r="491">
          <cell r="B491">
            <v>40848</v>
          </cell>
          <cell r="D491">
            <v>211</v>
          </cell>
        </row>
        <row r="492">
          <cell r="B492">
            <v>40848</v>
          </cell>
          <cell r="D492">
            <v>212</v>
          </cell>
        </row>
        <row r="493">
          <cell r="B493">
            <v>40848</v>
          </cell>
          <cell r="D493">
            <v>216</v>
          </cell>
        </row>
        <row r="494">
          <cell r="B494">
            <v>40848</v>
          </cell>
          <cell r="D494">
            <v>227</v>
          </cell>
        </row>
        <row r="495">
          <cell r="B495">
            <v>40848</v>
          </cell>
          <cell r="D495">
            <v>225</v>
          </cell>
        </row>
        <row r="496">
          <cell r="B496">
            <v>40848</v>
          </cell>
          <cell r="D496">
            <v>233</v>
          </cell>
        </row>
        <row r="497">
          <cell r="B497">
            <v>40848</v>
          </cell>
          <cell r="D497">
            <v>235</v>
          </cell>
        </row>
        <row r="498">
          <cell r="B498">
            <v>40848</v>
          </cell>
          <cell r="D498">
            <v>243</v>
          </cell>
        </row>
        <row r="499">
          <cell r="B499">
            <v>40848</v>
          </cell>
          <cell r="D499">
            <v>243</v>
          </cell>
        </row>
        <row r="500">
          <cell r="B500">
            <v>40848</v>
          </cell>
          <cell r="D500">
            <v>243</v>
          </cell>
        </row>
        <row r="501">
          <cell r="B501">
            <v>40848</v>
          </cell>
          <cell r="D501">
            <v>237</v>
          </cell>
        </row>
        <row r="502">
          <cell r="B502">
            <v>40848</v>
          </cell>
          <cell r="D502">
            <v>234</v>
          </cell>
        </row>
        <row r="503">
          <cell r="B503">
            <v>40848</v>
          </cell>
          <cell r="D503">
            <v>228</v>
          </cell>
        </row>
        <row r="504">
          <cell r="B504">
            <v>40878</v>
          </cell>
          <cell r="D504">
            <v>221</v>
          </cell>
        </row>
        <row r="505">
          <cell r="B505">
            <v>40878</v>
          </cell>
          <cell r="D505">
            <v>226</v>
          </cell>
        </row>
        <row r="506">
          <cell r="B506">
            <v>40878</v>
          </cell>
          <cell r="D506">
            <v>224</v>
          </cell>
        </row>
        <row r="507">
          <cell r="B507">
            <v>40878</v>
          </cell>
          <cell r="D507">
            <v>217</v>
          </cell>
        </row>
        <row r="508">
          <cell r="B508">
            <v>40878</v>
          </cell>
          <cell r="D508">
            <v>224</v>
          </cell>
        </row>
        <row r="509">
          <cell r="B509">
            <v>40878</v>
          </cell>
          <cell r="D509">
            <v>226</v>
          </cell>
        </row>
        <row r="510">
          <cell r="B510">
            <v>40878</v>
          </cell>
          <cell r="D510">
            <v>212</v>
          </cell>
        </row>
        <row r="511">
          <cell r="B511">
            <v>40878</v>
          </cell>
          <cell r="D511">
            <v>215</v>
          </cell>
        </row>
        <row r="512">
          <cell r="B512">
            <v>40878</v>
          </cell>
          <cell r="D512">
            <v>216</v>
          </cell>
        </row>
        <row r="513">
          <cell r="B513">
            <v>40878</v>
          </cell>
          <cell r="D513">
            <v>224</v>
          </cell>
        </row>
        <row r="514">
          <cell r="B514">
            <v>40878</v>
          </cell>
          <cell r="D514">
            <v>223</v>
          </cell>
        </row>
        <row r="515">
          <cell r="B515">
            <v>40878</v>
          </cell>
          <cell r="D515">
            <v>230</v>
          </cell>
        </row>
        <row r="516">
          <cell r="B516">
            <v>40878</v>
          </cell>
          <cell r="D516">
            <v>234</v>
          </cell>
        </row>
        <row r="517">
          <cell r="B517">
            <v>40878</v>
          </cell>
          <cell r="D517">
            <v>222</v>
          </cell>
        </row>
        <row r="518">
          <cell r="B518">
            <v>40878</v>
          </cell>
          <cell r="D518">
            <v>215</v>
          </cell>
        </row>
        <row r="519">
          <cell r="B519">
            <v>40878</v>
          </cell>
          <cell r="D519">
            <v>216</v>
          </cell>
        </row>
        <row r="520">
          <cell r="B520">
            <v>40878</v>
          </cell>
          <cell r="D520">
            <v>207</v>
          </cell>
        </row>
        <row r="521">
          <cell r="B521">
            <v>40878</v>
          </cell>
          <cell r="D521">
            <v>207</v>
          </cell>
        </row>
        <row r="522">
          <cell r="B522">
            <v>40878</v>
          </cell>
          <cell r="D522">
            <v>208</v>
          </cell>
        </row>
        <row r="523">
          <cell r="B523">
            <v>40878</v>
          </cell>
          <cell r="D523">
            <v>220</v>
          </cell>
        </row>
        <row r="524">
          <cell r="B524">
            <v>40878</v>
          </cell>
          <cell r="D524">
            <v>222</v>
          </cell>
        </row>
        <row r="525">
          <cell r="B525">
            <v>40878</v>
          </cell>
          <cell r="D525">
            <v>222</v>
          </cell>
        </row>
        <row r="526">
          <cell r="B526">
            <v>40909</v>
          </cell>
          <cell r="D526">
            <v>222</v>
          </cell>
        </row>
        <row r="527">
          <cell r="B527">
            <v>40909</v>
          </cell>
          <cell r="D527">
            <v>216</v>
          </cell>
        </row>
        <row r="528">
          <cell r="B528">
            <v>40909</v>
          </cell>
          <cell r="D528">
            <v>216</v>
          </cell>
        </row>
        <row r="529">
          <cell r="B529">
            <v>40909</v>
          </cell>
          <cell r="D529">
            <v>216</v>
          </cell>
        </row>
        <row r="530">
          <cell r="B530">
            <v>40909</v>
          </cell>
          <cell r="D530">
            <v>222</v>
          </cell>
        </row>
        <row r="531">
          <cell r="B531">
            <v>40909</v>
          </cell>
          <cell r="D531">
            <v>221</v>
          </cell>
        </row>
        <row r="532">
          <cell r="B532">
            <v>40909</v>
          </cell>
          <cell r="D532">
            <v>227</v>
          </cell>
        </row>
        <row r="533">
          <cell r="B533">
            <v>40909</v>
          </cell>
          <cell r="D533">
            <v>240</v>
          </cell>
        </row>
        <row r="534">
          <cell r="B534">
            <v>40909</v>
          </cell>
          <cell r="D534">
            <v>240</v>
          </cell>
        </row>
        <row r="535">
          <cell r="B535">
            <v>40909</v>
          </cell>
          <cell r="D535">
            <v>247</v>
          </cell>
        </row>
        <row r="536">
          <cell r="B536">
            <v>40909</v>
          </cell>
          <cell r="D536">
            <v>247</v>
          </cell>
        </row>
        <row r="537">
          <cell r="B537">
            <v>40909</v>
          </cell>
          <cell r="D537">
            <v>245</v>
          </cell>
        </row>
        <row r="538">
          <cell r="B538">
            <v>40909</v>
          </cell>
          <cell r="D538">
            <v>242</v>
          </cell>
        </row>
        <row r="539">
          <cell r="B539">
            <v>40909</v>
          </cell>
          <cell r="D539">
            <v>231</v>
          </cell>
        </row>
        <row r="540">
          <cell r="B540">
            <v>40909</v>
          </cell>
          <cell r="D540">
            <v>225</v>
          </cell>
        </row>
        <row r="541">
          <cell r="B541">
            <v>40909</v>
          </cell>
          <cell r="D541">
            <v>223</v>
          </cell>
        </row>
        <row r="542">
          <cell r="B542">
            <v>40909</v>
          </cell>
          <cell r="D542">
            <v>224</v>
          </cell>
        </row>
        <row r="543">
          <cell r="B543">
            <v>40909</v>
          </cell>
          <cell r="D543">
            <v>221</v>
          </cell>
        </row>
        <row r="544">
          <cell r="B544">
            <v>40909</v>
          </cell>
          <cell r="D544">
            <v>227</v>
          </cell>
        </row>
        <row r="545">
          <cell r="B545">
            <v>40909</v>
          </cell>
          <cell r="D545">
            <v>229</v>
          </cell>
        </row>
        <row r="546">
          <cell r="B546">
            <v>40909</v>
          </cell>
          <cell r="D546">
            <v>233</v>
          </cell>
        </row>
        <row r="547">
          <cell r="B547">
            <v>40909</v>
          </cell>
          <cell r="D547">
            <v>229</v>
          </cell>
        </row>
        <row r="548">
          <cell r="B548">
            <v>40940</v>
          </cell>
          <cell r="D548">
            <v>218</v>
          </cell>
        </row>
        <row r="549">
          <cell r="B549">
            <v>40940</v>
          </cell>
          <cell r="D549">
            <v>220</v>
          </cell>
        </row>
        <row r="550">
          <cell r="B550">
            <v>40940</v>
          </cell>
          <cell r="D550">
            <v>208</v>
          </cell>
        </row>
        <row r="551">
          <cell r="B551">
            <v>40940</v>
          </cell>
          <cell r="D551">
            <v>212</v>
          </cell>
        </row>
        <row r="552">
          <cell r="B552">
            <v>40940</v>
          </cell>
          <cell r="D552">
            <v>206</v>
          </cell>
        </row>
        <row r="553">
          <cell r="B553">
            <v>40940</v>
          </cell>
          <cell r="D553">
            <v>207</v>
          </cell>
        </row>
        <row r="554">
          <cell r="B554">
            <v>40940</v>
          </cell>
          <cell r="D554">
            <v>201</v>
          </cell>
        </row>
        <row r="555">
          <cell r="B555">
            <v>40940</v>
          </cell>
          <cell r="D555">
            <v>209</v>
          </cell>
        </row>
        <row r="556">
          <cell r="B556">
            <v>40940</v>
          </cell>
          <cell r="D556">
            <v>204</v>
          </cell>
        </row>
        <row r="557">
          <cell r="B557">
            <v>40940</v>
          </cell>
          <cell r="D557">
            <v>209</v>
          </cell>
        </row>
        <row r="558">
          <cell r="B558">
            <v>40940</v>
          </cell>
          <cell r="D558">
            <v>210</v>
          </cell>
        </row>
        <row r="559">
          <cell r="B559">
            <v>40940</v>
          </cell>
          <cell r="D559">
            <v>205</v>
          </cell>
        </row>
        <row r="560">
          <cell r="B560">
            <v>40940</v>
          </cell>
          <cell r="D560">
            <v>204</v>
          </cell>
        </row>
        <row r="561">
          <cell r="B561">
            <v>40940</v>
          </cell>
          <cell r="D561">
            <v>204</v>
          </cell>
        </row>
        <row r="562">
          <cell r="B562">
            <v>40940</v>
          </cell>
          <cell r="D562">
            <v>201</v>
          </cell>
        </row>
        <row r="563">
          <cell r="B563">
            <v>40940</v>
          </cell>
          <cell r="D563">
            <v>203</v>
          </cell>
        </row>
        <row r="564">
          <cell r="B564">
            <v>40940</v>
          </cell>
          <cell r="D564">
            <v>208</v>
          </cell>
        </row>
        <row r="565">
          <cell r="B565">
            <v>40940</v>
          </cell>
          <cell r="D565">
            <v>208</v>
          </cell>
        </row>
        <row r="566">
          <cell r="B566">
            <v>40940</v>
          </cell>
          <cell r="D566">
            <v>212</v>
          </cell>
        </row>
        <row r="567">
          <cell r="B567">
            <v>40940</v>
          </cell>
          <cell r="D567">
            <v>210</v>
          </cell>
        </row>
        <row r="568">
          <cell r="B568">
            <v>40940</v>
          </cell>
          <cell r="D568">
            <v>209</v>
          </cell>
        </row>
        <row r="569">
          <cell r="B569">
            <v>40969</v>
          </cell>
          <cell r="D569">
            <v>202</v>
          </cell>
        </row>
        <row r="570">
          <cell r="B570">
            <v>40969</v>
          </cell>
          <cell r="D570">
            <v>200</v>
          </cell>
        </row>
        <row r="571">
          <cell r="B571">
            <v>40969</v>
          </cell>
          <cell r="D571">
            <v>204</v>
          </cell>
        </row>
        <row r="572">
          <cell r="B572">
            <v>40969</v>
          </cell>
          <cell r="D572">
            <v>211</v>
          </cell>
        </row>
        <row r="573">
          <cell r="B573">
            <v>40969</v>
          </cell>
          <cell r="D573">
            <v>208</v>
          </cell>
        </row>
        <row r="574">
          <cell r="B574">
            <v>40969</v>
          </cell>
          <cell r="D574">
            <v>201</v>
          </cell>
        </row>
        <row r="575">
          <cell r="B575">
            <v>40969</v>
          </cell>
          <cell r="D575">
            <v>199</v>
          </cell>
        </row>
        <row r="576">
          <cell r="B576">
            <v>40969</v>
          </cell>
          <cell r="D576">
            <v>195</v>
          </cell>
        </row>
        <row r="577">
          <cell r="B577">
            <v>40969</v>
          </cell>
          <cell r="D577">
            <v>187</v>
          </cell>
        </row>
        <row r="578">
          <cell r="B578">
            <v>40969</v>
          </cell>
          <cell r="D578">
            <v>177</v>
          </cell>
        </row>
        <row r="579">
          <cell r="B579">
            <v>40969</v>
          </cell>
          <cell r="D579">
            <v>179</v>
          </cell>
        </row>
        <row r="580">
          <cell r="B580">
            <v>40969</v>
          </cell>
          <cell r="D580">
            <v>180</v>
          </cell>
        </row>
        <row r="581">
          <cell r="B581">
            <v>40969</v>
          </cell>
          <cell r="D581">
            <v>176</v>
          </cell>
        </row>
        <row r="582">
          <cell r="B582">
            <v>40969</v>
          </cell>
          <cell r="D582">
            <v>176</v>
          </cell>
        </row>
        <row r="583">
          <cell r="B583">
            <v>40969</v>
          </cell>
          <cell r="D583">
            <v>180</v>
          </cell>
        </row>
        <row r="584">
          <cell r="B584">
            <v>40969</v>
          </cell>
          <cell r="D584">
            <v>183</v>
          </cell>
        </row>
        <row r="585">
          <cell r="B585">
            <v>40969</v>
          </cell>
          <cell r="D585">
            <v>187</v>
          </cell>
        </row>
        <row r="586">
          <cell r="B586">
            <v>40969</v>
          </cell>
          <cell r="D586">
            <v>187</v>
          </cell>
        </row>
        <row r="587">
          <cell r="B587">
            <v>40969</v>
          </cell>
          <cell r="D587">
            <v>189</v>
          </cell>
        </row>
        <row r="588">
          <cell r="B588">
            <v>40969</v>
          </cell>
          <cell r="D588">
            <v>188</v>
          </cell>
        </row>
        <row r="589">
          <cell r="B589">
            <v>40969</v>
          </cell>
          <cell r="D589">
            <v>192</v>
          </cell>
        </row>
        <row r="590">
          <cell r="B590">
            <v>40969</v>
          </cell>
          <cell r="D590">
            <v>185</v>
          </cell>
        </row>
        <row r="591">
          <cell r="B591">
            <v>41000</v>
          </cell>
          <cell r="D591">
            <v>186</v>
          </cell>
        </row>
        <row r="592">
          <cell r="B592">
            <v>41000</v>
          </cell>
          <cell r="D592">
            <v>177</v>
          </cell>
        </row>
        <row r="593">
          <cell r="B593">
            <v>41000</v>
          </cell>
          <cell r="D593">
            <v>183</v>
          </cell>
        </row>
        <row r="594">
          <cell r="B594">
            <v>41000</v>
          </cell>
          <cell r="D594">
            <v>190</v>
          </cell>
        </row>
        <row r="595">
          <cell r="B595">
            <v>41000</v>
          </cell>
          <cell r="D595">
            <v>190</v>
          </cell>
        </row>
        <row r="596">
          <cell r="B596">
            <v>41000</v>
          </cell>
          <cell r="D596">
            <v>201</v>
          </cell>
        </row>
        <row r="597">
          <cell r="B597">
            <v>41000</v>
          </cell>
          <cell r="D597">
            <v>205</v>
          </cell>
        </row>
        <row r="598">
          <cell r="B598">
            <v>41000</v>
          </cell>
          <cell r="D598">
            <v>198</v>
          </cell>
        </row>
        <row r="599">
          <cell r="B599">
            <v>41000</v>
          </cell>
          <cell r="D599">
            <v>190</v>
          </cell>
        </row>
        <row r="600">
          <cell r="B600">
            <v>41000</v>
          </cell>
          <cell r="D600">
            <v>197</v>
          </cell>
        </row>
        <row r="601">
          <cell r="B601">
            <v>41000</v>
          </cell>
          <cell r="D601">
            <v>198</v>
          </cell>
        </row>
        <row r="602">
          <cell r="B602">
            <v>41000</v>
          </cell>
          <cell r="D602">
            <v>190</v>
          </cell>
        </row>
        <row r="603">
          <cell r="B603">
            <v>41000</v>
          </cell>
          <cell r="D603">
            <v>190</v>
          </cell>
        </row>
        <row r="604">
          <cell r="B604">
            <v>41000</v>
          </cell>
          <cell r="D604">
            <v>184</v>
          </cell>
        </row>
        <row r="605">
          <cell r="B605">
            <v>41000</v>
          </cell>
          <cell r="D605">
            <v>185</v>
          </cell>
        </row>
        <row r="606">
          <cell r="B606">
            <v>41000</v>
          </cell>
          <cell r="D606">
            <v>190</v>
          </cell>
        </row>
        <row r="607">
          <cell r="B607">
            <v>41000</v>
          </cell>
          <cell r="D607">
            <v>188</v>
          </cell>
        </row>
        <row r="608">
          <cell r="B608">
            <v>41000</v>
          </cell>
          <cell r="D608">
            <v>188</v>
          </cell>
        </row>
        <row r="609">
          <cell r="B609">
            <v>41000</v>
          </cell>
          <cell r="D609">
            <v>188</v>
          </cell>
        </row>
        <row r="610">
          <cell r="B610">
            <v>41000</v>
          </cell>
          <cell r="D610">
            <v>188</v>
          </cell>
        </row>
        <row r="611">
          <cell r="B611">
            <v>41000</v>
          </cell>
          <cell r="D611">
            <v>187</v>
          </cell>
        </row>
        <row r="612">
          <cell r="B612">
            <v>41030</v>
          </cell>
          <cell r="D612">
            <v>185</v>
          </cell>
        </row>
        <row r="613">
          <cell r="B613">
            <v>41030</v>
          </cell>
          <cell r="D613">
            <v>182</v>
          </cell>
        </row>
        <row r="614">
          <cell r="B614">
            <v>41030</v>
          </cell>
          <cell r="D614">
            <v>180</v>
          </cell>
        </row>
        <row r="615">
          <cell r="B615">
            <v>41030</v>
          </cell>
          <cell r="D615">
            <v>184</v>
          </cell>
        </row>
        <row r="616">
          <cell r="B616">
            <v>41030</v>
          </cell>
          <cell r="D616">
            <v>183</v>
          </cell>
        </row>
        <row r="617">
          <cell r="B617">
            <v>41030</v>
          </cell>
          <cell r="D617">
            <v>186</v>
          </cell>
        </row>
        <row r="618">
          <cell r="B618">
            <v>41030</v>
          </cell>
          <cell r="D618">
            <v>190</v>
          </cell>
        </row>
        <row r="619">
          <cell r="B619">
            <v>41030</v>
          </cell>
          <cell r="D619">
            <v>187</v>
          </cell>
        </row>
        <row r="620">
          <cell r="B620">
            <v>41030</v>
          </cell>
          <cell r="D620">
            <v>196</v>
          </cell>
        </row>
        <row r="621">
          <cell r="B621">
            <v>41030</v>
          </cell>
          <cell r="D621">
            <v>204</v>
          </cell>
        </row>
        <row r="622">
          <cell r="B622">
            <v>41030</v>
          </cell>
          <cell r="D622">
            <v>208</v>
          </cell>
        </row>
        <row r="623">
          <cell r="B623">
            <v>41030</v>
          </cell>
          <cell r="D623">
            <v>214</v>
          </cell>
        </row>
        <row r="624">
          <cell r="B624">
            <v>41030</v>
          </cell>
          <cell r="D624">
            <v>226</v>
          </cell>
        </row>
        <row r="625">
          <cell r="B625">
            <v>41030</v>
          </cell>
          <cell r="D625">
            <v>227</v>
          </cell>
        </row>
        <row r="626">
          <cell r="B626">
            <v>41030</v>
          </cell>
          <cell r="D626">
            <v>226</v>
          </cell>
        </row>
        <row r="627">
          <cell r="B627">
            <v>41030</v>
          </cell>
          <cell r="D627">
            <v>226</v>
          </cell>
        </row>
        <row r="628">
          <cell r="B628">
            <v>41030</v>
          </cell>
          <cell r="D628">
            <v>237</v>
          </cell>
        </row>
        <row r="629">
          <cell r="B629">
            <v>41030</v>
          </cell>
          <cell r="D629">
            <v>234</v>
          </cell>
        </row>
        <row r="630">
          <cell r="B630">
            <v>41030</v>
          </cell>
          <cell r="D630">
            <v>234</v>
          </cell>
        </row>
        <row r="631">
          <cell r="B631">
            <v>41030</v>
          </cell>
          <cell r="D631">
            <v>234</v>
          </cell>
        </row>
        <row r="632">
          <cell r="B632">
            <v>41030</v>
          </cell>
          <cell r="D632">
            <v>235</v>
          </cell>
        </row>
        <row r="633">
          <cell r="B633">
            <v>41030</v>
          </cell>
          <cell r="D633">
            <v>242</v>
          </cell>
        </row>
        <row r="634">
          <cell r="B634">
            <v>41030</v>
          </cell>
          <cell r="D634">
            <v>249</v>
          </cell>
        </row>
        <row r="635">
          <cell r="B635">
            <v>41061</v>
          </cell>
          <cell r="D635">
            <v>256</v>
          </cell>
        </row>
        <row r="636">
          <cell r="B636">
            <v>41061</v>
          </cell>
          <cell r="D636">
            <v>250</v>
          </cell>
        </row>
        <row r="637">
          <cell r="B637">
            <v>41061</v>
          </cell>
          <cell r="D637">
            <v>238</v>
          </cell>
        </row>
        <row r="638">
          <cell r="B638">
            <v>41061</v>
          </cell>
          <cell r="D638">
            <v>226</v>
          </cell>
        </row>
        <row r="639">
          <cell r="B639">
            <v>41061</v>
          </cell>
          <cell r="D639">
            <v>224</v>
          </cell>
        </row>
        <row r="640">
          <cell r="B640">
            <v>41061</v>
          </cell>
          <cell r="D640">
            <v>223</v>
          </cell>
        </row>
        <row r="641">
          <cell r="B641">
            <v>41061</v>
          </cell>
          <cell r="D641">
            <v>227</v>
          </cell>
        </row>
        <row r="642">
          <cell r="B642">
            <v>41061</v>
          </cell>
          <cell r="D642">
            <v>217</v>
          </cell>
        </row>
        <row r="643">
          <cell r="B643">
            <v>41061</v>
          </cell>
          <cell r="D643">
            <v>218</v>
          </cell>
        </row>
        <row r="644">
          <cell r="B644">
            <v>41061</v>
          </cell>
          <cell r="D644">
            <v>215</v>
          </cell>
        </row>
        <row r="645">
          <cell r="B645">
            <v>41061</v>
          </cell>
          <cell r="D645">
            <v>206</v>
          </cell>
        </row>
        <row r="646">
          <cell r="B646">
            <v>41061</v>
          </cell>
          <cell r="D646">
            <v>211</v>
          </cell>
        </row>
        <row r="647">
          <cell r="B647">
            <v>41061</v>
          </cell>
          <cell r="D647">
            <v>211</v>
          </cell>
        </row>
        <row r="648">
          <cell r="B648">
            <v>41061</v>
          </cell>
          <cell r="D648">
            <v>213</v>
          </cell>
        </row>
        <row r="649">
          <cell r="B649">
            <v>41061</v>
          </cell>
          <cell r="D649">
            <v>214</v>
          </cell>
        </row>
        <row r="650">
          <cell r="B650">
            <v>41061</v>
          </cell>
          <cell r="D650">
            <v>209</v>
          </cell>
        </row>
        <row r="651">
          <cell r="B651">
            <v>41061</v>
          </cell>
          <cell r="D651">
            <v>216</v>
          </cell>
        </row>
        <row r="652">
          <cell r="B652">
            <v>41061</v>
          </cell>
          <cell r="D652">
            <v>214</v>
          </cell>
        </row>
        <row r="653">
          <cell r="B653">
            <v>41061</v>
          </cell>
          <cell r="D653">
            <v>212</v>
          </cell>
        </row>
        <row r="654">
          <cell r="B654">
            <v>41061</v>
          </cell>
          <cell r="D654">
            <v>213</v>
          </cell>
        </row>
        <row r="655">
          <cell r="B655">
            <v>41061</v>
          </cell>
          <cell r="D655">
            <v>202</v>
          </cell>
        </row>
        <row r="656">
          <cell r="B656">
            <v>41091</v>
          </cell>
          <cell r="D656">
            <v>206</v>
          </cell>
        </row>
        <row r="657">
          <cell r="B657">
            <v>41091</v>
          </cell>
          <cell r="D657">
            <v>198</v>
          </cell>
        </row>
        <row r="658">
          <cell r="B658">
            <v>41091</v>
          </cell>
          <cell r="D658">
            <v>198</v>
          </cell>
        </row>
        <row r="659">
          <cell r="B659">
            <v>41091</v>
          </cell>
          <cell r="D659">
            <v>198</v>
          </cell>
        </row>
        <row r="660">
          <cell r="B660">
            <v>41091</v>
          </cell>
          <cell r="D660">
            <v>200</v>
          </cell>
        </row>
        <row r="661">
          <cell r="B661">
            <v>41091</v>
          </cell>
          <cell r="D661">
            <v>195</v>
          </cell>
        </row>
        <row r="662">
          <cell r="B662">
            <v>41091</v>
          </cell>
          <cell r="D662">
            <v>192</v>
          </cell>
        </row>
        <row r="663">
          <cell r="B663">
            <v>41091</v>
          </cell>
          <cell r="D663">
            <v>187</v>
          </cell>
        </row>
        <row r="664">
          <cell r="B664">
            <v>41091</v>
          </cell>
          <cell r="D664">
            <v>189</v>
          </cell>
        </row>
        <row r="665">
          <cell r="B665">
            <v>41091</v>
          </cell>
          <cell r="D665">
            <v>185</v>
          </cell>
        </row>
        <row r="666">
          <cell r="B666">
            <v>41091</v>
          </cell>
          <cell r="D666">
            <v>184</v>
          </cell>
        </row>
        <row r="667">
          <cell r="B667">
            <v>41091</v>
          </cell>
          <cell r="D667">
            <v>180</v>
          </cell>
        </row>
        <row r="668">
          <cell r="B668">
            <v>41091</v>
          </cell>
          <cell r="D668">
            <v>181</v>
          </cell>
        </row>
        <row r="669">
          <cell r="B669">
            <v>41091</v>
          </cell>
          <cell r="D669">
            <v>177</v>
          </cell>
        </row>
        <row r="670">
          <cell r="B670">
            <v>41091</v>
          </cell>
          <cell r="D670">
            <v>180</v>
          </cell>
        </row>
        <row r="671">
          <cell r="B671">
            <v>41091</v>
          </cell>
          <cell r="D671">
            <v>182</v>
          </cell>
        </row>
        <row r="672">
          <cell r="B672">
            <v>41091</v>
          </cell>
          <cell r="D672">
            <v>188</v>
          </cell>
        </row>
        <row r="673">
          <cell r="B673">
            <v>41091</v>
          </cell>
          <cell r="D673">
            <v>190</v>
          </cell>
        </row>
        <row r="674">
          <cell r="B674">
            <v>41091</v>
          </cell>
          <cell r="D674">
            <v>189</v>
          </cell>
        </row>
        <row r="675">
          <cell r="B675">
            <v>41091</v>
          </cell>
          <cell r="D675">
            <v>175</v>
          </cell>
        </row>
        <row r="676">
          <cell r="B676">
            <v>41091</v>
          </cell>
          <cell r="D676">
            <v>175</v>
          </cell>
        </row>
        <row r="677">
          <cell r="B677">
            <v>41091</v>
          </cell>
          <cell r="D677">
            <v>176</v>
          </cell>
        </row>
        <row r="678">
          <cell r="B678">
            <v>41122</v>
          </cell>
          <cell r="D678">
            <v>171</v>
          </cell>
        </row>
        <row r="679">
          <cell r="B679">
            <v>41122</v>
          </cell>
          <cell r="D679">
            <v>176</v>
          </cell>
        </row>
        <row r="680">
          <cell r="B680">
            <v>41122</v>
          </cell>
          <cell r="D680">
            <v>169</v>
          </cell>
        </row>
        <row r="681">
          <cell r="B681">
            <v>41122</v>
          </cell>
          <cell r="D681">
            <v>167</v>
          </cell>
        </row>
        <row r="682">
          <cell r="B682">
            <v>41122</v>
          </cell>
          <cell r="D682">
            <v>162</v>
          </cell>
        </row>
        <row r="683">
          <cell r="B683">
            <v>41122</v>
          </cell>
          <cell r="D683">
            <v>159</v>
          </cell>
        </row>
        <row r="684">
          <cell r="B684">
            <v>41122</v>
          </cell>
          <cell r="D684">
            <v>159</v>
          </cell>
        </row>
        <row r="685">
          <cell r="B685">
            <v>41122</v>
          </cell>
          <cell r="D685">
            <v>163</v>
          </cell>
        </row>
        <row r="686">
          <cell r="B686">
            <v>41122</v>
          </cell>
          <cell r="D686">
            <v>163</v>
          </cell>
        </row>
        <row r="687">
          <cell r="B687">
            <v>41122</v>
          </cell>
          <cell r="D687">
            <v>161</v>
          </cell>
        </row>
        <row r="688">
          <cell r="B688">
            <v>41122</v>
          </cell>
          <cell r="D688">
            <v>159</v>
          </cell>
        </row>
        <row r="689">
          <cell r="B689">
            <v>41122</v>
          </cell>
          <cell r="D689">
            <v>163</v>
          </cell>
        </row>
        <row r="690">
          <cell r="B690">
            <v>41122</v>
          </cell>
          <cell r="D690">
            <v>166</v>
          </cell>
        </row>
        <row r="691">
          <cell r="B691">
            <v>41122</v>
          </cell>
          <cell r="D691">
            <v>166</v>
          </cell>
        </row>
        <row r="692">
          <cell r="B692">
            <v>41122</v>
          </cell>
          <cell r="D692">
            <v>166</v>
          </cell>
        </row>
        <row r="693">
          <cell r="B693">
            <v>41122</v>
          </cell>
          <cell r="D693">
            <v>170</v>
          </cell>
        </row>
        <row r="694">
          <cell r="B694">
            <v>41122</v>
          </cell>
          <cell r="D694">
            <v>173</v>
          </cell>
        </row>
        <row r="695">
          <cell r="B695">
            <v>41122</v>
          </cell>
          <cell r="D695">
            <v>173</v>
          </cell>
        </row>
        <row r="696">
          <cell r="B696">
            <v>41122</v>
          </cell>
          <cell r="D696">
            <v>176</v>
          </cell>
        </row>
        <row r="697">
          <cell r="B697">
            <v>41122</v>
          </cell>
          <cell r="D697">
            <v>177</v>
          </cell>
        </row>
        <row r="698">
          <cell r="B698">
            <v>41122</v>
          </cell>
          <cell r="D698">
            <v>177</v>
          </cell>
        </row>
        <row r="699">
          <cell r="B699">
            <v>41122</v>
          </cell>
          <cell r="D699">
            <v>179</v>
          </cell>
        </row>
        <row r="700">
          <cell r="B700">
            <v>41122</v>
          </cell>
          <cell r="D700">
            <v>186</v>
          </cell>
        </row>
        <row r="701">
          <cell r="B701">
            <v>41153</v>
          </cell>
          <cell r="D701">
            <v>186</v>
          </cell>
        </row>
        <row r="702">
          <cell r="B702">
            <v>41153</v>
          </cell>
          <cell r="D702">
            <v>182</v>
          </cell>
        </row>
        <row r="703">
          <cell r="B703">
            <v>41153</v>
          </cell>
          <cell r="D703">
            <v>180</v>
          </cell>
        </row>
        <row r="704">
          <cell r="B704">
            <v>41153</v>
          </cell>
          <cell r="D704">
            <v>171</v>
          </cell>
        </row>
        <row r="705">
          <cell r="B705">
            <v>41153</v>
          </cell>
          <cell r="D705">
            <v>169</v>
          </cell>
        </row>
        <row r="706">
          <cell r="B706">
            <v>41153</v>
          </cell>
          <cell r="D706">
            <v>167</v>
          </cell>
        </row>
        <row r="707">
          <cell r="B707">
            <v>41153</v>
          </cell>
          <cell r="D707">
            <v>166</v>
          </cell>
        </row>
        <row r="708">
          <cell r="B708">
            <v>41153</v>
          </cell>
          <cell r="D708">
            <v>160</v>
          </cell>
        </row>
        <row r="709">
          <cell r="B709">
            <v>41153</v>
          </cell>
          <cell r="D709">
            <v>159</v>
          </cell>
        </row>
        <row r="710">
          <cell r="B710">
            <v>41153</v>
          </cell>
          <cell r="D710">
            <v>152</v>
          </cell>
        </row>
        <row r="711">
          <cell r="B711">
            <v>41153</v>
          </cell>
          <cell r="D711">
            <v>154</v>
          </cell>
        </row>
        <row r="712">
          <cell r="B712">
            <v>41153</v>
          </cell>
          <cell r="D712">
            <v>158</v>
          </cell>
        </row>
        <row r="713">
          <cell r="B713">
            <v>41153</v>
          </cell>
          <cell r="D713">
            <v>161</v>
          </cell>
        </row>
        <row r="714">
          <cell r="B714">
            <v>41153</v>
          </cell>
          <cell r="D714">
            <v>163</v>
          </cell>
        </row>
        <row r="715">
          <cell r="B715">
            <v>41153</v>
          </cell>
          <cell r="D715">
            <v>161</v>
          </cell>
        </row>
        <row r="716">
          <cell r="B716">
            <v>41153</v>
          </cell>
          <cell r="D716">
            <v>163</v>
          </cell>
        </row>
        <row r="717">
          <cell r="B717">
            <v>41153</v>
          </cell>
          <cell r="D717">
            <v>169</v>
          </cell>
        </row>
        <row r="718">
          <cell r="B718">
            <v>41153</v>
          </cell>
          <cell r="D718">
            <v>174</v>
          </cell>
        </row>
        <row r="719">
          <cell r="B719">
            <v>41153</v>
          </cell>
          <cell r="D719">
            <v>171</v>
          </cell>
        </row>
        <row r="720">
          <cell r="B720">
            <v>41153</v>
          </cell>
          <cell r="D720">
            <v>172</v>
          </cell>
        </row>
        <row r="721">
          <cell r="B721">
            <v>41183</v>
          </cell>
          <cell r="D721">
            <v>168</v>
          </cell>
        </row>
        <row r="722">
          <cell r="B722">
            <v>41183</v>
          </cell>
          <cell r="D722">
            <v>167</v>
          </cell>
        </row>
        <row r="723">
          <cell r="B723">
            <v>41183</v>
          </cell>
          <cell r="D723">
            <v>164</v>
          </cell>
        </row>
        <row r="724">
          <cell r="B724">
            <v>41183</v>
          </cell>
          <cell r="D724">
            <v>158</v>
          </cell>
        </row>
        <row r="725">
          <cell r="B725">
            <v>41183</v>
          </cell>
          <cell r="D725">
            <v>151</v>
          </cell>
        </row>
        <row r="726">
          <cell r="B726">
            <v>41183</v>
          </cell>
          <cell r="D726">
            <v>151</v>
          </cell>
        </row>
        <row r="727">
          <cell r="B727">
            <v>41183</v>
          </cell>
          <cell r="D727">
            <v>153</v>
          </cell>
        </row>
        <row r="728">
          <cell r="B728">
            <v>41183</v>
          </cell>
          <cell r="D728">
            <v>156</v>
          </cell>
        </row>
        <row r="729">
          <cell r="B729">
            <v>41183</v>
          </cell>
          <cell r="D729">
            <v>158</v>
          </cell>
        </row>
        <row r="730">
          <cell r="B730">
            <v>41183</v>
          </cell>
          <cell r="D730">
            <v>156</v>
          </cell>
        </row>
        <row r="731">
          <cell r="B731">
            <v>41183</v>
          </cell>
          <cell r="D731">
            <v>155</v>
          </cell>
        </row>
        <row r="732">
          <cell r="B732">
            <v>41183</v>
          </cell>
          <cell r="D732">
            <v>149</v>
          </cell>
        </row>
        <row r="733">
          <cell r="B733">
            <v>41183</v>
          </cell>
          <cell r="D733">
            <v>142</v>
          </cell>
        </row>
        <row r="734">
          <cell r="B734">
            <v>41183</v>
          </cell>
          <cell r="D734">
            <v>139</v>
          </cell>
        </row>
        <row r="735">
          <cell r="B735">
            <v>41183</v>
          </cell>
          <cell r="D735">
            <v>147</v>
          </cell>
        </row>
        <row r="736">
          <cell r="B736">
            <v>41183</v>
          </cell>
          <cell r="D736">
            <v>147</v>
          </cell>
        </row>
        <row r="737">
          <cell r="B737">
            <v>41183</v>
          </cell>
          <cell r="D737">
            <v>150</v>
          </cell>
        </row>
        <row r="738">
          <cell r="B738">
            <v>41183</v>
          </cell>
          <cell r="D738">
            <v>152</v>
          </cell>
        </row>
        <row r="739">
          <cell r="B739">
            <v>41183</v>
          </cell>
          <cell r="D739">
            <v>150</v>
          </cell>
        </row>
        <row r="740">
          <cell r="B740">
            <v>41183</v>
          </cell>
          <cell r="D740">
            <v>160</v>
          </cell>
        </row>
        <row r="741">
          <cell r="B741">
            <v>41183</v>
          </cell>
          <cell r="D741">
            <v>163</v>
          </cell>
        </row>
        <row r="742">
          <cell r="B742">
            <v>41183</v>
          </cell>
          <cell r="D742">
            <v>163</v>
          </cell>
        </row>
        <row r="743">
          <cell r="B743">
            <v>41183</v>
          </cell>
          <cell r="D743">
            <v>166</v>
          </cell>
        </row>
        <row r="744">
          <cell r="B744">
            <v>41214</v>
          </cell>
          <cell r="D744">
            <v>162</v>
          </cell>
        </row>
        <row r="745">
          <cell r="B745">
            <v>41214</v>
          </cell>
          <cell r="D745">
            <v>160</v>
          </cell>
        </row>
        <row r="746">
          <cell r="B746">
            <v>41214</v>
          </cell>
          <cell r="D746">
            <v>161</v>
          </cell>
        </row>
        <row r="747">
          <cell r="B747">
            <v>41214</v>
          </cell>
          <cell r="D747">
            <v>157</v>
          </cell>
        </row>
        <row r="748">
          <cell r="B748">
            <v>41214</v>
          </cell>
          <cell r="D748">
            <v>165</v>
          </cell>
        </row>
        <row r="749">
          <cell r="B749">
            <v>41214</v>
          </cell>
          <cell r="D749">
            <v>168</v>
          </cell>
        </row>
        <row r="750">
          <cell r="B750">
            <v>41214</v>
          </cell>
          <cell r="D750">
            <v>170</v>
          </cell>
        </row>
        <row r="751">
          <cell r="B751">
            <v>41214</v>
          </cell>
          <cell r="D751">
            <v>170</v>
          </cell>
        </row>
        <row r="752">
          <cell r="B752">
            <v>41214</v>
          </cell>
          <cell r="D752">
            <v>174</v>
          </cell>
        </row>
        <row r="753">
          <cell r="B753">
            <v>41214</v>
          </cell>
          <cell r="D753">
            <v>176</v>
          </cell>
        </row>
        <row r="754">
          <cell r="B754">
            <v>41214</v>
          </cell>
          <cell r="D754">
            <v>177</v>
          </cell>
        </row>
        <row r="755">
          <cell r="B755">
            <v>41214</v>
          </cell>
          <cell r="D755">
            <v>176</v>
          </cell>
        </row>
        <row r="756">
          <cell r="B756">
            <v>41214</v>
          </cell>
          <cell r="D756">
            <v>174</v>
          </cell>
        </row>
        <row r="757">
          <cell r="B757">
            <v>41214</v>
          </cell>
          <cell r="D757">
            <v>170</v>
          </cell>
        </row>
        <row r="758">
          <cell r="B758">
            <v>41214</v>
          </cell>
          <cell r="D758">
            <v>168</v>
          </cell>
        </row>
        <row r="759">
          <cell r="B759">
            <v>41214</v>
          </cell>
          <cell r="D759">
            <v>168</v>
          </cell>
        </row>
        <row r="760">
          <cell r="B760">
            <v>41214</v>
          </cell>
          <cell r="D760">
            <v>168</v>
          </cell>
        </row>
        <row r="761">
          <cell r="B761">
            <v>41214</v>
          </cell>
          <cell r="D761">
            <v>169</v>
          </cell>
        </row>
        <row r="762">
          <cell r="B762">
            <v>41214</v>
          </cell>
          <cell r="D762">
            <v>167</v>
          </cell>
        </row>
        <row r="763">
          <cell r="B763">
            <v>41214</v>
          </cell>
          <cell r="D763">
            <v>169</v>
          </cell>
        </row>
        <row r="764">
          <cell r="B764">
            <v>41214</v>
          </cell>
          <cell r="D764">
            <v>167</v>
          </cell>
        </row>
        <row r="765">
          <cell r="B765">
            <v>41214</v>
          </cell>
          <cell r="D765">
            <v>169</v>
          </cell>
        </row>
        <row r="766">
          <cell r="B766">
            <v>41244</v>
          </cell>
          <cell r="D766">
            <v>169</v>
          </cell>
        </row>
        <row r="767">
          <cell r="B767">
            <v>41244</v>
          </cell>
          <cell r="D767">
            <v>170</v>
          </cell>
        </row>
        <row r="768">
          <cell r="B768">
            <v>41244</v>
          </cell>
          <cell r="D768">
            <v>170</v>
          </cell>
        </row>
        <row r="769">
          <cell r="B769">
            <v>41244</v>
          </cell>
          <cell r="D769">
            <v>171</v>
          </cell>
        </row>
        <row r="770">
          <cell r="B770">
            <v>41244</v>
          </cell>
          <cell r="D770">
            <v>168</v>
          </cell>
        </row>
        <row r="771">
          <cell r="B771">
            <v>41244</v>
          </cell>
          <cell r="D771">
            <v>169</v>
          </cell>
        </row>
        <row r="772">
          <cell r="B772">
            <v>41244</v>
          </cell>
          <cell r="D772">
            <v>167</v>
          </cell>
        </row>
        <row r="773">
          <cell r="B773">
            <v>41244</v>
          </cell>
          <cell r="D773">
            <v>161</v>
          </cell>
        </row>
        <row r="774">
          <cell r="B774">
            <v>41244</v>
          </cell>
          <cell r="D774">
            <v>160</v>
          </cell>
        </row>
        <row r="775">
          <cell r="B775">
            <v>41244</v>
          </cell>
          <cell r="D775">
            <v>162</v>
          </cell>
        </row>
        <row r="776">
          <cell r="B776">
            <v>41244</v>
          </cell>
          <cell r="D776">
            <v>156</v>
          </cell>
        </row>
        <row r="777">
          <cell r="B777">
            <v>41244</v>
          </cell>
          <cell r="D777">
            <v>151</v>
          </cell>
        </row>
        <row r="778">
          <cell r="B778">
            <v>41244</v>
          </cell>
          <cell r="D778">
            <v>152</v>
          </cell>
        </row>
        <row r="779">
          <cell r="B779">
            <v>41244</v>
          </cell>
          <cell r="D779">
            <v>152</v>
          </cell>
        </row>
        <row r="780">
          <cell r="B780">
            <v>41244</v>
          </cell>
          <cell r="D780">
            <v>157</v>
          </cell>
        </row>
        <row r="781">
          <cell r="B781">
            <v>41244</v>
          </cell>
          <cell r="D781">
            <v>155</v>
          </cell>
        </row>
        <row r="782">
          <cell r="B782">
            <v>41244</v>
          </cell>
          <cell r="D782">
            <v>155</v>
          </cell>
        </row>
        <row r="783">
          <cell r="B783">
            <v>41244</v>
          </cell>
          <cell r="D783">
            <v>156</v>
          </cell>
        </row>
        <row r="784">
          <cell r="B784">
            <v>41244</v>
          </cell>
          <cell r="D784">
            <v>160</v>
          </cell>
        </row>
        <row r="785">
          <cell r="B785">
            <v>41244</v>
          </cell>
          <cell r="D785">
            <v>161</v>
          </cell>
        </row>
        <row r="786">
          <cell r="B786">
            <v>41244</v>
          </cell>
          <cell r="D786">
            <v>155</v>
          </cell>
        </row>
        <row r="787">
          <cell r="B787">
            <v>41275</v>
          </cell>
          <cell r="D787">
            <v>155</v>
          </cell>
        </row>
        <row r="788">
          <cell r="B788">
            <v>41275</v>
          </cell>
          <cell r="D788">
            <v>148</v>
          </cell>
        </row>
        <row r="789">
          <cell r="B789">
            <v>41275</v>
          </cell>
          <cell r="D789">
            <v>144</v>
          </cell>
        </row>
        <row r="790">
          <cell r="B790">
            <v>41275</v>
          </cell>
          <cell r="D790">
            <v>145</v>
          </cell>
        </row>
        <row r="791">
          <cell r="B791">
            <v>41275</v>
          </cell>
          <cell r="D791">
            <v>150</v>
          </cell>
        </row>
        <row r="792">
          <cell r="B792">
            <v>41275</v>
          </cell>
          <cell r="D792">
            <v>153</v>
          </cell>
        </row>
        <row r="793">
          <cell r="B793">
            <v>41275</v>
          </cell>
          <cell r="D793">
            <v>157</v>
          </cell>
        </row>
        <row r="794">
          <cell r="B794">
            <v>41275</v>
          </cell>
          <cell r="D794">
            <v>154</v>
          </cell>
        </row>
        <row r="795">
          <cell r="B795">
            <v>41275</v>
          </cell>
          <cell r="D795">
            <v>157</v>
          </cell>
        </row>
        <row r="796">
          <cell r="B796">
            <v>41275</v>
          </cell>
          <cell r="D796">
            <v>155</v>
          </cell>
        </row>
        <row r="797">
          <cell r="B797">
            <v>41275</v>
          </cell>
          <cell r="D797">
            <v>158</v>
          </cell>
        </row>
        <row r="798">
          <cell r="B798">
            <v>41275</v>
          </cell>
          <cell r="D798">
            <v>157</v>
          </cell>
        </row>
        <row r="799">
          <cell r="B799">
            <v>41275</v>
          </cell>
          <cell r="D799">
            <v>154</v>
          </cell>
        </row>
        <row r="800">
          <cell r="B800">
            <v>41275</v>
          </cell>
          <cell r="D800">
            <v>155</v>
          </cell>
        </row>
        <row r="801">
          <cell r="B801">
            <v>41275</v>
          </cell>
          <cell r="D801">
            <v>155</v>
          </cell>
        </row>
        <row r="802">
          <cell r="B802">
            <v>41275</v>
          </cell>
          <cell r="D802">
            <v>156</v>
          </cell>
        </row>
        <row r="803">
          <cell r="B803">
            <v>41275</v>
          </cell>
          <cell r="D803">
            <v>157</v>
          </cell>
        </row>
        <row r="804">
          <cell r="B804">
            <v>41275</v>
          </cell>
          <cell r="D804">
            <v>157</v>
          </cell>
        </row>
        <row r="805">
          <cell r="B805">
            <v>41275</v>
          </cell>
          <cell r="D805">
            <v>152</v>
          </cell>
        </row>
        <row r="806">
          <cell r="B806">
            <v>41275</v>
          </cell>
          <cell r="D806">
            <v>153</v>
          </cell>
        </row>
        <row r="807">
          <cell r="B807">
            <v>41275</v>
          </cell>
          <cell r="D807">
            <v>156</v>
          </cell>
        </row>
        <row r="808">
          <cell r="B808">
            <v>41275</v>
          </cell>
          <cell r="D808">
            <v>159</v>
          </cell>
        </row>
        <row r="809">
          <cell r="B809">
            <v>41275</v>
          </cell>
          <cell r="D809">
            <v>165</v>
          </cell>
        </row>
        <row r="810">
          <cell r="B810">
            <v>41306</v>
          </cell>
          <cell r="D810">
            <v>163</v>
          </cell>
        </row>
        <row r="811">
          <cell r="B811">
            <v>41306</v>
          </cell>
          <cell r="D811">
            <v>168</v>
          </cell>
        </row>
        <row r="812">
          <cell r="B812">
            <v>41306</v>
          </cell>
          <cell r="D812">
            <v>166</v>
          </cell>
        </row>
        <row r="813">
          <cell r="B813">
            <v>41306</v>
          </cell>
          <cell r="D813">
            <v>168</v>
          </cell>
        </row>
        <row r="814">
          <cell r="B814">
            <v>41306</v>
          </cell>
          <cell r="D814">
            <v>167</v>
          </cell>
        </row>
        <row r="815">
          <cell r="B815">
            <v>41306</v>
          </cell>
          <cell r="D815">
            <v>165</v>
          </cell>
        </row>
        <row r="816">
          <cell r="B816">
            <v>41306</v>
          </cell>
          <cell r="D816">
            <v>166</v>
          </cell>
        </row>
        <row r="817">
          <cell r="B817">
            <v>41306</v>
          </cell>
          <cell r="D817">
            <v>165</v>
          </cell>
        </row>
        <row r="818">
          <cell r="B818">
            <v>41306</v>
          </cell>
          <cell r="D818">
            <v>163</v>
          </cell>
        </row>
        <row r="819">
          <cell r="B819">
            <v>41306</v>
          </cell>
          <cell r="D819">
            <v>167</v>
          </cell>
        </row>
        <row r="820">
          <cell r="B820">
            <v>41306</v>
          </cell>
          <cell r="D820">
            <v>168</v>
          </cell>
        </row>
        <row r="821">
          <cell r="B821">
            <v>41306</v>
          </cell>
          <cell r="D821">
            <v>168</v>
          </cell>
        </row>
        <row r="822">
          <cell r="B822">
            <v>41306</v>
          </cell>
          <cell r="D822">
            <v>167</v>
          </cell>
        </row>
        <row r="823">
          <cell r="B823">
            <v>41306</v>
          </cell>
          <cell r="D823">
            <v>172</v>
          </cell>
        </row>
        <row r="824">
          <cell r="B824">
            <v>41306</v>
          </cell>
          <cell r="D824">
            <v>175</v>
          </cell>
        </row>
        <row r="825">
          <cell r="B825">
            <v>41306</v>
          </cell>
          <cell r="D825">
            <v>176</v>
          </cell>
        </row>
        <row r="826">
          <cell r="B826">
            <v>41306</v>
          </cell>
          <cell r="D826">
            <v>179</v>
          </cell>
        </row>
        <row r="827">
          <cell r="B827">
            <v>41306</v>
          </cell>
          <cell r="D827">
            <v>182</v>
          </cell>
        </row>
        <row r="828">
          <cell r="B828">
            <v>41306</v>
          </cell>
          <cell r="D828">
            <v>179</v>
          </cell>
        </row>
        <row r="829">
          <cell r="B829">
            <v>41306</v>
          </cell>
          <cell r="D829">
            <v>180</v>
          </cell>
        </row>
        <row r="830">
          <cell r="B830">
            <v>41334</v>
          </cell>
          <cell r="D830">
            <v>181</v>
          </cell>
        </row>
        <row r="831">
          <cell r="B831">
            <v>41334</v>
          </cell>
          <cell r="D831">
            <v>179</v>
          </cell>
        </row>
        <row r="832">
          <cell r="B832">
            <v>41334</v>
          </cell>
          <cell r="D832">
            <v>175</v>
          </cell>
        </row>
        <row r="833">
          <cell r="B833">
            <v>41334</v>
          </cell>
          <cell r="D833">
            <v>171</v>
          </cell>
        </row>
        <row r="834">
          <cell r="B834">
            <v>41334</v>
          </cell>
          <cell r="D834">
            <v>168</v>
          </cell>
        </row>
        <row r="835">
          <cell r="B835">
            <v>41334</v>
          </cell>
          <cell r="D835">
            <v>169</v>
          </cell>
        </row>
        <row r="836">
          <cell r="B836">
            <v>41334</v>
          </cell>
          <cell r="D836">
            <v>170</v>
          </cell>
        </row>
        <row r="837">
          <cell r="B837">
            <v>41334</v>
          </cell>
          <cell r="D837">
            <v>170</v>
          </cell>
        </row>
        <row r="838">
          <cell r="B838">
            <v>41334</v>
          </cell>
          <cell r="D838">
            <v>171</v>
          </cell>
        </row>
        <row r="839">
          <cell r="B839">
            <v>41334</v>
          </cell>
          <cell r="D839">
            <v>171</v>
          </cell>
        </row>
        <row r="840">
          <cell r="B840">
            <v>41334</v>
          </cell>
          <cell r="D840">
            <v>176</v>
          </cell>
        </row>
        <row r="841">
          <cell r="B841">
            <v>41334</v>
          </cell>
          <cell r="D841">
            <v>179</v>
          </cell>
        </row>
        <row r="842">
          <cell r="B842">
            <v>41334</v>
          </cell>
          <cell r="D842">
            <v>184</v>
          </cell>
        </row>
        <row r="843">
          <cell r="B843">
            <v>41334</v>
          </cell>
          <cell r="D843">
            <v>181</v>
          </cell>
        </row>
        <row r="844">
          <cell r="B844">
            <v>41334</v>
          </cell>
          <cell r="D844">
            <v>183</v>
          </cell>
        </row>
        <row r="845">
          <cell r="B845">
            <v>41334</v>
          </cell>
          <cell r="D845">
            <v>184</v>
          </cell>
        </row>
        <row r="846">
          <cell r="B846">
            <v>41334</v>
          </cell>
          <cell r="D846">
            <v>184</v>
          </cell>
        </row>
        <row r="847">
          <cell r="B847">
            <v>41334</v>
          </cell>
          <cell r="D847">
            <v>182</v>
          </cell>
        </row>
        <row r="848">
          <cell r="B848">
            <v>41334</v>
          </cell>
          <cell r="D848">
            <v>184</v>
          </cell>
        </row>
        <row r="849">
          <cell r="B849">
            <v>41334</v>
          </cell>
          <cell r="D849">
            <v>182</v>
          </cell>
        </row>
        <row r="850">
          <cell r="B850">
            <v>41334</v>
          </cell>
          <cell r="D850">
            <v>182</v>
          </cell>
        </row>
        <row r="851">
          <cell r="B851">
            <v>41365</v>
          </cell>
          <cell r="D851">
            <v>183</v>
          </cell>
        </row>
        <row r="852">
          <cell r="B852">
            <v>41365</v>
          </cell>
          <cell r="D852">
            <v>179</v>
          </cell>
        </row>
        <row r="853">
          <cell r="B853">
            <v>41365</v>
          </cell>
          <cell r="D853">
            <v>176</v>
          </cell>
        </row>
        <row r="854">
          <cell r="B854">
            <v>41365</v>
          </cell>
          <cell r="D854">
            <v>169</v>
          </cell>
        </row>
        <row r="855">
          <cell r="B855">
            <v>41365</v>
          </cell>
          <cell r="D855">
            <v>168</v>
          </cell>
        </row>
        <row r="856">
          <cell r="B856">
            <v>41365</v>
          </cell>
          <cell r="D856">
            <v>165</v>
          </cell>
        </row>
        <row r="857">
          <cell r="B857">
            <v>41365</v>
          </cell>
          <cell r="D857">
            <v>163</v>
          </cell>
        </row>
        <row r="858">
          <cell r="B858">
            <v>41365</v>
          </cell>
          <cell r="D858">
            <v>159</v>
          </cell>
        </row>
        <row r="859">
          <cell r="B859">
            <v>41365</v>
          </cell>
          <cell r="D859">
            <v>157</v>
          </cell>
        </row>
        <row r="860">
          <cell r="B860">
            <v>41365</v>
          </cell>
          <cell r="D860">
            <v>161</v>
          </cell>
        </row>
        <row r="861">
          <cell r="B861">
            <v>41365</v>
          </cell>
          <cell r="D861">
            <v>165</v>
          </cell>
        </row>
        <row r="862">
          <cell r="B862">
            <v>41365</v>
          </cell>
          <cell r="D862">
            <v>163</v>
          </cell>
        </row>
        <row r="863">
          <cell r="B863">
            <v>41365</v>
          </cell>
          <cell r="D863">
            <v>164</v>
          </cell>
        </row>
        <row r="864">
          <cell r="B864">
            <v>41365</v>
          </cell>
          <cell r="D864">
            <v>170</v>
          </cell>
        </row>
        <row r="865">
          <cell r="B865">
            <v>41365</v>
          </cell>
          <cell r="D865">
            <v>171</v>
          </cell>
        </row>
        <row r="866">
          <cell r="B866">
            <v>41365</v>
          </cell>
          <cell r="D866">
            <v>171</v>
          </cell>
        </row>
        <row r="867">
          <cell r="B867">
            <v>41365</v>
          </cell>
          <cell r="D867">
            <v>170</v>
          </cell>
        </row>
        <row r="868">
          <cell r="B868">
            <v>41365</v>
          </cell>
          <cell r="D868">
            <v>171</v>
          </cell>
        </row>
        <row r="869">
          <cell r="B869">
            <v>41365</v>
          </cell>
          <cell r="D869">
            <v>170</v>
          </cell>
        </row>
        <row r="870">
          <cell r="B870">
            <v>41365</v>
          </cell>
          <cell r="D870">
            <v>173</v>
          </cell>
        </row>
        <row r="871">
          <cell r="B871">
            <v>41365</v>
          </cell>
          <cell r="D871">
            <v>171</v>
          </cell>
        </row>
        <row r="872">
          <cell r="B872">
            <v>41365</v>
          </cell>
          <cell r="D872">
            <v>169</v>
          </cell>
        </row>
        <row r="873">
          <cell r="B873">
            <v>41395</v>
          </cell>
          <cell r="D873">
            <v>169</v>
          </cell>
        </row>
        <row r="874">
          <cell r="B874">
            <v>41395</v>
          </cell>
          <cell r="D874">
            <v>167</v>
          </cell>
        </row>
        <row r="875">
          <cell r="B875">
            <v>41395</v>
          </cell>
          <cell r="D875">
            <v>163</v>
          </cell>
        </row>
        <row r="876">
          <cell r="B876">
            <v>41395</v>
          </cell>
          <cell r="D876">
            <v>162</v>
          </cell>
        </row>
        <row r="877">
          <cell r="B877">
            <v>41395</v>
          </cell>
          <cell r="D877">
            <v>161</v>
          </cell>
        </row>
        <row r="878">
          <cell r="B878">
            <v>41395</v>
          </cell>
          <cell r="D878">
            <v>161</v>
          </cell>
        </row>
        <row r="879">
          <cell r="B879">
            <v>41395</v>
          </cell>
          <cell r="D879">
            <v>156</v>
          </cell>
        </row>
        <row r="880">
          <cell r="B880">
            <v>41395</v>
          </cell>
          <cell r="D880">
            <v>153</v>
          </cell>
        </row>
        <row r="881">
          <cell r="B881">
            <v>41395</v>
          </cell>
          <cell r="D881">
            <v>155</v>
          </cell>
        </row>
        <row r="882">
          <cell r="B882">
            <v>41395</v>
          </cell>
          <cell r="D882">
            <v>151</v>
          </cell>
        </row>
        <row r="883">
          <cell r="B883">
            <v>41395</v>
          </cell>
          <cell r="D883">
            <v>157</v>
          </cell>
        </row>
        <row r="884">
          <cell r="B884">
            <v>41395</v>
          </cell>
          <cell r="D884">
            <v>166</v>
          </cell>
        </row>
        <row r="885">
          <cell r="B885">
            <v>41395</v>
          </cell>
          <cell r="D885">
            <v>163</v>
          </cell>
        </row>
        <row r="886">
          <cell r="B886">
            <v>41395</v>
          </cell>
          <cell r="D886">
            <v>166</v>
          </cell>
        </row>
        <row r="887">
          <cell r="B887">
            <v>41395</v>
          </cell>
          <cell r="D887">
            <v>170</v>
          </cell>
        </row>
        <row r="888">
          <cell r="B888">
            <v>41395</v>
          </cell>
          <cell r="D888">
            <v>165</v>
          </cell>
        </row>
        <row r="889">
          <cell r="B889">
            <v>41395</v>
          </cell>
          <cell r="D889">
            <v>176</v>
          </cell>
        </row>
        <row r="890">
          <cell r="B890">
            <v>41395</v>
          </cell>
          <cell r="D890">
            <v>178</v>
          </cell>
        </row>
        <row r="891">
          <cell r="B891">
            <v>41395</v>
          </cell>
          <cell r="D891">
            <v>178</v>
          </cell>
        </row>
        <row r="892">
          <cell r="B892">
            <v>41395</v>
          </cell>
          <cell r="D892">
            <v>182</v>
          </cell>
        </row>
        <row r="893">
          <cell r="B893">
            <v>41395</v>
          </cell>
          <cell r="D893">
            <v>192</v>
          </cell>
        </row>
        <row r="894">
          <cell r="B894">
            <v>41395</v>
          </cell>
          <cell r="D894">
            <v>192</v>
          </cell>
        </row>
        <row r="895">
          <cell r="B895">
            <v>41395</v>
          </cell>
          <cell r="D895">
            <v>196</v>
          </cell>
        </row>
        <row r="896">
          <cell r="B896">
            <v>41426</v>
          </cell>
          <cell r="D896">
            <v>199</v>
          </cell>
        </row>
        <row r="897">
          <cell r="B897">
            <v>41426</v>
          </cell>
          <cell r="D897">
            <v>196</v>
          </cell>
        </row>
        <row r="898">
          <cell r="B898">
            <v>41426</v>
          </cell>
          <cell r="D898">
            <v>200</v>
          </cell>
        </row>
        <row r="899">
          <cell r="B899">
            <v>41426</v>
          </cell>
          <cell r="D899">
            <v>206</v>
          </cell>
        </row>
        <row r="900">
          <cell r="B900">
            <v>41426</v>
          </cell>
          <cell r="D900">
            <v>196</v>
          </cell>
        </row>
        <row r="901">
          <cell r="B901">
            <v>41426</v>
          </cell>
          <cell r="D901">
            <v>199</v>
          </cell>
        </row>
        <row r="902">
          <cell r="B902">
            <v>41426</v>
          </cell>
          <cell r="D902">
            <v>217</v>
          </cell>
        </row>
        <row r="903">
          <cell r="B903">
            <v>41426</v>
          </cell>
          <cell r="D903">
            <v>207</v>
          </cell>
        </row>
        <row r="904">
          <cell r="B904">
            <v>41426</v>
          </cell>
          <cell r="D904">
            <v>192</v>
          </cell>
        </row>
        <row r="905">
          <cell r="B905">
            <v>41426</v>
          </cell>
          <cell r="D905">
            <v>197</v>
          </cell>
        </row>
        <row r="906">
          <cell r="B906">
            <v>41426</v>
          </cell>
          <cell r="D906">
            <v>195</v>
          </cell>
        </row>
        <row r="907">
          <cell r="B907">
            <v>41426</v>
          </cell>
          <cell r="D907">
            <v>201</v>
          </cell>
        </row>
        <row r="908">
          <cell r="B908">
            <v>41426</v>
          </cell>
          <cell r="D908">
            <v>211</v>
          </cell>
        </row>
        <row r="909">
          <cell r="B909">
            <v>41426</v>
          </cell>
          <cell r="D909">
            <v>230</v>
          </cell>
        </row>
        <row r="910">
          <cell r="B910">
            <v>41426</v>
          </cell>
          <cell r="D910">
            <v>230</v>
          </cell>
        </row>
        <row r="911">
          <cell r="B911">
            <v>41426</v>
          </cell>
          <cell r="D911">
            <v>247</v>
          </cell>
        </row>
        <row r="912">
          <cell r="B912">
            <v>41426</v>
          </cell>
          <cell r="D912">
            <v>242</v>
          </cell>
        </row>
        <row r="913">
          <cell r="B913">
            <v>41426</v>
          </cell>
          <cell r="D913">
            <v>235</v>
          </cell>
        </row>
        <row r="914">
          <cell r="B914">
            <v>41426</v>
          </cell>
          <cell r="D914">
            <v>230</v>
          </cell>
        </row>
        <row r="915">
          <cell r="B915">
            <v>41426</v>
          </cell>
          <cell r="D915">
            <v>223</v>
          </cell>
        </row>
        <row r="916">
          <cell r="B916">
            <v>41456</v>
          </cell>
          <cell r="D916">
            <v>213</v>
          </cell>
        </row>
        <row r="917">
          <cell r="B917">
            <v>41456</v>
          </cell>
          <cell r="D917">
            <v>211</v>
          </cell>
        </row>
        <row r="918">
          <cell r="B918">
            <v>41456</v>
          </cell>
          <cell r="D918">
            <v>214</v>
          </cell>
        </row>
        <row r="919">
          <cell r="B919">
            <v>41456</v>
          </cell>
          <cell r="D919">
            <v>214</v>
          </cell>
        </row>
        <row r="920">
          <cell r="B920">
            <v>41456</v>
          </cell>
          <cell r="D920">
            <v>211</v>
          </cell>
        </row>
        <row r="921">
          <cell r="B921">
            <v>41456</v>
          </cell>
          <cell r="D921">
            <v>217</v>
          </cell>
        </row>
        <row r="922">
          <cell r="B922">
            <v>41456</v>
          </cell>
          <cell r="D922">
            <v>215</v>
          </cell>
        </row>
        <row r="923">
          <cell r="B923">
            <v>41456</v>
          </cell>
          <cell r="D923">
            <v>211</v>
          </cell>
        </row>
        <row r="924">
          <cell r="B924">
            <v>41456</v>
          </cell>
          <cell r="D924">
            <v>219</v>
          </cell>
        </row>
        <row r="925">
          <cell r="B925">
            <v>41456</v>
          </cell>
          <cell r="D925">
            <v>212</v>
          </cell>
        </row>
        <row r="926">
          <cell r="B926">
            <v>41456</v>
          </cell>
          <cell r="D926">
            <v>204</v>
          </cell>
        </row>
        <row r="927">
          <cell r="B927">
            <v>41456</v>
          </cell>
          <cell r="D927">
            <v>197</v>
          </cell>
        </row>
        <row r="928">
          <cell r="B928">
            <v>41456</v>
          </cell>
          <cell r="D928">
            <v>188</v>
          </cell>
        </row>
        <row r="929">
          <cell r="B929">
            <v>41456</v>
          </cell>
          <cell r="D929">
            <v>181</v>
          </cell>
        </row>
        <row r="930">
          <cell r="B930">
            <v>41456</v>
          </cell>
          <cell r="D930">
            <v>185</v>
          </cell>
        </row>
        <row r="931">
          <cell r="B931">
            <v>41456</v>
          </cell>
          <cell r="D931">
            <v>186</v>
          </cell>
        </row>
        <row r="932">
          <cell r="B932">
            <v>41456</v>
          </cell>
          <cell r="D932">
            <v>185</v>
          </cell>
        </row>
        <row r="933">
          <cell r="B933">
            <v>41456</v>
          </cell>
          <cell r="D933">
            <v>185</v>
          </cell>
        </row>
        <row r="934">
          <cell r="B934">
            <v>41456</v>
          </cell>
          <cell r="D934">
            <v>189</v>
          </cell>
        </row>
        <row r="935">
          <cell r="B935">
            <v>41456</v>
          </cell>
          <cell r="D935">
            <v>197</v>
          </cell>
        </row>
        <row r="936">
          <cell r="B936">
            <v>41456</v>
          </cell>
          <cell r="D936">
            <v>199</v>
          </cell>
        </row>
        <row r="937">
          <cell r="B937">
            <v>41456</v>
          </cell>
          <cell r="D937">
            <v>202</v>
          </cell>
        </row>
        <row r="938">
          <cell r="B938">
            <v>41456</v>
          </cell>
          <cell r="D938">
            <v>202</v>
          </cell>
        </row>
        <row r="939">
          <cell r="B939">
            <v>41487</v>
          </cell>
          <cell r="D939">
            <v>198</v>
          </cell>
        </row>
        <row r="940">
          <cell r="B940">
            <v>41487</v>
          </cell>
          <cell r="D940">
            <v>200</v>
          </cell>
        </row>
        <row r="941">
          <cell r="B941">
            <v>41487</v>
          </cell>
          <cell r="D941">
            <v>199</v>
          </cell>
        </row>
        <row r="942">
          <cell r="B942">
            <v>41487</v>
          </cell>
          <cell r="D942">
            <v>196</v>
          </cell>
        </row>
        <row r="943">
          <cell r="B943">
            <v>41487</v>
          </cell>
          <cell r="D943">
            <v>200</v>
          </cell>
        </row>
        <row r="944">
          <cell r="B944">
            <v>41487</v>
          </cell>
          <cell r="D944">
            <v>201</v>
          </cell>
        </row>
        <row r="945">
          <cell r="B945">
            <v>41487</v>
          </cell>
          <cell r="D945">
            <v>204</v>
          </cell>
        </row>
        <row r="946">
          <cell r="B946">
            <v>41487</v>
          </cell>
          <cell r="D946">
            <v>202</v>
          </cell>
        </row>
        <row r="947">
          <cell r="B947">
            <v>41487</v>
          </cell>
          <cell r="D947">
            <v>195</v>
          </cell>
        </row>
        <row r="948">
          <cell r="B948">
            <v>41487</v>
          </cell>
          <cell r="D948">
            <v>193</v>
          </cell>
        </row>
        <row r="949">
          <cell r="B949">
            <v>41487</v>
          </cell>
          <cell r="D949">
            <v>193</v>
          </cell>
        </row>
        <row r="950">
          <cell r="B950">
            <v>41487</v>
          </cell>
          <cell r="D950">
            <v>194</v>
          </cell>
        </row>
        <row r="951">
          <cell r="B951">
            <v>41487</v>
          </cell>
          <cell r="D951">
            <v>205</v>
          </cell>
        </row>
        <row r="952">
          <cell r="B952">
            <v>41487</v>
          </cell>
          <cell r="D952">
            <v>207</v>
          </cell>
        </row>
        <row r="953">
          <cell r="B953">
            <v>41487</v>
          </cell>
          <cell r="D953">
            <v>214</v>
          </cell>
        </row>
        <row r="954">
          <cell r="B954">
            <v>41487</v>
          </cell>
          <cell r="D954">
            <v>210</v>
          </cell>
        </row>
        <row r="955">
          <cell r="B955">
            <v>41487</v>
          </cell>
          <cell r="D955">
            <v>216</v>
          </cell>
        </row>
        <row r="956">
          <cell r="B956">
            <v>41487</v>
          </cell>
          <cell r="D956">
            <v>216</v>
          </cell>
        </row>
        <row r="957">
          <cell r="B957">
            <v>41487</v>
          </cell>
          <cell r="D957">
            <v>223</v>
          </cell>
        </row>
        <row r="958">
          <cell r="B958">
            <v>41487</v>
          </cell>
          <cell r="D958">
            <v>222</v>
          </cell>
        </row>
        <row r="959">
          <cell r="B959">
            <v>41487</v>
          </cell>
          <cell r="D959">
            <v>224</v>
          </cell>
        </row>
        <row r="960">
          <cell r="B960">
            <v>41487</v>
          </cell>
          <cell r="D960">
            <v>222</v>
          </cell>
        </row>
        <row r="961">
          <cell r="B961">
            <v>41518</v>
          </cell>
          <cell r="D961">
            <v>222</v>
          </cell>
        </row>
        <row r="962">
          <cell r="B962">
            <v>41518</v>
          </cell>
          <cell r="D962">
            <v>219</v>
          </cell>
        </row>
        <row r="963">
          <cell r="B963">
            <v>41518</v>
          </cell>
          <cell r="D963">
            <v>221</v>
          </cell>
        </row>
        <row r="964">
          <cell r="B964">
            <v>41518</v>
          </cell>
          <cell r="D964">
            <v>216</v>
          </cell>
        </row>
        <row r="965">
          <cell r="B965">
            <v>41518</v>
          </cell>
          <cell r="D965">
            <v>212</v>
          </cell>
        </row>
        <row r="966">
          <cell r="B966">
            <v>41518</v>
          </cell>
          <cell r="D966">
            <v>209</v>
          </cell>
        </row>
        <row r="967">
          <cell r="B967">
            <v>41518</v>
          </cell>
          <cell r="D967">
            <v>211</v>
          </cell>
        </row>
        <row r="968">
          <cell r="B968">
            <v>41518</v>
          </cell>
          <cell r="D968">
            <v>206</v>
          </cell>
        </row>
        <row r="969">
          <cell r="B969">
            <v>41518</v>
          </cell>
          <cell r="D969">
            <v>207</v>
          </cell>
        </row>
        <row r="970">
          <cell r="B970">
            <v>41518</v>
          </cell>
          <cell r="D970">
            <v>205</v>
          </cell>
        </row>
        <row r="971">
          <cell r="B971">
            <v>41518</v>
          </cell>
          <cell r="D971">
            <v>195</v>
          </cell>
        </row>
        <row r="972">
          <cell r="B972">
            <v>41518</v>
          </cell>
          <cell r="D972">
            <v>192</v>
          </cell>
        </row>
        <row r="973">
          <cell r="B973">
            <v>41518</v>
          </cell>
          <cell r="D973">
            <v>185</v>
          </cell>
        </row>
        <row r="974">
          <cell r="B974">
            <v>41518</v>
          </cell>
          <cell r="D974">
            <v>183</v>
          </cell>
        </row>
        <row r="975">
          <cell r="B975">
            <v>41518</v>
          </cell>
          <cell r="D975">
            <v>186</v>
          </cell>
        </row>
        <row r="976">
          <cell r="B976">
            <v>41518</v>
          </cell>
          <cell r="D976">
            <v>188</v>
          </cell>
        </row>
        <row r="977">
          <cell r="B977">
            <v>41518</v>
          </cell>
          <cell r="D977">
            <v>196</v>
          </cell>
        </row>
        <row r="978">
          <cell r="B978">
            <v>41518</v>
          </cell>
          <cell r="D978">
            <v>198</v>
          </cell>
        </row>
        <row r="979">
          <cell r="B979">
            <v>41518</v>
          </cell>
          <cell r="D979">
            <v>202</v>
          </cell>
        </row>
        <row r="980">
          <cell r="B980">
            <v>41518</v>
          </cell>
          <cell r="D980">
            <v>204</v>
          </cell>
        </row>
        <row r="981">
          <cell r="B981">
            <v>41518</v>
          </cell>
          <cell r="D981">
            <v>210</v>
          </cell>
        </row>
        <row r="982">
          <cell r="B982">
            <v>41548</v>
          </cell>
          <cell r="D982">
            <v>207</v>
          </cell>
        </row>
        <row r="983">
          <cell r="B983">
            <v>41548</v>
          </cell>
          <cell r="D983">
            <v>209</v>
          </cell>
        </row>
        <row r="984">
          <cell r="B984">
            <v>41548</v>
          </cell>
          <cell r="D984">
            <v>211</v>
          </cell>
        </row>
        <row r="985">
          <cell r="B985">
            <v>41548</v>
          </cell>
          <cell r="D985">
            <v>207</v>
          </cell>
        </row>
        <row r="986">
          <cell r="B986">
            <v>41548</v>
          </cell>
          <cell r="D986">
            <v>207</v>
          </cell>
        </row>
        <row r="987">
          <cell r="B987">
            <v>41548</v>
          </cell>
          <cell r="D987">
            <v>205</v>
          </cell>
        </row>
        <row r="988">
          <cell r="B988">
            <v>41548</v>
          </cell>
          <cell r="D988">
            <v>203</v>
          </cell>
        </row>
        <row r="989">
          <cell r="B989">
            <v>41548</v>
          </cell>
          <cell r="D989">
            <v>201</v>
          </cell>
        </row>
        <row r="990">
          <cell r="B990">
            <v>41548</v>
          </cell>
          <cell r="D990">
            <v>197</v>
          </cell>
        </row>
        <row r="991">
          <cell r="B991">
            <v>41548</v>
          </cell>
          <cell r="D991">
            <v>197</v>
          </cell>
        </row>
        <row r="992">
          <cell r="B992">
            <v>41548</v>
          </cell>
          <cell r="D992">
            <v>193</v>
          </cell>
        </row>
        <row r="993">
          <cell r="B993">
            <v>41548</v>
          </cell>
          <cell r="D993">
            <v>198</v>
          </cell>
        </row>
        <row r="994">
          <cell r="B994">
            <v>41548</v>
          </cell>
          <cell r="D994">
            <v>201</v>
          </cell>
        </row>
        <row r="995">
          <cell r="B995">
            <v>41548</v>
          </cell>
          <cell r="D995">
            <v>192</v>
          </cell>
        </row>
        <row r="996">
          <cell r="B996">
            <v>41548</v>
          </cell>
          <cell r="D996">
            <v>193</v>
          </cell>
        </row>
        <row r="997">
          <cell r="B997">
            <v>41548</v>
          </cell>
          <cell r="D997">
            <v>193</v>
          </cell>
        </row>
        <row r="998">
          <cell r="B998">
            <v>41548</v>
          </cell>
          <cell r="D998">
            <v>193</v>
          </cell>
        </row>
        <row r="999">
          <cell r="B999">
            <v>41548</v>
          </cell>
          <cell r="D999">
            <v>198</v>
          </cell>
        </row>
        <row r="1000">
          <cell r="B1000">
            <v>41548</v>
          </cell>
          <cell r="D1000">
            <v>201</v>
          </cell>
        </row>
        <row r="1001">
          <cell r="B1001">
            <v>41548</v>
          </cell>
          <cell r="D1001">
            <v>201</v>
          </cell>
        </row>
        <row r="1002">
          <cell r="B1002">
            <v>41548</v>
          </cell>
          <cell r="D1002">
            <v>200</v>
          </cell>
        </row>
        <row r="1003">
          <cell r="B1003">
            <v>41548</v>
          </cell>
          <cell r="D1003">
            <v>195</v>
          </cell>
        </row>
        <row r="1004">
          <cell r="B1004">
            <v>41548</v>
          </cell>
          <cell r="D1004">
            <v>196</v>
          </cell>
        </row>
        <row r="1005">
          <cell r="B1005">
            <v>41579</v>
          </cell>
          <cell r="D1005">
            <v>200</v>
          </cell>
        </row>
        <row r="1006">
          <cell r="B1006">
            <v>41579</v>
          </cell>
          <cell r="D1006">
            <v>201</v>
          </cell>
        </row>
        <row r="1007">
          <cell r="B1007">
            <v>41579</v>
          </cell>
          <cell r="D1007">
            <v>204</v>
          </cell>
        </row>
        <row r="1008">
          <cell r="B1008">
            <v>41579</v>
          </cell>
          <cell r="D1008">
            <v>207</v>
          </cell>
        </row>
        <row r="1009">
          <cell r="B1009">
            <v>41579</v>
          </cell>
          <cell r="D1009">
            <v>212</v>
          </cell>
        </row>
        <row r="1010">
          <cell r="B1010">
            <v>41579</v>
          </cell>
          <cell r="D1010">
            <v>213</v>
          </cell>
        </row>
        <row r="1011">
          <cell r="B1011">
            <v>41579</v>
          </cell>
          <cell r="D1011">
            <v>213</v>
          </cell>
        </row>
        <row r="1012">
          <cell r="B1012">
            <v>41579</v>
          </cell>
          <cell r="D1012">
            <v>216</v>
          </cell>
        </row>
        <row r="1013">
          <cell r="B1013">
            <v>41579</v>
          </cell>
          <cell r="D1013">
            <v>217</v>
          </cell>
        </row>
        <row r="1014">
          <cell r="B1014">
            <v>41579</v>
          </cell>
          <cell r="D1014">
            <v>212</v>
          </cell>
        </row>
        <row r="1015">
          <cell r="B1015">
            <v>41579</v>
          </cell>
          <cell r="D1015">
            <v>209</v>
          </cell>
        </row>
        <row r="1016">
          <cell r="B1016">
            <v>41579</v>
          </cell>
          <cell r="D1016">
            <v>207</v>
          </cell>
        </row>
        <row r="1017">
          <cell r="B1017">
            <v>41579</v>
          </cell>
          <cell r="D1017">
            <v>206</v>
          </cell>
        </row>
        <row r="1018">
          <cell r="B1018">
            <v>41579</v>
          </cell>
          <cell r="D1018">
            <v>204</v>
          </cell>
        </row>
        <row r="1019">
          <cell r="B1019">
            <v>41579</v>
          </cell>
          <cell r="D1019">
            <v>208</v>
          </cell>
        </row>
        <row r="1020">
          <cell r="B1020">
            <v>41579</v>
          </cell>
          <cell r="D1020">
            <v>209</v>
          </cell>
        </row>
        <row r="1021">
          <cell r="B1021">
            <v>41579</v>
          </cell>
          <cell r="D1021">
            <v>211</v>
          </cell>
        </row>
        <row r="1022">
          <cell r="B1022">
            <v>41579</v>
          </cell>
          <cell r="D1022">
            <v>213</v>
          </cell>
        </row>
        <row r="1023">
          <cell r="B1023">
            <v>41579</v>
          </cell>
          <cell r="D1023">
            <v>211</v>
          </cell>
        </row>
        <row r="1024">
          <cell r="B1024">
            <v>41579</v>
          </cell>
          <cell r="D1024">
            <v>211</v>
          </cell>
        </row>
        <row r="1025">
          <cell r="B1025">
            <v>41579</v>
          </cell>
          <cell r="D1025">
            <v>211</v>
          </cell>
        </row>
        <row r="1026">
          <cell r="B1026">
            <v>41609</v>
          </cell>
          <cell r="D1026">
            <v>212</v>
          </cell>
        </row>
        <row r="1027">
          <cell r="B1027">
            <v>41609</v>
          </cell>
          <cell r="D1027">
            <v>214</v>
          </cell>
        </row>
        <row r="1028">
          <cell r="B1028">
            <v>41609</v>
          </cell>
          <cell r="D1028">
            <v>210</v>
          </cell>
        </row>
        <row r="1029">
          <cell r="B1029">
            <v>41609</v>
          </cell>
          <cell r="D1029">
            <v>208</v>
          </cell>
        </row>
        <row r="1030">
          <cell r="B1030">
            <v>41609</v>
          </cell>
          <cell r="D1030">
            <v>202</v>
          </cell>
        </row>
        <row r="1031">
          <cell r="B1031">
            <v>41609</v>
          </cell>
          <cell r="D1031">
            <v>200</v>
          </cell>
        </row>
        <row r="1032">
          <cell r="B1032">
            <v>41609</v>
          </cell>
          <cell r="D1032">
            <v>202</v>
          </cell>
        </row>
        <row r="1033">
          <cell r="B1033">
            <v>41609</v>
          </cell>
          <cell r="D1033">
            <v>198</v>
          </cell>
        </row>
        <row r="1034">
          <cell r="B1034">
            <v>41609</v>
          </cell>
          <cell r="D1034">
            <v>192</v>
          </cell>
        </row>
        <row r="1035">
          <cell r="B1035">
            <v>41609</v>
          </cell>
          <cell r="D1035">
            <v>189</v>
          </cell>
        </row>
        <row r="1036">
          <cell r="B1036">
            <v>41609</v>
          </cell>
          <cell r="D1036">
            <v>186</v>
          </cell>
        </row>
        <row r="1037">
          <cell r="B1037">
            <v>41609</v>
          </cell>
          <cell r="D1037">
            <v>193</v>
          </cell>
        </row>
        <row r="1038">
          <cell r="B1038">
            <v>41609</v>
          </cell>
          <cell r="D1038">
            <v>189</v>
          </cell>
        </row>
        <row r="1039">
          <cell r="B1039">
            <v>41609</v>
          </cell>
          <cell r="D1039">
            <v>187</v>
          </cell>
        </row>
        <row r="1040">
          <cell r="B1040">
            <v>41609</v>
          </cell>
          <cell r="D1040">
            <v>189</v>
          </cell>
        </row>
        <row r="1041">
          <cell r="B1041">
            <v>41609</v>
          </cell>
          <cell r="D1041">
            <v>185</v>
          </cell>
        </row>
        <row r="1042">
          <cell r="B1042">
            <v>41609</v>
          </cell>
          <cell r="D1042">
            <v>179</v>
          </cell>
        </row>
        <row r="1043">
          <cell r="B1043">
            <v>41609</v>
          </cell>
          <cell r="D1043">
            <v>179</v>
          </cell>
        </row>
        <row r="1044">
          <cell r="B1044">
            <v>41609</v>
          </cell>
          <cell r="D1044">
            <v>178</v>
          </cell>
        </row>
        <row r="1045">
          <cell r="B1045">
            <v>41609</v>
          </cell>
          <cell r="D1045">
            <v>178</v>
          </cell>
        </row>
        <row r="1046">
          <cell r="B1046">
            <v>41609</v>
          </cell>
          <cell r="D1046">
            <v>181</v>
          </cell>
        </row>
        <row r="1047">
          <cell r="B1047">
            <v>41609</v>
          </cell>
          <cell r="D1047">
            <v>177</v>
          </cell>
        </row>
        <row r="1048">
          <cell r="B1048">
            <v>41640</v>
          </cell>
          <cell r="D1048">
            <v>177</v>
          </cell>
        </row>
        <row r="1049">
          <cell r="B1049">
            <v>41640</v>
          </cell>
          <cell r="D1049">
            <v>182</v>
          </cell>
        </row>
        <row r="1050">
          <cell r="B1050">
            <v>41640</v>
          </cell>
          <cell r="D1050">
            <v>181</v>
          </cell>
        </row>
        <row r="1051">
          <cell r="B1051">
            <v>41640</v>
          </cell>
          <cell r="D1051">
            <v>184</v>
          </cell>
        </row>
        <row r="1052">
          <cell r="B1052">
            <v>41640</v>
          </cell>
          <cell r="D1052">
            <v>189</v>
          </cell>
        </row>
        <row r="1053">
          <cell r="B1053">
            <v>41640</v>
          </cell>
          <cell r="D1053">
            <v>187</v>
          </cell>
        </row>
        <row r="1054">
          <cell r="B1054">
            <v>41640</v>
          </cell>
          <cell r="D1054">
            <v>187</v>
          </cell>
        </row>
        <row r="1055">
          <cell r="B1055">
            <v>41640</v>
          </cell>
          <cell r="D1055">
            <v>194</v>
          </cell>
        </row>
        <row r="1056">
          <cell r="B1056">
            <v>41640</v>
          </cell>
          <cell r="D1056">
            <v>197</v>
          </cell>
        </row>
        <row r="1057">
          <cell r="B1057">
            <v>41640</v>
          </cell>
          <cell r="D1057">
            <v>193</v>
          </cell>
        </row>
        <row r="1058">
          <cell r="B1058">
            <v>41640</v>
          </cell>
          <cell r="D1058">
            <v>190</v>
          </cell>
        </row>
        <row r="1059">
          <cell r="B1059">
            <v>41640</v>
          </cell>
          <cell r="D1059">
            <v>192</v>
          </cell>
        </row>
        <row r="1060">
          <cell r="B1060">
            <v>41640</v>
          </cell>
          <cell r="D1060">
            <v>193</v>
          </cell>
        </row>
        <row r="1061">
          <cell r="B1061">
            <v>41640</v>
          </cell>
          <cell r="D1061">
            <v>193</v>
          </cell>
        </row>
        <row r="1062">
          <cell r="B1062">
            <v>41640</v>
          </cell>
          <cell r="D1062">
            <v>193</v>
          </cell>
        </row>
        <row r="1063">
          <cell r="B1063">
            <v>41640</v>
          </cell>
          <cell r="D1063">
            <v>195</v>
          </cell>
        </row>
        <row r="1064">
          <cell r="B1064">
            <v>41640</v>
          </cell>
          <cell r="D1064">
            <v>204</v>
          </cell>
        </row>
        <row r="1065">
          <cell r="B1065">
            <v>41640</v>
          </cell>
          <cell r="D1065">
            <v>209</v>
          </cell>
        </row>
        <row r="1066">
          <cell r="B1066">
            <v>41640</v>
          </cell>
          <cell r="D1066">
            <v>209</v>
          </cell>
        </row>
        <row r="1067">
          <cell r="B1067">
            <v>41640</v>
          </cell>
          <cell r="D1067">
            <v>209</v>
          </cell>
        </row>
        <row r="1068">
          <cell r="B1068">
            <v>41640</v>
          </cell>
          <cell r="D1068">
            <v>219</v>
          </cell>
        </row>
        <row r="1069">
          <cell r="B1069">
            <v>41640</v>
          </cell>
          <cell r="D1069">
            <v>219</v>
          </cell>
        </row>
        <row r="1070">
          <cell r="B1070">
            <v>41640</v>
          </cell>
          <cell r="D1070">
            <v>219</v>
          </cell>
        </row>
        <row r="1071">
          <cell r="B1071">
            <v>41671</v>
          </cell>
          <cell r="D1071">
            <v>227</v>
          </cell>
        </row>
        <row r="1072">
          <cell r="B1072">
            <v>41671</v>
          </cell>
          <cell r="D1072">
            <v>217</v>
          </cell>
        </row>
        <row r="1073">
          <cell r="B1073">
            <v>41671</v>
          </cell>
          <cell r="D1073">
            <v>206</v>
          </cell>
        </row>
        <row r="1074">
          <cell r="B1074">
            <v>41671</v>
          </cell>
          <cell r="D1074">
            <v>200</v>
          </cell>
        </row>
        <row r="1075">
          <cell r="B1075">
            <v>41671</v>
          </cell>
          <cell r="D1075">
            <v>195</v>
          </cell>
        </row>
        <row r="1076">
          <cell r="B1076">
            <v>41671</v>
          </cell>
          <cell r="D1076">
            <v>195</v>
          </cell>
        </row>
        <row r="1077">
          <cell r="B1077">
            <v>41671</v>
          </cell>
          <cell r="D1077">
            <v>192</v>
          </cell>
        </row>
        <row r="1078">
          <cell r="B1078">
            <v>41671</v>
          </cell>
          <cell r="D1078">
            <v>189</v>
          </cell>
        </row>
        <row r="1079">
          <cell r="B1079">
            <v>41671</v>
          </cell>
          <cell r="D1079">
            <v>192</v>
          </cell>
        </row>
        <row r="1080">
          <cell r="B1080">
            <v>41671</v>
          </cell>
          <cell r="D1080">
            <v>191</v>
          </cell>
        </row>
        <row r="1081">
          <cell r="B1081">
            <v>41671</v>
          </cell>
          <cell r="D1081">
            <v>191</v>
          </cell>
        </row>
        <row r="1082">
          <cell r="B1082">
            <v>41671</v>
          </cell>
          <cell r="D1082">
            <v>193</v>
          </cell>
        </row>
        <row r="1083">
          <cell r="B1083">
            <v>41671</v>
          </cell>
          <cell r="D1083">
            <v>190</v>
          </cell>
        </row>
        <row r="1084">
          <cell r="B1084">
            <v>41671</v>
          </cell>
          <cell r="D1084">
            <v>190</v>
          </cell>
        </row>
        <row r="1085">
          <cell r="B1085">
            <v>41671</v>
          </cell>
          <cell r="D1085">
            <v>191</v>
          </cell>
        </row>
        <row r="1086">
          <cell r="B1086">
            <v>41671</v>
          </cell>
          <cell r="D1086">
            <v>187</v>
          </cell>
        </row>
        <row r="1087">
          <cell r="B1087">
            <v>41671</v>
          </cell>
          <cell r="D1087">
            <v>191</v>
          </cell>
        </row>
        <row r="1088">
          <cell r="B1088">
            <v>41671</v>
          </cell>
          <cell r="D1088">
            <v>195</v>
          </cell>
        </row>
        <row r="1089">
          <cell r="B1089">
            <v>41671</v>
          </cell>
          <cell r="D1089">
            <v>193</v>
          </cell>
        </row>
        <row r="1090">
          <cell r="B1090">
            <v>41671</v>
          </cell>
          <cell r="D1090">
            <v>195</v>
          </cell>
        </row>
        <row r="1091">
          <cell r="B1091">
            <v>41699</v>
          </cell>
          <cell r="D1091">
            <v>199</v>
          </cell>
        </row>
        <row r="1092">
          <cell r="B1092">
            <v>41699</v>
          </cell>
          <cell r="D1092">
            <v>187</v>
          </cell>
        </row>
        <row r="1093">
          <cell r="B1093">
            <v>41699</v>
          </cell>
          <cell r="D1093">
            <v>182</v>
          </cell>
        </row>
        <row r="1094">
          <cell r="B1094">
            <v>41699</v>
          </cell>
          <cell r="D1094">
            <v>178</v>
          </cell>
        </row>
        <row r="1095">
          <cell r="B1095">
            <v>41699</v>
          </cell>
          <cell r="D1095">
            <v>177</v>
          </cell>
        </row>
        <row r="1096">
          <cell r="B1096">
            <v>41699</v>
          </cell>
          <cell r="D1096">
            <v>178</v>
          </cell>
        </row>
        <row r="1097">
          <cell r="B1097">
            <v>41699</v>
          </cell>
          <cell r="D1097">
            <v>182</v>
          </cell>
        </row>
        <row r="1098">
          <cell r="B1098">
            <v>41699</v>
          </cell>
          <cell r="D1098">
            <v>185</v>
          </cell>
        </row>
        <row r="1099">
          <cell r="B1099">
            <v>41699</v>
          </cell>
          <cell r="D1099">
            <v>194</v>
          </cell>
        </row>
        <row r="1100">
          <cell r="B1100">
            <v>41699</v>
          </cell>
          <cell r="D1100">
            <v>195</v>
          </cell>
        </row>
        <row r="1101">
          <cell r="B1101">
            <v>41699</v>
          </cell>
          <cell r="D1101">
            <v>193</v>
          </cell>
        </row>
        <row r="1102">
          <cell r="B1102">
            <v>41699</v>
          </cell>
          <cell r="D1102">
            <v>191</v>
          </cell>
        </row>
        <row r="1103">
          <cell r="B1103">
            <v>41699</v>
          </cell>
          <cell r="D1103">
            <v>189</v>
          </cell>
        </row>
        <row r="1104">
          <cell r="B1104">
            <v>41699</v>
          </cell>
          <cell r="D1104">
            <v>194</v>
          </cell>
        </row>
        <row r="1105">
          <cell r="B1105">
            <v>41699</v>
          </cell>
          <cell r="D1105">
            <v>195</v>
          </cell>
        </row>
        <row r="1106">
          <cell r="B1106">
            <v>41699</v>
          </cell>
          <cell r="D1106">
            <v>196</v>
          </cell>
        </row>
        <row r="1107">
          <cell r="B1107">
            <v>41699</v>
          </cell>
          <cell r="D1107">
            <v>191</v>
          </cell>
        </row>
        <row r="1108">
          <cell r="B1108">
            <v>41699</v>
          </cell>
          <cell r="D1108">
            <v>187</v>
          </cell>
        </row>
        <row r="1109">
          <cell r="B1109">
            <v>41699</v>
          </cell>
          <cell r="D1109">
            <v>184</v>
          </cell>
        </row>
        <row r="1110">
          <cell r="B1110">
            <v>41699</v>
          </cell>
          <cell r="D1110">
            <v>182</v>
          </cell>
        </row>
        <row r="1111">
          <cell r="B1111">
            <v>41699</v>
          </cell>
          <cell r="D1111">
            <v>182</v>
          </cell>
        </row>
        <row r="1112">
          <cell r="B1112">
            <v>41730</v>
          </cell>
          <cell r="D1112">
            <v>173</v>
          </cell>
        </row>
        <row r="1113">
          <cell r="B1113">
            <v>41730</v>
          </cell>
          <cell r="D1113">
            <v>172</v>
          </cell>
        </row>
        <row r="1114">
          <cell r="B1114">
            <v>41730</v>
          </cell>
          <cell r="D1114">
            <v>173</v>
          </cell>
        </row>
        <row r="1115">
          <cell r="B1115">
            <v>41730</v>
          </cell>
          <cell r="D1115">
            <v>174</v>
          </cell>
        </row>
        <row r="1116">
          <cell r="B1116">
            <v>41730</v>
          </cell>
          <cell r="D1116">
            <v>174</v>
          </cell>
        </row>
        <row r="1117">
          <cell r="B1117">
            <v>41730</v>
          </cell>
          <cell r="D1117">
            <v>177</v>
          </cell>
        </row>
        <row r="1118">
          <cell r="B1118">
            <v>41730</v>
          </cell>
          <cell r="D1118">
            <v>176</v>
          </cell>
        </row>
        <row r="1119">
          <cell r="B1119">
            <v>41730</v>
          </cell>
          <cell r="D1119">
            <v>179</v>
          </cell>
        </row>
        <row r="1120">
          <cell r="B1120">
            <v>41730</v>
          </cell>
          <cell r="D1120">
            <v>183</v>
          </cell>
        </row>
        <row r="1121">
          <cell r="B1121">
            <v>41730</v>
          </cell>
          <cell r="D1121">
            <v>182</v>
          </cell>
        </row>
        <row r="1122">
          <cell r="B1122">
            <v>41730</v>
          </cell>
          <cell r="D1122">
            <v>185</v>
          </cell>
        </row>
        <row r="1123">
          <cell r="B1123">
            <v>41730</v>
          </cell>
          <cell r="D1123">
            <v>184</v>
          </cell>
        </row>
        <row r="1124">
          <cell r="B1124">
            <v>41730</v>
          </cell>
          <cell r="D1124">
            <v>176</v>
          </cell>
        </row>
        <row r="1125">
          <cell r="B1125">
            <v>41730</v>
          </cell>
          <cell r="D1125">
            <v>176</v>
          </cell>
        </row>
        <row r="1126">
          <cell r="B1126">
            <v>41730</v>
          </cell>
          <cell r="D1126">
            <v>176</v>
          </cell>
        </row>
        <row r="1127">
          <cell r="B1127">
            <v>41730</v>
          </cell>
          <cell r="D1127">
            <v>178</v>
          </cell>
        </row>
        <row r="1128">
          <cell r="B1128">
            <v>41730</v>
          </cell>
          <cell r="D1128">
            <v>182</v>
          </cell>
        </row>
        <row r="1129">
          <cell r="B1129">
            <v>41730</v>
          </cell>
          <cell r="D1129">
            <v>182</v>
          </cell>
        </row>
        <row r="1130">
          <cell r="B1130">
            <v>41730</v>
          </cell>
          <cell r="D1130">
            <v>183</v>
          </cell>
        </row>
        <row r="1131">
          <cell r="B1131">
            <v>41730</v>
          </cell>
          <cell r="D1131">
            <v>181</v>
          </cell>
        </row>
        <row r="1132">
          <cell r="B1132">
            <v>41730</v>
          </cell>
          <cell r="D1132">
            <v>178</v>
          </cell>
        </row>
        <row r="1133">
          <cell r="B1133">
            <v>41730</v>
          </cell>
          <cell r="D1133">
            <v>177</v>
          </cell>
        </row>
        <row r="1134">
          <cell r="B1134">
            <v>41760</v>
          </cell>
          <cell r="D1134">
            <v>180</v>
          </cell>
        </row>
        <row r="1135">
          <cell r="B1135">
            <v>41760</v>
          </cell>
          <cell r="D1135">
            <v>180</v>
          </cell>
        </row>
        <row r="1136">
          <cell r="B1136">
            <v>41760</v>
          </cell>
          <cell r="D1136">
            <v>179</v>
          </cell>
        </row>
        <row r="1137">
          <cell r="B1137">
            <v>41760</v>
          </cell>
          <cell r="D1137">
            <v>174</v>
          </cell>
        </row>
        <row r="1138">
          <cell r="B1138">
            <v>41760</v>
          </cell>
          <cell r="D1138">
            <v>172</v>
          </cell>
        </row>
        <row r="1139">
          <cell r="B1139">
            <v>41760</v>
          </cell>
          <cell r="D1139">
            <v>167</v>
          </cell>
        </row>
        <row r="1140">
          <cell r="B1140">
            <v>41760</v>
          </cell>
          <cell r="D1140">
            <v>168</v>
          </cell>
        </row>
        <row r="1141">
          <cell r="B1141">
            <v>41760</v>
          </cell>
          <cell r="D1141">
            <v>165</v>
          </cell>
        </row>
        <row r="1142">
          <cell r="B1142">
            <v>41760</v>
          </cell>
          <cell r="D1142">
            <v>167</v>
          </cell>
        </row>
        <row r="1143">
          <cell r="B1143">
            <v>41760</v>
          </cell>
          <cell r="D1143">
            <v>169</v>
          </cell>
        </row>
        <row r="1144">
          <cell r="B1144">
            <v>41760</v>
          </cell>
          <cell r="D1144">
            <v>174</v>
          </cell>
        </row>
        <row r="1145">
          <cell r="B1145">
            <v>41760</v>
          </cell>
          <cell r="D1145">
            <v>174</v>
          </cell>
        </row>
        <row r="1146">
          <cell r="B1146">
            <v>41760</v>
          </cell>
          <cell r="D1146">
            <v>170</v>
          </cell>
        </row>
        <row r="1147">
          <cell r="B1147">
            <v>41760</v>
          </cell>
          <cell r="D1147">
            <v>175</v>
          </cell>
        </row>
        <row r="1148">
          <cell r="B1148">
            <v>41760</v>
          </cell>
          <cell r="D1148">
            <v>172</v>
          </cell>
        </row>
        <row r="1149">
          <cell r="B1149">
            <v>41760</v>
          </cell>
          <cell r="D1149">
            <v>172</v>
          </cell>
        </row>
        <row r="1150">
          <cell r="B1150">
            <v>41760</v>
          </cell>
          <cell r="D1150">
            <v>173</v>
          </cell>
        </row>
        <row r="1151">
          <cell r="B1151">
            <v>41760</v>
          </cell>
          <cell r="D1151">
            <v>173</v>
          </cell>
        </row>
        <row r="1152">
          <cell r="B1152">
            <v>41760</v>
          </cell>
          <cell r="D1152">
            <v>174</v>
          </cell>
        </row>
        <row r="1153">
          <cell r="B1153">
            <v>41760</v>
          </cell>
          <cell r="D1153">
            <v>173</v>
          </cell>
        </row>
        <row r="1154">
          <cell r="B1154">
            <v>41760</v>
          </cell>
          <cell r="D1154">
            <v>166</v>
          </cell>
        </row>
        <row r="1155">
          <cell r="B1155">
            <v>41760</v>
          </cell>
          <cell r="D1155">
            <v>165</v>
          </cell>
        </row>
        <row r="1156">
          <cell r="B1156">
            <v>41791</v>
          </cell>
          <cell r="D1156">
            <v>163</v>
          </cell>
        </row>
        <row r="1157">
          <cell r="B1157">
            <v>41791</v>
          </cell>
          <cell r="D1157">
            <v>163</v>
          </cell>
        </row>
        <row r="1158">
          <cell r="B1158">
            <v>41791</v>
          </cell>
          <cell r="D1158">
            <v>163</v>
          </cell>
        </row>
        <row r="1159">
          <cell r="B1159">
            <v>41791</v>
          </cell>
          <cell r="D1159">
            <v>162</v>
          </cell>
        </row>
        <row r="1160">
          <cell r="B1160">
            <v>41791</v>
          </cell>
          <cell r="D1160">
            <v>153</v>
          </cell>
        </row>
        <row r="1161">
          <cell r="B1161">
            <v>41791</v>
          </cell>
          <cell r="D1161">
            <v>151</v>
          </cell>
        </row>
        <row r="1162">
          <cell r="B1162">
            <v>41791</v>
          </cell>
          <cell r="D1162">
            <v>154</v>
          </cell>
        </row>
        <row r="1163">
          <cell r="B1163">
            <v>41791</v>
          </cell>
          <cell r="D1163">
            <v>159</v>
          </cell>
        </row>
        <row r="1164">
          <cell r="B1164">
            <v>41791</v>
          </cell>
          <cell r="D1164">
            <v>164</v>
          </cell>
        </row>
        <row r="1165">
          <cell r="B1165">
            <v>41791</v>
          </cell>
          <cell r="D1165">
            <v>161</v>
          </cell>
        </row>
        <row r="1166">
          <cell r="B1166">
            <v>41791</v>
          </cell>
          <cell r="D1166">
            <v>164</v>
          </cell>
        </row>
        <row r="1167">
          <cell r="B1167">
            <v>41791</v>
          </cell>
          <cell r="D1167">
            <v>163</v>
          </cell>
        </row>
        <row r="1168">
          <cell r="B1168">
            <v>41791</v>
          </cell>
          <cell r="D1168">
            <v>164</v>
          </cell>
        </row>
        <row r="1169">
          <cell r="B1169">
            <v>41791</v>
          </cell>
          <cell r="D1169">
            <v>163</v>
          </cell>
        </row>
        <row r="1170">
          <cell r="B1170">
            <v>41791</v>
          </cell>
          <cell r="D1170">
            <v>163</v>
          </cell>
        </row>
        <row r="1171">
          <cell r="B1171">
            <v>41791</v>
          </cell>
          <cell r="D1171">
            <v>162</v>
          </cell>
        </row>
        <row r="1172">
          <cell r="B1172">
            <v>41791</v>
          </cell>
          <cell r="D1172">
            <v>162</v>
          </cell>
        </row>
        <row r="1173">
          <cell r="B1173">
            <v>41791</v>
          </cell>
          <cell r="D1173">
            <v>157</v>
          </cell>
        </row>
        <row r="1174">
          <cell r="B1174">
            <v>41791</v>
          </cell>
          <cell r="D1174">
            <v>158</v>
          </cell>
        </row>
        <row r="1175">
          <cell r="B1175">
            <v>41791</v>
          </cell>
          <cell r="D1175">
            <v>159</v>
          </cell>
        </row>
        <row r="1176">
          <cell r="B1176">
            <v>41791</v>
          </cell>
          <cell r="D1176">
            <v>160</v>
          </cell>
        </row>
        <row r="1177">
          <cell r="B1177">
            <v>41821</v>
          </cell>
          <cell r="D1177">
            <v>158</v>
          </cell>
        </row>
        <row r="1178">
          <cell r="B1178">
            <v>41821</v>
          </cell>
          <cell r="D1178">
            <v>154</v>
          </cell>
        </row>
        <row r="1179">
          <cell r="B1179">
            <v>41821</v>
          </cell>
          <cell r="D1179">
            <v>154</v>
          </cell>
        </row>
        <row r="1180">
          <cell r="B1180">
            <v>41821</v>
          </cell>
          <cell r="D1180">
            <v>154</v>
          </cell>
        </row>
        <row r="1181">
          <cell r="B1181">
            <v>41821</v>
          </cell>
          <cell r="D1181">
            <v>156</v>
          </cell>
        </row>
        <row r="1182">
          <cell r="B1182">
            <v>41821</v>
          </cell>
          <cell r="D1182">
            <v>160</v>
          </cell>
        </row>
        <row r="1183">
          <cell r="B1183">
            <v>41821</v>
          </cell>
          <cell r="D1183">
            <v>163</v>
          </cell>
        </row>
        <row r="1184">
          <cell r="B1184">
            <v>41821</v>
          </cell>
          <cell r="D1184">
            <v>165</v>
          </cell>
        </row>
        <row r="1185">
          <cell r="B1185">
            <v>41821</v>
          </cell>
          <cell r="D1185">
            <v>167</v>
          </cell>
        </row>
        <row r="1186">
          <cell r="B1186">
            <v>41821</v>
          </cell>
          <cell r="D1186">
            <v>167</v>
          </cell>
        </row>
        <row r="1187">
          <cell r="B1187">
            <v>41821</v>
          </cell>
          <cell r="D1187">
            <v>169</v>
          </cell>
        </row>
        <row r="1188">
          <cell r="B1188">
            <v>41821</v>
          </cell>
          <cell r="D1188">
            <v>171</v>
          </cell>
        </row>
        <row r="1189">
          <cell r="B1189">
            <v>41821</v>
          </cell>
          <cell r="D1189">
            <v>175</v>
          </cell>
        </row>
        <row r="1190">
          <cell r="B1190">
            <v>41821</v>
          </cell>
          <cell r="D1190">
            <v>167</v>
          </cell>
        </row>
        <row r="1191">
          <cell r="B1191">
            <v>41821</v>
          </cell>
          <cell r="D1191">
            <v>168</v>
          </cell>
        </row>
        <row r="1192">
          <cell r="B1192">
            <v>41821</v>
          </cell>
          <cell r="D1192">
            <v>167</v>
          </cell>
        </row>
        <row r="1193">
          <cell r="B1193">
            <v>41821</v>
          </cell>
          <cell r="D1193">
            <v>158</v>
          </cell>
        </row>
        <row r="1194">
          <cell r="B1194">
            <v>41821</v>
          </cell>
          <cell r="D1194">
            <v>158</v>
          </cell>
        </row>
        <row r="1195">
          <cell r="B1195">
            <v>41821</v>
          </cell>
          <cell r="D1195">
            <v>162</v>
          </cell>
        </row>
        <row r="1196">
          <cell r="B1196">
            <v>41821</v>
          </cell>
          <cell r="D1196">
            <v>163</v>
          </cell>
        </row>
        <row r="1197">
          <cell r="B1197">
            <v>41821</v>
          </cell>
          <cell r="D1197">
            <v>167</v>
          </cell>
        </row>
        <row r="1198">
          <cell r="B1198">
            <v>41821</v>
          </cell>
          <cell r="D1198">
            <v>161</v>
          </cell>
        </row>
        <row r="1199">
          <cell r="B1199">
            <v>41821</v>
          </cell>
          <cell r="D1199">
            <v>164</v>
          </cell>
        </row>
        <row r="1200">
          <cell r="B1200">
            <v>41852</v>
          </cell>
          <cell r="D1200">
            <v>171</v>
          </cell>
        </row>
        <row r="1201">
          <cell r="B1201">
            <v>41852</v>
          </cell>
          <cell r="D1201">
            <v>172</v>
          </cell>
        </row>
        <row r="1202">
          <cell r="B1202">
            <v>41852</v>
          </cell>
          <cell r="D1202">
            <v>175</v>
          </cell>
        </row>
        <row r="1203">
          <cell r="B1203">
            <v>41852</v>
          </cell>
          <cell r="D1203">
            <v>174</v>
          </cell>
        </row>
        <row r="1204">
          <cell r="B1204">
            <v>41852</v>
          </cell>
          <cell r="D1204">
            <v>178</v>
          </cell>
        </row>
        <row r="1205">
          <cell r="B1205">
            <v>41852</v>
          </cell>
          <cell r="D1205">
            <v>178</v>
          </cell>
        </row>
        <row r="1206">
          <cell r="B1206">
            <v>41852</v>
          </cell>
          <cell r="D1206">
            <v>176</v>
          </cell>
        </row>
        <row r="1207">
          <cell r="B1207">
            <v>41852</v>
          </cell>
          <cell r="D1207">
            <v>173</v>
          </cell>
        </row>
        <row r="1208">
          <cell r="B1208">
            <v>41852</v>
          </cell>
          <cell r="D1208">
            <v>172</v>
          </cell>
        </row>
        <row r="1209">
          <cell r="B1209">
            <v>41852</v>
          </cell>
          <cell r="D1209">
            <v>171</v>
          </cell>
        </row>
        <row r="1210">
          <cell r="B1210">
            <v>41852</v>
          </cell>
          <cell r="D1210">
            <v>172</v>
          </cell>
        </row>
        <row r="1211">
          <cell r="B1211">
            <v>41852</v>
          </cell>
          <cell r="D1211">
            <v>169</v>
          </cell>
        </row>
        <row r="1212">
          <cell r="B1212">
            <v>41852</v>
          </cell>
          <cell r="D1212">
            <v>165</v>
          </cell>
        </row>
        <row r="1213">
          <cell r="B1213">
            <v>41852</v>
          </cell>
          <cell r="D1213">
            <v>163</v>
          </cell>
        </row>
        <row r="1214">
          <cell r="B1214">
            <v>41852</v>
          </cell>
          <cell r="D1214">
            <v>164</v>
          </cell>
        </row>
        <row r="1215">
          <cell r="B1215">
            <v>41852</v>
          </cell>
          <cell r="D1215">
            <v>163</v>
          </cell>
        </row>
        <row r="1216">
          <cell r="B1216">
            <v>41852</v>
          </cell>
          <cell r="D1216">
            <v>162</v>
          </cell>
        </row>
        <row r="1217">
          <cell r="B1217">
            <v>41852</v>
          </cell>
          <cell r="D1217">
            <v>161</v>
          </cell>
        </row>
        <row r="1218">
          <cell r="B1218">
            <v>41852</v>
          </cell>
          <cell r="D1218">
            <v>163</v>
          </cell>
        </row>
        <row r="1219">
          <cell r="B1219">
            <v>41852</v>
          </cell>
          <cell r="D1219">
            <v>163</v>
          </cell>
        </row>
        <row r="1220">
          <cell r="B1220">
            <v>41852</v>
          </cell>
          <cell r="D1220">
            <v>161</v>
          </cell>
        </row>
        <row r="1221">
          <cell r="B1221">
            <v>41883</v>
          </cell>
          <cell r="D1221">
            <v>161</v>
          </cell>
        </row>
        <row r="1222">
          <cell r="B1222">
            <v>41883</v>
          </cell>
          <cell r="D1222">
            <v>157</v>
          </cell>
        </row>
        <row r="1223">
          <cell r="B1223">
            <v>41883</v>
          </cell>
          <cell r="D1223">
            <v>158</v>
          </cell>
        </row>
        <row r="1224">
          <cell r="B1224">
            <v>41883</v>
          </cell>
          <cell r="D1224">
            <v>158</v>
          </cell>
        </row>
        <row r="1225">
          <cell r="B1225">
            <v>41883</v>
          </cell>
          <cell r="D1225">
            <v>157</v>
          </cell>
        </row>
        <row r="1226">
          <cell r="B1226">
            <v>41883</v>
          </cell>
          <cell r="D1226">
            <v>157</v>
          </cell>
        </row>
        <row r="1227">
          <cell r="B1227">
            <v>41883</v>
          </cell>
          <cell r="D1227">
            <v>163</v>
          </cell>
        </row>
        <row r="1228">
          <cell r="B1228">
            <v>41883</v>
          </cell>
          <cell r="D1228">
            <v>166</v>
          </cell>
        </row>
        <row r="1229">
          <cell r="B1229">
            <v>41883</v>
          </cell>
          <cell r="D1229">
            <v>168</v>
          </cell>
        </row>
        <row r="1230">
          <cell r="B1230">
            <v>41883</v>
          </cell>
          <cell r="D1230">
            <v>168</v>
          </cell>
        </row>
        <row r="1231">
          <cell r="B1231">
            <v>41883</v>
          </cell>
          <cell r="D1231">
            <v>173</v>
          </cell>
        </row>
        <row r="1232">
          <cell r="B1232">
            <v>41883</v>
          </cell>
          <cell r="D1232">
            <v>172</v>
          </cell>
        </row>
        <row r="1233">
          <cell r="B1233">
            <v>41883</v>
          </cell>
          <cell r="D1233">
            <v>167</v>
          </cell>
        </row>
        <row r="1234">
          <cell r="B1234">
            <v>41883</v>
          </cell>
          <cell r="D1234">
            <v>166</v>
          </cell>
        </row>
        <row r="1235">
          <cell r="B1235">
            <v>41883</v>
          </cell>
          <cell r="D1235">
            <v>168</v>
          </cell>
        </row>
        <row r="1236">
          <cell r="B1236">
            <v>41883</v>
          </cell>
          <cell r="D1236">
            <v>170</v>
          </cell>
        </row>
        <row r="1237">
          <cell r="B1237">
            <v>41883</v>
          </cell>
          <cell r="D1237">
            <v>173</v>
          </cell>
        </row>
        <row r="1238">
          <cell r="B1238">
            <v>41883</v>
          </cell>
          <cell r="D1238">
            <v>170</v>
          </cell>
        </row>
        <row r="1239">
          <cell r="B1239">
            <v>41883</v>
          </cell>
          <cell r="D1239">
            <v>177</v>
          </cell>
        </row>
        <row r="1240">
          <cell r="B1240">
            <v>41883</v>
          </cell>
          <cell r="D1240">
            <v>177</v>
          </cell>
        </row>
        <row r="1241">
          <cell r="B1241">
            <v>41883</v>
          </cell>
          <cell r="D1241">
            <v>187</v>
          </cell>
        </row>
        <row r="1242">
          <cell r="B1242">
            <v>41883</v>
          </cell>
          <cell r="D1242">
            <v>186</v>
          </cell>
        </row>
        <row r="1243">
          <cell r="B1243">
            <v>41913</v>
          </cell>
          <cell r="D1243">
            <v>189</v>
          </cell>
        </row>
        <row r="1244">
          <cell r="B1244">
            <v>41913</v>
          </cell>
          <cell r="D1244">
            <v>185</v>
          </cell>
        </row>
        <row r="1245">
          <cell r="B1245">
            <v>41913</v>
          </cell>
          <cell r="D1245">
            <v>183</v>
          </cell>
        </row>
        <row r="1246">
          <cell r="B1246">
            <v>41913</v>
          </cell>
          <cell r="D1246">
            <v>185</v>
          </cell>
        </row>
        <row r="1247">
          <cell r="B1247">
            <v>41913</v>
          </cell>
          <cell r="D1247">
            <v>192</v>
          </cell>
        </row>
        <row r="1248">
          <cell r="B1248">
            <v>41913</v>
          </cell>
          <cell r="D1248">
            <v>191</v>
          </cell>
        </row>
        <row r="1249">
          <cell r="B1249">
            <v>41913</v>
          </cell>
          <cell r="D1249">
            <v>187</v>
          </cell>
        </row>
        <row r="1250">
          <cell r="B1250">
            <v>41913</v>
          </cell>
          <cell r="D1250">
            <v>190</v>
          </cell>
        </row>
        <row r="1251">
          <cell r="B1251">
            <v>41913</v>
          </cell>
          <cell r="D1251">
            <v>190</v>
          </cell>
        </row>
        <row r="1252">
          <cell r="B1252">
            <v>41913</v>
          </cell>
          <cell r="D1252">
            <v>198</v>
          </cell>
        </row>
        <row r="1253">
          <cell r="B1253">
            <v>41913</v>
          </cell>
          <cell r="D1253">
            <v>202</v>
          </cell>
        </row>
        <row r="1254">
          <cell r="B1254">
            <v>41913</v>
          </cell>
          <cell r="D1254">
            <v>195</v>
          </cell>
        </row>
        <row r="1255">
          <cell r="B1255">
            <v>41913</v>
          </cell>
          <cell r="D1255">
            <v>187</v>
          </cell>
        </row>
        <row r="1256">
          <cell r="B1256">
            <v>41913</v>
          </cell>
          <cell r="D1256">
            <v>188</v>
          </cell>
        </row>
        <row r="1257">
          <cell r="B1257">
            <v>41913</v>
          </cell>
          <cell r="D1257">
            <v>186</v>
          </cell>
        </row>
        <row r="1258">
          <cell r="B1258">
            <v>41913</v>
          </cell>
          <cell r="D1258">
            <v>188</v>
          </cell>
        </row>
        <row r="1259">
          <cell r="B1259">
            <v>41913</v>
          </cell>
          <cell r="D1259">
            <v>187</v>
          </cell>
        </row>
        <row r="1260">
          <cell r="B1260">
            <v>41913</v>
          </cell>
          <cell r="D1260">
            <v>191</v>
          </cell>
        </row>
        <row r="1261">
          <cell r="B1261">
            <v>41913</v>
          </cell>
          <cell r="D1261">
            <v>194</v>
          </cell>
        </row>
        <row r="1262">
          <cell r="B1262">
            <v>41913</v>
          </cell>
          <cell r="D1262">
            <v>189</v>
          </cell>
        </row>
        <row r="1263">
          <cell r="B1263">
            <v>41913</v>
          </cell>
          <cell r="D1263">
            <v>190</v>
          </cell>
        </row>
        <row r="1264">
          <cell r="B1264">
            <v>41913</v>
          </cell>
          <cell r="D1264">
            <v>191</v>
          </cell>
        </row>
        <row r="1265">
          <cell r="B1265">
            <v>41913</v>
          </cell>
          <cell r="D1265">
            <v>188</v>
          </cell>
        </row>
        <row r="1266">
          <cell r="B1266">
            <v>41944</v>
          </cell>
          <cell r="D1266">
            <v>186</v>
          </cell>
        </row>
        <row r="1267">
          <cell r="B1267">
            <v>41944</v>
          </cell>
          <cell r="D1267">
            <v>192</v>
          </cell>
        </row>
        <row r="1268">
          <cell r="B1268">
            <v>41944</v>
          </cell>
          <cell r="D1268">
            <v>191</v>
          </cell>
        </row>
        <row r="1269">
          <cell r="B1269">
            <v>41944</v>
          </cell>
          <cell r="D1269">
            <v>190</v>
          </cell>
        </row>
        <row r="1270">
          <cell r="B1270">
            <v>41944</v>
          </cell>
          <cell r="D1270">
            <v>195</v>
          </cell>
        </row>
        <row r="1271">
          <cell r="B1271">
            <v>41944</v>
          </cell>
          <cell r="D1271">
            <v>189</v>
          </cell>
        </row>
        <row r="1272">
          <cell r="B1272">
            <v>41944</v>
          </cell>
          <cell r="D1272">
            <v>189</v>
          </cell>
        </row>
        <row r="1273">
          <cell r="B1273">
            <v>41944</v>
          </cell>
          <cell r="D1273">
            <v>188</v>
          </cell>
        </row>
        <row r="1274">
          <cell r="B1274">
            <v>41944</v>
          </cell>
          <cell r="D1274">
            <v>187</v>
          </cell>
        </row>
        <row r="1275">
          <cell r="B1275">
            <v>41944</v>
          </cell>
          <cell r="D1275">
            <v>192</v>
          </cell>
        </row>
        <row r="1276">
          <cell r="B1276">
            <v>41944</v>
          </cell>
          <cell r="D1276">
            <v>192</v>
          </cell>
        </row>
        <row r="1277">
          <cell r="B1277">
            <v>41944</v>
          </cell>
          <cell r="D1277">
            <v>196</v>
          </cell>
        </row>
        <row r="1278">
          <cell r="B1278">
            <v>41944</v>
          </cell>
          <cell r="D1278">
            <v>193</v>
          </cell>
        </row>
        <row r="1279">
          <cell r="B1279">
            <v>41944</v>
          </cell>
          <cell r="D1279">
            <v>198</v>
          </cell>
        </row>
        <row r="1280">
          <cell r="B1280">
            <v>41944</v>
          </cell>
          <cell r="D1280">
            <v>195</v>
          </cell>
        </row>
        <row r="1281">
          <cell r="B1281">
            <v>41944</v>
          </cell>
          <cell r="D1281">
            <v>193</v>
          </cell>
        </row>
        <row r="1282">
          <cell r="B1282">
            <v>41944</v>
          </cell>
          <cell r="D1282">
            <v>198</v>
          </cell>
        </row>
        <row r="1283">
          <cell r="B1283">
            <v>41944</v>
          </cell>
          <cell r="D1283">
            <v>195</v>
          </cell>
        </row>
        <row r="1284">
          <cell r="B1284">
            <v>41944</v>
          </cell>
          <cell r="D1284">
            <v>195</v>
          </cell>
        </row>
        <row r="1285">
          <cell r="B1285">
            <v>41944</v>
          </cell>
          <cell r="D1285">
            <v>195</v>
          </cell>
        </row>
        <row r="1286">
          <cell r="B1286">
            <v>41974</v>
          </cell>
          <cell r="D1286">
            <v>199</v>
          </cell>
        </row>
        <row r="1287">
          <cell r="B1287">
            <v>41974</v>
          </cell>
          <cell r="D1287">
            <v>194</v>
          </cell>
        </row>
        <row r="1288">
          <cell r="B1288">
            <v>41974</v>
          </cell>
          <cell r="D1288">
            <v>195</v>
          </cell>
        </row>
        <row r="1289">
          <cell r="B1289">
            <v>41974</v>
          </cell>
          <cell r="D1289">
            <v>198</v>
          </cell>
        </row>
        <row r="1290">
          <cell r="B1290">
            <v>41974</v>
          </cell>
          <cell r="D1290">
            <v>199</v>
          </cell>
        </row>
        <row r="1291">
          <cell r="B1291">
            <v>41974</v>
          </cell>
          <cell r="D1291">
            <v>213</v>
          </cell>
        </row>
        <row r="1292">
          <cell r="B1292">
            <v>41974</v>
          </cell>
          <cell r="D1292">
            <v>218</v>
          </cell>
        </row>
        <row r="1293">
          <cell r="B1293">
            <v>41974</v>
          </cell>
          <cell r="D1293">
            <v>227</v>
          </cell>
        </row>
        <row r="1294">
          <cell r="B1294">
            <v>41974</v>
          </cell>
          <cell r="D1294">
            <v>228</v>
          </cell>
        </row>
        <row r="1295">
          <cell r="B1295">
            <v>41974</v>
          </cell>
          <cell r="D1295">
            <v>245</v>
          </cell>
        </row>
        <row r="1296">
          <cell r="B1296">
            <v>41974</v>
          </cell>
          <cell r="D1296">
            <v>252</v>
          </cell>
        </row>
        <row r="1297">
          <cell r="B1297">
            <v>41974</v>
          </cell>
          <cell r="D1297">
            <v>261</v>
          </cell>
        </row>
        <row r="1298">
          <cell r="B1298">
            <v>41974</v>
          </cell>
          <cell r="D1298">
            <v>237</v>
          </cell>
        </row>
        <row r="1299">
          <cell r="B1299">
            <v>41974</v>
          </cell>
          <cell r="D1299">
            <v>225</v>
          </cell>
        </row>
        <row r="1300">
          <cell r="B1300">
            <v>41974</v>
          </cell>
          <cell r="D1300">
            <v>222</v>
          </cell>
        </row>
        <row r="1301">
          <cell r="B1301">
            <v>41974</v>
          </cell>
          <cell r="D1301">
            <v>217</v>
          </cell>
        </row>
        <row r="1302">
          <cell r="B1302">
            <v>41974</v>
          </cell>
          <cell r="D1302">
            <v>204</v>
          </cell>
        </row>
        <row r="1303">
          <cell r="B1303">
            <v>41974</v>
          </cell>
          <cell r="D1303">
            <v>207</v>
          </cell>
        </row>
        <row r="1304">
          <cell r="B1304">
            <v>41974</v>
          </cell>
          <cell r="D1304">
            <v>207</v>
          </cell>
        </row>
        <row r="1305">
          <cell r="B1305">
            <v>41974</v>
          </cell>
          <cell r="D1305">
            <v>211</v>
          </cell>
        </row>
        <row r="1306">
          <cell r="B1306">
            <v>41974</v>
          </cell>
          <cell r="D1306">
            <v>209</v>
          </cell>
        </row>
        <row r="1307">
          <cell r="B1307">
            <v>41974</v>
          </cell>
          <cell r="D1307">
            <v>212</v>
          </cell>
        </row>
        <row r="1308">
          <cell r="B1308">
            <v>41974</v>
          </cell>
          <cell r="D1308">
            <v>213</v>
          </cell>
        </row>
        <row r="1309">
          <cell r="B1309">
            <v>42005</v>
          </cell>
          <cell r="D1309">
            <v>213</v>
          </cell>
        </row>
        <row r="1310">
          <cell r="B1310">
            <v>42005</v>
          </cell>
          <cell r="D1310">
            <v>218</v>
          </cell>
        </row>
        <row r="1311">
          <cell r="B1311">
            <v>42005</v>
          </cell>
          <cell r="D1311">
            <v>233</v>
          </cell>
        </row>
        <row r="1312">
          <cell r="B1312">
            <v>42005</v>
          </cell>
          <cell r="D1312">
            <v>237</v>
          </cell>
        </row>
        <row r="1313">
          <cell r="B1313">
            <v>42005</v>
          </cell>
          <cell r="D1313">
            <v>231</v>
          </cell>
        </row>
        <row r="1314">
          <cell r="B1314">
            <v>42005</v>
          </cell>
          <cell r="D1314">
            <v>226</v>
          </cell>
        </row>
        <row r="1315">
          <cell r="B1315">
            <v>42005</v>
          </cell>
          <cell r="D1315">
            <v>229</v>
          </cell>
        </row>
        <row r="1316">
          <cell r="B1316">
            <v>42005</v>
          </cell>
          <cell r="D1316">
            <v>237</v>
          </cell>
        </row>
        <row r="1317">
          <cell r="B1317">
            <v>42005</v>
          </cell>
          <cell r="D1317">
            <v>239</v>
          </cell>
        </row>
        <row r="1318">
          <cell r="B1318">
            <v>42005</v>
          </cell>
          <cell r="D1318">
            <v>243</v>
          </cell>
        </row>
        <row r="1319">
          <cell r="B1319">
            <v>42005</v>
          </cell>
          <cell r="D1319">
            <v>254</v>
          </cell>
        </row>
        <row r="1320">
          <cell r="B1320">
            <v>42005</v>
          </cell>
          <cell r="D1320">
            <v>257</v>
          </cell>
        </row>
        <row r="1321">
          <cell r="B1321">
            <v>42005</v>
          </cell>
          <cell r="D1321">
            <v>257</v>
          </cell>
        </row>
        <row r="1322">
          <cell r="B1322">
            <v>42005</v>
          </cell>
          <cell r="D1322">
            <v>255</v>
          </cell>
        </row>
        <row r="1323">
          <cell r="B1323">
            <v>42005</v>
          </cell>
          <cell r="D1323">
            <v>250</v>
          </cell>
        </row>
        <row r="1324">
          <cell r="B1324">
            <v>42005</v>
          </cell>
          <cell r="D1324">
            <v>246</v>
          </cell>
        </row>
        <row r="1325">
          <cell r="B1325">
            <v>42005</v>
          </cell>
          <cell r="D1325">
            <v>244</v>
          </cell>
        </row>
        <row r="1326">
          <cell r="B1326">
            <v>42005</v>
          </cell>
          <cell r="D1326">
            <v>243</v>
          </cell>
        </row>
        <row r="1327">
          <cell r="B1327">
            <v>42005</v>
          </cell>
          <cell r="D1327">
            <v>242</v>
          </cell>
        </row>
        <row r="1328">
          <cell r="B1328">
            <v>42005</v>
          </cell>
          <cell r="D1328">
            <v>255</v>
          </cell>
        </row>
        <row r="1329">
          <cell r="B1329">
            <v>42005</v>
          </cell>
          <cell r="D1329">
            <v>248</v>
          </cell>
        </row>
        <row r="1330">
          <cell r="B1330">
            <v>42005</v>
          </cell>
          <cell r="D1330">
            <v>252</v>
          </cell>
        </row>
        <row r="1331">
          <cell r="B1331">
            <v>42036</v>
          </cell>
          <cell r="D1331">
            <v>243</v>
          </cell>
        </row>
        <row r="1332">
          <cell r="B1332">
            <v>42036</v>
          </cell>
          <cell r="D1332">
            <v>237</v>
          </cell>
        </row>
        <row r="1333">
          <cell r="B1333">
            <v>42036</v>
          </cell>
          <cell r="D1333">
            <v>241</v>
          </cell>
        </row>
        <row r="1334">
          <cell r="B1334">
            <v>42036</v>
          </cell>
          <cell r="D1334">
            <v>238</v>
          </cell>
        </row>
        <row r="1335">
          <cell r="B1335">
            <v>42036</v>
          </cell>
          <cell r="D1335">
            <v>231</v>
          </cell>
        </row>
        <row r="1336">
          <cell r="B1336">
            <v>42036</v>
          </cell>
          <cell r="D1336">
            <v>231</v>
          </cell>
        </row>
        <row r="1337">
          <cell r="B1337">
            <v>42036</v>
          </cell>
          <cell r="D1337">
            <v>234</v>
          </cell>
        </row>
        <row r="1338">
          <cell r="B1338">
            <v>42036</v>
          </cell>
          <cell r="D1338">
            <v>235</v>
          </cell>
        </row>
        <row r="1339">
          <cell r="B1339">
            <v>42036</v>
          </cell>
          <cell r="D1339">
            <v>233</v>
          </cell>
        </row>
        <row r="1340">
          <cell r="B1340">
            <v>42036</v>
          </cell>
          <cell r="D1340">
            <v>222</v>
          </cell>
        </row>
        <row r="1341">
          <cell r="B1341">
            <v>42036</v>
          </cell>
          <cell r="D1341">
            <v>222</v>
          </cell>
        </row>
        <row r="1342">
          <cell r="B1342">
            <v>42036</v>
          </cell>
          <cell r="D1342">
            <v>214</v>
          </cell>
        </row>
        <row r="1343">
          <cell r="B1343">
            <v>42036</v>
          </cell>
          <cell r="D1343">
            <v>220</v>
          </cell>
        </row>
        <row r="1344">
          <cell r="B1344">
            <v>42036</v>
          </cell>
          <cell r="D1344">
            <v>219</v>
          </cell>
        </row>
        <row r="1345">
          <cell r="B1345">
            <v>42036</v>
          </cell>
          <cell r="D1345">
            <v>216</v>
          </cell>
        </row>
        <row r="1346">
          <cell r="B1346">
            <v>42036</v>
          </cell>
          <cell r="D1346">
            <v>223</v>
          </cell>
        </row>
        <row r="1347">
          <cell r="B1347">
            <v>42036</v>
          </cell>
          <cell r="D1347">
            <v>222</v>
          </cell>
        </row>
        <row r="1348">
          <cell r="B1348">
            <v>42036</v>
          </cell>
          <cell r="D1348">
            <v>219</v>
          </cell>
        </row>
        <row r="1349">
          <cell r="B1349">
            <v>42036</v>
          </cell>
          <cell r="D1349">
            <v>214</v>
          </cell>
        </row>
        <row r="1350">
          <cell r="B1350">
            <v>42036</v>
          </cell>
          <cell r="D1350">
            <v>215</v>
          </cell>
        </row>
        <row r="1351">
          <cell r="B1351">
            <v>42064</v>
          </cell>
          <cell r="D1351">
            <v>208</v>
          </cell>
        </row>
        <row r="1352">
          <cell r="B1352">
            <v>42064</v>
          </cell>
          <cell r="D1352">
            <v>209</v>
          </cell>
        </row>
        <row r="1353">
          <cell r="B1353">
            <v>42064</v>
          </cell>
          <cell r="D1353">
            <v>214</v>
          </cell>
        </row>
        <row r="1354">
          <cell r="B1354">
            <v>42064</v>
          </cell>
          <cell r="D1354">
            <v>221</v>
          </cell>
        </row>
        <row r="1355">
          <cell r="B1355">
            <v>42064</v>
          </cell>
          <cell r="D1355">
            <v>223</v>
          </cell>
        </row>
        <row r="1356">
          <cell r="B1356">
            <v>42064</v>
          </cell>
          <cell r="D1356">
            <v>231</v>
          </cell>
        </row>
        <row r="1357">
          <cell r="B1357">
            <v>42064</v>
          </cell>
          <cell r="D1357">
            <v>243</v>
          </cell>
        </row>
        <row r="1358">
          <cell r="B1358">
            <v>42064</v>
          </cell>
          <cell r="D1358">
            <v>246</v>
          </cell>
        </row>
        <row r="1359">
          <cell r="B1359">
            <v>42064</v>
          </cell>
          <cell r="D1359">
            <v>237</v>
          </cell>
        </row>
        <row r="1360">
          <cell r="B1360">
            <v>42064</v>
          </cell>
          <cell r="D1360">
            <v>243</v>
          </cell>
        </row>
        <row r="1361">
          <cell r="B1361">
            <v>42064</v>
          </cell>
          <cell r="D1361">
            <v>249</v>
          </cell>
        </row>
        <row r="1362">
          <cell r="B1362">
            <v>42064</v>
          </cell>
          <cell r="D1362">
            <v>255</v>
          </cell>
        </row>
        <row r="1363">
          <cell r="B1363">
            <v>42064</v>
          </cell>
          <cell r="D1363">
            <v>257</v>
          </cell>
        </row>
        <row r="1364">
          <cell r="B1364">
            <v>42064</v>
          </cell>
          <cell r="D1364">
            <v>247</v>
          </cell>
        </row>
        <row r="1365">
          <cell r="B1365">
            <v>42064</v>
          </cell>
          <cell r="D1365">
            <v>242</v>
          </cell>
        </row>
        <row r="1366">
          <cell r="B1366">
            <v>42064</v>
          </cell>
          <cell r="D1366">
            <v>235</v>
          </cell>
        </row>
        <row r="1367">
          <cell r="B1367">
            <v>42064</v>
          </cell>
          <cell r="D1367">
            <v>235</v>
          </cell>
        </row>
        <row r="1368">
          <cell r="B1368">
            <v>42064</v>
          </cell>
          <cell r="D1368">
            <v>233</v>
          </cell>
        </row>
        <row r="1369">
          <cell r="B1369">
            <v>42064</v>
          </cell>
          <cell r="D1369">
            <v>229</v>
          </cell>
        </row>
        <row r="1370">
          <cell r="B1370">
            <v>42064</v>
          </cell>
          <cell r="D1370">
            <v>232</v>
          </cell>
        </row>
        <row r="1371">
          <cell r="B1371">
            <v>42064</v>
          </cell>
          <cell r="D1371">
            <v>227</v>
          </cell>
        </row>
        <row r="1372">
          <cell r="B1372">
            <v>42064</v>
          </cell>
          <cell r="D1372">
            <v>228</v>
          </cell>
        </row>
        <row r="1373">
          <cell r="B1373">
            <v>42095</v>
          </cell>
          <cell r="D1373">
            <v>232</v>
          </cell>
        </row>
        <row r="1374">
          <cell r="B1374">
            <v>42095</v>
          </cell>
          <cell r="D1374">
            <v>225</v>
          </cell>
        </row>
        <row r="1375">
          <cell r="B1375">
            <v>42095</v>
          </cell>
          <cell r="D1375">
            <v>229</v>
          </cell>
        </row>
        <row r="1376">
          <cell r="B1376">
            <v>42095</v>
          </cell>
          <cell r="D1376">
            <v>220</v>
          </cell>
        </row>
        <row r="1377">
          <cell r="B1377">
            <v>42095</v>
          </cell>
          <cell r="D1377">
            <v>225</v>
          </cell>
        </row>
        <row r="1378">
          <cell r="B1378">
            <v>42095</v>
          </cell>
          <cell r="D1378">
            <v>227</v>
          </cell>
        </row>
        <row r="1379">
          <cell r="B1379">
            <v>42095</v>
          </cell>
          <cell r="D1379">
            <v>223</v>
          </cell>
        </row>
        <row r="1380">
          <cell r="B1380">
            <v>42095</v>
          </cell>
          <cell r="D1380">
            <v>225</v>
          </cell>
        </row>
        <row r="1381">
          <cell r="B1381">
            <v>42095</v>
          </cell>
          <cell r="D1381">
            <v>225</v>
          </cell>
        </row>
        <row r="1382">
          <cell r="B1382">
            <v>42095</v>
          </cell>
          <cell r="D1382">
            <v>227</v>
          </cell>
        </row>
        <row r="1383">
          <cell r="B1383">
            <v>42095</v>
          </cell>
          <cell r="D1383">
            <v>225</v>
          </cell>
        </row>
        <row r="1384">
          <cell r="B1384">
            <v>42095</v>
          </cell>
          <cell r="D1384">
            <v>227</v>
          </cell>
        </row>
        <row r="1385">
          <cell r="B1385">
            <v>42095</v>
          </cell>
          <cell r="D1385">
            <v>233</v>
          </cell>
        </row>
        <row r="1386">
          <cell r="B1386">
            <v>42095</v>
          </cell>
          <cell r="D1386">
            <v>229</v>
          </cell>
        </row>
        <row r="1387">
          <cell r="B1387">
            <v>42095</v>
          </cell>
          <cell r="D1387">
            <v>224</v>
          </cell>
        </row>
        <row r="1388">
          <cell r="B1388">
            <v>42095</v>
          </cell>
          <cell r="D1388">
            <v>219</v>
          </cell>
        </row>
        <row r="1389">
          <cell r="B1389">
            <v>42095</v>
          </cell>
          <cell r="D1389">
            <v>222</v>
          </cell>
        </row>
        <row r="1390">
          <cell r="B1390">
            <v>42095</v>
          </cell>
          <cell r="D1390">
            <v>221</v>
          </cell>
        </row>
        <row r="1391">
          <cell r="B1391">
            <v>42095</v>
          </cell>
          <cell r="D1391">
            <v>222</v>
          </cell>
        </row>
        <row r="1392">
          <cell r="B1392">
            <v>42095</v>
          </cell>
          <cell r="D1392">
            <v>218</v>
          </cell>
        </row>
        <row r="1393">
          <cell r="B1393">
            <v>42095</v>
          </cell>
          <cell r="D1393">
            <v>219</v>
          </cell>
        </row>
        <row r="1394">
          <cell r="B1394">
            <v>42095</v>
          </cell>
          <cell r="D1394">
            <v>224</v>
          </cell>
        </row>
        <row r="1395">
          <cell r="B1395">
            <v>42125</v>
          </cell>
          <cell r="D1395">
            <v>222</v>
          </cell>
        </row>
        <row r="1396">
          <cell r="B1396">
            <v>42125</v>
          </cell>
          <cell r="D1396">
            <v>219</v>
          </cell>
        </row>
        <row r="1397">
          <cell r="B1397">
            <v>42125</v>
          </cell>
          <cell r="D1397">
            <v>219</v>
          </cell>
        </row>
        <row r="1398">
          <cell r="B1398">
            <v>42125</v>
          </cell>
          <cell r="D1398">
            <v>214</v>
          </cell>
        </row>
        <row r="1399">
          <cell r="B1399">
            <v>42125</v>
          </cell>
          <cell r="D1399">
            <v>223</v>
          </cell>
        </row>
        <row r="1400">
          <cell r="B1400">
            <v>42125</v>
          </cell>
          <cell r="D1400">
            <v>218</v>
          </cell>
        </row>
        <row r="1401">
          <cell r="B1401">
            <v>42125</v>
          </cell>
          <cell r="D1401">
            <v>210</v>
          </cell>
        </row>
        <row r="1402">
          <cell r="B1402">
            <v>42125</v>
          </cell>
          <cell r="D1402">
            <v>219</v>
          </cell>
        </row>
        <row r="1403">
          <cell r="B1403">
            <v>42125</v>
          </cell>
          <cell r="D1403">
            <v>215</v>
          </cell>
        </row>
        <row r="1404">
          <cell r="B1404">
            <v>42125</v>
          </cell>
          <cell r="D1404">
            <v>219</v>
          </cell>
        </row>
        <row r="1405">
          <cell r="B1405">
            <v>42125</v>
          </cell>
          <cell r="D1405">
            <v>221</v>
          </cell>
        </row>
        <row r="1406">
          <cell r="B1406">
            <v>42125</v>
          </cell>
          <cell r="D1406">
            <v>212</v>
          </cell>
        </row>
        <row r="1407">
          <cell r="B1407">
            <v>42125</v>
          </cell>
          <cell r="D1407">
            <v>213</v>
          </cell>
        </row>
        <row r="1408">
          <cell r="B1408">
            <v>42125</v>
          </cell>
          <cell r="D1408">
            <v>212</v>
          </cell>
        </row>
        <row r="1409">
          <cell r="B1409">
            <v>42125</v>
          </cell>
          <cell r="D1409">
            <v>213</v>
          </cell>
        </row>
        <row r="1410">
          <cell r="B1410">
            <v>42125</v>
          </cell>
          <cell r="D1410">
            <v>211</v>
          </cell>
        </row>
        <row r="1411">
          <cell r="B1411">
            <v>42125</v>
          </cell>
          <cell r="D1411">
            <v>211</v>
          </cell>
        </row>
        <row r="1412">
          <cell r="B1412">
            <v>42125</v>
          </cell>
          <cell r="D1412">
            <v>219</v>
          </cell>
        </row>
        <row r="1413">
          <cell r="B1413">
            <v>42125</v>
          </cell>
          <cell r="D1413">
            <v>221</v>
          </cell>
        </row>
        <row r="1414">
          <cell r="B1414">
            <v>42125</v>
          </cell>
          <cell r="D1414">
            <v>222</v>
          </cell>
        </row>
        <row r="1415">
          <cell r="B1415">
            <v>42125</v>
          </cell>
          <cell r="D1415">
            <v>225</v>
          </cell>
        </row>
        <row r="1416">
          <cell r="B1416">
            <v>42156</v>
          </cell>
          <cell r="D1416">
            <v>222</v>
          </cell>
        </row>
        <row r="1417">
          <cell r="B1417">
            <v>42156</v>
          </cell>
          <cell r="D1417">
            <v>221</v>
          </cell>
        </row>
        <row r="1418">
          <cell r="B1418">
            <v>42156</v>
          </cell>
          <cell r="D1418">
            <v>218</v>
          </cell>
        </row>
        <row r="1419">
          <cell r="B1419">
            <v>42156</v>
          </cell>
          <cell r="D1419">
            <v>226</v>
          </cell>
        </row>
        <row r="1420">
          <cell r="B1420">
            <v>42156</v>
          </cell>
          <cell r="D1420">
            <v>225</v>
          </cell>
        </row>
        <row r="1421">
          <cell r="B1421">
            <v>42156</v>
          </cell>
          <cell r="D1421">
            <v>231</v>
          </cell>
        </row>
        <row r="1422">
          <cell r="B1422">
            <v>42156</v>
          </cell>
          <cell r="D1422">
            <v>235</v>
          </cell>
        </row>
        <row r="1423">
          <cell r="B1423">
            <v>42156</v>
          </cell>
          <cell r="D1423">
            <v>237</v>
          </cell>
        </row>
        <row r="1424">
          <cell r="B1424">
            <v>42156</v>
          </cell>
          <cell r="D1424">
            <v>238</v>
          </cell>
        </row>
        <row r="1425">
          <cell r="B1425">
            <v>42156</v>
          </cell>
          <cell r="D1425">
            <v>233</v>
          </cell>
        </row>
        <row r="1426">
          <cell r="B1426">
            <v>42156</v>
          </cell>
          <cell r="D1426">
            <v>237</v>
          </cell>
        </row>
        <row r="1427">
          <cell r="B1427">
            <v>42156</v>
          </cell>
          <cell r="D1427">
            <v>244</v>
          </cell>
        </row>
        <row r="1428">
          <cell r="B1428">
            <v>42156</v>
          </cell>
          <cell r="D1428">
            <v>244</v>
          </cell>
        </row>
        <row r="1429">
          <cell r="B1429">
            <v>42156</v>
          </cell>
          <cell r="D1429">
            <v>231</v>
          </cell>
        </row>
        <row r="1430">
          <cell r="B1430">
            <v>42156</v>
          </cell>
          <cell r="D1430">
            <v>233</v>
          </cell>
        </row>
        <row r="1431">
          <cell r="B1431">
            <v>42156</v>
          </cell>
          <cell r="D1431">
            <v>225</v>
          </cell>
        </row>
        <row r="1432">
          <cell r="B1432">
            <v>42156</v>
          </cell>
          <cell r="D1432">
            <v>221</v>
          </cell>
        </row>
        <row r="1433">
          <cell r="B1433">
            <v>42156</v>
          </cell>
          <cell r="D1433">
            <v>226</v>
          </cell>
        </row>
        <row r="1434">
          <cell r="B1434">
            <v>42156</v>
          </cell>
          <cell r="D1434">
            <v>229</v>
          </cell>
        </row>
        <row r="1435">
          <cell r="B1435">
            <v>42156</v>
          </cell>
          <cell r="D1435">
            <v>224</v>
          </cell>
        </row>
        <row r="1436">
          <cell r="B1436">
            <v>42156</v>
          </cell>
          <cell r="D1436">
            <v>237</v>
          </cell>
        </row>
        <row r="1437">
          <cell r="B1437">
            <v>42156</v>
          </cell>
          <cell r="D1437">
            <v>232</v>
          </cell>
        </row>
        <row r="1438">
          <cell r="B1438">
            <v>42186</v>
          </cell>
          <cell r="D1438">
            <v>225</v>
          </cell>
        </row>
        <row r="1439">
          <cell r="B1439">
            <v>42186</v>
          </cell>
          <cell r="D1439">
            <v>224</v>
          </cell>
        </row>
        <row r="1440">
          <cell r="B1440">
            <v>42186</v>
          </cell>
          <cell r="D1440">
            <v>224</v>
          </cell>
        </row>
        <row r="1441">
          <cell r="B1441">
            <v>42186</v>
          </cell>
          <cell r="D1441">
            <v>236</v>
          </cell>
        </row>
        <row r="1442">
          <cell r="B1442">
            <v>42186</v>
          </cell>
          <cell r="D1442">
            <v>237</v>
          </cell>
        </row>
        <row r="1443">
          <cell r="B1443">
            <v>42186</v>
          </cell>
          <cell r="D1443">
            <v>240</v>
          </cell>
        </row>
        <row r="1444">
          <cell r="B1444">
            <v>42186</v>
          </cell>
          <cell r="D1444">
            <v>232</v>
          </cell>
        </row>
        <row r="1445">
          <cell r="B1445">
            <v>42186</v>
          </cell>
          <cell r="D1445">
            <v>223</v>
          </cell>
        </row>
        <row r="1446">
          <cell r="B1446">
            <v>42186</v>
          </cell>
          <cell r="D1446">
            <v>222</v>
          </cell>
        </row>
        <row r="1447">
          <cell r="B1447">
            <v>42186</v>
          </cell>
          <cell r="D1447">
            <v>225</v>
          </cell>
        </row>
        <row r="1448">
          <cell r="B1448">
            <v>42186</v>
          </cell>
          <cell r="D1448">
            <v>232</v>
          </cell>
        </row>
        <row r="1449">
          <cell r="B1449">
            <v>42186</v>
          </cell>
          <cell r="D1449">
            <v>233</v>
          </cell>
        </row>
        <row r="1450">
          <cell r="B1450">
            <v>42186</v>
          </cell>
          <cell r="D1450">
            <v>235</v>
          </cell>
        </row>
        <row r="1451">
          <cell r="B1451">
            <v>42186</v>
          </cell>
          <cell r="D1451">
            <v>234</v>
          </cell>
        </row>
        <row r="1452">
          <cell r="B1452">
            <v>42186</v>
          </cell>
          <cell r="D1452">
            <v>236</v>
          </cell>
        </row>
        <row r="1453">
          <cell r="B1453">
            <v>42186</v>
          </cell>
          <cell r="D1453">
            <v>240</v>
          </cell>
        </row>
        <row r="1454">
          <cell r="B1454">
            <v>42186</v>
          </cell>
          <cell r="D1454">
            <v>250</v>
          </cell>
        </row>
        <row r="1455">
          <cell r="B1455">
            <v>42186</v>
          </cell>
          <cell r="D1455">
            <v>254</v>
          </cell>
        </row>
        <row r="1456">
          <cell r="B1456">
            <v>42186</v>
          </cell>
          <cell r="D1456">
            <v>261</v>
          </cell>
        </row>
        <row r="1457">
          <cell r="B1457">
            <v>42186</v>
          </cell>
          <cell r="D1457">
            <v>258</v>
          </cell>
        </row>
        <row r="1458">
          <cell r="B1458">
            <v>42186</v>
          </cell>
          <cell r="D1458">
            <v>247</v>
          </cell>
        </row>
        <row r="1459">
          <cell r="B1459">
            <v>42186</v>
          </cell>
          <cell r="D1459">
            <v>242</v>
          </cell>
        </row>
        <row r="1460">
          <cell r="B1460">
            <v>42186</v>
          </cell>
          <cell r="D1460">
            <v>244</v>
          </cell>
        </row>
        <row r="1461">
          <cell r="B1461">
            <v>42217</v>
          </cell>
          <cell r="D1461">
            <v>249</v>
          </cell>
        </row>
        <row r="1462">
          <cell r="B1462">
            <v>42217</v>
          </cell>
          <cell r="D1462">
            <v>245</v>
          </cell>
        </row>
        <row r="1463">
          <cell r="B1463">
            <v>42217</v>
          </cell>
          <cell r="D1463">
            <v>240</v>
          </cell>
        </row>
        <row r="1464">
          <cell r="B1464">
            <v>42217</v>
          </cell>
          <cell r="D1464">
            <v>244</v>
          </cell>
        </row>
        <row r="1465">
          <cell r="B1465">
            <v>42217</v>
          </cell>
          <cell r="D1465">
            <v>249</v>
          </cell>
        </row>
        <row r="1466">
          <cell r="B1466">
            <v>42217</v>
          </cell>
          <cell r="D1466">
            <v>246</v>
          </cell>
        </row>
        <row r="1467">
          <cell r="B1467">
            <v>42217</v>
          </cell>
          <cell r="D1467">
            <v>256</v>
          </cell>
        </row>
        <row r="1468">
          <cell r="B1468">
            <v>42217</v>
          </cell>
          <cell r="D1468">
            <v>252</v>
          </cell>
        </row>
        <row r="1469">
          <cell r="B1469">
            <v>42217</v>
          </cell>
          <cell r="D1469">
            <v>248</v>
          </cell>
        </row>
        <row r="1470">
          <cell r="B1470">
            <v>42217</v>
          </cell>
          <cell r="D1470">
            <v>251</v>
          </cell>
        </row>
        <row r="1471">
          <cell r="B1471">
            <v>42217</v>
          </cell>
          <cell r="D1471">
            <v>253</v>
          </cell>
        </row>
        <row r="1472">
          <cell r="B1472">
            <v>42217</v>
          </cell>
          <cell r="D1472">
            <v>253</v>
          </cell>
        </row>
        <row r="1473">
          <cell r="B1473">
            <v>42217</v>
          </cell>
          <cell r="D1473">
            <v>265</v>
          </cell>
        </row>
        <row r="1474">
          <cell r="B1474">
            <v>42217</v>
          </cell>
          <cell r="D1474">
            <v>273</v>
          </cell>
        </row>
        <row r="1475">
          <cell r="B1475">
            <v>42217</v>
          </cell>
          <cell r="D1475">
            <v>280</v>
          </cell>
        </row>
        <row r="1476">
          <cell r="B1476">
            <v>42217</v>
          </cell>
          <cell r="D1476">
            <v>293</v>
          </cell>
        </row>
        <row r="1477">
          <cell r="B1477">
            <v>42217</v>
          </cell>
          <cell r="D1477">
            <v>280</v>
          </cell>
        </row>
        <row r="1478">
          <cell r="B1478">
            <v>42217</v>
          </cell>
          <cell r="D1478">
            <v>284</v>
          </cell>
        </row>
        <row r="1479">
          <cell r="B1479">
            <v>42217</v>
          </cell>
          <cell r="D1479">
            <v>276</v>
          </cell>
        </row>
        <row r="1480">
          <cell r="B1480">
            <v>42217</v>
          </cell>
          <cell r="D1480">
            <v>273</v>
          </cell>
        </row>
        <row r="1481">
          <cell r="B1481">
            <v>42217</v>
          </cell>
          <cell r="D1481">
            <v>270</v>
          </cell>
        </row>
        <row r="1482">
          <cell r="B1482">
            <v>42248</v>
          </cell>
          <cell r="D1482">
            <v>276</v>
          </cell>
        </row>
        <row r="1483">
          <cell r="B1483">
            <v>42248</v>
          </cell>
          <cell r="D1483">
            <v>271</v>
          </cell>
        </row>
        <row r="1484">
          <cell r="B1484">
            <v>42248</v>
          </cell>
          <cell r="D1484">
            <v>273</v>
          </cell>
        </row>
        <row r="1485">
          <cell r="B1485">
            <v>42248</v>
          </cell>
          <cell r="D1485">
            <v>276</v>
          </cell>
        </row>
        <row r="1486">
          <cell r="B1486">
            <v>42248</v>
          </cell>
          <cell r="D1486">
            <v>276</v>
          </cell>
        </row>
        <row r="1487">
          <cell r="B1487">
            <v>42248</v>
          </cell>
          <cell r="D1487">
            <v>268</v>
          </cell>
        </row>
        <row r="1488">
          <cell r="B1488">
            <v>42248</v>
          </cell>
          <cell r="D1488">
            <v>264</v>
          </cell>
        </row>
        <row r="1489">
          <cell r="B1489">
            <v>42248</v>
          </cell>
          <cell r="D1489">
            <v>262</v>
          </cell>
        </row>
        <row r="1490">
          <cell r="B1490">
            <v>42248</v>
          </cell>
          <cell r="D1490">
            <v>266</v>
          </cell>
        </row>
        <row r="1491">
          <cell r="B1491">
            <v>42248</v>
          </cell>
          <cell r="D1491">
            <v>266</v>
          </cell>
        </row>
        <row r="1492">
          <cell r="B1492">
            <v>42248</v>
          </cell>
          <cell r="D1492">
            <v>255</v>
          </cell>
        </row>
        <row r="1493">
          <cell r="B1493">
            <v>42248</v>
          </cell>
          <cell r="D1493">
            <v>250</v>
          </cell>
        </row>
        <row r="1494">
          <cell r="B1494">
            <v>42248</v>
          </cell>
          <cell r="D1494">
            <v>255</v>
          </cell>
        </row>
        <row r="1495">
          <cell r="B1495">
            <v>42248</v>
          </cell>
          <cell r="D1495">
            <v>261</v>
          </cell>
        </row>
        <row r="1496">
          <cell r="B1496">
            <v>42248</v>
          </cell>
          <cell r="D1496">
            <v>259</v>
          </cell>
        </row>
        <row r="1497">
          <cell r="B1497">
            <v>42248</v>
          </cell>
          <cell r="D1497">
            <v>274</v>
          </cell>
        </row>
        <row r="1498">
          <cell r="B1498">
            <v>42248</v>
          </cell>
          <cell r="D1498">
            <v>277</v>
          </cell>
        </row>
        <row r="1499">
          <cell r="B1499">
            <v>42248</v>
          </cell>
          <cell r="D1499">
            <v>290</v>
          </cell>
        </row>
        <row r="1500">
          <cell r="B1500">
            <v>42248</v>
          </cell>
          <cell r="D1500">
            <v>297</v>
          </cell>
        </row>
        <row r="1501">
          <cell r="B1501">
            <v>42248</v>
          </cell>
          <cell r="D1501">
            <v>322</v>
          </cell>
        </row>
        <row r="1502">
          <cell r="B1502">
            <v>42248</v>
          </cell>
          <cell r="D1502">
            <v>322</v>
          </cell>
        </row>
        <row r="1503">
          <cell r="B1503">
            <v>42248</v>
          </cell>
          <cell r="D1503">
            <v>313</v>
          </cell>
        </row>
        <row r="1504">
          <cell r="B1504">
            <v>42278</v>
          </cell>
          <cell r="D1504">
            <v>305</v>
          </cell>
        </row>
        <row r="1505">
          <cell r="B1505">
            <v>42278</v>
          </cell>
          <cell r="D1505">
            <v>297</v>
          </cell>
        </row>
        <row r="1506">
          <cell r="B1506">
            <v>42278</v>
          </cell>
          <cell r="D1506">
            <v>275</v>
          </cell>
        </row>
        <row r="1507">
          <cell r="B1507">
            <v>42278</v>
          </cell>
          <cell r="D1507">
            <v>274</v>
          </cell>
        </row>
        <row r="1508">
          <cell r="B1508">
            <v>42278</v>
          </cell>
          <cell r="D1508">
            <v>275</v>
          </cell>
        </row>
        <row r="1509">
          <cell r="B1509">
            <v>42278</v>
          </cell>
          <cell r="D1509">
            <v>272</v>
          </cell>
        </row>
        <row r="1510">
          <cell r="B1510">
            <v>42278</v>
          </cell>
          <cell r="D1510">
            <v>270</v>
          </cell>
        </row>
        <row r="1511">
          <cell r="B1511">
            <v>42278</v>
          </cell>
          <cell r="D1511">
            <v>270</v>
          </cell>
        </row>
        <row r="1512">
          <cell r="B1512">
            <v>42278</v>
          </cell>
          <cell r="D1512">
            <v>281</v>
          </cell>
        </row>
        <row r="1513">
          <cell r="B1513">
            <v>42278</v>
          </cell>
          <cell r="D1513">
            <v>283</v>
          </cell>
        </row>
        <row r="1514">
          <cell r="B1514">
            <v>42278</v>
          </cell>
          <cell r="D1514">
            <v>273</v>
          </cell>
        </row>
        <row r="1515">
          <cell r="B1515">
            <v>42278</v>
          </cell>
          <cell r="D1515">
            <v>269</v>
          </cell>
        </row>
        <row r="1516">
          <cell r="B1516">
            <v>42278</v>
          </cell>
          <cell r="D1516">
            <v>274</v>
          </cell>
        </row>
        <row r="1517">
          <cell r="B1517">
            <v>42278</v>
          </cell>
          <cell r="D1517">
            <v>278</v>
          </cell>
        </row>
        <row r="1518">
          <cell r="B1518">
            <v>42278</v>
          </cell>
          <cell r="D1518">
            <v>286</v>
          </cell>
        </row>
        <row r="1519">
          <cell r="B1519">
            <v>42278</v>
          </cell>
          <cell r="D1519">
            <v>284</v>
          </cell>
        </row>
        <row r="1520">
          <cell r="B1520">
            <v>42278</v>
          </cell>
          <cell r="D1520">
            <v>275</v>
          </cell>
        </row>
        <row r="1521">
          <cell r="B1521">
            <v>42278</v>
          </cell>
          <cell r="D1521">
            <v>273</v>
          </cell>
        </row>
        <row r="1522">
          <cell r="B1522">
            <v>42278</v>
          </cell>
          <cell r="D1522">
            <v>280</v>
          </cell>
        </row>
        <row r="1523">
          <cell r="B1523">
            <v>42278</v>
          </cell>
          <cell r="D1523">
            <v>273</v>
          </cell>
        </row>
        <row r="1524">
          <cell r="B1524">
            <v>42278</v>
          </cell>
          <cell r="D1524">
            <v>272</v>
          </cell>
        </row>
        <row r="1525">
          <cell r="B1525">
            <v>42278</v>
          </cell>
          <cell r="D1525">
            <v>275</v>
          </cell>
        </row>
        <row r="1526">
          <cell r="B1526">
            <v>42309</v>
          </cell>
          <cell r="D1526">
            <v>269</v>
          </cell>
        </row>
        <row r="1527">
          <cell r="B1527">
            <v>42309</v>
          </cell>
          <cell r="D1527">
            <v>260</v>
          </cell>
        </row>
        <row r="1528">
          <cell r="B1528">
            <v>42309</v>
          </cell>
          <cell r="D1528">
            <v>261</v>
          </cell>
        </row>
        <row r="1529">
          <cell r="B1529">
            <v>42309</v>
          </cell>
          <cell r="D1529">
            <v>262</v>
          </cell>
        </row>
        <row r="1530">
          <cell r="B1530">
            <v>42309</v>
          </cell>
          <cell r="D1530">
            <v>263</v>
          </cell>
        </row>
        <row r="1531">
          <cell r="B1531">
            <v>42309</v>
          </cell>
          <cell r="D1531">
            <v>268</v>
          </cell>
        </row>
        <row r="1532">
          <cell r="B1532">
            <v>42309</v>
          </cell>
          <cell r="D1532">
            <v>273</v>
          </cell>
        </row>
        <row r="1533">
          <cell r="B1533">
            <v>42309</v>
          </cell>
          <cell r="D1533">
            <v>273</v>
          </cell>
        </row>
        <row r="1534">
          <cell r="B1534">
            <v>42309</v>
          </cell>
          <cell r="D1534">
            <v>276</v>
          </cell>
        </row>
        <row r="1535">
          <cell r="B1535">
            <v>42309</v>
          </cell>
          <cell r="D1535">
            <v>283</v>
          </cell>
        </row>
        <row r="1536">
          <cell r="B1536">
            <v>42309</v>
          </cell>
          <cell r="D1536">
            <v>281</v>
          </cell>
        </row>
        <row r="1537">
          <cell r="B1537">
            <v>42309</v>
          </cell>
          <cell r="D1537">
            <v>282</v>
          </cell>
        </row>
        <row r="1538">
          <cell r="B1538">
            <v>42309</v>
          </cell>
          <cell r="D1538">
            <v>283</v>
          </cell>
        </row>
        <row r="1539">
          <cell r="B1539">
            <v>42309</v>
          </cell>
          <cell r="D1539">
            <v>281</v>
          </cell>
        </row>
        <row r="1540">
          <cell r="B1540">
            <v>42309</v>
          </cell>
          <cell r="D1540">
            <v>278</v>
          </cell>
        </row>
        <row r="1541">
          <cell r="B1541">
            <v>42309</v>
          </cell>
          <cell r="D1541">
            <v>277</v>
          </cell>
        </row>
        <row r="1542">
          <cell r="B1542">
            <v>42309</v>
          </cell>
          <cell r="D1542">
            <v>275</v>
          </cell>
        </row>
        <row r="1543">
          <cell r="B1543">
            <v>42309</v>
          </cell>
          <cell r="D1543">
            <v>277</v>
          </cell>
        </row>
        <row r="1544">
          <cell r="B1544">
            <v>42309</v>
          </cell>
          <cell r="D1544">
            <v>277</v>
          </cell>
        </row>
        <row r="1545">
          <cell r="B1545">
            <v>42309</v>
          </cell>
          <cell r="D1545">
            <v>278</v>
          </cell>
        </row>
        <row r="1546">
          <cell r="B1546">
            <v>42309</v>
          </cell>
          <cell r="D1546">
            <v>280</v>
          </cell>
        </row>
        <row r="1547">
          <cell r="B1547">
            <v>42339</v>
          </cell>
          <cell r="D1547">
            <v>287</v>
          </cell>
        </row>
        <row r="1548">
          <cell r="B1548">
            <v>42339</v>
          </cell>
          <cell r="D1548">
            <v>287</v>
          </cell>
        </row>
        <row r="1549">
          <cell r="B1549">
            <v>42339</v>
          </cell>
          <cell r="D1549">
            <v>288</v>
          </cell>
        </row>
        <row r="1550">
          <cell r="B1550">
            <v>42339</v>
          </cell>
          <cell r="D1550">
            <v>292</v>
          </cell>
        </row>
        <row r="1551">
          <cell r="B1551">
            <v>42339</v>
          </cell>
          <cell r="D1551">
            <v>301</v>
          </cell>
        </row>
        <row r="1552">
          <cell r="B1552">
            <v>42339</v>
          </cell>
          <cell r="D1552">
            <v>309</v>
          </cell>
        </row>
        <row r="1553">
          <cell r="B1553">
            <v>42339</v>
          </cell>
          <cell r="D1553">
            <v>307</v>
          </cell>
        </row>
        <row r="1554">
          <cell r="B1554">
            <v>42339</v>
          </cell>
          <cell r="D1554">
            <v>312</v>
          </cell>
        </row>
        <row r="1555">
          <cell r="B1555">
            <v>42339</v>
          </cell>
          <cell r="D1555">
            <v>332</v>
          </cell>
        </row>
        <row r="1556">
          <cell r="B1556">
            <v>42339</v>
          </cell>
          <cell r="D1556">
            <v>329</v>
          </cell>
        </row>
        <row r="1557">
          <cell r="B1557">
            <v>42339</v>
          </cell>
          <cell r="D1557">
            <v>314</v>
          </cell>
        </row>
        <row r="1558">
          <cell r="B1558">
            <v>42339</v>
          </cell>
          <cell r="D1558">
            <v>313</v>
          </cell>
        </row>
        <row r="1559">
          <cell r="B1559">
            <v>42339</v>
          </cell>
          <cell r="D1559">
            <v>313</v>
          </cell>
        </row>
        <row r="1560">
          <cell r="B1560">
            <v>42339</v>
          </cell>
          <cell r="D1560">
            <v>321</v>
          </cell>
        </row>
        <row r="1561">
          <cell r="B1561">
            <v>42339</v>
          </cell>
          <cell r="D1561">
            <v>324</v>
          </cell>
        </row>
        <row r="1562">
          <cell r="B1562">
            <v>42339</v>
          </cell>
          <cell r="D1562">
            <v>320</v>
          </cell>
        </row>
        <row r="1563">
          <cell r="B1563">
            <v>42339</v>
          </cell>
          <cell r="D1563">
            <v>317</v>
          </cell>
        </row>
        <row r="1564">
          <cell r="B1564">
            <v>42339</v>
          </cell>
          <cell r="D1564">
            <v>319</v>
          </cell>
        </row>
        <row r="1565">
          <cell r="B1565">
            <v>42339</v>
          </cell>
          <cell r="D1565">
            <v>319</v>
          </cell>
        </row>
        <row r="1566">
          <cell r="B1566">
            <v>42339</v>
          </cell>
          <cell r="D1566">
            <v>320</v>
          </cell>
        </row>
        <row r="1567">
          <cell r="B1567">
            <v>42339</v>
          </cell>
          <cell r="D1567">
            <v>309</v>
          </cell>
        </row>
        <row r="1568">
          <cell r="B1568">
            <v>42339</v>
          </cell>
          <cell r="D1568">
            <v>311</v>
          </cell>
        </row>
        <row r="1569">
          <cell r="B1569">
            <v>42339</v>
          </cell>
          <cell r="D1569">
            <v>315</v>
          </cell>
        </row>
        <row r="1570">
          <cell r="B1570">
            <v>42370</v>
          </cell>
        </row>
        <row r="1571">
          <cell r="B1571">
            <v>42370</v>
          </cell>
          <cell r="D1571">
            <v>318</v>
          </cell>
        </row>
        <row r="1572">
          <cell r="B1572">
            <v>42370</v>
          </cell>
          <cell r="D1572">
            <v>309</v>
          </cell>
        </row>
        <row r="1573">
          <cell r="B1573">
            <v>42370</v>
          </cell>
          <cell r="D1573">
            <v>317</v>
          </cell>
        </row>
        <row r="1574">
          <cell r="B1574">
            <v>42370</v>
          </cell>
          <cell r="D1574">
            <v>327</v>
          </cell>
        </row>
        <row r="1575">
          <cell r="B1575">
            <v>42370</v>
          </cell>
          <cell r="D1575">
            <v>337</v>
          </cell>
        </row>
        <row r="1576">
          <cell r="B1576">
            <v>42370</v>
          </cell>
          <cell r="D1576">
            <v>338</v>
          </cell>
        </row>
        <row r="1577">
          <cell r="B1577">
            <v>42370</v>
          </cell>
          <cell r="D1577">
            <v>347</v>
          </cell>
        </row>
        <row r="1578">
          <cell r="B1578">
            <v>42370</v>
          </cell>
          <cell r="D1578">
            <v>360</v>
          </cell>
        </row>
        <row r="1579">
          <cell r="B1579">
            <v>42370</v>
          </cell>
          <cell r="D1579">
            <v>358</v>
          </cell>
        </row>
        <row r="1580">
          <cell r="B1580">
            <v>42370</v>
          </cell>
          <cell r="D1580">
            <v>380</v>
          </cell>
        </row>
        <row r="1581">
          <cell r="B1581">
            <v>42370</v>
          </cell>
          <cell r="D1581">
            <v>380</v>
          </cell>
        </row>
        <row r="1582">
          <cell r="B1582">
            <v>42370</v>
          </cell>
          <cell r="D1582">
            <v>380</v>
          </cell>
        </row>
        <row r="1583">
          <cell r="B1583">
            <v>42370</v>
          </cell>
          <cell r="D1583">
            <v>395</v>
          </cell>
        </row>
        <row r="1584">
          <cell r="B1584">
            <v>42370</v>
          </cell>
          <cell r="D1584">
            <v>380</v>
          </cell>
        </row>
        <row r="1585">
          <cell r="B1585">
            <v>42370</v>
          </cell>
          <cell r="D1585">
            <v>363</v>
          </cell>
        </row>
        <row r="1586">
          <cell r="B1586">
            <v>42370</v>
          </cell>
          <cell r="D1586">
            <v>364</v>
          </cell>
        </row>
        <row r="1587">
          <cell r="B1587">
            <v>42370</v>
          </cell>
          <cell r="D1587">
            <v>362</v>
          </cell>
        </row>
        <row r="1588">
          <cell r="B1588">
            <v>42370</v>
          </cell>
          <cell r="D1588">
            <v>353</v>
          </cell>
        </row>
        <row r="1589">
          <cell r="B1589">
            <v>42370</v>
          </cell>
          <cell r="D1589">
            <v>357</v>
          </cell>
        </row>
        <row r="1590">
          <cell r="B1590">
            <v>42370</v>
          </cell>
          <cell r="D1590">
            <v>362</v>
          </cell>
        </row>
        <row r="1591">
          <cell r="B1591">
            <v>42401</v>
          </cell>
          <cell r="D1591">
            <v>365</v>
          </cell>
        </row>
        <row r="1592">
          <cell r="B1592">
            <v>42401</v>
          </cell>
          <cell r="D1592">
            <v>378</v>
          </cell>
        </row>
        <row r="1593">
          <cell r="B1593">
            <v>42401</v>
          </cell>
          <cell r="D1593">
            <v>374</v>
          </cell>
        </row>
        <row r="1594">
          <cell r="B1594">
            <v>42401</v>
          </cell>
          <cell r="D1594">
            <v>370</v>
          </cell>
        </row>
        <row r="1595">
          <cell r="B1595">
            <v>42401</v>
          </cell>
          <cell r="D1595">
            <v>366</v>
          </cell>
        </row>
        <row r="1596">
          <cell r="B1596">
            <v>42401</v>
          </cell>
          <cell r="D1596">
            <v>389</v>
          </cell>
        </row>
        <row r="1597">
          <cell r="B1597">
            <v>42401</v>
          </cell>
          <cell r="D1597">
            <v>391</v>
          </cell>
        </row>
        <row r="1598">
          <cell r="B1598">
            <v>42401</v>
          </cell>
          <cell r="D1598">
            <v>390</v>
          </cell>
        </row>
        <row r="1599">
          <cell r="B1599">
            <v>42401</v>
          </cell>
          <cell r="D1599">
            <v>402</v>
          </cell>
        </row>
        <row r="1600">
          <cell r="B1600">
            <v>42401</v>
          </cell>
          <cell r="D1600">
            <v>387</v>
          </cell>
        </row>
        <row r="1601">
          <cell r="B1601">
            <v>42401</v>
          </cell>
          <cell r="D1601">
            <v>387</v>
          </cell>
        </row>
        <row r="1602">
          <cell r="B1602">
            <v>42401</v>
          </cell>
          <cell r="D1602">
            <v>381</v>
          </cell>
        </row>
        <row r="1603">
          <cell r="B1603">
            <v>42401</v>
          </cell>
          <cell r="D1603">
            <v>364</v>
          </cell>
        </row>
        <row r="1604">
          <cell r="B1604">
            <v>42401</v>
          </cell>
          <cell r="D1604">
            <v>365</v>
          </cell>
        </row>
        <row r="1605">
          <cell r="B1605">
            <v>42401</v>
          </cell>
          <cell r="D1605">
            <v>364</v>
          </cell>
        </row>
        <row r="1606">
          <cell r="B1606">
            <v>42401</v>
          </cell>
          <cell r="D1606">
            <v>360</v>
          </cell>
        </row>
        <row r="1607">
          <cell r="B1607">
            <v>42401</v>
          </cell>
          <cell r="D1607">
            <v>363</v>
          </cell>
        </row>
        <row r="1608">
          <cell r="B1608">
            <v>42401</v>
          </cell>
          <cell r="D1608">
            <v>359</v>
          </cell>
        </row>
        <row r="1609">
          <cell r="B1609">
            <v>42401</v>
          </cell>
          <cell r="D1609">
            <v>360</v>
          </cell>
        </row>
        <row r="1610">
          <cell r="B1610">
            <v>42401</v>
          </cell>
          <cell r="D1610">
            <v>352</v>
          </cell>
        </row>
        <row r="1611">
          <cell r="B1611">
            <v>42401</v>
          </cell>
          <cell r="D1611">
            <v>353</v>
          </cell>
        </row>
        <row r="1612">
          <cell r="B1612">
            <v>42430</v>
          </cell>
          <cell r="D1612">
            <v>336</v>
          </cell>
        </row>
        <row r="1613">
          <cell r="B1613">
            <v>42430</v>
          </cell>
          <cell r="D1613">
            <v>336</v>
          </cell>
        </row>
        <row r="1614">
          <cell r="B1614">
            <v>42430</v>
          </cell>
          <cell r="D1614">
            <v>333</v>
          </cell>
        </row>
        <row r="1615">
          <cell r="B1615">
            <v>42430</v>
          </cell>
          <cell r="D1615">
            <v>325</v>
          </cell>
        </row>
        <row r="1616">
          <cell r="B1616">
            <v>42430</v>
          </cell>
          <cell r="D1616">
            <v>325</v>
          </cell>
        </row>
        <row r="1617">
          <cell r="B1617">
            <v>42430</v>
          </cell>
          <cell r="D1617">
            <v>329</v>
          </cell>
        </row>
        <row r="1618">
          <cell r="B1618">
            <v>42430</v>
          </cell>
          <cell r="D1618">
            <v>321</v>
          </cell>
        </row>
        <row r="1619">
          <cell r="B1619">
            <v>42430</v>
          </cell>
          <cell r="D1619">
            <v>316</v>
          </cell>
        </row>
        <row r="1620">
          <cell r="B1620">
            <v>42430</v>
          </cell>
          <cell r="D1620">
            <v>307</v>
          </cell>
        </row>
        <row r="1621">
          <cell r="B1621">
            <v>42430</v>
          </cell>
          <cell r="D1621">
            <v>307</v>
          </cell>
        </row>
        <row r="1622">
          <cell r="B1622">
            <v>42430</v>
          </cell>
          <cell r="D1622">
            <v>314</v>
          </cell>
        </row>
        <row r="1623">
          <cell r="B1623">
            <v>42430</v>
          </cell>
          <cell r="D1623">
            <v>313</v>
          </cell>
        </row>
        <row r="1624">
          <cell r="B1624">
            <v>42430</v>
          </cell>
          <cell r="D1624">
            <v>301</v>
          </cell>
        </row>
        <row r="1625">
          <cell r="B1625">
            <v>42430</v>
          </cell>
          <cell r="D1625">
            <v>296</v>
          </cell>
        </row>
        <row r="1626">
          <cell r="B1626">
            <v>42430</v>
          </cell>
          <cell r="D1626">
            <v>290</v>
          </cell>
        </row>
        <row r="1627">
          <cell r="B1627">
            <v>42430</v>
          </cell>
          <cell r="D1627">
            <v>289</v>
          </cell>
        </row>
        <row r="1628">
          <cell r="B1628">
            <v>42430</v>
          </cell>
          <cell r="D1628">
            <v>299</v>
          </cell>
        </row>
        <row r="1629">
          <cell r="B1629">
            <v>42430</v>
          </cell>
          <cell r="D1629">
            <v>303</v>
          </cell>
        </row>
        <row r="1630">
          <cell r="B1630">
            <v>42430</v>
          </cell>
          <cell r="D1630">
            <v>303</v>
          </cell>
        </row>
        <row r="1631">
          <cell r="B1631">
            <v>42430</v>
          </cell>
          <cell r="D1631">
            <v>307</v>
          </cell>
        </row>
        <row r="1632">
          <cell r="B1632">
            <v>42430</v>
          </cell>
          <cell r="D1632">
            <v>315</v>
          </cell>
        </row>
        <row r="1633">
          <cell r="B1633">
            <v>42430</v>
          </cell>
          <cell r="D1633">
            <v>308</v>
          </cell>
        </row>
        <row r="1634">
          <cell r="B1634">
            <v>42430</v>
          </cell>
          <cell r="D1634">
            <v>308</v>
          </cell>
        </row>
        <row r="1635">
          <cell r="B1635">
            <v>42461</v>
          </cell>
          <cell r="D1635">
            <v>309</v>
          </cell>
        </row>
        <row r="1636">
          <cell r="B1636">
            <v>42461</v>
          </cell>
          <cell r="D1636">
            <v>311</v>
          </cell>
        </row>
        <row r="1637">
          <cell r="B1637">
            <v>42461</v>
          </cell>
          <cell r="D1637">
            <v>322</v>
          </cell>
        </row>
        <row r="1638">
          <cell r="B1638">
            <v>42461</v>
          </cell>
          <cell r="D1638">
            <v>315</v>
          </cell>
        </row>
        <row r="1639">
          <cell r="B1639">
            <v>42461</v>
          </cell>
          <cell r="D1639">
            <v>326</v>
          </cell>
        </row>
        <row r="1640">
          <cell r="B1640">
            <v>42461</v>
          </cell>
          <cell r="D1640">
            <v>320</v>
          </cell>
        </row>
        <row r="1641">
          <cell r="B1641">
            <v>42461</v>
          </cell>
          <cell r="D1641">
            <v>313</v>
          </cell>
        </row>
        <row r="1642">
          <cell r="B1642">
            <v>42461</v>
          </cell>
          <cell r="D1642">
            <v>303</v>
          </cell>
        </row>
        <row r="1643">
          <cell r="B1643">
            <v>42461</v>
          </cell>
          <cell r="D1643">
            <v>295</v>
          </cell>
        </row>
        <row r="1644">
          <cell r="B1644">
            <v>42461</v>
          </cell>
          <cell r="D1644">
            <v>287</v>
          </cell>
        </row>
        <row r="1645">
          <cell r="B1645">
            <v>42461</v>
          </cell>
          <cell r="D1645">
            <v>293</v>
          </cell>
        </row>
        <row r="1646">
          <cell r="B1646">
            <v>42461</v>
          </cell>
          <cell r="D1646">
            <v>292</v>
          </cell>
        </row>
        <row r="1647">
          <cell r="B1647">
            <v>42461</v>
          </cell>
          <cell r="D1647">
            <v>281</v>
          </cell>
        </row>
        <row r="1648">
          <cell r="B1648">
            <v>42461</v>
          </cell>
          <cell r="D1648">
            <v>269</v>
          </cell>
        </row>
        <row r="1649">
          <cell r="B1649">
            <v>42461</v>
          </cell>
          <cell r="D1649">
            <v>273</v>
          </cell>
        </row>
        <row r="1650">
          <cell r="B1650">
            <v>42461</v>
          </cell>
          <cell r="D1650">
            <v>279</v>
          </cell>
        </row>
        <row r="1651">
          <cell r="B1651">
            <v>42461</v>
          </cell>
          <cell r="D1651">
            <v>280</v>
          </cell>
        </row>
        <row r="1652">
          <cell r="B1652">
            <v>42461</v>
          </cell>
          <cell r="D1652">
            <v>278</v>
          </cell>
        </row>
        <row r="1653">
          <cell r="B1653">
            <v>42461</v>
          </cell>
          <cell r="D1653">
            <v>278</v>
          </cell>
        </row>
        <row r="1654">
          <cell r="B1654">
            <v>42461</v>
          </cell>
          <cell r="D1654">
            <v>276</v>
          </cell>
        </row>
        <row r="1655">
          <cell r="B1655">
            <v>42461</v>
          </cell>
          <cell r="D1655">
            <v>286</v>
          </cell>
        </row>
        <row r="1656">
          <cell r="B1656">
            <v>42491</v>
          </cell>
          <cell r="D1656">
            <v>284</v>
          </cell>
        </row>
        <row r="1657">
          <cell r="B1657">
            <v>42491</v>
          </cell>
          <cell r="D1657">
            <v>291</v>
          </cell>
        </row>
        <row r="1658">
          <cell r="B1658">
            <v>42491</v>
          </cell>
          <cell r="D1658">
            <v>295</v>
          </cell>
        </row>
        <row r="1659">
          <cell r="B1659">
            <v>42491</v>
          </cell>
          <cell r="D1659">
            <v>296</v>
          </cell>
        </row>
        <row r="1660">
          <cell r="B1660">
            <v>42491</v>
          </cell>
          <cell r="D1660">
            <v>295</v>
          </cell>
        </row>
        <row r="1661">
          <cell r="B1661">
            <v>42491</v>
          </cell>
          <cell r="D1661">
            <v>294</v>
          </cell>
        </row>
        <row r="1662">
          <cell r="B1662">
            <v>42491</v>
          </cell>
          <cell r="D1662">
            <v>292</v>
          </cell>
        </row>
        <row r="1663">
          <cell r="B1663">
            <v>42491</v>
          </cell>
          <cell r="D1663">
            <v>292</v>
          </cell>
        </row>
        <row r="1664">
          <cell r="B1664">
            <v>42491</v>
          </cell>
          <cell r="D1664">
            <v>291</v>
          </cell>
        </row>
        <row r="1665">
          <cell r="B1665">
            <v>42491</v>
          </cell>
          <cell r="D1665">
            <v>297</v>
          </cell>
        </row>
        <row r="1666">
          <cell r="B1666">
            <v>42491</v>
          </cell>
          <cell r="D1666">
            <v>292</v>
          </cell>
        </row>
        <row r="1667">
          <cell r="B1667">
            <v>42491</v>
          </cell>
          <cell r="D1667">
            <v>293</v>
          </cell>
        </row>
        <row r="1668">
          <cell r="B1668">
            <v>42491</v>
          </cell>
          <cell r="D1668">
            <v>289</v>
          </cell>
        </row>
        <row r="1669">
          <cell r="B1669">
            <v>42491</v>
          </cell>
          <cell r="D1669">
            <v>304</v>
          </cell>
        </row>
        <row r="1670">
          <cell r="B1670">
            <v>42491</v>
          </cell>
          <cell r="D1670">
            <v>302</v>
          </cell>
        </row>
        <row r="1671">
          <cell r="B1671">
            <v>42491</v>
          </cell>
          <cell r="D1671">
            <v>308</v>
          </cell>
        </row>
        <row r="1672">
          <cell r="B1672">
            <v>42491</v>
          </cell>
          <cell r="D1672">
            <v>307</v>
          </cell>
        </row>
        <row r="1673">
          <cell r="B1673">
            <v>42491</v>
          </cell>
          <cell r="D1673">
            <v>305</v>
          </cell>
        </row>
        <row r="1674">
          <cell r="B1674">
            <v>42491</v>
          </cell>
          <cell r="D1674">
            <v>305</v>
          </cell>
        </row>
        <row r="1675">
          <cell r="B1675">
            <v>42491</v>
          </cell>
          <cell r="D1675">
            <v>300</v>
          </cell>
        </row>
        <row r="1676">
          <cell r="B1676">
            <v>42491</v>
          </cell>
          <cell r="D1676">
            <v>300</v>
          </cell>
        </row>
        <row r="1677">
          <cell r="B1677">
            <v>42491</v>
          </cell>
          <cell r="D1677">
            <v>304</v>
          </cell>
        </row>
        <row r="1678">
          <cell r="B1678">
            <v>42522</v>
          </cell>
          <cell r="D1678">
            <v>302</v>
          </cell>
        </row>
        <row r="1679">
          <cell r="B1679">
            <v>42522</v>
          </cell>
          <cell r="D1679">
            <v>301</v>
          </cell>
        </row>
        <row r="1680">
          <cell r="B1680">
            <v>42522</v>
          </cell>
          <cell r="D1680">
            <v>301</v>
          </cell>
        </row>
        <row r="1681">
          <cell r="B1681">
            <v>42522</v>
          </cell>
          <cell r="D1681">
            <v>295</v>
          </cell>
        </row>
        <row r="1682">
          <cell r="B1682">
            <v>42522</v>
          </cell>
          <cell r="D1682">
            <v>293</v>
          </cell>
        </row>
        <row r="1683">
          <cell r="B1683">
            <v>42522</v>
          </cell>
          <cell r="D1683">
            <v>290</v>
          </cell>
        </row>
        <row r="1684">
          <cell r="B1684">
            <v>42522</v>
          </cell>
          <cell r="D1684">
            <v>293</v>
          </cell>
        </row>
        <row r="1685">
          <cell r="B1685">
            <v>42522</v>
          </cell>
          <cell r="D1685">
            <v>301</v>
          </cell>
        </row>
        <row r="1686">
          <cell r="B1686">
            <v>42522</v>
          </cell>
          <cell r="D1686">
            <v>307</v>
          </cell>
        </row>
        <row r="1687">
          <cell r="B1687">
            <v>42522</v>
          </cell>
          <cell r="D1687">
            <v>316</v>
          </cell>
        </row>
        <row r="1688">
          <cell r="B1688">
            <v>42522</v>
          </cell>
          <cell r="D1688">
            <v>314</v>
          </cell>
        </row>
        <row r="1689">
          <cell r="B1689">
            <v>42522</v>
          </cell>
          <cell r="D1689">
            <v>319</v>
          </cell>
        </row>
        <row r="1690">
          <cell r="B1690">
            <v>42522</v>
          </cell>
          <cell r="D1690">
            <v>315</v>
          </cell>
        </row>
        <row r="1691">
          <cell r="B1691">
            <v>42522</v>
          </cell>
          <cell r="D1691">
            <v>306</v>
          </cell>
        </row>
        <row r="1692">
          <cell r="B1692">
            <v>42522</v>
          </cell>
          <cell r="D1692">
            <v>303</v>
          </cell>
        </row>
        <row r="1693">
          <cell r="B1693">
            <v>42522</v>
          </cell>
          <cell r="D1693">
            <v>301</v>
          </cell>
        </row>
        <row r="1694">
          <cell r="B1694">
            <v>42522</v>
          </cell>
          <cell r="D1694">
            <v>292</v>
          </cell>
        </row>
        <row r="1695">
          <cell r="B1695">
            <v>42522</v>
          </cell>
          <cell r="D1695">
            <v>309</v>
          </cell>
        </row>
        <row r="1696">
          <cell r="B1696">
            <v>42522</v>
          </cell>
          <cell r="D1696">
            <v>322</v>
          </cell>
        </row>
        <row r="1697">
          <cell r="B1697">
            <v>42522</v>
          </cell>
          <cell r="D1697">
            <v>314</v>
          </cell>
        </row>
        <row r="1698">
          <cell r="B1698">
            <v>42522</v>
          </cell>
          <cell r="D1698">
            <v>297</v>
          </cell>
        </row>
        <row r="1699">
          <cell r="B1699">
            <v>42522</v>
          </cell>
          <cell r="D1699">
            <v>293</v>
          </cell>
        </row>
        <row r="1700">
          <cell r="B1700">
            <v>42552</v>
          </cell>
          <cell r="D1700">
            <v>286</v>
          </cell>
        </row>
        <row r="1701">
          <cell r="B1701">
            <v>42552</v>
          </cell>
          <cell r="D1701">
            <v>286</v>
          </cell>
        </row>
        <row r="1702">
          <cell r="B1702">
            <v>42552</v>
          </cell>
          <cell r="D1702">
            <v>287</v>
          </cell>
        </row>
        <row r="1703">
          <cell r="B1703">
            <v>42552</v>
          </cell>
          <cell r="D1703">
            <v>287</v>
          </cell>
        </row>
        <row r="1704">
          <cell r="B1704">
            <v>42552</v>
          </cell>
          <cell r="D1704">
            <v>286</v>
          </cell>
        </row>
        <row r="1705">
          <cell r="B1705">
            <v>42552</v>
          </cell>
          <cell r="D1705">
            <v>283</v>
          </cell>
        </row>
        <row r="1706">
          <cell r="B1706">
            <v>42552</v>
          </cell>
          <cell r="D1706">
            <v>274</v>
          </cell>
        </row>
        <row r="1707">
          <cell r="B1707">
            <v>42552</v>
          </cell>
          <cell r="D1707">
            <v>267</v>
          </cell>
        </row>
        <row r="1708">
          <cell r="B1708">
            <v>42552</v>
          </cell>
          <cell r="D1708">
            <v>272</v>
          </cell>
        </row>
        <row r="1709">
          <cell r="B1709">
            <v>42552</v>
          </cell>
          <cell r="D1709">
            <v>269</v>
          </cell>
        </row>
        <row r="1710">
          <cell r="B1710">
            <v>42552</v>
          </cell>
          <cell r="D1710">
            <v>267</v>
          </cell>
        </row>
        <row r="1711">
          <cell r="B1711">
            <v>42552</v>
          </cell>
          <cell r="D1711">
            <v>269</v>
          </cell>
        </row>
        <row r="1712">
          <cell r="B1712">
            <v>42552</v>
          </cell>
          <cell r="D1712">
            <v>268</v>
          </cell>
        </row>
        <row r="1713">
          <cell r="B1713">
            <v>42552</v>
          </cell>
          <cell r="D1713">
            <v>262</v>
          </cell>
        </row>
        <row r="1714">
          <cell r="B1714">
            <v>42552</v>
          </cell>
          <cell r="D1714">
            <v>267</v>
          </cell>
        </row>
        <row r="1715">
          <cell r="B1715">
            <v>42552</v>
          </cell>
          <cell r="D1715">
            <v>267</v>
          </cell>
        </row>
        <row r="1716">
          <cell r="B1716">
            <v>42552</v>
          </cell>
          <cell r="D1716">
            <v>270</v>
          </cell>
        </row>
        <row r="1717">
          <cell r="B1717">
            <v>42552</v>
          </cell>
          <cell r="D1717">
            <v>277</v>
          </cell>
        </row>
        <row r="1718">
          <cell r="B1718">
            <v>42552</v>
          </cell>
          <cell r="D1718">
            <v>284</v>
          </cell>
        </row>
        <row r="1719">
          <cell r="B1719">
            <v>42552</v>
          </cell>
          <cell r="D1719">
            <v>290</v>
          </cell>
        </row>
        <row r="1720">
          <cell r="B1720">
            <v>42552</v>
          </cell>
          <cell r="D1720">
            <v>294</v>
          </cell>
        </row>
        <row r="1721">
          <cell r="B1721">
            <v>42583</v>
          </cell>
          <cell r="D1721">
            <v>290</v>
          </cell>
        </row>
        <row r="1722">
          <cell r="B1722">
            <v>42583</v>
          </cell>
          <cell r="D1722">
            <v>289</v>
          </cell>
        </row>
        <row r="1723">
          <cell r="B1723">
            <v>42583</v>
          </cell>
          <cell r="D1723">
            <v>289</v>
          </cell>
        </row>
        <row r="1724">
          <cell r="B1724">
            <v>42583</v>
          </cell>
          <cell r="D1724">
            <v>279</v>
          </cell>
        </row>
        <row r="1725">
          <cell r="B1725">
            <v>42583</v>
          </cell>
          <cell r="D1725">
            <v>270</v>
          </cell>
        </row>
        <row r="1726">
          <cell r="B1726">
            <v>42583</v>
          </cell>
          <cell r="D1726">
            <v>268</v>
          </cell>
        </row>
        <row r="1727">
          <cell r="B1727">
            <v>42583</v>
          </cell>
          <cell r="D1727">
            <v>271</v>
          </cell>
        </row>
        <row r="1728">
          <cell r="B1728">
            <v>42583</v>
          </cell>
          <cell r="D1728">
            <v>269</v>
          </cell>
        </row>
        <row r="1729">
          <cell r="B1729">
            <v>42583</v>
          </cell>
          <cell r="D1729">
            <v>264</v>
          </cell>
        </row>
        <row r="1730">
          <cell r="B1730">
            <v>42583</v>
          </cell>
          <cell r="D1730">
            <v>263</v>
          </cell>
        </row>
        <row r="1731">
          <cell r="B1731">
            <v>42583</v>
          </cell>
          <cell r="D1731">
            <v>259</v>
          </cell>
        </row>
        <row r="1732">
          <cell r="B1732">
            <v>42583</v>
          </cell>
          <cell r="D1732">
            <v>258</v>
          </cell>
        </row>
        <row r="1733">
          <cell r="B1733">
            <v>42583</v>
          </cell>
          <cell r="D1733">
            <v>260</v>
          </cell>
        </row>
        <row r="1734">
          <cell r="B1734">
            <v>42583</v>
          </cell>
          <cell r="D1734">
            <v>256</v>
          </cell>
        </row>
        <row r="1735">
          <cell r="B1735">
            <v>42583</v>
          </cell>
          <cell r="D1735">
            <v>255</v>
          </cell>
        </row>
        <row r="1736">
          <cell r="B1736">
            <v>42583</v>
          </cell>
          <cell r="D1736">
            <v>262</v>
          </cell>
        </row>
        <row r="1737">
          <cell r="B1737">
            <v>42583</v>
          </cell>
          <cell r="D1737">
            <v>260</v>
          </cell>
        </row>
        <row r="1738">
          <cell r="B1738">
            <v>42583</v>
          </cell>
          <cell r="D1738">
            <v>260</v>
          </cell>
        </row>
        <row r="1739">
          <cell r="B1739">
            <v>42583</v>
          </cell>
          <cell r="D1739">
            <v>264</v>
          </cell>
        </row>
        <row r="1740">
          <cell r="B1740">
            <v>42583</v>
          </cell>
          <cell r="D1740">
            <v>256</v>
          </cell>
        </row>
        <row r="1741">
          <cell r="B1741">
            <v>42583</v>
          </cell>
          <cell r="D1741">
            <v>260</v>
          </cell>
        </row>
        <row r="1742">
          <cell r="B1742">
            <v>42583</v>
          </cell>
          <cell r="D1742">
            <v>259</v>
          </cell>
        </row>
        <row r="1743">
          <cell r="B1743">
            <v>42583</v>
          </cell>
          <cell r="D1743">
            <v>258</v>
          </cell>
        </row>
        <row r="1744">
          <cell r="B1744">
            <v>42614</v>
          </cell>
          <cell r="D1744">
            <v>262</v>
          </cell>
        </row>
        <row r="1745">
          <cell r="B1745">
            <v>42614</v>
          </cell>
          <cell r="D1745">
            <v>259</v>
          </cell>
        </row>
        <row r="1746">
          <cell r="B1746">
            <v>42614</v>
          </cell>
          <cell r="D1746">
            <v>259</v>
          </cell>
        </row>
        <row r="1747">
          <cell r="B1747">
            <v>42614</v>
          </cell>
          <cell r="D1747">
            <v>259</v>
          </cell>
        </row>
        <row r="1748">
          <cell r="B1748">
            <v>42614</v>
          </cell>
          <cell r="D1748">
            <v>254</v>
          </cell>
        </row>
        <row r="1749">
          <cell r="B1749">
            <v>42614</v>
          </cell>
          <cell r="D1749">
            <v>251</v>
          </cell>
        </row>
        <row r="1750">
          <cell r="B1750">
            <v>42614</v>
          </cell>
          <cell r="D1750">
            <v>260</v>
          </cell>
        </row>
        <row r="1751">
          <cell r="B1751">
            <v>42614</v>
          </cell>
          <cell r="D1751">
            <v>263</v>
          </cell>
        </row>
        <row r="1752">
          <cell r="B1752">
            <v>42614</v>
          </cell>
          <cell r="D1752">
            <v>268</v>
          </cell>
        </row>
        <row r="1753">
          <cell r="B1753">
            <v>42614</v>
          </cell>
          <cell r="D1753">
            <v>279</v>
          </cell>
        </row>
        <row r="1754">
          <cell r="B1754">
            <v>42614</v>
          </cell>
          <cell r="D1754">
            <v>275</v>
          </cell>
        </row>
        <row r="1755">
          <cell r="B1755">
            <v>42614</v>
          </cell>
          <cell r="D1755">
            <v>287</v>
          </cell>
        </row>
        <row r="1756">
          <cell r="B1756">
            <v>42614</v>
          </cell>
          <cell r="D1756">
            <v>284</v>
          </cell>
        </row>
        <row r="1757">
          <cell r="B1757">
            <v>42614</v>
          </cell>
          <cell r="D1757">
            <v>284</v>
          </cell>
        </row>
        <row r="1758">
          <cell r="B1758">
            <v>42614</v>
          </cell>
          <cell r="D1758">
            <v>278</v>
          </cell>
        </row>
        <row r="1759">
          <cell r="B1759">
            <v>42614</v>
          </cell>
          <cell r="D1759">
            <v>275</v>
          </cell>
        </row>
        <row r="1760">
          <cell r="B1760">
            <v>42614</v>
          </cell>
          <cell r="D1760">
            <v>289</v>
          </cell>
        </row>
        <row r="1761">
          <cell r="B1761">
            <v>42614</v>
          </cell>
          <cell r="D1761">
            <v>301</v>
          </cell>
        </row>
        <row r="1762">
          <cell r="B1762">
            <v>42614</v>
          </cell>
          <cell r="D1762">
            <v>297</v>
          </cell>
        </row>
        <row r="1763">
          <cell r="B1763">
            <v>42614</v>
          </cell>
          <cell r="D1763">
            <v>289</v>
          </cell>
        </row>
        <row r="1764">
          <cell r="B1764">
            <v>42614</v>
          </cell>
          <cell r="D1764">
            <v>293</v>
          </cell>
        </row>
        <row r="1765">
          <cell r="B1765">
            <v>42614</v>
          </cell>
          <cell r="D1765">
            <v>294</v>
          </cell>
        </row>
        <row r="1766">
          <cell r="B1766">
            <v>42644</v>
          </cell>
          <cell r="D1766">
            <v>290</v>
          </cell>
        </row>
        <row r="1767">
          <cell r="B1767">
            <v>42644</v>
          </cell>
          <cell r="D1767">
            <v>283</v>
          </cell>
        </row>
        <row r="1768">
          <cell r="B1768">
            <v>42644</v>
          </cell>
          <cell r="D1768">
            <v>279</v>
          </cell>
        </row>
        <row r="1769">
          <cell r="B1769">
            <v>42644</v>
          </cell>
          <cell r="D1769">
            <v>277</v>
          </cell>
        </row>
        <row r="1770">
          <cell r="B1770">
            <v>42644</v>
          </cell>
          <cell r="D1770">
            <v>275</v>
          </cell>
        </row>
        <row r="1771">
          <cell r="B1771">
            <v>42644</v>
          </cell>
          <cell r="D1771">
            <v>275</v>
          </cell>
        </row>
        <row r="1772">
          <cell r="B1772">
            <v>42644</v>
          </cell>
          <cell r="D1772">
            <v>271</v>
          </cell>
        </row>
        <row r="1773">
          <cell r="B1773">
            <v>42644</v>
          </cell>
          <cell r="D1773">
            <v>268</v>
          </cell>
        </row>
        <row r="1774">
          <cell r="B1774">
            <v>42644</v>
          </cell>
          <cell r="D1774">
            <v>267</v>
          </cell>
        </row>
        <row r="1775">
          <cell r="B1775">
            <v>42644</v>
          </cell>
          <cell r="D1775">
            <v>265</v>
          </cell>
        </row>
        <row r="1776">
          <cell r="B1776">
            <v>42644</v>
          </cell>
          <cell r="D1776">
            <v>269</v>
          </cell>
        </row>
        <row r="1777">
          <cell r="B1777">
            <v>42644</v>
          </cell>
          <cell r="D1777">
            <v>268</v>
          </cell>
        </row>
        <row r="1778">
          <cell r="B1778">
            <v>42644</v>
          </cell>
          <cell r="D1778">
            <v>263</v>
          </cell>
        </row>
        <row r="1779">
          <cell r="B1779">
            <v>42644</v>
          </cell>
          <cell r="D1779">
            <v>261</v>
          </cell>
        </row>
        <row r="1780">
          <cell r="B1780">
            <v>42644</v>
          </cell>
          <cell r="D1780">
            <v>262</v>
          </cell>
        </row>
        <row r="1781">
          <cell r="B1781">
            <v>42644</v>
          </cell>
          <cell r="D1781">
            <v>261</v>
          </cell>
        </row>
        <row r="1782">
          <cell r="B1782">
            <v>42644</v>
          </cell>
          <cell r="D1782">
            <v>266</v>
          </cell>
        </row>
        <row r="1783">
          <cell r="B1783">
            <v>42644</v>
          </cell>
          <cell r="D1783">
            <v>270</v>
          </cell>
        </row>
        <row r="1784">
          <cell r="B1784">
            <v>42644</v>
          </cell>
          <cell r="D1784">
            <v>274</v>
          </cell>
        </row>
        <row r="1785">
          <cell r="B1785">
            <v>42644</v>
          </cell>
          <cell r="D1785">
            <v>279</v>
          </cell>
        </row>
        <row r="1786">
          <cell r="B1786">
            <v>42644</v>
          </cell>
          <cell r="D1786">
            <v>293</v>
          </cell>
        </row>
        <row r="1787">
          <cell r="B1787">
            <v>42675</v>
          </cell>
          <cell r="D1787">
            <v>300</v>
          </cell>
        </row>
        <row r="1788">
          <cell r="B1788">
            <v>42675</v>
          </cell>
          <cell r="D1788">
            <v>302</v>
          </cell>
        </row>
        <row r="1789">
          <cell r="B1789">
            <v>42675</v>
          </cell>
          <cell r="D1789">
            <v>294</v>
          </cell>
        </row>
        <row r="1790">
          <cell r="B1790">
            <v>42675</v>
          </cell>
          <cell r="D1790">
            <v>296</v>
          </cell>
        </row>
        <row r="1791">
          <cell r="B1791">
            <v>42675</v>
          </cell>
          <cell r="D1791">
            <v>279</v>
          </cell>
        </row>
        <row r="1792">
          <cell r="B1792">
            <v>42675</v>
          </cell>
          <cell r="D1792">
            <v>271</v>
          </cell>
        </row>
        <row r="1793">
          <cell r="B1793">
            <v>42675</v>
          </cell>
          <cell r="D1793">
            <v>288</v>
          </cell>
        </row>
        <row r="1794">
          <cell r="B1794">
            <v>42675</v>
          </cell>
          <cell r="D1794">
            <v>322</v>
          </cell>
        </row>
        <row r="1795">
          <cell r="B1795">
            <v>42675</v>
          </cell>
          <cell r="D1795">
            <v>322</v>
          </cell>
        </row>
        <row r="1796">
          <cell r="B1796">
            <v>42675</v>
          </cell>
          <cell r="D1796">
            <v>342</v>
          </cell>
        </row>
        <row r="1797">
          <cell r="B1797">
            <v>42675</v>
          </cell>
          <cell r="D1797">
            <v>319</v>
          </cell>
        </row>
        <row r="1798">
          <cell r="B1798">
            <v>42675</v>
          </cell>
          <cell r="D1798">
            <v>325</v>
          </cell>
        </row>
        <row r="1799">
          <cell r="B1799">
            <v>42675</v>
          </cell>
          <cell r="D1799">
            <v>327</v>
          </cell>
        </row>
        <row r="1800">
          <cell r="B1800">
            <v>42675</v>
          </cell>
          <cell r="D1800">
            <v>336</v>
          </cell>
        </row>
        <row r="1801">
          <cell r="B1801">
            <v>42675</v>
          </cell>
          <cell r="D1801">
            <v>335</v>
          </cell>
        </row>
        <row r="1802">
          <cell r="B1802">
            <v>42675</v>
          </cell>
          <cell r="D1802">
            <v>332</v>
          </cell>
        </row>
        <row r="1803">
          <cell r="B1803">
            <v>42675</v>
          </cell>
          <cell r="D1803">
            <v>335</v>
          </cell>
        </row>
        <row r="1804">
          <cell r="B1804">
            <v>42675</v>
          </cell>
          <cell r="D1804">
            <v>335</v>
          </cell>
        </row>
        <row r="1805">
          <cell r="B1805">
            <v>42675</v>
          </cell>
          <cell r="D1805">
            <v>336</v>
          </cell>
        </row>
        <row r="1806">
          <cell r="B1806">
            <v>42675</v>
          </cell>
          <cell r="D1806">
            <v>333</v>
          </cell>
        </row>
        <row r="1807">
          <cell r="B1807">
            <v>42675</v>
          </cell>
          <cell r="D1807">
            <v>336</v>
          </cell>
        </row>
        <row r="1808">
          <cell r="B1808">
            <v>42675</v>
          </cell>
          <cell r="D1808">
            <v>330</v>
          </cell>
        </row>
        <row r="1809">
          <cell r="B1809">
            <v>42705</v>
          </cell>
          <cell r="D1809">
            <v>330</v>
          </cell>
        </row>
        <row r="1810">
          <cell r="B1810">
            <v>42705</v>
          </cell>
          <cell r="D1810">
            <v>329</v>
          </cell>
        </row>
        <row r="1811">
          <cell r="B1811">
            <v>42705</v>
          </cell>
          <cell r="D1811">
            <v>317</v>
          </cell>
        </row>
        <row r="1812">
          <cell r="B1812">
            <v>42705</v>
          </cell>
          <cell r="D1812">
            <v>313</v>
          </cell>
        </row>
        <row r="1813">
          <cell r="B1813">
            <v>42705</v>
          </cell>
          <cell r="D1813">
            <v>307</v>
          </cell>
        </row>
        <row r="1814">
          <cell r="B1814">
            <v>42705</v>
          </cell>
          <cell r="D1814">
            <v>307</v>
          </cell>
        </row>
        <row r="1815">
          <cell r="B1815">
            <v>42705</v>
          </cell>
          <cell r="D1815">
            <v>305</v>
          </cell>
        </row>
        <row r="1816">
          <cell r="B1816">
            <v>42705</v>
          </cell>
          <cell r="D1816">
            <v>307</v>
          </cell>
        </row>
        <row r="1817">
          <cell r="B1817">
            <v>42705</v>
          </cell>
          <cell r="D1817">
            <v>304</v>
          </cell>
        </row>
        <row r="1818">
          <cell r="B1818">
            <v>42705</v>
          </cell>
          <cell r="D1818">
            <v>299</v>
          </cell>
        </row>
        <row r="1819">
          <cell r="B1819">
            <v>42705</v>
          </cell>
          <cell r="D1819">
            <v>300</v>
          </cell>
        </row>
        <row r="1820">
          <cell r="B1820">
            <v>42705</v>
          </cell>
          <cell r="D1820">
            <v>292</v>
          </cell>
        </row>
        <row r="1821">
          <cell r="B1821">
            <v>42705</v>
          </cell>
          <cell r="D1821">
            <v>296</v>
          </cell>
        </row>
        <row r="1822">
          <cell r="B1822">
            <v>42705</v>
          </cell>
          <cell r="D1822">
            <v>291</v>
          </cell>
        </row>
        <row r="1823">
          <cell r="B1823">
            <v>42705</v>
          </cell>
          <cell r="D1823">
            <v>288</v>
          </cell>
        </row>
        <row r="1824">
          <cell r="B1824">
            <v>42705</v>
          </cell>
          <cell r="D1824">
            <v>293</v>
          </cell>
        </row>
        <row r="1825">
          <cell r="B1825">
            <v>42705</v>
          </cell>
          <cell r="D1825">
            <v>292</v>
          </cell>
        </row>
        <row r="1826">
          <cell r="B1826">
            <v>42705</v>
          </cell>
          <cell r="D1826">
            <v>292</v>
          </cell>
        </row>
        <row r="1827">
          <cell r="B1827">
            <v>42705</v>
          </cell>
          <cell r="D1827">
            <v>288</v>
          </cell>
        </row>
        <row r="1828">
          <cell r="B1828">
            <v>42705</v>
          </cell>
          <cell r="D1828">
            <v>293</v>
          </cell>
        </row>
        <row r="1829">
          <cell r="B1829">
            <v>42705</v>
          </cell>
          <cell r="D1829">
            <v>292</v>
          </cell>
        </row>
        <row r="1830">
          <cell r="B1830">
            <v>42705</v>
          </cell>
          <cell r="D1830">
            <v>296</v>
          </cell>
        </row>
        <row r="1831">
          <cell r="B1831">
            <v>42736</v>
          </cell>
          <cell r="D1831">
            <v>296</v>
          </cell>
        </row>
        <row r="1832">
          <cell r="B1832">
            <v>42736</v>
          </cell>
          <cell r="D1832">
            <v>296</v>
          </cell>
        </row>
        <row r="1833">
          <cell r="B1833">
            <v>42736</v>
          </cell>
          <cell r="D1833">
            <v>300</v>
          </cell>
        </row>
        <row r="1834">
          <cell r="B1834">
            <v>42736</v>
          </cell>
          <cell r="D1834">
            <v>307</v>
          </cell>
        </row>
        <row r="1835">
          <cell r="B1835">
            <v>42736</v>
          </cell>
          <cell r="D1835">
            <v>302</v>
          </cell>
        </row>
        <row r="1836">
          <cell r="B1836">
            <v>42736</v>
          </cell>
          <cell r="D1836">
            <v>303</v>
          </cell>
        </row>
        <row r="1837">
          <cell r="B1837">
            <v>42736</v>
          </cell>
          <cell r="D1837">
            <v>311</v>
          </cell>
        </row>
        <row r="1838">
          <cell r="B1838">
            <v>42736</v>
          </cell>
          <cell r="D1838">
            <v>320</v>
          </cell>
        </row>
        <row r="1839">
          <cell r="B1839">
            <v>42736</v>
          </cell>
          <cell r="D1839">
            <v>312</v>
          </cell>
        </row>
        <row r="1840">
          <cell r="B1840">
            <v>42736</v>
          </cell>
          <cell r="D1840">
            <v>307</v>
          </cell>
        </row>
        <row r="1841">
          <cell r="B1841">
            <v>42736</v>
          </cell>
          <cell r="D1841">
            <v>307</v>
          </cell>
        </row>
        <row r="1842">
          <cell r="B1842">
            <v>42736</v>
          </cell>
          <cell r="D1842">
            <v>304</v>
          </cell>
        </row>
        <row r="1843">
          <cell r="B1843">
            <v>42736</v>
          </cell>
          <cell r="D1843">
            <v>304</v>
          </cell>
        </row>
        <row r="1844">
          <cell r="B1844">
            <v>42736</v>
          </cell>
          <cell r="D1844">
            <v>313</v>
          </cell>
        </row>
        <row r="1845">
          <cell r="B1845">
            <v>42736</v>
          </cell>
          <cell r="D1845">
            <v>312</v>
          </cell>
        </row>
        <row r="1846">
          <cell r="B1846">
            <v>42736</v>
          </cell>
          <cell r="D1846">
            <v>314</v>
          </cell>
        </row>
        <row r="1847">
          <cell r="B1847">
            <v>42736</v>
          </cell>
          <cell r="D1847">
            <v>309</v>
          </cell>
        </row>
        <row r="1848">
          <cell r="B1848">
            <v>42736</v>
          </cell>
          <cell r="D1848">
            <v>301</v>
          </cell>
        </row>
        <row r="1849">
          <cell r="B1849">
            <v>42736</v>
          </cell>
          <cell r="D1849">
            <v>297</v>
          </cell>
        </row>
        <row r="1850">
          <cell r="B1850">
            <v>42736</v>
          </cell>
          <cell r="D1850">
            <v>294</v>
          </cell>
        </row>
        <row r="1851">
          <cell r="B1851">
            <v>42736</v>
          </cell>
          <cell r="D1851">
            <v>295</v>
          </cell>
        </row>
        <row r="1852">
          <cell r="B1852">
            <v>42736</v>
          </cell>
          <cell r="D1852">
            <v>296</v>
          </cell>
        </row>
        <row r="1853">
          <cell r="B1853">
            <v>42767</v>
          </cell>
          <cell r="D1853">
            <v>293</v>
          </cell>
        </row>
        <row r="1854">
          <cell r="B1854">
            <v>42767</v>
          </cell>
          <cell r="D1854">
            <v>284</v>
          </cell>
        </row>
        <row r="1855">
          <cell r="B1855">
            <v>42767</v>
          </cell>
          <cell r="D1855">
            <v>279</v>
          </cell>
        </row>
        <row r="1856">
          <cell r="B1856">
            <v>42767</v>
          </cell>
          <cell r="D1856">
            <v>284</v>
          </cell>
        </row>
        <row r="1857">
          <cell r="B1857">
            <v>42767</v>
          </cell>
          <cell r="D1857">
            <v>290</v>
          </cell>
        </row>
        <row r="1858">
          <cell r="B1858">
            <v>42767</v>
          </cell>
          <cell r="D1858">
            <v>290</v>
          </cell>
        </row>
        <row r="1859">
          <cell r="B1859">
            <v>42767</v>
          </cell>
          <cell r="D1859">
            <v>284</v>
          </cell>
        </row>
        <row r="1860">
          <cell r="B1860">
            <v>42767</v>
          </cell>
          <cell r="D1860">
            <v>281</v>
          </cell>
        </row>
        <row r="1861">
          <cell r="B1861">
            <v>42767</v>
          </cell>
          <cell r="D1861">
            <v>278</v>
          </cell>
        </row>
        <row r="1862">
          <cell r="B1862">
            <v>42767</v>
          </cell>
          <cell r="D1862">
            <v>277</v>
          </cell>
        </row>
        <row r="1863">
          <cell r="B1863">
            <v>42767</v>
          </cell>
          <cell r="D1863">
            <v>283</v>
          </cell>
        </row>
        <row r="1864">
          <cell r="B1864">
            <v>42767</v>
          </cell>
          <cell r="D1864">
            <v>288</v>
          </cell>
        </row>
        <row r="1865">
          <cell r="B1865">
            <v>42767</v>
          </cell>
          <cell r="D1865">
            <v>290</v>
          </cell>
        </row>
        <row r="1866">
          <cell r="B1866">
            <v>42767</v>
          </cell>
          <cell r="D1866">
            <v>290</v>
          </cell>
        </row>
        <row r="1867">
          <cell r="B1867">
            <v>42767</v>
          </cell>
          <cell r="D1867">
            <v>283</v>
          </cell>
        </row>
        <row r="1868">
          <cell r="B1868">
            <v>42767</v>
          </cell>
          <cell r="D1868">
            <v>277</v>
          </cell>
        </row>
        <row r="1869">
          <cell r="B1869">
            <v>42767</v>
          </cell>
          <cell r="D1869">
            <v>274</v>
          </cell>
        </row>
        <row r="1870">
          <cell r="B1870">
            <v>42767</v>
          </cell>
          <cell r="D1870">
            <v>275</v>
          </cell>
        </row>
        <row r="1871">
          <cell r="B1871">
            <v>42767</v>
          </cell>
          <cell r="D1871">
            <v>272</v>
          </cell>
        </row>
        <row r="1872">
          <cell r="B1872">
            <v>42767</v>
          </cell>
          <cell r="D1872">
            <v>275</v>
          </cell>
        </row>
        <row r="1873">
          <cell r="B1873">
            <v>42795</v>
          </cell>
          <cell r="D1873">
            <v>268</v>
          </cell>
        </row>
        <row r="1874">
          <cell r="B1874">
            <v>42795</v>
          </cell>
          <cell r="D1874">
            <v>266</v>
          </cell>
        </row>
        <row r="1875">
          <cell r="B1875">
            <v>42795</v>
          </cell>
          <cell r="D1875">
            <v>260</v>
          </cell>
        </row>
        <row r="1876">
          <cell r="B1876">
            <v>42795</v>
          </cell>
          <cell r="D1876">
            <v>258</v>
          </cell>
        </row>
        <row r="1877">
          <cell r="B1877">
            <v>42795</v>
          </cell>
          <cell r="D1877">
            <v>256</v>
          </cell>
        </row>
        <row r="1878">
          <cell r="B1878">
            <v>42795</v>
          </cell>
          <cell r="D1878">
            <v>262</v>
          </cell>
        </row>
        <row r="1879">
          <cell r="B1879">
            <v>42795</v>
          </cell>
          <cell r="D1879">
            <v>269</v>
          </cell>
        </row>
        <row r="1880">
          <cell r="B1880">
            <v>42795</v>
          </cell>
          <cell r="D1880">
            <v>267</v>
          </cell>
        </row>
        <row r="1881">
          <cell r="B1881">
            <v>42795</v>
          </cell>
          <cell r="D1881">
            <v>269</v>
          </cell>
        </row>
        <row r="1882">
          <cell r="B1882">
            <v>42795</v>
          </cell>
          <cell r="D1882">
            <v>276</v>
          </cell>
        </row>
        <row r="1883">
          <cell r="B1883">
            <v>42795</v>
          </cell>
          <cell r="D1883">
            <v>273</v>
          </cell>
        </row>
        <row r="1884">
          <cell r="B1884">
            <v>42795</v>
          </cell>
          <cell r="D1884">
            <v>265</v>
          </cell>
        </row>
        <row r="1885">
          <cell r="B1885">
            <v>42795</v>
          </cell>
          <cell r="D1885">
            <v>265</v>
          </cell>
        </row>
        <row r="1886">
          <cell r="B1886">
            <v>42795</v>
          </cell>
          <cell r="D1886">
            <v>266</v>
          </cell>
        </row>
        <row r="1887">
          <cell r="B1887">
            <v>42795</v>
          </cell>
          <cell r="D1887">
            <v>268</v>
          </cell>
        </row>
        <row r="1888">
          <cell r="B1888">
            <v>42795</v>
          </cell>
          <cell r="D1888">
            <v>271</v>
          </cell>
        </row>
        <row r="1889">
          <cell r="B1889">
            <v>42795</v>
          </cell>
          <cell r="D1889">
            <v>266</v>
          </cell>
        </row>
        <row r="1890">
          <cell r="B1890">
            <v>42795</v>
          </cell>
          <cell r="D1890">
            <v>260</v>
          </cell>
        </row>
        <row r="1891">
          <cell r="B1891">
            <v>42795</v>
          </cell>
          <cell r="D1891">
            <v>258</v>
          </cell>
        </row>
        <row r="1892">
          <cell r="B1892">
            <v>42795</v>
          </cell>
          <cell r="D1892">
            <v>251</v>
          </cell>
        </row>
        <row r="1893">
          <cell r="B1893">
            <v>42795</v>
          </cell>
          <cell r="D1893">
            <v>250</v>
          </cell>
        </row>
        <row r="1894">
          <cell r="B1894">
            <v>42795</v>
          </cell>
          <cell r="D1894">
            <v>251</v>
          </cell>
        </row>
        <row r="1895">
          <cell r="B1895">
            <v>42795</v>
          </cell>
          <cell r="D1895">
            <v>255</v>
          </cell>
        </row>
        <row r="1896">
          <cell r="B1896">
            <v>42826</v>
          </cell>
          <cell r="D1896">
            <v>260</v>
          </cell>
        </row>
        <row r="1897">
          <cell r="B1897">
            <v>42826</v>
          </cell>
          <cell r="D1897">
            <v>259</v>
          </cell>
        </row>
        <row r="1898">
          <cell r="B1898">
            <v>42826</v>
          </cell>
          <cell r="D1898">
            <v>259</v>
          </cell>
        </row>
        <row r="1899">
          <cell r="B1899">
            <v>42826</v>
          </cell>
          <cell r="D1899">
            <v>260</v>
          </cell>
        </row>
        <row r="1900">
          <cell r="B1900">
            <v>42826</v>
          </cell>
          <cell r="D1900">
            <v>258</v>
          </cell>
        </row>
        <row r="1901">
          <cell r="B1901">
            <v>42826</v>
          </cell>
          <cell r="D1901">
            <v>259</v>
          </cell>
        </row>
        <row r="1902">
          <cell r="B1902">
            <v>42826</v>
          </cell>
          <cell r="D1902">
            <v>263</v>
          </cell>
        </row>
        <row r="1903">
          <cell r="B1903">
            <v>42826</v>
          </cell>
          <cell r="D1903">
            <v>261</v>
          </cell>
        </row>
        <row r="1904">
          <cell r="B1904">
            <v>42826</v>
          </cell>
          <cell r="D1904">
            <v>259</v>
          </cell>
        </row>
        <row r="1905">
          <cell r="B1905">
            <v>42826</v>
          </cell>
          <cell r="D1905">
            <v>259</v>
          </cell>
        </row>
        <row r="1906">
          <cell r="B1906">
            <v>42826</v>
          </cell>
          <cell r="D1906">
            <v>258</v>
          </cell>
        </row>
        <row r="1907">
          <cell r="B1907">
            <v>42826</v>
          </cell>
          <cell r="D1907">
            <v>265</v>
          </cell>
        </row>
        <row r="1908">
          <cell r="B1908">
            <v>42826</v>
          </cell>
          <cell r="D1908">
            <v>262</v>
          </cell>
        </row>
        <row r="1909">
          <cell r="B1909">
            <v>42826</v>
          </cell>
          <cell r="D1909">
            <v>263</v>
          </cell>
        </row>
        <row r="1910">
          <cell r="B1910">
            <v>42826</v>
          </cell>
          <cell r="D1910">
            <v>260</v>
          </cell>
        </row>
        <row r="1911">
          <cell r="B1911">
            <v>42826</v>
          </cell>
          <cell r="D1911">
            <v>255</v>
          </cell>
        </row>
        <row r="1912">
          <cell r="B1912">
            <v>42826</v>
          </cell>
          <cell r="D1912">
            <v>254</v>
          </cell>
        </row>
        <row r="1913">
          <cell r="B1913">
            <v>42826</v>
          </cell>
          <cell r="D1913">
            <v>260</v>
          </cell>
        </row>
        <row r="1914">
          <cell r="B1914">
            <v>42826</v>
          </cell>
          <cell r="D1914">
            <v>260</v>
          </cell>
        </row>
        <row r="1915">
          <cell r="B1915">
            <v>42826</v>
          </cell>
          <cell r="D1915">
            <v>254</v>
          </cell>
        </row>
        <row r="1916">
          <cell r="B1916">
            <v>42856</v>
          </cell>
          <cell r="D1916">
            <v>251</v>
          </cell>
        </row>
        <row r="1917">
          <cell r="B1917">
            <v>42856</v>
          </cell>
          <cell r="D1917">
            <v>251</v>
          </cell>
        </row>
        <row r="1918">
          <cell r="B1918">
            <v>42856</v>
          </cell>
          <cell r="D1918">
            <v>247</v>
          </cell>
        </row>
        <row r="1919">
          <cell r="B1919">
            <v>42856</v>
          </cell>
          <cell r="D1919">
            <v>250</v>
          </cell>
        </row>
        <row r="1920">
          <cell r="B1920">
            <v>42856</v>
          </cell>
          <cell r="D1920">
            <v>249</v>
          </cell>
        </row>
        <row r="1921">
          <cell r="B1921">
            <v>42856</v>
          </cell>
          <cell r="D1921">
            <v>247</v>
          </cell>
        </row>
        <row r="1922">
          <cell r="B1922">
            <v>42856</v>
          </cell>
          <cell r="D1922">
            <v>247</v>
          </cell>
        </row>
        <row r="1923">
          <cell r="B1923">
            <v>42856</v>
          </cell>
          <cell r="D1923">
            <v>243</v>
          </cell>
        </row>
        <row r="1924">
          <cell r="B1924">
            <v>42856</v>
          </cell>
          <cell r="D1924">
            <v>243</v>
          </cell>
        </row>
        <row r="1925">
          <cell r="B1925">
            <v>42856</v>
          </cell>
          <cell r="D1925">
            <v>244</v>
          </cell>
        </row>
        <row r="1926">
          <cell r="B1926">
            <v>42856</v>
          </cell>
          <cell r="D1926">
            <v>241</v>
          </cell>
        </row>
        <row r="1927">
          <cell r="B1927">
            <v>42856</v>
          </cell>
          <cell r="D1927">
            <v>241</v>
          </cell>
        </row>
        <row r="1928">
          <cell r="B1928">
            <v>42856</v>
          </cell>
          <cell r="D1928">
            <v>250</v>
          </cell>
        </row>
        <row r="1929">
          <cell r="B1929">
            <v>42856</v>
          </cell>
          <cell r="D1929">
            <v>252</v>
          </cell>
        </row>
        <row r="1930">
          <cell r="B1930">
            <v>42856</v>
          </cell>
          <cell r="D1930">
            <v>251</v>
          </cell>
        </row>
        <row r="1931">
          <cell r="B1931">
            <v>42856</v>
          </cell>
          <cell r="D1931">
            <v>250</v>
          </cell>
        </row>
        <row r="1932">
          <cell r="B1932">
            <v>42856</v>
          </cell>
          <cell r="D1932">
            <v>246</v>
          </cell>
        </row>
        <row r="1933">
          <cell r="B1933">
            <v>42856</v>
          </cell>
          <cell r="D1933">
            <v>246</v>
          </cell>
        </row>
        <row r="1934">
          <cell r="B1934">
            <v>42856</v>
          </cell>
          <cell r="D1934">
            <v>247</v>
          </cell>
        </row>
        <row r="1935">
          <cell r="B1935">
            <v>42856</v>
          </cell>
          <cell r="D1935">
            <v>247</v>
          </cell>
        </row>
        <row r="1936">
          <cell r="B1936">
            <v>42856</v>
          </cell>
          <cell r="D1936">
            <v>247</v>
          </cell>
        </row>
        <row r="1937">
          <cell r="B1937">
            <v>42856</v>
          </cell>
          <cell r="D1937">
            <v>251</v>
          </cell>
        </row>
        <row r="1938">
          <cell r="B1938">
            <v>42856</v>
          </cell>
          <cell r="D1938">
            <v>255</v>
          </cell>
        </row>
        <row r="1939">
          <cell r="B1939">
            <v>42887</v>
          </cell>
          <cell r="D1939">
            <v>256</v>
          </cell>
        </row>
        <row r="1940">
          <cell r="B1940">
            <v>42887</v>
          </cell>
          <cell r="D1940">
            <v>260</v>
          </cell>
        </row>
        <row r="1941">
          <cell r="B1941">
            <v>42887</v>
          </cell>
          <cell r="D1941">
            <v>249</v>
          </cell>
        </row>
        <row r="1942">
          <cell r="B1942">
            <v>42887</v>
          </cell>
          <cell r="D1942">
            <v>247</v>
          </cell>
        </row>
        <row r="1943">
          <cell r="B1943">
            <v>42887</v>
          </cell>
          <cell r="D1943">
            <v>243</v>
          </cell>
        </row>
        <row r="1944">
          <cell r="B1944">
            <v>42887</v>
          </cell>
          <cell r="D1944">
            <v>244</v>
          </cell>
        </row>
        <row r="1945">
          <cell r="B1945">
            <v>42887</v>
          </cell>
          <cell r="D1945">
            <v>243</v>
          </cell>
        </row>
        <row r="1946">
          <cell r="B1946">
            <v>42887</v>
          </cell>
          <cell r="D1946">
            <v>243</v>
          </cell>
        </row>
        <row r="1947">
          <cell r="B1947">
            <v>42887</v>
          </cell>
          <cell r="D1947">
            <v>243</v>
          </cell>
        </row>
        <row r="1948">
          <cell r="B1948">
            <v>42887</v>
          </cell>
          <cell r="D1948">
            <v>244</v>
          </cell>
        </row>
        <row r="1949">
          <cell r="B1949">
            <v>42887</v>
          </cell>
          <cell r="D1949">
            <v>247</v>
          </cell>
        </row>
        <row r="1950">
          <cell r="B1950">
            <v>42887</v>
          </cell>
          <cell r="D1950">
            <v>248</v>
          </cell>
        </row>
        <row r="1951">
          <cell r="B1951">
            <v>42887</v>
          </cell>
          <cell r="D1951">
            <v>247</v>
          </cell>
        </row>
        <row r="1952">
          <cell r="B1952">
            <v>42887</v>
          </cell>
          <cell r="D1952">
            <v>258</v>
          </cell>
        </row>
        <row r="1953">
          <cell r="B1953">
            <v>42887</v>
          </cell>
          <cell r="D1953">
            <v>263</v>
          </cell>
        </row>
        <row r="1954">
          <cell r="B1954">
            <v>42887</v>
          </cell>
          <cell r="D1954">
            <v>262</v>
          </cell>
        </row>
        <row r="1955">
          <cell r="B1955">
            <v>42887</v>
          </cell>
          <cell r="D1955">
            <v>261</v>
          </cell>
        </row>
        <row r="1956">
          <cell r="B1956">
            <v>42887</v>
          </cell>
          <cell r="D1956">
            <v>258</v>
          </cell>
        </row>
        <row r="1957">
          <cell r="B1957">
            <v>42887</v>
          </cell>
          <cell r="D1957">
            <v>255</v>
          </cell>
        </row>
        <row r="1958">
          <cell r="B1958">
            <v>42887</v>
          </cell>
          <cell r="D1958">
            <v>255</v>
          </cell>
        </row>
        <row r="1959">
          <cell r="B1959">
            <v>42887</v>
          </cell>
          <cell r="D1959">
            <v>258</v>
          </cell>
        </row>
        <row r="1960">
          <cell r="B1960">
            <v>42887</v>
          </cell>
          <cell r="D1960">
            <v>255</v>
          </cell>
        </row>
        <row r="1961">
          <cell r="B1961">
            <v>42917</v>
          </cell>
          <cell r="D1961">
            <v>252</v>
          </cell>
        </row>
        <row r="1962">
          <cell r="B1962">
            <v>42917</v>
          </cell>
          <cell r="D1962">
            <v>252</v>
          </cell>
        </row>
        <row r="1963">
          <cell r="B1963">
            <v>42917</v>
          </cell>
          <cell r="D1963">
            <v>256</v>
          </cell>
        </row>
        <row r="1964">
          <cell r="B1964">
            <v>42917</v>
          </cell>
          <cell r="D1964">
            <v>258</v>
          </cell>
        </row>
        <row r="1965">
          <cell r="B1965">
            <v>42917</v>
          </cell>
          <cell r="D1965">
            <v>254</v>
          </cell>
        </row>
        <row r="1966">
          <cell r="B1966">
            <v>42917</v>
          </cell>
          <cell r="D1966">
            <v>251</v>
          </cell>
        </row>
        <row r="1967">
          <cell r="B1967">
            <v>42917</v>
          </cell>
          <cell r="D1967">
            <v>254</v>
          </cell>
        </row>
        <row r="1968">
          <cell r="B1968">
            <v>42917</v>
          </cell>
          <cell r="D1968">
            <v>253</v>
          </cell>
        </row>
        <row r="1969">
          <cell r="B1969">
            <v>42917</v>
          </cell>
          <cell r="D1969">
            <v>253</v>
          </cell>
        </row>
        <row r="1970">
          <cell r="B1970">
            <v>42917</v>
          </cell>
          <cell r="D1970">
            <v>252</v>
          </cell>
        </row>
        <row r="1971">
          <cell r="B1971">
            <v>42917</v>
          </cell>
          <cell r="D1971">
            <v>251</v>
          </cell>
        </row>
        <row r="1972">
          <cell r="B1972">
            <v>42917</v>
          </cell>
          <cell r="D1972">
            <v>250</v>
          </cell>
        </row>
        <row r="1973">
          <cell r="B1973">
            <v>42917</v>
          </cell>
          <cell r="D1973">
            <v>247</v>
          </cell>
        </row>
        <row r="1974">
          <cell r="B1974">
            <v>42917</v>
          </cell>
          <cell r="D1974">
            <v>243</v>
          </cell>
        </row>
        <row r="1975">
          <cell r="B1975">
            <v>42917</v>
          </cell>
          <cell r="D1975">
            <v>244</v>
          </cell>
        </row>
        <row r="1976">
          <cell r="B1976">
            <v>42917</v>
          </cell>
          <cell r="D1976">
            <v>246</v>
          </cell>
        </row>
        <row r="1977">
          <cell r="B1977">
            <v>42917</v>
          </cell>
          <cell r="D1977">
            <v>243</v>
          </cell>
        </row>
        <row r="1978">
          <cell r="B1978">
            <v>42917</v>
          </cell>
          <cell r="D1978">
            <v>242</v>
          </cell>
        </row>
        <row r="1979">
          <cell r="B1979">
            <v>42917</v>
          </cell>
          <cell r="D1979">
            <v>237</v>
          </cell>
        </row>
        <row r="1980">
          <cell r="B1980">
            <v>42917</v>
          </cell>
          <cell r="D1980">
            <v>239</v>
          </cell>
        </row>
        <row r="1981">
          <cell r="B1981">
            <v>42917</v>
          </cell>
          <cell r="D1981">
            <v>237</v>
          </cell>
        </row>
        <row r="1982">
          <cell r="B1982">
            <v>42948</v>
          </cell>
          <cell r="D1982">
            <v>236</v>
          </cell>
        </row>
        <row r="1983">
          <cell r="B1983">
            <v>42948</v>
          </cell>
          <cell r="D1983">
            <v>238</v>
          </cell>
        </row>
        <row r="1984">
          <cell r="B1984">
            <v>42948</v>
          </cell>
          <cell r="D1984">
            <v>240</v>
          </cell>
        </row>
        <row r="1985">
          <cell r="B1985">
            <v>42948</v>
          </cell>
          <cell r="D1985">
            <v>240</v>
          </cell>
        </row>
        <row r="1986">
          <cell r="B1986">
            <v>42948</v>
          </cell>
          <cell r="D1986">
            <v>242</v>
          </cell>
        </row>
        <row r="1987">
          <cell r="B1987">
            <v>42948</v>
          </cell>
          <cell r="D1987">
            <v>239</v>
          </cell>
        </row>
        <row r="1988">
          <cell r="B1988">
            <v>42948</v>
          </cell>
          <cell r="D1988">
            <v>246</v>
          </cell>
        </row>
        <row r="1989">
          <cell r="B1989">
            <v>42948</v>
          </cell>
          <cell r="D1989">
            <v>254</v>
          </cell>
        </row>
        <row r="1990">
          <cell r="B1990">
            <v>42948</v>
          </cell>
          <cell r="D1990">
            <v>254</v>
          </cell>
        </row>
        <row r="1991">
          <cell r="B1991">
            <v>42948</v>
          </cell>
          <cell r="D1991">
            <v>249</v>
          </cell>
        </row>
        <row r="1992">
          <cell r="B1992">
            <v>42948</v>
          </cell>
          <cell r="D1992">
            <v>244</v>
          </cell>
        </row>
        <row r="1993">
          <cell r="B1993">
            <v>42948</v>
          </cell>
          <cell r="D1993">
            <v>245</v>
          </cell>
        </row>
        <row r="1994">
          <cell r="B1994">
            <v>42948</v>
          </cell>
          <cell r="D1994">
            <v>249</v>
          </cell>
        </row>
        <row r="1995">
          <cell r="B1995">
            <v>42948</v>
          </cell>
          <cell r="D1995">
            <v>247</v>
          </cell>
        </row>
        <row r="1996">
          <cell r="B1996">
            <v>42948</v>
          </cell>
          <cell r="D1996">
            <v>247</v>
          </cell>
        </row>
        <row r="1997">
          <cell r="B1997">
            <v>42948</v>
          </cell>
          <cell r="D1997">
            <v>245</v>
          </cell>
        </row>
        <row r="1998">
          <cell r="B1998">
            <v>42948</v>
          </cell>
          <cell r="D1998">
            <v>248</v>
          </cell>
        </row>
        <row r="1999">
          <cell r="B1999">
            <v>42948</v>
          </cell>
          <cell r="D1999">
            <v>243</v>
          </cell>
        </row>
        <row r="2000">
          <cell r="B2000">
            <v>42948</v>
          </cell>
          <cell r="D2000">
            <v>241</v>
          </cell>
        </row>
        <row r="2001">
          <cell r="B2001">
            <v>42948</v>
          </cell>
          <cell r="D2001">
            <v>242</v>
          </cell>
        </row>
        <row r="2002">
          <cell r="B2002">
            <v>42948</v>
          </cell>
          <cell r="D2002">
            <v>242</v>
          </cell>
        </row>
        <row r="2003">
          <cell r="B2003">
            <v>42948</v>
          </cell>
          <cell r="D2003">
            <v>239</v>
          </cell>
        </row>
        <row r="2004">
          <cell r="B2004">
            <v>42948</v>
          </cell>
          <cell r="D2004">
            <v>244</v>
          </cell>
        </row>
        <row r="2005">
          <cell r="B2005">
            <v>42979</v>
          </cell>
          <cell r="D2005">
            <v>241</v>
          </cell>
        </row>
        <row r="2006">
          <cell r="B2006">
            <v>42979</v>
          </cell>
          <cell r="D2006">
            <v>241</v>
          </cell>
        </row>
        <row r="2007">
          <cell r="B2007">
            <v>42979</v>
          </cell>
          <cell r="D2007">
            <v>246</v>
          </cell>
        </row>
        <row r="2008">
          <cell r="B2008">
            <v>42979</v>
          </cell>
          <cell r="D2008">
            <v>246</v>
          </cell>
        </row>
        <row r="2009">
          <cell r="B2009">
            <v>42979</v>
          </cell>
          <cell r="D2009">
            <v>246</v>
          </cell>
        </row>
        <row r="2010">
          <cell r="B2010">
            <v>42979</v>
          </cell>
          <cell r="D2010">
            <v>246</v>
          </cell>
        </row>
        <row r="2011">
          <cell r="B2011">
            <v>42979</v>
          </cell>
          <cell r="D2011">
            <v>242</v>
          </cell>
        </row>
        <row r="2012">
          <cell r="B2012">
            <v>42979</v>
          </cell>
          <cell r="D2012">
            <v>242</v>
          </cell>
        </row>
        <row r="2013">
          <cell r="B2013">
            <v>42979</v>
          </cell>
          <cell r="D2013">
            <v>238</v>
          </cell>
        </row>
        <row r="2014">
          <cell r="B2014">
            <v>42979</v>
          </cell>
          <cell r="D2014">
            <v>240</v>
          </cell>
        </row>
        <row r="2015">
          <cell r="B2015">
            <v>42979</v>
          </cell>
          <cell r="D2015">
            <v>240</v>
          </cell>
        </row>
        <row r="2016">
          <cell r="B2016">
            <v>42979</v>
          </cell>
          <cell r="D2016">
            <v>239</v>
          </cell>
        </row>
        <row r="2017">
          <cell r="B2017">
            <v>42979</v>
          </cell>
          <cell r="D2017">
            <v>240</v>
          </cell>
        </row>
        <row r="2018">
          <cell r="B2018">
            <v>42979</v>
          </cell>
          <cell r="D2018">
            <v>240</v>
          </cell>
        </row>
        <row r="2019">
          <cell r="B2019">
            <v>42979</v>
          </cell>
          <cell r="D2019">
            <v>243</v>
          </cell>
        </row>
        <row r="2020">
          <cell r="B2020">
            <v>42979</v>
          </cell>
          <cell r="D2020">
            <v>241</v>
          </cell>
        </row>
        <row r="2021">
          <cell r="B2021">
            <v>42979</v>
          </cell>
          <cell r="D2021">
            <v>244</v>
          </cell>
        </row>
        <row r="2022">
          <cell r="B2022">
            <v>42979</v>
          </cell>
          <cell r="D2022">
            <v>241</v>
          </cell>
        </row>
        <row r="2023">
          <cell r="B2023">
            <v>42979</v>
          </cell>
          <cell r="D2023">
            <v>240</v>
          </cell>
        </row>
        <row r="2024">
          <cell r="B2024">
            <v>42979</v>
          </cell>
          <cell r="D2024">
            <v>237</v>
          </cell>
        </row>
        <row r="2025">
          <cell r="B2025">
            <v>42979</v>
          </cell>
          <cell r="D2025">
            <v>233</v>
          </cell>
        </row>
        <row r="2026">
          <cell r="B2026">
            <v>43009</v>
          </cell>
          <cell r="D2026">
            <v>233</v>
          </cell>
        </row>
        <row r="2027">
          <cell r="B2027">
            <v>43009</v>
          </cell>
          <cell r="D2027">
            <v>232</v>
          </cell>
        </row>
        <row r="2028">
          <cell r="B2028">
            <v>43009</v>
          </cell>
          <cell r="D2028">
            <v>232</v>
          </cell>
        </row>
        <row r="2029">
          <cell r="B2029">
            <v>43009</v>
          </cell>
          <cell r="D2029">
            <v>232</v>
          </cell>
        </row>
        <row r="2030">
          <cell r="B2030">
            <v>43009</v>
          </cell>
          <cell r="D2030">
            <v>237</v>
          </cell>
        </row>
        <row r="2031">
          <cell r="B2031">
            <v>43009</v>
          </cell>
          <cell r="D2031">
            <v>237</v>
          </cell>
        </row>
        <row r="2032">
          <cell r="B2032">
            <v>43009</v>
          </cell>
          <cell r="D2032">
            <v>241</v>
          </cell>
        </row>
        <row r="2033">
          <cell r="B2033">
            <v>43009</v>
          </cell>
          <cell r="D2033">
            <v>244</v>
          </cell>
        </row>
        <row r="2034">
          <cell r="B2034">
            <v>43009</v>
          </cell>
          <cell r="D2034">
            <v>247</v>
          </cell>
        </row>
        <row r="2035">
          <cell r="B2035">
            <v>43009</v>
          </cell>
          <cell r="D2035">
            <v>254</v>
          </cell>
        </row>
        <row r="2036">
          <cell r="B2036">
            <v>43009</v>
          </cell>
          <cell r="D2036">
            <v>252</v>
          </cell>
        </row>
        <row r="2037">
          <cell r="B2037">
            <v>43009</v>
          </cell>
          <cell r="D2037">
            <v>247</v>
          </cell>
        </row>
        <row r="2038">
          <cell r="B2038">
            <v>43009</v>
          </cell>
          <cell r="D2038">
            <v>243</v>
          </cell>
        </row>
        <row r="2039">
          <cell r="B2039">
            <v>43009</v>
          </cell>
          <cell r="D2039">
            <v>244</v>
          </cell>
        </row>
        <row r="2040">
          <cell r="B2040">
            <v>43009</v>
          </cell>
          <cell r="D2040">
            <v>241</v>
          </cell>
        </row>
        <row r="2041">
          <cell r="B2041">
            <v>43009</v>
          </cell>
          <cell r="D2041">
            <v>243</v>
          </cell>
        </row>
        <row r="2042">
          <cell r="B2042">
            <v>43009</v>
          </cell>
          <cell r="D2042">
            <v>245</v>
          </cell>
        </row>
        <row r="2043">
          <cell r="B2043">
            <v>43009</v>
          </cell>
          <cell r="D2043">
            <v>245</v>
          </cell>
        </row>
        <row r="2044">
          <cell r="B2044">
            <v>43009</v>
          </cell>
          <cell r="D2044">
            <v>245</v>
          </cell>
        </row>
        <row r="2045">
          <cell r="B2045">
            <v>43009</v>
          </cell>
          <cell r="D2045">
            <v>246</v>
          </cell>
        </row>
        <row r="2046">
          <cell r="B2046">
            <v>43009</v>
          </cell>
          <cell r="D2046">
            <v>247</v>
          </cell>
        </row>
        <row r="2047">
          <cell r="B2047">
            <v>43009</v>
          </cell>
          <cell r="D2047">
            <v>247</v>
          </cell>
        </row>
        <row r="2048">
          <cell r="B2048">
            <v>43040</v>
          </cell>
          <cell r="D2048">
            <v>248</v>
          </cell>
        </row>
        <row r="2049">
          <cell r="B2049">
            <v>43040</v>
          </cell>
          <cell r="D2049">
            <v>248</v>
          </cell>
        </row>
        <row r="2050">
          <cell r="B2050">
            <v>43040</v>
          </cell>
          <cell r="D2050">
            <v>247</v>
          </cell>
        </row>
        <row r="2051">
          <cell r="B2051">
            <v>43040</v>
          </cell>
          <cell r="D2051">
            <v>248</v>
          </cell>
        </row>
        <row r="2052">
          <cell r="B2052">
            <v>43040</v>
          </cell>
          <cell r="D2052">
            <v>251</v>
          </cell>
        </row>
        <row r="2053">
          <cell r="B2053">
            <v>43040</v>
          </cell>
          <cell r="D2053">
            <v>251</v>
          </cell>
        </row>
        <row r="2054">
          <cell r="B2054">
            <v>43040</v>
          </cell>
          <cell r="D2054">
            <v>252</v>
          </cell>
        </row>
        <row r="2055">
          <cell r="B2055">
            <v>43040</v>
          </cell>
          <cell r="D2055">
            <v>249</v>
          </cell>
        </row>
        <row r="2056">
          <cell r="B2056">
            <v>43040</v>
          </cell>
          <cell r="D2056">
            <v>249</v>
          </cell>
        </row>
        <row r="2057">
          <cell r="B2057">
            <v>43040</v>
          </cell>
          <cell r="D2057">
            <v>250</v>
          </cell>
        </row>
        <row r="2058">
          <cell r="B2058">
            <v>43040</v>
          </cell>
          <cell r="D2058">
            <v>256</v>
          </cell>
        </row>
        <row r="2059">
          <cell r="B2059">
            <v>43040</v>
          </cell>
          <cell r="D2059">
            <v>249</v>
          </cell>
        </row>
        <row r="2060">
          <cell r="B2060">
            <v>43040</v>
          </cell>
          <cell r="D2060">
            <v>247</v>
          </cell>
        </row>
        <row r="2061">
          <cell r="B2061">
            <v>43040</v>
          </cell>
          <cell r="D2061">
            <v>246</v>
          </cell>
        </row>
        <row r="2062">
          <cell r="B2062">
            <v>43040</v>
          </cell>
          <cell r="D2062">
            <v>243</v>
          </cell>
        </row>
        <row r="2063">
          <cell r="B2063">
            <v>43040</v>
          </cell>
          <cell r="D2063">
            <v>241</v>
          </cell>
        </row>
        <row r="2064">
          <cell r="B2064">
            <v>43040</v>
          </cell>
          <cell r="D2064">
            <v>241</v>
          </cell>
        </row>
        <row r="2065">
          <cell r="B2065">
            <v>43040</v>
          </cell>
          <cell r="D2065">
            <v>240</v>
          </cell>
        </row>
        <row r="2066">
          <cell r="B2066">
            <v>43040</v>
          </cell>
          <cell r="D2066">
            <v>236</v>
          </cell>
        </row>
        <row r="2067">
          <cell r="B2067">
            <v>43040</v>
          </cell>
          <cell r="D2067">
            <v>232</v>
          </cell>
        </row>
        <row r="2068">
          <cell r="B2068">
            <v>43040</v>
          </cell>
          <cell r="D2068">
            <v>232</v>
          </cell>
        </row>
        <row r="2069">
          <cell r="B2069">
            <v>43040</v>
          </cell>
          <cell r="D2069">
            <v>232</v>
          </cell>
        </row>
        <row r="2070">
          <cell r="B2070">
            <v>43070</v>
          </cell>
          <cell r="D2070">
            <v>236</v>
          </cell>
        </row>
        <row r="2071">
          <cell r="B2071">
            <v>43070</v>
          </cell>
          <cell r="D2071">
            <v>235</v>
          </cell>
        </row>
        <row r="2072">
          <cell r="B2072">
            <v>43070</v>
          </cell>
          <cell r="D2072">
            <v>236</v>
          </cell>
        </row>
        <row r="2073">
          <cell r="B2073">
            <v>43070</v>
          </cell>
          <cell r="D2073">
            <v>242</v>
          </cell>
        </row>
        <row r="2074">
          <cell r="B2074">
            <v>43070</v>
          </cell>
          <cell r="D2074">
            <v>242</v>
          </cell>
        </row>
        <row r="2075">
          <cell r="B2075">
            <v>43070</v>
          </cell>
          <cell r="D2075">
            <v>243</v>
          </cell>
        </row>
        <row r="2076">
          <cell r="B2076">
            <v>43070</v>
          </cell>
          <cell r="D2076">
            <v>246</v>
          </cell>
        </row>
        <row r="2077">
          <cell r="B2077">
            <v>43070</v>
          </cell>
          <cell r="D2077">
            <v>247</v>
          </cell>
        </row>
        <row r="2078">
          <cell r="B2078">
            <v>43070</v>
          </cell>
          <cell r="D2078">
            <v>248</v>
          </cell>
        </row>
        <row r="2079">
          <cell r="B2079">
            <v>43070</v>
          </cell>
          <cell r="D2079">
            <v>248</v>
          </cell>
        </row>
        <row r="2080">
          <cell r="B2080">
            <v>43070</v>
          </cell>
          <cell r="D2080">
            <v>247</v>
          </cell>
        </row>
        <row r="2081">
          <cell r="B2081">
            <v>43070</v>
          </cell>
          <cell r="D2081">
            <v>241</v>
          </cell>
        </row>
        <row r="2082">
          <cell r="B2082">
            <v>43070</v>
          </cell>
          <cell r="D2082">
            <v>237</v>
          </cell>
        </row>
        <row r="2083">
          <cell r="B2083">
            <v>43070</v>
          </cell>
          <cell r="D2083">
            <v>235</v>
          </cell>
        </row>
        <row r="2084">
          <cell r="B2084">
            <v>43070</v>
          </cell>
          <cell r="D2084">
            <v>240</v>
          </cell>
        </row>
        <row r="2085">
          <cell r="B2085">
            <v>43070</v>
          </cell>
          <cell r="D2085">
            <v>240</v>
          </cell>
        </row>
        <row r="2086">
          <cell r="B2086">
            <v>43070</v>
          </cell>
          <cell r="D2086">
            <v>240</v>
          </cell>
        </row>
        <row r="2087">
          <cell r="B2087">
            <v>43070</v>
          </cell>
          <cell r="D2087">
            <v>241</v>
          </cell>
        </row>
        <row r="2088">
          <cell r="B2088">
            <v>43070</v>
          </cell>
          <cell r="D2088">
            <v>245</v>
          </cell>
        </row>
        <row r="2089">
          <cell r="B2089">
            <v>43070</v>
          </cell>
          <cell r="D2089">
            <v>243</v>
          </cell>
        </row>
        <row r="2090">
          <cell r="B2090">
            <v>43070</v>
          </cell>
          <cell r="D2090">
            <v>245</v>
          </cell>
        </row>
        <row r="2091">
          <cell r="B2091">
            <v>43101</v>
          </cell>
          <cell r="D2091">
            <v>245</v>
          </cell>
        </row>
        <row r="2092">
          <cell r="B2092">
            <v>43101</v>
          </cell>
          <cell r="D2092">
            <v>239</v>
          </cell>
        </row>
        <row r="2093">
          <cell r="B2093">
            <v>43101</v>
          </cell>
          <cell r="D2093">
            <v>238</v>
          </cell>
        </row>
        <row r="2094">
          <cell r="B2094">
            <v>43101</v>
          </cell>
          <cell r="D2094">
            <v>238</v>
          </cell>
        </row>
        <row r="2095">
          <cell r="B2095">
            <v>43101</v>
          </cell>
          <cell r="D2095">
            <v>236</v>
          </cell>
        </row>
        <row r="2096">
          <cell r="B2096">
            <v>43101</v>
          </cell>
          <cell r="D2096">
            <v>235</v>
          </cell>
        </row>
        <row r="2097">
          <cell r="B2097">
            <v>43101</v>
          </cell>
          <cell r="D2097">
            <v>234</v>
          </cell>
        </row>
        <row r="2098">
          <cell r="B2098">
            <v>43101</v>
          </cell>
          <cell r="D2098">
            <v>237</v>
          </cell>
        </row>
        <row r="2099">
          <cell r="B2099">
            <v>43101</v>
          </cell>
          <cell r="D2099">
            <v>237</v>
          </cell>
        </row>
        <row r="2100">
          <cell r="B2100">
            <v>43101</v>
          </cell>
          <cell r="D2100">
            <v>240</v>
          </cell>
        </row>
        <row r="2101">
          <cell r="B2101">
            <v>43101</v>
          </cell>
          <cell r="D2101">
            <v>240</v>
          </cell>
        </row>
        <row r="2102">
          <cell r="B2102">
            <v>43101</v>
          </cell>
          <cell r="D2102">
            <v>238</v>
          </cell>
        </row>
        <row r="2103">
          <cell r="B2103">
            <v>43101</v>
          </cell>
          <cell r="D2103">
            <v>237</v>
          </cell>
        </row>
        <row r="2104">
          <cell r="B2104">
            <v>43101</v>
          </cell>
          <cell r="D2104">
            <v>234</v>
          </cell>
        </row>
        <row r="2105">
          <cell r="B2105">
            <v>43101</v>
          </cell>
          <cell r="D2105">
            <v>236</v>
          </cell>
        </row>
        <row r="2106">
          <cell r="B2106">
            <v>43101</v>
          </cell>
          <cell r="D2106">
            <v>235</v>
          </cell>
        </row>
        <row r="2107">
          <cell r="B2107">
            <v>43101</v>
          </cell>
          <cell r="D2107">
            <v>235</v>
          </cell>
        </row>
        <row r="2108">
          <cell r="B2108">
            <v>43101</v>
          </cell>
          <cell r="D2108">
            <v>233</v>
          </cell>
        </row>
        <row r="2109">
          <cell r="B2109">
            <v>43101</v>
          </cell>
          <cell r="D2109">
            <v>234</v>
          </cell>
        </row>
        <row r="2110">
          <cell r="B2110">
            <v>43101</v>
          </cell>
          <cell r="D2110">
            <v>230</v>
          </cell>
        </row>
        <row r="2111">
          <cell r="B2111">
            <v>43101</v>
          </cell>
          <cell r="D2111">
            <v>229</v>
          </cell>
        </row>
        <row r="2112">
          <cell r="B2112">
            <v>43101</v>
          </cell>
          <cell r="D2112">
            <v>227</v>
          </cell>
        </row>
        <row r="2113">
          <cell r="B2113">
            <v>43101</v>
          </cell>
          <cell r="D2113">
            <v>223</v>
          </cell>
        </row>
        <row r="2114">
          <cell r="B2114">
            <v>43132</v>
          </cell>
          <cell r="D2114">
            <v>220</v>
          </cell>
        </row>
        <row r="2115">
          <cell r="B2115">
            <v>43132</v>
          </cell>
          <cell r="D2115">
            <v>219</v>
          </cell>
        </row>
        <row r="2116">
          <cell r="B2116">
            <v>43132</v>
          </cell>
          <cell r="D2116">
            <v>232</v>
          </cell>
        </row>
        <row r="2117">
          <cell r="B2117">
            <v>43132</v>
          </cell>
          <cell r="D2117">
            <v>228</v>
          </cell>
        </row>
        <row r="2118">
          <cell r="B2118">
            <v>43132</v>
          </cell>
          <cell r="D2118">
            <v>222</v>
          </cell>
        </row>
        <row r="2119">
          <cell r="B2119">
            <v>43132</v>
          </cell>
          <cell r="D2119">
            <v>232</v>
          </cell>
        </row>
        <row r="2120">
          <cell r="B2120">
            <v>43132</v>
          </cell>
          <cell r="D2120">
            <v>247</v>
          </cell>
        </row>
        <row r="2121">
          <cell r="B2121">
            <v>43132</v>
          </cell>
          <cell r="D2121">
            <v>241</v>
          </cell>
        </row>
        <row r="2122">
          <cell r="B2122">
            <v>43132</v>
          </cell>
          <cell r="D2122">
            <v>246</v>
          </cell>
        </row>
        <row r="2123">
          <cell r="B2123">
            <v>43132</v>
          </cell>
          <cell r="D2123">
            <v>243</v>
          </cell>
        </row>
        <row r="2124">
          <cell r="B2124">
            <v>43132</v>
          </cell>
          <cell r="D2124">
            <v>235</v>
          </cell>
        </row>
        <row r="2125">
          <cell r="B2125">
            <v>43132</v>
          </cell>
          <cell r="D2125">
            <v>230</v>
          </cell>
        </row>
        <row r="2126">
          <cell r="B2126">
            <v>43132</v>
          </cell>
          <cell r="D2126">
            <v>230</v>
          </cell>
        </row>
        <row r="2127">
          <cell r="B2127">
            <v>43132</v>
          </cell>
          <cell r="D2127">
            <v>233</v>
          </cell>
        </row>
        <row r="2128">
          <cell r="B2128">
            <v>43132</v>
          </cell>
          <cell r="D2128">
            <v>230</v>
          </cell>
        </row>
        <row r="2129">
          <cell r="B2129">
            <v>43132</v>
          </cell>
          <cell r="D2129">
            <v>235</v>
          </cell>
        </row>
        <row r="2130">
          <cell r="B2130">
            <v>43132</v>
          </cell>
          <cell r="D2130">
            <v>237</v>
          </cell>
        </row>
        <row r="2131">
          <cell r="B2131">
            <v>43132</v>
          </cell>
          <cell r="D2131">
            <v>232</v>
          </cell>
        </row>
        <row r="2132">
          <cell r="B2132">
            <v>43132</v>
          </cell>
          <cell r="D2132">
            <v>229</v>
          </cell>
        </row>
        <row r="2133">
          <cell r="B2133">
            <v>43132</v>
          </cell>
          <cell r="D2133">
            <v>238</v>
          </cell>
        </row>
        <row r="2134">
          <cell r="B2134">
            <v>43160</v>
          </cell>
          <cell r="D2134">
            <v>245</v>
          </cell>
        </row>
        <row r="2135">
          <cell r="B2135">
            <v>43160</v>
          </cell>
          <cell r="D2135">
            <v>241</v>
          </cell>
        </row>
        <row r="2136">
          <cell r="B2136">
            <v>43160</v>
          </cell>
          <cell r="D2136">
            <v>237</v>
          </cell>
        </row>
        <row r="2137">
          <cell r="B2137">
            <v>43160</v>
          </cell>
          <cell r="D2137">
            <v>236</v>
          </cell>
        </row>
        <row r="2138">
          <cell r="B2138">
            <v>43160</v>
          </cell>
          <cell r="D2138">
            <v>239</v>
          </cell>
        </row>
        <row r="2139">
          <cell r="B2139">
            <v>43160</v>
          </cell>
          <cell r="D2139">
            <v>240</v>
          </cell>
        </row>
        <row r="2140">
          <cell r="B2140">
            <v>43160</v>
          </cell>
          <cell r="D2140">
            <v>237</v>
          </cell>
        </row>
        <row r="2141">
          <cell r="B2141">
            <v>43160</v>
          </cell>
          <cell r="D2141">
            <v>239</v>
          </cell>
        </row>
        <row r="2142">
          <cell r="B2142">
            <v>43160</v>
          </cell>
          <cell r="D2142">
            <v>243</v>
          </cell>
        </row>
        <row r="2143">
          <cell r="B2143">
            <v>43160</v>
          </cell>
          <cell r="D2143">
            <v>244</v>
          </cell>
        </row>
        <row r="2144">
          <cell r="B2144">
            <v>43160</v>
          </cell>
          <cell r="D2144">
            <v>245</v>
          </cell>
        </row>
        <row r="2145">
          <cell r="B2145">
            <v>43160</v>
          </cell>
          <cell r="D2145">
            <v>244</v>
          </cell>
        </row>
        <row r="2146">
          <cell r="B2146">
            <v>43160</v>
          </cell>
          <cell r="D2146">
            <v>249</v>
          </cell>
        </row>
        <row r="2147">
          <cell r="B2147">
            <v>43160</v>
          </cell>
          <cell r="D2147">
            <v>247</v>
          </cell>
        </row>
        <row r="2148">
          <cell r="B2148">
            <v>43160</v>
          </cell>
          <cell r="D2148">
            <v>246</v>
          </cell>
        </row>
        <row r="2149">
          <cell r="B2149">
            <v>43160</v>
          </cell>
          <cell r="D2149">
            <v>252</v>
          </cell>
        </row>
        <row r="2150">
          <cell r="B2150">
            <v>43160</v>
          </cell>
          <cell r="D2150">
            <v>258</v>
          </cell>
        </row>
        <row r="2151">
          <cell r="B2151">
            <v>43160</v>
          </cell>
          <cell r="D2151">
            <v>254</v>
          </cell>
        </row>
        <row r="2152">
          <cell r="B2152">
            <v>43160</v>
          </cell>
          <cell r="D2152">
            <v>254</v>
          </cell>
        </row>
        <row r="2153">
          <cell r="B2153">
            <v>43160</v>
          </cell>
          <cell r="D2153">
            <v>254</v>
          </cell>
        </row>
        <row r="2154">
          <cell r="B2154">
            <v>43160</v>
          </cell>
          <cell r="D2154">
            <v>252</v>
          </cell>
        </row>
        <row r="2155">
          <cell r="B2155">
            <v>43160</v>
          </cell>
          <cell r="D2155">
            <v>252</v>
          </cell>
        </row>
        <row r="2156">
          <cell r="B2156">
            <v>43191</v>
          </cell>
          <cell r="D2156">
            <v>255</v>
          </cell>
        </row>
        <row r="2157">
          <cell r="B2157">
            <v>43191</v>
          </cell>
          <cell r="D2157">
            <v>248</v>
          </cell>
        </row>
        <row r="2158">
          <cell r="B2158">
            <v>43191</v>
          </cell>
          <cell r="D2158">
            <v>246</v>
          </cell>
        </row>
        <row r="2159">
          <cell r="B2159">
            <v>43191</v>
          </cell>
          <cell r="D2159">
            <v>238</v>
          </cell>
        </row>
        <row r="2160">
          <cell r="B2160">
            <v>43191</v>
          </cell>
          <cell r="D2160">
            <v>243</v>
          </cell>
        </row>
        <row r="2161">
          <cell r="B2161">
            <v>43191</v>
          </cell>
          <cell r="D2161">
            <v>243</v>
          </cell>
        </row>
        <row r="2162">
          <cell r="B2162">
            <v>43191</v>
          </cell>
          <cell r="D2162">
            <v>240</v>
          </cell>
        </row>
        <row r="2163">
          <cell r="B2163">
            <v>43191</v>
          </cell>
          <cell r="D2163">
            <v>239</v>
          </cell>
        </row>
        <row r="2164">
          <cell r="B2164">
            <v>43191</v>
          </cell>
          <cell r="D2164">
            <v>235</v>
          </cell>
        </row>
        <row r="2165">
          <cell r="B2165">
            <v>43191</v>
          </cell>
          <cell r="D2165">
            <v>237</v>
          </cell>
        </row>
        <row r="2166">
          <cell r="B2166">
            <v>43191</v>
          </cell>
          <cell r="D2166">
            <v>238</v>
          </cell>
        </row>
        <row r="2167">
          <cell r="B2167">
            <v>43191</v>
          </cell>
          <cell r="D2167">
            <v>241</v>
          </cell>
        </row>
        <row r="2168">
          <cell r="B2168">
            <v>43191</v>
          </cell>
          <cell r="D2168">
            <v>239</v>
          </cell>
        </row>
        <row r="2169">
          <cell r="B2169">
            <v>43191</v>
          </cell>
          <cell r="D2169">
            <v>244</v>
          </cell>
        </row>
        <row r="2170">
          <cell r="B2170">
            <v>43191</v>
          </cell>
          <cell r="D2170">
            <v>245</v>
          </cell>
        </row>
        <row r="2171">
          <cell r="B2171">
            <v>43191</v>
          </cell>
          <cell r="D2171">
            <v>248</v>
          </cell>
        </row>
        <row r="2172">
          <cell r="B2172">
            <v>43191</v>
          </cell>
          <cell r="D2172">
            <v>248</v>
          </cell>
        </row>
        <row r="2173">
          <cell r="B2173">
            <v>43191</v>
          </cell>
          <cell r="D2173">
            <v>251</v>
          </cell>
        </row>
        <row r="2174">
          <cell r="B2174">
            <v>43191</v>
          </cell>
          <cell r="D2174">
            <v>254</v>
          </cell>
        </row>
        <row r="2175">
          <cell r="B2175">
            <v>43191</v>
          </cell>
          <cell r="D2175">
            <v>258</v>
          </cell>
        </row>
        <row r="2176">
          <cell r="B2176">
            <v>43191</v>
          </cell>
          <cell r="D2176">
            <v>263</v>
          </cell>
        </row>
        <row r="2177">
          <cell r="B2177">
            <v>43221</v>
          </cell>
          <cell r="D2177">
            <v>264</v>
          </cell>
        </row>
        <row r="2178">
          <cell r="B2178">
            <v>43221</v>
          </cell>
          <cell r="D2178">
            <v>269</v>
          </cell>
        </row>
        <row r="2179">
          <cell r="B2179">
            <v>43221</v>
          </cell>
          <cell r="D2179">
            <v>277</v>
          </cell>
        </row>
        <row r="2180">
          <cell r="B2180">
            <v>43221</v>
          </cell>
          <cell r="D2180">
            <v>272</v>
          </cell>
        </row>
        <row r="2181">
          <cell r="B2181">
            <v>43221</v>
          </cell>
          <cell r="D2181">
            <v>269</v>
          </cell>
        </row>
        <row r="2182">
          <cell r="B2182">
            <v>43221</v>
          </cell>
          <cell r="D2182">
            <v>274</v>
          </cell>
        </row>
        <row r="2183">
          <cell r="B2183">
            <v>43221</v>
          </cell>
          <cell r="D2183">
            <v>270</v>
          </cell>
        </row>
        <row r="2184">
          <cell r="B2184">
            <v>43221</v>
          </cell>
          <cell r="D2184">
            <v>260</v>
          </cell>
        </row>
        <row r="2185">
          <cell r="B2185">
            <v>43221</v>
          </cell>
          <cell r="D2185">
            <v>260</v>
          </cell>
        </row>
        <row r="2186">
          <cell r="B2186">
            <v>43221</v>
          </cell>
          <cell r="D2186">
            <v>258</v>
          </cell>
        </row>
        <row r="2187">
          <cell r="B2187">
            <v>43221</v>
          </cell>
          <cell r="D2187">
            <v>262</v>
          </cell>
        </row>
        <row r="2188">
          <cell r="B2188">
            <v>43221</v>
          </cell>
          <cell r="D2188">
            <v>260</v>
          </cell>
        </row>
        <row r="2189">
          <cell r="B2189">
            <v>43221</v>
          </cell>
          <cell r="D2189">
            <v>263</v>
          </cell>
        </row>
        <row r="2190">
          <cell r="B2190">
            <v>43221</v>
          </cell>
          <cell r="D2190">
            <v>271</v>
          </cell>
        </row>
        <row r="2191">
          <cell r="B2191">
            <v>43221</v>
          </cell>
          <cell r="D2191">
            <v>272</v>
          </cell>
        </row>
        <row r="2192">
          <cell r="B2192">
            <v>43221</v>
          </cell>
          <cell r="D2192">
            <v>265</v>
          </cell>
        </row>
        <row r="2193">
          <cell r="B2193">
            <v>43221</v>
          </cell>
          <cell r="D2193">
            <v>267</v>
          </cell>
        </row>
        <row r="2194">
          <cell r="B2194">
            <v>43221</v>
          </cell>
          <cell r="D2194">
            <v>265</v>
          </cell>
        </row>
        <row r="2195">
          <cell r="B2195">
            <v>43221</v>
          </cell>
          <cell r="D2195">
            <v>265</v>
          </cell>
        </row>
        <row r="2196">
          <cell r="B2196">
            <v>43221</v>
          </cell>
          <cell r="D2196">
            <v>265</v>
          </cell>
        </row>
        <row r="2197">
          <cell r="B2197">
            <v>43221</v>
          </cell>
          <cell r="D2197">
            <v>282</v>
          </cell>
        </row>
        <row r="2198">
          <cell r="B2198">
            <v>43221</v>
          </cell>
          <cell r="D2198">
            <v>278</v>
          </cell>
        </row>
        <row r="2199">
          <cell r="B2199">
            <v>43221</v>
          </cell>
          <cell r="D2199">
            <v>288</v>
          </cell>
        </row>
        <row r="2200">
          <cell r="B2200">
            <v>43252</v>
          </cell>
          <cell r="D2200">
            <v>285</v>
          </cell>
        </row>
        <row r="2201">
          <cell r="B2201">
            <v>43252</v>
          </cell>
          <cell r="D2201">
            <v>281</v>
          </cell>
        </row>
        <row r="2202">
          <cell r="B2202">
            <v>43252</v>
          </cell>
          <cell r="D2202">
            <v>291</v>
          </cell>
        </row>
        <row r="2203">
          <cell r="B2203">
            <v>43252</v>
          </cell>
          <cell r="D2203">
            <v>289</v>
          </cell>
        </row>
        <row r="2204">
          <cell r="B2204">
            <v>43252</v>
          </cell>
          <cell r="D2204">
            <v>300</v>
          </cell>
        </row>
        <row r="2205">
          <cell r="B2205">
            <v>43252</v>
          </cell>
          <cell r="D2205">
            <v>302</v>
          </cell>
        </row>
        <row r="2206">
          <cell r="B2206">
            <v>43252</v>
          </cell>
          <cell r="D2206">
            <v>306</v>
          </cell>
        </row>
        <row r="2207">
          <cell r="B2207">
            <v>43252</v>
          </cell>
          <cell r="D2207">
            <v>307</v>
          </cell>
        </row>
        <row r="2208">
          <cell r="B2208">
            <v>43252</v>
          </cell>
          <cell r="D2208">
            <v>304</v>
          </cell>
        </row>
        <row r="2209">
          <cell r="B2209">
            <v>43252</v>
          </cell>
          <cell r="D2209">
            <v>303</v>
          </cell>
        </row>
        <row r="2210">
          <cell r="B2210">
            <v>43252</v>
          </cell>
          <cell r="D2210">
            <v>299</v>
          </cell>
        </row>
        <row r="2211">
          <cell r="B2211">
            <v>43252</v>
          </cell>
          <cell r="D2211">
            <v>301</v>
          </cell>
        </row>
        <row r="2212">
          <cell r="B2212">
            <v>43252</v>
          </cell>
          <cell r="D2212">
            <v>302</v>
          </cell>
        </row>
        <row r="2213">
          <cell r="B2213">
            <v>43252</v>
          </cell>
          <cell r="D2213">
            <v>292</v>
          </cell>
        </row>
        <row r="2214">
          <cell r="B2214">
            <v>43252</v>
          </cell>
          <cell r="D2214">
            <v>286</v>
          </cell>
        </row>
        <row r="2215">
          <cell r="B2215">
            <v>43252</v>
          </cell>
          <cell r="D2215">
            <v>279</v>
          </cell>
        </row>
        <row r="2216">
          <cell r="B2216">
            <v>43252</v>
          </cell>
          <cell r="D2216">
            <v>284</v>
          </cell>
        </row>
        <row r="2217">
          <cell r="B2217">
            <v>43252</v>
          </cell>
          <cell r="D2217">
            <v>283</v>
          </cell>
        </row>
        <row r="2218">
          <cell r="B2218">
            <v>43252</v>
          </cell>
          <cell r="D2218">
            <v>288</v>
          </cell>
        </row>
        <row r="2219">
          <cell r="B2219">
            <v>43252</v>
          </cell>
          <cell r="D2219">
            <v>283</v>
          </cell>
        </row>
        <row r="2220">
          <cell r="B2220">
            <v>43252</v>
          </cell>
          <cell r="D2220">
            <v>281</v>
          </cell>
        </row>
        <row r="2221">
          <cell r="B2221">
            <v>43282</v>
          </cell>
          <cell r="D2221">
            <v>289</v>
          </cell>
        </row>
        <row r="2222">
          <cell r="B2222">
            <v>43282</v>
          </cell>
          <cell r="D2222">
            <v>282</v>
          </cell>
        </row>
        <row r="2223">
          <cell r="B2223">
            <v>43282</v>
          </cell>
          <cell r="D2223">
            <v>282</v>
          </cell>
        </row>
        <row r="2224">
          <cell r="B2224">
            <v>43282</v>
          </cell>
          <cell r="D2224">
            <v>278</v>
          </cell>
        </row>
        <row r="2225">
          <cell r="B2225">
            <v>43282</v>
          </cell>
          <cell r="D2225">
            <v>272</v>
          </cell>
        </row>
        <row r="2226">
          <cell r="B2226">
            <v>43282</v>
          </cell>
          <cell r="D2226">
            <v>268</v>
          </cell>
        </row>
        <row r="2227">
          <cell r="B2227">
            <v>43282</v>
          </cell>
          <cell r="D2227">
            <v>267</v>
          </cell>
        </row>
        <row r="2228">
          <cell r="B2228">
            <v>43282</v>
          </cell>
          <cell r="D2228">
            <v>272</v>
          </cell>
        </row>
        <row r="2229">
          <cell r="B2229">
            <v>43282</v>
          </cell>
          <cell r="D2229">
            <v>269</v>
          </cell>
        </row>
        <row r="2230">
          <cell r="B2230">
            <v>43282</v>
          </cell>
          <cell r="D2230">
            <v>267</v>
          </cell>
        </row>
        <row r="2231">
          <cell r="B2231">
            <v>43282</v>
          </cell>
          <cell r="D2231">
            <v>263</v>
          </cell>
        </row>
        <row r="2232">
          <cell r="B2232">
            <v>43282</v>
          </cell>
          <cell r="D2232">
            <v>265</v>
          </cell>
        </row>
        <row r="2233">
          <cell r="B2233">
            <v>43282</v>
          </cell>
          <cell r="D2233">
            <v>262</v>
          </cell>
        </row>
        <row r="2234">
          <cell r="B2234">
            <v>43282</v>
          </cell>
          <cell r="D2234">
            <v>267</v>
          </cell>
        </row>
        <row r="2235">
          <cell r="B2235">
            <v>43282</v>
          </cell>
          <cell r="D2235">
            <v>264</v>
          </cell>
        </row>
        <row r="2236">
          <cell r="B2236">
            <v>43282</v>
          </cell>
          <cell r="D2236">
            <v>262</v>
          </cell>
        </row>
        <row r="2237">
          <cell r="B2237">
            <v>43282</v>
          </cell>
          <cell r="D2237">
            <v>263</v>
          </cell>
        </row>
        <row r="2238">
          <cell r="B2238">
            <v>43282</v>
          </cell>
          <cell r="D2238">
            <v>261</v>
          </cell>
        </row>
        <row r="2239">
          <cell r="B2239">
            <v>43282</v>
          </cell>
          <cell r="D2239">
            <v>255</v>
          </cell>
        </row>
        <row r="2240">
          <cell r="B2240">
            <v>43282</v>
          </cell>
          <cell r="D2240">
            <v>257</v>
          </cell>
        </row>
        <row r="2241">
          <cell r="B2241">
            <v>43282</v>
          </cell>
          <cell r="D2241">
            <v>264</v>
          </cell>
        </row>
        <row r="2242">
          <cell r="B2242">
            <v>43282</v>
          </cell>
          <cell r="D2242">
            <v>274</v>
          </cell>
        </row>
        <row r="2243">
          <cell r="B2243">
            <v>43313</v>
          </cell>
          <cell r="D2243">
            <v>277</v>
          </cell>
        </row>
        <row r="2244">
          <cell r="B2244">
            <v>43313</v>
          </cell>
          <cell r="D2244">
            <v>275</v>
          </cell>
        </row>
        <row r="2245">
          <cell r="B2245">
            <v>43313</v>
          </cell>
          <cell r="D2245">
            <v>274</v>
          </cell>
        </row>
        <row r="2246">
          <cell r="B2246">
            <v>43313</v>
          </cell>
          <cell r="D2246">
            <v>275</v>
          </cell>
        </row>
        <row r="2247">
          <cell r="B2247">
            <v>43313</v>
          </cell>
          <cell r="D2247">
            <v>272</v>
          </cell>
        </row>
        <row r="2248">
          <cell r="B2248">
            <v>43313</v>
          </cell>
          <cell r="D2248">
            <v>274</v>
          </cell>
        </row>
        <row r="2249">
          <cell r="B2249">
            <v>43313</v>
          </cell>
          <cell r="D2249">
            <v>278</v>
          </cell>
        </row>
        <row r="2250">
          <cell r="B2250">
            <v>43313</v>
          </cell>
          <cell r="D2250">
            <v>290</v>
          </cell>
        </row>
        <row r="2251">
          <cell r="B2251">
            <v>43313</v>
          </cell>
          <cell r="D2251">
            <v>292</v>
          </cell>
        </row>
        <row r="2252">
          <cell r="B2252">
            <v>43313</v>
          </cell>
          <cell r="D2252">
            <v>284</v>
          </cell>
        </row>
        <row r="2253">
          <cell r="B2253">
            <v>43313</v>
          </cell>
          <cell r="D2253">
            <v>289</v>
          </cell>
        </row>
        <row r="2254">
          <cell r="B2254">
            <v>43313</v>
          </cell>
          <cell r="D2254">
            <v>282</v>
          </cell>
        </row>
        <row r="2255">
          <cell r="B2255">
            <v>43313</v>
          </cell>
          <cell r="D2255">
            <v>278</v>
          </cell>
        </row>
        <row r="2256">
          <cell r="B2256">
            <v>43313</v>
          </cell>
          <cell r="D2256">
            <v>279</v>
          </cell>
        </row>
        <row r="2257">
          <cell r="B2257">
            <v>43313</v>
          </cell>
          <cell r="D2257">
            <v>276</v>
          </cell>
        </row>
        <row r="2258">
          <cell r="B2258">
            <v>43313</v>
          </cell>
          <cell r="D2258">
            <v>276</v>
          </cell>
        </row>
        <row r="2259">
          <cell r="B2259">
            <v>43313</v>
          </cell>
          <cell r="D2259">
            <v>280</v>
          </cell>
        </row>
        <row r="2260">
          <cell r="B2260">
            <v>43313</v>
          </cell>
          <cell r="D2260">
            <v>281</v>
          </cell>
        </row>
        <row r="2261">
          <cell r="B2261">
            <v>43313</v>
          </cell>
          <cell r="D2261">
            <v>276</v>
          </cell>
        </row>
        <row r="2262">
          <cell r="B2262">
            <v>43313</v>
          </cell>
          <cell r="D2262">
            <v>272</v>
          </cell>
        </row>
        <row r="2263">
          <cell r="B2263">
            <v>43313</v>
          </cell>
          <cell r="D2263">
            <v>274</v>
          </cell>
        </row>
        <row r="2264">
          <cell r="B2264">
            <v>43313</v>
          </cell>
          <cell r="D2264">
            <v>279</v>
          </cell>
        </row>
        <row r="2265">
          <cell r="B2265">
            <v>43313</v>
          </cell>
          <cell r="D2265">
            <v>282</v>
          </cell>
        </row>
        <row r="2266">
          <cell r="B2266">
            <v>43344</v>
          </cell>
          <cell r="D2266">
            <v>282</v>
          </cell>
        </row>
        <row r="2267">
          <cell r="B2267">
            <v>43344</v>
          </cell>
          <cell r="D2267">
            <v>285</v>
          </cell>
        </row>
        <row r="2268">
          <cell r="B2268">
            <v>43344</v>
          </cell>
          <cell r="D2268">
            <v>284</v>
          </cell>
        </row>
        <row r="2269">
          <cell r="B2269">
            <v>43344</v>
          </cell>
          <cell r="D2269">
            <v>283</v>
          </cell>
        </row>
        <row r="2270">
          <cell r="B2270">
            <v>43344</v>
          </cell>
          <cell r="D2270">
            <v>280</v>
          </cell>
        </row>
        <row r="2271">
          <cell r="B2271">
            <v>43344</v>
          </cell>
          <cell r="D2271">
            <v>281</v>
          </cell>
        </row>
        <row r="2272">
          <cell r="B2272">
            <v>43344</v>
          </cell>
          <cell r="D2272">
            <v>280</v>
          </cell>
        </row>
        <row r="2273">
          <cell r="B2273">
            <v>43344</v>
          </cell>
          <cell r="D2273">
            <v>278</v>
          </cell>
        </row>
        <row r="2274">
          <cell r="B2274">
            <v>43344</v>
          </cell>
          <cell r="D2274">
            <v>270</v>
          </cell>
        </row>
        <row r="2275">
          <cell r="B2275">
            <v>43344</v>
          </cell>
          <cell r="D2275">
            <v>267</v>
          </cell>
        </row>
        <row r="2276">
          <cell r="B2276">
            <v>43344</v>
          </cell>
          <cell r="D2276">
            <v>268</v>
          </cell>
        </row>
        <row r="2277">
          <cell r="B2277">
            <v>43344</v>
          </cell>
          <cell r="D2277">
            <v>265</v>
          </cell>
        </row>
        <row r="2278">
          <cell r="B2278">
            <v>43344</v>
          </cell>
          <cell r="D2278">
            <v>263</v>
          </cell>
        </row>
        <row r="2279">
          <cell r="B2279">
            <v>43344</v>
          </cell>
          <cell r="D2279">
            <v>263</v>
          </cell>
        </row>
        <row r="2280">
          <cell r="B2280">
            <v>43344</v>
          </cell>
          <cell r="D2280">
            <v>261</v>
          </cell>
        </row>
        <row r="2281">
          <cell r="B2281">
            <v>43344</v>
          </cell>
          <cell r="D2281">
            <v>260</v>
          </cell>
        </row>
        <row r="2282">
          <cell r="B2282">
            <v>43344</v>
          </cell>
          <cell r="D2282">
            <v>260</v>
          </cell>
        </row>
        <row r="2283">
          <cell r="B2283">
            <v>43344</v>
          </cell>
          <cell r="D2283">
            <v>257</v>
          </cell>
        </row>
        <row r="2284">
          <cell r="B2284">
            <v>43344</v>
          </cell>
          <cell r="D2284">
            <v>254</v>
          </cell>
        </row>
        <row r="2285">
          <cell r="B2285">
            <v>43344</v>
          </cell>
          <cell r="D2285">
            <v>256</v>
          </cell>
        </row>
        <row r="2286">
          <cell r="B2286">
            <v>43374</v>
          </cell>
          <cell r="D2286">
            <v>255</v>
          </cell>
        </row>
        <row r="2287">
          <cell r="B2287">
            <v>43374</v>
          </cell>
          <cell r="D2287">
            <v>256</v>
          </cell>
        </row>
        <row r="2288">
          <cell r="B2288">
            <v>43374</v>
          </cell>
          <cell r="D2288">
            <v>252</v>
          </cell>
        </row>
        <row r="2289">
          <cell r="B2289">
            <v>43374</v>
          </cell>
          <cell r="D2289">
            <v>257</v>
          </cell>
        </row>
        <row r="2290">
          <cell r="B2290">
            <v>43374</v>
          </cell>
          <cell r="D2290">
            <v>256</v>
          </cell>
        </row>
        <row r="2291">
          <cell r="B2291">
            <v>43374</v>
          </cell>
          <cell r="D2291">
            <v>256</v>
          </cell>
        </row>
        <row r="2292">
          <cell r="B2292">
            <v>43374</v>
          </cell>
          <cell r="D2292">
            <v>257</v>
          </cell>
        </row>
        <row r="2293">
          <cell r="B2293">
            <v>43374</v>
          </cell>
          <cell r="D2293">
            <v>257</v>
          </cell>
        </row>
        <row r="2294">
          <cell r="B2294">
            <v>43374</v>
          </cell>
          <cell r="D2294">
            <v>264</v>
          </cell>
        </row>
        <row r="2295">
          <cell r="B2295">
            <v>43374</v>
          </cell>
          <cell r="D2295">
            <v>260</v>
          </cell>
        </row>
        <row r="2296">
          <cell r="B2296">
            <v>43374</v>
          </cell>
          <cell r="D2296">
            <v>259</v>
          </cell>
        </row>
        <row r="2297">
          <cell r="B2297">
            <v>43374</v>
          </cell>
          <cell r="D2297">
            <v>255</v>
          </cell>
        </row>
        <row r="2298">
          <cell r="B2298">
            <v>43374</v>
          </cell>
          <cell r="D2298">
            <v>252</v>
          </cell>
        </row>
        <row r="2299">
          <cell r="B2299">
            <v>43374</v>
          </cell>
          <cell r="D2299">
            <v>261</v>
          </cell>
        </row>
        <row r="2300">
          <cell r="B2300">
            <v>43374</v>
          </cell>
          <cell r="D2300">
            <v>264</v>
          </cell>
        </row>
        <row r="2301">
          <cell r="B2301">
            <v>43374</v>
          </cell>
          <cell r="D2301">
            <v>271</v>
          </cell>
        </row>
        <row r="2302">
          <cell r="B2302">
            <v>43374</v>
          </cell>
          <cell r="D2302">
            <v>275</v>
          </cell>
        </row>
        <row r="2303">
          <cell r="B2303">
            <v>43374</v>
          </cell>
          <cell r="D2303">
            <v>279</v>
          </cell>
        </row>
        <row r="2304">
          <cell r="B2304">
            <v>43374</v>
          </cell>
          <cell r="D2304">
            <v>278</v>
          </cell>
        </row>
        <row r="2305">
          <cell r="B2305">
            <v>43374</v>
          </cell>
          <cell r="D2305">
            <v>287</v>
          </cell>
        </row>
        <row r="2306">
          <cell r="B2306">
            <v>43374</v>
          </cell>
          <cell r="D2306">
            <v>302</v>
          </cell>
        </row>
        <row r="2307">
          <cell r="B2307">
            <v>43374</v>
          </cell>
          <cell r="D2307">
            <v>307</v>
          </cell>
        </row>
        <row r="2308">
          <cell r="B2308">
            <v>43374</v>
          </cell>
          <cell r="D2308">
            <v>307</v>
          </cell>
        </row>
        <row r="2309">
          <cell r="B2309">
            <v>43405</v>
          </cell>
          <cell r="D2309">
            <v>306</v>
          </cell>
        </row>
        <row r="2310">
          <cell r="B2310">
            <v>43405</v>
          </cell>
          <cell r="D2310">
            <v>297</v>
          </cell>
        </row>
        <row r="2311">
          <cell r="B2311">
            <v>43405</v>
          </cell>
          <cell r="D2311">
            <v>298</v>
          </cell>
        </row>
        <row r="2312">
          <cell r="B2312">
            <v>43405</v>
          </cell>
          <cell r="D2312">
            <v>296</v>
          </cell>
        </row>
        <row r="2313">
          <cell r="B2313">
            <v>43405</v>
          </cell>
          <cell r="D2313">
            <v>292</v>
          </cell>
        </row>
        <row r="2314">
          <cell r="B2314">
            <v>43405</v>
          </cell>
          <cell r="D2314">
            <v>300</v>
          </cell>
        </row>
        <row r="2315">
          <cell r="B2315">
            <v>43405</v>
          </cell>
          <cell r="D2315">
            <v>308</v>
          </cell>
        </row>
        <row r="2316">
          <cell r="B2316">
            <v>43405</v>
          </cell>
          <cell r="D2316">
            <v>308</v>
          </cell>
        </row>
        <row r="2317">
          <cell r="B2317">
            <v>43405</v>
          </cell>
          <cell r="D2317">
            <v>325</v>
          </cell>
        </row>
        <row r="2318">
          <cell r="B2318">
            <v>43405</v>
          </cell>
          <cell r="D2318">
            <v>329</v>
          </cell>
        </row>
        <row r="2319">
          <cell r="B2319">
            <v>43405</v>
          </cell>
          <cell r="D2319">
            <v>337</v>
          </cell>
        </row>
        <row r="2320">
          <cell r="B2320">
            <v>43405</v>
          </cell>
          <cell r="D2320">
            <v>332</v>
          </cell>
        </row>
        <row r="2321">
          <cell r="B2321">
            <v>43405</v>
          </cell>
          <cell r="D2321">
            <v>339</v>
          </cell>
        </row>
        <row r="2322">
          <cell r="B2322">
            <v>43405</v>
          </cell>
          <cell r="D2322">
            <v>351</v>
          </cell>
        </row>
        <row r="2323">
          <cell r="B2323">
            <v>43405</v>
          </cell>
          <cell r="D2323">
            <v>346</v>
          </cell>
        </row>
        <row r="2324">
          <cell r="B2324">
            <v>43405</v>
          </cell>
          <cell r="D2324">
            <v>346</v>
          </cell>
        </row>
        <row r="2325">
          <cell r="B2325">
            <v>43405</v>
          </cell>
          <cell r="D2325">
            <v>347</v>
          </cell>
        </row>
        <row r="2326">
          <cell r="B2326">
            <v>43405</v>
          </cell>
          <cell r="D2326">
            <v>349</v>
          </cell>
        </row>
        <row r="2327">
          <cell r="B2327">
            <v>43405</v>
          </cell>
          <cell r="D2327">
            <v>354</v>
          </cell>
        </row>
        <row r="2328">
          <cell r="B2328">
            <v>43405</v>
          </cell>
          <cell r="D2328">
            <v>344</v>
          </cell>
        </row>
        <row r="2329">
          <cell r="B2329">
            <v>43405</v>
          </cell>
          <cell r="D2329">
            <v>339</v>
          </cell>
        </row>
        <row r="2330">
          <cell r="B2330">
            <v>43405</v>
          </cell>
          <cell r="D2330">
            <v>347</v>
          </cell>
        </row>
        <row r="2331">
          <cell r="B2331">
            <v>43435</v>
          </cell>
          <cell r="D2331">
            <v>331</v>
          </cell>
        </row>
        <row r="2332">
          <cell r="B2332">
            <v>43435</v>
          </cell>
          <cell r="D2332">
            <v>348</v>
          </cell>
        </row>
        <row r="2333">
          <cell r="B2333">
            <v>43435</v>
          </cell>
          <cell r="D2333">
            <v>348</v>
          </cell>
        </row>
        <row r="2334">
          <cell r="B2334">
            <v>43435</v>
          </cell>
          <cell r="D2334">
            <v>350</v>
          </cell>
        </row>
        <row r="2335">
          <cell r="B2335">
            <v>43435</v>
          </cell>
          <cell r="D2335">
            <v>348</v>
          </cell>
        </row>
        <row r="2336">
          <cell r="B2336">
            <v>43435</v>
          </cell>
          <cell r="D2336">
            <v>348</v>
          </cell>
        </row>
        <row r="2337">
          <cell r="B2337">
            <v>43435</v>
          </cell>
          <cell r="D2337">
            <v>337</v>
          </cell>
        </row>
        <row r="2338">
          <cell r="B2338">
            <v>43435</v>
          </cell>
          <cell r="D2338">
            <v>320</v>
          </cell>
        </row>
        <row r="2339">
          <cell r="B2339">
            <v>43435</v>
          </cell>
          <cell r="D2339">
            <v>319</v>
          </cell>
        </row>
        <row r="2340">
          <cell r="B2340">
            <v>43435</v>
          </cell>
          <cell r="D2340">
            <v>323</v>
          </cell>
        </row>
        <row r="2341">
          <cell r="B2341">
            <v>43435</v>
          </cell>
          <cell r="D2341">
            <v>322</v>
          </cell>
        </row>
        <row r="2342">
          <cell r="B2342">
            <v>43435</v>
          </cell>
          <cell r="D2342">
            <v>327</v>
          </cell>
        </row>
        <row r="2343">
          <cell r="B2343">
            <v>43435</v>
          </cell>
          <cell r="D2343">
            <v>338</v>
          </cell>
        </row>
        <row r="2344">
          <cell r="B2344">
            <v>43435</v>
          </cell>
          <cell r="D2344">
            <v>343</v>
          </cell>
        </row>
        <row r="2345">
          <cell r="B2345">
            <v>43435</v>
          </cell>
          <cell r="D2345">
            <v>349</v>
          </cell>
        </row>
        <row r="2346">
          <cell r="B2346">
            <v>43435</v>
          </cell>
          <cell r="D2346">
            <v>353</v>
          </cell>
        </row>
        <row r="2347">
          <cell r="B2347">
            <v>43435</v>
          </cell>
          <cell r="D2347">
            <v>353</v>
          </cell>
        </row>
        <row r="2348">
          <cell r="B2348">
            <v>43435</v>
          </cell>
          <cell r="D2348">
            <v>349</v>
          </cell>
        </row>
        <row r="2349">
          <cell r="B2349">
            <v>43435</v>
          </cell>
          <cell r="D2349">
            <v>354</v>
          </cell>
        </row>
        <row r="2350">
          <cell r="B2350">
            <v>43435</v>
          </cell>
          <cell r="D2350">
            <v>352</v>
          </cell>
        </row>
        <row r="2351">
          <cell r="B2351">
            <v>43435</v>
          </cell>
          <cell r="D2351">
            <v>357</v>
          </cell>
        </row>
        <row r="2352">
          <cell r="B2352">
            <v>43466</v>
          </cell>
          <cell r="D2352">
            <v>357</v>
          </cell>
        </row>
        <row r="2353">
          <cell r="B2353">
            <v>43466</v>
          </cell>
          <cell r="D2353">
            <v>358</v>
          </cell>
        </row>
        <row r="2354">
          <cell r="B2354">
            <v>43466</v>
          </cell>
          <cell r="D2354">
            <v>362</v>
          </cell>
        </row>
        <row r="2355">
          <cell r="B2355">
            <v>43466</v>
          </cell>
          <cell r="D2355">
            <v>342</v>
          </cell>
        </row>
        <row r="2356">
          <cell r="B2356">
            <v>43466</v>
          </cell>
          <cell r="D2356">
            <v>330</v>
          </cell>
        </row>
        <row r="2357">
          <cell r="B2357">
            <v>43466</v>
          </cell>
          <cell r="D2357">
            <v>328</v>
          </cell>
        </row>
        <row r="2358">
          <cell r="B2358">
            <v>43466</v>
          </cell>
          <cell r="D2358">
            <v>327</v>
          </cell>
        </row>
        <row r="2359">
          <cell r="B2359">
            <v>43466</v>
          </cell>
          <cell r="D2359">
            <v>336</v>
          </cell>
        </row>
        <row r="2360">
          <cell r="B2360">
            <v>43466</v>
          </cell>
          <cell r="D2360">
            <v>340</v>
          </cell>
        </row>
        <row r="2361">
          <cell r="B2361">
            <v>43466</v>
          </cell>
          <cell r="D2361">
            <v>335</v>
          </cell>
        </row>
        <row r="2362">
          <cell r="B2362">
            <v>43466</v>
          </cell>
          <cell r="D2362">
            <v>333</v>
          </cell>
        </row>
        <row r="2363">
          <cell r="B2363">
            <v>43466</v>
          </cell>
          <cell r="D2363">
            <v>331</v>
          </cell>
        </row>
        <row r="2364">
          <cell r="B2364">
            <v>43466</v>
          </cell>
          <cell r="D2364">
            <v>322</v>
          </cell>
        </row>
        <row r="2365">
          <cell r="B2365">
            <v>43466</v>
          </cell>
          <cell r="D2365">
            <v>310</v>
          </cell>
        </row>
        <row r="2366">
          <cell r="B2366">
            <v>43466</v>
          </cell>
          <cell r="D2366">
            <v>310</v>
          </cell>
        </row>
        <row r="2367">
          <cell r="B2367">
            <v>43466</v>
          </cell>
          <cell r="D2367">
            <v>318</v>
          </cell>
        </row>
        <row r="2368">
          <cell r="B2368">
            <v>43466</v>
          </cell>
          <cell r="D2368">
            <v>315</v>
          </cell>
        </row>
        <row r="2369">
          <cell r="B2369">
            <v>43466</v>
          </cell>
          <cell r="D2369">
            <v>315</v>
          </cell>
        </row>
        <row r="2370">
          <cell r="B2370">
            <v>43466</v>
          </cell>
          <cell r="D2370">
            <v>310</v>
          </cell>
        </row>
        <row r="2371">
          <cell r="B2371">
            <v>43466</v>
          </cell>
          <cell r="D2371">
            <v>308</v>
          </cell>
        </row>
        <row r="2372">
          <cell r="B2372">
            <v>43466</v>
          </cell>
          <cell r="D2372">
            <v>319</v>
          </cell>
        </row>
        <row r="2373">
          <cell r="B2373">
            <v>43466</v>
          </cell>
          <cell r="D2373">
            <v>329</v>
          </cell>
        </row>
        <row r="2374">
          <cell r="B2374">
            <v>43466</v>
          </cell>
          <cell r="D2374">
            <v>330</v>
          </cell>
        </row>
        <row r="2375">
          <cell r="B2375">
            <v>43497</v>
          </cell>
          <cell r="D2375">
            <v>319</v>
          </cell>
        </row>
        <row r="2376">
          <cell r="B2376">
            <v>43497</v>
          </cell>
          <cell r="D2376">
            <v>313</v>
          </cell>
        </row>
        <row r="2377">
          <cell r="B2377">
            <v>43497</v>
          </cell>
          <cell r="D2377">
            <v>305</v>
          </cell>
        </row>
        <row r="2378">
          <cell r="B2378">
            <v>43497</v>
          </cell>
          <cell r="D2378">
            <v>308</v>
          </cell>
        </row>
        <row r="2379">
          <cell r="B2379">
            <v>43497</v>
          </cell>
          <cell r="D2379">
            <v>318</v>
          </cell>
        </row>
        <row r="2380">
          <cell r="B2380">
            <v>43497</v>
          </cell>
          <cell r="D2380">
            <v>322</v>
          </cell>
        </row>
        <row r="2381">
          <cell r="B2381">
            <v>43497</v>
          </cell>
          <cell r="D2381">
            <v>322</v>
          </cell>
        </row>
        <row r="2382">
          <cell r="B2382">
            <v>43497</v>
          </cell>
          <cell r="D2382">
            <v>318</v>
          </cell>
        </row>
        <row r="2383">
          <cell r="B2383">
            <v>43497</v>
          </cell>
          <cell r="D2383">
            <v>318</v>
          </cell>
        </row>
        <row r="2384">
          <cell r="B2384">
            <v>43497</v>
          </cell>
          <cell r="D2384">
            <v>317</v>
          </cell>
        </row>
        <row r="2385">
          <cell r="B2385">
            <v>43497</v>
          </cell>
          <cell r="D2385">
            <v>320</v>
          </cell>
        </row>
        <row r="2386">
          <cell r="B2386">
            <v>43497</v>
          </cell>
          <cell r="D2386">
            <v>320</v>
          </cell>
        </row>
        <row r="2387">
          <cell r="B2387">
            <v>43497</v>
          </cell>
          <cell r="D2387">
            <v>323</v>
          </cell>
        </row>
        <row r="2388">
          <cell r="B2388">
            <v>43497</v>
          </cell>
          <cell r="D2388">
            <v>323</v>
          </cell>
        </row>
        <row r="2389">
          <cell r="B2389">
            <v>43497</v>
          </cell>
          <cell r="D2389">
            <v>328</v>
          </cell>
        </row>
        <row r="2390">
          <cell r="B2390">
            <v>43497</v>
          </cell>
          <cell r="D2390">
            <v>325</v>
          </cell>
        </row>
        <row r="2391">
          <cell r="B2391">
            <v>43497</v>
          </cell>
          <cell r="D2391">
            <v>326</v>
          </cell>
        </row>
        <row r="2392">
          <cell r="B2392">
            <v>43497</v>
          </cell>
          <cell r="D2392">
            <v>324</v>
          </cell>
        </row>
        <row r="2393">
          <cell r="B2393">
            <v>43497</v>
          </cell>
          <cell r="D2393">
            <v>318</v>
          </cell>
        </row>
        <row r="2394">
          <cell r="B2394">
            <v>43497</v>
          </cell>
          <cell r="D2394">
            <v>316</v>
          </cell>
        </row>
        <row r="2395">
          <cell r="B2395">
            <v>43525</v>
          </cell>
          <cell r="D2395">
            <v>317</v>
          </cell>
        </row>
        <row r="2396">
          <cell r="B2396">
            <v>43525</v>
          </cell>
          <cell r="D2396">
            <v>321</v>
          </cell>
        </row>
        <row r="2397">
          <cell r="B2397">
            <v>43525</v>
          </cell>
          <cell r="D2397">
            <v>321</v>
          </cell>
        </row>
        <row r="2398">
          <cell r="B2398">
            <v>43525</v>
          </cell>
          <cell r="D2398">
            <v>318</v>
          </cell>
        </row>
        <row r="2399">
          <cell r="B2399">
            <v>43525</v>
          </cell>
          <cell r="D2399">
            <v>324</v>
          </cell>
        </row>
        <row r="2400">
          <cell r="B2400">
            <v>43525</v>
          </cell>
          <cell r="D2400">
            <v>321</v>
          </cell>
        </row>
        <row r="2401">
          <cell r="B2401">
            <v>43525</v>
          </cell>
          <cell r="D2401">
            <v>310</v>
          </cell>
        </row>
        <row r="2402">
          <cell r="B2402">
            <v>43525</v>
          </cell>
          <cell r="D2402">
            <v>310</v>
          </cell>
        </row>
        <row r="2403">
          <cell r="B2403">
            <v>43525</v>
          </cell>
          <cell r="D2403">
            <v>310</v>
          </cell>
        </row>
        <row r="2404">
          <cell r="B2404">
            <v>43525</v>
          </cell>
          <cell r="D2404">
            <v>304</v>
          </cell>
        </row>
        <row r="2405">
          <cell r="B2405">
            <v>43525</v>
          </cell>
          <cell r="D2405">
            <v>306</v>
          </cell>
        </row>
        <row r="2406">
          <cell r="B2406">
            <v>43525</v>
          </cell>
          <cell r="D2406">
            <v>303</v>
          </cell>
        </row>
        <row r="2407">
          <cell r="B2407">
            <v>43525</v>
          </cell>
          <cell r="D2407">
            <v>302</v>
          </cell>
        </row>
        <row r="2408">
          <cell r="B2408">
            <v>43525</v>
          </cell>
          <cell r="D2408">
            <v>308</v>
          </cell>
        </row>
        <row r="2409">
          <cell r="B2409">
            <v>43525</v>
          </cell>
          <cell r="D2409">
            <v>297</v>
          </cell>
        </row>
        <row r="2410">
          <cell r="B2410">
            <v>43525</v>
          </cell>
          <cell r="D2410">
            <v>300</v>
          </cell>
        </row>
        <row r="2411">
          <cell r="B2411">
            <v>43525</v>
          </cell>
          <cell r="D2411">
            <v>304</v>
          </cell>
        </row>
        <row r="2412">
          <cell r="B2412">
            <v>43525</v>
          </cell>
          <cell r="D2412">
            <v>302</v>
          </cell>
        </row>
        <row r="2413">
          <cell r="B2413">
            <v>43525</v>
          </cell>
          <cell r="D2413">
            <v>305</v>
          </cell>
        </row>
        <row r="2414">
          <cell r="B2414">
            <v>43525</v>
          </cell>
          <cell r="D2414">
            <v>308</v>
          </cell>
        </row>
        <row r="2415">
          <cell r="B2415">
            <v>43525</v>
          </cell>
          <cell r="D2415">
            <v>308</v>
          </cell>
        </row>
        <row r="2416">
          <cell r="B2416">
            <v>43556</v>
          </cell>
          <cell r="D2416">
            <v>303</v>
          </cell>
        </row>
        <row r="2417">
          <cell r="B2417">
            <v>43556</v>
          </cell>
          <cell r="D2417">
            <v>308</v>
          </cell>
        </row>
        <row r="2418">
          <cell r="B2418">
            <v>43556</v>
          </cell>
          <cell r="D2418">
            <v>300</v>
          </cell>
        </row>
        <row r="2419">
          <cell r="B2419">
            <v>43556</v>
          </cell>
          <cell r="D2419">
            <v>300</v>
          </cell>
        </row>
        <row r="2420">
          <cell r="B2420">
            <v>43556</v>
          </cell>
          <cell r="D2420">
            <v>299</v>
          </cell>
        </row>
        <row r="2421">
          <cell r="B2421">
            <v>43556</v>
          </cell>
          <cell r="D2421">
            <v>296</v>
          </cell>
        </row>
        <row r="2422">
          <cell r="B2422">
            <v>43556</v>
          </cell>
          <cell r="D2422">
            <v>294</v>
          </cell>
        </row>
        <row r="2423">
          <cell r="B2423">
            <v>43556</v>
          </cell>
          <cell r="D2423">
            <v>296</v>
          </cell>
        </row>
        <row r="2424">
          <cell r="B2424">
            <v>43556</v>
          </cell>
          <cell r="D2424">
            <v>292</v>
          </cell>
        </row>
        <row r="2425">
          <cell r="B2425">
            <v>43556</v>
          </cell>
          <cell r="D2425">
            <v>293</v>
          </cell>
        </row>
        <row r="2426">
          <cell r="B2426">
            <v>43556</v>
          </cell>
          <cell r="D2426">
            <v>298</v>
          </cell>
        </row>
        <row r="2427">
          <cell r="B2427">
            <v>43556</v>
          </cell>
          <cell r="D2427">
            <v>294</v>
          </cell>
        </row>
        <row r="2428">
          <cell r="B2428">
            <v>43556</v>
          </cell>
          <cell r="D2428">
            <v>293</v>
          </cell>
        </row>
        <row r="2429">
          <cell r="B2429">
            <v>43556</v>
          </cell>
          <cell r="D2429">
            <v>294</v>
          </cell>
        </row>
        <row r="2430">
          <cell r="B2430">
            <v>43556</v>
          </cell>
          <cell r="D2430">
            <v>294</v>
          </cell>
        </row>
        <row r="2431">
          <cell r="B2431">
            <v>43556</v>
          </cell>
          <cell r="D2431">
            <v>292</v>
          </cell>
        </row>
        <row r="2432">
          <cell r="B2432">
            <v>43556</v>
          </cell>
          <cell r="D2432">
            <v>291</v>
          </cell>
        </row>
        <row r="2433">
          <cell r="B2433">
            <v>43556</v>
          </cell>
          <cell r="D2433">
            <v>294</v>
          </cell>
        </row>
        <row r="2434">
          <cell r="B2434">
            <v>43556</v>
          </cell>
          <cell r="D2434">
            <v>294</v>
          </cell>
        </row>
        <row r="2435">
          <cell r="B2435">
            <v>43556</v>
          </cell>
          <cell r="D2435">
            <v>290</v>
          </cell>
        </row>
        <row r="2436">
          <cell r="B2436">
            <v>43556</v>
          </cell>
          <cell r="D2436">
            <v>288</v>
          </cell>
        </row>
        <row r="2437">
          <cell r="B2437">
            <v>43556</v>
          </cell>
          <cell r="D2437">
            <v>292</v>
          </cell>
        </row>
        <row r="2438">
          <cell r="B2438">
            <v>43586</v>
          </cell>
          <cell r="D2438">
            <v>295</v>
          </cell>
        </row>
        <row r="2439">
          <cell r="B2439">
            <v>43586</v>
          </cell>
          <cell r="D2439">
            <v>299</v>
          </cell>
        </row>
        <row r="2440">
          <cell r="B2440">
            <v>43586</v>
          </cell>
          <cell r="D2440">
            <v>296</v>
          </cell>
        </row>
        <row r="2441">
          <cell r="B2441">
            <v>43586</v>
          </cell>
          <cell r="D2441">
            <v>298</v>
          </cell>
        </row>
        <row r="2442">
          <cell r="B2442">
            <v>43586</v>
          </cell>
          <cell r="D2442">
            <v>307</v>
          </cell>
        </row>
        <row r="2443">
          <cell r="B2443">
            <v>43586</v>
          </cell>
          <cell r="D2443">
            <v>302</v>
          </cell>
        </row>
        <row r="2444">
          <cell r="B2444">
            <v>43586</v>
          </cell>
          <cell r="D2444">
            <v>307</v>
          </cell>
        </row>
        <row r="2445">
          <cell r="B2445">
            <v>43586</v>
          </cell>
          <cell r="D2445">
            <v>307</v>
          </cell>
        </row>
        <row r="2446">
          <cell r="B2446">
            <v>43586</v>
          </cell>
          <cell r="D2446">
            <v>311</v>
          </cell>
        </row>
        <row r="2447">
          <cell r="B2447">
            <v>43586</v>
          </cell>
          <cell r="D2447">
            <v>307</v>
          </cell>
        </row>
        <row r="2448">
          <cell r="B2448">
            <v>43586</v>
          </cell>
          <cell r="D2448">
            <v>309</v>
          </cell>
        </row>
        <row r="2449">
          <cell r="B2449">
            <v>43586</v>
          </cell>
          <cell r="D2449">
            <v>309</v>
          </cell>
        </row>
        <row r="2450">
          <cell r="B2450">
            <v>43586</v>
          </cell>
          <cell r="D2450">
            <v>313</v>
          </cell>
        </row>
        <row r="2451">
          <cell r="B2451">
            <v>43586</v>
          </cell>
          <cell r="D2451">
            <v>311</v>
          </cell>
        </row>
        <row r="2452">
          <cell r="B2452">
            <v>43586</v>
          </cell>
          <cell r="D2452">
            <v>306</v>
          </cell>
        </row>
        <row r="2453">
          <cell r="B2453">
            <v>43586</v>
          </cell>
          <cell r="D2453">
            <v>308</v>
          </cell>
        </row>
        <row r="2454">
          <cell r="B2454">
            <v>43586</v>
          </cell>
          <cell r="D2454">
            <v>319</v>
          </cell>
        </row>
        <row r="2455">
          <cell r="B2455">
            <v>43586</v>
          </cell>
          <cell r="D2455">
            <v>313</v>
          </cell>
        </row>
        <row r="2456">
          <cell r="B2456">
            <v>43586</v>
          </cell>
          <cell r="D2456">
            <v>313</v>
          </cell>
        </row>
        <row r="2457">
          <cell r="B2457">
            <v>43586</v>
          </cell>
          <cell r="D2457">
            <v>317</v>
          </cell>
        </row>
        <row r="2458">
          <cell r="B2458">
            <v>43586</v>
          </cell>
          <cell r="D2458">
            <v>317</v>
          </cell>
        </row>
        <row r="2459">
          <cell r="B2459">
            <v>43586</v>
          </cell>
          <cell r="D2459">
            <v>320</v>
          </cell>
        </row>
        <row r="2460">
          <cell r="B2460">
            <v>43586</v>
          </cell>
          <cell r="D2460">
            <v>329</v>
          </cell>
        </row>
        <row r="2461">
          <cell r="B2461">
            <v>43617</v>
          </cell>
          <cell r="D2461">
            <v>334</v>
          </cell>
        </row>
        <row r="2462">
          <cell r="B2462">
            <v>43617</v>
          </cell>
          <cell r="D2462">
            <v>322</v>
          </cell>
        </row>
        <row r="2463">
          <cell r="B2463">
            <v>43617</v>
          </cell>
          <cell r="D2463">
            <v>318</v>
          </cell>
        </row>
        <row r="2464">
          <cell r="B2464">
            <v>43617</v>
          </cell>
          <cell r="D2464">
            <v>329</v>
          </cell>
        </row>
        <row r="2465">
          <cell r="B2465">
            <v>43617</v>
          </cell>
          <cell r="D2465">
            <v>341</v>
          </cell>
        </row>
        <row r="2466">
          <cell r="B2466">
            <v>43617</v>
          </cell>
          <cell r="D2466">
            <v>328</v>
          </cell>
        </row>
        <row r="2467">
          <cell r="B2467">
            <v>43617</v>
          </cell>
          <cell r="D2467">
            <v>325</v>
          </cell>
        </row>
        <row r="2468">
          <cell r="B2468">
            <v>43617</v>
          </cell>
          <cell r="D2468">
            <v>329</v>
          </cell>
        </row>
        <row r="2469">
          <cell r="B2469">
            <v>43617</v>
          </cell>
          <cell r="D2469">
            <v>333</v>
          </cell>
        </row>
        <row r="2470">
          <cell r="B2470">
            <v>43617</v>
          </cell>
          <cell r="D2470">
            <v>342</v>
          </cell>
        </row>
        <row r="2471">
          <cell r="B2471">
            <v>43617</v>
          </cell>
          <cell r="D2471">
            <v>344</v>
          </cell>
        </row>
        <row r="2472">
          <cell r="B2472">
            <v>43617</v>
          </cell>
          <cell r="D2472">
            <v>338</v>
          </cell>
        </row>
        <row r="2473">
          <cell r="B2473">
            <v>43617</v>
          </cell>
          <cell r="D2473">
            <v>338</v>
          </cell>
        </row>
        <row r="2474">
          <cell r="B2474">
            <v>43617</v>
          </cell>
          <cell r="D2474">
            <v>328</v>
          </cell>
        </row>
        <row r="2475">
          <cell r="B2475">
            <v>43617</v>
          </cell>
          <cell r="D2475">
            <v>328</v>
          </cell>
        </row>
        <row r="2476">
          <cell r="B2476">
            <v>43617</v>
          </cell>
          <cell r="D2476">
            <v>336</v>
          </cell>
        </row>
        <row r="2477">
          <cell r="B2477">
            <v>43617</v>
          </cell>
          <cell r="D2477">
            <v>340</v>
          </cell>
        </row>
        <row r="2478">
          <cell r="B2478">
            <v>43617</v>
          </cell>
          <cell r="D2478">
            <v>335</v>
          </cell>
        </row>
        <row r="2479">
          <cell r="B2479">
            <v>43617</v>
          </cell>
          <cell r="D2479">
            <v>334</v>
          </cell>
        </row>
        <row r="2480">
          <cell r="B2480">
            <v>43617</v>
          </cell>
          <cell r="D2480">
            <v>329</v>
          </cell>
        </row>
        <row r="2481">
          <cell r="B2481">
            <v>43647</v>
          </cell>
          <cell r="D2481">
            <v>324</v>
          </cell>
        </row>
        <row r="2482">
          <cell r="B2482">
            <v>43647</v>
          </cell>
          <cell r="D2482">
            <v>328</v>
          </cell>
        </row>
        <row r="2483">
          <cell r="B2483">
            <v>43647</v>
          </cell>
          <cell r="D2483">
            <v>327</v>
          </cell>
        </row>
        <row r="2484">
          <cell r="B2484">
            <v>43647</v>
          </cell>
          <cell r="D2484">
            <v>327</v>
          </cell>
        </row>
        <row r="2485">
          <cell r="B2485">
            <v>43647</v>
          </cell>
          <cell r="D2485">
            <v>320</v>
          </cell>
        </row>
        <row r="2486">
          <cell r="B2486">
            <v>43647</v>
          </cell>
          <cell r="D2486">
            <v>320</v>
          </cell>
        </row>
        <row r="2487">
          <cell r="B2487">
            <v>43647</v>
          </cell>
          <cell r="D2487">
            <v>326</v>
          </cell>
        </row>
        <row r="2488">
          <cell r="B2488">
            <v>43647</v>
          </cell>
          <cell r="D2488">
            <v>332</v>
          </cell>
        </row>
        <row r="2489">
          <cell r="B2489">
            <v>43647</v>
          </cell>
          <cell r="D2489">
            <v>328</v>
          </cell>
        </row>
        <row r="2490">
          <cell r="B2490">
            <v>43647</v>
          </cell>
          <cell r="D2490">
            <v>325</v>
          </cell>
        </row>
        <row r="2491">
          <cell r="B2491">
            <v>43647</v>
          </cell>
          <cell r="D2491">
            <v>323</v>
          </cell>
        </row>
        <row r="2492">
          <cell r="B2492">
            <v>43647</v>
          </cell>
          <cell r="D2492">
            <v>325</v>
          </cell>
        </row>
        <row r="2493">
          <cell r="B2493">
            <v>43647</v>
          </cell>
          <cell r="D2493">
            <v>332</v>
          </cell>
        </row>
        <row r="2494">
          <cell r="B2494">
            <v>43647</v>
          </cell>
          <cell r="D2494">
            <v>335</v>
          </cell>
        </row>
        <row r="2495">
          <cell r="B2495">
            <v>43647</v>
          </cell>
          <cell r="D2495">
            <v>334</v>
          </cell>
        </row>
        <row r="2496">
          <cell r="B2496">
            <v>43647</v>
          </cell>
          <cell r="D2496">
            <v>331</v>
          </cell>
        </row>
        <row r="2497">
          <cell r="B2497">
            <v>43647</v>
          </cell>
          <cell r="D2497">
            <v>330</v>
          </cell>
        </row>
        <row r="2498">
          <cell r="B2498">
            <v>43647</v>
          </cell>
          <cell r="D2498">
            <v>329</v>
          </cell>
        </row>
        <row r="2499">
          <cell r="B2499">
            <v>43647</v>
          </cell>
          <cell r="D2499">
            <v>324</v>
          </cell>
        </row>
        <row r="2500">
          <cell r="B2500">
            <v>43647</v>
          </cell>
          <cell r="D2500">
            <v>326</v>
          </cell>
        </row>
        <row r="2501">
          <cell r="B2501">
            <v>43647</v>
          </cell>
          <cell r="D2501">
            <v>323</v>
          </cell>
        </row>
        <row r="2502">
          <cell r="B2502">
            <v>43647</v>
          </cell>
          <cell r="D2502">
            <v>324</v>
          </cell>
        </row>
        <row r="2503">
          <cell r="B2503">
            <v>43647</v>
          </cell>
          <cell r="D2503">
            <v>323</v>
          </cell>
        </row>
        <row r="2504">
          <cell r="B2504">
            <v>43678</v>
          </cell>
          <cell r="D2504">
            <v>334</v>
          </cell>
        </row>
        <row r="2505">
          <cell r="B2505">
            <v>43678</v>
          </cell>
          <cell r="D2505">
            <v>336</v>
          </cell>
        </row>
        <row r="2506">
          <cell r="B2506">
            <v>43678</v>
          </cell>
          <cell r="D2506">
            <v>350</v>
          </cell>
        </row>
        <row r="2507">
          <cell r="B2507">
            <v>43678</v>
          </cell>
          <cell r="D2507">
            <v>348</v>
          </cell>
        </row>
        <row r="2508">
          <cell r="B2508">
            <v>43678</v>
          </cell>
          <cell r="D2508">
            <v>342</v>
          </cell>
        </row>
        <row r="2509">
          <cell r="B2509">
            <v>43678</v>
          </cell>
          <cell r="D2509">
            <v>335</v>
          </cell>
        </row>
        <row r="2510">
          <cell r="B2510">
            <v>43678</v>
          </cell>
          <cell r="D2510">
            <v>331</v>
          </cell>
        </row>
        <row r="2511">
          <cell r="B2511">
            <v>43678</v>
          </cell>
          <cell r="D2511">
            <v>346</v>
          </cell>
        </row>
        <row r="2512">
          <cell r="B2512">
            <v>43678</v>
          </cell>
          <cell r="D2512">
            <v>343</v>
          </cell>
        </row>
        <row r="2513">
          <cell r="B2513">
            <v>43678</v>
          </cell>
          <cell r="D2513">
            <v>352</v>
          </cell>
        </row>
        <row r="2514">
          <cell r="B2514">
            <v>43678</v>
          </cell>
          <cell r="D2514">
            <v>358</v>
          </cell>
        </row>
        <row r="2515">
          <cell r="B2515">
            <v>43678</v>
          </cell>
          <cell r="D2515">
            <v>352</v>
          </cell>
        </row>
        <row r="2516">
          <cell r="B2516">
            <v>43678</v>
          </cell>
          <cell r="D2516">
            <v>350</v>
          </cell>
        </row>
        <row r="2517">
          <cell r="B2517">
            <v>43678</v>
          </cell>
          <cell r="D2517">
            <v>354</v>
          </cell>
        </row>
        <row r="2518">
          <cell r="B2518">
            <v>43678</v>
          </cell>
          <cell r="D2518">
            <v>352</v>
          </cell>
        </row>
        <row r="2519">
          <cell r="B2519">
            <v>43678</v>
          </cell>
          <cell r="D2519">
            <v>349</v>
          </cell>
        </row>
        <row r="2520">
          <cell r="B2520">
            <v>43678</v>
          </cell>
          <cell r="D2520">
            <v>355</v>
          </cell>
        </row>
        <row r="2521">
          <cell r="B2521">
            <v>43678</v>
          </cell>
          <cell r="D2521">
            <v>353</v>
          </cell>
        </row>
        <row r="2522">
          <cell r="B2522">
            <v>43678</v>
          </cell>
          <cell r="D2522">
            <v>357</v>
          </cell>
        </row>
        <row r="2523">
          <cell r="B2523">
            <v>43678</v>
          </cell>
          <cell r="D2523">
            <v>354</v>
          </cell>
        </row>
        <row r="2524">
          <cell r="B2524">
            <v>43678</v>
          </cell>
          <cell r="D2524">
            <v>343</v>
          </cell>
        </row>
        <row r="2525">
          <cell r="B2525">
            <v>43678</v>
          </cell>
          <cell r="D2525">
            <v>334</v>
          </cell>
        </row>
        <row r="2526">
          <cell r="B2526">
            <v>43709</v>
          </cell>
          <cell r="D2526">
            <v>334</v>
          </cell>
        </row>
        <row r="2527">
          <cell r="B2527">
            <v>43709</v>
          </cell>
          <cell r="D2527">
            <v>333</v>
          </cell>
        </row>
        <row r="2528">
          <cell r="B2528">
            <v>43709</v>
          </cell>
          <cell r="D2528">
            <v>331</v>
          </cell>
        </row>
        <row r="2529">
          <cell r="B2529">
            <v>43709</v>
          </cell>
          <cell r="D2529">
            <v>326</v>
          </cell>
        </row>
        <row r="2530">
          <cell r="B2530">
            <v>43709</v>
          </cell>
          <cell r="D2530">
            <v>331</v>
          </cell>
        </row>
        <row r="2531">
          <cell r="B2531">
            <v>43709</v>
          </cell>
          <cell r="D2531">
            <v>327</v>
          </cell>
        </row>
        <row r="2532">
          <cell r="B2532">
            <v>43709</v>
          </cell>
          <cell r="D2532">
            <v>325</v>
          </cell>
        </row>
        <row r="2533">
          <cell r="B2533">
            <v>43709</v>
          </cell>
          <cell r="D2533">
            <v>318</v>
          </cell>
        </row>
        <row r="2534">
          <cell r="B2534">
            <v>43709</v>
          </cell>
          <cell r="D2534">
            <v>312</v>
          </cell>
        </row>
        <row r="2535">
          <cell r="B2535">
            <v>43709</v>
          </cell>
          <cell r="D2535">
            <v>308</v>
          </cell>
        </row>
        <row r="2536">
          <cell r="B2536">
            <v>43709</v>
          </cell>
          <cell r="D2536">
            <v>313</v>
          </cell>
        </row>
        <row r="2537">
          <cell r="B2537">
            <v>43709</v>
          </cell>
          <cell r="D2537">
            <v>317</v>
          </cell>
        </row>
        <row r="2538">
          <cell r="B2538">
            <v>43709</v>
          </cell>
          <cell r="D2538">
            <v>315</v>
          </cell>
        </row>
        <row r="2539">
          <cell r="B2539">
            <v>43709</v>
          </cell>
          <cell r="D2539">
            <v>312</v>
          </cell>
        </row>
        <row r="2540">
          <cell r="B2540">
            <v>43709</v>
          </cell>
          <cell r="D2540">
            <v>309</v>
          </cell>
        </row>
        <row r="2541">
          <cell r="B2541">
            <v>43709</v>
          </cell>
          <cell r="D2541">
            <v>312</v>
          </cell>
        </row>
        <row r="2542">
          <cell r="B2542">
            <v>43709</v>
          </cell>
          <cell r="D2542">
            <v>322</v>
          </cell>
        </row>
        <row r="2543">
          <cell r="B2543">
            <v>43709</v>
          </cell>
          <cell r="D2543">
            <v>320</v>
          </cell>
        </row>
        <row r="2544">
          <cell r="B2544">
            <v>43709</v>
          </cell>
          <cell r="D2544">
            <v>319</v>
          </cell>
        </row>
        <row r="2545">
          <cell r="B2545">
            <v>43709</v>
          </cell>
          <cell r="D2545">
            <v>319</v>
          </cell>
        </row>
        <row r="2546">
          <cell r="B2546">
            <v>43709</v>
          </cell>
          <cell r="D2546">
            <v>317</v>
          </cell>
        </row>
        <row r="2547">
          <cell r="B2547">
            <v>43739</v>
          </cell>
          <cell r="D2547">
            <v>321</v>
          </cell>
        </row>
        <row r="2548">
          <cell r="B2548">
            <v>43739</v>
          </cell>
          <cell r="D2548">
            <v>327</v>
          </cell>
        </row>
        <row r="2549">
          <cell r="B2549">
            <v>43739</v>
          </cell>
          <cell r="D2549">
            <v>329</v>
          </cell>
        </row>
        <row r="2550">
          <cell r="B2550">
            <v>43739</v>
          </cell>
          <cell r="D2550">
            <v>327</v>
          </cell>
        </row>
        <row r="2551">
          <cell r="B2551">
            <v>43739</v>
          </cell>
          <cell r="D2551">
            <v>322</v>
          </cell>
        </row>
        <row r="2552">
          <cell r="B2552">
            <v>43739</v>
          </cell>
          <cell r="D2552">
            <v>326</v>
          </cell>
        </row>
        <row r="2553">
          <cell r="B2553">
            <v>43739</v>
          </cell>
          <cell r="D2553">
            <v>322</v>
          </cell>
        </row>
        <row r="2554">
          <cell r="B2554">
            <v>43739</v>
          </cell>
          <cell r="D2554">
            <v>316</v>
          </cell>
        </row>
        <row r="2555">
          <cell r="B2555">
            <v>43739</v>
          </cell>
          <cell r="D2555">
            <v>309</v>
          </cell>
        </row>
        <row r="2556">
          <cell r="B2556">
            <v>43739</v>
          </cell>
          <cell r="D2556">
            <v>309</v>
          </cell>
        </row>
        <row r="2557">
          <cell r="B2557">
            <v>43739</v>
          </cell>
          <cell r="D2557">
            <v>307</v>
          </cell>
        </row>
        <row r="2558">
          <cell r="B2558">
            <v>43739</v>
          </cell>
          <cell r="D2558">
            <v>307</v>
          </cell>
        </row>
        <row r="2559">
          <cell r="B2559">
            <v>43739</v>
          </cell>
          <cell r="D2559">
            <v>305</v>
          </cell>
        </row>
        <row r="2560">
          <cell r="B2560">
            <v>43739</v>
          </cell>
          <cell r="D2560">
            <v>303</v>
          </cell>
        </row>
        <row r="2561">
          <cell r="B2561">
            <v>43739</v>
          </cell>
          <cell r="D2561">
            <v>297</v>
          </cell>
        </row>
        <row r="2562">
          <cell r="B2562">
            <v>43739</v>
          </cell>
          <cell r="D2562">
            <v>297</v>
          </cell>
        </row>
        <row r="2563">
          <cell r="B2563">
            <v>43739</v>
          </cell>
          <cell r="D2563">
            <v>297</v>
          </cell>
        </row>
        <row r="2564">
          <cell r="B2564">
            <v>43739</v>
          </cell>
          <cell r="D2564">
            <v>297</v>
          </cell>
        </row>
        <row r="2565">
          <cell r="B2565">
            <v>43739</v>
          </cell>
          <cell r="D2565">
            <v>294</v>
          </cell>
        </row>
        <row r="2566">
          <cell r="B2566">
            <v>43739</v>
          </cell>
          <cell r="D2566">
            <v>289</v>
          </cell>
        </row>
        <row r="2567">
          <cell r="B2567">
            <v>43739</v>
          </cell>
          <cell r="D2567">
            <v>287</v>
          </cell>
        </row>
        <row r="2568">
          <cell r="B2568">
            <v>43739</v>
          </cell>
          <cell r="D2568">
            <v>296</v>
          </cell>
        </row>
        <row r="2569">
          <cell r="B2569">
            <v>43739</v>
          </cell>
          <cell r="D2569">
            <v>320</v>
          </cell>
        </row>
        <row r="2570">
          <cell r="B2570">
            <v>43770</v>
          </cell>
          <cell r="D2570">
            <v>315</v>
          </cell>
        </row>
        <row r="2571">
          <cell r="B2571">
            <v>43770</v>
          </cell>
          <cell r="D2571">
            <v>312</v>
          </cell>
        </row>
        <row r="2572">
          <cell r="B2572">
            <v>43770</v>
          </cell>
          <cell r="D2572">
            <v>311</v>
          </cell>
        </row>
        <row r="2573">
          <cell r="B2573">
            <v>43770</v>
          </cell>
          <cell r="D2573">
            <v>314</v>
          </cell>
        </row>
        <row r="2574">
          <cell r="B2574">
            <v>43770</v>
          </cell>
          <cell r="D2574">
            <v>308</v>
          </cell>
        </row>
        <row r="2575">
          <cell r="B2575">
            <v>43770</v>
          </cell>
          <cell r="D2575">
            <v>308</v>
          </cell>
        </row>
        <row r="2576">
          <cell r="B2576">
            <v>43770</v>
          </cell>
          <cell r="D2576">
            <v>308</v>
          </cell>
        </row>
        <row r="2577">
          <cell r="B2577">
            <v>43770</v>
          </cell>
          <cell r="D2577">
            <v>312</v>
          </cell>
        </row>
        <row r="2578">
          <cell r="B2578">
            <v>43770</v>
          </cell>
          <cell r="D2578">
            <v>315</v>
          </cell>
        </row>
        <row r="2579">
          <cell r="B2579">
            <v>43770</v>
          </cell>
          <cell r="D2579">
            <v>317</v>
          </cell>
        </row>
        <row r="2580">
          <cell r="B2580">
            <v>43770</v>
          </cell>
          <cell r="D2580">
            <v>317</v>
          </cell>
        </row>
        <row r="2581">
          <cell r="B2581">
            <v>43770</v>
          </cell>
          <cell r="D2581">
            <v>319</v>
          </cell>
        </row>
        <row r="2582">
          <cell r="B2582">
            <v>43770</v>
          </cell>
          <cell r="D2582">
            <v>327</v>
          </cell>
        </row>
        <row r="2583">
          <cell r="B2583">
            <v>43770</v>
          </cell>
          <cell r="D2583">
            <v>332</v>
          </cell>
        </row>
        <row r="2584">
          <cell r="B2584">
            <v>43770</v>
          </cell>
          <cell r="D2584">
            <v>326</v>
          </cell>
        </row>
        <row r="2585">
          <cell r="B2585">
            <v>43770</v>
          </cell>
          <cell r="D2585">
            <v>321</v>
          </cell>
        </row>
        <row r="2586">
          <cell r="B2586">
            <v>43770</v>
          </cell>
          <cell r="D2586">
            <v>321</v>
          </cell>
        </row>
        <row r="2587">
          <cell r="B2587">
            <v>43770</v>
          </cell>
          <cell r="D2587">
            <v>322</v>
          </cell>
        </row>
        <row r="2588">
          <cell r="B2588">
            <v>43770</v>
          </cell>
          <cell r="D2588">
            <v>321</v>
          </cell>
        </row>
        <row r="2589">
          <cell r="B2589">
            <v>43770</v>
          </cell>
          <cell r="D2589">
            <v>321</v>
          </cell>
        </row>
        <row r="2590">
          <cell r="B2590">
            <v>43770</v>
          </cell>
          <cell r="D2590">
            <v>320</v>
          </cell>
        </row>
        <row r="2591">
          <cell r="B2591">
            <v>43800</v>
          </cell>
          <cell r="D2591">
            <v>321</v>
          </cell>
        </row>
        <row r="2592">
          <cell r="B2592">
            <v>43800</v>
          </cell>
          <cell r="D2592">
            <v>335</v>
          </cell>
        </row>
        <row r="2593">
          <cell r="B2593">
            <v>43800</v>
          </cell>
          <cell r="D2593">
            <v>327</v>
          </cell>
        </row>
        <row r="2594">
          <cell r="B2594">
            <v>43800</v>
          </cell>
          <cell r="D2594">
            <v>321</v>
          </cell>
        </row>
        <row r="2595">
          <cell r="B2595">
            <v>43800</v>
          </cell>
          <cell r="D2595">
            <v>314</v>
          </cell>
        </row>
        <row r="2596">
          <cell r="B2596">
            <v>43800</v>
          </cell>
          <cell r="D2596">
            <v>313</v>
          </cell>
        </row>
        <row r="2597">
          <cell r="B2597">
            <v>43800</v>
          </cell>
          <cell r="D2597">
            <v>311</v>
          </cell>
        </row>
        <row r="2598">
          <cell r="B2598">
            <v>43800</v>
          </cell>
          <cell r="D2598">
            <v>315</v>
          </cell>
        </row>
        <row r="2599">
          <cell r="B2599">
            <v>43800</v>
          </cell>
          <cell r="D2599">
            <v>304</v>
          </cell>
        </row>
        <row r="2600">
          <cell r="B2600">
            <v>43800</v>
          </cell>
          <cell r="D2600">
            <v>307</v>
          </cell>
        </row>
        <row r="2601">
          <cell r="B2601">
            <v>43800</v>
          </cell>
          <cell r="D2601">
            <v>296</v>
          </cell>
        </row>
        <row r="2602">
          <cell r="B2602">
            <v>43800</v>
          </cell>
          <cell r="D2602">
            <v>293</v>
          </cell>
        </row>
        <row r="2603">
          <cell r="B2603">
            <v>43800</v>
          </cell>
          <cell r="D2603">
            <v>289</v>
          </cell>
        </row>
        <row r="2604">
          <cell r="B2604">
            <v>43800</v>
          </cell>
          <cell r="D2604">
            <v>296</v>
          </cell>
        </row>
        <row r="2605">
          <cell r="B2605">
            <v>43800</v>
          </cell>
          <cell r="D2605">
            <v>297</v>
          </cell>
        </row>
        <row r="2606">
          <cell r="B2606">
            <v>43800</v>
          </cell>
          <cell r="D2606">
            <v>294</v>
          </cell>
        </row>
        <row r="2607">
          <cell r="B2607">
            <v>43800</v>
          </cell>
          <cell r="D2607">
            <v>297</v>
          </cell>
        </row>
        <row r="2608">
          <cell r="B2608">
            <v>43800</v>
          </cell>
          <cell r="D2608">
            <v>297</v>
          </cell>
        </row>
        <row r="2609">
          <cell r="B2609">
            <v>43800</v>
          </cell>
          <cell r="D2609">
            <v>297</v>
          </cell>
        </row>
        <row r="2610">
          <cell r="B2610">
            <v>43800</v>
          </cell>
          <cell r="D2610">
            <v>297</v>
          </cell>
        </row>
        <row r="2611">
          <cell r="B2611">
            <v>43800</v>
          </cell>
          <cell r="D2611">
            <v>295</v>
          </cell>
        </row>
        <row r="2612">
          <cell r="B2612">
            <v>43800</v>
          </cell>
          <cell r="D2612">
            <v>292</v>
          </cell>
        </row>
        <row r="2613">
          <cell r="B2613">
            <v>43831</v>
          </cell>
          <cell r="D2613">
            <v>292</v>
          </cell>
        </row>
        <row r="2614">
          <cell r="B2614">
            <v>43831</v>
          </cell>
          <cell r="D2614">
            <v>295</v>
          </cell>
        </row>
        <row r="2615">
          <cell r="B2615">
            <v>43831</v>
          </cell>
          <cell r="D2615">
            <v>300</v>
          </cell>
        </row>
        <row r="2616">
          <cell r="B2616">
            <v>43831</v>
          </cell>
          <cell r="D2616">
            <v>296</v>
          </cell>
        </row>
        <row r="2617">
          <cell r="B2617">
            <v>43831</v>
          </cell>
          <cell r="D2617">
            <v>294</v>
          </cell>
        </row>
        <row r="2618">
          <cell r="B2618">
            <v>43831</v>
          </cell>
          <cell r="D2618">
            <v>290</v>
          </cell>
        </row>
        <row r="2619">
          <cell r="B2619">
            <v>43831</v>
          </cell>
          <cell r="D2619">
            <v>293</v>
          </cell>
        </row>
        <row r="2620">
          <cell r="B2620">
            <v>43831</v>
          </cell>
          <cell r="D2620">
            <v>296</v>
          </cell>
        </row>
        <row r="2621">
          <cell r="B2621">
            <v>43831</v>
          </cell>
          <cell r="D2621">
            <v>294</v>
          </cell>
        </row>
        <row r="2622">
          <cell r="B2622">
            <v>43831</v>
          </cell>
          <cell r="D2622">
            <v>297</v>
          </cell>
        </row>
        <row r="2623">
          <cell r="B2623">
            <v>43831</v>
          </cell>
          <cell r="D2623">
            <v>299</v>
          </cell>
        </row>
        <row r="2624">
          <cell r="B2624">
            <v>43831</v>
          </cell>
          <cell r="D2624">
            <v>293</v>
          </cell>
        </row>
        <row r="2625">
          <cell r="B2625">
            <v>43831</v>
          </cell>
          <cell r="D2625">
            <v>292</v>
          </cell>
        </row>
        <row r="2626">
          <cell r="B2626">
            <v>43831</v>
          </cell>
          <cell r="D2626">
            <v>292</v>
          </cell>
        </row>
        <row r="2627">
          <cell r="B2627">
            <v>43831</v>
          </cell>
          <cell r="D2627">
            <v>295</v>
          </cell>
        </row>
        <row r="2628">
          <cell r="B2628">
            <v>43831</v>
          </cell>
          <cell r="D2628">
            <v>293</v>
          </cell>
        </row>
        <row r="2629">
          <cell r="B2629">
            <v>43831</v>
          </cell>
          <cell r="D2629">
            <v>297</v>
          </cell>
        </row>
        <row r="2630">
          <cell r="B2630">
            <v>43831</v>
          </cell>
          <cell r="D2630">
            <v>301</v>
          </cell>
        </row>
        <row r="2631">
          <cell r="B2631">
            <v>43831</v>
          </cell>
          <cell r="D2631">
            <v>313</v>
          </cell>
        </row>
        <row r="2632">
          <cell r="B2632">
            <v>43831</v>
          </cell>
          <cell r="D2632">
            <v>306</v>
          </cell>
        </row>
        <row r="2633">
          <cell r="B2633">
            <v>43831</v>
          </cell>
          <cell r="D2633">
            <v>305</v>
          </cell>
        </row>
        <row r="2634">
          <cell r="B2634">
            <v>43831</v>
          </cell>
          <cell r="D2634">
            <v>304</v>
          </cell>
        </row>
        <row r="2635">
          <cell r="B2635">
            <v>43831</v>
          </cell>
          <cell r="D2635">
            <v>308</v>
          </cell>
        </row>
        <row r="2636">
          <cell r="B2636">
            <v>43862</v>
          </cell>
          <cell r="D2636">
            <v>309</v>
          </cell>
        </row>
        <row r="2637">
          <cell r="B2637">
            <v>43862</v>
          </cell>
          <cell r="D2637">
            <v>305</v>
          </cell>
        </row>
        <row r="2638">
          <cell r="B2638">
            <v>43862</v>
          </cell>
          <cell r="D2638">
            <v>300</v>
          </cell>
        </row>
        <row r="2639">
          <cell r="B2639">
            <v>43862</v>
          </cell>
          <cell r="D2639">
            <v>298</v>
          </cell>
        </row>
        <row r="2640">
          <cell r="B2640">
            <v>43862</v>
          </cell>
          <cell r="D2640">
            <v>303</v>
          </cell>
        </row>
        <row r="2641">
          <cell r="B2641">
            <v>43862</v>
          </cell>
          <cell r="D2641">
            <v>305</v>
          </cell>
        </row>
        <row r="2642">
          <cell r="B2642">
            <v>43862</v>
          </cell>
          <cell r="D2642">
            <v>299</v>
          </cell>
        </row>
        <row r="2643">
          <cell r="B2643">
            <v>43862</v>
          </cell>
          <cell r="D2643">
            <v>292</v>
          </cell>
        </row>
        <row r="2644">
          <cell r="B2644">
            <v>43862</v>
          </cell>
          <cell r="D2644">
            <v>293</v>
          </cell>
        </row>
        <row r="2645">
          <cell r="B2645">
            <v>43862</v>
          </cell>
          <cell r="D2645">
            <v>293</v>
          </cell>
        </row>
        <row r="2646">
          <cell r="B2646">
            <v>43862</v>
          </cell>
          <cell r="D2646">
            <v>293</v>
          </cell>
        </row>
        <row r="2647">
          <cell r="B2647">
            <v>43862</v>
          </cell>
          <cell r="D2647">
            <v>294</v>
          </cell>
        </row>
        <row r="2648">
          <cell r="B2648">
            <v>43862</v>
          </cell>
          <cell r="D2648">
            <v>290</v>
          </cell>
        </row>
        <row r="2649">
          <cell r="B2649">
            <v>43862</v>
          </cell>
          <cell r="D2649">
            <v>294</v>
          </cell>
        </row>
        <row r="2650">
          <cell r="B2650">
            <v>43862</v>
          </cell>
          <cell r="D2650">
            <v>299</v>
          </cell>
        </row>
        <row r="2651">
          <cell r="B2651">
            <v>43862</v>
          </cell>
          <cell r="D2651">
            <v>312</v>
          </cell>
        </row>
        <row r="2652">
          <cell r="B2652">
            <v>43862</v>
          </cell>
          <cell r="D2652">
            <v>320</v>
          </cell>
        </row>
        <row r="2653">
          <cell r="B2653">
            <v>43862</v>
          </cell>
          <cell r="D2653">
            <v>323</v>
          </cell>
        </row>
        <row r="2654">
          <cell r="B2654">
            <v>43862</v>
          </cell>
          <cell r="D2654">
            <v>334</v>
          </cell>
        </row>
        <row r="2655">
          <cell r="B2655">
            <v>43862</v>
          </cell>
          <cell r="D2655">
            <v>372</v>
          </cell>
        </row>
        <row r="2656">
          <cell r="B2656">
            <v>43891</v>
          </cell>
          <cell r="D2656">
            <v>365</v>
          </cell>
        </row>
        <row r="2657">
          <cell r="B2657">
            <v>43891</v>
          </cell>
          <cell r="D2657">
            <v>362</v>
          </cell>
        </row>
        <row r="2658">
          <cell r="B2658">
            <v>43891</v>
          </cell>
          <cell r="D2658">
            <v>349</v>
          </cell>
        </row>
        <row r="2659">
          <cell r="B2659">
            <v>43891</v>
          </cell>
          <cell r="D2659">
            <v>374</v>
          </cell>
        </row>
        <row r="2660">
          <cell r="B2660">
            <v>43891</v>
          </cell>
          <cell r="D2660">
            <v>404</v>
          </cell>
        </row>
        <row r="2661">
          <cell r="B2661">
            <v>43891</v>
          </cell>
          <cell r="D2661">
            <v>506</v>
          </cell>
        </row>
        <row r="2662">
          <cell r="B2662">
            <v>43891</v>
          </cell>
          <cell r="D2662">
            <v>498</v>
          </cell>
        </row>
        <row r="2663">
          <cell r="B2663">
            <v>43891</v>
          </cell>
          <cell r="D2663">
            <v>518</v>
          </cell>
        </row>
        <row r="2664">
          <cell r="B2664">
            <v>43891</v>
          </cell>
          <cell r="D2664">
            <v>571</v>
          </cell>
        </row>
        <row r="2665">
          <cell r="B2665">
            <v>43891</v>
          </cell>
          <cell r="D2665">
            <v>522</v>
          </cell>
        </row>
        <row r="2666">
          <cell r="B2666">
            <v>43891</v>
          </cell>
          <cell r="D2666">
            <v>604</v>
          </cell>
        </row>
        <row r="2667">
          <cell r="B2667">
            <v>43891</v>
          </cell>
          <cell r="D2667">
            <v>583</v>
          </cell>
        </row>
        <row r="2668">
          <cell r="B2668">
            <v>43891</v>
          </cell>
          <cell r="D2668">
            <v>691</v>
          </cell>
        </row>
        <row r="2669">
          <cell r="B2669">
            <v>43891</v>
          </cell>
          <cell r="D2669">
            <v>718</v>
          </cell>
        </row>
        <row r="2670">
          <cell r="B2670">
            <v>43891</v>
          </cell>
          <cell r="D2670">
            <v>679</v>
          </cell>
        </row>
        <row r="2671">
          <cell r="B2671">
            <v>43891</v>
          </cell>
          <cell r="D2671">
            <v>726</v>
          </cell>
        </row>
        <row r="2672">
          <cell r="B2672">
            <v>43891</v>
          </cell>
          <cell r="D2672">
            <v>682</v>
          </cell>
        </row>
        <row r="2673">
          <cell r="B2673">
            <v>43891</v>
          </cell>
          <cell r="D2673">
            <v>593</v>
          </cell>
        </row>
        <row r="2674">
          <cell r="B2674">
            <v>43891</v>
          </cell>
          <cell r="D2674">
            <v>566</v>
          </cell>
        </row>
        <row r="2675">
          <cell r="B2675">
            <v>43891</v>
          </cell>
          <cell r="D2675">
            <v>638</v>
          </cell>
        </row>
        <row r="2676">
          <cell r="B2676">
            <v>43891</v>
          </cell>
          <cell r="D2676">
            <v>659</v>
          </cell>
        </row>
        <row r="2677">
          <cell r="B2677">
            <v>43891</v>
          </cell>
          <cell r="D2677">
            <v>653</v>
          </cell>
        </row>
        <row r="2678">
          <cell r="B2678">
            <v>43922</v>
          </cell>
          <cell r="D2678">
            <v>702</v>
          </cell>
        </row>
        <row r="2679">
          <cell r="B2679">
            <v>43922</v>
          </cell>
          <cell r="D2679">
            <v>687</v>
          </cell>
        </row>
        <row r="2680">
          <cell r="B2680">
            <v>43922</v>
          </cell>
          <cell r="D2680">
            <v>681</v>
          </cell>
        </row>
        <row r="2681">
          <cell r="B2681">
            <v>43922</v>
          </cell>
          <cell r="D2681">
            <v>698</v>
          </cell>
        </row>
        <row r="2682">
          <cell r="B2682">
            <v>43922</v>
          </cell>
          <cell r="D2682">
            <v>687</v>
          </cell>
        </row>
        <row r="2683">
          <cell r="B2683">
            <v>43922</v>
          </cell>
          <cell r="D2683">
            <v>681</v>
          </cell>
        </row>
        <row r="2684">
          <cell r="B2684">
            <v>43922</v>
          </cell>
        </row>
        <row r="2685">
          <cell r="B2685">
            <v>43922</v>
          </cell>
          <cell r="D2685">
            <v>619</v>
          </cell>
        </row>
        <row r="2686">
          <cell r="B2686">
            <v>43922</v>
          </cell>
          <cell r="D2686">
            <v>596</v>
          </cell>
        </row>
        <row r="2687">
          <cell r="B2687">
            <v>43922</v>
          </cell>
          <cell r="D2687">
            <v>597</v>
          </cell>
        </row>
        <row r="2688">
          <cell r="B2688">
            <v>43922</v>
          </cell>
          <cell r="D2688">
            <v>648</v>
          </cell>
        </row>
        <row r="2689">
          <cell r="B2689">
            <v>43922</v>
          </cell>
          <cell r="D2689">
            <v>662</v>
          </cell>
        </row>
        <row r="2690">
          <cell r="B2690">
            <v>43922</v>
          </cell>
          <cell r="D2690">
            <v>656</v>
          </cell>
        </row>
        <row r="2691">
          <cell r="B2691">
            <v>43922</v>
          </cell>
          <cell r="D2691">
            <v>679</v>
          </cell>
        </row>
        <row r="2692">
          <cell r="B2692">
            <v>43922</v>
          </cell>
          <cell r="D2692">
            <v>697</v>
          </cell>
        </row>
        <row r="2693">
          <cell r="B2693">
            <v>43922</v>
          </cell>
          <cell r="D2693">
            <v>690</v>
          </cell>
        </row>
        <row r="2694">
          <cell r="B2694">
            <v>43922</v>
          </cell>
          <cell r="D2694">
            <v>705</v>
          </cell>
        </row>
        <row r="2695">
          <cell r="B2695">
            <v>43922</v>
          </cell>
          <cell r="D2695">
            <v>719</v>
          </cell>
        </row>
        <row r="2696">
          <cell r="B2696">
            <v>43922</v>
          </cell>
          <cell r="D2696">
            <v>733</v>
          </cell>
        </row>
        <row r="2697">
          <cell r="B2697">
            <v>43922</v>
          </cell>
          <cell r="D2697">
            <v>724</v>
          </cell>
        </row>
        <row r="2698">
          <cell r="B2698">
            <v>43922</v>
          </cell>
          <cell r="D2698">
            <v>683</v>
          </cell>
        </row>
        <row r="2699">
          <cell r="B2699">
            <v>43922</v>
          </cell>
          <cell r="D2699">
            <v>656</v>
          </cell>
        </row>
        <row r="2700">
          <cell r="B2700">
            <v>43952</v>
          </cell>
        </row>
        <row r="2701">
          <cell r="B2701">
            <v>43952</v>
          </cell>
          <cell r="D2701">
            <v>656</v>
          </cell>
        </row>
        <row r="2702">
          <cell r="B2702">
            <v>43952</v>
          </cell>
          <cell r="D2702">
            <v>634</v>
          </cell>
        </row>
        <row r="2703">
          <cell r="B2703">
            <v>43952</v>
          </cell>
          <cell r="D2703">
            <v>640</v>
          </cell>
        </row>
        <row r="2704">
          <cell r="B2704">
            <v>43952</v>
          </cell>
          <cell r="D2704">
            <v>629</v>
          </cell>
        </row>
        <row r="2705">
          <cell r="B2705">
            <v>43952</v>
          </cell>
          <cell r="D2705">
            <v>605</v>
          </cell>
        </row>
        <row r="2706">
          <cell r="B2706">
            <v>43952</v>
          </cell>
          <cell r="D2706">
            <v>599</v>
          </cell>
        </row>
        <row r="2707">
          <cell r="B2707">
            <v>43952</v>
          </cell>
          <cell r="D2707">
            <v>600</v>
          </cell>
        </row>
        <row r="2708">
          <cell r="B2708">
            <v>43952</v>
          </cell>
          <cell r="D2708">
            <v>624</v>
          </cell>
        </row>
        <row r="2709">
          <cell r="B2709">
            <v>43952</v>
          </cell>
          <cell r="D2709">
            <v>634</v>
          </cell>
        </row>
        <row r="2710">
          <cell r="B2710">
            <v>43952</v>
          </cell>
          <cell r="D2710">
            <v>618</v>
          </cell>
        </row>
        <row r="2711">
          <cell r="B2711">
            <v>43952</v>
          </cell>
          <cell r="D2711">
            <v>578</v>
          </cell>
        </row>
        <row r="2712">
          <cell r="B2712">
            <v>43952</v>
          </cell>
          <cell r="D2712">
            <v>579</v>
          </cell>
        </row>
        <row r="2713">
          <cell r="B2713">
            <v>43952</v>
          </cell>
          <cell r="D2713">
            <v>558</v>
          </cell>
        </row>
        <row r="2714">
          <cell r="B2714">
            <v>43952</v>
          </cell>
          <cell r="D2714">
            <v>540</v>
          </cell>
        </row>
        <row r="2715">
          <cell r="B2715">
            <v>43952</v>
          </cell>
          <cell r="D2715">
            <v>550</v>
          </cell>
        </row>
        <row r="2716">
          <cell r="B2716">
            <v>43952</v>
          </cell>
          <cell r="D2716">
            <v>550</v>
          </cell>
        </row>
        <row r="2717">
          <cell r="B2717">
            <v>43952</v>
          </cell>
          <cell r="D2717">
            <v>531</v>
          </cell>
        </row>
        <row r="2718">
          <cell r="B2718">
            <v>43952</v>
          </cell>
          <cell r="D2718">
            <v>540</v>
          </cell>
        </row>
        <row r="2719">
          <cell r="B2719">
            <v>43952</v>
          </cell>
          <cell r="D2719">
            <v>536</v>
          </cell>
        </row>
        <row r="2720">
          <cell r="B2720">
            <v>43952</v>
          </cell>
          <cell r="D2720">
            <v>536</v>
          </cell>
        </row>
        <row r="2721">
          <cell r="B2721">
            <v>43983</v>
          </cell>
          <cell r="D2721">
            <v>525</v>
          </cell>
        </row>
        <row r="2722">
          <cell r="B2722">
            <v>43983</v>
          </cell>
          <cell r="D2722">
            <v>516</v>
          </cell>
        </row>
        <row r="2723">
          <cell r="B2723">
            <v>43983</v>
          </cell>
          <cell r="D2723">
            <v>495</v>
          </cell>
        </row>
        <row r="2724">
          <cell r="B2724">
            <v>43983</v>
          </cell>
          <cell r="D2724">
            <v>495</v>
          </cell>
        </row>
        <row r="2725">
          <cell r="B2725">
            <v>43983</v>
          </cell>
          <cell r="D2725">
            <v>474</v>
          </cell>
        </row>
        <row r="2726">
          <cell r="B2726">
            <v>43983</v>
          </cell>
          <cell r="D2726">
            <v>462</v>
          </cell>
        </row>
        <row r="2727">
          <cell r="B2727">
            <v>43983</v>
          </cell>
          <cell r="D2727">
            <v>472</v>
          </cell>
        </row>
        <row r="2728">
          <cell r="B2728">
            <v>43983</v>
          </cell>
          <cell r="D2728">
            <v>487</v>
          </cell>
        </row>
        <row r="2729">
          <cell r="B2729">
            <v>43983</v>
          </cell>
          <cell r="D2729">
            <v>522</v>
          </cell>
        </row>
        <row r="2730">
          <cell r="B2730">
            <v>43983</v>
          </cell>
          <cell r="D2730">
            <v>517</v>
          </cell>
        </row>
        <row r="2731">
          <cell r="B2731">
            <v>43983</v>
          </cell>
          <cell r="D2731">
            <v>522</v>
          </cell>
        </row>
        <row r="2732">
          <cell r="B2732">
            <v>43983</v>
          </cell>
          <cell r="D2732">
            <v>494</v>
          </cell>
        </row>
        <row r="2733">
          <cell r="B2733">
            <v>43983</v>
          </cell>
          <cell r="D2733">
            <v>502</v>
          </cell>
        </row>
        <row r="2734">
          <cell r="B2734">
            <v>43983</v>
          </cell>
          <cell r="D2734">
            <v>508</v>
          </cell>
        </row>
        <row r="2735">
          <cell r="B2735">
            <v>43983</v>
          </cell>
          <cell r="D2735">
            <v>506</v>
          </cell>
        </row>
        <row r="2736">
          <cell r="B2736">
            <v>43983</v>
          </cell>
          <cell r="D2736">
            <v>513</v>
          </cell>
        </row>
        <row r="2737">
          <cell r="B2737">
            <v>43983</v>
          </cell>
          <cell r="D2737">
            <v>510</v>
          </cell>
        </row>
        <row r="2738">
          <cell r="B2738">
            <v>43983</v>
          </cell>
          <cell r="D2738">
            <v>523</v>
          </cell>
        </row>
        <row r="2739">
          <cell r="B2739">
            <v>43983</v>
          </cell>
          <cell r="D2739">
            <v>523</v>
          </cell>
        </row>
        <row r="2740">
          <cell r="B2740">
            <v>43983</v>
          </cell>
          <cell r="D2740">
            <v>531</v>
          </cell>
        </row>
        <row r="2741">
          <cell r="B2741">
            <v>43983</v>
          </cell>
          <cell r="D2741">
            <v>534</v>
          </cell>
        </row>
        <row r="2742">
          <cell r="B2742">
            <v>43983</v>
          </cell>
          <cell r="D2742">
            <v>526</v>
          </cell>
        </row>
        <row r="2743">
          <cell r="B2743">
            <v>44013</v>
          </cell>
          <cell r="D2743">
            <v>520</v>
          </cell>
        </row>
        <row r="2744">
          <cell r="B2744">
            <v>44013</v>
          </cell>
          <cell r="D2744">
            <v>512</v>
          </cell>
        </row>
        <row r="2745">
          <cell r="B2745">
            <v>44013</v>
          </cell>
          <cell r="D2745">
            <v>512</v>
          </cell>
        </row>
        <row r="2746">
          <cell r="B2746">
            <v>44013</v>
          </cell>
          <cell r="D2746">
            <v>500</v>
          </cell>
        </row>
        <row r="2747">
          <cell r="B2747">
            <v>44013</v>
          </cell>
          <cell r="D2747">
            <v>508</v>
          </cell>
        </row>
        <row r="2748">
          <cell r="B2748">
            <v>44013</v>
          </cell>
          <cell r="D2748">
            <v>507</v>
          </cell>
        </row>
        <row r="2749">
          <cell r="B2749">
            <v>44013</v>
          </cell>
          <cell r="D2749">
            <v>522</v>
          </cell>
        </row>
        <row r="2750">
          <cell r="B2750">
            <v>44013</v>
          </cell>
          <cell r="D2750">
            <v>521</v>
          </cell>
        </row>
        <row r="2751">
          <cell r="B2751">
            <v>44013</v>
          </cell>
          <cell r="D2751">
            <v>515</v>
          </cell>
        </row>
        <row r="2752">
          <cell r="B2752">
            <v>44013</v>
          </cell>
          <cell r="D2752">
            <v>527</v>
          </cell>
        </row>
        <row r="2753">
          <cell r="B2753">
            <v>44013</v>
          </cell>
          <cell r="D2753">
            <v>515</v>
          </cell>
        </row>
        <row r="2754">
          <cell r="B2754">
            <v>44013</v>
          </cell>
          <cell r="D2754">
            <v>517</v>
          </cell>
        </row>
        <row r="2755">
          <cell r="B2755">
            <v>44013</v>
          </cell>
          <cell r="D2755">
            <v>509</v>
          </cell>
        </row>
        <row r="2756">
          <cell r="B2756">
            <v>44013</v>
          </cell>
          <cell r="D2756">
            <v>498</v>
          </cell>
        </row>
        <row r="2757">
          <cell r="B2757">
            <v>44013</v>
          </cell>
          <cell r="D2757">
            <v>489</v>
          </cell>
        </row>
        <row r="2758">
          <cell r="B2758">
            <v>44013</v>
          </cell>
          <cell r="D2758">
            <v>485</v>
          </cell>
        </row>
        <row r="2759">
          <cell r="B2759">
            <v>44013</v>
          </cell>
          <cell r="D2759">
            <v>499</v>
          </cell>
        </row>
        <row r="2760">
          <cell r="B2760">
            <v>44013</v>
          </cell>
          <cell r="D2760">
            <v>503</v>
          </cell>
        </row>
        <row r="2761">
          <cell r="B2761">
            <v>44013</v>
          </cell>
          <cell r="D2761">
            <v>500</v>
          </cell>
        </row>
        <row r="2762">
          <cell r="B2762">
            <v>44013</v>
          </cell>
          <cell r="D2762">
            <v>502</v>
          </cell>
        </row>
        <row r="2763">
          <cell r="B2763">
            <v>44013</v>
          </cell>
          <cell r="D2763">
            <v>491</v>
          </cell>
        </row>
        <row r="2764">
          <cell r="B2764">
            <v>44013</v>
          </cell>
          <cell r="D2764">
            <v>497</v>
          </cell>
        </row>
        <row r="2765">
          <cell r="B2765">
            <v>44013</v>
          </cell>
          <cell r="D2765">
            <v>493</v>
          </cell>
        </row>
        <row r="2766">
          <cell r="B2766">
            <v>44044</v>
          </cell>
          <cell r="D2766">
            <v>491</v>
          </cell>
        </row>
        <row r="2767">
          <cell r="B2767">
            <v>44044</v>
          </cell>
          <cell r="D2767">
            <v>495</v>
          </cell>
        </row>
        <row r="2768">
          <cell r="B2768">
            <v>44044</v>
          </cell>
          <cell r="D2768">
            <v>482</v>
          </cell>
        </row>
        <row r="2769">
          <cell r="B2769">
            <v>44044</v>
          </cell>
          <cell r="D2769">
            <v>474</v>
          </cell>
        </row>
        <row r="2770">
          <cell r="B2770">
            <v>44044</v>
          </cell>
          <cell r="D2770">
            <v>472</v>
          </cell>
        </row>
        <row r="2771">
          <cell r="B2771">
            <v>44044</v>
          </cell>
          <cell r="D2771">
            <v>464</v>
          </cell>
        </row>
        <row r="2772">
          <cell r="B2772">
            <v>44044</v>
          </cell>
          <cell r="D2772">
            <v>456</v>
          </cell>
        </row>
        <row r="2773">
          <cell r="B2773">
            <v>44044</v>
          </cell>
          <cell r="D2773">
            <v>456</v>
          </cell>
        </row>
        <row r="2774">
          <cell r="B2774">
            <v>44044</v>
          </cell>
          <cell r="D2774">
            <v>461</v>
          </cell>
        </row>
        <row r="2775">
          <cell r="B2775">
            <v>44044</v>
          </cell>
          <cell r="D2775">
            <v>467</v>
          </cell>
        </row>
        <row r="2776">
          <cell r="B2776">
            <v>44044</v>
          </cell>
          <cell r="D2776">
            <v>467</v>
          </cell>
        </row>
        <row r="2777">
          <cell r="B2777">
            <v>44044</v>
          </cell>
          <cell r="D2777">
            <v>470</v>
          </cell>
        </row>
        <row r="2778">
          <cell r="B2778">
            <v>44044</v>
          </cell>
          <cell r="D2778">
            <v>470</v>
          </cell>
        </row>
        <row r="2779">
          <cell r="B2779">
            <v>44044</v>
          </cell>
          <cell r="D2779">
            <v>472</v>
          </cell>
        </row>
        <row r="2780">
          <cell r="B2780">
            <v>44044</v>
          </cell>
          <cell r="D2780">
            <v>471</v>
          </cell>
        </row>
        <row r="2781">
          <cell r="B2781">
            <v>44044</v>
          </cell>
          <cell r="D2781">
            <v>466</v>
          </cell>
        </row>
        <row r="2782">
          <cell r="B2782">
            <v>44044</v>
          </cell>
          <cell r="D2782">
            <v>471</v>
          </cell>
        </row>
        <row r="2783">
          <cell r="B2783">
            <v>44044</v>
          </cell>
          <cell r="D2783">
            <v>468</v>
          </cell>
        </row>
        <row r="2784">
          <cell r="B2784">
            <v>44044</v>
          </cell>
          <cell r="D2784">
            <v>464</v>
          </cell>
        </row>
        <row r="2785">
          <cell r="B2785">
            <v>44044</v>
          </cell>
          <cell r="D2785">
            <v>459</v>
          </cell>
        </row>
        <row r="2786">
          <cell r="B2786">
            <v>44044</v>
          </cell>
          <cell r="D2786">
            <v>459</v>
          </cell>
        </row>
        <row r="2787">
          <cell r="B2787">
            <v>44075</v>
          </cell>
          <cell r="D2787">
            <v>451</v>
          </cell>
        </row>
        <row r="2788">
          <cell r="B2788">
            <v>44075</v>
          </cell>
          <cell r="D2788">
            <v>447</v>
          </cell>
        </row>
        <row r="2789">
          <cell r="B2789">
            <v>44075</v>
          </cell>
          <cell r="D2789">
            <v>460</v>
          </cell>
        </row>
        <row r="2790">
          <cell r="B2790">
            <v>44075</v>
          </cell>
          <cell r="D2790">
            <v>459</v>
          </cell>
        </row>
        <row r="2791">
          <cell r="B2791">
            <v>44075</v>
          </cell>
          <cell r="D2791">
            <v>459</v>
          </cell>
        </row>
        <row r="2792">
          <cell r="B2792">
            <v>44075</v>
          </cell>
          <cell r="D2792">
            <v>472</v>
          </cell>
        </row>
        <row r="2793">
          <cell r="B2793">
            <v>44075</v>
          </cell>
          <cell r="D2793">
            <v>466</v>
          </cell>
        </row>
        <row r="2794">
          <cell r="B2794">
            <v>44075</v>
          </cell>
          <cell r="D2794">
            <v>465</v>
          </cell>
        </row>
        <row r="2795">
          <cell r="B2795">
            <v>44075</v>
          </cell>
          <cell r="D2795">
            <v>471</v>
          </cell>
        </row>
        <row r="2796">
          <cell r="B2796">
            <v>44075</v>
          </cell>
          <cell r="D2796">
            <v>471</v>
          </cell>
        </row>
        <row r="2797">
          <cell r="B2797">
            <v>44075</v>
          </cell>
          <cell r="D2797">
            <v>465</v>
          </cell>
        </row>
        <row r="2798">
          <cell r="B2798">
            <v>44075</v>
          </cell>
          <cell r="D2798">
            <v>467</v>
          </cell>
        </row>
        <row r="2799">
          <cell r="B2799">
            <v>44075</v>
          </cell>
          <cell r="D2799">
            <v>473</v>
          </cell>
        </row>
        <row r="2800">
          <cell r="B2800">
            <v>44075</v>
          </cell>
          <cell r="D2800">
            <v>477</v>
          </cell>
        </row>
        <row r="2801">
          <cell r="B2801">
            <v>44075</v>
          </cell>
          <cell r="D2801">
            <v>499</v>
          </cell>
        </row>
        <row r="2802">
          <cell r="B2802">
            <v>44075</v>
          </cell>
          <cell r="D2802">
            <v>505</v>
          </cell>
        </row>
        <row r="2803">
          <cell r="B2803">
            <v>44075</v>
          </cell>
          <cell r="D2803">
            <v>523</v>
          </cell>
        </row>
        <row r="2804">
          <cell r="B2804">
            <v>44075</v>
          </cell>
          <cell r="D2804">
            <v>522</v>
          </cell>
        </row>
        <row r="2805">
          <cell r="B2805">
            <v>44075</v>
          </cell>
          <cell r="D2805">
            <v>512</v>
          </cell>
        </row>
        <row r="2806">
          <cell r="B2806">
            <v>44075</v>
          </cell>
          <cell r="D2806">
            <v>504</v>
          </cell>
        </row>
        <row r="2807">
          <cell r="B2807">
            <v>44075</v>
          </cell>
          <cell r="D2807">
            <v>513</v>
          </cell>
        </row>
        <row r="2808">
          <cell r="B2808">
            <v>44075</v>
          </cell>
          <cell r="D2808">
            <v>513</v>
          </cell>
        </row>
        <row r="2809">
          <cell r="B2809">
            <v>44105</v>
          </cell>
          <cell r="D2809">
            <v>504</v>
          </cell>
        </row>
        <row r="2810">
          <cell r="B2810">
            <v>44105</v>
          </cell>
          <cell r="D2810">
            <v>506</v>
          </cell>
        </row>
        <row r="2811">
          <cell r="B2811">
            <v>44105</v>
          </cell>
          <cell r="D2811">
            <v>492</v>
          </cell>
        </row>
        <row r="2812">
          <cell r="B2812">
            <v>44105</v>
          </cell>
          <cell r="D2812">
            <v>487</v>
          </cell>
        </row>
        <row r="2813">
          <cell r="B2813">
            <v>44105</v>
          </cell>
          <cell r="D2813">
            <v>482</v>
          </cell>
        </row>
        <row r="2814">
          <cell r="B2814">
            <v>44105</v>
          </cell>
          <cell r="D2814">
            <v>472</v>
          </cell>
        </row>
        <row r="2815">
          <cell r="B2815">
            <v>44105</v>
          </cell>
          <cell r="D2815">
            <v>468</v>
          </cell>
        </row>
        <row r="2816">
          <cell r="B2816">
            <v>44105</v>
          </cell>
          <cell r="D2816">
            <v>468</v>
          </cell>
        </row>
        <row r="2817">
          <cell r="B2817">
            <v>44105</v>
          </cell>
          <cell r="D2817">
            <v>469</v>
          </cell>
        </row>
        <row r="2818">
          <cell r="B2818">
            <v>44105</v>
          </cell>
          <cell r="D2818">
            <v>473</v>
          </cell>
        </row>
        <row r="2819">
          <cell r="B2819">
            <v>44105</v>
          </cell>
          <cell r="D2819">
            <v>474</v>
          </cell>
        </row>
        <row r="2820">
          <cell r="B2820">
            <v>44105</v>
          </cell>
          <cell r="D2820">
            <v>472</v>
          </cell>
        </row>
        <row r="2821">
          <cell r="B2821">
            <v>44105</v>
          </cell>
          <cell r="D2821">
            <v>476</v>
          </cell>
        </row>
        <row r="2822">
          <cell r="B2822">
            <v>44105</v>
          </cell>
          <cell r="D2822">
            <v>477</v>
          </cell>
        </row>
        <row r="2823">
          <cell r="B2823">
            <v>44105</v>
          </cell>
          <cell r="D2823">
            <v>483</v>
          </cell>
        </row>
        <row r="2824">
          <cell r="B2824">
            <v>44105</v>
          </cell>
          <cell r="D2824">
            <v>475</v>
          </cell>
        </row>
        <row r="2825">
          <cell r="B2825">
            <v>44105</v>
          </cell>
          <cell r="D2825">
            <v>475</v>
          </cell>
        </row>
        <row r="2826">
          <cell r="B2826">
            <v>44105</v>
          </cell>
          <cell r="D2826">
            <v>473</v>
          </cell>
        </row>
        <row r="2827">
          <cell r="B2827">
            <v>44105</v>
          </cell>
          <cell r="D2827">
            <v>467</v>
          </cell>
        </row>
        <row r="2828">
          <cell r="B2828">
            <v>44105</v>
          </cell>
          <cell r="D2828">
            <v>475</v>
          </cell>
        </row>
        <row r="2829">
          <cell r="B2829">
            <v>44105</v>
          </cell>
          <cell r="D2829">
            <v>477</v>
          </cell>
        </row>
        <row r="2830">
          <cell r="B2830">
            <v>44105</v>
          </cell>
          <cell r="D2830">
            <v>477</v>
          </cell>
        </row>
        <row r="2831">
          <cell r="B2831">
            <v>44136</v>
          </cell>
          <cell r="D2831">
            <v>478</v>
          </cell>
        </row>
        <row r="2832">
          <cell r="B2832">
            <v>44136</v>
          </cell>
          <cell r="D2832">
            <v>470</v>
          </cell>
        </row>
        <row r="2833">
          <cell r="B2833">
            <v>44136</v>
          </cell>
          <cell r="D2833">
            <v>458</v>
          </cell>
        </row>
        <row r="2834">
          <cell r="B2834">
            <v>44136</v>
          </cell>
          <cell r="D2834">
            <v>452</v>
          </cell>
        </row>
        <row r="2835">
          <cell r="B2835">
            <v>44136</v>
          </cell>
          <cell r="D2835">
            <v>446</v>
          </cell>
        </row>
        <row r="2836">
          <cell r="B2836">
            <v>44136</v>
          </cell>
          <cell r="D2836">
            <v>417</v>
          </cell>
        </row>
        <row r="2837">
          <cell r="B2837">
            <v>44136</v>
          </cell>
          <cell r="D2837">
            <v>416</v>
          </cell>
        </row>
        <row r="2838">
          <cell r="B2838">
            <v>44136</v>
          </cell>
          <cell r="D2838">
            <v>416</v>
          </cell>
        </row>
        <row r="2839">
          <cell r="B2839">
            <v>44136</v>
          </cell>
          <cell r="D2839">
            <v>424</v>
          </cell>
        </row>
        <row r="2840">
          <cell r="B2840">
            <v>44136</v>
          </cell>
          <cell r="D2840">
            <v>429</v>
          </cell>
        </row>
        <row r="2841">
          <cell r="B2841">
            <v>44136</v>
          </cell>
          <cell r="D2841">
            <v>422</v>
          </cell>
        </row>
        <row r="2842">
          <cell r="B2842">
            <v>44136</v>
          </cell>
          <cell r="D2842">
            <v>432</v>
          </cell>
        </row>
        <row r="2843">
          <cell r="B2843">
            <v>44136</v>
          </cell>
          <cell r="D2843">
            <v>428</v>
          </cell>
        </row>
        <row r="2844">
          <cell r="B2844">
            <v>44136</v>
          </cell>
          <cell r="D2844">
            <v>430</v>
          </cell>
        </row>
        <row r="2845">
          <cell r="B2845">
            <v>44136</v>
          </cell>
          <cell r="D2845">
            <v>429</v>
          </cell>
        </row>
        <row r="2846">
          <cell r="B2846">
            <v>44136</v>
          </cell>
          <cell r="D2846">
            <v>427</v>
          </cell>
        </row>
        <row r="2847">
          <cell r="B2847">
            <v>44136</v>
          </cell>
          <cell r="D2847">
            <v>420</v>
          </cell>
        </row>
        <row r="2848">
          <cell r="B2848">
            <v>44136</v>
          </cell>
          <cell r="D2848">
            <v>420</v>
          </cell>
        </row>
        <row r="2849">
          <cell r="B2849">
            <v>44136</v>
          </cell>
          <cell r="D2849">
            <v>420</v>
          </cell>
        </row>
        <row r="2850">
          <cell r="B2850">
            <v>44136</v>
          </cell>
          <cell r="D2850">
            <v>421</v>
          </cell>
        </row>
        <row r="2851">
          <cell r="B2851">
            <v>44136</v>
          </cell>
          <cell r="D2851">
            <v>426</v>
          </cell>
        </row>
        <row r="2852">
          <cell r="B2852">
            <v>44166</v>
          </cell>
          <cell r="D2852">
            <v>414</v>
          </cell>
        </row>
        <row r="2853">
          <cell r="B2853">
            <v>44166</v>
          </cell>
          <cell r="D2853">
            <v>413</v>
          </cell>
        </row>
        <row r="2854">
          <cell r="B2854">
            <v>44166</v>
          </cell>
          <cell r="D2854">
            <v>408</v>
          </cell>
        </row>
        <row r="2855">
          <cell r="B2855">
            <v>44166</v>
          </cell>
          <cell r="D2855">
            <v>403</v>
          </cell>
        </row>
        <row r="2856">
          <cell r="B2856">
            <v>44166</v>
          </cell>
          <cell r="D2856">
            <v>408</v>
          </cell>
        </row>
        <row r="2857">
          <cell r="B2857">
            <v>44166</v>
          </cell>
          <cell r="D2857">
            <v>412</v>
          </cell>
        </row>
        <row r="2858">
          <cell r="B2858">
            <v>44166</v>
          </cell>
          <cell r="D2858">
            <v>411</v>
          </cell>
        </row>
        <row r="2859">
          <cell r="B2859">
            <v>44166</v>
          </cell>
          <cell r="D2859">
            <v>405</v>
          </cell>
        </row>
        <row r="2860">
          <cell r="B2860">
            <v>44166</v>
          </cell>
          <cell r="D2860">
            <v>400</v>
          </cell>
        </row>
        <row r="2861">
          <cell r="B2861">
            <v>44166</v>
          </cell>
          <cell r="D2861">
            <v>397</v>
          </cell>
        </row>
        <row r="2862">
          <cell r="B2862">
            <v>44166</v>
          </cell>
          <cell r="D2862">
            <v>390</v>
          </cell>
        </row>
        <row r="2863">
          <cell r="B2863">
            <v>44166</v>
          </cell>
          <cell r="D2863">
            <v>386</v>
          </cell>
        </row>
        <row r="2864">
          <cell r="B2864">
            <v>44166</v>
          </cell>
          <cell r="D2864">
            <v>381</v>
          </cell>
        </row>
        <row r="2865">
          <cell r="B2865">
            <v>44166</v>
          </cell>
          <cell r="D2865">
            <v>382</v>
          </cell>
        </row>
        <row r="2866">
          <cell r="B2866">
            <v>44166</v>
          </cell>
          <cell r="D2866">
            <v>389</v>
          </cell>
        </row>
        <row r="2867">
          <cell r="B2867">
            <v>44166</v>
          </cell>
          <cell r="D2867">
            <v>389</v>
          </cell>
        </row>
        <row r="2868">
          <cell r="B2868">
            <v>44166</v>
          </cell>
          <cell r="D2868">
            <v>381</v>
          </cell>
        </row>
        <row r="2869">
          <cell r="B2869">
            <v>44166</v>
          </cell>
          <cell r="D2869">
            <v>381</v>
          </cell>
        </row>
        <row r="2870">
          <cell r="B2870">
            <v>44166</v>
          </cell>
          <cell r="D2870">
            <v>381</v>
          </cell>
        </row>
        <row r="2871">
          <cell r="B2871">
            <v>44166</v>
          </cell>
          <cell r="D2871">
            <v>378</v>
          </cell>
        </row>
        <row r="2872">
          <cell r="B2872">
            <v>44166</v>
          </cell>
          <cell r="D2872">
            <v>375</v>
          </cell>
        </row>
        <row r="2873">
          <cell r="B2873">
            <v>44166</v>
          </cell>
          <cell r="D2873">
            <v>373</v>
          </cell>
        </row>
        <row r="2874">
          <cell r="B2874">
            <v>44166</v>
          </cell>
          <cell r="D2874">
            <v>361</v>
          </cell>
        </row>
        <row r="2875">
          <cell r="B2875">
            <v>44197</v>
          </cell>
          <cell r="D2875">
            <v>361</v>
          </cell>
        </row>
        <row r="2876">
          <cell r="B2876">
            <v>44197</v>
          </cell>
          <cell r="D2876">
            <v>364</v>
          </cell>
        </row>
        <row r="2877">
          <cell r="B2877">
            <v>44197</v>
          </cell>
          <cell r="D2877">
            <v>368</v>
          </cell>
        </row>
        <row r="2878">
          <cell r="B2878">
            <v>44197</v>
          </cell>
          <cell r="D2878">
            <v>365</v>
          </cell>
        </row>
        <row r="2879">
          <cell r="B2879">
            <v>44197</v>
          </cell>
          <cell r="D2879">
            <v>362</v>
          </cell>
        </row>
        <row r="2880">
          <cell r="B2880">
            <v>44197</v>
          </cell>
          <cell r="D2880">
            <v>357</v>
          </cell>
        </row>
        <row r="2881">
          <cell r="B2881">
            <v>44197</v>
          </cell>
          <cell r="D2881">
            <v>365</v>
          </cell>
        </row>
        <row r="2882">
          <cell r="B2882">
            <v>44197</v>
          </cell>
          <cell r="D2882">
            <v>374</v>
          </cell>
        </row>
        <row r="2883">
          <cell r="B2883">
            <v>44197</v>
          </cell>
          <cell r="D2883">
            <v>375</v>
          </cell>
        </row>
        <row r="2884">
          <cell r="B2884">
            <v>44197</v>
          </cell>
          <cell r="D2884">
            <v>372</v>
          </cell>
        </row>
        <row r="2885">
          <cell r="B2885">
            <v>44197</v>
          </cell>
          <cell r="D2885">
            <v>380</v>
          </cell>
        </row>
        <row r="2886">
          <cell r="B2886">
            <v>44197</v>
          </cell>
          <cell r="D2886">
            <v>380</v>
          </cell>
        </row>
        <row r="2887">
          <cell r="B2887">
            <v>44197</v>
          </cell>
          <cell r="D2887">
            <v>380</v>
          </cell>
        </row>
        <row r="2888">
          <cell r="B2888">
            <v>44197</v>
          </cell>
          <cell r="D2888">
            <v>378</v>
          </cell>
        </row>
        <row r="2889">
          <cell r="B2889">
            <v>44197</v>
          </cell>
          <cell r="D2889">
            <v>374</v>
          </cell>
        </row>
        <row r="2890">
          <cell r="B2890">
            <v>44197</v>
          </cell>
          <cell r="D2890">
            <v>376</v>
          </cell>
        </row>
        <row r="2891">
          <cell r="B2891">
            <v>44197</v>
          </cell>
          <cell r="D2891">
            <v>381</v>
          </cell>
        </row>
        <row r="2892">
          <cell r="B2892">
            <v>44197</v>
          </cell>
          <cell r="D2892">
            <v>382</v>
          </cell>
        </row>
        <row r="2893">
          <cell r="B2893">
            <v>44197</v>
          </cell>
          <cell r="D2893">
            <v>389</v>
          </cell>
        </row>
        <row r="2894">
          <cell r="B2894">
            <v>44197</v>
          </cell>
          <cell r="D2894">
            <v>383</v>
          </cell>
        </row>
        <row r="2895">
          <cell r="B2895">
            <v>44197</v>
          </cell>
          <cell r="D2895">
            <v>378</v>
          </cell>
        </row>
        <row r="2896">
          <cell r="B2896">
            <v>44228</v>
          </cell>
          <cell r="D2896">
            <v>378</v>
          </cell>
        </row>
        <row r="2897">
          <cell r="B2897">
            <v>44228</v>
          </cell>
          <cell r="D2897">
            <v>373</v>
          </cell>
        </row>
        <row r="2898">
          <cell r="B2898">
            <v>44228</v>
          </cell>
          <cell r="D2898">
            <v>371</v>
          </cell>
        </row>
        <row r="2899">
          <cell r="B2899">
            <v>44228</v>
          </cell>
          <cell r="D2899">
            <v>362</v>
          </cell>
        </row>
        <row r="2900">
          <cell r="B2900">
            <v>44228</v>
          </cell>
          <cell r="D2900">
            <v>354</v>
          </cell>
        </row>
        <row r="2901">
          <cell r="B2901">
            <v>44228</v>
          </cell>
          <cell r="D2901">
            <v>357</v>
          </cell>
        </row>
        <row r="2902">
          <cell r="B2902">
            <v>44228</v>
          </cell>
          <cell r="D2902">
            <v>356</v>
          </cell>
        </row>
        <row r="2903">
          <cell r="B2903">
            <v>44228</v>
          </cell>
          <cell r="D2903">
            <v>356</v>
          </cell>
        </row>
        <row r="2904">
          <cell r="B2904">
            <v>44228</v>
          </cell>
          <cell r="D2904">
            <v>351</v>
          </cell>
        </row>
        <row r="2905">
          <cell r="B2905">
            <v>44228</v>
          </cell>
          <cell r="D2905">
            <v>347</v>
          </cell>
        </row>
        <row r="2906">
          <cell r="B2906">
            <v>44228</v>
          </cell>
          <cell r="D2906">
            <v>347</v>
          </cell>
        </row>
        <row r="2907">
          <cell r="B2907">
            <v>44228</v>
          </cell>
          <cell r="D2907">
            <v>351</v>
          </cell>
        </row>
        <row r="2908">
          <cell r="B2908">
            <v>44228</v>
          </cell>
          <cell r="D2908">
            <v>350</v>
          </cell>
        </row>
        <row r="2909">
          <cell r="B2909">
            <v>44228</v>
          </cell>
          <cell r="D2909">
            <v>346</v>
          </cell>
        </row>
        <row r="2910">
          <cell r="B2910">
            <v>44228</v>
          </cell>
          <cell r="D2910">
            <v>346</v>
          </cell>
        </row>
        <row r="2911">
          <cell r="B2911">
            <v>44228</v>
          </cell>
          <cell r="D2911">
            <v>353</v>
          </cell>
        </row>
        <row r="2912">
          <cell r="B2912">
            <v>44228</v>
          </cell>
          <cell r="D2912">
            <v>354</v>
          </cell>
        </row>
        <row r="2913">
          <cell r="B2913">
            <v>44228</v>
          </cell>
          <cell r="D2913">
            <v>352</v>
          </cell>
        </row>
        <row r="2914">
          <cell r="B2914">
            <v>44228</v>
          </cell>
          <cell r="D2914">
            <v>360</v>
          </cell>
        </row>
        <row r="2915">
          <cell r="B2915">
            <v>44228</v>
          </cell>
          <cell r="D2915">
            <v>368</v>
          </cell>
        </row>
        <row r="2916">
          <cell r="B2916">
            <v>44256</v>
          </cell>
          <cell r="D2916">
            <v>359</v>
          </cell>
        </row>
        <row r="2917">
          <cell r="B2917">
            <v>44256</v>
          </cell>
          <cell r="D2917">
            <v>355</v>
          </cell>
        </row>
        <row r="2918">
          <cell r="B2918">
            <v>44256</v>
          </cell>
          <cell r="D2918">
            <v>355</v>
          </cell>
        </row>
        <row r="2919">
          <cell r="B2919">
            <v>44256</v>
          </cell>
          <cell r="D2919">
            <v>358</v>
          </cell>
        </row>
        <row r="2920">
          <cell r="B2920">
            <v>44256</v>
          </cell>
          <cell r="D2920">
            <v>371</v>
          </cell>
        </row>
        <row r="2921">
          <cell r="B2921">
            <v>44256</v>
          </cell>
          <cell r="D2921">
            <v>384</v>
          </cell>
        </row>
        <row r="2922">
          <cell r="B2922">
            <v>44256</v>
          </cell>
          <cell r="D2922">
            <v>380</v>
          </cell>
        </row>
        <row r="2923">
          <cell r="B2923">
            <v>44256</v>
          </cell>
          <cell r="D2923">
            <v>367</v>
          </cell>
        </row>
        <row r="2924">
          <cell r="B2924">
            <v>44256</v>
          </cell>
          <cell r="D2924">
            <v>359</v>
          </cell>
        </row>
        <row r="2925">
          <cell r="B2925">
            <v>44256</v>
          </cell>
          <cell r="D2925">
            <v>358</v>
          </cell>
        </row>
        <row r="2926">
          <cell r="B2926">
            <v>44256</v>
          </cell>
          <cell r="D2926">
            <v>361</v>
          </cell>
        </row>
        <row r="2927">
          <cell r="B2927">
            <v>44256</v>
          </cell>
          <cell r="D2927">
            <v>350</v>
          </cell>
        </row>
        <row r="2928">
          <cell r="B2928">
            <v>44256</v>
          </cell>
          <cell r="D2928">
            <v>351</v>
          </cell>
        </row>
        <row r="2929">
          <cell r="B2929">
            <v>44256</v>
          </cell>
          <cell r="D2929">
            <v>346</v>
          </cell>
        </row>
        <row r="2930">
          <cell r="B2930">
            <v>44256</v>
          </cell>
          <cell r="D2930">
            <v>342</v>
          </cell>
        </row>
        <row r="2931">
          <cell r="B2931">
            <v>44256</v>
          </cell>
          <cell r="D2931">
            <v>341</v>
          </cell>
        </row>
        <row r="2932">
          <cell r="B2932">
            <v>44256</v>
          </cell>
          <cell r="D2932">
            <v>344</v>
          </cell>
        </row>
        <row r="2933">
          <cell r="B2933">
            <v>44256</v>
          </cell>
          <cell r="D2933">
            <v>344</v>
          </cell>
        </row>
        <row r="2934">
          <cell r="B2934">
            <v>44256</v>
          </cell>
          <cell r="D2934">
            <v>356</v>
          </cell>
        </row>
        <row r="2935">
          <cell r="B2935">
            <v>44256</v>
          </cell>
          <cell r="D2935">
            <v>353</v>
          </cell>
        </row>
        <row r="2936">
          <cell r="B2936">
            <v>44256</v>
          </cell>
          <cell r="D2936">
            <v>350</v>
          </cell>
        </row>
        <row r="2937">
          <cell r="B2937">
            <v>44256</v>
          </cell>
          <cell r="D2937">
            <v>354</v>
          </cell>
        </row>
        <row r="2938">
          <cell r="B2938">
            <v>44256</v>
          </cell>
          <cell r="D2938">
            <v>351</v>
          </cell>
        </row>
        <row r="2939">
          <cell r="B2939">
            <v>44287</v>
          </cell>
          <cell r="D2939">
            <v>348</v>
          </cell>
        </row>
        <row r="2940">
          <cell r="B2940">
            <v>44287</v>
          </cell>
          <cell r="D2940">
            <v>348</v>
          </cell>
        </row>
        <row r="2941">
          <cell r="B2941">
            <v>44287</v>
          </cell>
          <cell r="D2941">
            <v>342</v>
          </cell>
        </row>
        <row r="2942">
          <cell r="B2942">
            <v>44287</v>
          </cell>
          <cell r="D2942">
            <v>344</v>
          </cell>
        </row>
        <row r="2943">
          <cell r="B2943">
            <v>44287</v>
          </cell>
          <cell r="D2943">
            <v>347</v>
          </cell>
        </row>
        <row r="2944">
          <cell r="B2944">
            <v>44287</v>
          </cell>
          <cell r="D2944">
            <v>349</v>
          </cell>
        </row>
        <row r="2945">
          <cell r="B2945">
            <v>44287</v>
          </cell>
          <cell r="D2945">
            <v>345</v>
          </cell>
        </row>
        <row r="2946">
          <cell r="B2946">
            <v>44287</v>
          </cell>
          <cell r="D2946">
            <v>344</v>
          </cell>
        </row>
        <row r="2947">
          <cell r="B2947">
            <v>44287</v>
          </cell>
          <cell r="D2947">
            <v>347</v>
          </cell>
        </row>
        <row r="2948">
          <cell r="B2948">
            <v>44287</v>
          </cell>
          <cell r="D2948">
            <v>342</v>
          </cell>
        </row>
        <row r="2949">
          <cell r="B2949">
            <v>44287</v>
          </cell>
          <cell r="D2949">
            <v>342</v>
          </cell>
        </row>
        <row r="2950">
          <cell r="B2950">
            <v>44287</v>
          </cell>
          <cell r="D2950">
            <v>339</v>
          </cell>
        </row>
        <row r="2951">
          <cell r="B2951">
            <v>44287</v>
          </cell>
          <cell r="D2951">
            <v>338</v>
          </cell>
        </row>
        <row r="2952">
          <cell r="B2952">
            <v>44287</v>
          </cell>
          <cell r="D2952">
            <v>345</v>
          </cell>
        </row>
        <row r="2953">
          <cell r="B2953">
            <v>44287</v>
          </cell>
          <cell r="D2953">
            <v>345</v>
          </cell>
        </row>
        <row r="2954">
          <cell r="B2954">
            <v>44287</v>
          </cell>
          <cell r="D2954">
            <v>347</v>
          </cell>
        </row>
        <row r="2955">
          <cell r="B2955">
            <v>44287</v>
          </cell>
          <cell r="D2955">
            <v>348</v>
          </cell>
        </row>
        <row r="2956">
          <cell r="B2956">
            <v>44287</v>
          </cell>
          <cell r="D2956">
            <v>351</v>
          </cell>
        </row>
        <row r="2957">
          <cell r="B2957">
            <v>44287</v>
          </cell>
          <cell r="D2957">
            <v>353</v>
          </cell>
        </row>
        <row r="2958">
          <cell r="B2958">
            <v>44287</v>
          </cell>
          <cell r="D2958">
            <v>354</v>
          </cell>
        </row>
        <row r="2959">
          <cell r="B2959">
            <v>44287</v>
          </cell>
          <cell r="D2959">
            <v>349</v>
          </cell>
        </row>
        <row r="2960">
          <cell r="B2960">
            <v>44287</v>
          </cell>
          <cell r="D2960">
            <v>342</v>
          </cell>
        </row>
        <row r="2961">
          <cell r="B2961">
            <v>44317</v>
          </cell>
          <cell r="D2961">
            <v>345</v>
          </cell>
        </row>
        <row r="2962">
          <cell r="B2962">
            <v>44317</v>
          </cell>
          <cell r="D2962">
            <v>346</v>
          </cell>
        </row>
        <row r="2963">
          <cell r="B2963">
            <v>44317</v>
          </cell>
          <cell r="D2963">
            <v>345</v>
          </cell>
        </row>
        <row r="2964">
          <cell r="B2964">
            <v>44317</v>
          </cell>
          <cell r="D2964">
            <v>345</v>
          </cell>
        </row>
        <row r="2965">
          <cell r="B2965">
            <v>44317</v>
          </cell>
          <cell r="D2965">
            <v>337</v>
          </cell>
        </row>
        <row r="2966">
          <cell r="B2966">
            <v>44317</v>
          </cell>
          <cell r="D2966">
            <v>333</v>
          </cell>
        </row>
        <row r="2967">
          <cell r="B2967">
            <v>44317</v>
          </cell>
          <cell r="D2967">
            <v>335</v>
          </cell>
        </row>
        <row r="2968">
          <cell r="B2968">
            <v>44317</v>
          </cell>
          <cell r="D2968">
            <v>337</v>
          </cell>
        </row>
        <row r="2969">
          <cell r="B2969">
            <v>44317</v>
          </cell>
          <cell r="D2969">
            <v>337</v>
          </cell>
        </row>
        <row r="2970">
          <cell r="B2970">
            <v>44317</v>
          </cell>
          <cell r="D2970">
            <v>338</v>
          </cell>
        </row>
        <row r="2971">
          <cell r="B2971">
            <v>44317</v>
          </cell>
          <cell r="D2971">
            <v>338</v>
          </cell>
        </row>
        <row r="2972">
          <cell r="B2972">
            <v>44317</v>
          </cell>
          <cell r="D2972">
            <v>336</v>
          </cell>
        </row>
        <row r="2973">
          <cell r="B2973">
            <v>44317</v>
          </cell>
          <cell r="D2973">
            <v>338</v>
          </cell>
        </row>
        <row r="2974">
          <cell r="B2974">
            <v>44317</v>
          </cell>
          <cell r="D2974">
            <v>340</v>
          </cell>
        </row>
        <row r="2975">
          <cell r="B2975">
            <v>44317</v>
          </cell>
          <cell r="D2975">
            <v>340</v>
          </cell>
        </row>
        <row r="2976">
          <cell r="B2976">
            <v>44317</v>
          </cell>
          <cell r="D2976">
            <v>342</v>
          </cell>
        </row>
        <row r="2977">
          <cell r="B2977">
            <v>44317</v>
          </cell>
          <cell r="D2977">
            <v>343</v>
          </cell>
        </row>
        <row r="2978">
          <cell r="B2978">
            <v>44317</v>
          </cell>
          <cell r="D2978">
            <v>336</v>
          </cell>
        </row>
        <row r="2979">
          <cell r="B2979">
            <v>44317</v>
          </cell>
          <cell r="D2979">
            <v>337</v>
          </cell>
        </row>
        <row r="2980">
          <cell r="B2980">
            <v>44317</v>
          </cell>
          <cell r="D2980">
            <v>335</v>
          </cell>
        </row>
        <row r="2981">
          <cell r="B2981">
            <v>44317</v>
          </cell>
          <cell r="D2981">
            <v>335</v>
          </cell>
        </row>
        <row r="2982">
          <cell r="B2982">
            <v>44348</v>
          </cell>
          <cell r="D2982">
            <v>332</v>
          </cell>
        </row>
        <row r="2983">
          <cell r="B2983">
            <v>44348</v>
          </cell>
          <cell r="D2983">
            <v>330</v>
          </cell>
        </row>
        <row r="2984">
          <cell r="B2984">
            <v>44348</v>
          </cell>
          <cell r="D2984">
            <v>333</v>
          </cell>
        </row>
        <row r="2985">
          <cell r="B2985">
            <v>44348</v>
          </cell>
          <cell r="D2985">
            <v>334</v>
          </cell>
        </row>
        <row r="2986">
          <cell r="B2986">
            <v>44348</v>
          </cell>
          <cell r="D2986">
            <v>333</v>
          </cell>
        </row>
        <row r="2987">
          <cell r="B2987">
            <v>44348</v>
          </cell>
          <cell r="D2987">
            <v>333</v>
          </cell>
        </row>
        <row r="2988">
          <cell r="B2988">
            <v>44348</v>
          </cell>
          <cell r="D2988">
            <v>332</v>
          </cell>
        </row>
        <row r="2989">
          <cell r="B2989">
            <v>44348</v>
          </cell>
          <cell r="D2989">
            <v>335</v>
          </cell>
        </row>
        <row r="2990">
          <cell r="B2990">
            <v>44348</v>
          </cell>
          <cell r="D2990">
            <v>331</v>
          </cell>
        </row>
        <row r="2991">
          <cell r="B2991">
            <v>44348</v>
          </cell>
          <cell r="D2991">
            <v>334</v>
          </cell>
        </row>
        <row r="2992">
          <cell r="B2992">
            <v>44348</v>
          </cell>
          <cell r="D2992">
            <v>339</v>
          </cell>
        </row>
        <row r="2993">
          <cell r="B2993">
            <v>44348</v>
          </cell>
          <cell r="D2993">
            <v>335</v>
          </cell>
        </row>
        <row r="2994">
          <cell r="B2994">
            <v>44348</v>
          </cell>
          <cell r="D2994">
            <v>338</v>
          </cell>
        </row>
        <row r="2995">
          <cell r="B2995">
            <v>44348</v>
          </cell>
          <cell r="D2995">
            <v>340</v>
          </cell>
        </row>
        <row r="2996">
          <cell r="B2996">
            <v>44348</v>
          </cell>
          <cell r="D2996">
            <v>340</v>
          </cell>
        </row>
        <row r="2997">
          <cell r="B2997">
            <v>44348</v>
          </cell>
          <cell r="D2997">
            <v>343</v>
          </cell>
        </row>
        <row r="2998">
          <cell r="B2998">
            <v>44348</v>
          </cell>
          <cell r="D2998">
            <v>343</v>
          </cell>
        </row>
        <row r="2999">
          <cell r="B2999">
            <v>44348</v>
          </cell>
          <cell r="D2999">
            <v>344</v>
          </cell>
        </row>
        <row r="3000">
          <cell r="B3000">
            <v>44348</v>
          </cell>
          <cell r="D3000">
            <v>341</v>
          </cell>
        </row>
        <row r="3001">
          <cell r="B3001">
            <v>44348</v>
          </cell>
          <cell r="D3001">
            <v>344</v>
          </cell>
        </row>
        <row r="3002">
          <cell r="B3002">
            <v>44348</v>
          </cell>
          <cell r="D3002">
            <v>346</v>
          </cell>
        </row>
        <row r="3003">
          <cell r="B3003">
            <v>44348</v>
          </cell>
          <cell r="D3003">
            <v>348</v>
          </cell>
        </row>
        <row r="3004">
          <cell r="B3004">
            <v>44378</v>
          </cell>
          <cell r="D3004">
            <v>344</v>
          </cell>
        </row>
        <row r="3005">
          <cell r="B3005">
            <v>44378</v>
          </cell>
          <cell r="D3005">
            <v>347</v>
          </cell>
        </row>
        <row r="3006">
          <cell r="B3006">
            <v>44378</v>
          </cell>
          <cell r="D3006">
            <v>347</v>
          </cell>
        </row>
        <row r="3007">
          <cell r="B3007">
            <v>44378</v>
          </cell>
          <cell r="D3007">
            <v>349</v>
          </cell>
        </row>
        <row r="3008">
          <cell r="B3008">
            <v>44378</v>
          </cell>
          <cell r="D3008">
            <v>350</v>
          </cell>
        </row>
        <row r="3009">
          <cell r="B3009">
            <v>44378</v>
          </cell>
          <cell r="D3009">
            <v>355</v>
          </cell>
        </row>
        <row r="3010">
          <cell r="B3010">
            <v>44378</v>
          </cell>
          <cell r="D3010">
            <v>351</v>
          </cell>
        </row>
        <row r="3011">
          <cell r="B3011">
            <v>44378</v>
          </cell>
          <cell r="D3011">
            <v>350</v>
          </cell>
        </row>
        <row r="3012">
          <cell r="B3012">
            <v>44378</v>
          </cell>
          <cell r="D3012">
            <v>348</v>
          </cell>
        </row>
        <row r="3013">
          <cell r="B3013">
            <v>44378</v>
          </cell>
          <cell r="D3013">
            <v>352</v>
          </cell>
        </row>
        <row r="3014">
          <cell r="B3014">
            <v>44378</v>
          </cell>
          <cell r="D3014">
            <v>357</v>
          </cell>
        </row>
        <row r="3015">
          <cell r="B3015">
            <v>44378</v>
          </cell>
          <cell r="D3015">
            <v>355</v>
          </cell>
        </row>
        <row r="3016">
          <cell r="B3016">
            <v>44378</v>
          </cell>
          <cell r="D3016">
            <v>366</v>
          </cell>
        </row>
        <row r="3017">
          <cell r="B3017">
            <v>44378</v>
          </cell>
          <cell r="D3017">
            <v>363</v>
          </cell>
        </row>
        <row r="3018">
          <cell r="B3018">
            <v>44378</v>
          </cell>
          <cell r="D3018">
            <v>359</v>
          </cell>
        </row>
        <row r="3019">
          <cell r="B3019">
            <v>44378</v>
          </cell>
          <cell r="D3019">
            <v>361</v>
          </cell>
        </row>
        <row r="3020">
          <cell r="B3020">
            <v>44378</v>
          </cell>
          <cell r="D3020">
            <v>360</v>
          </cell>
        </row>
        <row r="3021">
          <cell r="B3021">
            <v>44378</v>
          </cell>
          <cell r="D3021">
            <v>360</v>
          </cell>
        </row>
        <row r="3022">
          <cell r="B3022">
            <v>44378</v>
          </cell>
          <cell r="D3022">
            <v>368</v>
          </cell>
        </row>
        <row r="3023">
          <cell r="B3023">
            <v>44378</v>
          </cell>
          <cell r="D3023">
            <v>364</v>
          </cell>
        </row>
        <row r="3024">
          <cell r="B3024">
            <v>44378</v>
          </cell>
          <cell r="D3024">
            <v>361</v>
          </cell>
        </row>
        <row r="3025">
          <cell r="B3025">
            <v>44378</v>
          </cell>
          <cell r="D3025">
            <v>362</v>
          </cell>
        </row>
        <row r="3026">
          <cell r="B3026">
            <v>44409</v>
          </cell>
          <cell r="D3026">
            <v>366</v>
          </cell>
        </row>
        <row r="3027">
          <cell r="B3027">
            <v>44409</v>
          </cell>
          <cell r="D3027">
            <v>367</v>
          </cell>
        </row>
        <row r="3028">
          <cell r="B3028">
            <v>44409</v>
          </cell>
          <cell r="D3028">
            <v>367</v>
          </cell>
        </row>
        <row r="3029">
          <cell r="B3029">
            <v>44409</v>
          </cell>
          <cell r="D3029">
            <v>364</v>
          </cell>
        </row>
        <row r="3030">
          <cell r="B3030">
            <v>44409</v>
          </cell>
          <cell r="D3030">
            <v>360</v>
          </cell>
        </row>
        <row r="3031">
          <cell r="B3031">
            <v>44409</v>
          </cell>
          <cell r="D3031">
            <v>363</v>
          </cell>
        </row>
        <row r="3032">
          <cell r="B3032">
            <v>44409</v>
          </cell>
          <cell r="D3032">
            <v>362</v>
          </cell>
        </row>
        <row r="3033">
          <cell r="B3033">
            <v>44409</v>
          </cell>
          <cell r="D3033">
            <v>359</v>
          </cell>
        </row>
        <row r="3034">
          <cell r="B3034">
            <v>44409</v>
          </cell>
          <cell r="D3034">
            <v>355</v>
          </cell>
        </row>
        <row r="3035">
          <cell r="B3035">
            <v>44409</v>
          </cell>
          <cell r="D3035">
            <v>359</v>
          </cell>
        </row>
        <row r="3036">
          <cell r="B3036">
            <v>44409</v>
          </cell>
          <cell r="D3036">
            <v>364</v>
          </cell>
        </row>
        <row r="3037">
          <cell r="B3037">
            <v>44409</v>
          </cell>
          <cell r="D3037">
            <v>364</v>
          </cell>
        </row>
        <row r="3038">
          <cell r="B3038">
            <v>44409</v>
          </cell>
          <cell r="D3038">
            <v>364</v>
          </cell>
        </row>
        <row r="3039">
          <cell r="B3039">
            <v>44409</v>
          </cell>
          <cell r="D3039">
            <v>369</v>
          </cell>
        </row>
        <row r="3040">
          <cell r="B3040">
            <v>44409</v>
          </cell>
          <cell r="D3040">
            <v>369</v>
          </cell>
        </row>
        <row r="3041">
          <cell r="B3041">
            <v>44409</v>
          </cell>
          <cell r="D3041">
            <v>368</v>
          </cell>
        </row>
        <row r="3042">
          <cell r="B3042">
            <v>44409</v>
          </cell>
          <cell r="D3042">
            <v>363</v>
          </cell>
        </row>
        <row r="3043">
          <cell r="B3043">
            <v>44409</v>
          </cell>
          <cell r="D3043">
            <v>358</v>
          </cell>
        </row>
        <row r="3044">
          <cell r="B3044">
            <v>44409</v>
          </cell>
          <cell r="D3044">
            <v>359</v>
          </cell>
        </row>
        <row r="3045">
          <cell r="B3045">
            <v>44409</v>
          </cell>
          <cell r="D3045">
            <v>357</v>
          </cell>
        </row>
        <row r="3046">
          <cell r="B3046">
            <v>44409</v>
          </cell>
          <cell r="D3046">
            <v>352</v>
          </cell>
        </row>
        <row r="3047">
          <cell r="B3047">
            <v>44409</v>
          </cell>
          <cell r="D3047">
            <v>352</v>
          </cell>
        </row>
        <row r="3048">
          <cell r="B3048">
            <v>44440</v>
          </cell>
          <cell r="D3048">
            <v>355</v>
          </cell>
        </row>
        <row r="3049">
          <cell r="B3049">
            <v>44440</v>
          </cell>
          <cell r="D3049">
            <v>354</v>
          </cell>
        </row>
        <row r="3050">
          <cell r="B3050">
            <v>44440</v>
          </cell>
          <cell r="D3050">
            <v>350</v>
          </cell>
        </row>
        <row r="3051">
          <cell r="B3051">
            <v>44440</v>
          </cell>
          <cell r="D3051">
            <v>350</v>
          </cell>
        </row>
        <row r="3052">
          <cell r="B3052">
            <v>44440</v>
          </cell>
          <cell r="D3052">
            <v>341</v>
          </cell>
        </row>
        <row r="3053">
          <cell r="B3053">
            <v>44440</v>
          </cell>
          <cell r="D3053">
            <v>342</v>
          </cell>
        </row>
        <row r="3054">
          <cell r="B3054">
            <v>44440</v>
          </cell>
          <cell r="D3054">
            <v>347</v>
          </cell>
        </row>
        <row r="3055">
          <cell r="B3055">
            <v>44440</v>
          </cell>
          <cell r="D3055">
            <v>345</v>
          </cell>
        </row>
        <row r="3056">
          <cell r="B3056">
            <v>44440</v>
          </cell>
          <cell r="D3056">
            <v>348</v>
          </cell>
        </row>
        <row r="3057">
          <cell r="B3057">
            <v>44440</v>
          </cell>
          <cell r="D3057">
            <v>347</v>
          </cell>
        </row>
        <row r="3058">
          <cell r="B3058">
            <v>44440</v>
          </cell>
          <cell r="D3058">
            <v>341</v>
          </cell>
        </row>
        <row r="3059">
          <cell r="B3059">
            <v>44440</v>
          </cell>
          <cell r="D3059">
            <v>344</v>
          </cell>
        </row>
        <row r="3060">
          <cell r="B3060">
            <v>44440</v>
          </cell>
          <cell r="D3060">
            <v>343</v>
          </cell>
        </row>
        <row r="3061">
          <cell r="B3061">
            <v>44440</v>
          </cell>
          <cell r="D3061">
            <v>357</v>
          </cell>
        </row>
        <row r="3062">
          <cell r="B3062">
            <v>44440</v>
          </cell>
          <cell r="D3062">
            <v>352</v>
          </cell>
        </row>
        <row r="3063">
          <cell r="B3063">
            <v>44440</v>
          </cell>
          <cell r="D3063">
            <v>354</v>
          </cell>
        </row>
        <row r="3064">
          <cell r="B3064">
            <v>44440</v>
          </cell>
          <cell r="D3064">
            <v>351</v>
          </cell>
        </row>
        <row r="3065">
          <cell r="B3065">
            <v>44440</v>
          </cell>
          <cell r="D3065">
            <v>355</v>
          </cell>
        </row>
        <row r="3066">
          <cell r="B3066">
            <v>44440</v>
          </cell>
          <cell r="D3066">
            <v>359</v>
          </cell>
        </row>
        <row r="3067">
          <cell r="B3067">
            <v>44440</v>
          </cell>
          <cell r="D3067">
            <v>361</v>
          </cell>
        </row>
        <row r="3068">
          <cell r="B3068">
            <v>44440</v>
          </cell>
          <cell r="D3068">
            <v>356</v>
          </cell>
        </row>
        <row r="3069">
          <cell r="B3069">
            <v>44440</v>
          </cell>
          <cell r="D3069">
            <v>360</v>
          </cell>
        </row>
        <row r="3070">
          <cell r="B3070">
            <v>44470</v>
          </cell>
          <cell r="D3070">
            <v>363</v>
          </cell>
        </row>
        <row r="3071">
          <cell r="B3071">
            <v>44470</v>
          </cell>
          <cell r="D3071">
            <v>364</v>
          </cell>
        </row>
        <row r="3072">
          <cell r="B3072">
            <v>44470</v>
          </cell>
          <cell r="D3072">
            <v>358</v>
          </cell>
        </row>
        <row r="3073">
          <cell r="B3073">
            <v>44470</v>
          </cell>
          <cell r="D3073">
            <v>363</v>
          </cell>
        </row>
        <row r="3074">
          <cell r="B3074">
            <v>44470</v>
          </cell>
          <cell r="D3074">
            <v>356</v>
          </cell>
        </row>
        <row r="3075">
          <cell r="B3075">
            <v>44470</v>
          </cell>
          <cell r="D3075">
            <v>356</v>
          </cell>
        </row>
        <row r="3076">
          <cell r="B3076">
            <v>44470</v>
          </cell>
          <cell r="D3076">
            <v>356</v>
          </cell>
        </row>
        <row r="3077">
          <cell r="B3077">
            <v>44470</v>
          </cell>
          <cell r="D3077">
            <v>359</v>
          </cell>
        </row>
        <row r="3078">
          <cell r="B3078">
            <v>44470</v>
          </cell>
          <cell r="D3078">
            <v>360</v>
          </cell>
        </row>
        <row r="3079">
          <cell r="B3079">
            <v>44470</v>
          </cell>
          <cell r="D3079">
            <v>357</v>
          </cell>
        </row>
        <row r="3080">
          <cell r="B3080">
            <v>44470</v>
          </cell>
          <cell r="D3080">
            <v>353</v>
          </cell>
        </row>
        <row r="3081">
          <cell r="B3081">
            <v>44470</v>
          </cell>
          <cell r="D3081">
            <v>356</v>
          </cell>
        </row>
        <row r="3082">
          <cell r="B3082">
            <v>44470</v>
          </cell>
          <cell r="D3082">
            <v>352</v>
          </cell>
        </row>
        <row r="3083">
          <cell r="B3083">
            <v>44470</v>
          </cell>
          <cell r="D3083">
            <v>352</v>
          </cell>
        </row>
        <row r="3084">
          <cell r="B3084">
            <v>44470</v>
          </cell>
          <cell r="D3084">
            <v>351</v>
          </cell>
        </row>
        <row r="3085">
          <cell r="B3085">
            <v>44470</v>
          </cell>
          <cell r="D3085">
            <v>353</v>
          </cell>
        </row>
        <row r="3086">
          <cell r="B3086">
            <v>44470</v>
          </cell>
          <cell r="D3086">
            <v>354</v>
          </cell>
        </row>
        <row r="3087">
          <cell r="B3087">
            <v>44470</v>
          </cell>
          <cell r="D3087">
            <v>354</v>
          </cell>
        </row>
        <row r="3088">
          <cell r="B3088">
            <v>44470</v>
          </cell>
          <cell r="D3088">
            <v>354</v>
          </cell>
        </row>
        <row r="3089">
          <cell r="B3089">
            <v>44470</v>
          </cell>
          <cell r="D3089">
            <v>348</v>
          </cell>
        </row>
        <row r="3090">
          <cell r="B3090">
            <v>44470</v>
          </cell>
          <cell r="D3090">
            <v>353</v>
          </cell>
        </row>
        <row r="3091">
          <cell r="B3091">
            <v>44501</v>
          </cell>
          <cell r="D3091">
            <v>357</v>
          </cell>
        </row>
        <row r="3092">
          <cell r="B3092">
            <v>44501</v>
          </cell>
          <cell r="D3092">
            <v>361</v>
          </cell>
        </row>
        <row r="3093">
          <cell r="B3093">
            <v>44501</v>
          </cell>
          <cell r="D3093">
            <v>357</v>
          </cell>
        </row>
        <row r="3094">
          <cell r="B3094">
            <v>44501</v>
          </cell>
          <cell r="D3094">
            <v>358</v>
          </cell>
        </row>
        <row r="3095">
          <cell r="B3095">
            <v>44501</v>
          </cell>
          <cell r="D3095">
            <v>362</v>
          </cell>
        </row>
        <row r="3096">
          <cell r="B3096">
            <v>44501</v>
          </cell>
          <cell r="D3096">
            <v>352</v>
          </cell>
        </row>
        <row r="3097">
          <cell r="B3097">
            <v>44501</v>
          </cell>
          <cell r="D3097">
            <v>355</v>
          </cell>
        </row>
        <row r="3098">
          <cell r="B3098">
            <v>44501</v>
          </cell>
          <cell r="D3098">
            <v>350</v>
          </cell>
        </row>
        <row r="3099">
          <cell r="B3099">
            <v>44501</v>
          </cell>
          <cell r="D3099">
            <v>350</v>
          </cell>
        </row>
        <row r="3100">
          <cell r="B3100">
            <v>44501</v>
          </cell>
          <cell r="D3100">
            <v>350</v>
          </cell>
        </row>
        <row r="3101">
          <cell r="B3101">
            <v>44501</v>
          </cell>
          <cell r="D3101">
            <v>348</v>
          </cell>
        </row>
        <row r="3102">
          <cell r="B3102">
            <v>44501</v>
          </cell>
          <cell r="D3102">
            <v>349</v>
          </cell>
        </row>
        <row r="3103">
          <cell r="B3103">
            <v>44501</v>
          </cell>
          <cell r="D3103">
            <v>351</v>
          </cell>
        </row>
        <row r="3104">
          <cell r="B3104">
            <v>44501</v>
          </cell>
          <cell r="D3104">
            <v>351</v>
          </cell>
        </row>
        <row r="3105">
          <cell r="B3105">
            <v>44501</v>
          </cell>
          <cell r="D3105">
            <v>352</v>
          </cell>
        </row>
        <row r="3106">
          <cell r="B3106">
            <v>44501</v>
          </cell>
          <cell r="D3106">
            <v>351</v>
          </cell>
        </row>
        <row r="3107">
          <cell r="B3107">
            <v>44501</v>
          </cell>
          <cell r="D3107">
            <v>357</v>
          </cell>
        </row>
        <row r="3108">
          <cell r="B3108">
            <v>44501</v>
          </cell>
          <cell r="D3108">
            <v>366</v>
          </cell>
        </row>
        <row r="3109">
          <cell r="B3109">
            <v>44501</v>
          </cell>
          <cell r="D3109">
            <v>366</v>
          </cell>
        </row>
        <row r="3110">
          <cell r="B3110">
            <v>44501</v>
          </cell>
          <cell r="D3110">
            <v>392</v>
          </cell>
        </row>
        <row r="3111">
          <cell r="B3111">
            <v>44501</v>
          </cell>
          <cell r="D3111">
            <v>386</v>
          </cell>
        </row>
        <row r="3112">
          <cell r="B3112">
            <v>44501</v>
          </cell>
          <cell r="D3112">
            <v>389</v>
          </cell>
        </row>
        <row r="3113">
          <cell r="B3113">
            <v>44531</v>
          </cell>
          <cell r="D3113">
            <v>381</v>
          </cell>
        </row>
        <row r="3114">
          <cell r="B3114">
            <v>44531</v>
          </cell>
          <cell r="D3114">
            <v>377</v>
          </cell>
        </row>
        <row r="3115">
          <cell r="B3115">
            <v>44531</v>
          </cell>
          <cell r="D3115">
            <v>381</v>
          </cell>
        </row>
        <row r="3116">
          <cell r="B3116">
            <v>44531</v>
          </cell>
          <cell r="D3116">
            <v>364</v>
          </cell>
        </row>
        <row r="3117">
          <cell r="B3117">
            <v>44531</v>
          </cell>
          <cell r="D3117">
            <v>356</v>
          </cell>
        </row>
        <row r="3118">
          <cell r="B3118">
            <v>44531</v>
          </cell>
          <cell r="D3118">
            <v>352</v>
          </cell>
        </row>
        <row r="3119">
          <cell r="B3119">
            <v>44531</v>
          </cell>
          <cell r="D3119">
            <v>354</v>
          </cell>
        </row>
        <row r="3120">
          <cell r="B3120">
            <v>44531</v>
          </cell>
          <cell r="D3120">
            <v>356</v>
          </cell>
        </row>
        <row r="3121">
          <cell r="B3121">
            <v>44531</v>
          </cell>
          <cell r="D3121">
            <v>362</v>
          </cell>
        </row>
        <row r="3122">
          <cell r="B3122">
            <v>44531</v>
          </cell>
          <cell r="D3122">
            <v>360</v>
          </cell>
        </row>
        <row r="3123">
          <cell r="B3123">
            <v>44531</v>
          </cell>
          <cell r="D3123">
            <v>357</v>
          </cell>
        </row>
        <row r="3124">
          <cell r="B3124">
            <v>44531</v>
          </cell>
          <cell r="D3124">
            <v>358</v>
          </cell>
        </row>
        <row r="3125">
          <cell r="B3125">
            <v>44531</v>
          </cell>
          <cell r="D3125">
            <v>360</v>
          </cell>
        </row>
        <row r="3126">
          <cell r="B3126">
            <v>44531</v>
          </cell>
          <cell r="D3126">
            <v>362</v>
          </cell>
        </row>
        <row r="3127">
          <cell r="B3127">
            <v>44531</v>
          </cell>
          <cell r="D3127">
            <v>354</v>
          </cell>
        </row>
        <row r="3128">
          <cell r="B3128">
            <v>44531</v>
          </cell>
          <cell r="D3128">
            <v>355</v>
          </cell>
        </row>
        <row r="3129">
          <cell r="B3129">
            <v>44531</v>
          </cell>
          <cell r="D3129">
            <v>350</v>
          </cell>
        </row>
        <row r="3130">
          <cell r="B3130">
            <v>44531</v>
          </cell>
          <cell r="D3130">
            <v>350</v>
          </cell>
        </row>
        <row r="3131">
          <cell r="B3131">
            <v>44531</v>
          </cell>
          <cell r="D3131">
            <v>351</v>
          </cell>
        </row>
        <row r="3132">
          <cell r="B3132">
            <v>44531</v>
          </cell>
          <cell r="D3132">
            <v>349</v>
          </cell>
        </row>
        <row r="3133">
          <cell r="B3133">
            <v>44531</v>
          </cell>
          <cell r="D3133">
            <v>344</v>
          </cell>
        </row>
        <row r="3134">
          <cell r="B3134">
            <v>44531</v>
          </cell>
          <cell r="D3134">
            <v>348</v>
          </cell>
        </row>
        <row r="3135">
          <cell r="B3135">
            <v>44531</v>
          </cell>
          <cell r="D3135">
            <v>347</v>
          </cell>
        </row>
      </sheetData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IOS_ACCIONES_MENSUAL (2)"/>
      <sheetName val="TASA RENDIMIENTO"/>
      <sheetName val="MER_PORTFOLIO (2)"/>
      <sheetName val="PRECIOS_ACCIONES (2)"/>
      <sheetName val="CAPM"/>
      <sheetName val="US Tbond 30yr"/>
      <sheetName val="S&amp;P500"/>
      <sheetName val=" Índice S&amp;P 500"/>
      <sheetName val="Precios_acciones_mensual"/>
      <sheetName val="Tasa_rendimiento"/>
      <sheetName val="ER_EXXON"/>
      <sheetName val="BALANCE_EXXON"/>
      <sheetName val="XOM_d"/>
      <sheetName val="BALANCE_CHEVRON"/>
      <sheetName val="CVX_d"/>
      <sheetName val="ER_CHEVRON"/>
      <sheetName val="ER_VALERO"/>
      <sheetName val="VLO_d"/>
      <sheetName val="BALANCE_VALERO"/>
      <sheetName val="ER_MARATHON"/>
      <sheetName val="BALANCE_MARATHON"/>
      <sheetName val="MPC_d"/>
      <sheetName val="ER_HOLLYFRONTIER"/>
      <sheetName val="BALANCE_HOLLYFRONTIER"/>
      <sheetName val="HFC_d"/>
      <sheetName val="ER_PBF"/>
      <sheetName val="BALANCE_PBF"/>
      <sheetName val="PBF_d"/>
      <sheetName val="ER_CVI"/>
      <sheetName val="BALANCE_CVI"/>
      <sheetName val="CVI_d"/>
      <sheetName val="BALANCE_DELEK"/>
      <sheetName val="DK_d"/>
      <sheetName val="ER_DELEK"/>
      <sheetName val="ER_CRESTWOOD"/>
      <sheetName val="BALANCE_CRESTWOOD"/>
      <sheetName val="CEQP_d"/>
      <sheetName val="ER_PARR"/>
      <sheetName val="ER_PARR (2)"/>
      <sheetName val="BALANCE_PARR"/>
      <sheetName val="PARR_d"/>
      <sheetName val="EMBI MEX"/>
      <sheetName val="CPI_USA"/>
      <sheetName val="CPI_MEX"/>
      <sheetName val="Riesgo Regulatorio"/>
      <sheetName val="CVRR_d"/>
      <sheetName val="AMID_d"/>
      <sheetName val="ANW_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9">
          <cell r="C9">
            <v>335.78</v>
          </cell>
        </row>
        <row r="10">
          <cell r="C10">
            <v>366.1</v>
          </cell>
        </row>
        <row r="11">
          <cell r="C11">
            <v>373.25</v>
          </cell>
        </row>
        <row r="12">
          <cell r="C12">
            <v>371.74</v>
          </cell>
        </row>
        <row r="13">
          <cell r="C13">
            <v>363.11</v>
          </cell>
        </row>
        <row r="14">
          <cell r="C14">
            <v>370.51</v>
          </cell>
        </row>
        <row r="15">
          <cell r="C15">
            <v>379.41</v>
          </cell>
        </row>
        <row r="16">
          <cell r="C16">
            <v>353.94</v>
          </cell>
        </row>
        <row r="17">
          <cell r="C17">
            <v>358.5</v>
          </cell>
        </row>
        <row r="18">
          <cell r="C18">
            <v>368</v>
          </cell>
        </row>
        <row r="19">
          <cell r="C19">
            <v>358.82</v>
          </cell>
        </row>
        <row r="20">
          <cell r="C20">
            <v>393.8</v>
          </cell>
        </row>
        <row r="21">
          <cell r="C21">
            <v>391.14</v>
          </cell>
        </row>
        <row r="22">
          <cell r="C22">
            <v>389.89</v>
          </cell>
        </row>
        <row r="23">
          <cell r="C23">
            <v>354.65</v>
          </cell>
        </row>
        <row r="24">
          <cell r="C24">
            <v>337.39</v>
          </cell>
        </row>
        <row r="25">
          <cell r="C25">
            <v>335.95</v>
          </cell>
        </row>
        <row r="26">
          <cell r="C26">
            <v>357.67</v>
          </cell>
        </row>
        <row r="27">
          <cell r="C27">
            <v>367.63</v>
          </cell>
        </row>
        <row r="28">
          <cell r="C28">
            <v>383.64</v>
          </cell>
          <cell r="D28">
            <v>8.3912527547041815E-2</v>
          </cell>
        </row>
        <row r="29">
          <cell r="C29">
            <v>411.08</v>
          </cell>
          <cell r="D29">
            <v>0.14666666666666672</v>
          </cell>
        </row>
        <row r="30">
          <cell r="C30">
            <v>421.03</v>
          </cell>
          <cell r="D30">
            <v>0.14410326086956515</v>
          </cell>
        </row>
        <row r="31">
          <cell r="C31">
            <v>422.03</v>
          </cell>
          <cell r="D31">
            <v>0.17616074912212243</v>
          </cell>
        </row>
        <row r="32">
          <cell r="C32">
            <v>440.24</v>
          </cell>
          <cell r="D32">
            <v>0.11792788217369221</v>
          </cell>
        </row>
        <row r="33">
          <cell r="C33">
            <v>420.07</v>
          </cell>
          <cell r="D33">
            <v>7.3963286802679384E-2</v>
          </cell>
        </row>
        <row r="34">
          <cell r="C34">
            <v>439.65</v>
          </cell>
          <cell r="D34">
            <v>0.12762574059350063</v>
          </cell>
        </row>
        <row r="35">
          <cell r="C35">
            <v>450.06</v>
          </cell>
          <cell r="D35">
            <v>0.26902580008459043</v>
          </cell>
        </row>
        <row r="36">
          <cell r="C36">
            <v>442.53</v>
          </cell>
          <cell r="D36">
            <v>0.31162749340525808</v>
          </cell>
        </row>
        <row r="37">
          <cell r="C37">
            <v>448.48</v>
          </cell>
          <cell r="D37">
            <v>0.3349605596070846</v>
          </cell>
        </row>
        <row r="38">
          <cell r="C38">
            <v>430.41</v>
          </cell>
          <cell r="D38">
            <v>0.20337182318897318</v>
          </cell>
        </row>
        <row r="39">
          <cell r="C39">
            <v>479.63</v>
          </cell>
          <cell r="D39">
            <v>0.30465413595190816</v>
          </cell>
        </row>
        <row r="40">
          <cell r="C40">
            <v>470.7</v>
          </cell>
          <cell r="D40">
            <v>0.2269314982796371</v>
          </cell>
        </row>
        <row r="41">
          <cell r="C41">
            <v>476.79</v>
          </cell>
          <cell r="D41">
            <v>0.15984723168239778</v>
          </cell>
        </row>
        <row r="42">
          <cell r="C42">
            <v>467.52</v>
          </cell>
          <cell r="D42">
            <v>0.11041968505807187</v>
          </cell>
        </row>
        <row r="43">
          <cell r="C43">
            <v>481.25</v>
          </cell>
          <cell r="D43">
            <v>0.1403217780726489</v>
          </cell>
        </row>
        <row r="44">
          <cell r="C44">
            <v>483.6</v>
          </cell>
          <cell r="D44">
            <v>9.8491731782664127E-2</v>
          </cell>
        </row>
        <row r="45">
          <cell r="C45">
            <v>476.41</v>
          </cell>
          <cell r="D45">
            <v>0.13412050372556972</v>
          </cell>
        </row>
        <row r="46">
          <cell r="C46">
            <v>495.87</v>
          </cell>
          <cell r="D46">
            <v>0.1278744455817129</v>
          </cell>
        </row>
        <row r="47">
          <cell r="C47">
            <v>485.72</v>
          </cell>
          <cell r="D47">
            <v>7.9233879927120832E-2</v>
          </cell>
        </row>
        <row r="48">
          <cell r="C48">
            <v>491.43</v>
          </cell>
          <cell r="D48">
            <v>0.11050098298420452</v>
          </cell>
        </row>
        <row r="49">
          <cell r="C49">
            <v>493.13</v>
          </cell>
          <cell r="D49">
            <v>9.9558508740634988E-2</v>
          </cell>
        </row>
        <row r="50">
          <cell r="C50">
            <v>509.92</v>
          </cell>
          <cell r="D50">
            <v>0.1847308380381496</v>
          </cell>
        </row>
        <row r="51">
          <cell r="C51">
            <v>516.17999999999995</v>
          </cell>
          <cell r="D51">
            <v>7.6204574359401978E-2</v>
          </cell>
        </row>
        <row r="52">
          <cell r="C52">
            <v>520.49</v>
          </cell>
          <cell r="D52">
            <v>0.10577862757595069</v>
          </cell>
        </row>
        <row r="53">
          <cell r="C53">
            <v>527.59</v>
          </cell>
          <cell r="D53">
            <v>0.10654585876381639</v>
          </cell>
        </row>
        <row r="54">
          <cell r="C54">
            <v>538.72</v>
          </cell>
          <cell r="D54">
            <v>0.15229295003422316</v>
          </cell>
        </row>
        <row r="55">
          <cell r="C55">
            <v>525.70000000000005</v>
          </cell>
          <cell r="D55">
            <v>9.2363636363636425E-2</v>
          </cell>
        </row>
        <row r="56">
          <cell r="C56">
            <v>539.76</v>
          </cell>
          <cell r="D56">
            <v>0.11612903225806437</v>
          </cell>
        </row>
        <row r="57">
          <cell r="C57">
            <v>541.34</v>
          </cell>
          <cell r="D57">
            <v>0.13629017023152334</v>
          </cell>
        </row>
        <row r="58">
          <cell r="C58">
            <v>539.16</v>
          </cell>
          <cell r="D58">
            <v>8.730110714501782E-2</v>
          </cell>
        </row>
        <row r="59">
          <cell r="C59">
            <v>559.62</v>
          </cell>
          <cell r="D59">
            <v>0.15214526887918955</v>
          </cell>
        </row>
        <row r="60">
          <cell r="C60">
            <v>555.33000000000004</v>
          </cell>
          <cell r="D60">
            <v>0.13002869177705878</v>
          </cell>
        </row>
        <row r="61">
          <cell r="C61">
            <v>566.82000000000005</v>
          </cell>
          <cell r="D61">
            <v>0.1494332123375175</v>
          </cell>
        </row>
        <row r="62">
          <cell r="C62">
            <v>561.41</v>
          </cell>
          <cell r="D62">
            <v>0.10097662378412298</v>
          </cell>
        </row>
        <row r="63">
          <cell r="C63">
            <v>568.20000000000005</v>
          </cell>
          <cell r="D63">
            <v>0.1007787980936885</v>
          </cell>
        </row>
        <row r="64">
          <cell r="C64">
            <v>587.52</v>
          </cell>
          <cell r="D64">
            <v>0.12878249341966219</v>
          </cell>
        </row>
        <row r="65">
          <cell r="C65">
            <v>571.57000000000005</v>
          </cell>
          <cell r="D65">
            <v>8.3360184992134156E-2</v>
          </cell>
        </row>
        <row r="66">
          <cell r="C66">
            <v>546.65</v>
          </cell>
          <cell r="D66">
            <v>1.4720077220077066E-2</v>
          </cell>
        </row>
        <row r="67">
          <cell r="C67">
            <v>553.66</v>
          </cell>
          <cell r="D67">
            <v>5.3186227886627302E-2</v>
          </cell>
        </row>
        <row r="68">
          <cell r="C68">
            <v>562.75</v>
          </cell>
          <cell r="D68">
            <v>4.259300429820656E-2</v>
          </cell>
        </row>
        <row r="69">
          <cell r="C69">
            <v>548.96</v>
          </cell>
          <cell r="D69">
            <v>1.4076181327816073E-2</v>
          </cell>
        </row>
        <row r="70">
          <cell r="C70">
            <v>566.98</v>
          </cell>
          <cell r="D70">
            <v>5.1598783292529316E-2</v>
          </cell>
        </row>
        <row r="71">
          <cell r="C71">
            <v>590.23</v>
          </cell>
          <cell r="D71">
            <v>5.4697830670812353E-2</v>
          </cell>
        </row>
        <row r="72">
          <cell r="C72">
            <v>575.79999999999995</v>
          </cell>
          <cell r="D72">
            <v>3.6860965552014013E-2</v>
          </cell>
        </row>
        <row r="73">
          <cell r="C73">
            <v>588.73</v>
          </cell>
          <cell r="D73">
            <v>3.8654246498006417E-2</v>
          </cell>
        </row>
        <row r="74">
          <cell r="C74">
            <v>567.29</v>
          </cell>
          <cell r="D74">
            <v>1.0473628898665766E-2</v>
          </cell>
        </row>
        <row r="75">
          <cell r="C75">
            <v>575.71</v>
          </cell>
          <cell r="D75">
            <v>1.3217177050334428E-2</v>
          </cell>
        </row>
        <row r="76">
          <cell r="C76">
            <v>590.64</v>
          </cell>
          <cell r="D76">
            <v>5.3104575163398504E-3</v>
          </cell>
        </row>
        <row r="77">
          <cell r="C77">
            <v>613.65</v>
          </cell>
          <cell r="D77">
            <v>7.3621778609793909E-2</v>
          </cell>
        </row>
        <row r="78">
          <cell r="C78">
            <v>631.76</v>
          </cell>
          <cell r="D78">
            <v>0.15569377115155958</v>
          </cell>
        </row>
        <row r="79">
          <cell r="C79">
            <v>650.36</v>
          </cell>
          <cell r="D79">
            <v>0.1746559260195788</v>
          </cell>
        </row>
        <row r="80">
          <cell r="C80">
            <v>676.36</v>
          </cell>
          <cell r="D80">
            <v>0.20188360728565091</v>
          </cell>
        </row>
        <row r="81">
          <cell r="C81">
            <v>692.07</v>
          </cell>
          <cell r="D81">
            <v>0.26069294666278053</v>
          </cell>
        </row>
        <row r="82">
          <cell r="C82">
            <v>715.02</v>
          </cell>
          <cell r="D82">
            <v>0.26110268439803863</v>
          </cell>
        </row>
        <row r="83">
          <cell r="C83">
            <v>716.82</v>
          </cell>
          <cell r="D83">
            <v>0.21447571285769951</v>
          </cell>
        </row>
        <row r="84">
          <cell r="C84">
            <v>747.07</v>
          </cell>
          <cell r="D84">
            <v>0.29744703021882613</v>
          </cell>
        </row>
        <row r="85">
          <cell r="C85">
            <v>744.4</v>
          </cell>
          <cell r="D85">
            <v>0.26441662561785528</v>
          </cell>
        </row>
        <row r="86">
          <cell r="C86">
            <v>777.07</v>
          </cell>
          <cell r="D86">
            <v>0.36979322744980547</v>
          </cell>
        </row>
        <row r="87">
          <cell r="C87">
            <v>792.04</v>
          </cell>
          <cell r="D87">
            <v>0.3757621024474127</v>
          </cell>
        </row>
        <row r="88">
          <cell r="C88">
            <v>819</v>
          </cell>
          <cell r="D88">
            <v>0.3866314506298254</v>
          </cell>
        </row>
        <row r="89">
          <cell r="C89">
            <v>826.59</v>
          </cell>
          <cell r="D89">
            <v>0.3470056220972868</v>
          </cell>
        </row>
        <row r="90">
          <cell r="C90">
            <v>834.55</v>
          </cell>
          <cell r="D90">
            <v>0.32099214891731043</v>
          </cell>
        </row>
        <row r="91">
          <cell r="C91">
            <v>846.85</v>
          </cell>
          <cell r="D91">
            <v>0.30212497693585094</v>
          </cell>
        </row>
        <row r="92">
          <cell r="C92">
            <v>868.69</v>
          </cell>
          <cell r="D92">
            <v>0.2843603997870956</v>
          </cell>
        </row>
        <row r="93">
          <cell r="C93">
            <v>872.01</v>
          </cell>
          <cell r="D93">
            <v>0.26000260089297322</v>
          </cell>
        </row>
        <row r="94">
          <cell r="C94">
            <v>833.48</v>
          </cell>
          <cell r="D94">
            <v>0.16567368744930211</v>
          </cell>
        </row>
        <row r="95">
          <cell r="C95">
            <v>851.06</v>
          </cell>
          <cell r="D95">
            <v>0.18727156050333393</v>
          </cell>
        </row>
        <row r="96">
          <cell r="C96">
            <v>898.97</v>
          </cell>
          <cell r="D96">
            <v>0.20332766675144232</v>
          </cell>
        </row>
        <row r="97">
          <cell r="C97">
            <v>923.76</v>
          </cell>
          <cell r="D97">
            <v>0.24094572810317039</v>
          </cell>
        </row>
        <row r="98">
          <cell r="C98">
            <v>993.58</v>
          </cell>
          <cell r="D98">
            <v>0.27862354742815953</v>
          </cell>
        </row>
        <row r="99">
          <cell r="C99">
            <v>973.9</v>
          </cell>
          <cell r="D99">
            <v>0.22960961567597593</v>
          </cell>
        </row>
        <row r="100">
          <cell r="C100">
            <v>1034.74</v>
          </cell>
          <cell r="D100">
            <v>0.26341880341880342</v>
          </cell>
        </row>
        <row r="101">
          <cell r="C101">
            <v>1042.8499999999999</v>
          </cell>
          <cell r="D101">
            <v>0.26162910269904049</v>
          </cell>
        </row>
        <row r="102">
          <cell r="C102">
            <v>1000</v>
          </cell>
          <cell r="D102">
            <v>0.19825055419088145</v>
          </cell>
        </row>
        <row r="103">
          <cell r="C103">
            <v>1059.7</v>
          </cell>
          <cell r="D103">
            <v>0.25134321308378116</v>
          </cell>
        </row>
        <row r="104">
          <cell r="C104">
            <v>1124.22</v>
          </cell>
          <cell r="D104">
            <v>0.29415556757876793</v>
          </cell>
        </row>
        <row r="105">
          <cell r="C105">
            <v>1174.5899999999999</v>
          </cell>
          <cell r="D105">
            <v>0.34699143358447726</v>
          </cell>
        </row>
        <row r="106">
          <cell r="C106">
            <v>1268.05</v>
          </cell>
          <cell r="D106">
            <v>0.52139223496664577</v>
          </cell>
        </row>
        <row r="107">
          <cell r="C107">
            <v>1197.01</v>
          </cell>
          <cell r="D107">
            <v>0.40649307921885658</v>
          </cell>
        </row>
        <row r="108">
          <cell r="C108">
            <v>1262.56</v>
          </cell>
          <cell r="D108">
            <v>0.40445176146033779</v>
          </cell>
        </row>
        <row r="109">
          <cell r="C109">
            <v>1220.4000000000001</v>
          </cell>
          <cell r="D109">
            <v>0.32112236944660966</v>
          </cell>
        </row>
        <row r="110">
          <cell r="C110">
            <v>1276.8900000000001</v>
          </cell>
          <cell r="D110">
            <v>0.28514060266913588</v>
          </cell>
        </row>
        <row r="111">
          <cell r="C111">
            <v>1298.82</v>
          </cell>
          <cell r="D111">
            <v>0.33362768251360508</v>
          </cell>
        </row>
        <row r="112">
          <cell r="C112">
            <v>1313.19</v>
          </cell>
          <cell r="D112">
            <v>0.26910141678102706</v>
          </cell>
        </row>
        <row r="113">
          <cell r="C113">
            <v>1407.9</v>
          </cell>
          <cell r="D113">
            <v>0.35005034281056746</v>
          </cell>
        </row>
        <row r="114">
          <cell r="C114">
            <v>1480</v>
          </cell>
          <cell r="D114">
            <v>0.48</v>
          </cell>
        </row>
        <row r="115">
          <cell r="C115">
            <v>1494.89</v>
          </cell>
          <cell r="D115">
            <v>0.41067283193356618</v>
          </cell>
        </row>
        <row r="116">
          <cell r="C116">
            <v>1469.19</v>
          </cell>
          <cell r="D116">
            <v>0.30685275124086031</v>
          </cell>
        </row>
        <row r="117">
          <cell r="C117">
            <v>1528.87</v>
          </cell>
          <cell r="D117">
            <v>0.30162013979345992</v>
          </cell>
        </row>
        <row r="118">
          <cell r="C118">
            <v>1512.59</v>
          </cell>
          <cell r="D118">
            <v>0.19284728520168759</v>
          </cell>
        </row>
        <row r="119">
          <cell r="C119">
            <v>1293.9000000000001</v>
          </cell>
          <cell r="D119">
            <v>8.094335051503343E-2</v>
          </cell>
        </row>
        <row r="120">
          <cell r="C120">
            <v>1376.79</v>
          </cell>
          <cell r="D120">
            <v>9.0474908123178377E-2</v>
          </cell>
        </row>
        <row r="121">
          <cell r="C121">
            <v>1488.78</v>
          </cell>
          <cell r="D121">
            <v>0.21991150442477858</v>
          </cell>
        </row>
        <row r="122">
          <cell r="C122">
            <v>1579.02</v>
          </cell>
          <cell r="D122">
            <v>0.2366139604821087</v>
          </cell>
        </row>
        <row r="123">
          <cell r="C123">
            <v>1670.01</v>
          </cell>
          <cell r="D123">
            <v>0.28579017877765978</v>
          </cell>
        </row>
        <row r="124">
          <cell r="C124">
            <v>1739.84</v>
          </cell>
          <cell r="D124">
            <v>0.32489586426945061</v>
          </cell>
        </row>
        <row r="125">
          <cell r="C125">
            <v>1685.77</v>
          </cell>
          <cell r="D125">
            <v>0.19736486966403866</v>
          </cell>
        </row>
        <row r="126">
          <cell r="C126">
            <v>1753.21</v>
          </cell>
          <cell r="D126">
            <v>0.18460135135135136</v>
          </cell>
        </row>
        <row r="127">
          <cell r="C127">
            <v>1821.11</v>
          </cell>
          <cell r="D127">
            <v>0.21822341443183091</v>
          </cell>
        </row>
        <row r="128">
          <cell r="C128">
            <v>1778.1</v>
          </cell>
          <cell r="D128">
            <v>0.21025871398525697</v>
          </cell>
        </row>
        <row r="129">
          <cell r="C129">
            <v>1876.78</v>
          </cell>
          <cell r="D129">
            <v>0.22756022421788646</v>
          </cell>
        </row>
        <row r="130">
          <cell r="C130">
            <v>1818.18</v>
          </cell>
          <cell r="D130">
            <v>0.20203095353003797</v>
          </cell>
        </row>
        <row r="131">
          <cell r="C131">
            <v>1809.19</v>
          </cell>
          <cell r="D131">
            <v>0.39824561403508763</v>
          </cell>
        </row>
        <row r="132">
          <cell r="C132">
            <v>1759.59</v>
          </cell>
          <cell r="D132">
            <v>0.27803804501775864</v>
          </cell>
        </row>
        <row r="133">
          <cell r="C133">
            <v>1870.94</v>
          </cell>
          <cell r="D133">
            <v>0.25669339996507223</v>
          </cell>
        </row>
        <row r="134">
          <cell r="C134">
            <v>1908.97</v>
          </cell>
          <cell r="D134">
            <v>0.20895872123215664</v>
          </cell>
        </row>
        <row r="135">
          <cell r="C135">
            <v>2021.4</v>
          </cell>
          <cell r="D135">
            <v>0.21041191370111556</v>
          </cell>
        </row>
        <row r="136">
          <cell r="C136">
            <v>1919.84</v>
          </cell>
          <cell r="D136">
            <v>0.10345778922199744</v>
          </cell>
        </row>
        <row r="137">
          <cell r="C137">
            <v>1883.5</v>
          </cell>
          <cell r="D137">
            <v>0.11729358097486609</v>
          </cell>
        </row>
        <row r="138">
          <cell r="C138">
            <v>2067.7600000000002</v>
          </cell>
          <cell r="D138">
            <v>0.17941376104402784</v>
          </cell>
        </row>
        <row r="139">
          <cell r="C139">
            <v>2005.55</v>
          </cell>
          <cell r="D139">
            <v>0.10127889034709603</v>
          </cell>
        </row>
        <row r="140">
          <cell r="C140">
            <v>1964.4</v>
          </cell>
          <cell r="D140">
            <v>0.10477475957482718</v>
          </cell>
        </row>
        <row r="141">
          <cell r="C141">
            <v>2012.83</v>
          </cell>
          <cell r="D141">
            <v>7.2491181704834817E-2</v>
          </cell>
        </row>
        <row r="142">
          <cell r="C142">
            <v>1981.36</v>
          </cell>
          <cell r="D142">
            <v>8.9749089749089572E-2</v>
          </cell>
        </row>
        <row r="143">
          <cell r="C143">
            <v>2104.4299999999998</v>
          </cell>
          <cell r="D143">
            <v>0.16318905145396556</v>
          </cell>
        </row>
        <row r="144">
          <cell r="C144">
            <v>1993.33</v>
          </cell>
          <cell r="D144">
            <v>0.13283776334259678</v>
          </cell>
        </row>
        <row r="145">
          <cell r="C145">
            <v>1984.91</v>
          </cell>
          <cell r="D145">
            <v>6.0915903235806645E-2</v>
          </cell>
        </row>
        <row r="146">
          <cell r="C146">
            <v>1828.42</v>
          </cell>
          <cell r="D146">
            <v>-4.2195529526393827E-2</v>
          </cell>
        </row>
        <row r="147">
          <cell r="C147">
            <v>1837.37</v>
          </cell>
          <cell r="D147">
            <v>-9.1040862768378417E-2</v>
          </cell>
        </row>
        <row r="148">
          <cell r="C148">
            <v>1902.55</v>
          </cell>
          <cell r="D148">
            <v>-9.0059588299025162E-3</v>
          </cell>
        </row>
        <row r="149">
          <cell r="C149">
            <v>1729.08</v>
          </cell>
          <cell r="D149">
            <v>-8.1985664985399609E-2</v>
          </cell>
        </row>
        <row r="150">
          <cell r="C150">
            <v>1619.54</v>
          </cell>
          <cell r="D150">
            <v>-0.216765968971254</v>
          </cell>
        </row>
        <row r="151">
          <cell r="C151">
            <v>1745.39</v>
          </cell>
          <cell r="D151">
            <v>-0.12972002692528228</v>
          </cell>
        </row>
        <row r="152">
          <cell r="C152">
            <v>1757.09</v>
          </cell>
          <cell r="D152">
            <v>-0.1055334962329465</v>
          </cell>
        </row>
        <row r="153">
          <cell r="C153">
            <v>1714.32</v>
          </cell>
          <cell r="D153">
            <v>-0.14830363219944054</v>
          </cell>
        </row>
        <row r="154">
          <cell r="C154">
            <v>1697.45</v>
          </cell>
          <cell r="D154">
            <v>-0.14329046715387406</v>
          </cell>
        </row>
        <row r="155">
          <cell r="C155">
            <v>1591.18</v>
          </cell>
          <cell r="D155">
            <v>-0.24389026957418392</v>
          </cell>
        </row>
        <row r="156">
          <cell r="C156">
            <v>1462.69</v>
          </cell>
          <cell r="D156">
            <v>-0.26620780302308189</v>
          </cell>
        </row>
        <row r="157">
          <cell r="C157">
            <v>1490.58</v>
          </cell>
          <cell r="D157">
            <v>-0.24904403726113533</v>
          </cell>
        </row>
        <row r="158">
          <cell r="C158">
            <v>1604.92</v>
          </cell>
          <cell r="D158">
            <v>-0.12223668522549525</v>
          </cell>
        </row>
        <row r="159">
          <cell r="C159">
            <v>1618.98</v>
          </cell>
          <cell r="D159">
            <v>-0.11886010983089956</v>
          </cell>
        </row>
        <row r="160">
          <cell r="C160">
            <v>1595.35</v>
          </cell>
          <cell r="D160">
            <v>-0.16146750413918165</v>
          </cell>
        </row>
        <row r="161">
          <cell r="C161">
            <v>1564.59</v>
          </cell>
          <cell r="D161">
            <v>-9.5131515025331348E-2</v>
          </cell>
        </row>
        <row r="162">
          <cell r="C162">
            <v>1623.43</v>
          </cell>
          <cell r="D162">
            <v>2.4019165936006726E-3</v>
          </cell>
        </row>
        <row r="163">
          <cell r="C163">
            <v>1525</v>
          </cell>
          <cell r="D163">
            <v>-0.12626977351766655</v>
          </cell>
        </row>
        <row r="164">
          <cell r="C164">
            <v>1513.77</v>
          </cell>
          <cell r="D164">
            <v>-0.13847896237529089</v>
          </cell>
        </row>
        <row r="165">
          <cell r="C165">
            <v>1405.94</v>
          </cell>
          <cell r="D165">
            <v>-0.17988473563862051</v>
          </cell>
        </row>
        <row r="166">
          <cell r="C166">
            <v>1296.3399999999999</v>
          </cell>
          <cell r="D166">
            <v>-0.23630151109016473</v>
          </cell>
        </row>
        <row r="167">
          <cell r="C167">
            <v>1304.8599999999999</v>
          </cell>
          <cell r="D167">
            <v>-0.17994192988851054</v>
          </cell>
        </row>
        <row r="168">
          <cell r="C168">
            <v>1163.04</v>
          </cell>
          <cell r="D168">
            <v>-0.20486227430282566</v>
          </cell>
        </row>
        <row r="169">
          <cell r="C169">
            <v>1265.4100000000001</v>
          </cell>
          <cell r="D169">
            <v>-0.1510620027103543</v>
          </cell>
        </row>
        <row r="170">
          <cell r="C170">
            <v>1339.89</v>
          </cell>
          <cell r="D170">
            <v>-0.16513595693243277</v>
          </cell>
        </row>
        <row r="171">
          <cell r="C171">
            <v>1261.18</v>
          </cell>
          <cell r="D171">
            <v>-0.22100334778687813</v>
          </cell>
        </row>
        <row r="172">
          <cell r="C172">
            <v>1228.1400000000001</v>
          </cell>
          <cell r="D172">
            <v>-0.2301751966653085</v>
          </cell>
        </row>
        <row r="173">
          <cell r="C173">
            <v>1209.71</v>
          </cell>
          <cell r="D173">
            <v>-0.22681980582772476</v>
          </cell>
        </row>
        <row r="174">
          <cell r="C174">
            <v>1221.46</v>
          </cell>
          <cell r="D174">
            <v>-0.24760537873514721</v>
          </cell>
        </row>
        <row r="175">
          <cell r="C175">
            <v>1322.07</v>
          </cell>
          <cell r="D175">
            <v>-0.13306885245901645</v>
          </cell>
        </row>
        <row r="176">
          <cell r="C176">
            <v>1391.72</v>
          </cell>
          <cell r="D176">
            <v>-8.0626515256610909E-2</v>
          </cell>
        </row>
        <row r="177">
          <cell r="C177">
            <v>1409.48</v>
          </cell>
          <cell r="D177">
            <v>2.5178883878400615E-3</v>
          </cell>
        </row>
        <row r="178">
          <cell r="C178">
            <v>1434.33</v>
          </cell>
          <cell r="D178">
            <v>0.10644583982597156</v>
          </cell>
        </row>
        <row r="179">
          <cell r="C179">
            <v>1462.3</v>
          </cell>
          <cell r="D179">
            <v>0.12065662216636275</v>
          </cell>
        </row>
        <row r="180">
          <cell r="C180">
            <v>1446.77</v>
          </cell>
          <cell r="D180">
            <v>0.2439554959416701</v>
          </cell>
        </row>
        <row r="181">
          <cell r="C181">
            <v>1528.62</v>
          </cell>
          <cell r="D181">
            <v>0.20800373001635819</v>
          </cell>
        </row>
        <row r="182">
          <cell r="C182">
            <v>1542.07</v>
          </cell>
          <cell r="D182">
            <v>0.15089298375239735</v>
          </cell>
        </row>
        <row r="183">
          <cell r="C183">
            <v>1622.94</v>
          </cell>
          <cell r="D183">
            <v>0.28684248085126618</v>
          </cell>
        </row>
        <row r="184">
          <cell r="C184">
            <v>1652.73</v>
          </cell>
          <cell r="D184">
            <v>0.34571791489569592</v>
          </cell>
        </row>
        <row r="185">
          <cell r="C185">
            <v>1675.7</v>
          </cell>
          <cell r="D185">
            <v>0.38520802506385832</v>
          </cell>
        </row>
        <row r="186">
          <cell r="C186">
            <v>1650.42</v>
          </cell>
          <cell r="D186">
            <v>0.35118628526517459</v>
          </cell>
        </row>
        <row r="187">
          <cell r="C187">
            <v>1624.51</v>
          </cell>
          <cell r="D187">
            <v>0.22876247097354918</v>
          </cell>
        </row>
        <row r="188">
          <cell r="C188">
            <v>1646.8</v>
          </cell>
          <cell r="D188">
            <v>0.18328399390682026</v>
          </cell>
        </row>
        <row r="189">
          <cell r="C189">
            <v>1678.83</v>
          </cell>
          <cell r="D189">
            <v>0.19109884496410023</v>
          </cell>
        </row>
        <row r="190">
          <cell r="C190">
            <v>1623.26</v>
          </cell>
          <cell r="D190">
            <v>0.13172003653273667</v>
          </cell>
        </row>
        <row r="191">
          <cell r="C191">
            <v>1629.83</v>
          </cell>
          <cell r="D191">
            <v>0.11456609450865085</v>
          </cell>
        </row>
        <row r="192">
          <cell r="C192">
            <v>1647.48</v>
          </cell>
          <cell r="D192">
            <v>0.13872972207054346</v>
          </cell>
        </row>
        <row r="193">
          <cell r="C193">
            <v>1672.65</v>
          </cell>
          <cell r="D193">
            <v>9.422223966715082E-2</v>
          </cell>
        </row>
        <row r="194">
          <cell r="C194">
            <v>1740.33</v>
          </cell>
          <cell r="D194">
            <v>0.1285674450576173</v>
          </cell>
        </row>
        <row r="195">
          <cell r="C195">
            <v>1799.55</v>
          </cell>
          <cell r="D195">
            <v>0.10882102850382624</v>
          </cell>
        </row>
        <row r="196">
          <cell r="C196">
            <v>1755.68</v>
          </cell>
          <cell r="D196">
            <v>6.2290876307684817E-2</v>
          </cell>
        </row>
        <row r="197">
          <cell r="C197">
            <v>1792.63</v>
          </cell>
          <cell r="D197">
            <v>6.9779793519126443E-2</v>
          </cell>
        </row>
        <row r="198">
          <cell r="C198">
            <v>1760.89</v>
          </cell>
          <cell r="D198">
            <v>6.6934477284569915E-2</v>
          </cell>
        </row>
        <row r="199">
          <cell r="C199">
            <v>1727.49</v>
          </cell>
          <cell r="D199">
            <v>6.3391422644366591E-2</v>
          </cell>
        </row>
        <row r="200">
          <cell r="C200">
            <v>1782.46</v>
          </cell>
          <cell r="D200">
            <v>8.2377945105659434E-2</v>
          </cell>
        </row>
        <row r="201">
          <cell r="C201">
            <v>1784.99</v>
          </cell>
          <cell r="D201">
            <v>6.3234514513083484E-2</v>
          </cell>
        </row>
        <row r="202">
          <cell r="C202">
            <v>1851.37</v>
          </cell>
          <cell r="D202">
            <v>0.14052585537745022</v>
          </cell>
        </row>
        <row r="203">
          <cell r="C203">
            <v>1834.48</v>
          </cell>
          <cell r="D203">
            <v>0.12556524300080385</v>
          </cell>
        </row>
        <row r="204">
          <cell r="C204">
            <v>1849.33</v>
          </cell>
          <cell r="D204">
            <v>0.12252045548352619</v>
          </cell>
        </row>
        <row r="205">
          <cell r="C205">
            <v>1818.5</v>
          </cell>
          <cell r="D205">
            <v>8.7196962903177466E-2</v>
          </cell>
        </row>
        <row r="206">
          <cell r="C206">
            <v>1887.28</v>
          </cell>
          <cell r="D206">
            <v>8.4438008883372717E-2</v>
          </cell>
        </row>
        <row r="207">
          <cell r="C207">
            <v>1887.94</v>
          </cell>
          <cell r="D207">
            <v>4.9117835014309108E-2</v>
          </cell>
        </row>
        <row r="208">
          <cell r="C208">
            <v>1937.93</v>
          </cell>
          <cell r="D208">
            <v>0.10380593274400796</v>
          </cell>
        </row>
        <row r="209">
          <cell r="C209">
            <v>1943.19</v>
          </cell>
          <cell r="D209">
            <v>8.3988329995593025E-2</v>
          </cell>
        </row>
        <row r="210">
          <cell r="C210">
            <v>1967.38</v>
          </cell>
          <cell r="D210">
            <v>0.11726456507788674</v>
          </cell>
        </row>
        <row r="211">
          <cell r="C211">
            <v>1993.79</v>
          </cell>
          <cell r="D211">
            <v>0.15415429322311569</v>
          </cell>
        </row>
        <row r="212">
          <cell r="C212">
            <v>1936.41</v>
          </cell>
          <cell r="D212">
            <v>8.6369399593819729E-2</v>
          </cell>
        </row>
        <row r="213">
          <cell r="C213">
            <v>1939.03</v>
          </cell>
          <cell r="D213">
            <v>8.6297402226342967E-2</v>
          </cell>
        </row>
        <row r="214">
          <cell r="C214">
            <v>1951</v>
          </cell>
          <cell r="D214">
            <v>5.3814202455479077E-2</v>
          </cell>
        </row>
        <row r="215">
          <cell r="C215">
            <v>1997.42</v>
          </cell>
          <cell r="D215">
            <v>8.8820810256857508E-2</v>
          </cell>
        </row>
        <row r="216">
          <cell r="C216">
            <v>2048.89</v>
          </cell>
          <cell r="D216">
            <v>0.10790935095412935</v>
          </cell>
        </row>
        <row r="217">
          <cell r="C217">
            <v>2115.65</v>
          </cell>
          <cell r="D217">
            <v>0.16340390431674456</v>
          </cell>
        </row>
        <row r="218">
          <cell r="C218">
            <v>2155.89</v>
          </cell>
          <cell r="D218">
            <v>0.1423265228265016</v>
          </cell>
        </row>
        <row r="219">
          <cell r="C219">
            <v>2186.13</v>
          </cell>
          <cell r="D219">
            <v>0.15794463807112513</v>
          </cell>
        </row>
        <row r="220">
          <cell r="C220">
            <v>2219.19</v>
          </cell>
          <cell r="D220">
            <v>0.14513424117486173</v>
          </cell>
        </row>
        <row r="221">
          <cell r="C221">
            <v>2175.7800000000002</v>
          </cell>
          <cell r="D221">
            <v>0.11969493461781933</v>
          </cell>
        </row>
        <row r="222">
          <cell r="C222">
            <v>2200.12</v>
          </cell>
          <cell r="D222">
            <v>0.11829946426211491</v>
          </cell>
        </row>
        <row r="223">
          <cell r="C223">
            <v>2297.58</v>
          </cell>
          <cell r="D223">
            <v>0.15236810295968972</v>
          </cell>
        </row>
        <row r="224">
          <cell r="C224">
            <v>2377.75</v>
          </cell>
          <cell r="D224">
            <v>0.22791660856946616</v>
          </cell>
        </row>
        <row r="225">
          <cell r="C225">
            <v>2338.25</v>
          </cell>
          <cell r="D225">
            <v>0.20588644837882852</v>
          </cell>
        </row>
        <row r="226">
          <cell r="C226">
            <v>2265.75</v>
          </cell>
          <cell r="D226">
            <v>0.16132752434648889</v>
          </cell>
        </row>
        <row r="227">
          <cell r="C227">
            <v>2299.71</v>
          </cell>
          <cell r="D227">
            <v>0.15134022889527499</v>
          </cell>
        </row>
        <row r="228">
          <cell r="C228">
            <v>2385.7199999999998</v>
          </cell>
          <cell r="D228">
            <v>0.16439633167227141</v>
          </cell>
        </row>
        <row r="229">
          <cell r="C229">
            <v>2423.67</v>
          </cell>
          <cell r="D229">
            <v>0.14559118946895744</v>
          </cell>
        </row>
        <row r="230">
          <cell r="C230">
            <v>2322.34</v>
          </cell>
          <cell r="D230">
            <v>7.7207093126272719E-2</v>
          </cell>
        </row>
        <row r="231">
          <cell r="C231">
            <v>2306.23</v>
          </cell>
          <cell r="D231">
            <v>5.4937263566210648E-2</v>
          </cell>
        </row>
        <row r="232">
          <cell r="C232">
            <v>2167.9</v>
          </cell>
          <cell r="D232">
            <v>-2.3112036373631795E-2</v>
          </cell>
        </row>
        <row r="233">
          <cell r="C233">
            <v>2097.48</v>
          </cell>
          <cell r="D233">
            <v>-3.5987094283429499E-2</v>
          </cell>
        </row>
        <row r="234">
          <cell r="C234">
            <v>2088.42</v>
          </cell>
          <cell r="D234">
            <v>-5.0769958002290672E-2</v>
          </cell>
        </row>
        <row r="235">
          <cell r="C235">
            <v>2190.13</v>
          </cell>
          <cell r="D235">
            <v>-4.6766597898658557E-2</v>
          </cell>
        </row>
        <row r="236">
          <cell r="C236">
            <v>2218.5</v>
          </cell>
          <cell r="D236">
            <v>-6.6975081484596743E-2</v>
          </cell>
        </row>
        <row r="237">
          <cell r="C237">
            <v>2031.47</v>
          </cell>
          <cell r="D237">
            <v>-0.13120068427242593</v>
          </cell>
        </row>
        <row r="238">
          <cell r="C238">
            <v>2014.39</v>
          </cell>
          <cell r="D238">
            <v>-0.11093898267681779</v>
          </cell>
        </row>
        <row r="239">
          <cell r="C239">
            <v>2043.53</v>
          </cell>
          <cell r="D239">
            <v>-0.11139665436076729</v>
          </cell>
        </row>
        <row r="240">
          <cell r="C240">
            <v>1861.44</v>
          </cell>
          <cell r="D240">
            <v>-0.21975755746692816</v>
          </cell>
        </row>
        <row r="241">
          <cell r="C241">
            <v>1548.81</v>
          </cell>
          <cell r="D241">
            <v>-0.36096498285657708</v>
          </cell>
        </row>
        <row r="242">
          <cell r="C242">
            <v>1437.68</v>
          </cell>
          <cell r="D242">
            <v>-0.38093474685015971</v>
          </cell>
        </row>
        <row r="243">
          <cell r="C243">
            <v>1452.98</v>
          </cell>
          <cell r="D243">
            <v>-0.36997610819389215</v>
          </cell>
        </row>
        <row r="244">
          <cell r="C244">
            <v>1330.51</v>
          </cell>
          <cell r="D244">
            <v>-0.38626781678121691</v>
          </cell>
        </row>
        <row r="245">
          <cell r="C245">
            <v>1188.8399999999999</v>
          </cell>
          <cell r="D245">
            <v>-0.43320556095886498</v>
          </cell>
        </row>
        <row r="246">
          <cell r="C246">
            <v>1292.98</v>
          </cell>
          <cell r="D246">
            <v>-0.38088124036352844</v>
          </cell>
        </row>
        <row r="247">
          <cell r="C247">
            <v>1416.73</v>
          </cell>
          <cell r="D247">
            <v>-0.35312972289316158</v>
          </cell>
        </row>
        <row r="248">
          <cell r="C248">
            <v>1495.97</v>
          </cell>
          <cell r="D248">
            <v>-0.32568402073473068</v>
          </cell>
        </row>
        <row r="249">
          <cell r="C249">
            <v>1498.94</v>
          </cell>
          <cell r="D249">
            <v>-0.26214022358193823</v>
          </cell>
        </row>
        <row r="250">
          <cell r="C250">
            <v>1612.31</v>
          </cell>
          <cell r="D250">
            <v>-0.19960385029711236</v>
          </cell>
        </row>
        <row r="251">
          <cell r="C251">
            <v>1670.52</v>
          </cell>
          <cell r="D251">
            <v>-0.18253218695101125</v>
          </cell>
        </row>
        <row r="252">
          <cell r="C252">
            <v>1732.86</v>
          </cell>
          <cell r="D252">
            <v>-6.9075554409489537E-2</v>
          </cell>
        </row>
        <row r="253">
          <cell r="C253">
            <v>1700.67</v>
          </cell>
          <cell r="D253">
            <v>9.8049470238441128E-2</v>
          </cell>
        </row>
        <row r="254">
          <cell r="C254">
            <v>1802.68</v>
          </cell>
          <cell r="D254">
            <v>0.25388125313004273</v>
          </cell>
        </row>
        <row r="255">
          <cell r="C255">
            <v>1837.5</v>
          </cell>
          <cell r="D255">
            <v>0.26464232129829734</v>
          </cell>
        </row>
        <row r="256">
          <cell r="C256">
            <v>1771.4</v>
          </cell>
          <cell r="D256">
            <v>0.33136917422642442</v>
          </cell>
        </row>
        <row r="257">
          <cell r="C257">
            <v>1826.27</v>
          </cell>
          <cell r="D257">
            <v>0.53617812321254332</v>
          </cell>
        </row>
        <row r="258">
          <cell r="C258">
            <v>1936.48</v>
          </cell>
          <cell r="D258">
            <v>0.49768751256786636</v>
          </cell>
        </row>
        <row r="259">
          <cell r="C259">
            <v>1967.05</v>
          </cell>
          <cell r="D259">
            <v>0.38844381074728429</v>
          </cell>
        </row>
        <row r="260">
          <cell r="C260">
            <v>1809.98</v>
          </cell>
          <cell r="D260">
            <v>0.209903941923969</v>
          </cell>
        </row>
        <row r="261">
          <cell r="C261">
            <v>1715.23</v>
          </cell>
          <cell r="D261">
            <v>0.14429530201342278</v>
          </cell>
        </row>
        <row r="262">
          <cell r="C262">
            <v>1835.4</v>
          </cell>
          <cell r="D262">
            <v>0.13836669126904888</v>
          </cell>
        </row>
        <row r="263">
          <cell r="C263">
            <v>1752.55</v>
          </cell>
          <cell r="D263">
            <v>4.9104470464286454E-2</v>
          </cell>
        </row>
        <row r="264">
          <cell r="C264">
            <v>1908.95</v>
          </cell>
          <cell r="D264">
            <v>0.10161813418279619</v>
          </cell>
        </row>
        <row r="265">
          <cell r="C265">
            <v>1981.59</v>
          </cell>
          <cell r="D265">
            <v>0.16518195769902433</v>
          </cell>
        </row>
        <row r="266">
          <cell r="C266">
            <v>1981.84</v>
          </cell>
          <cell r="D266">
            <v>9.9385359575742793E-2</v>
          </cell>
        </row>
        <row r="267">
          <cell r="C267">
            <v>2114.29</v>
          </cell>
          <cell r="D267">
            <v>0.15063401360544226</v>
          </cell>
        </row>
        <row r="268">
          <cell r="C268">
            <v>2164.4</v>
          </cell>
          <cell r="D268">
            <v>0.22185841707124299</v>
          </cell>
        </row>
        <row r="269">
          <cell r="C269">
            <v>2238.5500000000002</v>
          </cell>
          <cell r="D269">
            <v>0.22574975222721738</v>
          </cell>
        </row>
        <row r="270">
          <cell r="C270">
            <v>2239.44</v>
          </cell>
          <cell r="D270">
            <v>0.15644881434355118</v>
          </cell>
        </row>
        <row r="271">
          <cell r="C271">
            <v>2305.7600000000002</v>
          </cell>
          <cell r="D271">
            <v>0.17219186090846716</v>
          </cell>
        </row>
        <row r="272">
          <cell r="C272">
            <v>2279.66</v>
          </cell>
          <cell r="D272">
            <v>0.2594945800506081</v>
          </cell>
        </row>
        <row r="273">
          <cell r="C273">
            <v>2241.66</v>
          </cell>
          <cell r="D273">
            <v>0.30691510759489971</v>
          </cell>
        </row>
        <row r="274">
          <cell r="C274">
            <v>2196.08</v>
          </cell>
          <cell r="D274">
            <v>0.19651302168464624</v>
          </cell>
        </row>
        <row r="275">
          <cell r="C275">
            <v>2076.7800000000002</v>
          </cell>
          <cell r="D275">
            <v>0.18500470742632169</v>
          </cell>
        </row>
        <row r="276">
          <cell r="C276">
            <v>1930.79</v>
          </cell>
          <cell r="D276">
            <v>1.1440844443280307E-2</v>
          </cell>
        </row>
        <row r="277">
          <cell r="C277">
            <v>2141.81</v>
          </cell>
          <cell r="D277">
            <v>8.0854263495475864E-2</v>
          </cell>
        </row>
        <row r="278">
          <cell r="C278">
            <v>2137.08</v>
          </cell>
          <cell r="D278">
            <v>7.8331247729382714E-2</v>
          </cell>
        </row>
        <row r="279">
          <cell r="C279">
            <v>2158.94</v>
          </cell>
          <cell r="D279">
            <v>2.1118200436080148E-2</v>
          </cell>
        </row>
        <row r="280">
          <cell r="C280">
            <v>2255.69</v>
          </cell>
          <cell r="D280">
            <v>4.2177970800221676E-2</v>
          </cell>
        </row>
        <row r="281">
          <cell r="C281">
            <v>2353.23</v>
          </cell>
          <cell r="D281">
            <v>5.1229590583189877E-2</v>
          </cell>
        </row>
        <row r="282">
          <cell r="C282">
            <v>2430.67</v>
          </cell>
          <cell r="D282">
            <v>8.5391883685207004E-2</v>
          </cell>
        </row>
        <row r="283">
          <cell r="C283">
            <v>2415.42</v>
          </cell>
          <cell r="D283">
            <v>4.7559156200124741E-2</v>
          </cell>
        </row>
        <row r="284">
          <cell r="C284">
            <v>2270.25</v>
          </cell>
          <cell r="D284">
            <v>-4.1278085328513292E-3</v>
          </cell>
        </row>
        <row r="285">
          <cell r="C285">
            <v>2363.79</v>
          </cell>
          <cell r="D285">
            <v>5.4481946414710603E-2</v>
          </cell>
        </row>
        <row r="286">
          <cell r="C286">
            <v>2396.62</v>
          </cell>
          <cell r="D286">
            <v>9.131725620195974E-2</v>
          </cell>
        </row>
        <row r="287">
          <cell r="C287">
            <v>2450.6</v>
          </cell>
          <cell r="D287">
            <v>0.1799998073941389</v>
          </cell>
        </row>
        <row r="288">
          <cell r="C288">
            <v>2513.9299999999998</v>
          </cell>
          <cell r="D288">
            <v>0.30202145235887889</v>
          </cell>
        </row>
        <row r="289">
          <cell r="C289">
            <v>2467.5100000000002</v>
          </cell>
          <cell r="D289">
            <v>0.15206764372189885</v>
          </cell>
        </row>
        <row r="290">
          <cell r="C290">
            <v>2481.8200000000002</v>
          </cell>
          <cell r="D290">
            <v>0.16131356804611907</v>
          </cell>
        </row>
        <row r="291">
          <cell r="C291">
            <v>2504.44</v>
          </cell>
          <cell r="D291">
            <v>0.16003223804274325</v>
          </cell>
        </row>
        <row r="292">
          <cell r="C292">
            <v>2634.16</v>
          </cell>
          <cell r="D292">
            <v>0.1677845803279705</v>
          </cell>
        </row>
        <row r="293">
          <cell r="C293">
            <v>2669.92</v>
          </cell>
          <cell r="D293">
            <v>0.13457673070630571</v>
          </cell>
        </row>
        <row r="294">
          <cell r="C294">
            <v>2770.05</v>
          </cell>
          <cell r="D294">
            <v>0.13962405427310176</v>
          </cell>
        </row>
        <row r="295">
          <cell r="C295">
            <v>2823.42</v>
          </cell>
          <cell r="D295">
            <v>0.16891472290533316</v>
          </cell>
        </row>
        <row r="296">
          <cell r="C296">
            <v>2889.46</v>
          </cell>
          <cell r="D296">
            <v>0.27274969716991526</v>
          </cell>
        </row>
        <row r="297">
          <cell r="C297">
            <v>2850.66</v>
          </cell>
          <cell r="D297">
            <v>0.20597007348368512</v>
          </cell>
        </row>
        <row r="298">
          <cell r="C298">
            <v>2995.72</v>
          </cell>
          <cell r="D298">
            <v>0.24997705101351064</v>
          </cell>
        </row>
        <row r="299">
          <cell r="C299">
            <v>2908.96</v>
          </cell>
          <cell r="D299">
            <v>0.18703990859381392</v>
          </cell>
        </row>
        <row r="300">
          <cell r="C300">
            <v>3000.18</v>
          </cell>
          <cell r="D300">
            <v>0.19342225121622314</v>
          </cell>
        </row>
        <row r="301">
          <cell r="C301">
            <v>3138.09</v>
          </cell>
          <cell r="D301">
            <v>0.271763842902359</v>
          </cell>
        </row>
        <row r="302">
          <cell r="C302">
            <v>3233.72</v>
          </cell>
          <cell r="D302">
            <v>0.30296314801234558</v>
          </cell>
        </row>
        <row r="303">
          <cell r="C303">
            <v>3315.59</v>
          </cell>
          <cell r="D303">
            <v>0.32388478062960191</v>
          </cell>
        </row>
        <row r="304">
          <cell r="C304">
            <v>3200.95</v>
          </cell>
          <cell r="D304">
            <v>0.21516916208582626</v>
          </cell>
        </row>
        <row r="305">
          <cell r="C305">
            <v>3347.38</v>
          </cell>
          <cell r="D305">
            <v>0.25373793971354952</v>
          </cell>
        </row>
        <row r="306">
          <cell r="C306">
            <v>3375.51</v>
          </cell>
          <cell r="D306">
            <v>0.21857367195537991</v>
          </cell>
        </row>
        <row r="307">
          <cell r="C307">
            <v>3400.46</v>
          </cell>
          <cell r="D307">
            <v>0.20437625291313366</v>
          </cell>
        </row>
        <row r="308">
          <cell r="C308">
            <v>3480.29</v>
          </cell>
          <cell r="D308">
            <v>0.20447765326393164</v>
          </cell>
        </row>
        <row r="309">
          <cell r="C309">
            <v>3552.18</v>
          </cell>
          <cell r="D309">
            <v>0.24609037907011011</v>
          </cell>
        </row>
        <row r="310">
          <cell r="C310">
            <v>3503.19</v>
          </cell>
          <cell r="D310">
            <v>0.16939834163406475</v>
          </cell>
        </row>
        <row r="311">
          <cell r="C311">
            <v>3643.33</v>
          </cell>
          <cell r="D311">
            <v>0.25245104779715088</v>
          </cell>
        </row>
        <row r="312">
          <cell r="C312">
            <v>3592.25</v>
          </cell>
          <cell r="D312">
            <v>0.19734482597710801</v>
          </cell>
        </row>
        <row r="313">
          <cell r="C313">
            <v>3679.99</v>
          </cell>
          <cell r="D313">
            <v>0.17268465850246484</v>
          </cell>
        </row>
        <row r="314">
          <cell r="C314">
            <v>3778.96</v>
          </cell>
          <cell r="D314">
            <v>0.16861076407357478</v>
          </cell>
        </row>
        <row r="315">
          <cell r="C315">
            <v>3769.44</v>
          </cell>
          <cell r="D315">
            <v>0.1368836315708517</v>
          </cell>
        </row>
        <row r="316">
          <cell r="C316">
            <v>3656.28</v>
          </cell>
          <cell r="D316">
            <v>0.14224839500773223</v>
          </cell>
        </row>
        <row r="317">
          <cell r="C317">
            <v>3866.42</v>
          </cell>
          <cell r="D317">
            <v>0.15505858313068721</v>
          </cell>
        </row>
        <row r="318">
          <cell r="C318">
            <v>3805.27</v>
          </cell>
          <cell r="D318">
            <v>0.12731705727430809</v>
          </cell>
        </row>
        <row r="319">
          <cell r="C319">
            <v>3841.78</v>
          </cell>
          <cell r="D319">
            <v>0.12978244119913196</v>
          </cell>
        </row>
        <row r="320">
          <cell r="C320">
            <v>3891.18</v>
          </cell>
          <cell r="D320">
            <v>0.11806200058041139</v>
          </cell>
        </row>
        <row r="321">
          <cell r="C321">
            <v>3815.85</v>
          </cell>
          <cell r="D321">
            <v>7.4227657382227363E-2</v>
          </cell>
        </row>
        <row r="322">
          <cell r="C322">
            <v>3895.8</v>
          </cell>
          <cell r="D322">
            <v>0.11207213996386156</v>
          </cell>
        </row>
        <row r="323">
          <cell r="C323">
            <v>3660.75</v>
          </cell>
          <cell r="D323">
            <v>4.781340147612223E-3</v>
          </cell>
        </row>
        <row r="324">
          <cell r="C324">
            <v>3570.17</v>
          </cell>
          <cell r="D324">
            <v>-6.1465655230008576E-3</v>
          </cell>
        </row>
        <row r="325">
          <cell r="C325">
            <v>3871.33</v>
          </cell>
          <cell r="D325">
            <v>5.1994706507354715E-2</v>
          </cell>
        </row>
        <row r="326">
          <cell r="C326">
            <v>3882.84</v>
          </cell>
          <cell r="D326">
            <v>2.7489044604864787E-2</v>
          </cell>
        </row>
        <row r="327">
          <cell r="C327">
            <v>3821.6</v>
          </cell>
          <cell r="D327">
            <v>1.3837599218982088E-2</v>
          </cell>
        </row>
        <row r="328">
          <cell r="C328">
            <v>3631.96</v>
          </cell>
          <cell r="D328">
            <v>-6.6515693546446153E-3</v>
          </cell>
        </row>
        <row r="329">
          <cell r="C329">
            <v>3627.06</v>
          </cell>
          <cell r="D329">
            <v>-6.1907397540877596E-2</v>
          </cell>
        </row>
        <row r="330">
          <cell r="C330">
            <v>3873.11</v>
          </cell>
          <cell r="D330">
            <v>1.782790708675086E-2</v>
          </cell>
        </row>
        <row r="331">
          <cell r="C331">
            <v>3888.13</v>
          </cell>
          <cell r="D331">
            <v>1.2064719999583584E-2</v>
          </cell>
        </row>
        <row r="332">
          <cell r="C332">
            <v>3957.95</v>
          </cell>
          <cell r="D332">
            <v>1.7159319281040641E-2</v>
          </cell>
        </row>
        <row r="333">
          <cell r="C333">
            <v>3968.21</v>
          </cell>
          <cell r="D333">
            <v>3.9928194242436099E-2</v>
          </cell>
        </row>
        <row r="334">
          <cell r="C334">
            <v>4114.51</v>
          </cell>
          <cell r="D334">
            <v>5.6139945582422079E-2</v>
          </cell>
        </row>
        <row r="335">
          <cell r="C335">
            <v>4120.29</v>
          </cell>
          <cell r="D335">
            <v>0.12553165334972349</v>
          </cell>
        </row>
        <row r="336">
          <cell r="C336">
            <v>4121.0600000000004</v>
          </cell>
          <cell r="D336">
            <v>0.15430357658038707</v>
          </cell>
        </row>
        <row r="337">
          <cell r="C337">
            <v>4045.89</v>
          </cell>
          <cell r="D337">
            <v>4.5090446952339436E-2</v>
          </cell>
        </row>
        <row r="338">
          <cell r="C338">
            <v>4195.7299999999996</v>
          </cell>
          <cell r="D338">
            <v>8.0582769313183089E-2</v>
          </cell>
        </row>
        <row r="339">
          <cell r="C339">
            <v>4278.66</v>
          </cell>
          <cell r="D339">
            <v>0.11959912078710477</v>
          </cell>
        </row>
        <row r="340">
          <cell r="C340">
            <v>4359.8100000000004</v>
          </cell>
          <cell r="D340">
            <v>0.20040143613916461</v>
          </cell>
        </row>
        <row r="341">
          <cell r="C341">
            <v>4532.93</v>
          </cell>
          <cell r="D341">
            <v>0.24975324367393981</v>
          </cell>
        </row>
        <row r="342">
          <cell r="C342">
            <v>4538.21</v>
          </cell>
          <cell r="D342">
            <v>0.17172246592531581</v>
          </cell>
        </row>
        <row r="343">
          <cell r="C343">
            <v>4584.82</v>
          </cell>
          <cell r="D343">
            <v>0.17918382358614537</v>
          </cell>
        </row>
        <row r="344">
          <cell r="C344">
            <v>4649.34</v>
          </cell>
          <cell r="D344">
            <v>0.17468386412157821</v>
          </cell>
        </row>
        <row r="345">
          <cell r="C345">
            <v>4678.3599999999997</v>
          </cell>
          <cell r="D345">
            <v>0.17895978287439407</v>
          </cell>
        </row>
        <row r="346">
          <cell r="C346">
            <v>4774.5600000000004</v>
          </cell>
          <cell r="D346">
            <v>0.1604200743223374</v>
          </cell>
        </row>
        <row r="347">
          <cell r="C347">
            <v>4789.18</v>
          </cell>
          <cell r="D347">
            <v>0.16234051486667211</v>
          </cell>
        </row>
        <row r="348">
          <cell r="C348">
            <v>4887.97</v>
          </cell>
          <cell r="D348">
            <v>0.18609532498920167</v>
          </cell>
        </row>
        <row r="349">
          <cell r="C349">
            <v>5002.03</v>
          </cell>
          <cell r="D349">
            <v>0.23632377548573991</v>
          </cell>
        </row>
        <row r="350">
          <cell r="C350">
            <v>5155.4399999999996</v>
          </cell>
          <cell r="D350">
            <v>0.22873492812931251</v>
          </cell>
        </row>
        <row r="351">
          <cell r="C351">
            <v>5212.76</v>
          </cell>
          <cell r="D351">
            <v>0.21831601482707219</v>
          </cell>
        </row>
        <row r="352">
          <cell r="C352">
            <v>5511.21</v>
          </cell>
          <cell r="D352">
            <v>0.26409407749420266</v>
          </cell>
        </row>
        <row r="353">
          <cell r="C353">
            <v>5308.09</v>
          </cell>
          <cell r="D353">
            <v>0.17100639100978832</v>
          </cell>
        </row>
        <row r="354">
          <cell r="C354">
            <v>5173.1899999999996</v>
          </cell>
          <cell r="D354">
            <v>0.13991860226829522</v>
          </cell>
        </row>
        <row r="355">
          <cell r="C355">
            <v>5193.04</v>
          </cell>
          <cell r="D355">
            <v>0.13265951553168942</v>
          </cell>
        </row>
        <row r="356">
          <cell r="C356">
            <v>5318.1</v>
          </cell>
          <cell r="D356">
            <v>0.14383977080617893</v>
          </cell>
        </row>
        <row r="357">
          <cell r="C357">
            <v>5350.83</v>
          </cell>
          <cell r="D357">
            <v>0.14374054155729787</v>
          </cell>
        </row>
        <row r="358">
          <cell r="C358">
            <v>5549.96</v>
          </cell>
          <cell r="D358">
            <v>0.16240239938339851</v>
          </cell>
        </row>
        <row r="359">
          <cell r="C359">
            <v>5730.8</v>
          </cell>
          <cell r="D359">
            <v>0.19661403413528</v>
          </cell>
        </row>
        <row r="360">
          <cell r="C360">
            <v>5763.42</v>
          </cell>
          <cell r="D360">
            <v>0.17910298140127701</v>
          </cell>
        </row>
        <row r="361">
          <cell r="C361">
            <v>5369.49</v>
          </cell>
          <cell r="D361">
            <v>7.346217435721103E-2</v>
          </cell>
        </row>
        <row r="362">
          <cell r="C362">
            <v>5478.91</v>
          </cell>
          <cell r="D362">
            <v>6.274343218037659E-2</v>
          </cell>
        </row>
        <row r="363">
          <cell r="C363">
            <v>4984.22</v>
          </cell>
          <cell r="D363">
            <v>-4.384241745255868E-2</v>
          </cell>
        </row>
        <row r="364">
          <cell r="C364">
            <v>5383.63</v>
          </cell>
          <cell r="D364">
            <v>-2.3149181395737073E-2</v>
          </cell>
        </row>
        <row r="365">
          <cell r="C365">
            <v>5556.49</v>
          </cell>
          <cell r="D365">
            <v>4.6796493654026161E-2</v>
          </cell>
        </row>
        <row r="366">
          <cell r="C366">
            <v>5664.46</v>
          </cell>
          <cell r="D366">
            <v>9.4964615643345907E-2</v>
          </cell>
        </row>
        <row r="367">
          <cell r="C367">
            <v>5893.81</v>
          </cell>
          <cell r="D367">
            <v>0.13494407899804362</v>
          </cell>
        </row>
        <row r="368">
          <cell r="C368">
            <v>5519.27</v>
          </cell>
          <cell r="D368">
            <v>3.7827419567138643E-2</v>
          </cell>
        </row>
        <row r="369">
          <cell r="C369">
            <v>5908.25</v>
          </cell>
          <cell r="D369">
            <v>0.10417449255536049</v>
          </cell>
        </row>
        <row r="370">
          <cell r="C370">
            <v>5993.17</v>
          </cell>
          <cell r="D370">
            <v>7.9858233212491525E-2</v>
          </cell>
        </row>
        <row r="371">
          <cell r="C371">
            <v>5898.23</v>
          </cell>
          <cell r="D371">
            <v>2.9215816290919072E-2</v>
          </cell>
        </row>
        <row r="372">
          <cell r="C372">
            <v>6008.59</v>
          </cell>
          <cell r="D372">
            <v>4.253897859257183E-2</v>
          </cell>
        </row>
        <row r="373">
          <cell r="C373">
            <v>6138.73</v>
          </cell>
          <cell r="D373">
            <v>0.14326127807296407</v>
          </cell>
        </row>
        <row r="374">
          <cell r="C374">
            <v>6361.56</v>
          </cell>
          <cell r="D374">
            <v>0.16109956177414864</v>
          </cell>
        </row>
        <row r="375">
          <cell r="C375">
            <v>6553.57</v>
          </cell>
          <cell r="D375">
            <v>0.31486370986834444</v>
          </cell>
        </row>
        <row r="376">
          <cell r="C376">
            <v>6551</v>
          </cell>
          <cell r="D376">
            <v>0.21683696687922449</v>
          </cell>
        </row>
        <row r="377">
          <cell r="C377">
            <v>6011.73</v>
          </cell>
          <cell r="D377">
            <v>8.1929419471644893E-2</v>
          </cell>
        </row>
        <row r="378">
          <cell r="C378">
            <v>5269.2</v>
          </cell>
          <cell r="D378">
            <v>-6.9778937445052147E-2</v>
          </cell>
        </row>
        <row r="379">
          <cell r="C379">
            <v>5944.68</v>
          </cell>
          <cell r="D379">
            <v>8.6310892275116569E-3</v>
          </cell>
        </row>
        <row r="380">
          <cell r="C380">
            <v>6227.81</v>
          </cell>
          <cell r="D380">
            <v>0.12837567286978158</v>
          </cell>
        </row>
        <row r="381">
          <cell r="C381">
            <v>6351.67</v>
          </cell>
          <cell r="D381">
            <v>7.5050988025219034E-2</v>
          </cell>
        </row>
        <row r="382">
          <cell r="C382">
            <v>6709.81</v>
          </cell>
          <cell r="D382">
            <v>0.11957611748039865</v>
          </cell>
        </row>
        <row r="383">
          <cell r="C383">
            <v>7192.11</v>
          </cell>
          <cell r="D383">
            <v>0.21936750516680426</v>
          </cell>
        </row>
        <row r="384">
          <cell r="C384">
            <v>6918.83</v>
          </cell>
          <cell r="D384">
            <v>0.15148978379286993</v>
          </cell>
        </row>
        <row r="385">
          <cell r="C385">
            <v>6734.84</v>
          </cell>
          <cell r="D385">
            <v>9.7106404744955466E-2</v>
          </cell>
        </row>
        <row r="386">
          <cell r="C386">
            <v>7472.06</v>
          </cell>
          <cell r="D386">
            <v>0.17456410062940542</v>
          </cell>
        </row>
        <row r="387">
          <cell r="C387">
            <v>7759.35</v>
          </cell>
          <cell r="D387">
            <v>0.18398826898926846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eccion"/>
      <sheetName val="Compras"/>
      <sheetName val="Prueba Vtas."/>
      <sheetName val="Explic de Dif en % Perdida"/>
      <sheetName val="Cruce del Mayor vs Estimación"/>
      <sheetName val="Contabilidad Vs Estimación"/>
      <sheetName val="Secco"/>
      <sheetName val="Tickmarks"/>
    </sheetNames>
    <sheetDataSet>
      <sheetData sheetId="0" refreshError="1"/>
      <sheetData sheetId="1"/>
      <sheetData sheetId="2"/>
      <sheetData sheetId="3" refreshError="1"/>
      <sheetData sheetId="4"/>
      <sheetData sheetId="5"/>
      <sheetData sheetId="6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 Posteriores x Fecha"/>
      <sheetName val="Memo"/>
      <sheetName val="Test"/>
      <sheetName val="MMA"/>
      <sheetName val="listado de pagos"/>
      <sheetName val="Tickmarks"/>
      <sheetName val="Test 31-03-02"/>
      <sheetName val="OP al 26-04-02"/>
      <sheetName val="Facturas impagas"/>
      <sheetName val="listado de pagos-09-01"/>
      <sheetName val="Test 30-06-02"/>
      <sheetName val="MMA "/>
      <sheetName val="Análisis"/>
      <sheetName val="pagos"/>
      <sheetName val="XREF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5" connectionId="5" xr16:uid="{9431A45F-0565-4018-BB48-8363285EA67D}" autoFormatId="16" applyNumberFormats="0" applyBorderFormats="0" applyFontFormats="0" applyPatternFormats="0" applyAlignmentFormats="0" applyWidthHeightFormats="0">
  <queryTableRefresh nextId="40">
    <queryTableFields count="39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Other.Current.Assets..Total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Long.Term.Investments" tableColumnId="11"/>
      <queryTableField id="12" name="Note.Receivable...Long.Term" tableColumnId="12"/>
      <queryTableField id="13" name="Other.Long.Term.Assets..Total" tableColumnId="13"/>
      <queryTableField id="14" name="Total.Assets" tableColumnId="14"/>
      <queryTableField id="15" name="Payable.Accrued" tableColumnId="15"/>
      <queryTableField id="16" name="Accrued.Expenses" tableColumnId="16"/>
      <queryTableField id="17" name="Notes.Payable.Short.Term.Debt" tableColumnId="17"/>
      <queryTableField id="18" name="Current.Port..of..LT.Debt.Capital.Leases" tableColumnId="18"/>
      <queryTableField id="19" name="Other.Current.liabilities..Total" tableColumnId="19"/>
      <queryTableField id="20" name="Total.Current.Liabilities" tableColumnId="20"/>
      <queryTableField id="21" name="Long.Term.Debt" tableColumnId="21"/>
      <queryTableField id="22" name="Capital.Lease.Obligations" tableColumnId="22"/>
      <queryTableField id="23" name="Total.Long.Term.Debt" tableColumnId="23"/>
      <queryTableField id="24" name="Total.Debt" tableColumnId="24"/>
      <queryTableField id="25" name="Deferred.Income.Tax" tableColumnId="25"/>
      <queryTableField id="26" name="Minority.Interest" tableColumnId="26"/>
      <queryTableField id="27" name="Other.Liabilities..Total" tableColumnId="27"/>
      <queryTableField id="28" name="Total.Liabilities" tableColumnId="28"/>
      <queryTableField id="29" name="Common.Stock..Total" tableColumnId="29"/>
      <queryTableField id="30" name="Retained.Earnings..Accumulated.Deficit." tableColumnId="30"/>
      <queryTableField id="31" name="Treasury.Stock...Common" tableColumnId="31"/>
      <queryTableField id="32" name="Other.Equity..Total" tableColumnId="32"/>
      <queryTableField id="33" name="Total.Equity" tableColumnId="33"/>
      <queryTableField id="34" name="Total.Liabilities...Shareholders..Equity" tableColumnId="34"/>
      <queryTableField id="35" name="Total.Common.Shares.Outstanding" tableColumnId="35"/>
      <queryTableField id="36" name="Tangible.Book.Value.per.Share..Common.Eq" tableColumnId="36"/>
      <queryTableField id="37" name="Accounts.Payable" tableColumnId="37"/>
      <queryTableField id="38" name="Unrealized.Gain..Loss." tableColumnId="38"/>
      <queryTableField id="39" name="YEARS" tableColumnId="39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9CDDD842-2023-412F-8D79-BED01DB53514}" autoFormatId="16" applyNumberFormats="0" applyBorderFormats="0" applyFontFormats="0" applyPatternFormats="0" applyAlignmentFormats="0" applyWidthHeightFormats="0">
  <queryTableRefresh nextId="45">
    <queryTableFields count="44">
      <queryTableField id="1" name="Cash...Equivalents" tableColumnId="1"/>
      <queryTableField id="2" name="Short.Term.Investments" tableColumnId="2"/>
      <queryTableField id="3" name="Cash.and.Short.Term.Investments" tableColumnId="3"/>
      <queryTableField id="4" name="Accounts.Receivable...Trade..Net" tableColumnId="4"/>
      <queryTableField id="5" name="Total.Receivables..Net" tableColumnId="5"/>
      <queryTableField id="6" name="Total.Inventory" tableColumnId="6"/>
      <queryTableField id="7" name="Prepaid.Expenses" tableColumnId="7"/>
      <queryTableField id="8" name="Other.Current.Assets..Total" tableColumnId="8"/>
      <queryTableField id="9" name="Total.Current.Assets" tableColumnId="9"/>
      <queryTableField id="10" name="Property.Plant.Equipment..Total...Gross" tableColumnId="10"/>
      <queryTableField id="11" name="Accumulated.Depreciation..Total" tableColumnId="11"/>
      <queryTableField id="12" name="Property.Plant.Equipment..Total...Net" tableColumnId="12"/>
      <queryTableField id="13" name="Goodwill..Net" tableColumnId="13"/>
      <queryTableField id="14" name="Long.Term.Investments" tableColumnId="14"/>
      <queryTableField id="15" name="Note.Receivable...Long.Term" tableColumnId="15"/>
      <queryTableField id="16" name="Other.Long.Term.Assets..Total" tableColumnId="16"/>
      <queryTableField id="17" name="Total.Assets" tableColumnId="17"/>
      <queryTableField id="18" name="Accounts.Payable" tableColumnId="18"/>
      <queryTableField id="19" name="Accrued.Expenses" tableColumnId="19"/>
      <queryTableField id="20" name="Notes.Payable.Short.Term.Debt" tableColumnId="20"/>
      <queryTableField id="21" name="Current.Port..of..LT.Debt.Capital.Leases" tableColumnId="21"/>
      <queryTableField id="22" name="Other.Current.liabilities..Total" tableColumnId="22"/>
      <queryTableField id="23" name="Total.Current.Liabilities" tableColumnId="23"/>
      <queryTableField id="24" name="Long.Term.Debt" tableColumnId="24"/>
      <queryTableField id="25" name="Capital.Lease.Obligations" tableColumnId="25"/>
      <queryTableField id="26" name="Total.Long.Term.Debt" tableColumnId="26"/>
      <queryTableField id="27" name="Total.Debt" tableColumnId="27"/>
      <queryTableField id="28" name="Deferred.Income.Tax" tableColumnId="28"/>
      <queryTableField id="29" name="Minority.Interest" tableColumnId="29"/>
      <queryTableField id="30" name="Other.Liabilities..Total" tableColumnId="30"/>
      <queryTableField id="31" name="Total.Liabilities" tableColumnId="31"/>
      <queryTableField id="32" name="Preferred.Stock...Non.Redeemable..Net" tableColumnId="32"/>
      <queryTableField id="33" name="Common.Stock..Total" tableColumnId="33"/>
      <queryTableField id="34" name="Additional.Paid.In.Capital" tableColumnId="34"/>
      <queryTableField id="35" name="Retained.Earnings..Accumulated.Deficit." tableColumnId="35"/>
      <queryTableField id="36" name="Treasury.Stock...Common" tableColumnId="36"/>
      <queryTableField id="37" name="ESOP.Debt.Guarantee" tableColumnId="37"/>
      <queryTableField id="38" name="Unrealized.Gain..Loss." tableColumnId="38"/>
      <queryTableField id="39" name="Other.Equity..Total" tableColumnId="39"/>
      <queryTableField id="40" name="Total.Equity" tableColumnId="40"/>
      <queryTableField id="41" name="Total.Liabilities...Shareholders..Equity" tableColumnId="41"/>
      <queryTableField id="42" name="Total.Common.Shares.Outstanding" tableColumnId="42"/>
      <queryTableField id="43" name="Tangible.Book.Value.per.Share..Common.Eq" tableColumnId="43"/>
      <queryTableField id="44" name="YEARS" tableColumnId="44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2" xr16:uid="{BC1BBB08-0730-4EC9-B3A6-6B195B74EB6B}" autoFormatId="16" applyNumberFormats="0" applyBorderFormats="0" applyFontFormats="0" applyPatternFormats="0" applyAlignmentFormats="0" applyWidthHeightFormats="0">
  <queryTableRefresh nextId="30" unboundColumnsRight="1">
    <queryTableFields count="29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Research...Development" tableColumnId="6"/>
      <queryTableField id="7" name="Depreciation.Amortization" tableColumnId="7"/>
      <queryTableField id="8" name="Unusual.Expense..Income." tableColumnId="8"/>
      <queryTableField id="9" name="Other.Operating.Expenses..Total" tableColumnId="9"/>
      <queryTableField id="10" name="Total.Operating.Expense" tableColumnId="10"/>
      <queryTableField id="11" name="Operating.Income" tableColumnId="11"/>
      <queryTableField id="12" name="Interest.Inc..Exp...Net.Non.Op...Total" tableColumnId="12"/>
      <queryTableField id="13" name="Other..Net" tableColumnId="13"/>
      <queryTableField id="14" name="Net.Income.Before.Taxes" tableColumnId="14"/>
      <queryTableField id="15" name="Provision.for.Income.Taxes" tableColumnId="15"/>
      <queryTableField id="16" name="Net.Income.After.Taxes" tableColumnId="16"/>
      <queryTableField id="17" name="Minority.Interest" tableColumnId="17"/>
      <queryTableField id="18" name="Net.Income.Before.Extra..Items" tableColumnId="18"/>
      <queryTableField id="19" name="Net.Income" tableColumnId="19"/>
      <queryTableField id="20" name="Income.Available.to.Com.Excl.ExtraOrd" tableColumnId="20"/>
      <queryTableField id="21" name="Income.Available.to.Com.Incl.ExtraOrd" tableColumnId="21"/>
      <queryTableField id="22" name="Diluted.Net.Income" tableColumnId="22"/>
      <queryTableField id="23" name="Diluted.Weighted.Average.Shares" tableColumnId="23"/>
      <queryTableField id="24" name="Diluted.EPS.Excluding.ExtraOrd.Items" tableColumnId="24"/>
      <queryTableField id="25" name="DPS...Common.Stock.Primary.Issue" tableColumnId="25"/>
      <queryTableField id="26" name="Diluted.Normalized.EPS" tableColumnId="26"/>
      <queryTableField id="27" name="Total.Extraordinary.Items" tableColumnId="27"/>
      <queryTableField id="28" name="YEARS" tableColumnId="28"/>
      <queryTableField id="29" dataBound="0" tableColumnId="29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0" connectionId="22" xr16:uid="{DE611787-D450-497B-9ADF-0D7C8846F9B8}" autoFormatId="16" applyNumberFormats="0" applyBorderFormats="0" applyFontFormats="0" applyPatternFormats="0" applyAlignmentFormats="0" applyWidthHeightFormats="0">
  <queryTableRefresh nextId="31" unboundColumnsRight="1">
    <queryTableFields count="30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Other.Operating.Expenses..Total" tableColumnId="8"/>
      <queryTableField id="9" name="Total.Operating.Expense" tableColumnId="9"/>
      <queryTableField id="10" name="Operating.Income" tableColumnId="10"/>
      <queryTableField id="11" name="Interest.Inc..Exp...Net.Non.Op...Total" tableColumnId="11"/>
      <queryTableField id="12" name="Other..Net" tableColumnId="12"/>
      <queryTableField id="13" name="Net.Income.Before.Taxes" tableColumnId="13"/>
      <queryTableField id="14" name="Provision.for.Income.Taxes" tableColumnId="14"/>
      <queryTableField id="15" name="Net.Income.After.Taxes" tableColumnId="15"/>
      <queryTableField id="16" name="Minority.Interest" tableColumnId="16"/>
      <queryTableField id="17" name="Net.Income.Before.Extra..Items" tableColumnId="17"/>
      <queryTableField id="18" name="Net.Income" tableColumnId="18"/>
      <queryTableField id="19" name="Total.Adjustments.to.Net.Income" tableColumnId="19"/>
      <queryTableField id="20" name="Income.Available.to.Com.Excl.ExtraOrd" tableColumnId="20"/>
      <queryTableField id="21" name="Income.Available.to.Com.Incl.ExtraOrd" tableColumnId="21"/>
      <queryTableField id="22" name="Diluted.Net.Income" tableColumnId="22"/>
      <queryTableField id="23" name="Diluted.Weighted.Average.Shares" tableColumnId="23"/>
      <queryTableField id="24" name="Diluted.EPS.Excluding.ExtraOrd.Items" tableColumnId="24"/>
      <queryTableField id="25" name="DPS...Common.Stock.Primary.Issue" tableColumnId="25"/>
      <queryTableField id="26" name="Diluted.Normalized.EPS" tableColumnId="26"/>
      <queryTableField id="27" name="Interest.Exp..Inc...Net.Operating..Total" tableColumnId="27"/>
      <queryTableField id="28" name="Total.Extraordinary.Items" tableColumnId="28"/>
      <queryTableField id="29" name="YEARS" tableColumnId="29"/>
      <queryTableField id="30" dataBound="0" tableColumnId="30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0" connectionId="11" xr16:uid="{1D2C08E9-2D70-4A7A-AF7D-84E80BF2208C}" autoFormatId="16" applyNumberFormats="0" applyBorderFormats="0" applyFontFormats="0" applyPatternFormats="0" applyAlignmentFormats="0" applyWidthHeightFormats="0">
  <queryTableRefresh nextId="42">
    <queryTableFields count="41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Goodwill..Net" tableColumnId="11"/>
      <queryTableField id="12" name="Intangibles..Net" tableColumnId="12"/>
      <queryTableField id="13" name="Long.Term.Investments" tableColumnId="13"/>
      <queryTableField id="14" name="Note.Receivable...Long.Term" tableColumnId="14"/>
      <queryTableField id="15" name="Other.Long.Term.Assets..Total" tableColumnId="15"/>
      <queryTableField id="16" name="Total.Assets" tableColumnId="16"/>
      <queryTableField id="17" name="Accounts.Payable" tableColumnId="17"/>
      <queryTableField id="18" name="Accrued.Expenses" tableColumnId="18"/>
      <queryTableField id="19" name="Notes.Payable.Short.Term.Debt" tableColumnId="19"/>
      <queryTableField id="20" name="Current.Port..of..LT.Debt.Capital.Leases" tableColumnId="20"/>
      <queryTableField id="21" name="Other.Current.liabilities..Total" tableColumnId="21"/>
      <queryTableField id="22" name="Total.Current.Liabilities" tableColumnId="22"/>
      <queryTableField id="23" name="Long.Term.Debt" tableColumnId="23"/>
      <queryTableField id="24" name="Capital.Lease.Obligations" tableColumnId="24"/>
      <queryTableField id="25" name="Total.Long.Term.Debt" tableColumnId="25"/>
      <queryTableField id="26" name="Total.Debt" tableColumnId="26"/>
      <queryTableField id="27" name="Deferred.Income.Tax" tableColumnId="27"/>
      <queryTableField id="28" name="Minority.Interest" tableColumnId="28"/>
      <queryTableField id="29" name="Other.Liabilities..Total" tableColumnId="29"/>
      <queryTableField id="30" name="Total.Liabilities" tableColumnId="30"/>
      <queryTableField id="31" name="Common.Stock..Total" tableColumnId="31"/>
      <queryTableField id="32" name="Additional.Paid.In.Capital" tableColumnId="32"/>
      <queryTableField id="33" name="Retained.Earnings..Accumulated.Deficit." tableColumnId="33"/>
      <queryTableField id="34" name="Treasury.Stock...Common" tableColumnId="34"/>
      <queryTableField id="35" name="Other.Equity..Total" tableColumnId="35"/>
      <queryTableField id="36" name="Total.Equity" tableColumnId="36"/>
      <queryTableField id="37" name="Total.Liabilities...Shareholders..Equity" tableColumnId="37"/>
      <queryTableField id="38" name="Total.Common.Shares.Outstanding" tableColumnId="38"/>
      <queryTableField id="39" name="Tangible.Book.Value.per.Share..Common.Eq" tableColumnId="39"/>
      <queryTableField id="40" name="Other.Current.Assets..Total" tableColumnId="40"/>
      <queryTableField id="41" name="YEARS" tableColumnId="4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7" connectionId="18" xr16:uid="{EFA56D48-1D14-4A09-AC7B-F0208E535512}" autoFormatId="16" applyNumberFormats="0" applyBorderFormats="0" applyFontFormats="0" applyPatternFormats="0" applyAlignmentFormats="0" applyWidthHeightFormats="0">
  <queryTableRefresh nextId="30" unboundColumnsRight="1">
    <queryTableFields count="29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Total.Operating.Expense" tableColumnId="8"/>
      <queryTableField id="9" name="Operating.Income" tableColumnId="9"/>
      <queryTableField id="10" name="Interest.Inc..Exp...Net.Non.Op...Total" tableColumnId="10"/>
      <queryTableField id="11" name="Other..Net" tableColumnId="11"/>
      <queryTableField id="12" name="Net.Income.Before.Taxes" tableColumnId="12"/>
      <queryTableField id="13" name="Provision.for.Income.Taxes" tableColumnId="13"/>
      <queryTableField id="14" name="Net.Income.After.Taxes" tableColumnId="14"/>
      <queryTableField id="15" name="Minority.Interest" tableColumnId="15"/>
      <queryTableField id="16" name="Net.Income.Before.Extra..Items" tableColumnId="16"/>
      <queryTableField id="17" name="Total.Extraordinary.Items" tableColumnId="17"/>
      <queryTableField id="18" name="Net.Income" tableColumnId="18"/>
      <queryTableField id="19" name="Total.Adjustments.to.Net.Income" tableColumnId="19"/>
      <queryTableField id="20" name="Income.Available.to.Com.Excl.ExtraOrd" tableColumnId="20"/>
      <queryTableField id="21" name="Income.Available.to.Com.Incl.ExtraOrd" tableColumnId="21"/>
      <queryTableField id="22" name="Diluted.Net.Income" tableColumnId="22"/>
      <queryTableField id="23" name="Diluted.Weighted.Average.Shares" tableColumnId="23"/>
      <queryTableField id="24" name="Diluted.EPS.Excluding.ExtraOrd.Items" tableColumnId="24"/>
      <queryTableField id="25" name="DPS...Common.Stock.Primary.Issue" tableColumnId="25"/>
      <queryTableField id="26" name="Diluted.Normalized.EPS" tableColumnId="26"/>
      <queryTableField id="27" name="Interest.Exp..Inc...Net.Operating..Total" tableColumnId="27"/>
      <queryTableField id="28" name="YEARS" tableColumnId="28"/>
      <queryTableField id="29" dataBound="0" tableColumnId="29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5" connectionId="16" xr16:uid="{00D27839-02E3-43A7-A5EB-16CF30A3F709}" autoFormatId="16" applyNumberFormats="0" applyBorderFormats="0" applyFontFormats="0" applyPatternFormats="0" applyAlignmentFormats="0" applyWidthHeightFormats="0">
  <queryTableRefresh nextId="30" unboundColumnsRight="1">
    <queryTableFields count="29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Research...Development" tableColumnId="6"/>
      <queryTableField id="7" name="Depreciation.Amortization" tableColumnId="7"/>
      <queryTableField id="8" name="Unusual.Expense..Income." tableColumnId="8"/>
      <queryTableField id="9" name="Other.Operating.Expenses..Total" tableColumnId="9"/>
      <queryTableField id="10" name="Total.Operating.Expense" tableColumnId="10"/>
      <queryTableField id="11" name="Operating.Income" tableColumnId="11"/>
      <queryTableField id="12" name="Interest.Inc..Exp...Net.Non.Op...Total" tableColumnId="12"/>
      <queryTableField id="13" name="Other..Net" tableColumnId="13"/>
      <queryTableField id="14" name="Net.Income.Before.Taxes" tableColumnId="14"/>
      <queryTableField id="15" name="Provision.for.Income.Taxes" tableColumnId="15"/>
      <queryTableField id="16" name="Net.Income.After.Taxes" tableColumnId="16"/>
      <queryTableField id="17" name="Minority.Interest" tableColumnId="17"/>
      <queryTableField id="18" name="Net.Income.Before.Extra..Items" tableColumnId="18"/>
      <queryTableField id="19" name="Total.Extraordinary.Items" tableColumnId="19"/>
      <queryTableField id="20" name="Net.Income" tableColumnId="20"/>
      <queryTableField id="21" name="Income.Available.to.Com.Excl.ExtraOrd" tableColumnId="21"/>
      <queryTableField id="22" name="Income.Available.to.Com.Incl.ExtraOrd" tableColumnId="22"/>
      <queryTableField id="23" name="Diluted.Net.Income" tableColumnId="23"/>
      <queryTableField id="24" name="Diluted.Weighted.Average.Shares" tableColumnId="24"/>
      <queryTableField id="25" name="Diluted.EPS.Excluding.ExtraOrd.Items" tableColumnId="25"/>
      <queryTableField id="26" name="DPS...Common.Stock.Primary.Issue" tableColumnId="26"/>
      <queryTableField id="27" name="Diluted.Normalized.EPS" tableColumnId="27"/>
      <queryTableField id="28" name="YEARS" tableColumnId="28"/>
      <queryTableField id="29" dataBound="0" tableColumnId="29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7" connectionId="8" xr16:uid="{13192CBC-6216-4BFE-9253-6A2425C00D94}" autoFormatId="16" applyNumberFormats="0" applyBorderFormats="0" applyFontFormats="0" applyPatternFormats="0" applyAlignmentFormats="0" applyWidthHeightFormats="0">
  <queryTableRefresh nextId="40">
    <queryTableFields count="39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Other.Current.Assets..Total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Goodwill..Net" tableColumnId="11"/>
      <queryTableField id="12" name="Long.Term.Investments" tableColumnId="12"/>
      <queryTableField id="13" name="Other.Long.Term.Assets..Total" tableColumnId="13"/>
      <queryTableField id="14" name="Total.Assets" tableColumnId="14"/>
      <queryTableField id="15" name="Accounts.Payable" tableColumnId="15"/>
      <queryTableField id="16" name="Accrued.Expenses" tableColumnId="16"/>
      <queryTableField id="17" name="Notes.Payable.Short.Term.Debt" tableColumnId="17"/>
      <queryTableField id="18" name="Current.Port..of..LT.Debt.Capital.Leases" tableColumnId="18"/>
      <queryTableField id="19" name="Other.Current.liabilities..Total" tableColumnId="19"/>
      <queryTableField id="20" name="Total.Current.Liabilities" tableColumnId="20"/>
      <queryTableField id="21" name="Long.Term.Debt" tableColumnId="21"/>
      <queryTableField id="22" name="Capital.Lease.Obligations" tableColumnId="22"/>
      <queryTableField id="23" name="Total.Long.Term.Debt" tableColumnId="23"/>
      <queryTableField id="24" name="Total.Debt" tableColumnId="24"/>
      <queryTableField id="25" name="Deferred.Income.Tax" tableColumnId="25"/>
      <queryTableField id="26" name="Minority.Interest" tableColumnId="26"/>
      <queryTableField id="27" name="Other.Liabilities..Total" tableColumnId="27"/>
      <queryTableField id="28" name="Total.Liabilities" tableColumnId="28"/>
      <queryTableField id="29" name="Preferred.Stock...Non.Redeemable..Net" tableColumnId="29"/>
      <queryTableField id="30" name="Common.Stock..Total" tableColumnId="30"/>
      <queryTableField id="31" name="Additional.Paid.In.Capital" tableColumnId="31"/>
      <queryTableField id="32" name="Retained.Earnings..Accumulated.Deficit." tableColumnId="32"/>
      <queryTableField id="33" name="Treasury.Stock...Common" tableColumnId="33"/>
      <queryTableField id="34" name="Other.Equity..Total" tableColumnId="34"/>
      <queryTableField id="35" name="Total.Equity" tableColumnId="35"/>
      <queryTableField id="36" name="Total.Liabilities...Shareholders..Equity" tableColumnId="36"/>
      <queryTableField id="37" name="Total.Common.Shares.Outstanding" tableColumnId="37"/>
      <queryTableField id="38" name="Tangible.Book.Value.per.Share..Common.Eq" tableColumnId="38"/>
      <queryTableField id="39" name="YEARS" tableColumnId="39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6" connectionId="17" xr16:uid="{C3DE5647-B683-42CE-AD10-56FCE76E7B6A}" autoFormatId="16" applyNumberFormats="0" applyBorderFormats="0" applyFontFormats="0" applyPatternFormats="0" applyAlignmentFormats="0" applyWidthHeightFormats="0">
  <queryTableRefresh nextId="32" unboundColumnsRight="1">
    <queryTableFields count="31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Other.Operating.Expenses..Total" tableColumnId="8"/>
      <queryTableField id="9" name="Total.Operating.Expense" tableColumnId="9"/>
      <queryTableField id="10" name="Operating.Income" tableColumnId="10"/>
      <queryTableField id="11" name="Interest.Inc..Exp...Net.Non.Op...Total" tableColumnId="11"/>
      <queryTableField id="12" name="Gain..Loss..on.Sale.of.Assets" tableColumnId="12"/>
      <queryTableField id="13" name="Other..Net" tableColumnId="13"/>
      <queryTableField id="14" name="Net.Income.Before.Taxes" tableColumnId="14"/>
      <queryTableField id="15" name="Provision.for.Income.Taxes" tableColumnId="15"/>
      <queryTableField id="16" name="Net.Income.After.Taxes" tableColumnId="16"/>
      <queryTableField id="17" name="Minority.Interest" tableColumnId="17"/>
      <queryTableField id="18" name="Net.Income.Before.Extra..Items" tableColumnId="18"/>
      <queryTableField id="19" name="Net.Income" tableColumnId="19"/>
      <queryTableField id="20" name="Total.Adjustments.to.Net.Income" tableColumnId="20"/>
      <queryTableField id="21" name="Income.Available.to.Com.Excl.ExtraOrd" tableColumnId="21"/>
      <queryTableField id="22" name="Income.Available.to.Com.Incl.ExtraOrd" tableColumnId="22"/>
      <queryTableField id="23" name="Diluted.Net.Income" tableColumnId="23"/>
      <queryTableField id="24" name="Diluted.Weighted.Average.Shares" tableColumnId="24"/>
      <queryTableField id="25" name="Diluted.EPS.Excluding.ExtraOrd.Items" tableColumnId="25"/>
      <queryTableField id="26" name="DPS...Common.Stock.Primary.Issue" tableColumnId="26"/>
      <queryTableField id="27" name="Diluted.Normalized.EPS" tableColumnId="27"/>
      <queryTableField id="28" name="Interest.Exp..Inc...Net.Operating..Total" tableColumnId="28"/>
      <queryTableField id="29" name="Total.Extraordinary.Items" tableColumnId="29"/>
      <queryTableField id="30" name="YEARS" tableColumnId="30"/>
      <queryTableField id="31" dataBound="0" tableColumnId="31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6" connectionId="6" xr16:uid="{11AD7B2F-C754-4B3E-8C6A-151EB5208DEF}" autoFormatId="16" applyNumberFormats="0" applyBorderFormats="0" applyFontFormats="0" applyPatternFormats="0" applyAlignmentFormats="0" applyWidthHeightFormats="0">
  <queryTableRefresh nextId="43">
    <queryTableFields count="42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Goodwill..Net" tableColumnId="11"/>
      <queryTableField id="12" name="Intangibles..Net" tableColumnId="12"/>
      <queryTableField id="13" name="Other.Long.Term.Assets..Total" tableColumnId="13"/>
      <queryTableField id="14" name="Total.Assets" tableColumnId="14"/>
      <queryTableField id="15" name="Accounts.Payable" tableColumnId="15"/>
      <queryTableField id="16" name="Accrued.Expenses" tableColumnId="16"/>
      <queryTableField id="17" name="Notes.Payable.Short.Term.Debt" tableColumnId="17"/>
      <queryTableField id="18" name="Current.Port..of..LT.Debt.Capital.Leases" tableColumnId="18"/>
      <queryTableField id="19" name="Other.Current.liabilities..Total" tableColumnId="19"/>
      <queryTableField id="20" name="Total.Current.Liabilities" tableColumnId="20"/>
      <queryTableField id="21" name="Long.Term.Debt" tableColumnId="21"/>
      <queryTableField id="22" name="Capital.Lease.Obligations" tableColumnId="22"/>
      <queryTableField id="23" name="Total.Long.Term.Debt" tableColumnId="23"/>
      <queryTableField id="24" name="Total.Debt" tableColumnId="24"/>
      <queryTableField id="25" name="Deferred.Income.Tax" tableColumnId="25"/>
      <queryTableField id="26" name="Minority.Interest" tableColumnId="26"/>
      <queryTableField id="27" name="Other.Liabilities..Total" tableColumnId="27"/>
      <queryTableField id="28" name="Total.Liabilities" tableColumnId="28"/>
      <queryTableField id="29" name="Preferred.Stock...Non.Redeemable..Net" tableColumnId="29"/>
      <queryTableField id="30" name="Common.Stock..Total" tableColumnId="30"/>
      <queryTableField id="31" name="Additional.Paid.In.Capital" tableColumnId="31"/>
      <queryTableField id="32" name="Retained.Earnings..Accumulated.Deficit." tableColumnId="32"/>
      <queryTableField id="33" name="Treasury.Stock...Common" tableColumnId="33"/>
      <queryTableField id="34" name="Other.Equity..Total" tableColumnId="34"/>
      <queryTableField id="35" name="Total.Equity" tableColumnId="35"/>
      <queryTableField id="36" name="Total.Liabilities...Shareholders..Equity" tableColumnId="36"/>
      <queryTableField id="37" name="Total.Common.Shares.Outstanding" tableColumnId="37"/>
      <queryTableField id="38" name="Tangible.Book.Value.per.Share..Common.Eq" tableColumnId="38"/>
      <queryTableField id="39" name="Other.Current.Assets..Total" tableColumnId="39"/>
      <queryTableField id="40" name="Short.Term.Investments" tableColumnId="40"/>
      <queryTableField id="41" name="Unrealized.Gain..Loss." tableColumnId="41"/>
      <queryTableField id="42" name="YEARS" tableColumnId="42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9" connectionId="10" xr16:uid="{1E45A457-D19B-42FF-9F7B-A9F69126887D}" autoFormatId="16" applyNumberFormats="0" applyBorderFormats="0" applyFontFormats="0" applyPatternFormats="0" applyAlignmentFormats="0" applyWidthHeightFormats="0">
  <queryTableRefresh nextId="42">
    <queryTableFields count="41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Intangibles..Net" tableColumnId="11"/>
      <queryTableField id="12" name="Other.Long.Term.Assets..Total" tableColumnId="12"/>
      <queryTableField id="13" name="Total.Assets" tableColumnId="13"/>
      <queryTableField id="14" name="Accounts.Payable" tableColumnId="14"/>
      <queryTableField id="15" name="Accrued.Expenses" tableColumnId="15"/>
      <queryTableField id="16" name="Notes.Payable.Short.Term.Debt" tableColumnId="16"/>
      <queryTableField id="17" name="Current.Port..of..LT.Debt.Capital.Leases" tableColumnId="17"/>
      <queryTableField id="18" name="Other.Current.liabilities..Total" tableColumnId="18"/>
      <queryTableField id="19" name="Total.Current.Liabilities" tableColumnId="19"/>
      <queryTableField id="20" name="Long.Term.Debt" tableColumnId="20"/>
      <queryTableField id="21" name="Capital.Lease.Obligations" tableColumnId="21"/>
      <queryTableField id="22" name="Total.Long.Term.Debt" tableColumnId="22"/>
      <queryTableField id="23" name="Total.Debt" tableColumnId="23"/>
      <queryTableField id="24" name="Deferred.Income.Tax" tableColumnId="24"/>
      <queryTableField id="25" name="Minority.Interest" tableColumnId="25"/>
      <queryTableField id="26" name="Other.Liabilities..Total" tableColumnId="26"/>
      <queryTableField id="27" name="Total.Liabilities" tableColumnId="27"/>
      <queryTableField id="28" name="Redeemable.Preferred.Stock..Total" tableColumnId="28"/>
      <queryTableField id="29" name="Common.Stock..Total" tableColumnId="29"/>
      <queryTableField id="30" name="Additional.Paid.In.Capital" tableColumnId="30"/>
      <queryTableField id="31" name="Retained.Earnings..Accumulated.Deficit." tableColumnId="31"/>
      <queryTableField id="32" name="Treasury.Stock...Common" tableColumnId="32"/>
      <queryTableField id="33" name="Other.Equity..Total" tableColumnId="33"/>
      <queryTableField id="34" name="Total.Equity" tableColumnId="34"/>
      <queryTableField id="35" name="Total.Liabilities...Shareholders..Equity" tableColumnId="35"/>
      <queryTableField id="36" name="Total.Common.Shares.Outstanding" tableColumnId="36"/>
      <queryTableField id="37" name="Tangible.Book.Value.per.Share..Common.Eq" tableColumnId="37"/>
      <queryTableField id="38" name="Other.Current.Assets..Total" tableColumnId="38"/>
      <queryTableField id="39" name="Short.Term.Investments" tableColumnId="39"/>
      <queryTableField id="40" name="Long.Term.Investments" tableColumnId="40"/>
      <queryTableField id="41" name="YEARS" tableColumnId="41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9" connectionId="21" xr16:uid="{7D3BBC1D-9AE7-4339-BCBD-5E3D7CEBE9E5}" autoFormatId="16" applyNumberFormats="0" applyBorderFormats="0" applyFontFormats="0" applyPatternFormats="0" applyAlignmentFormats="0" applyWidthHeightFormats="0">
  <queryTableRefresh nextId="32" unboundColumnsRight="1">
    <queryTableFields count="31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Other.Operating.Expenses..Total" tableColumnId="8"/>
      <queryTableField id="9" name="Total.Operating.Expense" tableColumnId="9"/>
      <queryTableField id="10" name="Operating.Income" tableColumnId="10"/>
      <queryTableField id="11" name="Interest.Inc..Exp...Net.Non.Op...Total" tableColumnId="11"/>
      <queryTableField id="12" name="Other..Net" tableColumnId="12"/>
      <queryTableField id="13" name="Net.Income.Before.Taxes" tableColumnId="13"/>
      <queryTableField id="14" name="Provision.for.Income.Taxes" tableColumnId="14"/>
      <queryTableField id="15" name="Net.Income.After.Taxes" tableColumnId="15"/>
      <queryTableField id="16" name="Minority.Interest" tableColumnId="16"/>
      <queryTableField id="17" name="Net.Income.Before.Extra..Items" tableColumnId="17"/>
      <queryTableField id="18" name="Net.Income" tableColumnId="18"/>
      <queryTableField id="19" name="Total.Adjustments.to.Net.Income" tableColumnId="19"/>
      <queryTableField id="20" name="Income.Available.to.Com.Excl.ExtraOrd" tableColumnId="20"/>
      <queryTableField id="21" name="Income.Available.to.Com.Incl.ExtraOrd" tableColumnId="21"/>
      <queryTableField id="22" name="Diluted.Net.Income" tableColumnId="22"/>
      <queryTableField id="23" name="Diluted.Weighted.Average.Shares" tableColumnId="23"/>
      <queryTableField id="24" name="Diluted.EPS.Excluding.ExtraOrd.Items" tableColumnId="24"/>
      <queryTableField id="25" name="DPS...Common.Stock.Primary.Issue" tableColumnId="25"/>
      <queryTableField id="26" name="Diluted.Normalized.EPS" tableColumnId="26"/>
      <queryTableField id="27" name="Interest.Exp..Inc...Net.Operating..Total" tableColumnId="27"/>
      <queryTableField id="28" name="Total.Extraordinary.Items" tableColumnId="28"/>
      <queryTableField id="29" name="Dilution.Adjustment" tableColumnId="29"/>
      <queryTableField id="30" name="YEARS" tableColumnId="30"/>
      <queryTableField id="31" dataBound="0" tableColumnId="31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3" connectionId="14" xr16:uid="{757AFFB3-E990-4440-9F51-8B46F0C415D2}" autoFormatId="16" applyNumberFormats="0" applyBorderFormats="0" applyFontFormats="0" applyPatternFormats="0" applyAlignmentFormats="0" applyWidthHeightFormats="0">
  <queryTableRefresh nextId="28" unboundColumnsRight="1">
    <queryTableFields count="27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Total.Operating.Expense" tableColumnId="8"/>
      <queryTableField id="9" name="Operating.Income" tableColumnId="9"/>
      <queryTableField id="10" name="Interest.Inc..Exp...Net.Non.Op...Total" tableColumnId="10"/>
      <queryTableField id="11" name="Other..Net" tableColumnId="11"/>
      <queryTableField id="12" name="Net.Income.Before.Taxes" tableColumnId="12"/>
      <queryTableField id="13" name="Provision.for.Income.Taxes" tableColumnId="13"/>
      <queryTableField id="14" name="Net.Income.After.Taxes" tableColumnId="14"/>
      <queryTableField id="15" name="Minority.Interest" tableColumnId="15"/>
      <queryTableField id="16" name="Net.Income.Before.Extra..Items" tableColumnId="16"/>
      <queryTableField id="17" name="Net.Income" tableColumnId="17"/>
      <queryTableField id="18" name="Income.Available.to.Com.Excl.ExtraOrd" tableColumnId="18"/>
      <queryTableField id="19" name="Income.Available.to.Com.Incl.ExtraOrd" tableColumnId="19"/>
      <queryTableField id="20" name="Diluted.Net.Income" tableColumnId="20"/>
      <queryTableField id="21" name="Diluted.Weighted.Average.Shares" tableColumnId="21"/>
      <queryTableField id="22" name="Diluted.EPS.Excluding.ExtraOrd.Items" tableColumnId="22"/>
      <queryTableField id="23" name="DPS...Common.Stock.Primary.Issue" tableColumnId="23"/>
      <queryTableField id="24" name="Diluted.Normalized.EPS" tableColumnId="24"/>
      <queryTableField id="25" name="Total.Extraordinary.Items" tableColumnId="25"/>
      <queryTableField id="26" name="YEARS" tableColumnId="26"/>
      <queryTableField id="27" dataBound="0" tableColumnId="27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3" connectionId="3" xr16:uid="{34E3BECC-88E7-4262-B41A-D6352D516D84}" autoFormatId="16" applyNumberFormats="0" applyBorderFormats="0" applyFontFormats="0" applyPatternFormats="0" applyAlignmentFormats="0" applyWidthHeightFormats="0">
  <queryTableRefresh nextId="40">
    <queryTableFields count="39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Total.Current.Assets" tableColumnId="7"/>
      <queryTableField id="8" name="Property.Plant.Equipment..Total...Gross" tableColumnId="8"/>
      <queryTableField id="9" name="Accumulated.Depreciation..Total" tableColumnId="9"/>
      <queryTableField id="10" name="Property.Plant.Equipment..Total...Net" tableColumnId="10"/>
      <queryTableField id="11" name="Other.Long.Term.Assets..Total" tableColumnId="11"/>
      <queryTableField id="12" name="Total.Assets" tableColumnId="12"/>
      <queryTableField id="13" name="Accounts.Payable" tableColumnId="13"/>
      <queryTableField id="14" name="Accrued.Expenses" tableColumnId="14"/>
      <queryTableField id="15" name="Notes.Payable.Short.Term.Debt" tableColumnId="15"/>
      <queryTableField id="16" name="Current.Port..of..LT.Debt.Capital.Leases" tableColumnId="16"/>
      <queryTableField id="17" name="Other.Current.liabilities..Total" tableColumnId="17"/>
      <queryTableField id="18" name="Total.Current.Liabilities" tableColumnId="18"/>
      <queryTableField id="19" name="Long.Term.Debt" tableColumnId="19"/>
      <queryTableField id="20" name="Total.Long.Term.Debt" tableColumnId="20"/>
      <queryTableField id="21" name="Total.Debt" tableColumnId="21"/>
      <queryTableField id="22" name="Deferred.Income.Tax" tableColumnId="22"/>
      <queryTableField id="23" name="Minority.Interest" tableColumnId="23"/>
      <queryTableField id="24" name="Other.Liabilities..Total" tableColumnId="24"/>
      <queryTableField id="25" name="Total.Liabilities" tableColumnId="25"/>
      <queryTableField id="26" name="Common.Stock..Total" tableColumnId="26"/>
      <queryTableField id="27" name="Additional.Paid.In.Capital" tableColumnId="27"/>
      <queryTableField id="28" name="Retained.Earnings..Accumulated.Deficit." tableColumnId="28"/>
      <queryTableField id="29" name="Treasury.Stock...Common" tableColumnId="29"/>
      <queryTableField id="30" name="Total.Equity" tableColumnId="30"/>
      <queryTableField id="31" name="Total.Liabilities...Shareholders..Equity" tableColumnId="31"/>
      <queryTableField id="32" name="Total.Common.Shares.Outstanding" tableColumnId="32"/>
      <queryTableField id="33" name="Tangible.Book.Value.per.Share..Common.Eq" tableColumnId="33"/>
      <queryTableField id="34" name="Other.Current.Assets..Total" tableColumnId="34"/>
      <queryTableField id="35" name="Goodwill..Net" tableColumnId="35"/>
      <queryTableField id="36" name="Intangibles..Net" tableColumnId="36"/>
      <queryTableField id="37" name="Long.Term.Investments" tableColumnId="37"/>
      <queryTableField id="38" name="Other.Equity..Total" tableColumnId="38"/>
      <queryTableField id="39" name="YEARS" tableColumnId="39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4" connectionId="4" xr16:uid="{30E85A85-7932-425C-9881-1A4E200B8DA1}" autoFormatId="16" applyNumberFormats="0" applyBorderFormats="0" applyFontFormats="0" applyPatternFormats="0" applyAlignmentFormats="0" applyWidthHeightFormats="0">
  <queryTableRefresh nextId="42">
    <queryTableFields count="41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Other.Current.Assets..Total" tableColumnId="7"/>
      <queryTableField id="8" name="Total.Current.Assets" tableColumnId="8"/>
      <queryTableField id="9" name="Property.Plant.Equipment..Total...Gross" tableColumnId="9"/>
      <queryTableField id="10" name="Accumulated.Depreciation..Total" tableColumnId="10"/>
      <queryTableField id="11" name="Property.Plant.Equipment..Total...Net" tableColumnId="11"/>
      <queryTableField id="12" name="Goodwill..Net" tableColumnId="12"/>
      <queryTableField id="13" name="Intangibles..Net" tableColumnId="13"/>
      <queryTableField id="14" name="Long.Term.Investments" tableColumnId="14"/>
      <queryTableField id="15" name="Other.Long.Term.Assets..Total" tableColumnId="15"/>
      <queryTableField id="16" name="Total.Assets" tableColumnId="16"/>
      <queryTableField id="17" name="Accounts.Payable" tableColumnId="17"/>
      <queryTableField id="18" name="Accrued.Expenses" tableColumnId="18"/>
      <queryTableField id="19" name="Notes.Payable.Short.Term.Debt" tableColumnId="19"/>
      <queryTableField id="20" name="Current.Port..of..LT.Debt.Capital.Leases" tableColumnId="20"/>
      <queryTableField id="21" name="Other.Current.liabilities..Total" tableColumnId="21"/>
      <queryTableField id="22" name="Total.Current.Liabilities" tableColumnId="22"/>
      <queryTableField id="23" name="Long.Term.Debt" tableColumnId="23"/>
      <queryTableField id="24" name="Total.Long.Term.Debt" tableColumnId="24"/>
      <queryTableField id="25" name="Total.Debt" tableColumnId="25"/>
      <queryTableField id="26" name="Deferred.Income.Tax" tableColumnId="26"/>
      <queryTableField id="27" name="Minority.Interest" tableColumnId="27"/>
      <queryTableField id="28" name="Other.Liabilities..Total" tableColumnId="28"/>
      <queryTableField id="29" name="Total.Liabilities" tableColumnId="29"/>
      <queryTableField id="30" name="Preferred.Stock...Non.Redeemable..Net" tableColumnId="30"/>
      <queryTableField id="31" name="Common.Stock..Total" tableColumnId="31"/>
      <queryTableField id="32" name="Additional.Paid.In.Capital" tableColumnId="32"/>
      <queryTableField id="33" name="Retained.Earnings..Accumulated.Deficit." tableColumnId="33"/>
      <queryTableField id="34" name="Treasury.Stock...Common" tableColumnId="34"/>
      <queryTableField id="35" name="Other.Equity..Total" tableColumnId="35"/>
      <queryTableField id="36" name="Total.Equity" tableColumnId="36"/>
      <queryTableField id="37" name="Total.Liabilities...Shareholders..Equity" tableColumnId="37"/>
      <queryTableField id="38" name="Total.Common.Shares.Outstanding" tableColumnId="38"/>
      <queryTableField id="39" name="Tangible.Book.Value.per.Share..Common.Eq" tableColumnId="39"/>
      <queryTableField id="40" name="Note.Receivable...Long.Term" tableColumnId="40"/>
      <queryTableField id="41" name="YEARS" tableColumnId="41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4" connectionId="15" xr16:uid="{C009855D-719A-43F3-AB61-B925F30E1F67}" autoFormatId="16" applyNumberFormats="0" applyBorderFormats="0" applyFontFormats="0" applyPatternFormats="0" applyAlignmentFormats="0" applyWidthHeightFormats="0">
  <queryTableRefresh nextId="31" unboundColumnsRight="1">
    <queryTableFields count="30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Other.Operating.Expenses..Total" tableColumnId="8"/>
      <queryTableField id="9" name="Total.Operating.Expense" tableColumnId="9"/>
      <queryTableField id="10" name="Operating.Income" tableColumnId="10"/>
      <queryTableField id="11" name="Interest.Inc..Exp...Net.Non.Op...Total" tableColumnId="11"/>
      <queryTableField id="12" name="Gain..Loss..on.Sale.of.Assets" tableColumnId="12"/>
      <queryTableField id="13" name="Other..Net" tableColumnId="13"/>
      <queryTableField id="14" name="Net.Income.Before.Taxes" tableColumnId="14"/>
      <queryTableField id="15" name="Provision.for.Income.Taxes" tableColumnId="15"/>
      <queryTableField id="16" name="Net.Income.After.Taxes" tableColumnId="16"/>
      <queryTableField id="17" name="Minority.Interest" tableColumnId="17"/>
      <queryTableField id="18" name="Net.Income.Before.Extra..Items" tableColumnId="18"/>
      <queryTableField id="19" name="Total.Extraordinary.Items" tableColumnId="19"/>
      <queryTableField id="20" name="Net.Income" tableColumnId="20"/>
      <queryTableField id="21" name="Income.Available.to.Com.Excl.ExtraOrd" tableColumnId="21"/>
      <queryTableField id="22" name="Income.Available.to.Com.Incl.ExtraOrd" tableColumnId="22"/>
      <queryTableField id="23" name="Diluted.Net.Income" tableColumnId="23"/>
      <queryTableField id="24" name="Diluted.Weighted.Average.Shares" tableColumnId="24"/>
      <queryTableField id="25" name="Diluted.EPS.Excluding.ExtraOrd.Items" tableColumnId="25"/>
      <queryTableField id="26" name="DPS...Common.Stock.Primary.Issue" tableColumnId="26"/>
      <queryTableField id="27" name="Diluted.Normalized.EPS" tableColumnId="27"/>
      <queryTableField id="28" name="Interest.Exp..Inc...Net.Operating..Total" tableColumnId="28"/>
      <queryTableField id="29" name="YEARS" tableColumnId="29"/>
      <queryTableField id="30" dataBound="0" tableColumnId="30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13" xr16:uid="{51E997A6-8B68-4FC6-BB47-9DDDDCAA6C51}" autoFormatId="16" applyNumberFormats="0" applyBorderFormats="0" applyFontFormats="0" applyPatternFormats="0" applyAlignmentFormats="0" applyWidthHeightFormats="0">
  <queryTableRefresh nextId="29" unboundColumnsRight="1">
    <queryTableFields count="28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Total.Operating.Expense" tableColumnId="8"/>
      <queryTableField id="9" name="Operating.Income" tableColumnId="9"/>
      <queryTableField id="10" name="Interest.Inc..Exp...Net.Non.Op...Total" tableColumnId="10"/>
      <queryTableField id="11" name="Other..Net" tableColumnId="11"/>
      <queryTableField id="12" name="Net.Income.Before.Taxes" tableColumnId="12"/>
      <queryTableField id="13" name="Provision.for.Income.Taxes" tableColumnId="13"/>
      <queryTableField id="14" name="Net.Income.After.Taxes" tableColumnId="14"/>
      <queryTableField id="15" name="Minority.Interest" tableColumnId="15"/>
      <queryTableField id="16" name="Net.Income.Before.Extra..Items" tableColumnId="16"/>
      <queryTableField id="17" name="Net.Income" tableColumnId="17"/>
      <queryTableField id="18" name="Total.Adjustments.to.Net.Income" tableColumnId="18"/>
      <queryTableField id="19" name="Income.Available.to.Com.Excl.ExtraOrd" tableColumnId="19"/>
      <queryTableField id="20" name="Income.Available.to.Com.Incl.ExtraOrd" tableColumnId="20"/>
      <queryTableField id="21" name="Diluted.Net.Income" tableColumnId="21"/>
      <queryTableField id="22" name="Diluted.Weighted.Average.Shares" tableColumnId="22"/>
      <queryTableField id="23" name="Diluted.EPS.Excluding.ExtraOrd.Items" tableColumnId="23"/>
      <queryTableField id="24" name="DPS...Common.Stock.Primary.Issue" tableColumnId="24"/>
      <queryTableField id="25" name="Diluted.Normalized.EPS" tableColumnId="25"/>
      <queryTableField id="26" name="Total.Extraordinary.Items" tableColumnId="26"/>
      <queryTableField id="27" name="YEARS" tableColumnId="27"/>
      <queryTableField id="28" dataBound="0" tableColumnId="28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2" xr16:uid="{860B24A5-6379-45E9-BF53-F157D7DCC846}" autoFormatId="16" applyNumberFormats="0" applyBorderFormats="0" applyFontFormats="0" applyPatternFormats="0" applyAlignmentFormats="0" applyWidthHeightFormats="0">
  <queryTableRefresh nextId="41">
    <queryTableFields count="40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Other.Current.Assets..Total" tableColumnId="7"/>
      <queryTableField id="8" name="Total.Current.Assets" tableColumnId="8"/>
      <queryTableField id="9" name="Property.Plant.Equipment..Total...Gross" tableColumnId="9"/>
      <queryTableField id="10" name="Accumulated.Depreciation..Total" tableColumnId="10"/>
      <queryTableField id="11" name="Property.Plant.Equipment..Total...Net" tableColumnId="11"/>
      <queryTableField id="12" name="Goodwill..Net" tableColumnId="12"/>
      <queryTableField id="13" name="Intangibles..Net" tableColumnId="13"/>
      <queryTableField id="14" name="Long.Term.Investments" tableColumnId="14"/>
      <queryTableField id="15" name="Note.Receivable...Long.Term" tableColumnId="15"/>
      <queryTableField id="16" name="Other.Long.Term.Assets..Total" tableColumnId="16"/>
      <queryTableField id="17" name="Total.Assets" tableColumnId="17"/>
      <queryTableField id="18" name="Accounts.Payable" tableColumnId="18"/>
      <queryTableField id="19" name="Accrued.Expenses" tableColumnId="19"/>
      <queryTableField id="20" name="Notes.Payable.Short.Term.Debt" tableColumnId="20"/>
      <queryTableField id="21" name="Current.Port..of..LT.Debt.Capital.Leases" tableColumnId="21"/>
      <queryTableField id="22" name="Other.Current.liabilities..Total" tableColumnId="22"/>
      <queryTableField id="23" name="Total.Current.Liabilities" tableColumnId="23"/>
      <queryTableField id="24" name="Long.Term.Debt" tableColumnId="24"/>
      <queryTableField id="25" name="Capital.Lease.Obligations" tableColumnId="25"/>
      <queryTableField id="26" name="Total.Long.Term.Debt" tableColumnId="26"/>
      <queryTableField id="27" name="Total.Debt" tableColumnId="27"/>
      <queryTableField id="28" name="Deferred.Income.Tax" tableColumnId="28"/>
      <queryTableField id="29" name="Minority.Interest" tableColumnId="29"/>
      <queryTableField id="30" name="Other.Liabilities..Total" tableColumnId="30"/>
      <queryTableField id="31" name="Total.Liabilities" tableColumnId="31"/>
      <queryTableField id="32" name="Preferred.Stock...Non.Redeemable..Net" tableColumnId="32"/>
      <queryTableField id="33" name="Common.Stock..Total" tableColumnId="33"/>
      <queryTableField id="34" name="Total.Equity" tableColumnId="34"/>
      <queryTableField id="35" name="Total.Liabilities...Shareholders..Equity" tableColumnId="35"/>
      <queryTableField id="36" name="Total.Common.Shares.Outstanding" tableColumnId="36"/>
      <queryTableField id="37" name="Total.Preferred.Shares.Outstanding" tableColumnId="37"/>
      <queryTableField id="38" name="Tangible.Book.Value.per.Share..Common.Eq" tableColumnId="38"/>
      <queryTableField id="39" name="Cash" tableColumnId="39"/>
      <queryTableField id="40" name="YEARS" tableColumnId="40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8" connectionId="19" xr16:uid="{E52E381D-558B-4FE3-BF4F-866EB06B8D7E}" autoFormatId="16" applyNumberFormats="0" applyBorderFormats="0" applyFontFormats="0" applyPatternFormats="0" applyAlignmentFormats="0" applyWidthHeightFormats="0">
  <queryTableRefresh nextId="28" unboundColumnsRight="1">
    <queryTableFields count="27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Total.Operating.Expense" tableColumnId="8"/>
      <queryTableField id="9" name="Operating.Income" tableColumnId="9"/>
      <queryTableField id="10" name="Interest.Inc..Exp...Net.Non.Op...Total" tableColumnId="10"/>
      <queryTableField id="11" name="Other..Net" tableColumnId="11"/>
      <queryTableField id="12" name="Net.Income.Before.Taxes" tableColumnId="12"/>
      <queryTableField id="13" name="Provision.for.Income.Taxes" tableColumnId="13"/>
      <queryTableField id="14" name="Net.Income.After.Taxes" tableColumnId="14"/>
      <queryTableField id="15" name="Net.Income.Before.Extra..Items" tableColumnId="15"/>
      <queryTableField id="16" name="Net.Income" tableColumnId="16"/>
      <queryTableField id="17" name="Income.Available.to.Com.Excl.ExtraOrd" tableColumnId="17"/>
      <queryTableField id="18" name="Income.Available.to.Com.Incl.ExtraOrd" tableColumnId="18"/>
      <queryTableField id="19" name="Diluted.Net.Income" tableColumnId="19"/>
      <queryTableField id="20" name="Diluted.Weighted.Average.Shares" tableColumnId="20"/>
      <queryTableField id="21" name="Diluted.EPS.Excluding.ExtraOrd.Items" tableColumnId="21"/>
      <queryTableField id="22" name="Diluted.Normalized.EPS" tableColumnId="22"/>
      <queryTableField id="23" name="Interest.Exp..Inc...Net.Operating..Total" tableColumnId="23"/>
      <queryTableField id="24" name="Total.Extraordinary.Items" tableColumnId="24"/>
      <queryTableField id="25" name="Total.Adjustments.to.Net.Income" tableColumnId="25"/>
      <queryTableField id="26" name="YEARS" tableColumnId="26"/>
      <queryTableField id="27" dataBound="0" tableColumnId="27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8" connectionId="20" xr16:uid="{8ADC381F-1F43-41B4-9308-6FBEC4FCB280}" autoFormatId="16" applyNumberFormats="0" applyBorderFormats="0" applyFontFormats="0" applyPatternFormats="0" applyAlignmentFormats="0" applyWidthHeightFormats="0">
  <queryTableRefresh nextId="28" unboundColumnsRight="1">
    <queryTableFields count="27">
      <queryTableField id="1" name="Revenue" tableColumnId="1"/>
      <queryTableField id="2" name="Total.Revenue" tableColumnId="2"/>
      <queryTableField id="3" name="Cost.of.Revenue..Total" tableColumnId="3"/>
      <queryTableField id="4" name="Gross.Profit" tableColumnId="4"/>
      <queryTableField id="5" name="Selling.General.Admin..Expenses..Total" tableColumnId="5"/>
      <queryTableField id="6" name="Depreciation.Amortization" tableColumnId="6"/>
      <queryTableField id="7" name="Unusual.Expense..Income." tableColumnId="7"/>
      <queryTableField id="8" name="Total.Operating.Expense" tableColumnId="8"/>
      <queryTableField id="9" name="Operating.Income" tableColumnId="9"/>
      <queryTableField id="10" name="Interest.Inc..Exp...Net.Non.Op...Total" tableColumnId="10"/>
      <queryTableField id="11" name="Other..Net" tableColumnId="11"/>
      <queryTableField id="12" name="Net.Income.Before.Taxes" tableColumnId="12"/>
      <queryTableField id="13" name="Provision.for.Income.Taxes" tableColumnId="13"/>
      <queryTableField id="14" name="Net.Income.After.Taxes" tableColumnId="14"/>
      <queryTableField id="15" name="Net.Income.Before.Extra..Items" tableColumnId="15"/>
      <queryTableField id="16" name="Net.Income" tableColumnId="16"/>
      <queryTableField id="17" name="Income.Available.to.Com.Excl.ExtraOrd" tableColumnId="17"/>
      <queryTableField id="18" name="Income.Available.to.Com.Incl.ExtraOrd" tableColumnId="18"/>
      <queryTableField id="19" name="Diluted.Net.Income" tableColumnId="19"/>
      <queryTableField id="20" name="Diluted.Weighted.Average.Shares" tableColumnId="20"/>
      <queryTableField id="21" name="Diluted.EPS.Excluding.ExtraOrd.Items" tableColumnId="21"/>
      <queryTableField id="22" name="Diluted.Normalized.EPS" tableColumnId="22"/>
      <queryTableField id="23" name="Interest.Exp..Inc...Net.Operating..Total" tableColumnId="23"/>
      <queryTableField id="24" name="Total.Extraordinary.Items" tableColumnId="24"/>
      <queryTableField id="25" name="Total.Adjustments.to.Net.Income" tableColumnId="25"/>
      <queryTableField id="26" name="YEARS" tableColumnId="26"/>
      <queryTableField id="27" dataBound="0" tableColumnId="27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8" connectionId="9" xr16:uid="{07E9A206-66E1-4008-A6F7-44BE07C07DD9}" autoFormatId="16" applyNumberFormats="0" applyBorderFormats="0" applyFontFormats="0" applyPatternFormats="0" applyAlignmentFormats="0" applyWidthHeightFormats="0">
  <queryTableRefresh nextId="39">
    <queryTableFields count="38">
      <queryTableField id="1" name="Cash...Equivalents" tableColumnId="1"/>
      <queryTableField id="2" name="Cash.and.Short.Term.Investments" tableColumnId="2"/>
      <queryTableField id="3" name="Accounts.Receivable...Trade..Net" tableColumnId="3"/>
      <queryTableField id="4" name="Total.Receivables..Net" tableColumnId="4"/>
      <queryTableField id="5" name="Total.Inventory" tableColumnId="5"/>
      <queryTableField id="6" name="Prepaid.Expenses" tableColumnId="6"/>
      <queryTableField id="7" name="Other.Current.Assets..Total" tableColumnId="7"/>
      <queryTableField id="8" name="Total.Current.Assets" tableColumnId="8"/>
      <queryTableField id="9" name="Property.Plant.Equipment..Total...Gross" tableColumnId="9"/>
      <queryTableField id="10" name="Accumulated.Depreciation..Total" tableColumnId="10"/>
      <queryTableField id="11" name="Property.Plant.Equipment..Total...Net" tableColumnId="11"/>
      <queryTableField id="12" name="Goodwill..Net" tableColumnId="12"/>
      <queryTableField id="13" name="Intangibles..Net" tableColumnId="13"/>
      <queryTableField id="14" name="Long.Term.Investments" tableColumnId="14"/>
      <queryTableField id="15" name="Other.Long.Term.Assets..Total" tableColumnId="15"/>
      <queryTableField id="16" name="Total.Assets" tableColumnId="16"/>
      <queryTableField id="17" name="Accounts.Payable" tableColumnId="17"/>
      <queryTableField id="18" name="Accrued.Expenses" tableColumnId="18"/>
      <queryTableField id="19" name="Notes.Payable.Short.Term.Debt" tableColumnId="19"/>
      <queryTableField id="20" name="Current.Port..of..LT.Debt.Capital.Leases" tableColumnId="20"/>
      <queryTableField id="21" name="Other.Current.liabilities..Total" tableColumnId="21"/>
      <queryTableField id="22" name="Total.Current.Liabilities" tableColumnId="22"/>
      <queryTableField id="23" name="Long.Term.Debt" tableColumnId="23"/>
      <queryTableField id="24" name="Capital.Lease.Obligations" tableColumnId="24"/>
      <queryTableField id="25" name="Total.Long.Term.Debt" tableColumnId="25"/>
      <queryTableField id="26" name="Total.Debt" tableColumnId="26"/>
      <queryTableField id="27" name="Other.Liabilities..Total" tableColumnId="27"/>
      <queryTableField id="28" name="Total.Liabilities" tableColumnId="28"/>
      <queryTableField id="29" name="Preferred.Stock...Non.Redeemable..Net" tableColumnId="29"/>
      <queryTableField id="30" name="Common.Stock..Total" tableColumnId="30"/>
      <queryTableField id="31" name="Additional.Paid.In.Capital" tableColumnId="31"/>
      <queryTableField id="32" name="Retained.Earnings..Accumulated.Deficit." tableColumnId="32"/>
      <queryTableField id="33" name="Other.Equity..Total" tableColumnId="33"/>
      <queryTableField id="34" name="Total.Equity" tableColumnId="34"/>
      <queryTableField id="35" name="Total.Liabilities...Shareholders..Equity" tableColumnId="35"/>
      <queryTableField id="36" name="Total.Common.Shares.Outstanding" tableColumnId="36"/>
      <queryTableField id="37" name="Tangible.Book.Value.per.Share..Common.Eq" tableColumnId="37"/>
      <queryTableField id="38" name="YEARS" tableColumnId="38"/>
    </queryTableFields>
  </queryTableRefresh>
</queryTable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EFFC6C42-E61D-4634-A0A2-F632C5B8EBE0}" name="TASA_RENDIMIENTO13" displayName="TASA_RENDIMIENTO13" ref="B1:M72" totalsRowShown="0" dataDxfId="202" dataCellStyle="Porcentaje">
  <autoFilter ref="B1:M72" xr:uid="{F8D3269E-4FEF-4834-BD67-2A909C134B4D}"/>
  <tableColumns count="12">
    <tableColumn id="1" xr3:uid="{99ECFD94-492C-4582-BFA1-AB3A52BD6195}" name="Fecha"/>
    <tableColumn id="2" xr3:uid="{EAFEDF85-A893-48BC-BFF0-4BD9047321EB}" name="SPY" dataDxfId="201" dataCellStyle="Porcentaje">
      <calculatedColumnFormula>LN((#REF!)/(#REF!))</calculatedColumnFormula>
    </tableColumn>
    <tableColumn id="3" xr3:uid="{45B4F3DF-E7E0-4DED-B960-A6804ABA9E79}" name="XOM" dataDxfId="200" dataCellStyle="Porcentaje">
      <calculatedColumnFormula>LN((#REF!)/(#REF!))</calculatedColumnFormula>
    </tableColumn>
    <tableColumn id="4" xr3:uid="{0336E90B-A253-4BC0-8C6E-C9A02CEC2FD0}" name="CVX" dataDxfId="199" dataCellStyle="Porcentaje">
      <calculatedColumnFormula>LN((#REF!)/(#REF!))</calculatedColumnFormula>
    </tableColumn>
    <tableColumn id="5" xr3:uid="{C12E0A9C-5322-434B-B0F3-C4925ECCF704}" name="VLO" dataDxfId="198" dataCellStyle="Porcentaje">
      <calculatedColumnFormula>LN((#REF!)/(#REF!))</calculatedColumnFormula>
    </tableColumn>
    <tableColumn id="6" xr3:uid="{63BD111B-74B7-4396-AEB4-9B8A3A425334}" name="MPC" dataDxfId="197" dataCellStyle="Porcentaje">
      <calculatedColumnFormula>LN((#REF!)/(#REF!))</calculatedColumnFormula>
    </tableColumn>
    <tableColumn id="7" xr3:uid="{2FF9BCEB-A7B5-41B6-B82C-33929D1ABB74}" name="HFC" dataDxfId="196" dataCellStyle="Porcentaje">
      <calculatedColumnFormula>LN((#REF!)/(#REF!))</calculatedColumnFormula>
    </tableColumn>
    <tableColumn id="8" xr3:uid="{8F5C1A12-F1BB-4B46-967C-B056D19D1A66}" name="PBF" dataDxfId="195" dataCellStyle="Porcentaje">
      <calculatedColumnFormula>LN((#REF!)/(#REF!))</calculatedColumnFormula>
    </tableColumn>
    <tableColumn id="9" xr3:uid="{13CB0AAD-846F-4A3C-920B-A98C4B9DA7CD}" name="CVI" dataDxfId="194" dataCellStyle="Porcentaje">
      <calculatedColumnFormula>LN((#REF!)/(#REF!))</calculatedColumnFormula>
    </tableColumn>
    <tableColumn id="10" xr3:uid="{33129192-D9E2-4DC8-85D1-1373E21D695C}" name="DK" dataDxfId="193" dataCellStyle="Porcentaje">
      <calculatedColumnFormula>LN((#REF!)/(#REF!))</calculatedColumnFormula>
    </tableColumn>
    <tableColumn id="11" xr3:uid="{F591AF00-DA75-4D65-A0D2-38512CE9296B}" name="CEQP" dataDxfId="192" dataCellStyle="Porcentaje">
      <calculatedColumnFormula>LN((#REF!)/(#REF!))</calculatedColumnFormula>
    </tableColumn>
    <tableColumn id="12" xr3:uid="{C3841CCD-15D5-428A-8044-38591B56B707}" name="PARR" dataDxfId="191" dataCellStyle="Porcentaje">
      <calculatedColumnFormula>LN((#REF!)/(#REF!))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C5AD2B6B-62EC-46F5-917E-A19DF8754AD3}" name="PRECIOS_ACCIONES_MENSUAL" displayName="PRECIOS_ACCIONES_MENSUAL" ref="A1:L73" totalsRowShown="0" headerRowDxfId="190" dataDxfId="189">
  <autoFilter ref="A1:L73" xr:uid="{4E0D1736-7263-49FB-9158-C95B69354CD6}"/>
  <tableColumns count="12">
    <tableColumn id="5" xr3:uid="{612DBE01-D3AA-48FC-B076-62BED6FEDDE8}" name="Fecha" dataDxfId="188">
      <calculatedColumnFormula>VLOOKUP(#REF!,#REF!,2,FALSE)</calculatedColumnFormula>
    </tableColumn>
    <tableColumn id="6" xr3:uid="{920BE88E-5000-4795-A646-891400962936}" name="S&amp;P500" dataDxfId="187">
      <calculatedColumnFormula>VLOOKUP(#REF!,#REF!,3,FALSE)</calculatedColumnFormula>
    </tableColumn>
    <tableColumn id="7" xr3:uid="{18009879-7FE2-4372-AF23-4E5D9687E7AE}" name="XOM" dataDxfId="186">
      <calculatedColumnFormula>VLOOKUP(#REF!,#REF!,4,FALSE)</calculatedColumnFormula>
    </tableColumn>
    <tableColumn id="8" xr3:uid="{7A0F9FA4-3614-4E59-B830-307991FD0B8E}" name="CVX" dataDxfId="185">
      <calculatedColumnFormula>VLOOKUP(#REF!,#REF!,5,FALSE)</calculatedColumnFormula>
    </tableColumn>
    <tableColumn id="9" xr3:uid="{CFF5DEEA-A4CB-43AA-9586-923EDC0B06BE}" name="VLO" dataDxfId="184">
      <calculatedColumnFormula>VLOOKUP(#REF!,#REF!,6,FALSE)</calculatedColumnFormula>
    </tableColumn>
    <tableColumn id="10" xr3:uid="{76A7D883-5D9A-460A-A18A-75F4B5A1A735}" name="MPC" dataDxfId="183">
      <calculatedColumnFormula>VLOOKUP(#REF!,#REF!,7,FALSE)</calculatedColumnFormula>
    </tableColumn>
    <tableColumn id="11" xr3:uid="{DC6BF493-CB84-46CF-819C-6BE88BA4ADE4}" name="HFC" dataDxfId="182">
      <calculatedColumnFormula>VLOOKUP(#REF!,#REF!,8,FALSE)</calculatedColumnFormula>
    </tableColumn>
    <tableColumn id="12" xr3:uid="{8D004278-63E3-436D-8F2F-BB23A192D241}" name="PBF" dataDxfId="181">
      <calculatedColumnFormula>VLOOKUP(#REF!,#REF!,9,FALSE)</calculatedColumnFormula>
    </tableColumn>
    <tableColumn id="13" xr3:uid="{D786B2A3-FDF4-4231-A4FA-0231A2D0E281}" name="CVI" dataDxfId="180">
      <calculatedColumnFormula>VLOOKUP(#REF!,#REF!,10,FALSE)</calculatedColumnFormula>
    </tableColumn>
    <tableColumn id="14" xr3:uid="{D5459958-F4EA-42E3-B2A3-2C7A23AC6E7D}" name="DK" dataDxfId="179">
      <calculatedColumnFormula>VLOOKUP(#REF!,#REF!,11,FALSE)</calculatedColumnFormula>
    </tableColumn>
    <tableColumn id="15" xr3:uid="{3600BE68-B12C-4021-828B-A2F1F24C05A2}" name="CEQP" dataDxfId="178">
      <calculatedColumnFormula>VLOOKUP(#REF!,#REF!,12,FALSE)</calculatedColumnFormula>
    </tableColumn>
    <tableColumn id="16" xr3:uid="{7C947F00-B101-4E94-AFD3-EA4553965690}" name="PARR" dataDxfId="177">
      <calculatedColumnFormula>VLOOKUP(#REF!,#REF!,13,FALSE)</calculatedColumnFormula>
    </tableColumn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8FDAB5D7-60E3-4499-88DE-FAE3EE1DCAB4}" name="TASA_RENDIMIENTO23" displayName="TASA_RENDIMIENTO23" ref="A1:L72" totalsRowShown="0" headerRowDxfId="176" dataDxfId="174" headerRowBorderDxfId="175" headerRowCellStyle="Énfasis1" dataCellStyle="Porcentaje">
  <autoFilter ref="A1:L72" xr:uid="{F8D3269E-4FEF-4834-BD67-2A909C134B4D}"/>
  <tableColumns count="12">
    <tableColumn id="1" xr3:uid="{2807D078-336F-48C5-8B84-C9C6E6F84FA3}" name="Fecha" dataDxfId="173"/>
    <tableColumn id="2" xr3:uid="{A8B958AA-C413-4124-A921-DC6F1524256F}" name="S&amp;P500" dataDxfId="172" dataCellStyle="Porcentaje">
      <calculatedColumnFormula>LN((#REF!)/(#REF!))</calculatedColumnFormula>
    </tableColumn>
    <tableColumn id="3" xr3:uid="{A4F3342F-D4DD-4B14-A53A-453F84BEDC48}" name="XOM" dataDxfId="171" dataCellStyle="Porcentaje">
      <calculatedColumnFormula>LN((#REF!)/(#REF!))</calculatedColumnFormula>
    </tableColumn>
    <tableColumn id="4" xr3:uid="{BC4F2C3A-0228-4D70-90D0-8FE46A7FA868}" name="CVX" dataDxfId="170" dataCellStyle="Porcentaje">
      <calculatedColumnFormula>LN((#REF!)/(#REF!))</calculatedColumnFormula>
    </tableColumn>
    <tableColumn id="5" xr3:uid="{B648E455-210C-4018-93F1-6DDB0F7FD280}" name="VLO" dataDxfId="169" dataCellStyle="Porcentaje">
      <calculatedColumnFormula>LN((#REF!)/(#REF!))</calculatedColumnFormula>
    </tableColumn>
    <tableColumn id="6" xr3:uid="{723C8382-0CB5-4A0D-BAE2-0CAC37097A4F}" name="MPC" dataDxfId="168" dataCellStyle="Porcentaje">
      <calculatedColumnFormula>LN((#REF!)/(#REF!))</calculatedColumnFormula>
    </tableColumn>
    <tableColumn id="7" xr3:uid="{0AE6EDD5-03A4-4A85-B6C7-AFAC89F02C0F}" name="HFC" dataDxfId="167" dataCellStyle="Porcentaje">
      <calculatedColumnFormula>LN((#REF!)/(#REF!))</calculatedColumnFormula>
    </tableColumn>
    <tableColumn id="8" xr3:uid="{5BDA1FF9-3C2B-4D1F-A83B-8E9701107BCA}" name="PBF" dataDxfId="166" dataCellStyle="Porcentaje">
      <calculatedColumnFormula>LN((#REF!)/(#REF!))</calculatedColumnFormula>
    </tableColumn>
    <tableColumn id="9" xr3:uid="{3915DDFE-FEFE-42CB-998D-8D26B8A7DA1B}" name="CVI" dataDxfId="165" dataCellStyle="Porcentaje">
      <calculatedColumnFormula>LN((#REF!)/(#REF!))</calculatedColumnFormula>
    </tableColumn>
    <tableColumn id="10" xr3:uid="{1EC79A2E-9E01-467C-A739-4ED5366C351C}" name="DK" dataDxfId="164" dataCellStyle="Porcentaje">
      <calculatedColumnFormula>LN((#REF!)/(#REF!))</calculatedColumnFormula>
    </tableColumn>
    <tableColumn id="11" xr3:uid="{DAC9E1DD-16F4-46AB-9B16-12A85025CDE5}" name="CEQP" dataDxfId="163" dataCellStyle="Porcentaje">
      <calculatedColumnFormula>LN((#REF!)/(#REF!))</calculatedColumnFormula>
    </tableColumn>
    <tableColumn id="12" xr3:uid="{D119EFC5-CCFE-4921-B8D4-348280871F2C}" name="PARR" dataDxfId="162" dataCellStyle="Porcentaje">
      <calculatedColumnFormula>LN((#REF!)/(#REF!))</calculatedColumnFormula>
    </tableColumn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4C24CCFA-FB63-49AA-84C6-12A024CB5CC9}" name="BALANCE_EXXON" displayName="BALANCE_EXXON" ref="A1:AM8" tableType="queryTable" totalsRowShown="0">
  <autoFilter ref="A1:AM8" xr:uid="{628382EE-F517-480C-8619-D70BA187087C}"/>
  <tableColumns count="39">
    <tableColumn id="1" xr3:uid="{AE3082AC-DF64-43D1-8D63-49896DDA9CC4}" uniqueName="1" name="Cash...Equivalents" queryTableFieldId="1"/>
    <tableColumn id="2" xr3:uid="{C491BC39-53C1-46CE-BF8B-E4F9A9BFD783}" uniqueName="2" name="Cash.and.Short.Term.Investments" queryTableFieldId="2"/>
    <tableColumn id="3" xr3:uid="{A0380144-E0C8-478E-8DFD-908A1A6CFDBD}" uniqueName="3" name="Accounts.Receivable...Trade..Net" queryTableFieldId="3"/>
    <tableColumn id="4" xr3:uid="{B91A8988-ED10-42AD-8F21-5ABBD5C873B5}" uniqueName="4" name="Total.Receivables..Net" queryTableFieldId="4"/>
    <tableColumn id="5" xr3:uid="{C55F4D53-B5D0-4D2C-ADA0-DECB0EC306A7}" uniqueName="5" name="Total.Inventory" queryTableFieldId="5"/>
    <tableColumn id="6" xr3:uid="{319799D5-2F41-48C6-B2CE-64521089C46F}" uniqueName="6" name="Other.Current.Assets..Total" queryTableFieldId="6"/>
    <tableColumn id="7" xr3:uid="{FF8567C5-EE4F-4211-A619-023145D40249}" uniqueName="7" name="Total.Current.Assets" queryTableFieldId="7"/>
    <tableColumn id="8" xr3:uid="{0D80699F-0E5A-469E-B8DD-FD912C8D705D}" uniqueName="8" name="Property.Plant.Equipment..Total...Gross" queryTableFieldId="8"/>
    <tableColumn id="9" xr3:uid="{638DFC1A-22A5-4505-A963-DA3B3DDF16C1}" uniqueName="9" name="Accumulated.Depreciation..Total" queryTableFieldId="9"/>
    <tableColumn id="10" xr3:uid="{5D238979-8201-40F7-B821-1D50E4655187}" uniqueName="10" name="Property.Plant.Equipment..Total...Net" queryTableFieldId="10"/>
    <tableColumn id="11" xr3:uid="{7106C3C2-CBDD-4E63-A11D-778C1649A998}" uniqueName="11" name="Long.Term.Investments" queryTableFieldId="11"/>
    <tableColumn id="12" xr3:uid="{E590714E-AF1E-4810-A9AC-86A864261732}" uniqueName="12" name="Note.Receivable...Long.Term" queryTableFieldId="12"/>
    <tableColumn id="13" xr3:uid="{00013EBC-B94B-4E74-9824-DD5246A22502}" uniqueName="13" name="Other.Long.Term.Assets..Total" queryTableFieldId="13"/>
    <tableColumn id="14" xr3:uid="{7BF5C4CE-373D-4DAE-A3E2-B1143B5E6E84}" uniqueName="14" name="Total.Assets" queryTableFieldId="14"/>
    <tableColumn id="15" xr3:uid="{E4C440D0-518A-46D5-B272-2BD4463AD105}" uniqueName="15" name="Payable.Accrued" queryTableFieldId="15"/>
    <tableColumn id="16" xr3:uid="{D721CE07-585B-465D-852A-2C842893B928}" uniqueName="16" name="Accrued.Expenses" queryTableFieldId="16"/>
    <tableColumn id="17" xr3:uid="{6541E09D-45AB-49E5-A0EC-11C6FFA3B149}" uniqueName="17" name="Notes.Payable.Short.Term.Debt" queryTableFieldId="17"/>
    <tableColumn id="18" xr3:uid="{94151A83-CB53-4C5B-84DF-5B5B301118D9}" uniqueName="18" name="Current.Port..of..LT.Debt.Capital.Leases" queryTableFieldId="18"/>
    <tableColumn id="19" xr3:uid="{32FDFF99-11E2-46A4-8AA7-93CDAF558A72}" uniqueName="19" name="Other.Current.liabilities..Total" queryTableFieldId="19"/>
    <tableColumn id="20" xr3:uid="{ADF3DA58-47FA-4624-9FF8-AA6A8AFE468D}" uniqueName="20" name="Total.Current.Liabilities" queryTableFieldId="20"/>
    <tableColumn id="21" xr3:uid="{B3039D00-8CA1-484F-9FAC-844A2CABB44F}" uniqueName="21" name="Long.Term.Debt" queryTableFieldId="21"/>
    <tableColumn id="22" xr3:uid="{52B9F481-EEF2-4013-AE6D-8ED3456CD21C}" uniqueName="22" name="Capital.Lease.Obligations" queryTableFieldId="22"/>
    <tableColumn id="23" xr3:uid="{BF055BEB-8F0E-422F-ADE2-5A81ACA3E376}" uniqueName="23" name="Total.Long.Term.Debt" queryTableFieldId="23"/>
    <tableColumn id="24" xr3:uid="{B787C7E6-C06F-4ED9-BAF3-92D694772F2F}" uniqueName="24" name="Total.Debt" queryTableFieldId="24"/>
    <tableColumn id="25" xr3:uid="{AD7FC873-14BD-4ACC-AF5C-D40263C0BD99}" uniqueName="25" name="Deferred.Income.Tax" queryTableFieldId="25"/>
    <tableColumn id="26" xr3:uid="{D595EE4F-61B1-46C2-BD71-28667F9E41C0}" uniqueName="26" name="Minority.Interest" queryTableFieldId="26"/>
    <tableColumn id="27" xr3:uid="{E0C7E956-6A15-4BCA-A2B1-675AAA36DE91}" uniqueName="27" name="Other.Liabilities..Total" queryTableFieldId="27"/>
    <tableColumn id="28" xr3:uid="{A191D88A-FD56-468B-9DD3-6A2818B2D33E}" uniqueName="28" name="Total.Liabilities" queryTableFieldId="28" dataDxfId="161"/>
    <tableColumn id="29" xr3:uid="{9E3CCC7F-A72F-49A5-97CC-E2BDDF212844}" uniqueName="29" name="Common.Stock..Total" queryTableFieldId="29"/>
    <tableColumn id="30" xr3:uid="{49D29FE4-6813-46F5-BF42-5BD647A3EC1C}" uniqueName="30" name="Retained.Earnings..Accumulated.Deficit." queryTableFieldId="30"/>
    <tableColumn id="31" xr3:uid="{DA09B19F-7809-4500-956C-C3D613BC7305}" uniqueName="31" name="Treasury.Stock...Common" queryTableFieldId="31"/>
    <tableColumn id="32" xr3:uid="{DBC7C2AD-F7E8-4CAC-957C-3839679ABB72}" uniqueName="32" name="Other.Equity..Total" queryTableFieldId="32"/>
    <tableColumn id="33" xr3:uid="{C1F24B16-1969-47D9-9FD7-DEC53949F46F}" uniqueName="33" name="Total.Equity" queryTableFieldId="33" dataDxfId="160"/>
    <tableColumn id="34" xr3:uid="{D7BD5CAF-4C42-422D-BD68-0894DAC21D2A}" uniqueName="34" name="Total.Liabilities...Shareholders..Equity" queryTableFieldId="34"/>
    <tableColumn id="35" xr3:uid="{9595BAB9-9D40-43CD-8A9E-929E5E0DAC8B}" uniqueName="35" name="Total.Common.Shares.Outstanding" queryTableFieldId="35"/>
    <tableColumn id="36" xr3:uid="{0EE666B6-3E28-47C0-A95F-2BFCD769E4B7}" uniqueName="36" name="Tangible.Book.Value.per.Share..Common.Eq" queryTableFieldId="36"/>
    <tableColumn id="37" xr3:uid="{0E7EA30A-2EE9-4A62-9579-4310372AE751}" uniqueName="37" name="Accounts.Payable" queryTableFieldId="37"/>
    <tableColumn id="38" xr3:uid="{500477B6-9EDB-4D7C-8D25-7A062A75F347}" uniqueName="38" name="Unrealized.Gain..Loss." queryTableFieldId="38"/>
    <tableColumn id="39" xr3:uid="{77817EE0-E83A-4E10-AA2C-14EB596099BF}" uniqueName="39" name="YEARS" queryTableFieldId="39" dataDxfId="159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B92DD3-F1B4-4175-9F10-DACEAF772080}" name="BALANCE_CHEVRON" displayName="BALANCE_CHEVRON" ref="A1:AR8" tableType="queryTable" totalsRowShown="0">
  <autoFilter ref="A1:AR8" xr:uid="{EE8010CB-B50B-40B7-906B-F1A037A6256D}"/>
  <tableColumns count="44">
    <tableColumn id="1" xr3:uid="{059566C5-9F33-4738-89B3-D7A66F26A2BA}" uniqueName="1" name="Cash...Equivalents" queryTableFieldId="1"/>
    <tableColumn id="2" xr3:uid="{AE561AAE-AE63-42E7-A720-8CB228F99DA6}" uniqueName="2" name="Short.Term.Investments" queryTableFieldId="2"/>
    <tableColumn id="3" xr3:uid="{49EB254E-287B-40DE-8010-2F34F4A574B1}" uniqueName="3" name="Cash.and.Short.Term.Investments" queryTableFieldId="3"/>
    <tableColumn id="4" xr3:uid="{41D66A93-3E77-4A1A-850E-3F1B6418D232}" uniqueName="4" name="Accounts.Receivable...Trade..Net" queryTableFieldId="4"/>
    <tableColumn id="5" xr3:uid="{9876DA2B-CEBF-4FB1-9CC8-278DC6803C8B}" uniqueName="5" name="Total.Receivables..Net" queryTableFieldId="5"/>
    <tableColumn id="6" xr3:uid="{2CBBFEE4-C783-42AD-B7DE-92362DEC76CE}" uniqueName="6" name="Total.Inventory" queryTableFieldId="6"/>
    <tableColumn id="7" xr3:uid="{63D91A7C-8857-4770-9663-D58940BD4DED}" uniqueName="7" name="Prepaid.Expenses" queryTableFieldId="7"/>
    <tableColumn id="8" xr3:uid="{21E04F61-6E63-4D1D-ADF8-407CED68593A}" uniqueName="8" name="Other.Current.Assets..Total" queryTableFieldId="8"/>
    <tableColumn id="9" xr3:uid="{FEBD7434-3FEE-4A4D-946D-7F91EB10461D}" uniqueName="9" name="Total.Current.Assets" queryTableFieldId="9"/>
    <tableColumn id="10" xr3:uid="{B46F027C-B867-4A76-A115-4FD3DECA6C3D}" uniqueName="10" name="Property.Plant.Equipment..Total...Gross" queryTableFieldId="10"/>
    <tableColumn id="11" xr3:uid="{9F246B54-0E95-4546-BEE5-C3892617E197}" uniqueName="11" name="Accumulated.Depreciation..Total" queryTableFieldId="11"/>
    <tableColumn id="12" xr3:uid="{18F969FB-2755-43F8-9E51-57183494DF60}" uniqueName="12" name="Property.Plant.Equipment..Total...Net" queryTableFieldId="12"/>
    <tableColumn id="13" xr3:uid="{2001ED8E-4BF2-4B4B-A4AC-E885BDBDD005}" uniqueName="13" name="Goodwill..Net" queryTableFieldId="13"/>
    <tableColumn id="14" xr3:uid="{998AA668-CB80-4B93-B1C1-CB0BEB0F621B}" uniqueName="14" name="Long.Term.Investments" queryTableFieldId="14"/>
    <tableColumn id="15" xr3:uid="{6CBDAA5B-E273-4424-AFD7-06EB3EF83E11}" uniqueName="15" name="Note.Receivable...Long.Term" queryTableFieldId="15"/>
    <tableColumn id="16" xr3:uid="{AF169C27-2604-4C25-A746-B27FDEE4A44D}" uniqueName="16" name="Other.Long.Term.Assets..Total" queryTableFieldId="16"/>
    <tableColumn id="17" xr3:uid="{648A629C-76F0-4CFC-8608-09C3CAEA88B9}" uniqueName="17" name="Total.Assets" queryTableFieldId="17"/>
    <tableColumn id="18" xr3:uid="{2BFE4322-490F-4BE4-81B5-65943C8378C8}" uniqueName="18" name="Accounts.Payable" queryTableFieldId="18"/>
    <tableColumn id="19" xr3:uid="{3D3DE186-BCCE-4708-A5D6-295332697A55}" uniqueName="19" name="Accrued.Expenses" queryTableFieldId="19"/>
    <tableColumn id="20" xr3:uid="{3EB43CB4-5B23-4986-8255-7D45AAB0CB07}" uniqueName="20" name="Notes.Payable.Short.Term.Debt" queryTableFieldId="20"/>
    <tableColumn id="21" xr3:uid="{414ACC1F-8913-498C-8551-EA44DEB1110D}" uniqueName="21" name="Current.Port..of..LT.Debt.Capital.Leases" queryTableFieldId="21"/>
    <tableColumn id="22" xr3:uid="{E8B0BE45-397D-455F-9908-2118576102F4}" uniqueName="22" name="Other.Current.liabilities..Total" queryTableFieldId="22"/>
    <tableColumn id="23" xr3:uid="{7137EF0D-2AC7-4463-B585-A0EC3C3EF160}" uniqueName="23" name="Total.Current.Liabilities" queryTableFieldId="23"/>
    <tableColumn id="24" xr3:uid="{F139A9A0-06B2-4AF5-87BF-91EF7DF2990E}" uniqueName="24" name="Long.Term.Debt" queryTableFieldId="24"/>
    <tableColumn id="25" xr3:uid="{37FA27FB-862D-4DD7-A975-00B6C98A9E65}" uniqueName="25" name="Capital.Lease.Obligations" queryTableFieldId="25"/>
    <tableColumn id="26" xr3:uid="{5AFE4730-D578-487A-8C6C-C436F13F689C}" uniqueName="26" name="Total.Long.Term.Debt" queryTableFieldId="26"/>
    <tableColumn id="27" xr3:uid="{71A0EA26-D1E9-40E6-BFB3-A794A439D3D7}" uniqueName="27" name="Total.Debt" queryTableFieldId="27"/>
    <tableColumn id="28" xr3:uid="{40CC0C15-23D6-4985-A084-F2115ECA2E1E}" uniqueName="28" name="Deferred.Income.Tax" queryTableFieldId="28"/>
    <tableColumn id="29" xr3:uid="{5D60212D-A67F-41E9-8E09-90E85BBBB571}" uniqueName="29" name="Minority.Interest" queryTableFieldId="29"/>
    <tableColumn id="30" xr3:uid="{5F21E63F-7024-4D29-87EC-CD20D67935BC}" uniqueName="30" name="Other.Liabilities..Total" queryTableFieldId="30"/>
    <tableColumn id="31" xr3:uid="{B71A174E-12DB-4BEC-8CA3-FBC6F3042D42}" uniqueName="31" name="Total.Liabilities" queryTableFieldId="31" dataDxfId="158"/>
    <tableColumn id="32" xr3:uid="{70D1FCC2-FEFA-42E7-A000-BDAEF2CEC3DA}" uniqueName="32" name="Preferred.Stock...Non.Redeemable..Net" queryTableFieldId="32"/>
    <tableColumn id="33" xr3:uid="{D2C86D01-D293-4336-A147-F397EBC68C60}" uniqueName="33" name="Common.Stock..Total" queryTableFieldId="33"/>
    <tableColumn id="34" xr3:uid="{6C711A52-7A83-4505-8191-725120AF8D89}" uniqueName="34" name="Additional.Paid.In.Capital" queryTableFieldId="34"/>
    <tableColumn id="35" xr3:uid="{B2DE0EB8-75DF-49D9-A60E-D82E09B3D5FC}" uniqueName="35" name="Retained.Earnings..Accumulated.Deficit." queryTableFieldId="35"/>
    <tableColumn id="36" xr3:uid="{12A38A96-D942-4035-8ADF-795713B9DB32}" uniqueName="36" name="Treasury.Stock...Common" queryTableFieldId="36"/>
    <tableColumn id="37" xr3:uid="{2F84C7ED-DD9C-491E-81E4-56EB69ED3A04}" uniqueName="37" name="ESOP.Debt.Guarantee" queryTableFieldId="37"/>
    <tableColumn id="38" xr3:uid="{0A6840C6-4021-44EB-B98A-CDC5480CA9DB}" uniqueName="38" name="Unrealized.Gain..Loss." queryTableFieldId="38"/>
    <tableColumn id="39" xr3:uid="{C2F3F4D5-B6B0-4C94-8114-6E80537BFE57}" uniqueName="39" name="Other.Equity..Total" queryTableFieldId="39"/>
    <tableColumn id="40" xr3:uid="{8982E9D5-2ED5-4CD3-85DC-032C6896F56E}" uniqueName="40" name="Total.Equity" queryTableFieldId="40" dataDxfId="157"/>
    <tableColumn id="41" xr3:uid="{845DF26E-363E-4DB1-8DF2-9122D5E1966B}" uniqueName="41" name="Total.Liabilities...Shareholders..Equity" queryTableFieldId="41"/>
    <tableColumn id="42" xr3:uid="{800402D8-277D-4C4F-AA27-9B3E24B81EF6}" uniqueName="42" name="Total.Common.Shares.Outstanding" queryTableFieldId="42"/>
    <tableColumn id="43" xr3:uid="{BC5FDA82-D869-46E9-9894-D6F5EDA08D3D}" uniqueName="43" name="Tangible.Book.Value.per.Share..Common.Eq" queryTableFieldId="43"/>
    <tableColumn id="44" xr3:uid="{698AF857-A767-45C1-98EA-73D357E98AE8}" uniqueName="44" name="YEARS" queryTableFieldId="44" dataDxfId="15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557CB86-6B44-4F52-A0BD-0C119FA91C9D}" name="ER_CHEVRON" displayName="ER_CHEVRON" ref="A1:AC8" tableType="queryTable" totalsRowShown="0">
  <autoFilter ref="A1:AC8" xr:uid="{0AB27937-8396-441E-93DC-41D36CBAE475}"/>
  <tableColumns count="29">
    <tableColumn id="1" xr3:uid="{09C7CE4B-114F-4B2B-8A09-DFF30BE75942}" uniqueName="1" name="Revenue" queryTableFieldId="1"/>
    <tableColumn id="2" xr3:uid="{4F470279-CAC2-4862-8D44-ACF09D510FBF}" uniqueName="2" name="Total.Revenue" queryTableFieldId="2"/>
    <tableColumn id="3" xr3:uid="{594C7CA6-259D-4B52-B743-B29164AFE1C2}" uniqueName="3" name="Cost.of.Revenue..Total" queryTableFieldId="3"/>
    <tableColumn id="4" xr3:uid="{C5944C14-9779-441C-802A-BD03E8B70B3F}" uniqueName="4" name="Gross.Profit" queryTableFieldId="4"/>
    <tableColumn id="5" xr3:uid="{4D53E16E-16DE-4EAC-AF81-D016421ED441}" uniqueName="5" name="Selling.General.Admin..Expenses..Total" queryTableFieldId="5"/>
    <tableColumn id="6" xr3:uid="{D114E392-EC2A-4B85-874D-42362B0D9AF7}" uniqueName="6" name="Research...Development" queryTableFieldId="6"/>
    <tableColumn id="7" xr3:uid="{C7B94AA1-6060-4E17-BA99-E5743B17EC7B}" uniqueName="7" name="Depreciation.Amortization" queryTableFieldId="7"/>
    <tableColumn id="8" xr3:uid="{EFA092A5-13D1-4094-B5F4-B931606E1406}" uniqueName="8" name="Unusual.Expense..Income." queryTableFieldId="8"/>
    <tableColumn id="9" xr3:uid="{8B4925B0-5C65-4A76-BE53-9198AB740911}" uniqueName="9" name="Other.Operating.Expenses..Total" queryTableFieldId="9"/>
    <tableColumn id="10" xr3:uid="{75812083-C04A-4551-B075-ABF105A1145F}" uniqueName="10" name="Total.Operating.Expense" queryTableFieldId="10"/>
    <tableColumn id="11" xr3:uid="{CD766FE8-97E7-4091-BD82-1CACDF82609D}" uniqueName="11" name="Operating.Income" queryTableFieldId="11"/>
    <tableColumn id="12" xr3:uid="{F7C7B3A7-4CCC-40D7-963C-0AA0B83E7A4F}" uniqueName="12" name="Interest.Inc..Exp...Net.Non.Op...Total" queryTableFieldId="12"/>
    <tableColumn id="13" xr3:uid="{E754BDF8-C9DE-42F7-9463-0834937CF8D1}" uniqueName="13" name="Other..Net" queryTableFieldId="13"/>
    <tableColumn id="14" xr3:uid="{6D2F8589-305D-4E1E-B069-D1E61567FD1B}" uniqueName="14" name="Net.Income.Before.Taxes" queryTableFieldId="14"/>
    <tableColumn id="15" xr3:uid="{D63D1D9D-2EB2-408F-AF10-A1F506AF8CDC}" uniqueName="15" name="Provision.for.Income.Taxes" queryTableFieldId="15"/>
    <tableColumn id="16" xr3:uid="{B5E36820-05F0-4E48-9124-68979EE68A72}" uniqueName="16" name="Net.Income.After.Taxes" queryTableFieldId="16"/>
    <tableColumn id="17" xr3:uid="{D4EEA147-20CF-496A-941F-8457F96FF405}" uniqueName="17" name="Minority.Interest" queryTableFieldId="17"/>
    <tableColumn id="18" xr3:uid="{F85B8736-57B4-4F29-AA78-564B6DC3B447}" uniqueName="18" name="Net.Income.Before.Extra..Items" queryTableFieldId="18"/>
    <tableColumn id="19" xr3:uid="{FB3F51B5-A356-4250-A5AC-3244EDC5ACFF}" uniqueName="19" name="Net.Income" queryTableFieldId="19"/>
    <tableColumn id="20" xr3:uid="{B1180B89-851C-4C5A-9672-3CECC9865362}" uniqueName="20" name="Income.Available.to.Com.Excl.ExtraOrd" queryTableFieldId="20"/>
    <tableColumn id="21" xr3:uid="{B1E96FC1-FE34-4447-86FB-3EC886149237}" uniqueName="21" name="Income.Available.to.Com.Incl.ExtraOrd" queryTableFieldId="21"/>
    <tableColumn id="22" xr3:uid="{C32315E0-0A57-4553-9130-9B64FEC0B8D8}" uniqueName="22" name="Diluted.Net.Income" queryTableFieldId="22"/>
    <tableColumn id="23" xr3:uid="{6FE4C2E5-7C11-4557-B22B-A2E3C7449465}" uniqueName="23" name="Diluted.Weighted.Average.Shares" queryTableFieldId="23"/>
    <tableColumn id="24" xr3:uid="{0ABDB335-EF35-4E50-A478-93D280B47C53}" uniqueName="24" name="Diluted.EPS.Excluding.ExtraOrd.Items" queryTableFieldId="24"/>
    <tableColumn id="25" xr3:uid="{3DAF8AE3-33CA-4077-B598-A9DD5D601503}" uniqueName="25" name="DPS...Common.Stock.Primary.Issue" queryTableFieldId="25"/>
    <tableColumn id="26" xr3:uid="{F8FF661E-86E1-4864-8524-5643D1F9F947}" uniqueName="26" name="Diluted.Normalized.EPS" queryTableFieldId="26"/>
    <tableColumn id="27" xr3:uid="{E8239FF4-E03A-414E-9F4B-C538FF4E6FCA}" uniqueName="27" name="Total.Extraordinary.Items" queryTableFieldId="27"/>
    <tableColumn id="28" xr3:uid="{09619AED-AC5D-497B-AF64-EBD53F172E6B}" uniqueName="28" name="YEARS" queryTableFieldId="28" dataDxfId="155"/>
    <tableColumn id="29" xr3:uid="{0449A839-BCE1-4335-847F-AEA5EDA3B995}" uniqueName="29" name="Tasa Impuestos" queryTableFieldId="29" dataDxfId="154" dataCellStyle="Porcentaje">
      <calculatedColumnFormula>ER_CHEVRON[[#This Row],[Provision.for.Income.Taxes]]/ER_CHEVRON[[#This Row],[Net.Income.Before.Taxes]]</calculatedColumnFormula>
    </tableColumn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3548F497-70D0-44D0-AE6B-5351C0B9F3F6}" name="ER_VALERO" displayName="ER_VALERO" ref="A1:AD8" tableType="queryTable" totalsRowShown="0">
  <autoFilter ref="A1:AD8" xr:uid="{8AA4E660-DFE2-4BF2-952F-99DCDC2C35BD}"/>
  <tableColumns count="30">
    <tableColumn id="1" xr3:uid="{26305A9A-BEA2-49DE-A11B-BD1BC136EC61}" uniqueName="1" name="Revenue" queryTableFieldId="1"/>
    <tableColumn id="2" xr3:uid="{2C2906C5-8BF9-40F2-84F0-22DAB0C17B5B}" uniqueName="2" name="Total.Revenue" queryTableFieldId="2"/>
    <tableColumn id="3" xr3:uid="{D84734D7-BA1C-40A8-85CE-AD693412C999}" uniqueName="3" name="Cost.of.Revenue..Total" queryTableFieldId="3"/>
    <tableColumn id="4" xr3:uid="{E142950B-77D3-45EC-BAC3-28F9CC97A069}" uniqueName="4" name="Gross.Profit" queryTableFieldId="4"/>
    <tableColumn id="5" xr3:uid="{F56C354F-AFC2-4594-B949-CAE53774B869}" uniqueName="5" name="Selling.General.Admin..Expenses..Total" queryTableFieldId="5"/>
    <tableColumn id="6" xr3:uid="{8B7A2D73-B5D1-4BD4-AC98-9DB86EDB43F0}" uniqueName="6" name="Depreciation.Amortization" queryTableFieldId="6"/>
    <tableColumn id="7" xr3:uid="{0BA26172-88C9-462D-B1A3-6A2B62B5BCFF}" uniqueName="7" name="Unusual.Expense..Income." queryTableFieldId="7"/>
    <tableColumn id="8" xr3:uid="{DA2A6E93-52B3-4903-9EFB-69F3B8D6F505}" uniqueName="8" name="Other.Operating.Expenses..Total" queryTableFieldId="8"/>
    <tableColumn id="9" xr3:uid="{38FAB9D0-4C03-49E4-87F0-7A64B8FE1F9E}" uniqueName="9" name="Total.Operating.Expense" queryTableFieldId="9"/>
    <tableColumn id="10" xr3:uid="{A43D2AC7-05E6-4708-8D05-F9459E2658A1}" uniqueName="10" name="Operating.Income" queryTableFieldId="10"/>
    <tableColumn id="11" xr3:uid="{B34CD544-25F6-4E2B-BB36-F8D82D0D6F05}" uniqueName="11" name="Interest.Inc..Exp...Net.Non.Op...Total" queryTableFieldId="11"/>
    <tableColumn id="12" xr3:uid="{CFE1A45A-1B18-4B3D-8290-3EB3D47CD014}" uniqueName="12" name="Other..Net" queryTableFieldId="12"/>
    <tableColumn id="13" xr3:uid="{9DDC01A8-FCFE-4236-B7F4-4A77F0AE37E3}" uniqueName="13" name="Net.Income.Before.Taxes" queryTableFieldId="13"/>
    <tableColumn id="14" xr3:uid="{45998961-F078-4B7C-B9BD-FE2E56AFC510}" uniqueName="14" name="Provision.for.Income.Taxes" queryTableFieldId="14"/>
    <tableColumn id="15" xr3:uid="{15A6202D-D00D-4D5D-96B3-0A6496E39197}" uniqueName="15" name="Net.Income.After.Taxes" queryTableFieldId="15"/>
    <tableColumn id="16" xr3:uid="{73E2C833-7D24-4EB7-BDC4-6553C0120D81}" uniqueName="16" name="Minority.Interest" queryTableFieldId="16"/>
    <tableColumn id="17" xr3:uid="{BC8ADF4E-20BA-4E9E-B394-65A56A45722E}" uniqueName="17" name="Net.Income.Before.Extra..Items" queryTableFieldId="17"/>
    <tableColumn id="18" xr3:uid="{EB31DA8A-9F21-499C-876D-6CA550271A80}" uniqueName="18" name="Net.Income" queryTableFieldId="18"/>
    <tableColumn id="19" xr3:uid="{250F51A2-1C81-4D38-8FE3-48ABA7CA2496}" uniqueName="19" name="Total.Adjustments.to.Net.Income" queryTableFieldId="19"/>
    <tableColumn id="20" xr3:uid="{787C51E6-BDF0-4CE2-BA5E-29894E0E082F}" uniqueName="20" name="Income.Available.to.Com.Excl.ExtraOrd" queryTableFieldId="20"/>
    <tableColumn id="21" xr3:uid="{4825FCD3-D65D-4C3E-89F1-4AB1758CC384}" uniqueName="21" name="Income.Available.to.Com.Incl.ExtraOrd" queryTableFieldId="21"/>
    <tableColumn id="22" xr3:uid="{411F20FA-FEB7-43C2-8095-34C0747835B6}" uniqueName="22" name="Diluted.Net.Income" queryTableFieldId="22"/>
    <tableColumn id="23" xr3:uid="{151477E8-78D5-4617-B539-015A7BEBB9A6}" uniqueName="23" name="Diluted.Weighted.Average.Shares" queryTableFieldId="23"/>
    <tableColumn id="24" xr3:uid="{A74C1FBF-46A8-48D6-AE78-F38D6F6522CF}" uniqueName="24" name="Diluted.EPS.Excluding.ExtraOrd.Items" queryTableFieldId="24"/>
    <tableColumn id="25" xr3:uid="{33F2B64A-FC13-4493-AD11-CB8815972DF0}" uniqueName="25" name="DPS...Common.Stock.Primary.Issue" queryTableFieldId="25"/>
    <tableColumn id="26" xr3:uid="{E10776C2-5528-416C-A640-808A6D1BF45C}" uniqueName="26" name="Diluted.Normalized.EPS" queryTableFieldId="26"/>
    <tableColumn id="27" xr3:uid="{7AF450D1-96D5-4D7F-886B-0E8CE2C656D3}" uniqueName="27" name="Interest.Exp..Inc...Net.Operating..Total" queryTableFieldId="27"/>
    <tableColumn id="28" xr3:uid="{D4AE7D9B-826F-4F83-9431-4EB6DBFAD1CF}" uniqueName="28" name="Total.Extraordinary.Items" queryTableFieldId="28"/>
    <tableColumn id="29" xr3:uid="{F152922E-A793-4BB9-81C9-01F6CFDA09DA}" uniqueName="29" name="YEARS" queryTableFieldId="29" dataDxfId="153"/>
    <tableColumn id="30" xr3:uid="{EDF75D79-0D19-46EF-BA73-D543A8082891}" uniqueName="30" name="Columna1" queryTableFieldId="30" dataDxfId="152" dataCellStyle="Porcentaje">
      <calculatedColumnFormula>ER_VALERO[[#This Row],[Provision.for.Income.Taxes]]/ER_VALERO[[#This Row],[Net.Income.Before.Taxes]]</calculatedColumnFormula>
    </tableColumn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B3CCEC27-55AE-4230-9344-DD6F1DFE6BA5}" name="BALANCE_VALERO" displayName="BALANCE_VALERO" ref="A1:AO8" tableType="queryTable" totalsRowShown="0">
  <autoFilter ref="A1:AO8" xr:uid="{8F646B09-561F-4325-A6BE-630FFFC71B63}"/>
  <tableColumns count="41">
    <tableColumn id="1" xr3:uid="{08216F72-30F3-4A7E-BCF8-E66E654B8E45}" uniqueName="1" name="Cash...Equivalents" queryTableFieldId="1"/>
    <tableColumn id="2" xr3:uid="{3386B3C8-459D-443A-BDAE-4B412E89D0A4}" uniqueName="2" name="Cash.and.Short.Term.Investments" queryTableFieldId="2"/>
    <tableColumn id="3" xr3:uid="{8D522F65-DC49-4778-AC1A-19B9BF89BF67}" uniqueName="3" name="Accounts.Receivable...Trade..Net" queryTableFieldId="3"/>
    <tableColumn id="4" xr3:uid="{ACFD8169-9AA3-43E7-9B40-0914440E3EDE}" uniqueName="4" name="Total.Receivables..Net" queryTableFieldId="4"/>
    <tableColumn id="5" xr3:uid="{418880C9-7DA1-4741-B07C-A3B7A30DAB8E}" uniqueName="5" name="Total.Inventory" queryTableFieldId="5"/>
    <tableColumn id="6" xr3:uid="{400B51A3-F83E-4D8B-AFE7-9BF584E84373}" uniqueName="6" name="Prepaid.Expenses" queryTableFieldId="6"/>
    <tableColumn id="7" xr3:uid="{21D34515-2555-400D-986B-3B106992C8A5}" uniqueName="7" name="Total.Current.Assets" queryTableFieldId="7"/>
    <tableColumn id="8" xr3:uid="{173817FC-1E02-4BAF-9BE2-7FD3E79B8F6B}" uniqueName="8" name="Property.Plant.Equipment..Total...Gross" queryTableFieldId="8"/>
    <tableColumn id="9" xr3:uid="{3F67321F-D521-4229-95FA-7B3D3A1CE499}" uniqueName="9" name="Accumulated.Depreciation..Total" queryTableFieldId="9"/>
    <tableColumn id="10" xr3:uid="{C0165F68-AC85-40D8-9B02-25E78E3221E8}" uniqueName="10" name="Property.Plant.Equipment..Total...Net" queryTableFieldId="10"/>
    <tableColumn id="11" xr3:uid="{CF743D9F-F007-4A8B-8B06-E0C668139148}" uniqueName="11" name="Goodwill..Net" queryTableFieldId="11"/>
    <tableColumn id="12" xr3:uid="{16CD5F8F-196F-4226-858F-241AD1604DFC}" uniqueName="12" name="Intangibles..Net" queryTableFieldId="12"/>
    <tableColumn id="13" xr3:uid="{D71D8810-5CB7-4154-AC39-D1DB4797B45C}" uniqueName="13" name="Long.Term.Investments" queryTableFieldId="13"/>
    <tableColumn id="14" xr3:uid="{AB7896DD-8E82-4C2A-8A03-48EE572F6CC8}" uniqueName="14" name="Note.Receivable...Long.Term" queryTableFieldId="14"/>
    <tableColumn id="15" xr3:uid="{EB5C46E0-22C1-4ED9-A83F-4E0219BDE500}" uniqueName="15" name="Other.Long.Term.Assets..Total" queryTableFieldId="15"/>
    <tableColumn id="16" xr3:uid="{2E680417-12F3-4328-BC7A-6566E6B13A19}" uniqueName="16" name="Total.Assets" queryTableFieldId="16"/>
    <tableColumn id="17" xr3:uid="{1125FD6E-B01B-4FCB-98A2-203725F33888}" uniqueName="17" name="Accounts.Payable" queryTableFieldId="17"/>
    <tableColumn id="18" xr3:uid="{C5A22E56-AED0-4CF8-92FF-0447D400F9DC}" uniqueName="18" name="Accrued.Expenses" queryTableFieldId="18"/>
    <tableColumn id="19" xr3:uid="{1E7D7F38-5CAF-4D8A-B042-987628CA81C3}" uniqueName="19" name="Notes.Payable.Short.Term.Debt" queryTableFieldId="19"/>
    <tableColumn id="20" xr3:uid="{5D25C4BA-33EF-47F3-9BF7-FE43ECFF66F2}" uniqueName="20" name="Current.Port..of..LT.Debt.Capital.Leases" queryTableFieldId="20"/>
    <tableColumn id="21" xr3:uid="{84675B1D-867F-41EA-B402-08D89A2785A4}" uniqueName="21" name="Other.Current.liabilities..Total" queryTableFieldId="21"/>
    <tableColumn id="22" xr3:uid="{DBFB07B2-72A6-45E4-8E0C-EA226260C0A0}" uniqueName="22" name="Total.Current.Liabilities" queryTableFieldId="22"/>
    <tableColumn id="23" xr3:uid="{7DB7E9F5-4120-40D3-9A48-EDBD267D8833}" uniqueName="23" name="Long.Term.Debt" queryTableFieldId="23"/>
    <tableColumn id="24" xr3:uid="{534D132F-536D-417C-AC18-EB4116D4BF2B}" uniqueName="24" name="Capital.Lease.Obligations" queryTableFieldId="24"/>
    <tableColumn id="25" xr3:uid="{C1C3109C-43C1-41BF-830E-65F12ED58F83}" uniqueName="25" name="Total.Long.Term.Debt" queryTableFieldId="25"/>
    <tableColumn id="26" xr3:uid="{9960C190-3563-4D93-9E20-CD342B4727D4}" uniqueName="26" name="Total.Debt" queryTableFieldId="26" dataDxfId="151"/>
    <tableColumn id="27" xr3:uid="{4EFE0221-D038-4403-A912-0DCC40A7D380}" uniqueName="27" name="Deferred.Income.Tax" queryTableFieldId="27"/>
    <tableColumn id="28" xr3:uid="{2815B1AA-AED0-4134-A02A-49F60E744876}" uniqueName="28" name="Minority.Interest" queryTableFieldId="28"/>
    <tableColumn id="29" xr3:uid="{A253596F-0326-4C05-B2DB-34284117927F}" uniqueName="29" name="Other.Liabilities..Total" queryTableFieldId="29"/>
    <tableColumn id="30" xr3:uid="{210AFACA-DD0A-426C-8354-CC3CDDF02869}" uniqueName="30" name="Total.Liabilities" queryTableFieldId="30" dataDxfId="150"/>
    <tableColumn id="31" xr3:uid="{6DD47CCB-BE17-401C-B937-EC548123C11D}" uniqueName="31" name="Common.Stock..Total" queryTableFieldId="31"/>
    <tableColumn id="32" xr3:uid="{CD54CA93-409A-428C-B580-8FC121344782}" uniqueName="32" name="Additional.Paid.In.Capital" queryTableFieldId="32"/>
    <tableColumn id="33" xr3:uid="{59F5E7B0-C83C-4D10-AFCB-2BDCF2379ED4}" uniqueName="33" name="Retained.Earnings..Accumulated.Deficit." queryTableFieldId="33"/>
    <tableColumn id="34" xr3:uid="{88A38EAB-4885-4E11-944C-6486FA1BEB41}" uniqueName="34" name="Treasury.Stock...Common" queryTableFieldId="34"/>
    <tableColumn id="35" xr3:uid="{7BB99F06-60A7-46C9-AC72-3A5E8084B0DE}" uniqueName="35" name="Other.Equity..Total" queryTableFieldId="35"/>
    <tableColumn id="36" xr3:uid="{285F0F05-3F23-4B15-B855-60D3C811B21F}" uniqueName="36" name="Total.Equity" queryTableFieldId="36" dataDxfId="149"/>
    <tableColumn id="37" xr3:uid="{1FC516C1-A4AF-4672-A58C-DBBD55EF8300}" uniqueName="37" name="Total.Liabilities...Shareholders..Equity" queryTableFieldId="37"/>
    <tableColumn id="38" xr3:uid="{0EEBB4B0-76CE-403A-B176-6C6BAF195365}" uniqueName="38" name="Total.Common.Shares.Outstanding" queryTableFieldId="38"/>
    <tableColumn id="39" xr3:uid="{49C405F5-75B6-4272-8F5B-C29019EB59D1}" uniqueName="39" name="Tangible.Book.Value.per.Share..Common.Eq" queryTableFieldId="39"/>
    <tableColumn id="40" xr3:uid="{302229C0-2B84-4B6C-A222-228F03A525FF}" uniqueName="40" name="Other.Current.Assets..Total" queryTableFieldId="40"/>
    <tableColumn id="41" xr3:uid="{96D97A1E-63A8-4453-B9EF-524921AF12A5}" uniqueName="41" name="YEARS" queryTableFieldId="41" dataDxfId="148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B7EE9C9-1803-477E-B21A-EE8C199E8E6F}" name="ER_MARATHON" displayName="ER_MARATHON" ref="A1:AC8" tableType="queryTable" totalsRowShown="0">
  <autoFilter ref="A1:AC8" xr:uid="{AD11D58F-3C78-4122-AFC2-E3524B81F3DE}"/>
  <tableColumns count="29">
    <tableColumn id="1" xr3:uid="{C3DB40DB-BAF5-44E0-93E0-A632B2B610DE}" uniqueName="1" name="Revenue" queryTableFieldId="1"/>
    <tableColumn id="2" xr3:uid="{D73DFFFF-3A14-4533-9F61-F6DFCFD9A4F8}" uniqueName="2" name="Total.Revenue" queryTableFieldId="2"/>
    <tableColumn id="3" xr3:uid="{93415681-5211-4E5A-A898-E103CAD8527A}" uniqueName="3" name="Cost.of.Revenue..Total" queryTableFieldId="3"/>
    <tableColumn id="4" xr3:uid="{CF5F0069-5476-4FB9-84E7-8075DC345453}" uniqueName="4" name="Gross.Profit" queryTableFieldId="4"/>
    <tableColumn id="5" xr3:uid="{996E0DE6-B70A-4E11-9496-E06634C00390}" uniqueName="5" name="Selling.General.Admin..Expenses..Total" queryTableFieldId="5"/>
    <tableColumn id="6" xr3:uid="{4F02EA0F-2428-43D5-8D35-77A89F8AF051}" uniqueName="6" name="Depreciation.Amortization" queryTableFieldId="6"/>
    <tableColumn id="7" xr3:uid="{111B95CE-53BC-425F-AF4D-C3E068F0FD6A}" uniqueName="7" name="Unusual.Expense..Income." queryTableFieldId="7"/>
    <tableColumn id="8" xr3:uid="{6D450F7A-9AD3-433F-8E42-A16D389AA9CB}" uniqueName="8" name="Total.Operating.Expense" queryTableFieldId="8"/>
    <tableColumn id="9" xr3:uid="{963D7B64-EB4E-47A8-9BBE-C0BF5368DEC1}" uniqueName="9" name="Operating.Income" queryTableFieldId="9"/>
    <tableColumn id="10" xr3:uid="{616C081E-2274-446F-B289-57D31EDF228E}" uniqueName="10" name="Interest.Inc..Exp...Net.Non.Op...Total" queryTableFieldId="10"/>
    <tableColumn id="11" xr3:uid="{0EABA13E-E594-45EC-8F66-ADDFE14665AC}" uniqueName="11" name="Other..Net" queryTableFieldId="11"/>
    <tableColumn id="12" xr3:uid="{6C2B27D8-7DFA-4836-9E76-53D5793DBCE7}" uniqueName="12" name="Net.Income.Before.Taxes" queryTableFieldId="12"/>
    <tableColumn id="13" xr3:uid="{78E89E49-4690-48E7-B374-4AFA63222DA3}" uniqueName="13" name="Provision.for.Income.Taxes" queryTableFieldId="13"/>
    <tableColumn id="14" xr3:uid="{1C5FA01A-8DB5-461A-978A-B809C413A6DC}" uniqueName="14" name="Net.Income.After.Taxes" queryTableFieldId="14"/>
    <tableColumn id="15" xr3:uid="{6FC8AE39-6D66-453C-B3F7-41F296FACED7}" uniqueName="15" name="Minority.Interest" queryTableFieldId="15"/>
    <tableColumn id="16" xr3:uid="{DEB91A28-A37B-45F0-9EA6-92D56554ADA5}" uniqueName="16" name="Net.Income.Before.Extra..Items" queryTableFieldId="16"/>
    <tableColumn id="17" xr3:uid="{88448137-B5AD-490D-988E-226A66834014}" uniqueName="17" name="Total.Extraordinary.Items" queryTableFieldId="17"/>
    <tableColumn id="18" xr3:uid="{193AB7A2-6F9D-44B6-BA9C-2C45FDC72D50}" uniqueName="18" name="Net.Income" queryTableFieldId="18"/>
    <tableColumn id="19" xr3:uid="{132F8633-4BCF-4F29-A387-906313171C58}" uniqueName="19" name="Total.Adjustments.to.Net.Income" queryTableFieldId="19"/>
    <tableColumn id="20" xr3:uid="{8ECC0A8C-C980-49CF-B0A8-E00153DE935D}" uniqueName="20" name="Income.Available.to.Com.Excl.ExtraOrd" queryTableFieldId="20"/>
    <tableColumn id="21" xr3:uid="{2E9B9843-A496-41EF-9843-4DEC8053C2B1}" uniqueName="21" name="Income.Available.to.Com.Incl.ExtraOrd" queryTableFieldId="21"/>
    <tableColumn id="22" xr3:uid="{61A88AA6-4E18-4310-B8E0-4220388A2295}" uniqueName="22" name="Diluted.Net.Income" queryTableFieldId="22"/>
    <tableColumn id="23" xr3:uid="{2D1BC7EC-5A70-4FBC-A794-38F47FABA968}" uniqueName="23" name="Diluted.Weighted.Average.Shares" queryTableFieldId="23"/>
    <tableColumn id="24" xr3:uid="{573AB4DA-348C-463C-BE3D-9F0EBFF18301}" uniqueName="24" name="Diluted.EPS.Excluding.ExtraOrd.Items" queryTableFieldId="24"/>
    <tableColumn id="25" xr3:uid="{69280369-60A7-4933-879A-A3CB120F475F}" uniqueName="25" name="DPS...Common.Stock.Primary.Issue" queryTableFieldId="25"/>
    <tableColumn id="26" xr3:uid="{B6B65936-C194-4527-BD30-15435D7E59E0}" uniqueName="26" name="Diluted.Normalized.EPS" queryTableFieldId="26"/>
    <tableColumn id="27" xr3:uid="{38C461DD-7D3E-4B4A-89B1-9BFD616E6607}" uniqueName="27" name="Interest.Exp..Inc...Net.Operating..Total" queryTableFieldId="27"/>
    <tableColumn id="28" xr3:uid="{FD8654B9-573C-4247-8DB3-D161DF418227}" uniqueName="28" name="YEARS" queryTableFieldId="28" dataDxfId="147"/>
    <tableColumn id="29" xr3:uid="{D283C4E3-891A-4106-BF84-4184D4298E9C}" uniqueName="29" name="Tasa Impuestos" queryTableFieldId="29" dataCellStyle="Porcentaje">
      <calculatedColumnFormula>ER_MARATHON[[#This Row],[Provision.for.Income.Taxes]]/ER_MARATHON[[#This Row],[Net.Income.Before.Taxes]]</calculatedColumnFormula>
    </tableColumn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FFBF3C4-329D-4AB0-B2B1-0028DEC0E482}" name="ER_EXXON" displayName="ER_EXXON" ref="A1:AC8" tableType="queryTable" totalsRowShown="0">
  <autoFilter ref="A1:AC8" xr:uid="{45CFFB4A-805B-4791-9A57-A134071E20D2}"/>
  <tableColumns count="29">
    <tableColumn id="1" xr3:uid="{CF001FB4-7815-41CB-963B-D947ACC3C1ED}" uniqueName="1" name="Revenue" queryTableFieldId="1"/>
    <tableColumn id="2" xr3:uid="{0F001BDE-BAED-4480-90C9-3D1B53B54B43}" uniqueName="2" name="Total.Revenue" queryTableFieldId="2"/>
    <tableColumn id="3" xr3:uid="{8158D53B-B979-40B7-AE17-1CA69595BEBA}" uniqueName="3" name="Cost.of.Revenue..Total" queryTableFieldId="3"/>
    <tableColumn id="4" xr3:uid="{822743C6-96F7-4A47-BA10-3A7B68FEC5C2}" uniqueName="4" name="Gross.Profit" queryTableFieldId="4"/>
    <tableColumn id="5" xr3:uid="{A49C01CE-51BA-428B-95E1-53CD1F977A76}" uniqueName="5" name="Selling.General.Admin..Expenses..Total" queryTableFieldId="5"/>
    <tableColumn id="6" xr3:uid="{020ABD63-49C9-4669-B961-1A37A2B7D627}" uniqueName="6" name="Research...Development" queryTableFieldId="6"/>
    <tableColumn id="7" xr3:uid="{BEBC7458-B943-4C2C-AF8F-240CE72A173E}" uniqueName="7" name="Depreciation.Amortization" queryTableFieldId="7"/>
    <tableColumn id="8" xr3:uid="{BED2B29A-2F36-49C0-BCE5-76A5D6ECC682}" uniqueName="8" name="Unusual.Expense..Income." queryTableFieldId="8"/>
    <tableColumn id="9" xr3:uid="{29A8744F-90D0-424E-BFB3-2E590722F742}" uniqueName="9" name="Other.Operating.Expenses..Total" queryTableFieldId="9"/>
    <tableColumn id="10" xr3:uid="{9D21ADE0-7B5A-4D87-B4CA-0708DEBBBF6E}" uniqueName="10" name="Total.Operating.Expense" queryTableFieldId="10"/>
    <tableColumn id="11" xr3:uid="{F2C587A5-776F-494A-B340-8C685C81FCE0}" uniqueName="11" name="Operating.Income" queryTableFieldId="11"/>
    <tableColumn id="12" xr3:uid="{05A0A3AA-D15F-4185-A12A-0259B280409A}" uniqueName="12" name="Interest.Inc..Exp...Net.Non.Op...Total" queryTableFieldId="12"/>
    <tableColumn id="13" xr3:uid="{D0E4A33E-4311-42A9-896E-277CF8D18EBD}" uniqueName="13" name="Other..Net" queryTableFieldId="13"/>
    <tableColumn id="14" xr3:uid="{24851DC0-26E2-4AB1-B6DC-7B674659797E}" uniqueName="14" name="Net.Income.Before.Taxes" queryTableFieldId="14" dataDxfId="146"/>
    <tableColumn id="15" xr3:uid="{40F8871B-6230-4DD7-B6FD-FF6C27429F3E}" uniqueName="15" name="Provision.for.Income.Taxes" queryTableFieldId="15" dataDxfId="145"/>
    <tableColumn id="16" xr3:uid="{B14955CD-0A8D-44E0-805E-5C5ACA3CD2C4}" uniqueName="16" name="Net.Income.After.Taxes" queryTableFieldId="16"/>
    <tableColumn id="17" xr3:uid="{C8F4E2EC-D471-46A0-89A6-4252ABD011B2}" uniqueName="17" name="Minority.Interest" queryTableFieldId="17"/>
    <tableColumn id="18" xr3:uid="{66EB77F8-1ADA-490A-B79A-EA2B6C03B3CF}" uniqueName="18" name="Net.Income.Before.Extra..Items" queryTableFieldId="18"/>
    <tableColumn id="19" xr3:uid="{F23515EE-CDC3-4E31-9CA0-A8D3F49466C5}" uniqueName="19" name="Total.Extraordinary.Items" queryTableFieldId="19"/>
    <tableColumn id="20" xr3:uid="{1C4BB30D-CBF0-49C7-9FA5-3381E04D383D}" uniqueName="20" name="Net.Income" queryTableFieldId="20"/>
    <tableColumn id="21" xr3:uid="{D20C4C47-10D9-4E25-827A-7DE4C527F712}" uniqueName="21" name="Income.Available.to.Com.Excl.ExtraOrd" queryTableFieldId="21"/>
    <tableColumn id="22" xr3:uid="{4742AD63-DA19-4579-8A27-579283C7CA57}" uniqueName="22" name="Income.Available.to.Com.Incl.ExtraOrd" queryTableFieldId="22"/>
    <tableColumn id="23" xr3:uid="{75401C6E-8662-458F-8832-9B505B0B7AAC}" uniqueName="23" name="Diluted.Net.Income" queryTableFieldId="23"/>
    <tableColumn id="24" xr3:uid="{0ADE7743-B276-49C9-ADBC-62678F807EA1}" uniqueName="24" name="Diluted.Weighted.Average.Shares" queryTableFieldId="24"/>
    <tableColumn id="25" xr3:uid="{07D62BDE-7EA1-4EE4-B546-B5685F11B616}" uniqueName="25" name="Diluted.EPS.Excluding.ExtraOrd.Items" queryTableFieldId="25"/>
    <tableColumn id="26" xr3:uid="{C1F263EE-3240-45DE-87DC-6D45C777BD96}" uniqueName="26" name="DPS...Common.Stock.Primary.Issue" queryTableFieldId="26"/>
    <tableColumn id="27" xr3:uid="{A78B96D9-1710-482F-B218-ED0D8F146837}" uniqueName="27" name="Diluted.Normalized.EPS" queryTableFieldId="27"/>
    <tableColumn id="28" xr3:uid="{8AD6CB65-283E-47CF-9810-1830C2E5A53F}" uniqueName="28" name="YEARS" queryTableFieldId="28" dataDxfId="144"/>
    <tableColumn id="29" xr3:uid="{E27EDA83-FFBB-46D7-B2CF-9BC72A3456A0}" uniqueName="29" name="Tasa Impuestos" queryTableFieldId="29" dataDxfId="143" dataCellStyle="Porcentaje">
      <calculatedColumnFormula>ER_EXXON[[#This Row],[Provision.for.Income.Taxes]]/ER_EXXON[[#This Row],[Net.Income.Before.Taxes]]</calculatedColumnFormula>
    </tableColumn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D03895F3-329F-4349-85B9-721CE0CD6960}" name="BALANCE_MARATHON" displayName="BALANCE_MARATHON" ref="A1:AM8" tableType="queryTable" totalsRowShown="0">
  <autoFilter ref="A1:AM8" xr:uid="{27BEA37E-5A4A-4E0C-810C-97EF32DD3177}"/>
  <tableColumns count="39">
    <tableColumn id="1" xr3:uid="{EA12B560-5ADD-491B-B553-7A4D76E7C568}" uniqueName="1" name="Cash...Equivalents" queryTableFieldId="1"/>
    <tableColumn id="2" xr3:uid="{BEE6AF44-636E-49E4-86F4-20F2DC66816E}" uniqueName="2" name="Cash.and.Short.Term.Investments" queryTableFieldId="2"/>
    <tableColumn id="3" xr3:uid="{9CAA3471-7444-4140-8A04-0C132B0B9A02}" uniqueName="3" name="Accounts.Receivable...Trade..Net" queryTableFieldId="3"/>
    <tableColumn id="4" xr3:uid="{43ADEDF4-6DE1-4D8F-9C67-73B37C8F4774}" uniqueName="4" name="Total.Receivables..Net" queryTableFieldId="4"/>
    <tableColumn id="5" xr3:uid="{1017F475-1E98-4C73-9823-08CC2C5BF12F}" uniqueName="5" name="Total.Inventory" queryTableFieldId="5"/>
    <tableColumn id="6" xr3:uid="{A46408A3-52F5-4221-98DC-CFD81E4A446D}" uniqueName="6" name="Other.Current.Assets..Total" queryTableFieldId="6"/>
    <tableColumn id="7" xr3:uid="{801967D2-8319-4AD8-9D10-DC5A74EF8D19}" uniqueName="7" name="Total.Current.Assets" queryTableFieldId="7"/>
    <tableColumn id="8" xr3:uid="{4C64C518-2254-46F2-898F-4AA4CD43840B}" uniqueName="8" name="Property.Plant.Equipment..Total...Gross" queryTableFieldId="8"/>
    <tableColumn id="9" xr3:uid="{AB187F97-79CB-4D02-91DC-60A98C01F97A}" uniqueName="9" name="Accumulated.Depreciation..Total" queryTableFieldId="9"/>
    <tableColumn id="10" xr3:uid="{AA02222E-F706-48B1-B666-DC52596F50CC}" uniqueName="10" name="Property.Plant.Equipment..Total...Net" queryTableFieldId="10"/>
    <tableColumn id="11" xr3:uid="{B4E284A3-54FC-4038-96ED-90A795112ED7}" uniqueName="11" name="Goodwill..Net" queryTableFieldId="11"/>
    <tableColumn id="12" xr3:uid="{7DE67AB6-DD22-4FF1-94A4-325ED036670E}" uniqueName="12" name="Long.Term.Investments" queryTableFieldId="12"/>
    <tableColumn id="13" xr3:uid="{59C6F4D8-B353-4C84-889B-DAE152500111}" uniqueName="13" name="Other.Long.Term.Assets..Total" queryTableFieldId="13"/>
    <tableColumn id="14" xr3:uid="{B01F8D94-3309-4D5A-B869-2DC9CE31BD4F}" uniqueName="14" name="Total.Assets" queryTableFieldId="14"/>
    <tableColumn id="15" xr3:uid="{FBD97AB9-4A53-453B-AE73-3931A8221EDD}" uniqueName="15" name="Accounts.Payable" queryTableFieldId="15"/>
    <tableColumn id="16" xr3:uid="{AD60642B-2BC7-4467-BF7D-76309BE1EE68}" uniqueName="16" name="Accrued.Expenses" queryTableFieldId="16"/>
    <tableColumn id="17" xr3:uid="{21BEFD23-FFB7-4716-9F37-F50B72BD519F}" uniqueName="17" name="Notes.Payable.Short.Term.Debt" queryTableFieldId="17"/>
    <tableColumn id="18" xr3:uid="{AAE3D446-8982-4735-99FF-847A6783D62E}" uniqueName="18" name="Current.Port..of..LT.Debt.Capital.Leases" queryTableFieldId="18"/>
    <tableColumn id="19" xr3:uid="{8032045D-FDEF-48E6-9E44-95FE84B4383C}" uniqueName="19" name="Other.Current.liabilities..Total" queryTableFieldId="19"/>
    <tableColumn id="20" xr3:uid="{6DDDF7C0-7C47-4FF7-B449-CDB02B961811}" uniqueName="20" name="Total.Current.Liabilities" queryTableFieldId="20"/>
    <tableColumn id="21" xr3:uid="{868CF269-C655-4E34-AB75-2A1D54CB349C}" uniqueName="21" name="Long.Term.Debt" queryTableFieldId="21"/>
    <tableColumn id="22" xr3:uid="{A768A102-F5B7-46C8-8C5B-F10C939EEBC1}" uniqueName="22" name="Capital.Lease.Obligations" queryTableFieldId="22"/>
    <tableColumn id="23" xr3:uid="{04DFBABB-A81C-4813-A18B-C32FBEF3D3F9}" uniqueName="23" name="Total.Long.Term.Debt" queryTableFieldId="23"/>
    <tableColumn id="24" xr3:uid="{951A63B8-5924-44D6-87E5-8758196D9731}" uniqueName="24" name="Total.Debt" queryTableFieldId="24"/>
    <tableColumn id="25" xr3:uid="{DD786A28-AC3D-49ED-A46C-177FD60D55C8}" uniqueName="25" name="Deferred.Income.Tax" queryTableFieldId="25"/>
    <tableColumn id="26" xr3:uid="{A17F68BB-DCBB-45DD-A291-AF197223FF28}" uniqueName="26" name="Minority.Interest" queryTableFieldId="26"/>
    <tableColumn id="27" xr3:uid="{5DA478FF-AFA2-4232-909D-EE556F112AD4}" uniqueName="27" name="Other.Liabilities..Total" queryTableFieldId="27"/>
    <tableColumn id="28" xr3:uid="{CC7E097A-81BE-4CA3-BD42-6FAE67043020}" uniqueName="28" name="Total.Liabilities" queryTableFieldId="28" dataDxfId="142"/>
    <tableColumn id="29" xr3:uid="{718D742F-D862-42CA-B5C1-F34DE4C8D51E}" uniqueName="29" name="Preferred.Stock...Non.Redeemable..Net" queryTableFieldId="29"/>
    <tableColumn id="30" xr3:uid="{ED222C75-B443-49DD-BB9B-E91EB63DF63F}" uniqueName="30" name="Common.Stock..Total" queryTableFieldId="30"/>
    <tableColumn id="31" xr3:uid="{0AB6070F-AED3-44BB-81BC-F5FADFFF1989}" uniqueName="31" name="Additional.Paid.In.Capital" queryTableFieldId="31"/>
    <tableColumn id="32" xr3:uid="{CB99FB1D-E6CB-497B-A7B3-4244A348FA6B}" uniqueName="32" name="Retained.Earnings..Accumulated.Deficit." queryTableFieldId="32"/>
    <tableColumn id="33" xr3:uid="{E4C8F1F2-25F2-4F45-8A2D-6F02DF58A19F}" uniqueName="33" name="Treasury.Stock...Common" queryTableFieldId="33"/>
    <tableColumn id="34" xr3:uid="{A337EE33-5716-4C44-9A2A-94E3D6A9CBBD}" uniqueName="34" name="Other.Equity..Total" queryTableFieldId="34"/>
    <tableColumn id="35" xr3:uid="{EFB206F6-AF10-4405-BE93-EB6950A08ED9}" uniqueName="35" name="Total.Equity" queryTableFieldId="35" dataDxfId="141"/>
    <tableColumn id="36" xr3:uid="{D5D59680-C1C6-4597-A48C-8604D1EA8E9D}" uniqueName="36" name="Total.Liabilities...Shareholders..Equity" queryTableFieldId="36"/>
    <tableColumn id="37" xr3:uid="{736A4AEA-87BE-451E-8DD7-6D01459549F3}" uniqueName="37" name="Total.Common.Shares.Outstanding" queryTableFieldId="37"/>
    <tableColumn id="38" xr3:uid="{BE66969A-AF68-4F0F-A483-641663FEB664}" uniqueName="38" name="Tangible.Book.Value.per.Share..Common.Eq" queryTableFieldId="38"/>
    <tableColumn id="39" xr3:uid="{8B39AADE-CD02-417A-959C-928AE944AC6A}" uniqueName="39" name="YEARS" queryTableFieldId="39" dataDxfId="140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21296BE-773C-4291-8196-FA14FB3B838F}" name="ER_HOLLYFRONTIER" displayName="ER_HOLLYFRONTIER" ref="A1:AE8" tableType="queryTable" totalsRowShown="0">
  <autoFilter ref="A1:AE8" xr:uid="{02281C38-BB99-4CB7-8522-1788DF8956A7}"/>
  <tableColumns count="31">
    <tableColumn id="1" xr3:uid="{06A3032F-4924-44E0-B2D8-BDC8D189EBF6}" uniqueName="1" name="Revenue" queryTableFieldId="1"/>
    <tableColumn id="2" xr3:uid="{35AA45E9-0134-4ACB-BE33-B2FAF4F21AC0}" uniqueName="2" name="Total.Revenue" queryTableFieldId="2"/>
    <tableColumn id="3" xr3:uid="{B7EB57FC-C184-44D4-916E-A6D17AD8CBC1}" uniqueName="3" name="Cost.of.Revenue..Total" queryTableFieldId="3"/>
    <tableColumn id="4" xr3:uid="{B1945178-C323-46D9-BEE4-255D00A31A50}" uniqueName="4" name="Gross.Profit" queryTableFieldId="4"/>
    <tableColumn id="5" xr3:uid="{245C8509-D5C7-4DCE-A204-D4C33B1FF444}" uniqueName="5" name="Selling.General.Admin..Expenses..Total" queryTableFieldId="5"/>
    <tableColumn id="6" xr3:uid="{44885040-E71A-498B-AB86-F2BCE9F0EE61}" uniqueName="6" name="Depreciation.Amortization" queryTableFieldId="6"/>
    <tableColumn id="7" xr3:uid="{3D6192A0-5131-4DC6-B6E7-49942296E86A}" uniqueName="7" name="Unusual.Expense..Income." queryTableFieldId="7"/>
    <tableColumn id="8" xr3:uid="{25FD0F77-3321-458B-8068-2A977FCC8782}" uniqueName="8" name="Other.Operating.Expenses..Total" queryTableFieldId="8"/>
    <tableColumn id="9" xr3:uid="{4C52E4BA-05D0-4430-B845-D23C3504921C}" uniqueName="9" name="Total.Operating.Expense" queryTableFieldId="9"/>
    <tableColumn id="10" xr3:uid="{04AC4EEB-9036-4E59-953C-995A1AFFA63F}" uniqueName="10" name="Operating.Income" queryTableFieldId="10"/>
    <tableColumn id="11" xr3:uid="{E53BF54A-A7CB-4C7B-9854-DA6B7E4D5C8B}" uniqueName="11" name="Interest.Inc..Exp...Net.Non.Op...Total" queryTableFieldId="11"/>
    <tableColumn id="12" xr3:uid="{67A85EAA-5161-46D7-8677-8D5942B2ECB7}" uniqueName="12" name="Gain..Loss..on.Sale.of.Assets" queryTableFieldId="12"/>
    <tableColumn id="13" xr3:uid="{269F4BD7-0B2B-4B63-9CB9-1605856A0E2F}" uniqueName="13" name="Other..Net" queryTableFieldId="13"/>
    <tableColumn id="14" xr3:uid="{5E912224-04D9-4B3B-84DF-EFCC25F04454}" uniqueName="14" name="Net.Income.Before.Taxes" queryTableFieldId="14"/>
    <tableColumn id="15" xr3:uid="{5229DAB7-C47E-4D28-968C-0D67484E500B}" uniqueName="15" name="Provision.for.Income.Taxes" queryTableFieldId="15"/>
    <tableColumn id="16" xr3:uid="{F119AD49-59BE-442A-A30D-8CA276C65CF0}" uniqueName="16" name="Net.Income.After.Taxes" queryTableFieldId="16"/>
    <tableColumn id="17" xr3:uid="{FE3D80CC-638B-4A6C-8B7A-614AF8B09B79}" uniqueName="17" name="Minority.Interest" queryTableFieldId="17"/>
    <tableColumn id="18" xr3:uid="{268E96CB-98D1-4933-B947-DF42817D4AC8}" uniqueName="18" name="Net.Income.Before.Extra..Items" queryTableFieldId="18"/>
    <tableColumn id="19" xr3:uid="{ED285505-2F97-453C-827E-56310E4DBF99}" uniqueName="19" name="Net.Income" queryTableFieldId="19"/>
    <tableColumn id="20" xr3:uid="{EB85F501-334C-47D2-B6C5-99F7A090D3E7}" uniqueName="20" name="Total.Adjustments.to.Net.Income" queryTableFieldId="20"/>
    <tableColumn id="21" xr3:uid="{65B904CB-5CC3-44D9-A427-6E45BEE1AF1F}" uniqueName="21" name="Income.Available.to.Com.Excl.ExtraOrd" queryTableFieldId="21"/>
    <tableColumn id="22" xr3:uid="{C2E2AEC3-FFE1-4273-AE5B-2B53B1ED6078}" uniqueName="22" name="Income.Available.to.Com.Incl.ExtraOrd" queryTableFieldId="22"/>
    <tableColumn id="23" xr3:uid="{53D827A6-56FC-4AEA-BE31-FE2C3176369C}" uniqueName="23" name="Diluted.Net.Income" queryTableFieldId="23"/>
    <tableColumn id="24" xr3:uid="{F3C71F41-94DB-4932-BD53-C1B91C3EDC80}" uniqueName="24" name="Diluted.Weighted.Average.Shares" queryTableFieldId="24"/>
    <tableColumn id="25" xr3:uid="{83EEC008-91AA-4D28-9F7B-E5A93885EED0}" uniqueName="25" name="Diluted.EPS.Excluding.ExtraOrd.Items" queryTableFieldId="25"/>
    <tableColumn id="26" xr3:uid="{A32E4BA5-9D6A-4269-BB11-1DC8CAAC2A9A}" uniqueName="26" name="DPS...Common.Stock.Primary.Issue" queryTableFieldId="26"/>
    <tableColumn id="27" xr3:uid="{6C1DF4F5-CE34-4069-9C31-50CF59CDB747}" uniqueName="27" name="Diluted.Normalized.EPS" queryTableFieldId="27"/>
    <tableColumn id="28" xr3:uid="{C94CAC02-C7BC-4F53-B777-A2F21579220A}" uniqueName="28" name="Interest.Exp..Inc...Net.Operating..Total" queryTableFieldId="28"/>
    <tableColumn id="29" xr3:uid="{6EDAE8D5-70B3-41D2-905F-1EA3AC073355}" uniqueName="29" name="Total.Extraordinary.Items" queryTableFieldId="29"/>
    <tableColumn id="30" xr3:uid="{16CEB69E-4C56-4D38-8986-F9D39A0282BB}" uniqueName="30" name="YEARS" queryTableFieldId="30" dataDxfId="139"/>
    <tableColumn id="31" xr3:uid="{6163D173-AD92-4789-ACE5-34E7C163E592}" uniqueName="31" name="Tasa Impuestos" queryTableFieldId="31" dataCellStyle="Porcentaje">
      <calculatedColumnFormula>ER_HOLLYFRONTIER[[#This Row],[Provision.for.Income.Taxes]]/ER_HOLLYFRONTIER[[#This Row],[Net.Income.Before.Taxes]]</calculatedColumnFormula>
    </tableColumn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5BCE643A-07F2-42D8-A417-7A7257A63A6F}" name="BALANCE_HOLLYFRONTIER" displayName="BALANCE_HOLLYFRONTIER" ref="A1:AP9" tableType="queryTable" totalsRowCount="1">
  <autoFilter ref="A1:AP8" xr:uid="{6AD5AB54-C6C3-4FCE-8BD9-AF7FE72BB03F}"/>
  <tableColumns count="42">
    <tableColumn id="1" xr3:uid="{1BA41E7A-23C2-466E-9AFB-45C670278D24}" uniqueName="1" name="Cash...Equivalents" queryTableFieldId="1" totalsRowDxfId="138"/>
    <tableColumn id="2" xr3:uid="{A6DE2C5D-9EB9-4770-9B4D-0989516526AE}" uniqueName="2" name="Cash.and.Short.Term.Investments" queryTableFieldId="2" totalsRowDxfId="137"/>
    <tableColumn id="3" xr3:uid="{73F24AE2-D92D-4330-B5C8-3FA2AD7FDD6E}" uniqueName="3" name="Accounts.Receivable...Trade..Net" queryTableFieldId="3" totalsRowDxfId="136"/>
    <tableColumn id="4" xr3:uid="{70C52EE0-4009-4858-AF74-F0B497F60127}" uniqueName="4" name="Total.Receivables..Net" queryTableFieldId="4" totalsRowDxfId="135"/>
    <tableColumn id="5" xr3:uid="{6A215ED3-79F6-4AD2-B13D-F9C16B7B9EE0}" uniqueName="5" name="Total.Inventory" queryTableFieldId="5" totalsRowDxfId="134"/>
    <tableColumn id="6" xr3:uid="{D03B31DD-77D1-4630-8420-71BD60C66F41}" uniqueName="6" name="Prepaid.Expenses" queryTableFieldId="6" totalsRowDxfId="133"/>
    <tableColumn id="7" xr3:uid="{8095CAA8-B2B8-46FD-B4FC-683FD27B25F2}" uniqueName="7" name="Total.Current.Assets" queryTableFieldId="7" totalsRowDxfId="132"/>
    <tableColumn id="8" xr3:uid="{16D59789-4B76-43A8-8749-A1238BF74B7A}" uniqueName="8" name="Property.Plant.Equipment..Total...Gross" queryTableFieldId="8" totalsRowDxfId="131"/>
    <tableColumn id="9" xr3:uid="{4259C99B-9CE0-4884-B0C0-07E2F44DF6BE}" uniqueName="9" name="Accumulated.Depreciation..Total" queryTableFieldId="9" totalsRowDxfId="130"/>
    <tableColumn id="10" xr3:uid="{8F52101E-AC58-4ED0-B925-20D829C44C36}" uniqueName="10" name="Property.Plant.Equipment..Total...Net" queryTableFieldId="10" totalsRowDxfId="129"/>
    <tableColumn id="11" xr3:uid="{4EC83A48-D802-468D-B6E5-0E9F36AC3212}" uniqueName="11" name="Goodwill..Net" queryTableFieldId="11" totalsRowDxfId="128"/>
    <tableColumn id="12" xr3:uid="{586AABA4-8434-4563-A0EF-43FDE02AC085}" uniqueName="12" name="Intangibles..Net" queryTableFieldId="12" totalsRowDxfId="127"/>
    <tableColumn id="13" xr3:uid="{36F87CED-88D6-4D90-8985-0040A36E0F7E}" uniqueName="13" name="Other.Long.Term.Assets..Total" queryTableFieldId="13" totalsRowDxfId="126"/>
    <tableColumn id="14" xr3:uid="{2E02F4AC-95AF-4D7A-B0BE-347AF81BA4B0}" uniqueName="14" name="Total.Assets" queryTableFieldId="14" totalsRowDxfId="125"/>
    <tableColumn id="15" xr3:uid="{F50246F9-0A2B-4BE8-9013-7EDD649F1BED}" uniqueName="15" name="Accounts.Payable" queryTableFieldId="15" totalsRowDxfId="124"/>
    <tableColumn id="16" xr3:uid="{4142AF0D-BDAE-4F8A-A93D-4E1A837CAB52}" uniqueName="16" name="Accrued.Expenses" queryTableFieldId="16" totalsRowDxfId="123"/>
    <tableColumn id="17" xr3:uid="{179E64AB-3BCF-49DD-9265-877373188636}" uniqueName="17" name="Notes.Payable.Short.Term.Debt" queryTableFieldId="17" totalsRowDxfId="122"/>
    <tableColumn id="18" xr3:uid="{D2655274-D936-4D6C-BE4F-80AB4A4FAB78}" uniqueName="18" name="Current.Port..of..LT.Debt.Capital.Leases" queryTableFieldId="18" totalsRowDxfId="121"/>
    <tableColumn id="19" xr3:uid="{6A791F27-74C0-44C6-BC12-835B83241E00}" uniqueName="19" name="Other.Current.liabilities..Total" queryTableFieldId="19" totalsRowDxfId="120"/>
    <tableColumn id="20" xr3:uid="{20EF3A58-E548-4A9F-A660-909A8C6F0556}" uniqueName="20" name="Total.Current.Liabilities" queryTableFieldId="20" totalsRowDxfId="119"/>
    <tableColumn id="21" xr3:uid="{E537BA86-BA39-43A2-8E8A-C5EF046D930F}" uniqueName="21" name="Long.Term.Debt" queryTableFieldId="21" totalsRowDxfId="118"/>
    <tableColumn id="22" xr3:uid="{6E1BE639-2C33-4107-B785-143332014192}" uniqueName="22" name="Capital.Lease.Obligations" queryTableFieldId="22" totalsRowDxfId="117"/>
    <tableColumn id="23" xr3:uid="{B6DCCA6C-AE43-45CF-B19B-27B62130DEFC}" uniqueName="23" name="Total.Long.Term.Debt" queryTableFieldId="23" totalsRowDxfId="116"/>
    <tableColumn id="24" xr3:uid="{FBC04C8E-875B-426D-86A8-4D6F78783C5C}" uniqueName="24" name="Total.Debt" queryTableFieldId="24" totalsRowDxfId="115"/>
    <tableColumn id="25" xr3:uid="{50513ABD-FC75-4040-BF5A-BAC0BAED9274}" uniqueName="25" name="Deferred.Income.Tax" queryTableFieldId="25" totalsRowDxfId="114"/>
    <tableColumn id="26" xr3:uid="{E5E11980-68BE-4A94-BB1F-B4D72B12EBE2}" uniqueName="26" name="Minority.Interest" queryTableFieldId="26" totalsRowDxfId="113"/>
    <tableColumn id="27" xr3:uid="{BD56F9A2-9725-48BC-831B-98E5BA69FCB2}" uniqueName="27" name="Other.Liabilities..Total" queryTableFieldId="27" totalsRowDxfId="112"/>
    <tableColumn id="28" xr3:uid="{2A36F113-1E26-4C15-8DCD-0AB3CE4FAD08}" uniqueName="28" name="Total.Liabilities" queryTableFieldId="28" dataDxfId="111" totalsRowDxfId="110"/>
    <tableColumn id="29" xr3:uid="{7B307BDD-360B-4C77-88F3-C94BEF90B1C5}" uniqueName="29" name="Preferred.Stock...Non.Redeemable..Net" queryTableFieldId="29" totalsRowDxfId="109"/>
    <tableColumn id="30" xr3:uid="{2F6B7BC4-8AB0-46E0-BB3E-E22462F57A1B}" uniqueName="30" name="Common.Stock..Total" queryTableFieldId="30" totalsRowDxfId="108"/>
    <tableColumn id="31" xr3:uid="{F2E03E06-139A-4A1C-BCE2-75D2E4EF2E67}" uniqueName="31" name="Additional.Paid.In.Capital" queryTableFieldId="31" totalsRowDxfId="107"/>
    <tableColumn id="32" xr3:uid="{5DF6656F-D68E-4BE9-BF89-BA376953E086}" uniqueName="32" name="Retained.Earnings..Accumulated.Deficit." queryTableFieldId="32" totalsRowDxfId="106"/>
    <tableColumn id="33" xr3:uid="{384930CC-D447-43E1-8097-4090AB5AEA04}" uniqueName="33" name="Treasury.Stock...Common" queryTableFieldId="33" totalsRowDxfId="105"/>
    <tableColumn id="34" xr3:uid="{85F72D62-F2EA-4AD1-AE38-C71C70A3975B}" uniqueName="34" name="Other.Equity..Total" queryTableFieldId="34" totalsRowDxfId="104"/>
    <tableColumn id="35" xr3:uid="{A9B34D93-F6CC-4D0D-9DBC-0A8E722A4140}" uniqueName="35" name="Total.Equity" queryTableFieldId="35" dataDxfId="103" totalsRowDxfId="102"/>
    <tableColumn id="36" xr3:uid="{31329154-B26F-45CD-A2CF-2AAFE7088AC3}" uniqueName="36" name="Total.Liabilities...Shareholders..Equity" queryTableFieldId="36" totalsRowDxfId="101"/>
    <tableColumn id="37" xr3:uid="{667519D0-2E66-4ABE-9EAE-08705FAA6C14}" uniqueName="37" name="Total.Common.Shares.Outstanding" queryTableFieldId="37" totalsRowDxfId="100"/>
    <tableColumn id="38" xr3:uid="{9458F8C0-194A-4920-A0C5-09422021B3A7}" uniqueName="38" name="Tangible.Book.Value.per.Share..Common.Eq" queryTableFieldId="38" totalsRowDxfId="99"/>
    <tableColumn id="39" xr3:uid="{CEA6CE7C-B7FB-4188-A3D6-0441820AD544}" uniqueName="39" name="Other.Current.Assets..Total" queryTableFieldId="39" totalsRowDxfId="98"/>
    <tableColumn id="40" xr3:uid="{58BC6219-3D5F-4550-909A-4E5DB201A0DD}" uniqueName="40" name="Short.Term.Investments" queryTableFieldId="40" totalsRowDxfId="97"/>
    <tableColumn id="41" xr3:uid="{89895A81-A8DE-403E-87A3-AFC205CECAD6}" uniqueName="41" name="Unrealized.Gain..Loss." queryTableFieldId="41" totalsRowDxfId="96"/>
    <tableColumn id="42" xr3:uid="{A819FAA1-8470-45AE-AFDB-21311FF7C867}" uniqueName="42" name="YEARS" queryTableFieldId="42" dataDxfId="95" totalsRowDxfId="94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C1C71D4A-D878-442C-AF8F-93CF72528247}" name="BALANCE_PBF" displayName="BALANCE_PBF" ref="A1:AO8" tableType="queryTable" totalsRowShown="0">
  <autoFilter ref="A1:AO8" xr:uid="{3C646823-C2A2-4579-A0EA-C41CAE344013}"/>
  <tableColumns count="41">
    <tableColumn id="1" xr3:uid="{FA311890-AAE7-47BC-979D-7802852809CD}" uniqueName="1" name="Cash...Equivalents" queryTableFieldId="1"/>
    <tableColumn id="2" xr3:uid="{0A8C73D2-C986-4FBD-9F3D-A48BB7DCFA98}" uniqueName="2" name="Cash.and.Short.Term.Investments" queryTableFieldId="2"/>
    <tableColumn id="3" xr3:uid="{743D6294-3B22-4010-AE0E-51A680E47E86}" uniqueName="3" name="Accounts.Receivable...Trade..Net" queryTableFieldId="3"/>
    <tableColumn id="4" xr3:uid="{DACC64E8-F28F-40D2-8DF8-74ECF5411A10}" uniqueName="4" name="Total.Receivables..Net" queryTableFieldId="4"/>
    <tableColumn id="5" xr3:uid="{BF80665D-C481-40AC-B666-ABDAD31EB7DF}" uniqueName="5" name="Total.Inventory" queryTableFieldId="5"/>
    <tableColumn id="6" xr3:uid="{23246A8E-9D2A-4AAC-8477-22048BFA4660}" uniqueName="6" name="Prepaid.Expenses" queryTableFieldId="6"/>
    <tableColumn id="7" xr3:uid="{F1501D9D-C893-4667-BC79-1AF26AD43560}" uniqueName="7" name="Total.Current.Assets" queryTableFieldId="7"/>
    <tableColumn id="8" xr3:uid="{13B90923-D15D-4D50-AFBB-FBC5CAF503A3}" uniqueName="8" name="Property.Plant.Equipment..Total...Gross" queryTableFieldId="8"/>
    <tableColumn id="9" xr3:uid="{4ECC2281-F38B-40FD-BAF9-4BC4A9C296B5}" uniqueName="9" name="Accumulated.Depreciation..Total" queryTableFieldId="9"/>
    <tableColumn id="10" xr3:uid="{A6A3576E-804E-4C8F-A0E0-E42035745800}" uniqueName="10" name="Property.Plant.Equipment..Total...Net" queryTableFieldId="10"/>
    <tableColumn id="11" xr3:uid="{385EC7E0-73DE-47F0-8032-2240C99B308A}" uniqueName="11" name="Intangibles..Net" queryTableFieldId="11"/>
    <tableColumn id="12" xr3:uid="{B6BBC3DD-9524-46F4-9EC5-658082C5DCBF}" uniqueName="12" name="Other.Long.Term.Assets..Total" queryTableFieldId="12"/>
    <tableColumn id="13" xr3:uid="{61B63B81-3838-4E73-BAF3-24AD1109AB69}" uniqueName="13" name="Total.Assets" queryTableFieldId="13"/>
    <tableColumn id="14" xr3:uid="{E5A9F1EC-5C0B-4469-83C7-E1F283C36B9C}" uniqueName="14" name="Accounts.Payable" queryTableFieldId="14"/>
    <tableColumn id="15" xr3:uid="{23EEEF54-57A9-4673-980B-7E8CC29443CA}" uniqueName="15" name="Accrued.Expenses" queryTableFieldId="15"/>
    <tableColumn id="16" xr3:uid="{6D1A9C3E-411C-4129-8894-407561AA7529}" uniqueName="16" name="Notes.Payable.Short.Term.Debt" queryTableFieldId="16"/>
    <tableColumn id="17" xr3:uid="{5B6524F7-5AC7-41AF-BCA1-96EBAE93BE1F}" uniqueName="17" name="Current.Port..of..LT.Debt.Capital.Leases" queryTableFieldId="17"/>
    <tableColumn id="18" xr3:uid="{FD05B339-99A2-42E7-9A17-E59440AC52B0}" uniqueName="18" name="Other.Current.liabilities..Total" queryTableFieldId="18"/>
    <tableColumn id="19" xr3:uid="{1A03D3D3-A432-4B85-9570-626E75EC5FCE}" uniqueName="19" name="Total.Current.Liabilities" queryTableFieldId="19"/>
    <tableColumn id="20" xr3:uid="{41120F65-FE30-4E2C-B36C-4671DFEB7B01}" uniqueName="20" name="Long.Term.Debt" queryTableFieldId="20" dataDxfId="93"/>
    <tableColumn id="21" xr3:uid="{7855B386-86A2-40F1-8DE2-5F0F6297366B}" uniqueName="21" name="Capital.Lease.Obligations" queryTableFieldId="21"/>
    <tableColumn id="22" xr3:uid="{85ED9954-90FC-4AF8-9FCC-2C9FDE05C7AC}" uniqueName="22" name="Total.Long.Term.Debt" queryTableFieldId="22"/>
    <tableColumn id="23" xr3:uid="{281DD2CC-CC77-4ED8-9480-A7CC1375F9BF}" uniqueName="23" name="Total.Debt" queryTableFieldId="23"/>
    <tableColumn id="24" xr3:uid="{66E3C6A2-F335-4966-B0E8-B6BEF2EB79D8}" uniqueName="24" name="Deferred.Income.Tax" queryTableFieldId="24"/>
    <tableColumn id="25" xr3:uid="{C9232926-29D8-435D-96B6-B8DCE6B68037}" uniqueName="25" name="Minority.Interest" queryTableFieldId="25"/>
    <tableColumn id="26" xr3:uid="{7A91EDB8-3491-4006-9AF7-78A539DE93D9}" uniqueName="26" name="Other.Liabilities..Total" queryTableFieldId="26"/>
    <tableColumn id="27" xr3:uid="{69584A1B-43E1-437F-BA5D-2E3768F8A8A0}" uniqueName="27" name="Total.Liabilities" queryTableFieldId="27"/>
    <tableColumn id="28" xr3:uid="{60C0C03D-EFDE-484C-881D-9BC34A7249A6}" uniqueName="28" name="Redeemable.Preferred.Stock..Total" queryTableFieldId="28"/>
    <tableColumn id="29" xr3:uid="{334D9D6D-105A-4C3C-B272-7D36FD21AD26}" uniqueName="29" name="Common.Stock..Total" queryTableFieldId="29"/>
    <tableColumn id="30" xr3:uid="{0907C11B-D8D0-40B3-953E-16DD9D0CFA97}" uniqueName="30" name="Additional.Paid.In.Capital" queryTableFieldId="30"/>
    <tableColumn id="31" xr3:uid="{5F3BFC2F-787F-4E69-8963-344AA9D5E6D5}" uniqueName="31" name="Retained.Earnings..Accumulated.Deficit." queryTableFieldId="31"/>
    <tableColumn id="32" xr3:uid="{A7366003-AFA2-431A-AD87-97BFAB29D3BA}" uniqueName="32" name="Treasury.Stock...Common" queryTableFieldId="32"/>
    <tableColumn id="33" xr3:uid="{8215D6BF-037A-4AE1-8E6F-26935E975539}" uniqueName="33" name="Other.Equity..Total" queryTableFieldId="33"/>
    <tableColumn id="34" xr3:uid="{7A2C6DFD-C0EC-4255-BC9A-363704D256CF}" uniqueName="34" name="Total.Equity" queryTableFieldId="34" dataDxfId="92"/>
    <tableColumn id="35" xr3:uid="{CC211ED6-5CA5-4137-BCEE-456E114926A1}" uniqueName="35" name="Total.Liabilities...Shareholders..Equity" queryTableFieldId="35"/>
    <tableColumn id="36" xr3:uid="{3E8A2959-56ED-4B6A-A626-A18737F5B001}" uniqueName="36" name="Total.Common.Shares.Outstanding" queryTableFieldId="36"/>
    <tableColumn id="37" xr3:uid="{EBB2D4ED-EA57-43F0-9196-F808A1CF98E2}" uniqueName="37" name="Tangible.Book.Value.per.Share..Common.Eq" queryTableFieldId="37"/>
    <tableColumn id="38" xr3:uid="{9A9472D7-F9CC-43A5-8E6B-79365A89A01B}" uniqueName="38" name="Other.Current.Assets..Total" queryTableFieldId="38"/>
    <tableColumn id="39" xr3:uid="{486BBECE-52C4-40F4-AAB1-62AADD2512CE}" uniqueName="39" name="Short.Term.Investments" queryTableFieldId="39"/>
    <tableColumn id="40" xr3:uid="{63E996CC-FF99-4554-9BD0-E80D182B6492}" uniqueName="40" name="Long.Term.Investments" queryTableFieldId="40"/>
    <tableColumn id="41" xr3:uid="{649141F9-5FB6-411A-B618-61F1706512ED}" uniqueName="41" name="YEARS" queryTableFieldId="41" dataDxfId="91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776E72A5-D318-4861-9257-651F11211C49}" name="ER_PBF" displayName="ER_PBF" ref="A1:AE8" tableType="queryTable" totalsRowShown="0">
  <autoFilter ref="A1:AE8" xr:uid="{EDCD6BFF-99F0-465C-A272-8CA09729129C}"/>
  <tableColumns count="31">
    <tableColumn id="1" xr3:uid="{5144A6C6-0FD3-4143-9C53-C2C64D24547B}" uniqueName="1" name="Revenue" queryTableFieldId="1"/>
    <tableColumn id="2" xr3:uid="{8D4B9F36-3DF2-485D-87D1-890EB96722BC}" uniqueName="2" name="Total.Revenue" queryTableFieldId="2"/>
    <tableColumn id="3" xr3:uid="{FB28D790-BCDD-4DE5-ACBA-2F15F92FE6C8}" uniqueName="3" name="Cost.of.Revenue..Total" queryTableFieldId="3"/>
    <tableColumn id="4" xr3:uid="{46C3AB84-5F44-4EBE-B1CD-503CB713B772}" uniqueName="4" name="Gross.Profit" queryTableFieldId="4"/>
    <tableColumn id="5" xr3:uid="{A7FF43FE-0FCB-4806-87C2-DFAD65A2B518}" uniqueName="5" name="Selling.General.Admin..Expenses..Total" queryTableFieldId="5"/>
    <tableColumn id="6" xr3:uid="{1C0B9168-82D3-4D87-AA12-CB63FA72A539}" uniqueName="6" name="Depreciation.Amortization" queryTableFieldId="6"/>
    <tableColumn id="7" xr3:uid="{26C556C3-9A8D-4C9A-820D-31877730253F}" uniqueName="7" name="Unusual.Expense..Income." queryTableFieldId="7"/>
    <tableColumn id="8" xr3:uid="{51AD5207-7F10-4785-8C5D-256A0C11398A}" uniqueName="8" name="Other.Operating.Expenses..Total" queryTableFieldId="8"/>
    <tableColumn id="9" xr3:uid="{618B4B94-4F78-4FDE-9344-EC59FC592C01}" uniqueName="9" name="Total.Operating.Expense" queryTableFieldId="9"/>
    <tableColumn id="10" xr3:uid="{0D91394B-BA84-4D97-B700-8863465D6596}" uniqueName="10" name="Operating.Income" queryTableFieldId="10"/>
    <tableColumn id="11" xr3:uid="{AC17A945-7132-4BA9-BD6E-26B69E4813AB}" uniqueName="11" name="Interest.Inc..Exp...Net.Non.Op...Total" queryTableFieldId="11"/>
    <tableColumn id="12" xr3:uid="{800D4172-624C-4728-BB27-18516629D6EC}" uniqueName="12" name="Other..Net" queryTableFieldId="12"/>
    <tableColumn id="13" xr3:uid="{F839990E-E75F-4461-9520-5FD015932976}" uniqueName="13" name="Net.Income.Before.Taxes" queryTableFieldId="13"/>
    <tableColumn id="14" xr3:uid="{A7AF3192-AF9F-43C3-B68C-5E90F0C571FF}" uniqueName="14" name="Provision.for.Income.Taxes" queryTableFieldId="14"/>
    <tableColumn id="15" xr3:uid="{C0504290-CD45-4AC6-8A0C-E6701F56609A}" uniqueName="15" name="Net.Income.After.Taxes" queryTableFieldId="15"/>
    <tableColumn id="16" xr3:uid="{8B03CBCD-DDCD-449B-B685-F6630BCB4C78}" uniqueName="16" name="Minority.Interest" queryTableFieldId="16"/>
    <tableColumn id="17" xr3:uid="{67D307C8-476A-4D02-B8BB-DDC240345C2D}" uniqueName="17" name="Net.Income.Before.Extra..Items" queryTableFieldId="17"/>
    <tableColumn id="18" xr3:uid="{E9AB7995-F207-458C-991D-C46BD13F38D4}" uniqueName="18" name="Net.Income" queryTableFieldId="18"/>
    <tableColumn id="19" xr3:uid="{EBF2522E-1F11-460E-A96E-A09C780A1F5C}" uniqueName="19" name="Total.Adjustments.to.Net.Income" queryTableFieldId="19"/>
    <tableColumn id="20" xr3:uid="{F0E1C191-ED3A-4FBB-B2C6-9F96CC1863A8}" uniqueName="20" name="Income.Available.to.Com.Excl.ExtraOrd" queryTableFieldId="20"/>
    <tableColumn id="21" xr3:uid="{C58C54D2-E8F4-4EE5-B6FF-B01B82F0973F}" uniqueName="21" name="Income.Available.to.Com.Incl.ExtraOrd" queryTableFieldId="21"/>
    <tableColumn id="22" xr3:uid="{F335CE41-0AAA-4291-9248-042CF5C2DAD0}" uniqueName="22" name="Diluted.Net.Income" queryTableFieldId="22"/>
    <tableColumn id="23" xr3:uid="{79B3AF67-5C0B-494C-9952-273E6BE6E174}" uniqueName="23" name="Diluted.Weighted.Average.Shares" queryTableFieldId="23"/>
    <tableColumn id="24" xr3:uid="{A28E03EF-D05C-49A7-B57A-5B0E8A12CBBA}" uniqueName="24" name="Diluted.EPS.Excluding.ExtraOrd.Items" queryTableFieldId="24"/>
    <tableColumn id="25" xr3:uid="{7BAC7F4E-DB2D-4490-B140-4BF75313A01D}" uniqueName="25" name="DPS...Common.Stock.Primary.Issue" queryTableFieldId="25"/>
    <tableColumn id="26" xr3:uid="{F9114B13-5BB7-43D7-901B-AC03395F165E}" uniqueName="26" name="Diluted.Normalized.EPS" queryTableFieldId="26"/>
    <tableColumn id="27" xr3:uid="{D6BA7C39-6904-4973-B1FD-B640B37CFB69}" uniqueName="27" name="Interest.Exp..Inc...Net.Operating..Total" queryTableFieldId="27"/>
    <tableColumn id="28" xr3:uid="{435AC190-98D2-41B1-AD5C-7C21E47A4A59}" uniqueName="28" name="Total.Extraordinary.Items" queryTableFieldId="28"/>
    <tableColumn id="29" xr3:uid="{0D7FC87E-BA74-4407-ADC5-6C14EC2B21B8}" uniqueName="29" name="Dilution.Adjustment" queryTableFieldId="29"/>
    <tableColumn id="30" xr3:uid="{F6526BB1-1A6B-4502-A0E6-9F1580B6E14B}" uniqueName="30" name="YEARS" queryTableFieldId="30" dataDxfId="90"/>
    <tableColumn id="31" xr3:uid="{07BCADDC-5FFB-40E1-85B7-BD34A93CC6DC}" uniqueName="31" name="Tasa Impuestos" queryTableFieldId="31" dataCellStyle="Porcentaje">
      <calculatedColumnFormula>ER_PBF[[#This Row],[Provision.for.Income.Taxes]]/ER_PBF[[#This Row],[Net.Income.Before.Taxes]]</calculatedColumnFormula>
    </tableColumn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74E0F3D-ED41-4242-9691-8E7E3ADFC3EC}" name="ER_CVI" displayName="ER_CVI" ref="A1:AA8" tableType="queryTable" totalsRowShown="0">
  <autoFilter ref="A1:AA8" xr:uid="{3EF6BB58-9B1D-4F9D-B26C-378408F0301D}"/>
  <tableColumns count="27">
    <tableColumn id="1" xr3:uid="{ACE09240-155A-4D3C-80D4-379F79FFEB49}" uniqueName="1" name="Revenue" queryTableFieldId="1"/>
    <tableColumn id="2" xr3:uid="{CAF600B4-579D-48AA-92B2-5AB271F18197}" uniqueName="2" name="Total.Revenue" queryTableFieldId="2"/>
    <tableColumn id="3" xr3:uid="{7626B941-1991-4C51-BD0A-D3C7EF8D9B91}" uniqueName="3" name="Cost.of.Revenue..Total" queryTableFieldId="3"/>
    <tableColumn id="4" xr3:uid="{A7D5C5B6-0D5E-48F7-A543-32D5AFC999C7}" uniqueName="4" name="Gross.Profit" queryTableFieldId="4"/>
    <tableColumn id="5" xr3:uid="{24AFE638-8ACE-4112-922F-BA8006E504F1}" uniqueName="5" name="Selling.General.Admin..Expenses..Total" queryTableFieldId="5"/>
    <tableColumn id="6" xr3:uid="{411FCAB9-A1A4-44FE-8347-1175C8B4FE94}" uniqueName="6" name="Depreciation.Amortization" queryTableFieldId="6"/>
    <tableColumn id="7" xr3:uid="{207889D7-07B7-4A71-8D9C-779665B7D664}" uniqueName="7" name="Unusual.Expense..Income." queryTableFieldId="7"/>
    <tableColumn id="8" xr3:uid="{EAE289CB-9A85-4A49-93B5-05BB6700EAF7}" uniqueName="8" name="Total.Operating.Expense" queryTableFieldId="8"/>
    <tableColumn id="9" xr3:uid="{CE974952-4066-4277-B4A8-85157E79DD36}" uniqueName="9" name="Operating.Income" queryTableFieldId="9"/>
    <tableColumn id="10" xr3:uid="{98184BFB-7646-4E9D-BA7B-0E5801CD308C}" uniqueName="10" name="Interest.Inc..Exp...Net.Non.Op...Total" queryTableFieldId="10"/>
    <tableColumn id="11" xr3:uid="{B87B2F8D-D728-428F-970D-B80D5B5DF54F}" uniqueName="11" name="Other..Net" queryTableFieldId="11"/>
    <tableColumn id="12" xr3:uid="{EAAC3A79-0491-4D6E-8531-BE9C68347C2B}" uniqueName="12" name="Net.Income.Before.Taxes" queryTableFieldId="12"/>
    <tableColumn id="13" xr3:uid="{5873D0DA-3B9E-4D34-87AC-0BB2ABE0C1B9}" uniqueName="13" name="Provision.for.Income.Taxes" queryTableFieldId="13"/>
    <tableColumn id="14" xr3:uid="{870853DD-DDCA-4147-84A6-80939D50FB73}" uniqueName="14" name="Net.Income.After.Taxes" queryTableFieldId="14"/>
    <tableColumn id="15" xr3:uid="{C64BF0A4-7603-42CE-8441-94E69EE48B26}" uniqueName="15" name="Minority.Interest" queryTableFieldId="15"/>
    <tableColumn id="16" xr3:uid="{AA5AC937-D0A1-433D-858F-4FA8F2B5C007}" uniqueName="16" name="Net.Income.Before.Extra..Items" queryTableFieldId="16"/>
    <tableColumn id="17" xr3:uid="{D25CA9DA-1E6A-4A29-9CCC-D82E89E6AA2B}" uniqueName="17" name="Net.Income" queryTableFieldId="17"/>
    <tableColumn id="18" xr3:uid="{B792B6AF-7A49-42A5-B9EE-768B86F2B83F}" uniqueName="18" name="Income.Available.to.Com.Excl.ExtraOrd" queryTableFieldId="18"/>
    <tableColumn id="19" xr3:uid="{360D69CC-7CCA-4EF0-9194-2F47ED102CE8}" uniqueName="19" name="Income.Available.to.Com.Incl.ExtraOrd" queryTableFieldId="19"/>
    <tableColumn id="20" xr3:uid="{26F42210-E6B7-4550-9DBA-1AC78F884F14}" uniqueName="20" name="Diluted.Net.Income" queryTableFieldId="20"/>
    <tableColumn id="21" xr3:uid="{00FCF4E0-1A32-4421-90BF-882D14A33DE3}" uniqueName="21" name="Diluted.Weighted.Average.Shares" queryTableFieldId="21"/>
    <tableColumn id="22" xr3:uid="{B92A79A2-3A53-4327-A986-E20352194541}" uniqueName="22" name="Diluted.EPS.Excluding.ExtraOrd.Items" queryTableFieldId="22"/>
    <tableColumn id="23" xr3:uid="{7EEA23BB-3C23-4D32-99C6-135C6F2D3CCE}" uniqueName="23" name="DPS...Common.Stock.Primary.Issue" queryTableFieldId="23"/>
    <tableColumn id="24" xr3:uid="{4568B258-8F15-449E-925A-E0A1C8FAC81B}" uniqueName="24" name="Diluted.Normalized.EPS" queryTableFieldId="24"/>
    <tableColumn id="25" xr3:uid="{A7FC09C3-7158-432E-9C6A-77743CFD3A87}" uniqueName="25" name="Total.Extraordinary.Items" queryTableFieldId="25"/>
    <tableColumn id="26" xr3:uid="{0410F3E2-04F2-4101-8953-785280A4FF4E}" uniqueName="26" name="YEARS" queryTableFieldId="26" dataDxfId="89"/>
    <tableColumn id="27" xr3:uid="{9156B2F7-D20F-4626-83F4-D036627C3675}" uniqueName="27" name="Tasa Impuestos" queryTableFieldId="27" dataCellStyle="Porcentaje">
      <calculatedColumnFormula>ER_CVI[[#This Row],[Provision.for.Income.Taxes]]/ER_CVI[[#This Row],[Net.Income.Before.Taxes]]</calculatedColumnFormula>
    </tableColumn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C94322BC-2CDE-4769-BB17-17FE25A87AE3}" name="BALANCE_CVI" displayName="BALANCE_CVI" ref="A1:AM8" tableType="queryTable" totalsRowShown="0">
  <autoFilter ref="A1:AM8" xr:uid="{D8A2F427-BBB4-434C-9C90-61E9EC4F3860}"/>
  <tableColumns count="39">
    <tableColumn id="1" xr3:uid="{53593A0B-FF78-4088-AD38-0C9838D0A76C}" uniqueName="1" name="Cash...Equivalents" queryTableFieldId="1"/>
    <tableColumn id="2" xr3:uid="{5A24BEF6-E5C1-4B9E-8DD7-0F454F61ECDA}" uniqueName="2" name="Cash.and.Short.Term.Investments" queryTableFieldId="2"/>
    <tableColumn id="3" xr3:uid="{513056FE-FF41-4EDC-9EE0-460259A94A9F}" uniqueName="3" name="Accounts.Receivable...Trade..Net" queryTableFieldId="3"/>
    <tableColumn id="4" xr3:uid="{CAC60136-DBF2-4C9B-9C90-B91DD777E991}" uniqueName="4" name="Total.Receivables..Net" queryTableFieldId="4"/>
    <tableColumn id="5" xr3:uid="{CCF30265-FEDB-44D0-8D75-E8071688C5F6}" uniqueName="5" name="Total.Inventory" queryTableFieldId="5"/>
    <tableColumn id="6" xr3:uid="{FDD65359-9BB9-45E9-8B62-F3826F1A5331}" uniqueName="6" name="Prepaid.Expenses" queryTableFieldId="6"/>
    <tableColumn id="7" xr3:uid="{C66E3C21-FE4B-479E-8568-2A0159420A15}" uniqueName="7" name="Total.Current.Assets" queryTableFieldId="7"/>
    <tableColumn id="8" xr3:uid="{B64FE9C1-C7ED-4891-8BDD-FCA81DCA5C72}" uniqueName="8" name="Property.Plant.Equipment..Total...Gross" queryTableFieldId="8"/>
    <tableColumn id="9" xr3:uid="{DF08AA18-9A9A-442C-A32C-F027EF73B317}" uniqueName="9" name="Accumulated.Depreciation..Total" queryTableFieldId="9"/>
    <tableColumn id="10" xr3:uid="{1102CDE4-E06B-4EC5-BCDA-9901D7E75169}" uniqueName="10" name="Property.Plant.Equipment..Total...Net" queryTableFieldId="10"/>
    <tableColumn id="11" xr3:uid="{9316950A-D3BD-4923-A3BD-B0CADB5497F4}" uniqueName="11" name="Other.Long.Term.Assets..Total" queryTableFieldId="11"/>
    <tableColumn id="12" xr3:uid="{1CBD6FAE-0561-4780-8DFB-D0875AA8FFD9}" uniqueName="12" name="Total.Assets" queryTableFieldId="12"/>
    <tableColumn id="13" xr3:uid="{1C92A6B6-BC7A-4AEB-A6B1-6EF061BAD944}" uniqueName="13" name="Accounts.Payable" queryTableFieldId="13"/>
    <tableColumn id="14" xr3:uid="{7B6CA040-D2EA-4486-8354-F00F0F477DB0}" uniqueName="14" name="Accrued.Expenses" queryTableFieldId="14"/>
    <tableColumn id="15" xr3:uid="{F56634AC-603F-4EFE-977B-BB1D7E4756AE}" uniqueName="15" name="Notes.Payable.Short.Term.Debt" queryTableFieldId="15"/>
    <tableColumn id="16" xr3:uid="{06324D48-EC7F-4299-A37C-6594FCBA3DF8}" uniqueName="16" name="Current.Port..of..LT.Debt.Capital.Leases" queryTableFieldId="16"/>
    <tableColumn id="17" xr3:uid="{4D12E1B2-CCCC-44C0-94EF-DEF735A55010}" uniqueName="17" name="Other.Current.liabilities..Total" queryTableFieldId="17"/>
    <tableColumn id="18" xr3:uid="{601FCD59-8278-4E98-B7E0-471464AC5D45}" uniqueName="18" name="Total.Current.Liabilities" queryTableFieldId="18"/>
    <tableColumn id="19" xr3:uid="{58DDC539-204B-411E-8836-E502DDADFDB1}" uniqueName="19" name="Long.Term.Debt" queryTableFieldId="19"/>
    <tableColumn id="20" xr3:uid="{B8425A29-13D8-4BE2-9682-C22E1BA6FDCA}" uniqueName="20" name="Total.Long.Term.Debt" queryTableFieldId="20"/>
    <tableColumn id="21" xr3:uid="{D907AC2C-217C-4672-A8C9-3764877D86DE}" uniqueName="21" name="Total.Debt" queryTableFieldId="21"/>
    <tableColumn id="22" xr3:uid="{4CB69369-9183-484C-899E-FFEEB6407385}" uniqueName="22" name="Deferred.Income.Tax" queryTableFieldId="22"/>
    <tableColumn id="23" xr3:uid="{B7798B03-3B63-477E-B564-2FB7F5CEB8DB}" uniqueName="23" name="Minority.Interest" queryTableFieldId="23"/>
    <tableColumn id="24" xr3:uid="{49DF7DEE-FDD0-41B3-8937-341133C797B0}" uniqueName="24" name="Other.Liabilities..Total" queryTableFieldId="24"/>
    <tableColumn id="25" xr3:uid="{8F1DB683-9B0F-49C7-B471-4A9AD7EF697F}" uniqueName="25" name="Total.Liabilities" queryTableFieldId="25"/>
    <tableColumn id="26" xr3:uid="{2C8D6B7F-D6F8-4A30-8740-616F5D2BE01E}" uniqueName="26" name="Common.Stock..Total" queryTableFieldId="26"/>
    <tableColumn id="27" xr3:uid="{48D9ED53-85D0-4074-8524-B43BD3974942}" uniqueName="27" name="Additional.Paid.In.Capital" queryTableFieldId="27"/>
    <tableColumn id="28" xr3:uid="{1844303C-1947-4D75-B1DA-E360607B8664}" uniqueName="28" name="Retained.Earnings..Accumulated.Deficit." queryTableFieldId="28"/>
    <tableColumn id="29" xr3:uid="{08DEEFE2-4ABE-4E6A-8E2A-9A58C2B9D7FC}" uniqueName="29" name="Treasury.Stock...Common" queryTableFieldId="29"/>
    <tableColumn id="30" xr3:uid="{2D382014-C6BD-4ACB-80C0-418ECEB2682F}" uniqueName="30" name="Total.Equity" queryTableFieldId="30"/>
    <tableColumn id="31" xr3:uid="{214304E6-8DBC-4F3D-8519-8C39418A4944}" uniqueName="31" name="Total.Liabilities...Shareholders..Equity" queryTableFieldId="31"/>
    <tableColumn id="32" xr3:uid="{BA04E187-D4E2-41F3-A5E7-FD56CA3A4057}" uniqueName="32" name="Total.Common.Shares.Outstanding" queryTableFieldId="32"/>
    <tableColumn id="33" xr3:uid="{96AC4938-A448-49C9-AC50-9BA8C6B2E550}" uniqueName="33" name="Tangible.Book.Value.per.Share..Common.Eq" queryTableFieldId="33"/>
    <tableColumn id="34" xr3:uid="{4774915F-5506-47A9-9836-E10573B5CB12}" uniqueName="34" name="Other.Current.Assets..Total" queryTableFieldId="34"/>
    <tableColumn id="35" xr3:uid="{258DEECF-E54D-42F0-B752-AE9C58A6E9C3}" uniqueName="35" name="Goodwill..Net" queryTableFieldId="35"/>
    <tableColumn id="36" xr3:uid="{4A70B14D-B6D6-4ABF-83B6-61ABE8F18C9E}" uniqueName="36" name="Intangibles..Net" queryTableFieldId="36"/>
    <tableColumn id="37" xr3:uid="{425EE337-5525-49F6-B625-CE86AA2B6752}" uniqueName="37" name="Long.Term.Investments" queryTableFieldId="37"/>
    <tableColumn id="38" xr3:uid="{BB9019CD-72CD-4E58-B3DE-6E34B185B7C7}" uniqueName="38" name="Other.Equity..Total" queryTableFieldId="38"/>
    <tableColumn id="39" xr3:uid="{71052ED4-6C12-4792-8555-BCCDAED7F475}" uniqueName="39" name="YEARS" queryTableFieldId="39" dataDxfId="88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4E26C96B-C6FA-4E0D-9357-18C2F9F14077}" name="BALANCE_DELEK" displayName="BALANCE_DELEK" ref="A1:AO9" tableType="queryTable" totalsRowCount="1">
  <autoFilter ref="A1:AO8" xr:uid="{A4BEBAD9-F56C-42EF-A62B-187A6F8A94D1}"/>
  <tableColumns count="41">
    <tableColumn id="1" xr3:uid="{42CC505E-5FD0-40A6-9777-F5A04F44DE47}" uniqueName="1" name="Cash...Equivalents" queryTableFieldId="1" totalsRowDxfId="87"/>
    <tableColumn id="2" xr3:uid="{1B1C545D-2DAE-4C00-9669-DFB8F76BB793}" uniqueName="2" name="Cash.and.Short.Term.Investments" queryTableFieldId="2" totalsRowDxfId="86"/>
    <tableColumn id="3" xr3:uid="{FCF8C924-2F86-48EA-AFB1-BB534A15F138}" uniqueName="3" name="Accounts.Receivable...Trade..Net" queryTableFieldId="3" totalsRowDxfId="85"/>
    <tableColumn id="4" xr3:uid="{D21FAB45-4D7F-4B9D-9968-44E44B04BB26}" uniqueName="4" name="Total.Receivables..Net" queryTableFieldId="4" totalsRowDxfId="84"/>
    <tableColumn id="5" xr3:uid="{BB1D9693-AFA6-4288-89A2-2F35043F88F6}" uniqueName="5" name="Total.Inventory" queryTableFieldId="5" totalsRowDxfId="83"/>
    <tableColumn id="6" xr3:uid="{76FD21CA-1B29-4749-8092-C50D9F0D7742}" uniqueName="6" name="Prepaid.Expenses" queryTableFieldId="6" totalsRowDxfId="82"/>
    <tableColumn id="7" xr3:uid="{82C5965A-DDE8-449C-8BE5-A9F361D62CDB}" uniqueName="7" name="Other.Current.Assets..Total" queryTableFieldId="7" totalsRowDxfId="81"/>
    <tableColumn id="8" xr3:uid="{5C9ACFD0-E5CC-4B14-AFE7-6641FC4B83F0}" uniqueName="8" name="Total.Current.Assets" queryTableFieldId="8" totalsRowDxfId="80"/>
    <tableColumn id="9" xr3:uid="{C0258469-F686-4938-93E9-998EE8F12436}" uniqueName="9" name="Property.Plant.Equipment..Total...Gross" queryTableFieldId="9" totalsRowDxfId="79"/>
    <tableColumn id="10" xr3:uid="{BFEB4E43-95F7-44FD-92EA-9A3580A33DB8}" uniqueName="10" name="Accumulated.Depreciation..Total" queryTableFieldId="10" totalsRowDxfId="78"/>
    <tableColumn id="11" xr3:uid="{9E644270-B603-435E-8DEF-9B64534E8329}" uniqueName="11" name="Property.Plant.Equipment..Total...Net" queryTableFieldId="11" totalsRowDxfId="77"/>
    <tableColumn id="12" xr3:uid="{E89BED43-8FD8-45C3-A3FB-EF91D2CAC7CD}" uniqueName="12" name="Goodwill..Net" queryTableFieldId="12" totalsRowDxfId="76"/>
    <tableColumn id="13" xr3:uid="{72AB3900-6876-4CBC-A657-2D04E6691E70}" uniqueName="13" name="Intangibles..Net" queryTableFieldId="13" totalsRowDxfId="75"/>
    <tableColumn id="14" xr3:uid="{539A0FE4-A839-4CA4-A0CC-6BCBCFB497B8}" uniqueName="14" name="Long.Term.Investments" queryTableFieldId="14" totalsRowDxfId="74"/>
    <tableColumn id="15" xr3:uid="{CC9BC9F5-9D1A-45BB-AC67-3E7BD60FC575}" uniqueName="15" name="Other.Long.Term.Assets..Total" queryTableFieldId="15" totalsRowDxfId="73"/>
    <tableColumn id="16" xr3:uid="{E748CB5F-6A92-4925-BEC8-A2F8174BE547}" uniqueName="16" name="Total.Assets" queryTableFieldId="16" totalsRowDxfId="72"/>
    <tableColumn id="17" xr3:uid="{634EBA92-EA13-49F5-969C-352E3A9430B4}" uniqueName="17" name="Accounts.Payable" queryTableFieldId="17" totalsRowDxfId="71"/>
    <tableColumn id="18" xr3:uid="{C11580ED-CBBB-4866-A54C-74FC9CC3C7F0}" uniqueName="18" name="Accrued.Expenses" queryTableFieldId="18" totalsRowDxfId="70"/>
    <tableColumn id="19" xr3:uid="{853BE398-3E33-44EA-B751-0F3473AE2974}" uniqueName="19" name="Notes.Payable.Short.Term.Debt" queryTableFieldId="19" totalsRowDxfId="69"/>
    <tableColumn id="20" xr3:uid="{A0C64E71-45C1-4F6A-83E4-CD47298B6D3B}" uniqueName="20" name="Current.Port..of..LT.Debt.Capital.Leases" queryTableFieldId="20" totalsRowDxfId="68"/>
    <tableColumn id="21" xr3:uid="{CA13BAA4-5785-41DC-A1AE-F7B4F5460B7C}" uniqueName="21" name="Other.Current.liabilities..Total" queryTableFieldId="21" totalsRowDxfId="67"/>
    <tableColumn id="22" xr3:uid="{24FE2FE5-374B-4815-BE48-3C452A4570E6}" uniqueName="22" name="Total.Current.Liabilities" queryTableFieldId="22" totalsRowDxfId="66"/>
    <tableColumn id="23" xr3:uid="{CCC4DE17-FED4-4E1F-8AB2-7250C46545D7}" uniqueName="23" name="Long.Term.Debt" queryTableFieldId="23" totalsRowDxfId="65"/>
    <tableColumn id="24" xr3:uid="{7EB9A806-A371-4D18-99FD-71970D019307}" uniqueName="24" name="Total.Long.Term.Debt" queryTableFieldId="24" totalsRowDxfId="64"/>
    <tableColumn id="25" xr3:uid="{75754C84-11FD-452B-BE6D-AFE28E697964}" uniqueName="25" name="Total.Debt" queryTableFieldId="25" totalsRowDxfId="63"/>
    <tableColumn id="26" xr3:uid="{E476CC32-6DE9-4F9B-B77D-B60451264682}" uniqueName="26" name="Deferred.Income.Tax" queryTableFieldId="26" totalsRowDxfId="62"/>
    <tableColumn id="27" xr3:uid="{A7423DC9-CDE8-4F47-8287-9D1A87B77CF5}" uniqueName="27" name="Minority.Interest" queryTableFieldId="27" totalsRowDxfId="61"/>
    <tableColumn id="28" xr3:uid="{624A2A56-01E9-41E0-BC06-0FC121FAEB3B}" uniqueName="28" name="Other.Liabilities..Total" queryTableFieldId="28" totalsRowDxfId="60"/>
    <tableColumn id="29" xr3:uid="{0424013A-E95D-4A2D-8963-07334DE9FB79}" uniqueName="29" name="Total.Liabilities" queryTableFieldId="29" totalsRowDxfId="59"/>
    <tableColumn id="30" xr3:uid="{8C3C789C-15BB-404A-A9C0-AD8A450021C9}" uniqueName="30" name="Preferred.Stock...Non.Redeemable..Net" queryTableFieldId="30" totalsRowDxfId="58"/>
    <tableColumn id="31" xr3:uid="{57084CB7-E4AC-4F7D-A0C1-62B7CFA83D22}" uniqueName="31" name="Common.Stock..Total" queryTableFieldId="31" totalsRowDxfId="57"/>
    <tableColumn id="32" xr3:uid="{83567F06-4BD5-4EEE-8696-4D74B5922372}" uniqueName="32" name="Additional.Paid.In.Capital" queryTableFieldId="32" totalsRowDxfId="56"/>
    <tableColumn id="33" xr3:uid="{25903AE9-620B-42D3-85C6-49CEE78415DD}" uniqueName="33" name="Retained.Earnings..Accumulated.Deficit." queryTableFieldId="33" totalsRowDxfId="55"/>
    <tableColumn id="34" xr3:uid="{34E216C0-B763-4F6B-A451-5DAEA7D8E46A}" uniqueName="34" name="Treasury.Stock...Common" queryTableFieldId="34" totalsRowDxfId="54"/>
    <tableColumn id="35" xr3:uid="{387E2BDD-E9ED-4FFF-A244-54B31E22AFB3}" uniqueName="35" name="Other.Equity..Total" queryTableFieldId="35" totalsRowDxfId="53"/>
    <tableColumn id="36" xr3:uid="{CEA4625D-CE03-4308-838F-FDCA6DDDA4F5}" uniqueName="36" name="Total.Equity" queryTableFieldId="36" totalsRowDxfId="52"/>
    <tableColumn id="37" xr3:uid="{D25DBC3C-1AFB-451E-89EA-A473AD465F91}" uniqueName="37" name="Total.Liabilities...Shareholders..Equity" queryTableFieldId="37" totalsRowDxfId="51"/>
    <tableColumn id="38" xr3:uid="{38A0A01A-001B-41A6-B4C9-DFD70778C175}" uniqueName="38" name="Total.Common.Shares.Outstanding" queryTableFieldId="38" totalsRowDxfId="50"/>
    <tableColumn id="39" xr3:uid="{64E5803A-3BF1-4761-A763-FA2CBFCC304E}" uniqueName="39" name="Tangible.Book.Value.per.Share..Common.Eq" queryTableFieldId="39" totalsRowDxfId="49"/>
    <tableColumn id="40" xr3:uid="{D063E450-BA62-4E2C-AC6E-81CB83B9F9B4}" uniqueName="40" name="Note.Receivable...Long.Term" queryTableFieldId="40" totalsRowDxfId="48"/>
    <tableColumn id="41" xr3:uid="{F5A44830-2DDF-4FF3-AFD7-92F19B76FB62}" uniqueName="41" name="YEARS" queryTableFieldId="41" dataDxfId="47" totalsRowDxfId="4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27D2FB28-E89F-4B3D-BBEC-26ADB0EFAA80}" name="ER_DELEK" displayName="ER_DELEK" ref="A1:AD8" tableType="queryTable" totalsRowShown="0">
  <autoFilter ref="A1:AD8" xr:uid="{30198102-AB3B-47D3-852A-CE6040378A76}"/>
  <tableColumns count="30">
    <tableColumn id="1" xr3:uid="{C3235483-5958-4B10-BA46-C72CEA4423E1}" uniqueName="1" name="Revenue" queryTableFieldId="1"/>
    <tableColumn id="2" xr3:uid="{2E05AC65-1A5F-4BCE-8012-24323790FCC9}" uniqueName="2" name="Total.Revenue" queryTableFieldId="2"/>
    <tableColumn id="3" xr3:uid="{09F082B3-C0AA-4C4B-B360-D73E998AA33A}" uniqueName="3" name="Cost.of.Revenue..Total" queryTableFieldId="3"/>
    <tableColumn id="4" xr3:uid="{6978E561-35F1-4331-B77D-0D6C284B1925}" uniqueName="4" name="Gross.Profit" queryTableFieldId="4"/>
    <tableColumn id="5" xr3:uid="{D08CB4E3-F91F-4C01-BBA4-56DA57CD67DB}" uniqueName="5" name="Selling.General.Admin..Expenses..Total" queryTableFieldId="5"/>
    <tableColumn id="6" xr3:uid="{CF966707-F5ED-4D6D-A173-E63E34BF96DC}" uniqueName="6" name="Depreciation.Amortization" queryTableFieldId="6"/>
    <tableColumn id="7" xr3:uid="{F0CF18CF-B06C-432B-A3B6-605167517DAE}" uniqueName="7" name="Unusual.Expense..Income." queryTableFieldId="7"/>
    <tableColumn id="8" xr3:uid="{00B2FBD4-D07B-4667-8D27-9B253DE4A26E}" uniqueName="8" name="Other.Operating.Expenses..Total" queryTableFieldId="8"/>
    <tableColumn id="9" xr3:uid="{DF833C1F-5E26-47D1-9290-E9E07C5A41AF}" uniqueName="9" name="Total.Operating.Expense" queryTableFieldId="9"/>
    <tableColumn id="10" xr3:uid="{8A4C3F41-CAE5-4FE1-9514-06F08B7A8377}" uniqueName="10" name="Operating.Income" queryTableFieldId="10"/>
    <tableColumn id="11" xr3:uid="{06C2642C-032B-4279-9314-61FF04F02C5C}" uniqueName="11" name="Interest.Inc..Exp...Net.Non.Op...Total" queryTableFieldId="11"/>
    <tableColumn id="12" xr3:uid="{0753B495-9E97-44DA-B3B9-28FBCF18C681}" uniqueName="12" name="Gain..Loss..on.Sale.of.Assets" queryTableFieldId="12"/>
    <tableColumn id="13" xr3:uid="{9EEE0A43-2B53-4CCC-88FE-7DA44680701F}" uniqueName="13" name="Other..Net" queryTableFieldId="13"/>
    <tableColumn id="14" xr3:uid="{45AA5A3F-CDF2-46B1-BDB4-81C89D4C0D73}" uniqueName="14" name="Net.Income.Before.Taxes" queryTableFieldId="14"/>
    <tableColumn id="15" xr3:uid="{0134A0A2-1500-4EDF-A9CE-7F78D9D8DB64}" uniqueName="15" name="Provision.for.Income.Taxes" queryTableFieldId="15"/>
    <tableColumn id="16" xr3:uid="{32A1E255-D745-4F0D-9243-9F4A4889FFCB}" uniqueName="16" name="Net.Income.After.Taxes" queryTableFieldId="16"/>
    <tableColumn id="17" xr3:uid="{D54BB25F-203F-49B1-9015-642D4AC51510}" uniqueName="17" name="Minority.Interest" queryTableFieldId="17"/>
    <tableColumn id="18" xr3:uid="{A1D398B0-DDC4-40F3-A9E1-D9F25A45E78B}" uniqueName="18" name="Net.Income.Before.Extra..Items" queryTableFieldId="18"/>
    <tableColumn id="19" xr3:uid="{BA510037-EF5E-49BF-8CBE-F7ECF7751ACC}" uniqueName="19" name="Total.Extraordinary.Items" queryTableFieldId="19"/>
    <tableColumn id="20" xr3:uid="{45B04D59-AE40-4EB3-9637-E06A9E993727}" uniqueName="20" name="Net.Income" queryTableFieldId="20"/>
    <tableColumn id="21" xr3:uid="{CBC03C8C-2174-4E99-ABAA-AC0E93D9DEBD}" uniqueName="21" name="Income.Available.to.Com.Excl.ExtraOrd" queryTableFieldId="21"/>
    <tableColumn id="22" xr3:uid="{F8D5CDC1-B29C-4295-93D1-A38E0B61FDC8}" uniqueName="22" name="Income.Available.to.Com.Incl.ExtraOrd" queryTableFieldId="22"/>
    <tableColumn id="23" xr3:uid="{06AAD4EB-C5D8-48DE-95E0-67DFEEAF7D3B}" uniqueName="23" name="Diluted.Net.Income" queryTableFieldId="23"/>
    <tableColumn id="24" xr3:uid="{5124B683-1E06-4886-8184-139C29D2D0FD}" uniqueName="24" name="Diluted.Weighted.Average.Shares" queryTableFieldId="24"/>
    <tableColumn id="25" xr3:uid="{212E2F95-D0BD-41DD-BA0E-1303BF140181}" uniqueName="25" name="Diluted.EPS.Excluding.ExtraOrd.Items" queryTableFieldId="25"/>
    <tableColumn id="26" xr3:uid="{9815A0BA-A28C-409A-969E-0A79E997CE7B}" uniqueName="26" name="DPS...Common.Stock.Primary.Issue" queryTableFieldId="26"/>
    <tableColumn id="27" xr3:uid="{9C428225-27C9-407D-8CE1-F17BE43B3ABA}" uniqueName="27" name="Diluted.Normalized.EPS" queryTableFieldId="27"/>
    <tableColumn id="28" xr3:uid="{C112F2AA-EC5B-45DF-8237-0E66F964DADD}" uniqueName="28" name="Interest.Exp..Inc...Net.Operating..Total" queryTableFieldId="28"/>
    <tableColumn id="29" xr3:uid="{AC4FABFF-8C03-4E79-B307-67C3A4B8D6C3}" uniqueName="29" name="YEARS" queryTableFieldId="29" dataDxfId="45"/>
    <tableColumn id="30" xr3:uid="{073DF158-A82D-4CB6-AC8A-3BB5D39484E8}" uniqueName="30" name="Tasa Impuestos" queryTableFieldId="30" dataCellStyle="Porcentaje">
      <calculatedColumnFormula>ER_DELEK[[#This Row],[Provision.for.Income.Taxes]]/ER_DELEK[[#This Row],[Net.Income.Before.Taxes]]</calculatedColumnFormula>
    </tableColumn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2871CEBC-89B0-4E2B-AA08-1B17B50609C4}" name="ER_CRESTWOOD" displayName="ER_CRESTWOOD" ref="A1:AB8" tableType="queryTable" totalsRowShown="0">
  <autoFilter ref="A1:AB8" xr:uid="{F6440BA6-39CA-424E-A50B-FA28F54EA09B}"/>
  <tableColumns count="28">
    <tableColumn id="1" xr3:uid="{D6A45C81-4865-4118-8145-8BD182D2CB5E}" uniqueName="1" name="Revenue" queryTableFieldId="1"/>
    <tableColumn id="2" xr3:uid="{E3CD9B37-2E1A-44A5-ADA1-DBA8AA80A22F}" uniqueName="2" name="Total.Revenue" queryTableFieldId="2"/>
    <tableColumn id="3" xr3:uid="{9C4B9523-D8F3-4633-A997-25E5174227E0}" uniqueName="3" name="Cost.of.Revenue..Total" queryTableFieldId="3"/>
    <tableColumn id="4" xr3:uid="{116CCAF1-674B-4483-A896-B24F9D47722F}" uniqueName="4" name="Gross.Profit" queryTableFieldId="4"/>
    <tableColumn id="5" xr3:uid="{6E4A223A-0128-44E3-8173-46283192B9DF}" uniqueName="5" name="Selling.General.Admin..Expenses..Total" queryTableFieldId="5"/>
    <tableColumn id="6" xr3:uid="{BC81ABC7-71F4-4C19-9C86-DF175DB9E45E}" uniqueName="6" name="Depreciation.Amortization" queryTableFieldId="6"/>
    <tableColumn id="7" xr3:uid="{5DCAE37D-A4BF-437C-AECC-A89084B6C57D}" uniqueName="7" name="Unusual.Expense..Income." queryTableFieldId="7"/>
    <tableColumn id="8" xr3:uid="{29137CFE-2A74-4396-B7C7-EC143E5A9BD7}" uniqueName="8" name="Total.Operating.Expense" queryTableFieldId="8"/>
    <tableColumn id="9" xr3:uid="{6C02351A-BE51-4A02-8CF9-7172DF5A18E5}" uniqueName="9" name="Operating.Income" queryTableFieldId="9"/>
    <tableColumn id="10" xr3:uid="{C1E71997-3A2F-42CB-A7D5-C478E9805CE5}" uniqueName="10" name="Interest.Inc..Exp...Net.Non.Op...Total" queryTableFieldId="10"/>
    <tableColumn id="11" xr3:uid="{A87F2540-F028-439B-B2B5-162A59FE577D}" uniqueName="11" name="Other..Net" queryTableFieldId="11"/>
    <tableColumn id="12" xr3:uid="{C2C99EA6-9630-4F6E-8331-016E6A59867D}" uniqueName="12" name="Net.Income.Before.Taxes" queryTableFieldId="12"/>
    <tableColumn id="13" xr3:uid="{0D59E301-0013-430A-AA35-0ACF07A3B580}" uniqueName="13" name="Provision.for.Income.Taxes" queryTableFieldId="13"/>
    <tableColumn id="14" xr3:uid="{0C4EA170-525B-4909-A1FF-A7C0C9A9992A}" uniqueName="14" name="Net.Income.After.Taxes" queryTableFieldId="14"/>
    <tableColumn id="15" xr3:uid="{E3F49F4B-8751-4842-9F5E-C3C916682074}" uniqueName="15" name="Minority.Interest" queryTableFieldId="15"/>
    <tableColumn id="16" xr3:uid="{0E5CB95F-6FE2-4F21-913C-7A468F0D6238}" uniqueName="16" name="Net.Income.Before.Extra..Items" queryTableFieldId="16"/>
    <tableColumn id="17" xr3:uid="{2740DBA6-9F4A-4487-B911-B531A5B00EB4}" uniqueName="17" name="Net.Income" queryTableFieldId="17"/>
    <tableColumn id="18" xr3:uid="{E840D8AE-3CF1-4809-911E-04ED4B2298D5}" uniqueName="18" name="Total.Adjustments.to.Net.Income" queryTableFieldId="18"/>
    <tableColumn id="19" xr3:uid="{E1EBE420-EF38-4006-88CA-3D4AB5B80554}" uniqueName="19" name="Income.Available.to.Com.Excl.ExtraOrd" queryTableFieldId="19"/>
    <tableColumn id="20" xr3:uid="{33AD250E-5E8E-42C6-8F93-5555598B3D74}" uniqueName="20" name="Income.Available.to.Com.Incl.ExtraOrd" queryTableFieldId="20"/>
    <tableColumn id="21" xr3:uid="{10BEB22E-EC8C-4F62-AFA1-49951BC0E75B}" uniqueName="21" name="Diluted.Net.Income" queryTableFieldId="21"/>
    <tableColumn id="22" xr3:uid="{4CB93B68-F626-4A9A-BA6E-E42BE0542D89}" uniqueName="22" name="Diluted.Weighted.Average.Shares" queryTableFieldId="22"/>
    <tableColumn id="23" xr3:uid="{BB18D3E9-3A96-47D2-B95A-8BBBDA514581}" uniqueName="23" name="Diluted.EPS.Excluding.ExtraOrd.Items" queryTableFieldId="23"/>
    <tableColumn id="24" xr3:uid="{46B2FD73-C12F-4B18-B6B7-F129494466CA}" uniqueName="24" name="DPS...Common.Stock.Primary.Issue" queryTableFieldId="24"/>
    <tableColumn id="25" xr3:uid="{EEE1B204-66E4-4383-B03C-60EA87F2AAD6}" uniqueName="25" name="Diluted.Normalized.EPS" queryTableFieldId="25"/>
    <tableColumn id="26" xr3:uid="{CB15EE81-E05C-4435-9607-227D4208E864}" uniqueName="26" name="Total.Extraordinary.Items" queryTableFieldId="26"/>
    <tableColumn id="27" xr3:uid="{BA46A1A7-5267-4AA8-8C64-E298DCD0423C}" uniqueName="27" name="YEARS" queryTableFieldId="27" dataDxfId="44"/>
    <tableColumn id="28" xr3:uid="{D5ECC280-B2F6-447E-A215-2A31374C7CC6}" uniqueName="28" name="Tasa Impuestos" queryTableFieldId="28" dataCellStyle="Porcentaje">
      <calculatedColumnFormula>ER_CRESTWOOD[[#This Row],[Provision.for.Income.Taxes]]/ER_CRESTWOOD[[#This Row],[Net.Income.Before.Taxes]]</calculatedColumnFormula>
    </tableColumn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6A7C2220-2E54-498E-8ECB-DFA8365C5528}" name="BALANCE_CRESTWOOD" displayName="BALANCE_CRESTWOOD" ref="A1:AN9" tableType="queryTable" totalsRowCount="1">
  <autoFilter ref="A1:AN8" xr:uid="{6E80D26F-70FF-456E-8152-824C6165173C}"/>
  <tableColumns count="40">
    <tableColumn id="1" xr3:uid="{4646EEDE-2B33-41B7-A0AC-697B5EE7CD47}" uniqueName="1" name="Cash...Equivalents" queryTableFieldId="1" totalsRowDxfId="43"/>
    <tableColumn id="2" xr3:uid="{8746779B-EB83-4CAE-B098-6357656F829A}" uniqueName="2" name="Cash.and.Short.Term.Investments" queryTableFieldId="2" totalsRowDxfId="42"/>
    <tableColumn id="3" xr3:uid="{D194CAC0-BE07-439E-8D07-1F4FC9140212}" uniqueName="3" name="Accounts.Receivable...Trade..Net" queryTableFieldId="3" totalsRowDxfId="41"/>
    <tableColumn id="4" xr3:uid="{9FF02CF7-A3BE-42D3-9A60-8BFFDF1A2FF1}" uniqueName="4" name="Total.Receivables..Net" queryTableFieldId="4" totalsRowDxfId="40"/>
    <tableColumn id="5" xr3:uid="{1788CD9B-2C00-4E8C-8122-FB5A9E386CFC}" uniqueName="5" name="Total.Inventory" queryTableFieldId="5" totalsRowDxfId="39"/>
    <tableColumn id="6" xr3:uid="{38CA9CE5-78CE-42A9-9A48-3CA463C8D92C}" uniqueName="6" name="Prepaid.Expenses" queryTableFieldId="6" totalsRowDxfId="38"/>
    <tableColumn id="7" xr3:uid="{EBF2552C-8EDC-4254-8146-F50F6D24D788}" uniqueName="7" name="Other.Current.Assets..Total" queryTableFieldId="7" totalsRowDxfId="37"/>
    <tableColumn id="8" xr3:uid="{B434DE00-D70C-4B0E-99DF-2C992714B0EA}" uniqueName="8" name="Total.Current.Assets" queryTableFieldId="8" totalsRowDxfId="36"/>
    <tableColumn id="9" xr3:uid="{FD3CA8B2-E76A-4D76-8F80-D68C3C7411F6}" uniqueName="9" name="Property.Plant.Equipment..Total...Gross" queryTableFieldId="9" totalsRowDxfId="35"/>
    <tableColumn id="10" xr3:uid="{BFECFA81-5208-45A2-B31E-706DB1DE87C3}" uniqueName="10" name="Accumulated.Depreciation..Total" queryTableFieldId="10" totalsRowDxfId="34"/>
    <tableColumn id="11" xr3:uid="{A60C0E5F-2CAA-43A4-8E82-AB3D6809949D}" uniqueName="11" name="Property.Plant.Equipment..Total...Net" queryTableFieldId="11" totalsRowDxfId="33"/>
    <tableColumn id="12" xr3:uid="{DABDFA33-4386-4EDA-840F-938B5BCF373F}" uniqueName="12" name="Goodwill..Net" queryTableFieldId="12" totalsRowDxfId="32"/>
    <tableColumn id="13" xr3:uid="{C99DD52F-5C3B-41A7-880C-27B475DC3121}" uniqueName="13" name="Intangibles..Net" queryTableFieldId="13" totalsRowDxfId="31"/>
    <tableColumn id="14" xr3:uid="{D9291A78-62B8-4AC7-A8BA-613426CB7FC9}" uniqueName="14" name="Long.Term.Investments" queryTableFieldId="14" totalsRowDxfId="30"/>
    <tableColumn id="15" xr3:uid="{33D7895B-DB90-4D1A-82B4-4DD058337AAB}" uniqueName="15" name="Note.Receivable...Long.Term" queryTableFieldId="15" totalsRowDxfId="29"/>
    <tableColumn id="16" xr3:uid="{7BC9AE3F-8E13-4CBA-A9AD-60CF9B9D17D1}" uniqueName="16" name="Other.Long.Term.Assets..Total" queryTableFieldId="16" totalsRowDxfId="28"/>
    <tableColumn id="17" xr3:uid="{D1581232-D0A6-4935-A279-B76A6EA37DA7}" uniqueName="17" name="Total.Assets" queryTableFieldId="17" totalsRowDxfId="27"/>
    <tableColumn id="18" xr3:uid="{0375FEE4-6694-4D7A-A595-982E66190EFB}" uniqueName="18" name="Accounts.Payable" queryTableFieldId="18" totalsRowDxfId="26"/>
    <tableColumn id="19" xr3:uid="{0E8F2575-AE97-4162-A384-E7197B1EF861}" uniqueName="19" name="Accrued.Expenses" queryTableFieldId="19" totalsRowDxfId="25"/>
    <tableColumn id="20" xr3:uid="{E88631BC-F4AA-4C69-ADF5-938D56848092}" uniqueName="20" name="Notes.Payable.Short.Term.Debt" queryTableFieldId="20" totalsRowDxfId="24"/>
    <tableColumn id="21" xr3:uid="{873A6D20-1DF1-4FE1-88F2-DAF9A6EE66E0}" uniqueName="21" name="Current.Port..of..LT.Debt.Capital.Leases" queryTableFieldId="21" totalsRowDxfId="23"/>
    <tableColumn id="22" xr3:uid="{52BE7774-E496-4741-BAB6-BB7650BE1D0B}" uniqueName="22" name="Other.Current.liabilities..Total" queryTableFieldId="22" totalsRowDxfId="22"/>
    <tableColumn id="23" xr3:uid="{2F025EEC-9C0D-4826-8023-E85FC4430847}" uniqueName="23" name="Total.Current.Liabilities" queryTableFieldId="23" totalsRowDxfId="21"/>
    <tableColumn id="24" xr3:uid="{358AC5DB-5881-45CB-B9DE-CA71C4EC86D2}" uniqueName="24" name="Long.Term.Debt" queryTableFieldId="24" totalsRowDxfId="20"/>
    <tableColumn id="25" xr3:uid="{562F303A-C3E8-4C7D-B012-CD1E07EC8B9F}" uniqueName="25" name="Capital.Lease.Obligations" queryTableFieldId="25" totalsRowDxfId="19"/>
    <tableColumn id="26" xr3:uid="{37F19648-90BF-47ED-8A9E-2B22054A31CB}" uniqueName="26" name="Total.Long.Term.Debt" queryTableFieldId="26" totalsRowDxfId="18"/>
    <tableColumn id="27" xr3:uid="{E28578B2-9677-4AC3-90C2-9B18C9C9A727}" uniqueName="27" name="Total.Debt" queryTableFieldId="27" totalsRowDxfId="17"/>
    <tableColumn id="28" xr3:uid="{B40B0195-936F-415B-B792-EE79B69D944A}" uniqueName="28" name="Deferred.Income.Tax" queryTableFieldId="28" totalsRowDxfId="16"/>
    <tableColumn id="29" xr3:uid="{C0157DE3-E42C-4C84-8111-809D3D9563E1}" uniqueName="29" name="Minority.Interest" queryTableFieldId="29" totalsRowDxfId="15"/>
    <tableColumn id="30" xr3:uid="{F4643815-B355-4974-A1D4-70745747ED29}" uniqueName="30" name="Other.Liabilities..Total" queryTableFieldId="30" totalsRowDxfId="14"/>
    <tableColumn id="31" xr3:uid="{31CDE0D0-DF12-45CF-8AB9-F6C0B0319E02}" uniqueName="31" name="Total.Liabilities" queryTableFieldId="31" totalsRowDxfId="13"/>
    <tableColumn id="32" xr3:uid="{698F20D1-D1B1-47B7-9214-55FFDC342DC6}" uniqueName="32" name="Preferred.Stock...Non.Redeemable..Net" queryTableFieldId="32" totalsRowDxfId="12"/>
    <tableColumn id="33" xr3:uid="{E613ED47-340E-4EED-B963-6B4EAFCDADD9}" uniqueName="33" name="Common.Stock..Total" queryTableFieldId="33" totalsRowDxfId="11"/>
    <tableColumn id="34" xr3:uid="{B0E8EB4E-31F0-4666-93F9-86807DFC919C}" uniqueName="34" name="Total.Equity" queryTableFieldId="34" totalsRowDxfId="10"/>
    <tableColumn id="35" xr3:uid="{E30F6A54-B9A0-48FC-B449-75071FE3DE8E}" uniqueName="35" name="Total.Liabilities...Shareholders..Equity" queryTableFieldId="35" totalsRowDxfId="9"/>
    <tableColumn id="36" xr3:uid="{E8D06874-C940-42F1-A24F-661315C53EDC}" uniqueName="36" name="Total.Common.Shares.Outstanding" queryTableFieldId="36" totalsRowDxfId="8"/>
    <tableColumn id="37" xr3:uid="{BE2A0171-8828-4E56-9B79-758EE42E48CE}" uniqueName="37" name="Total.Preferred.Shares.Outstanding" queryTableFieldId="37" totalsRowDxfId="7"/>
    <tableColumn id="38" xr3:uid="{68573340-5D39-4AD3-AC9B-D197399551C2}" uniqueName="38" name="Tangible.Book.Value.per.Share..Common.Eq" queryTableFieldId="38" totalsRowDxfId="6"/>
    <tableColumn id="39" xr3:uid="{B780BC08-6161-42C4-BB69-46D8894C753B}" uniqueName="39" name="Cash" queryTableFieldId="39" totalsRowDxfId="5"/>
    <tableColumn id="40" xr3:uid="{D43BCE20-BCAB-4C28-8CB6-4D8BAB0EFB78}" uniqueName="40" name="YEARS" queryTableFieldId="40" dataDxfId="4" totalsRowDxfId="3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E79192DE-CCDB-4B1E-9C16-B5E3ABF6BF1E}" name="ER_PARR" displayName="ER_PARR" ref="A1:AA8" tableType="queryTable" totalsRowShown="0">
  <autoFilter ref="A1:AA8" xr:uid="{2200A3CE-DEBF-4F78-8EB9-50ACA70E69EC}"/>
  <tableColumns count="27">
    <tableColumn id="1" xr3:uid="{CBBD3561-8798-4470-B33D-EB7C235A9AF4}" uniqueName="1" name="Revenue" queryTableFieldId="1"/>
    <tableColumn id="2" xr3:uid="{0B77D216-E1FF-481A-B510-C4EF836109CF}" uniqueName="2" name="Total.Revenue" queryTableFieldId="2"/>
    <tableColumn id="3" xr3:uid="{FDEAD0C0-6CC2-4C5A-BDE2-D08920CA20F0}" uniqueName="3" name="Cost.of.Revenue..Total" queryTableFieldId="3"/>
    <tableColumn id="4" xr3:uid="{4BF8B026-87DB-4D04-8ABA-6B51545FC299}" uniqueName="4" name="Gross.Profit" queryTableFieldId="4"/>
    <tableColumn id="5" xr3:uid="{54F6F81F-3D20-4C24-8883-C13587540891}" uniqueName="5" name="Selling.General.Admin..Expenses..Total" queryTableFieldId="5"/>
    <tableColumn id="6" xr3:uid="{CAFB8BB3-38F4-4A39-B5BA-CB94F8DD64C7}" uniqueName="6" name="Depreciation.Amortization" queryTableFieldId="6"/>
    <tableColumn id="7" xr3:uid="{50A2E477-33F6-4A18-8807-2AFEFBD6281C}" uniqueName="7" name="Unusual.Expense..Income." queryTableFieldId="7"/>
    <tableColumn id="8" xr3:uid="{7EF842AC-05BC-4D7B-A198-F2F9CDA7B385}" uniqueName="8" name="Total.Operating.Expense" queryTableFieldId="8"/>
    <tableColumn id="9" xr3:uid="{E87C1085-5026-4580-A4E7-D7950F37FE9E}" uniqueName="9" name="Operating.Income" queryTableFieldId="9"/>
    <tableColumn id="10" xr3:uid="{B94DE557-0DB8-4568-B672-A21D9DE8304F}" uniqueName="10" name="Interest.Inc..Exp...Net.Non.Op...Total" queryTableFieldId="10"/>
    <tableColumn id="11" xr3:uid="{3A60B2F4-9D42-4138-A39F-78760E6BEA94}" uniqueName="11" name="Other..Net" queryTableFieldId="11"/>
    <tableColumn id="12" xr3:uid="{75AE1720-FDE7-48D9-81DA-A3EB4303FB98}" uniqueName="12" name="Net.Income.Before.Taxes" queryTableFieldId="12"/>
    <tableColumn id="13" xr3:uid="{4FEA2095-AD25-43A7-89FD-ED2A023A0F7A}" uniqueName="13" name="Provision.for.Income.Taxes" queryTableFieldId="13"/>
    <tableColumn id="14" xr3:uid="{C267C4CA-2974-4632-8387-05664B1670C6}" uniqueName="14" name="Net.Income.After.Taxes" queryTableFieldId="14"/>
    <tableColumn id="15" xr3:uid="{57965A3C-E0AA-494A-81EB-687C7596EC6B}" uniqueName="15" name="Net.Income.Before.Extra..Items" queryTableFieldId="15"/>
    <tableColumn id="16" xr3:uid="{A6BB0268-19C2-4F06-82EC-43531FE1A138}" uniqueName="16" name="Net.Income" queryTableFieldId="16"/>
    <tableColumn id="17" xr3:uid="{F30C72E5-C2ED-40F4-8EE7-B41BE4ACE230}" uniqueName="17" name="Income.Available.to.Com.Excl.ExtraOrd" queryTableFieldId="17"/>
    <tableColumn id="18" xr3:uid="{D07F06E4-681D-4D3C-A0E7-51EF07E19BD3}" uniqueName="18" name="Income.Available.to.Com.Incl.ExtraOrd" queryTableFieldId="18"/>
    <tableColumn id="19" xr3:uid="{68993621-3FC9-40D4-9258-C6917A2554AC}" uniqueName="19" name="Diluted.Net.Income" queryTableFieldId="19"/>
    <tableColumn id="20" xr3:uid="{9CB6A6CF-89AB-47F6-BF47-079539362EE2}" uniqueName="20" name="Diluted.Weighted.Average.Shares" queryTableFieldId="20"/>
    <tableColumn id="21" xr3:uid="{DE272195-9CD0-4CDD-B74D-61E9FD61359C}" uniqueName="21" name="Diluted.EPS.Excluding.ExtraOrd.Items" queryTableFieldId="21"/>
    <tableColumn id="22" xr3:uid="{3CCBDBEA-DBF2-473E-849C-82DB7C7204D2}" uniqueName="22" name="Diluted.Normalized.EPS" queryTableFieldId="22"/>
    <tableColumn id="23" xr3:uid="{AFD3EE64-ABF4-4AB4-B6F2-62CFEFE5C228}" uniqueName="23" name="Interest.Exp..Inc...Net.Operating..Total" queryTableFieldId="23"/>
    <tableColumn id="24" xr3:uid="{C206E365-06E9-41BC-94E5-EFFFB5FCF9F7}" uniqueName="24" name="Total.Extraordinary.Items" queryTableFieldId="24"/>
    <tableColumn id="25" xr3:uid="{A1DCD9E7-C45E-401A-9283-440F79E4A4FD}" uniqueName="25" name="Total.Adjustments.to.Net.Income" queryTableFieldId="25"/>
    <tableColumn id="26" xr3:uid="{0D3402ED-71B8-4CC6-AF39-1C6F712049E4}" uniqueName="26" name="YEARS" queryTableFieldId="26" dataDxfId="2"/>
    <tableColumn id="27" xr3:uid="{228ED63C-A4DC-4070-9C98-3F09464B20B9}" uniqueName="27" name="Tasa Impuestos" queryTableFieldId="27" dataCellStyle="Porcentaje">
      <calculatedColumnFormula>ER_PARR[[#This Row],[Provision.for.Income.Taxes]]/ER_PARR[[#This Row],[Net.Income.Before.Taxes]]</calculatedColumnFormula>
    </tableColumn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9B8B77D8-5987-40CC-8A89-58882D5DCFC6}" name="ER_PARR27" displayName="ER_PARR27" ref="A1:AA6" tableType="queryTable" totalsRowShown="0">
  <autoFilter ref="A1:AA6" xr:uid="{2200A3CE-DEBF-4F78-8EB9-50ACA70E69EC}"/>
  <tableColumns count="27">
    <tableColumn id="1" xr3:uid="{9872589E-7F06-460D-829B-7442617B9077}" uniqueName="1" name="Revenue" queryTableFieldId="1"/>
    <tableColumn id="2" xr3:uid="{76B1C058-99B1-426A-B0DD-4115B3F3A675}" uniqueName="2" name="Total.Revenue" queryTableFieldId="2"/>
    <tableColumn id="3" xr3:uid="{CFE5E44E-3245-4B71-AD26-22097D4CCCDC}" uniqueName="3" name="Cost.of.Revenue..Total" queryTableFieldId="3"/>
    <tableColumn id="4" xr3:uid="{E984759F-58EA-44EA-9811-F802D464D4D1}" uniqueName="4" name="Gross.Profit" queryTableFieldId="4"/>
    <tableColumn id="5" xr3:uid="{DDB65251-9BA7-45E2-9109-0032A2A04ED4}" uniqueName="5" name="Selling.General.Admin..Expenses..Total" queryTableFieldId="5"/>
    <tableColumn id="6" xr3:uid="{8B642035-7A5A-40A4-A7FC-AF9A73F87545}" uniqueName="6" name="Depreciation.Amortization" queryTableFieldId="6"/>
    <tableColumn id="7" xr3:uid="{5DF02B5B-BCB4-4DC4-BD39-FCA91CE1D9B7}" uniqueName="7" name="Unusual.Expense..Income." queryTableFieldId="7"/>
    <tableColumn id="8" xr3:uid="{ACF7CFBC-49C4-4FFD-AF84-6DFF472BE92A}" uniqueName="8" name="Total.Operating.Expense" queryTableFieldId="8"/>
    <tableColumn id="9" xr3:uid="{18D4C707-45BD-46D1-80F2-506C98BC7650}" uniqueName="9" name="Operating.Income" queryTableFieldId="9"/>
    <tableColumn id="10" xr3:uid="{EF3CCD0E-FEFD-4FAE-9701-B58451D14BE7}" uniqueName="10" name="Interest.Inc..Exp...Net.Non.Op...Total" queryTableFieldId="10"/>
    <tableColumn id="11" xr3:uid="{6F061B7F-416B-4267-8D74-5C8FF5BA0E19}" uniqueName="11" name="Other..Net" queryTableFieldId="11"/>
    <tableColumn id="12" xr3:uid="{B51E9BE6-BD0F-4E53-A2F5-9F20D91BA699}" uniqueName="12" name="Net.Income.Before.Taxes" queryTableFieldId="12"/>
    <tableColumn id="13" xr3:uid="{AE8AF6DD-2FA7-4143-85C1-838C3DCF265B}" uniqueName="13" name="Provision.for.Income.Taxes" queryTableFieldId="13"/>
    <tableColumn id="14" xr3:uid="{A1AB709A-C9B1-40C1-B658-9BDDBF30B2F3}" uniqueName="14" name="Net.Income.After.Taxes" queryTableFieldId="14"/>
    <tableColumn id="15" xr3:uid="{2070C863-337A-47F2-A142-D1BD5A87361A}" uniqueName="15" name="Net.Income.Before.Extra..Items" queryTableFieldId="15"/>
    <tableColumn id="16" xr3:uid="{37FD00C2-0623-4E78-AB38-C9D721208E23}" uniqueName="16" name="Net.Income" queryTableFieldId="16"/>
    <tableColumn id="17" xr3:uid="{847ABE3D-2826-42FE-B6F0-18233514DE32}" uniqueName="17" name="Income.Available.to.Com.Excl.ExtraOrd" queryTableFieldId="17"/>
    <tableColumn id="18" xr3:uid="{15ED2E63-88C0-441F-9FCD-456951CD6F61}" uniqueName="18" name="Income.Available.to.Com.Incl.ExtraOrd" queryTableFieldId="18"/>
    <tableColumn id="19" xr3:uid="{FC60D995-346A-4DBF-99ED-651C48C33E2A}" uniqueName="19" name="Diluted.Net.Income" queryTableFieldId="19"/>
    <tableColumn id="20" xr3:uid="{C4EBB201-058F-4B0C-B1D5-57D8A9154E33}" uniqueName="20" name="Diluted.Weighted.Average.Shares" queryTableFieldId="20"/>
    <tableColumn id="21" xr3:uid="{F71F56DC-3A83-49A8-86C5-9EDC548445B8}" uniqueName="21" name="Diluted.EPS.Excluding.ExtraOrd.Items" queryTableFieldId="21"/>
    <tableColumn id="22" xr3:uid="{1CDB880E-88E0-4B50-AB99-D9B5D4C517D2}" uniqueName="22" name="Diluted.Normalized.EPS" queryTableFieldId="22"/>
    <tableColumn id="23" xr3:uid="{1B12A425-50C0-4567-A304-51101C700751}" uniqueName="23" name="Interest.Exp..Inc...Net.Operating..Total" queryTableFieldId="23"/>
    <tableColumn id="24" xr3:uid="{F1F65FB1-D6AB-4D17-8504-1AC417BFC635}" uniqueName="24" name="Total.Extraordinary.Items" queryTableFieldId="24"/>
    <tableColumn id="25" xr3:uid="{AE654890-5230-4216-B4B0-661429654BF6}" uniqueName="25" name="Total.Adjustments.to.Net.Income" queryTableFieldId="25"/>
    <tableColumn id="26" xr3:uid="{28A51CDF-3BCA-47BA-8FB2-FA19F868AA27}" uniqueName="26" name="YEARS" queryTableFieldId="26" dataDxfId="1"/>
    <tableColumn id="27" xr3:uid="{40EC0F1D-0731-4432-A126-14B63DA09949}" uniqueName="27" name="Tasa Impuestos" queryTableFieldId="27" dataCellStyle="Porcentaje">
      <calculatedColumnFormula>ER_PARR27[[#This Row],[Provision.for.Income.Taxes]]/ER_PARR27[[#This Row],[Net.Income.Before.Taxes]]</calculatedColumnFormula>
    </tableColumn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8FF5BF9B-BCB5-49E7-851B-98E74776A65B}" name="BALANCE_PARR" displayName="BALANCE_PARR" ref="A1:AL8" tableType="queryTable" totalsRowShown="0">
  <autoFilter ref="A1:AL8" xr:uid="{EF2E660A-9D21-4218-97C2-FBD038784D23}"/>
  <tableColumns count="38">
    <tableColumn id="1" xr3:uid="{02D77867-86C0-489A-8B1A-F3CDC7A18829}" uniqueName="1" name="Cash...Equivalents" queryTableFieldId="1"/>
    <tableColumn id="2" xr3:uid="{0B54511B-8F2A-4968-932A-F46EF558CA14}" uniqueName="2" name="Cash.and.Short.Term.Investments" queryTableFieldId="2"/>
    <tableColumn id="3" xr3:uid="{428871F5-E95F-4AB7-AE38-B83C86BE6328}" uniqueName="3" name="Accounts.Receivable...Trade..Net" queryTableFieldId="3"/>
    <tableColumn id="4" xr3:uid="{C0F595B1-9686-4099-83EC-B57E2392A755}" uniqueName="4" name="Total.Receivables..Net" queryTableFieldId="4"/>
    <tableColumn id="5" xr3:uid="{8D3BEB83-806B-40BD-9EA4-BF074FC6A474}" uniqueName="5" name="Total.Inventory" queryTableFieldId="5"/>
    <tableColumn id="6" xr3:uid="{4AEAE006-368B-489B-A15E-C9FFFC8AF116}" uniqueName="6" name="Prepaid.Expenses" queryTableFieldId="6"/>
    <tableColumn id="7" xr3:uid="{F7DE15DA-C947-4531-852F-A300029C690F}" uniqueName="7" name="Other.Current.Assets..Total" queryTableFieldId="7"/>
    <tableColumn id="8" xr3:uid="{B1C52F42-8234-4EA9-BAF5-6C5FFB96B862}" uniqueName="8" name="Total.Current.Assets" queryTableFieldId="8"/>
    <tableColumn id="9" xr3:uid="{90D62848-B53B-4BBF-93A8-A4510397B030}" uniqueName="9" name="Property.Plant.Equipment..Total...Gross" queryTableFieldId="9"/>
    <tableColumn id="10" xr3:uid="{02128D0F-E3D9-44B8-B4E3-2CEBBB05D7C5}" uniqueName="10" name="Accumulated.Depreciation..Total" queryTableFieldId="10"/>
    <tableColumn id="11" xr3:uid="{50A7C8AC-C2E6-42AD-A5AA-7D98F8D58B39}" uniqueName="11" name="Property.Plant.Equipment..Total...Net" queryTableFieldId="11"/>
    <tableColumn id="12" xr3:uid="{01D54DA7-09F7-4475-B441-B40C57EEAE20}" uniqueName="12" name="Goodwill..Net" queryTableFieldId="12"/>
    <tableColumn id="13" xr3:uid="{B9D38115-70F5-4D8D-A1E2-CC380D57E4E6}" uniqueName="13" name="Intangibles..Net" queryTableFieldId="13"/>
    <tableColumn id="14" xr3:uid="{6C0242A9-93E8-49F1-B2DB-D724CFAEF958}" uniqueName="14" name="Long.Term.Investments" queryTableFieldId="14"/>
    <tableColumn id="15" xr3:uid="{8B9C9FEC-897E-40E4-88C1-D329557B4F83}" uniqueName="15" name="Other.Long.Term.Assets..Total" queryTableFieldId="15"/>
    <tableColumn id="16" xr3:uid="{45DBEC63-92CC-4BAB-B515-2343D514DDCF}" uniqueName="16" name="Total.Assets" queryTableFieldId="16"/>
    <tableColumn id="17" xr3:uid="{51E693A2-8D07-484C-AFD8-2F2644D34C1A}" uniqueName="17" name="Accounts.Payable" queryTableFieldId="17"/>
    <tableColumn id="18" xr3:uid="{5A66688C-6946-4CAC-89A5-F430F525AA1B}" uniqueName="18" name="Accrued.Expenses" queryTableFieldId="18"/>
    <tableColumn id="19" xr3:uid="{B5FD993E-622D-4825-AD6D-C767B647B1BC}" uniqueName="19" name="Notes.Payable.Short.Term.Debt" queryTableFieldId="19"/>
    <tableColumn id="20" xr3:uid="{5F658927-69F2-4A34-8E7F-B6500C915488}" uniqueName="20" name="Current.Port..of..LT.Debt.Capital.Leases" queryTableFieldId="20"/>
    <tableColumn id="21" xr3:uid="{2F5ADD98-40B3-4B02-947F-5CFFFD74318E}" uniqueName="21" name="Other.Current.liabilities..Total" queryTableFieldId="21"/>
    <tableColumn id="22" xr3:uid="{9F915F7D-B445-475D-B38C-697EE4C82188}" uniqueName="22" name="Total.Current.Liabilities" queryTableFieldId="22"/>
    <tableColumn id="23" xr3:uid="{EEAD2F12-F666-46BB-901A-6DA6841778CE}" uniqueName="23" name="Long.Term.Debt" queryTableFieldId="23"/>
    <tableColumn id="24" xr3:uid="{08142E72-DADE-439A-96FA-11D89CD2043A}" uniqueName="24" name="Capital.Lease.Obligations" queryTableFieldId="24"/>
    <tableColumn id="25" xr3:uid="{96DF28ED-48BF-4D62-84A3-202FDE7DC55C}" uniqueName="25" name="Total.Long.Term.Debt" queryTableFieldId="25"/>
    <tableColumn id="26" xr3:uid="{150355F7-105C-44EA-8CCE-C3816F51EF7F}" uniqueName="26" name="Total.Debt" queryTableFieldId="26"/>
    <tableColumn id="27" xr3:uid="{56346F77-E02B-4213-A199-4A923F84DB98}" uniqueName="27" name="Other.Liabilities..Total" queryTableFieldId="27"/>
    <tableColumn id="28" xr3:uid="{352792BB-437B-4A46-BB58-62981820CA3B}" uniqueName="28" name="Total.Liabilities" queryTableFieldId="28"/>
    <tableColumn id="29" xr3:uid="{0C45CB60-3B18-4C8E-B782-AAF7DAED6FD2}" uniqueName="29" name="Preferred.Stock...Non.Redeemable..Net" queryTableFieldId="29"/>
    <tableColumn id="30" xr3:uid="{126FAA86-7765-4FFC-A577-A60516AC5155}" uniqueName="30" name="Common.Stock..Total" queryTableFieldId="30"/>
    <tableColumn id="31" xr3:uid="{FB027E86-142E-4FE8-AE00-B5BC1C229A8F}" uniqueName="31" name="Additional.Paid.In.Capital" queryTableFieldId="31"/>
    <tableColumn id="32" xr3:uid="{2F4DEFB1-DBF2-4B25-8129-68490CE6F5FD}" uniqueName="32" name="Retained.Earnings..Accumulated.Deficit." queryTableFieldId="32"/>
    <tableColumn id="33" xr3:uid="{79535CE5-8C39-4BD4-BC1E-4AD40ED96A81}" uniqueName="33" name="Other.Equity..Total" queryTableFieldId="33"/>
    <tableColumn id="34" xr3:uid="{D818123E-9C4D-456A-92C8-4C58DB0BA0D3}" uniqueName="34" name="Total.Equity" queryTableFieldId="34"/>
    <tableColumn id="35" xr3:uid="{46EB174E-8D73-4688-A7CD-1CF9917C6AE8}" uniqueName="35" name="Total.Liabilities...Shareholders..Equity" queryTableFieldId="35"/>
    <tableColumn id="36" xr3:uid="{CD9D60FD-D018-4F62-AA44-17F924EAA46F}" uniqueName="36" name="Total.Common.Shares.Outstanding" queryTableFieldId="36"/>
    <tableColumn id="37" xr3:uid="{BD1BC91B-E346-4386-A164-AEA263E2ABBD}" uniqueName="37" name="Tangible.Book.Value.per.Share..Common.Eq" queryTableFieldId="37"/>
    <tableColumn id="38" xr3:uid="{3384AA86-A513-4F47-A21A-EF5E9EB0D52A}" uniqueName="38" name="YEARS" queryTableFieldId="3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federalreserve.gov/datadownload/Download.aspx?rel=H15&amp;series=bf17364827e38702b42a58cf8eaa3f78&amp;lastobs=&amp;from=&amp;to=&amp;filetype=csv&amp;label=include&amp;layout=seriescolumn&amp;type=package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www.econ.yale.edu/~shiller/data.htm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es-us.finanzas.yahoo.com/quote/%5ESP500TR/history?period1=946684800&amp;period2=1677974400&amp;interval=1mo&amp;filter=history&amp;frequency=1mo&amp;includeAdjustedClose=true" TargetMode="External"/><Relationship Id="rId1" Type="http://schemas.openxmlformats.org/officeDocument/2006/relationships/hyperlink" Target="https://es-us.finanzas.yahoo.com/quote/%5ESP500TR/history?period1=946684800&amp;period2=1677974400&amp;interval=1mo&amp;filter=history&amp;frequency=1mo&amp;includeAdjustedClose=true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s://finance.yahoo.com/quote/XOM/history?p=XOM" TargetMode="External"/><Relationship Id="rId1" Type="http://schemas.openxmlformats.org/officeDocument/2006/relationships/hyperlink" Target="https://www.reuters.com/companies/XOM.N/financials/balance-sheet-annual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s://finance.yahoo.com/quote/CVX/history?p=CVX" TargetMode="External"/><Relationship Id="rId1" Type="http://schemas.openxmlformats.org/officeDocument/2006/relationships/hyperlink" Target="https://www.reuters.com/companies/CVX.N/financials/balance-sheet-annual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finance.yahoo.com/quote/VLO/history?p=VLO" TargetMode="External"/><Relationship Id="rId1" Type="http://schemas.openxmlformats.org/officeDocument/2006/relationships/hyperlink" Target="https://www.reuters.com/companies/VLO.N/financials/balance-sheet-annual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finance.yahoo.com/quote/MPC/history?p=MPC" TargetMode="External"/><Relationship Id="rId1" Type="http://schemas.openxmlformats.org/officeDocument/2006/relationships/hyperlink" Target="https://www.reuters.com/companies/MPC.N/financials/balance-sheet-annual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hyperlink" Target="https://finance.yahoo.com/quote/DINO/history?p=DINO" TargetMode="External"/><Relationship Id="rId1" Type="http://schemas.openxmlformats.org/officeDocument/2006/relationships/hyperlink" Target="https://www.reuters.com/markets/companies/DINO.N/financials/balance-sheet-annual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hyperlink" Target="https://finance.yahoo.com/quote/PBF/history?p=PBF" TargetMode="External"/><Relationship Id="rId1" Type="http://schemas.openxmlformats.org/officeDocument/2006/relationships/hyperlink" Target="https://www.reuters.com/companies/PBF.N/financials/balance-sheet-annual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hyperlink" Target="https://finance.yahoo.com/quote/CVI/history?p=CVI" TargetMode="External"/><Relationship Id="rId1" Type="http://schemas.openxmlformats.org/officeDocument/2006/relationships/hyperlink" Target="https://www.reuters.com/companies/CVI.N/financials/balance-sheet-annual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hyperlink" Target="https://finance.yahoo.com/quote/DK?p=DK&amp;.tsrc=fin-srch" TargetMode="External"/><Relationship Id="rId1" Type="http://schemas.openxmlformats.org/officeDocument/2006/relationships/hyperlink" Target="https://www.reuters.com/companies/DK.N/financials/balance-sheet-annual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hyperlink" Target="https://finance.yahoo.com/quote/CEQP/history?p=CEQP" TargetMode="External"/><Relationship Id="rId1" Type="http://schemas.openxmlformats.org/officeDocument/2006/relationships/hyperlink" Target="https://www.reuters.com/companies/CEQP.N/financials/balance-sheet-annual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hyperlink" Target="https://finance.yahoo.com/quote/PARR/history?p=PARR" TargetMode="External"/><Relationship Id="rId1" Type="http://schemas.openxmlformats.org/officeDocument/2006/relationships/hyperlink" Target="https://www.reuters.com/companies/PARR.N/financials/balance-sheet-annual" TargetMode="Externa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18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19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printerSettings" Target="../printerSettings/printerSettings20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printerSettings" Target="../printerSettings/printerSettings21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printerSettings" Target="../printerSettings/printerSettings22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printerSettings" Target="../printerSettings/printerSettings2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printerSettings" Target="../printerSettings/printerSettings24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printerSettings" Target="../printerSettings/printerSettings2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0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printerSettings" Target="../printerSettings/printerSettings2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printerSettings" Target="../printerSettings/printerSettings2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3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printerSettings" Target="../printerSettings/printerSettings2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https://www.cbo.gov/data/budget-economic-data" TargetMode="Externa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invenomica.com.ar/riesgo-pais-embi-america-latina-serie-historica/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hyperlink" Target="http://www.imf.org/external/datamapper/PCPIPCH@WEO/USA" TargetMode="External"/><Relationship Id="rId1" Type="http://schemas.openxmlformats.org/officeDocument/2006/relationships/hyperlink" Target="https://data.oecd.org/price/inflation-forecast.htm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78EAA-9457-41DA-BEF4-1B5E75C374FE}">
  <dimension ref="B1:M72"/>
  <sheetViews>
    <sheetView workbookViewId="0">
      <selection activeCell="D15" sqref="D15"/>
    </sheetView>
  </sheetViews>
  <sheetFormatPr baseColWidth="10" defaultRowHeight="15"/>
  <cols>
    <col min="1" max="2" width="11.42578125" style="169"/>
    <col min="3" max="11" width="15.85546875" style="169" bestFit="1" customWidth="1"/>
    <col min="12" max="12" width="16.28515625" style="169" bestFit="1" customWidth="1"/>
    <col min="13" max="13" width="15.85546875" style="169" bestFit="1" customWidth="1"/>
    <col min="14" max="16384" width="11.42578125" style="169"/>
  </cols>
  <sheetData>
    <row r="1" spans="2:13">
      <c r="B1" s="169" t="s">
        <v>22</v>
      </c>
      <c r="C1" s="169" t="s">
        <v>2532</v>
      </c>
      <c r="D1" s="169" t="s">
        <v>1207</v>
      </c>
      <c r="E1" s="169" t="s">
        <v>1208</v>
      </c>
      <c r="F1" s="169" t="s">
        <v>1209</v>
      </c>
      <c r="G1" s="169" t="s">
        <v>1210</v>
      </c>
      <c r="H1" s="169" t="s">
        <v>1211</v>
      </c>
      <c r="I1" s="169" t="s">
        <v>1212</v>
      </c>
      <c r="J1" s="169" t="s">
        <v>1213</v>
      </c>
      <c r="K1" s="169" t="s">
        <v>1214</v>
      </c>
      <c r="L1" s="169" t="s">
        <v>1215</v>
      </c>
      <c r="M1" s="169" t="s">
        <v>1216</v>
      </c>
    </row>
    <row r="2" spans="2:13">
      <c r="B2" s="169" t="s">
        <v>2533</v>
      </c>
      <c r="C2" s="170" t="e">
        <f>LN((#REF!)/(#REF!))</f>
        <v>#REF!</v>
      </c>
      <c r="D2" s="170" t="e">
        <f>LN((#REF!)/(#REF!))</f>
        <v>#REF!</v>
      </c>
      <c r="E2" s="170" t="e">
        <f>LN((#REF!)/(#REF!))</f>
        <v>#REF!</v>
      </c>
      <c r="F2" s="170" t="e">
        <f>LN((#REF!)/(#REF!))</f>
        <v>#REF!</v>
      </c>
      <c r="G2" s="170" t="e">
        <f>LN((#REF!)/(#REF!))</f>
        <v>#REF!</v>
      </c>
      <c r="H2" s="170" t="e">
        <f>LN((#REF!)/(#REF!))</f>
        <v>#REF!</v>
      </c>
      <c r="I2" s="170" t="e">
        <f>LN((#REF!)/(#REF!))</f>
        <v>#REF!</v>
      </c>
      <c r="J2" s="170" t="e">
        <f>LN((#REF!)/(#REF!))</f>
        <v>#REF!</v>
      </c>
      <c r="K2" s="170" t="e">
        <f>LN((#REF!)/(#REF!))</f>
        <v>#REF!</v>
      </c>
      <c r="L2" s="170" t="e">
        <f>LN((#REF!)/(#REF!))</f>
        <v>#REF!</v>
      </c>
      <c r="M2" s="170" t="e">
        <f>LN((#REF!)/(#REF!))</f>
        <v>#REF!</v>
      </c>
    </row>
    <row r="3" spans="2:13">
      <c r="B3" s="169" t="s">
        <v>2534</v>
      </c>
      <c r="C3" s="170" t="e">
        <f>LN((#REF!)/(#REF!))</f>
        <v>#REF!</v>
      </c>
      <c r="D3" s="170" t="e">
        <f>LN((#REF!)/(#REF!))</f>
        <v>#REF!</v>
      </c>
      <c r="E3" s="170" t="e">
        <f>LN((#REF!)/(#REF!))</f>
        <v>#REF!</v>
      </c>
      <c r="F3" s="170" t="e">
        <f>LN((#REF!)/(#REF!))</f>
        <v>#REF!</v>
      </c>
      <c r="G3" s="170" t="e">
        <f>LN((#REF!)/(#REF!))</f>
        <v>#REF!</v>
      </c>
      <c r="H3" s="170" t="e">
        <f>LN((#REF!)/(#REF!))</f>
        <v>#REF!</v>
      </c>
      <c r="I3" s="170" t="e">
        <f>LN((#REF!)/(#REF!))</f>
        <v>#REF!</v>
      </c>
      <c r="J3" s="170" t="e">
        <f>LN((#REF!)/(#REF!))</f>
        <v>#REF!</v>
      </c>
      <c r="K3" s="170" t="e">
        <f>LN((#REF!)/(#REF!))</f>
        <v>#REF!</v>
      </c>
      <c r="L3" s="170" t="e">
        <f>LN((#REF!)/(#REF!))</f>
        <v>#REF!</v>
      </c>
      <c r="M3" s="170" t="e">
        <f>LN((#REF!)/(#REF!))</f>
        <v>#REF!</v>
      </c>
    </row>
    <row r="4" spans="2:13">
      <c r="B4" s="169" t="s">
        <v>2535</v>
      </c>
      <c r="C4" s="170" t="e">
        <f>LN((#REF!)/(#REF!))</f>
        <v>#REF!</v>
      </c>
      <c r="D4" s="170" t="e">
        <f>LN((#REF!)/(#REF!))</f>
        <v>#REF!</v>
      </c>
      <c r="E4" s="170" t="e">
        <f>LN((#REF!)/(#REF!))</f>
        <v>#REF!</v>
      </c>
      <c r="F4" s="170" t="e">
        <f>LN((#REF!)/(#REF!))</f>
        <v>#REF!</v>
      </c>
      <c r="G4" s="170" t="e">
        <f>LN((#REF!)/(#REF!))</f>
        <v>#REF!</v>
      </c>
      <c r="H4" s="170" t="e">
        <f>LN((#REF!)/(#REF!))</f>
        <v>#REF!</v>
      </c>
      <c r="I4" s="170" t="e">
        <f>LN((#REF!)/(#REF!))</f>
        <v>#REF!</v>
      </c>
      <c r="J4" s="170" t="e">
        <f>LN((#REF!)/(#REF!))</f>
        <v>#REF!</v>
      </c>
      <c r="K4" s="170" t="e">
        <f>LN((#REF!)/(#REF!))</f>
        <v>#REF!</v>
      </c>
      <c r="L4" s="170" t="e">
        <f>LN((#REF!)/(#REF!))</f>
        <v>#REF!</v>
      </c>
      <c r="M4" s="170" t="e">
        <f>LN((#REF!)/(#REF!))</f>
        <v>#REF!</v>
      </c>
    </row>
    <row r="5" spans="2:13">
      <c r="B5" s="169" t="s">
        <v>2536</v>
      </c>
      <c r="C5" s="170" t="e">
        <f>LN((#REF!)/(#REF!))</f>
        <v>#REF!</v>
      </c>
      <c r="D5" s="170" t="e">
        <f>LN((#REF!)/(#REF!))</f>
        <v>#REF!</v>
      </c>
      <c r="E5" s="170" t="e">
        <f>LN((#REF!)/(#REF!))</f>
        <v>#REF!</v>
      </c>
      <c r="F5" s="170" t="e">
        <f>LN((#REF!)/(#REF!))</f>
        <v>#REF!</v>
      </c>
      <c r="G5" s="170" t="e">
        <f>LN((#REF!)/(#REF!))</f>
        <v>#REF!</v>
      </c>
      <c r="H5" s="170" t="e">
        <f>LN((#REF!)/(#REF!))</f>
        <v>#REF!</v>
      </c>
      <c r="I5" s="170" t="e">
        <f>LN((#REF!)/(#REF!))</f>
        <v>#REF!</v>
      </c>
      <c r="J5" s="170" t="e">
        <f>LN((#REF!)/(#REF!))</f>
        <v>#REF!</v>
      </c>
      <c r="K5" s="170" t="e">
        <f>LN((#REF!)/(#REF!))</f>
        <v>#REF!</v>
      </c>
      <c r="L5" s="170" t="e">
        <f>LN((#REF!)/(#REF!))</f>
        <v>#REF!</v>
      </c>
      <c r="M5" s="170" t="e">
        <f>LN((#REF!)/(#REF!))</f>
        <v>#REF!</v>
      </c>
    </row>
    <row r="6" spans="2:13">
      <c r="B6" s="169" t="s">
        <v>2537</v>
      </c>
      <c r="C6" s="170" t="e">
        <f>LN((#REF!)/(#REF!))</f>
        <v>#REF!</v>
      </c>
      <c r="D6" s="170" t="e">
        <f>LN((#REF!)/(#REF!))</f>
        <v>#REF!</v>
      </c>
      <c r="E6" s="170" t="e">
        <f>LN((#REF!)/(#REF!))</f>
        <v>#REF!</v>
      </c>
      <c r="F6" s="170" t="e">
        <f>LN((#REF!)/(#REF!))</f>
        <v>#REF!</v>
      </c>
      <c r="G6" s="170" t="e">
        <f>LN((#REF!)/(#REF!))</f>
        <v>#REF!</v>
      </c>
      <c r="H6" s="170" t="e">
        <f>LN((#REF!)/(#REF!))</f>
        <v>#REF!</v>
      </c>
      <c r="I6" s="170" t="e">
        <f>LN((#REF!)/(#REF!))</f>
        <v>#REF!</v>
      </c>
      <c r="J6" s="170" t="e">
        <f>LN((#REF!)/(#REF!))</f>
        <v>#REF!</v>
      </c>
      <c r="K6" s="170" t="e">
        <f>LN((#REF!)/(#REF!))</f>
        <v>#REF!</v>
      </c>
      <c r="L6" s="170" t="e">
        <f>LN((#REF!)/(#REF!))</f>
        <v>#REF!</v>
      </c>
      <c r="M6" s="170" t="e">
        <f>LN((#REF!)/(#REF!))</f>
        <v>#REF!</v>
      </c>
    </row>
    <row r="7" spans="2:13">
      <c r="B7" s="169" t="s">
        <v>2538</v>
      </c>
      <c r="C7" s="170" t="e">
        <f>LN((#REF!)/(#REF!))</f>
        <v>#REF!</v>
      </c>
      <c r="D7" s="170" t="e">
        <f>LN((#REF!)/(#REF!))</f>
        <v>#REF!</v>
      </c>
      <c r="E7" s="170" t="e">
        <f>LN((#REF!)/(#REF!))</f>
        <v>#REF!</v>
      </c>
      <c r="F7" s="170" t="e">
        <f>LN((#REF!)/(#REF!))</f>
        <v>#REF!</v>
      </c>
      <c r="G7" s="170" t="e">
        <f>LN((#REF!)/(#REF!))</f>
        <v>#REF!</v>
      </c>
      <c r="H7" s="170" t="e">
        <f>LN((#REF!)/(#REF!))</f>
        <v>#REF!</v>
      </c>
      <c r="I7" s="170" t="e">
        <f>LN((#REF!)/(#REF!))</f>
        <v>#REF!</v>
      </c>
      <c r="J7" s="170" t="e">
        <f>LN((#REF!)/(#REF!))</f>
        <v>#REF!</v>
      </c>
      <c r="K7" s="170" t="e">
        <f>LN((#REF!)/(#REF!))</f>
        <v>#REF!</v>
      </c>
      <c r="L7" s="170" t="e">
        <f>LN((#REF!)/(#REF!))</f>
        <v>#REF!</v>
      </c>
      <c r="M7" s="170" t="e">
        <f>LN((#REF!)/(#REF!))</f>
        <v>#REF!</v>
      </c>
    </row>
    <row r="8" spans="2:13">
      <c r="B8" s="169" t="s">
        <v>2539</v>
      </c>
      <c r="C8" s="170" t="e">
        <f>LN((#REF!)/(#REF!))</f>
        <v>#REF!</v>
      </c>
      <c r="D8" s="170" t="e">
        <f>LN((#REF!)/(#REF!))</f>
        <v>#REF!</v>
      </c>
      <c r="E8" s="170" t="e">
        <f>LN((#REF!)/(#REF!))</f>
        <v>#REF!</v>
      </c>
      <c r="F8" s="170" t="e">
        <f>LN((#REF!)/(#REF!))</f>
        <v>#REF!</v>
      </c>
      <c r="G8" s="170" t="e">
        <f>LN((#REF!)/(#REF!))</f>
        <v>#REF!</v>
      </c>
      <c r="H8" s="170" t="e">
        <f>LN((#REF!)/(#REF!))</f>
        <v>#REF!</v>
      </c>
      <c r="I8" s="170" t="e">
        <f>LN((#REF!)/(#REF!))</f>
        <v>#REF!</v>
      </c>
      <c r="J8" s="170" t="e">
        <f>LN((#REF!)/(#REF!))</f>
        <v>#REF!</v>
      </c>
      <c r="K8" s="170" t="e">
        <f>LN((#REF!)/(#REF!))</f>
        <v>#REF!</v>
      </c>
      <c r="L8" s="170" t="e">
        <f>LN((#REF!)/(#REF!))</f>
        <v>#REF!</v>
      </c>
      <c r="M8" s="170" t="e">
        <f>LN((#REF!)/(#REF!))</f>
        <v>#REF!</v>
      </c>
    </row>
    <row r="9" spans="2:13">
      <c r="B9" s="169" t="s">
        <v>2540</v>
      </c>
      <c r="C9" s="170" t="e">
        <f>LN((#REF!)/(#REF!))</f>
        <v>#REF!</v>
      </c>
      <c r="D9" s="170" t="e">
        <f>LN((#REF!)/(#REF!))</f>
        <v>#REF!</v>
      </c>
      <c r="E9" s="170" t="e">
        <f>LN((#REF!)/(#REF!))</f>
        <v>#REF!</v>
      </c>
      <c r="F9" s="170" t="e">
        <f>LN((#REF!)/(#REF!))</f>
        <v>#REF!</v>
      </c>
      <c r="G9" s="170" t="e">
        <f>LN((#REF!)/(#REF!))</f>
        <v>#REF!</v>
      </c>
      <c r="H9" s="170" t="e">
        <f>LN((#REF!)/(#REF!))</f>
        <v>#REF!</v>
      </c>
      <c r="I9" s="170" t="e">
        <f>LN((#REF!)/(#REF!))</f>
        <v>#REF!</v>
      </c>
      <c r="J9" s="170" t="e">
        <f>LN((#REF!)/(#REF!))</f>
        <v>#REF!</v>
      </c>
      <c r="K9" s="170" t="e">
        <f>LN((#REF!)/(#REF!))</f>
        <v>#REF!</v>
      </c>
      <c r="L9" s="170" t="e">
        <f>LN((#REF!)/(#REF!))</f>
        <v>#REF!</v>
      </c>
      <c r="M9" s="170" t="e">
        <f>LN((#REF!)/(#REF!))</f>
        <v>#REF!</v>
      </c>
    </row>
    <row r="10" spans="2:13">
      <c r="B10" s="169" t="s">
        <v>2541</v>
      </c>
      <c r="C10" s="170" t="e">
        <f>LN((#REF!)/(#REF!))</f>
        <v>#REF!</v>
      </c>
      <c r="D10" s="170" t="e">
        <f>LN((#REF!)/(#REF!))</f>
        <v>#REF!</v>
      </c>
      <c r="E10" s="170" t="e">
        <f>LN((#REF!)/(#REF!))</f>
        <v>#REF!</v>
      </c>
      <c r="F10" s="170" t="e">
        <f>LN((#REF!)/(#REF!))</f>
        <v>#REF!</v>
      </c>
      <c r="G10" s="170" t="e">
        <f>LN((#REF!)/(#REF!))</f>
        <v>#REF!</v>
      </c>
      <c r="H10" s="170" t="e">
        <f>LN((#REF!)/(#REF!))</f>
        <v>#REF!</v>
      </c>
      <c r="I10" s="170" t="e">
        <f>LN((#REF!)/(#REF!))</f>
        <v>#REF!</v>
      </c>
      <c r="J10" s="170" t="e">
        <f>LN((#REF!)/(#REF!))</f>
        <v>#REF!</v>
      </c>
      <c r="K10" s="170" t="e">
        <f>LN((#REF!)/(#REF!))</f>
        <v>#REF!</v>
      </c>
      <c r="L10" s="170" t="e">
        <f>LN((#REF!)/(#REF!))</f>
        <v>#REF!</v>
      </c>
      <c r="M10" s="170" t="e">
        <f>LN((#REF!)/(#REF!))</f>
        <v>#REF!</v>
      </c>
    </row>
    <row r="11" spans="2:13">
      <c r="B11" s="169" t="s">
        <v>2542</v>
      </c>
      <c r="C11" s="170" t="e">
        <f>LN((#REF!)/(#REF!))</f>
        <v>#REF!</v>
      </c>
      <c r="D11" s="170" t="e">
        <f>LN((#REF!)/(#REF!))</f>
        <v>#REF!</v>
      </c>
      <c r="E11" s="170" t="e">
        <f>LN((#REF!)/(#REF!))</f>
        <v>#REF!</v>
      </c>
      <c r="F11" s="170" t="e">
        <f>LN((#REF!)/(#REF!))</f>
        <v>#REF!</v>
      </c>
      <c r="G11" s="170" t="e">
        <f>LN((#REF!)/(#REF!))</f>
        <v>#REF!</v>
      </c>
      <c r="H11" s="170" t="e">
        <f>LN((#REF!)/(#REF!))</f>
        <v>#REF!</v>
      </c>
      <c r="I11" s="170" t="e">
        <f>LN((#REF!)/(#REF!))</f>
        <v>#REF!</v>
      </c>
      <c r="J11" s="170" t="e">
        <f>LN((#REF!)/(#REF!))</f>
        <v>#REF!</v>
      </c>
      <c r="K11" s="170" t="e">
        <f>LN((#REF!)/(#REF!))</f>
        <v>#REF!</v>
      </c>
      <c r="L11" s="170" t="e">
        <f>LN((#REF!)/(#REF!))</f>
        <v>#REF!</v>
      </c>
      <c r="M11" s="170" t="e">
        <f>LN((#REF!)/(#REF!))</f>
        <v>#REF!</v>
      </c>
    </row>
    <row r="12" spans="2:13">
      <c r="B12" s="169" t="s">
        <v>2543</v>
      </c>
      <c r="C12" s="170" t="e">
        <f>LN((#REF!)/(#REF!))</f>
        <v>#REF!</v>
      </c>
      <c r="D12" s="170" t="e">
        <f>LN((#REF!)/(#REF!))</f>
        <v>#REF!</v>
      </c>
      <c r="E12" s="170" t="e">
        <f>LN((#REF!)/(#REF!))</f>
        <v>#REF!</v>
      </c>
      <c r="F12" s="170" t="e">
        <f>LN((#REF!)/(#REF!))</f>
        <v>#REF!</v>
      </c>
      <c r="G12" s="170" t="e">
        <f>LN((#REF!)/(#REF!))</f>
        <v>#REF!</v>
      </c>
      <c r="H12" s="170" t="e">
        <f>LN((#REF!)/(#REF!))</f>
        <v>#REF!</v>
      </c>
      <c r="I12" s="170" t="e">
        <f>LN((#REF!)/(#REF!))</f>
        <v>#REF!</v>
      </c>
      <c r="J12" s="170" t="e">
        <f>LN((#REF!)/(#REF!))</f>
        <v>#REF!</v>
      </c>
      <c r="K12" s="170" t="e">
        <f>LN((#REF!)/(#REF!))</f>
        <v>#REF!</v>
      </c>
      <c r="L12" s="170" t="e">
        <f>LN((#REF!)/(#REF!))</f>
        <v>#REF!</v>
      </c>
      <c r="M12" s="170" t="e">
        <f>LN((#REF!)/(#REF!))</f>
        <v>#REF!</v>
      </c>
    </row>
    <row r="13" spans="2:13">
      <c r="B13" s="169" t="s">
        <v>2544</v>
      </c>
      <c r="C13" s="170" t="e">
        <f>LN((#REF!)/(#REF!))</f>
        <v>#REF!</v>
      </c>
      <c r="D13" s="170" t="e">
        <f>LN((#REF!)/(#REF!))</f>
        <v>#REF!</v>
      </c>
      <c r="E13" s="170" t="e">
        <f>LN((#REF!)/(#REF!))</f>
        <v>#REF!</v>
      </c>
      <c r="F13" s="170" t="e">
        <f>LN((#REF!)/(#REF!))</f>
        <v>#REF!</v>
      </c>
      <c r="G13" s="170" t="e">
        <f>LN((#REF!)/(#REF!))</f>
        <v>#REF!</v>
      </c>
      <c r="H13" s="170" t="e">
        <f>LN((#REF!)/(#REF!))</f>
        <v>#REF!</v>
      </c>
      <c r="I13" s="170" t="e">
        <f>LN((#REF!)/(#REF!))</f>
        <v>#REF!</v>
      </c>
      <c r="J13" s="170" t="e">
        <f>LN((#REF!)/(#REF!))</f>
        <v>#REF!</v>
      </c>
      <c r="K13" s="170" t="e">
        <f>LN((#REF!)/(#REF!))</f>
        <v>#REF!</v>
      </c>
      <c r="L13" s="170" t="e">
        <f>LN((#REF!)/(#REF!))</f>
        <v>#REF!</v>
      </c>
      <c r="M13" s="170" t="e">
        <f>LN((#REF!)/(#REF!))</f>
        <v>#REF!</v>
      </c>
    </row>
    <row r="14" spans="2:13">
      <c r="B14" s="169" t="s">
        <v>2545</v>
      </c>
      <c r="C14" s="170" t="e">
        <f>LN((#REF!)/(#REF!))</f>
        <v>#REF!</v>
      </c>
      <c r="D14" s="170" t="e">
        <f>LN((#REF!)/(#REF!))</f>
        <v>#REF!</v>
      </c>
      <c r="E14" s="170" t="e">
        <f>LN((#REF!)/(#REF!))</f>
        <v>#REF!</v>
      </c>
      <c r="F14" s="170" t="e">
        <f>LN((#REF!)/(#REF!))</f>
        <v>#REF!</v>
      </c>
      <c r="G14" s="170" t="e">
        <f>LN((#REF!)/(#REF!))</f>
        <v>#REF!</v>
      </c>
      <c r="H14" s="170" t="e">
        <f>LN((#REF!)/(#REF!))</f>
        <v>#REF!</v>
      </c>
      <c r="I14" s="170" t="e">
        <f>LN((#REF!)/(#REF!))</f>
        <v>#REF!</v>
      </c>
      <c r="J14" s="170" t="e">
        <f>LN((#REF!)/(#REF!))</f>
        <v>#REF!</v>
      </c>
      <c r="K14" s="170" t="e">
        <f>LN((#REF!)/(#REF!))</f>
        <v>#REF!</v>
      </c>
      <c r="L14" s="170" t="e">
        <f>LN((#REF!)/(#REF!))</f>
        <v>#REF!</v>
      </c>
      <c r="M14" s="170" t="e">
        <f>LN((#REF!)/(#REF!))</f>
        <v>#REF!</v>
      </c>
    </row>
    <row r="15" spans="2:13">
      <c r="B15" s="169" t="s">
        <v>2546</v>
      </c>
      <c r="C15" s="170" t="e">
        <f>LN((#REF!)/(#REF!))</f>
        <v>#REF!</v>
      </c>
      <c r="D15" s="170" t="e">
        <f>LN((#REF!)/(#REF!))</f>
        <v>#REF!</v>
      </c>
      <c r="E15" s="170" t="e">
        <f>LN((#REF!)/(#REF!))</f>
        <v>#REF!</v>
      </c>
      <c r="F15" s="170" t="e">
        <f>LN((#REF!)/(#REF!))</f>
        <v>#REF!</v>
      </c>
      <c r="G15" s="170" t="e">
        <f>LN((#REF!)/(#REF!))</f>
        <v>#REF!</v>
      </c>
      <c r="H15" s="170" t="e">
        <f>LN((#REF!)/(#REF!))</f>
        <v>#REF!</v>
      </c>
      <c r="I15" s="170" t="e">
        <f>LN((#REF!)/(#REF!))</f>
        <v>#REF!</v>
      </c>
      <c r="J15" s="170" t="e">
        <f>LN((#REF!)/(#REF!))</f>
        <v>#REF!</v>
      </c>
      <c r="K15" s="170" t="e">
        <f>LN((#REF!)/(#REF!))</f>
        <v>#REF!</v>
      </c>
      <c r="L15" s="170" t="e">
        <f>LN((#REF!)/(#REF!))</f>
        <v>#REF!</v>
      </c>
      <c r="M15" s="170" t="e">
        <f>LN((#REF!)/(#REF!))</f>
        <v>#REF!</v>
      </c>
    </row>
    <row r="16" spans="2:13">
      <c r="B16" s="169" t="s">
        <v>2547</v>
      </c>
      <c r="C16" s="170" t="e">
        <f>LN((#REF!)/(#REF!))</f>
        <v>#REF!</v>
      </c>
      <c r="D16" s="170" t="e">
        <f>LN((#REF!)/(#REF!))</f>
        <v>#REF!</v>
      </c>
      <c r="E16" s="170" t="e">
        <f>LN((#REF!)/(#REF!))</f>
        <v>#REF!</v>
      </c>
      <c r="F16" s="170" t="e">
        <f>LN((#REF!)/(#REF!))</f>
        <v>#REF!</v>
      </c>
      <c r="G16" s="170" t="e">
        <f>LN((#REF!)/(#REF!))</f>
        <v>#REF!</v>
      </c>
      <c r="H16" s="170" t="e">
        <f>LN((#REF!)/(#REF!))</f>
        <v>#REF!</v>
      </c>
      <c r="I16" s="170" t="e">
        <f>LN((#REF!)/(#REF!))</f>
        <v>#REF!</v>
      </c>
      <c r="J16" s="170" t="e">
        <f>LN((#REF!)/(#REF!))</f>
        <v>#REF!</v>
      </c>
      <c r="K16" s="170" t="e">
        <f>LN((#REF!)/(#REF!))</f>
        <v>#REF!</v>
      </c>
      <c r="L16" s="170" t="e">
        <f>LN((#REF!)/(#REF!))</f>
        <v>#REF!</v>
      </c>
      <c r="M16" s="170" t="e">
        <f>LN((#REF!)/(#REF!))</f>
        <v>#REF!</v>
      </c>
    </row>
    <row r="17" spans="2:13">
      <c r="B17" s="169" t="s">
        <v>2548</v>
      </c>
      <c r="C17" s="170" t="e">
        <f>LN((#REF!)/(#REF!))</f>
        <v>#REF!</v>
      </c>
      <c r="D17" s="170" t="e">
        <f>LN((#REF!)/(#REF!))</f>
        <v>#REF!</v>
      </c>
      <c r="E17" s="170" t="e">
        <f>LN((#REF!)/(#REF!))</f>
        <v>#REF!</v>
      </c>
      <c r="F17" s="170" t="e">
        <f>LN((#REF!)/(#REF!))</f>
        <v>#REF!</v>
      </c>
      <c r="G17" s="170" t="e">
        <f>LN((#REF!)/(#REF!))</f>
        <v>#REF!</v>
      </c>
      <c r="H17" s="170" t="e">
        <f>LN((#REF!)/(#REF!))</f>
        <v>#REF!</v>
      </c>
      <c r="I17" s="170" t="e">
        <f>LN((#REF!)/(#REF!))</f>
        <v>#REF!</v>
      </c>
      <c r="J17" s="170" t="e">
        <f>LN((#REF!)/(#REF!))</f>
        <v>#REF!</v>
      </c>
      <c r="K17" s="170" t="e">
        <f>LN((#REF!)/(#REF!))</f>
        <v>#REF!</v>
      </c>
      <c r="L17" s="170" t="e">
        <f>LN((#REF!)/(#REF!))</f>
        <v>#REF!</v>
      </c>
      <c r="M17" s="170" t="e">
        <f>LN((#REF!)/(#REF!))</f>
        <v>#REF!</v>
      </c>
    </row>
    <row r="18" spans="2:13">
      <c r="B18" s="169" t="s">
        <v>2549</v>
      </c>
      <c r="C18" s="170" t="e">
        <f>LN((#REF!)/(#REF!))</f>
        <v>#REF!</v>
      </c>
      <c r="D18" s="170" t="e">
        <f>LN((#REF!)/(#REF!))</f>
        <v>#REF!</v>
      </c>
      <c r="E18" s="170" t="e">
        <f>LN((#REF!)/(#REF!))</f>
        <v>#REF!</v>
      </c>
      <c r="F18" s="170" t="e">
        <f>LN((#REF!)/(#REF!))</f>
        <v>#REF!</v>
      </c>
      <c r="G18" s="170" t="e">
        <f>LN((#REF!)/(#REF!))</f>
        <v>#REF!</v>
      </c>
      <c r="H18" s="170" t="e">
        <f>LN((#REF!)/(#REF!))</f>
        <v>#REF!</v>
      </c>
      <c r="I18" s="170" t="e">
        <f>LN((#REF!)/(#REF!))</f>
        <v>#REF!</v>
      </c>
      <c r="J18" s="170" t="e">
        <f>LN((#REF!)/(#REF!))</f>
        <v>#REF!</v>
      </c>
      <c r="K18" s="170" t="e">
        <f>LN((#REF!)/(#REF!))</f>
        <v>#REF!</v>
      </c>
      <c r="L18" s="170" t="e">
        <f>LN((#REF!)/(#REF!))</f>
        <v>#REF!</v>
      </c>
      <c r="M18" s="170" t="e">
        <f>LN((#REF!)/(#REF!))</f>
        <v>#REF!</v>
      </c>
    </row>
    <row r="19" spans="2:13">
      <c r="B19" s="169" t="s">
        <v>2550</v>
      </c>
      <c r="C19" s="170" t="e">
        <f>LN((#REF!)/(#REF!))</f>
        <v>#REF!</v>
      </c>
      <c r="D19" s="170" t="e">
        <f>LN((#REF!)/(#REF!))</f>
        <v>#REF!</v>
      </c>
      <c r="E19" s="170" t="e">
        <f>LN((#REF!)/(#REF!))</f>
        <v>#REF!</v>
      </c>
      <c r="F19" s="170" t="e">
        <f>LN((#REF!)/(#REF!))</f>
        <v>#REF!</v>
      </c>
      <c r="G19" s="170" t="e">
        <f>LN((#REF!)/(#REF!))</f>
        <v>#REF!</v>
      </c>
      <c r="H19" s="170" t="e">
        <f>LN((#REF!)/(#REF!))</f>
        <v>#REF!</v>
      </c>
      <c r="I19" s="170" t="e">
        <f>LN((#REF!)/(#REF!))</f>
        <v>#REF!</v>
      </c>
      <c r="J19" s="170" t="e">
        <f>LN((#REF!)/(#REF!))</f>
        <v>#REF!</v>
      </c>
      <c r="K19" s="170" t="e">
        <f>LN((#REF!)/(#REF!))</f>
        <v>#REF!</v>
      </c>
      <c r="L19" s="170" t="e">
        <f>LN((#REF!)/(#REF!))</f>
        <v>#REF!</v>
      </c>
      <c r="M19" s="170" t="e">
        <f>LN((#REF!)/(#REF!))</f>
        <v>#REF!</v>
      </c>
    </row>
    <row r="20" spans="2:13">
      <c r="B20" s="169" t="s">
        <v>2551</v>
      </c>
      <c r="C20" s="170" t="e">
        <f>LN((#REF!)/(#REF!))</f>
        <v>#REF!</v>
      </c>
      <c r="D20" s="170" t="e">
        <f>LN((#REF!)/(#REF!))</f>
        <v>#REF!</v>
      </c>
      <c r="E20" s="170" t="e">
        <f>LN((#REF!)/(#REF!))</f>
        <v>#REF!</v>
      </c>
      <c r="F20" s="170" t="e">
        <f>LN((#REF!)/(#REF!))</f>
        <v>#REF!</v>
      </c>
      <c r="G20" s="170" t="e">
        <f>LN((#REF!)/(#REF!))</f>
        <v>#REF!</v>
      </c>
      <c r="H20" s="170" t="e">
        <f>LN((#REF!)/(#REF!))</f>
        <v>#REF!</v>
      </c>
      <c r="I20" s="170" t="e">
        <f>LN((#REF!)/(#REF!))</f>
        <v>#REF!</v>
      </c>
      <c r="J20" s="170" t="e">
        <f>LN((#REF!)/(#REF!))</f>
        <v>#REF!</v>
      </c>
      <c r="K20" s="170" t="e">
        <f>LN((#REF!)/(#REF!))</f>
        <v>#REF!</v>
      </c>
      <c r="L20" s="170" t="e">
        <f>LN((#REF!)/(#REF!))</f>
        <v>#REF!</v>
      </c>
      <c r="M20" s="170" t="e">
        <f>LN((#REF!)/(#REF!))</f>
        <v>#REF!</v>
      </c>
    </row>
    <row r="21" spans="2:13">
      <c r="B21" s="169" t="s">
        <v>2552</v>
      </c>
      <c r="C21" s="170" t="e">
        <f>LN((#REF!)/(#REF!))</f>
        <v>#REF!</v>
      </c>
      <c r="D21" s="170" t="e">
        <f>LN((#REF!)/(#REF!))</f>
        <v>#REF!</v>
      </c>
      <c r="E21" s="170" t="e">
        <f>LN((#REF!)/(#REF!))</f>
        <v>#REF!</v>
      </c>
      <c r="F21" s="170" t="e">
        <f>LN((#REF!)/(#REF!))</f>
        <v>#REF!</v>
      </c>
      <c r="G21" s="170" t="e">
        <f>LN((#REF!)/(#REF!))</f>
        <v>#REF!</v>
      </c>
      <c r="H21" s="170" t="e">
        <f>LN((#REF!)/(#REF!))</f>
        <v>#REF!</v>
      </c>
      <c r="I21" s="170" t="e">
        <f>LN((#REF!)/(#REF!))</f>
        <v>#REF!</v>
      </c>
      <c r="J21" s="170" t="e">
        <f>LN((#REF!)/(#REF!))</f>
        <v>#REF!</v>
      </c>
      <c r="K21" s="170" t="e">
        <f>LN((#REF!)/(#REF!))</f>
        <v>#REF!</v>
      </c>
      <c r="L21" s="170" t="e">
        <f>LN((#REF!)/(#REF!))</f>
        <v>#REF!</v>
      </c>
      <c r="M21" s="170" t="e">
        <f>LN((#REF!)/(#REF!))</f>
        <v>#REF!</v>
      </c>
    </row>
    <row r="22" spans="2:13">
      <c r="B22" s="169" t="s">
        <v>2553</v>
      </c>
      <c r="C22" s="170" t="e">
        <f>LN((#REF!)/(#REF!))</f>
        <v>#REF!</v>
      </c>
      <c r="D22" s="170" t="e">
        <f>LN((#REF!)/(#REF!))</f>
        <v>#REF!</v>
      </c>
      <c r="E22" s="170" t="e">
        <f>LN((#REF!)/(#REF!))</f>
        <v>#REF!</v>
      </c>
      <c r="F22" s="170" t="e">
        <f>LN((#REF!)/(#REF!))</f>
        <v>#REF!</v>
      </c>
      <c r="G22" s="170" t="e">
        <f>LN((#REF!)/(#REF!))</f>
        <v>#REF!</v>
      </c>
      <c r="H22" s="170" t="e">
        <f>LN((#REF!)/(#REF!))</f>
        <v>#REF!</v>
      </c>
      <c r="I22" s="170" t="e">
        <f>LN((#REF!)/(#REF!))</f>
        <v>#REF!</v>
      </c>
      <c r="J22" s="170" t="e">
        <f>LN((#REF!)/(#REF!))</f>
        <v>#REF!</v>
      </c>
      <c r="K22" s="170" t="e">
        <f>LN((#REF!)/(#REF!))</f>
        <v>#REF!</v>
      </c>
      <c r="L22" s="170" t="e">
        <f>LN((#REF!)/(#REF!))</f>
        <v>#REF!</v>
      </c>
      <c r="M22" s="170" t="e">
        <f>LN((#REF!)/(#REF!))</f>
        <v>#REF!</v>
      </c>
    </row>
    <row r="23" spans="2:13">
      <c r="B23" s="169" t="s">
        <v>2554</v>
      </c>
      <c r="C23" s="170" t="e">
        <f>LN((#REF!)/(#REF!))</f>
        <v>#REF!</v>
      </c>
      <c r="D23" s="170" t="e">
        <f>LN((#REF!)/(#REF!))</f>
        <v>#REF!</v>
      </c>
      <c r="E23" s="170" t="e">
        <f>LN((#REF!)/(#REF!))</f>
        <v>#REF!</v>
      </c>
      <c r="F23" s="170" t="e">
        <f>LN((#REF!)/(#REF!))</f>
        <v>#REF!</v>
      </c>
      <c r="G23" s="170" t="e">
        <f>LN((#REF!)/(#REF!))</f>
        <v>#REF!</v>
      </c>
      <c r="H23" s="170" t="e">
        <f>LN((#REF!)/(#REF!))</f>
        <v>#REF!</v>
      </c>
      <c r="I23" s="170" t="e">
        <f>LN((#REF!)/(#REF!))</f>
        <v>#REF!</v>
      </c>
      <c r="J23" s="170" t="e">
        <f>LN((#REF!)/(#REF!))</f>
        <v>#REF!</v>
      </c>
      <c r="K23" s="170" t="e">
        <f>LN((#REF!)/(#REF!))</f>
        <v>#REF!</v>
      </c>
      <c r="L23" s="170" t="e">
        <f>LN((#REF!)/(#REF!))</f>
        <v>#REF!</v>
      </c>
      <c r="M23" s="170" t="e">
        <f>LN((#REF!)/(#REF!))</f>
        <v>#REF!</v>
      </c>
    </row>
    <row r="24" spans="2:13">
      <c r="B24" s="169" t="s">
        <v>2555</v>
      </c>
      <c r="C24" s="170" t="e">
        <f>LN((#REF!)/(#REF!))</f>
        <v>#REF!</v>
      </c>
      <c r="D24" s="170" t="e">
        <f>LN((#REF!)/(#REF!))</f>
        <v>#REF!</v>
      </c>
      <c r="E24" s="170" t="e">
        <f>LN((#REF!)/(#REF!))</f>
        <v>#REF!</v>
      </c>
      <c r="F24" s="170" t="e">
        <f>LN((#REF!)/(#REF!))</f>
        <v>#REF!</v>
      </c>
      <c r="G24" s="170" t="e">
        <f>LN((#REF!)/(#REF!))</f>
        <v>#REF!</v>
      </c>
      <c r="H24" s="170" t="e">
        <f>LN((#REF!)/(#REF!))</f>
        <v>#REF!</v>
      </c>
      <c r="I24" s="170" t="e">
        <f>LN((#REF!)/(#REF!))</f>
        <v>#REF!</v>
      </c>
      <c r="J24" s="170" t="e">
        <f>LN((#REF!)/(#REF!))</f>
        <v>#REF!</v>
      </c>
      <c r="K24" s="170" t="e">
        <f>LN((#REF!)/(#REF!))</f>
        <v>#REF!</v>
      </c>
      <c r="L24" s="170" t="e">
        <f>LN((#REF!)/(#REF!))</f>
        <v>#REF!</v>
      </c>
      <c r="M24" s="170" t="e">
        <f>LN((#REF!)/(#REF!))</f>
        <v>#REF!</v>
      </c>
    </row>
    <row r="25" spans="2:13">
      <c r="B25" s="169" t="s">
        <v>2556</v>
      </c>
      <c r="C25" s="170" t="e">
        <f>LN((#REF!)/(#REF!))</f>
        <v>#REF!</v>
      </c>
      <c r="D25" s="170" t="e">
        <f>LN((#REF!)/(#REF!))</f>
        <v>#REF!</v>
      </c>
      <c r="E25" s="170" t="e">
        <f>LN((#REF!)/(#REF!))</f>
        <v>#REF!</v>
      </c>
      <c r="F25" s="170" t="e">
        <f>LN((#REF!)/(#REF!))</f>
        <v>#REF!</v>
      </c>
      <c r="G25" s="170" t="e">
        <f>LN((#REF!)/(#REF!))</f>
        <v>#REF!</v>
      </c>
      <c r="H25" s="170" t="e">
        <f>LN((#REF!)/(#REF!))</f>
        <v>#REF!</v>
      </c>
      <c r="I25" s="170" t="e">
        <f>LN((#REF!)/(#REF!))</f>
        <v>#REF!</v>
      </c>
      <c r="J25" s="170" t="e">
        <f>LN((#REF!)/(#REF!))</f>
        <v>#REF!</v>
      </c>
      <c r="K25" s="170" t="e">
        <f>LN((#REF!)/(#REF!))</f>
        <v>#REF!</v>
      </c>
      <c r="L25" s="170" t="e">
        <f>LN((#REF!)/(#REF!))</f>
        <v>#REF!</v>
      </c>
      <c r="M25" s="170" t="e">
        <f>LN((#REF!)/(#REF!))</f>
        <v>#REF!</v>
      </c>
    </row>
    <row r="26" spans="2:13">
      <c r="B26" s="169" t="s">
        <v>2557</v>
      </c>
      <c r="C26" s="170" t="e">
        <f>LN((#REF!)/(#REF!))</f>
        <v>#REF!</v>
      </c>
      <c r="D26" s="170" t="e">
        <f>LN((#REF!)/(#REF!))</f>
        <v>#REF!</v>
      </c>
      <c r="E26" s="170" t="e">
        <f>LN((#REF!)/(#REF!))</f>
        <v>#REF!</v>
      </c>
      <c r="F26" s="170" t="e">
        <f>LN((#REF!)/(#REF!))</f>
        <v>#REF!</v>
      </c>
      <c r="G26" s="170" t="e">
        <f>LN((#REF!)/(#REF!))</f>
        <v>#REF!</v>
      </c>
      <c r="H26" s="170" t="e">
        <f>LN((#REF!)/(#REF!))</f>
        <v>#REF!</v>
      </c>
      <c r="I26" s="170" t="e">
        <f>LN((#REF!)/(#REF!))</f>
        <v>#REF!</v>
      </c>
      <c r="J26" s="170" t="e">
        <f>LN((#REF!)/(#REF!))</f>
        <v>#REF!</v>
      </c>
      <c r="K26" s="170" t="e">
        <f>LN((#REF!)/(#REF!))</f>
        <v>#REF!</v>
      </c>
      <c r="L26" s="170" t="e">
        <f>LN((#REF!)/(#REF!))</f>
        <v>#REF!</v>
      </c>
      <c r="M26" s="170" t="e">
        <f>LN((#REF!)/(#REF!))</f>
        <v>#REF!</v>
      </c>
    </row>
    <row r="27" spans="2:13">
      <c r="B27" s="169" t="s">
        <v>2558</v>
      </c>
      <c r="C27" s="170" t="e">
        <f>LN((#REF!)/(#REF!))</f>
        <v>#REF!</v>
      </c>
      <c r="D27" s="170" t="e">
        <f>LN((#REF!)/(#REF!))</f>
        <v>#REF!</v>
      </c>
      <c r="E27" s="170" t="e">
        <f>LN((#REF!)/(#REF!))</f>
        <v>#REF!</v>
      </c>
      <c r="F27" s="170" t="e">
        <f>LN((#REF!)/(#REF!))</f>
        <v>#REF!</v>
      </c>
      <c r="G27" s="170" t="e">
        <f>LN((#REF!)/(#REF!))</f>
        <v>#REF!</v>
      </c>
      <c r="H27" s="170" t="e">
        <f>LN((#REF!)/(#REF!))</f>
        <v>#REF!</v>
      </c>
      <c r="I27" s="170" t="e">
        <f>LN((#REF!)/(#REF!))</f>
        <v>#REF!</v>
      </c>
      <c r="J27" s="170" t="e">
        <f>LN((#REF!)/(#REF!))</f>
        <v>#REF!</v>
      </c>
      <c r="K27" s="170" t="e">
        <f>LN((#REF!)/(#REF!))</f>
        <v>#REF!</v>
      </c>
      <c r="L27" s="170" t="e">
        <f>LN((#REF!)/(#REF!))</f>
        <v>#REF!</v>
      </c>
      <c r="M27" s="170" t="e">
        <f>LN((#REF!)/(#REF!))</f>
        <v>#REF!</v>
      </c>
    </row>
    <row r="28" spans="2:13">
      <c r="B28" s="169" t="s">
        <v>2559</v>
      </c>
      <c r="C28" s="170" t="e">
        <f>LN((#REF!)/(#REF!))</f>
        <v>#REF!</v>
      </c>
      <c r="D28" s="170" t="e">
        <f>LN((#REF!)/(#REF!))</f>
        <v>#REF!</v>
      </c>
      <c r="E28" s="170" t="e">
        <f>LN((#REF!)/(#REF!))</f>
        <v>#REF!</v>
      </c>
      <c r="F28" s="170" t="e">
        <f>LN((#REF!)/(#REF!))</f>
        <v>#REF!</v>
      </c>
      <c r="G28" s="170" t="e">
        <f>LN((#REF!)/(#REF!))</f>
        <v>#REF!</v>
      </c>
      <c r="H28" s="170" t="e">
        <f>LN((#REF!)/(#REF!))</f>
        <v>#REF!</v>
      </c>
      <c r="I28" s="170" t="e">
        <f>LN((#REF!)/(#REF!))</f>
        <v>#REF!</v>
      </c>
      <c r="J28" s="170" t="e">
        <f>LN((#REF!)/(#REF!))</f>
        <v>#REF!</v>
      </c>
      <c r="K28" s="170" t="e">
        <f>LN((#REF!)/(#REF!))</f>
        <v>#REF!</v>
      </c>
      <c r="L28" s="170" t="e">
        <f>LN((#REF!)/(#REF!))</f>
        <v>#REF!</v>
      </c>
      <c r="M28" s="170" t="e">
        <f>LN((#REF!)/(#REF!))</f>
        <v>#REF!</v>
      </c>
    </row>
    <row r="29" spans="2:13">
      <c r="B29" s="169" t="s">
        <v>2560</v>
      </c>
      <c r="C29" s="170" t="e">
        <f>LN((#REF!)/(#REF!))</f>
        <v>#REF!</v>
      </c>
      <c r="D29" s="170" t="e">
        <f>LN((#REF!)/(#REF!))</f>
        <v>#REF!</v>
      </c>
      <c r="E29" s="170" t="e">
        <f>LN((#REF!)/(#REF!))</f>
        <v>#REF!</v>
      </c>
      <c r="F29" s="170" t="e">
        <f>LN((#REF!)/(#REF!))</f>
        <v>#REF!</v>
      </c>
      <c r="G29" s="170" t="e">
        <f>LN((#REF!)/(#REF!))</f>
        <v>#REF!</v>
      </c>
      <c r="H29" s="170" t="e">
        <f>LN((#REF!)/(#REF!))</f>
        <v>#REF!</v>
      </c>
      <c r="I29" s="170" t="e">
        <f>LN((#REF!)/(#REF!))</f>
        <v>#REF!</v>
      </c>
      <c r="J29" s="170" t="e">
        <f>LN((#REF!)/(#REF!))</f>
        <v>#REF!</v>
      </c>
      <c r="K29" s="170" t="e">
        <f>LN((#REF!)/(#REF!))</f>
        <v>#REF!</v>
      </c>
      <c r="L29" s="170" t="e">
        <f>LN((#REF!)/(#REF!))</f>
        <v>#REF!</v>
      </c>
      <c r="M29" s="170" t="e">
        <f>LN((#REF!)/(#REF!))</f>
        <v>#REF!</v>
      </c>
    </row>
    <row r="30" spans="2:13">
      <c r="B30" s="169" t="s">
        <v>2561</v>
      </c>
      <c r="C30" s="170" t="e">
        <f>LN((#REF!)/(#REF!))</f>
        <v>#REF!</v>
      </c>
      <c r="D30" s="170" t="e">
        <f>LN((#REF!)/(#REF!))</f>
        <v>#REF!</v>
      </c>
      <c r="E30" s="170" t="e">
        <f>LN((#REF!)/(#REF!))</f>
        <v>#REF!</v>
      </c>
      <c r="F30" s="170" t="e">
        <f>LN((#REF!)/(#REF!))</f>
        <v>#REF!</v>
      </c>
      <c r="G30" s="170" t="e">
        <f>LN((#REF!)/(#REF!))</f>
        <v>#REF!</v>
      </c>
      <c r="H30" s="170" t="e">
        <f>LN((#REF!)/(#REF!))</f>
        <v>#REF!</v>
      </c>
      <c r="I30" s="170" t="e">
        <f>LN((#REF!)/(#REF!))</f>
        <v>#REF!</v>
      </c>
      <c r="J30" s="170" t="e">
        <f>LN((#REF!)/(#REF!))</f>
        <v>#REF!</v>
      </c>
      <c r="K30" s="170" t="e">
        <f>LN((#REF!)/(#REF!))</f>
        <v>#REF!</v>
      </c>
      <c r="L30" s="170" t="e">
        <f>LN((#REF!)/(#REF!))</f>
        <v>#REF!</v>
      </c>
      <c r="M30" s="170" t="e">
        <f>LN((#REF!)/(#REF!))</f>
        <v>#REF!</v>
      </c>
    </row>
    <row r="31" spans="2:13">
      <c r="B31" s="169" t="s">
        <v>2562</v>
      </c>
      <c r="C31" s="170" t="e">
        <f>LN((#REF!)/(#REF!))</f>
        <v>#REF!</v>
      </c>
      <c r="D31" s="170" t="e">
        <f>LN((#REF!)/(#REF!))</f>
        <v>#REF!</v>
      </c>
      <c r="E31" s="170" t="e">
        <f>LN((#REF!)/(#REF!))</f>
        <v>#REF!</v>
      </c>
      <c r="F31" s="170" t="e">
        <f>LN((#REF!)/(#REF!))</f>
        <v>#REF!</v>
      </c>
      <c r="G31" s="170" t="e">
        <f>LN((#REF!)/(#REF!))</f>
        <v>#REF!</v>
      </c>
      <c r="H31" s="170" t="e">
        <f>LN((#REF!)/(#REF!))</f>
        <v>#REF!</v>
      </c>
      <c r="I31" s="170" t="e">
        <f>LN((#REF!)/(#REF!))</f>
        <v>#REF!</v>
      </c>
      <c r="J31" s="170" t="e">
        <f>LN((#REF!)/(#REF!))</f>
        <v>#REF!</v>
      </c>
      <c r="K31" s="170" t="e">
        <f>LN((#REF!)/(#REF!))</f>
        <v>#REF!</v>
      </c>
      <c r="L31" s="170" t="e">
        <f>LN((#REF!)/(#REF!))</f>
        <v>#REF!</v>
      </c>
      <c r="M31" s="170" t="e">
        <f>LN((#REF!)/(#REF!))</f>
        <v>#REF!</v>
      </c>
    </row>
    <row r="32" spans="2:13">
      <c r="B32" s="169" t="s">
        <v>2563</v>
      </c>
      <c r="C32" s="170" t="e">
        <f>LN((#REF!)/(#REF!))</f>
        <v>#REF!</v>
      </c>
      <c r="D32" s="170" t="e">
        <f>LN((#REF!)/(#REF!))</f>
        <v>#REF!</v>
      </c>
      <c r="E32" s="170" t="e">
        <f>LN((#REF!)/(#REF!))</f>
        <v>#REF!</v>
      </c>
      <c r="F32" s="170" t="e">
        <f>LN((#REF!)/(#REF!))</f>
        <v>#REF!</v>
      </c>
      <c r="G32" s="170" t="e">
        <f>LN((#REF!)/(#REF!))</f>
        <v>#REF!</v>
      </c>
      <c r="H32" s="170" t="e">
        <f>LN((#REF!)/(#REF!))</f>
        <v>#REF!</v>
      </c>
      <c r="I32" s="170" t="e">
        <f>LN((#REF!)/(#REF!))</f>
        <v>#REF!</v>
      </c>
      <c r="J32" s="170" t="e">
        <f>LN((#REF!)/(#REF!))</f>
        <v>#REF!</v>
      </c>
      <c r="K32" s="170" t="e">
        <f>LN((#REF!)/(#REF!))</f>
        <v>#REF!</v>
      </c>
      <c r="L32" s="170" t="e">
        <f>LN((#REF!)/(#REF!))</f>
        <v>#REF!</v>
      </c>
      <c r="M32" s="170" t="e">
        <f>LN((#REF!)/(#REF!))</f>
        <v>#REF!</v>
      </c>
    </row>
    <row r="33" spans="2:13">
      <c r="B33" s="169" t="s">
        <v>2564</v>
      </c>
      <c r="C33" s="170" t="e">
        <f>LN((#REF!)/(#REF!))</f>
        <v>#REF!</v>
      </c>
      <c r="D33" s="170" t="e">
        <f>LN((#REF!)/(#REF!))</f>
        <v>#REF!</v>
      </c>
      <c r="E33" s="170" t="e">
        <f>LN((#REF!)/(#REF!))</f>
        <v>#REF!</v>
      </c>
      <c r="F33" s="170" t="e">
        <f>LN((#REF!)/(#REF!))</f>
        <v>#REF!</v>
      </c>
      <c r="G33" s="170" t="e">
        <f>LN((#REF!)/(#REF!))</f>
        <v>#REF!</v>
      </c>
      <c r="H33" s="170" t="e">
        <f>LN((#REF!)/(#REF!))</f>
        <v>#REF!</v>
      </c>
      <c r="I33" s="170" t="e">
        <f>LN((#REF!)/(#REF!))</f>
        <v>#REF!</v>
      </c>
      <c r="J33" s="170" t="e">
        <f>LN((#REF!)/(#REF!))</f>
        <v>#REF!</v>
      </c>
      <c r="K33" s="170" t="e">
        <f>LN((#REF!)/(#REF!))</f>
        <v>#REF!</v>
      </c>
      <c r="L33" s="170" t="e">
        <f>LN((#REF!)/(#REF!))</f>
        <v>#REF!</v>
      </c>
      <c r="M33" s="170" t="e">
        <f>LN((#REF!)/(#REF!))</f>
        <v>#REF!</v>
      </c>
    </row>
    <row r="34" spans="2:13">
      <c r="B34" s="169" t="s">
        <v>2565</v>
      </c>
      <c r="C34" s="170" t="e">
        <f>LN((#REF!)/(#REF!))</f>
        <v>#REF!</v>
      </c>
      <c r="D34" s="170" t="e">
        <f>LN((#REF!)/(#REF!))</f>
        <v>#REF!</v>
      </c>
      <c r="E34" s="170" t="e">
        <f>LN((#REF!)/(#REF!))</f>
        <v>#REF!</v>
      </c>
      <c r="F34" s="170" t="e">
        <f>LN((#REF!)/(#REF!))</f>
        <v>#REF!</v>
      </c>
      <c r="G34" s="170" t="e">
        <f>LN((#REF!)/(#REF!))</f>
        <v>#REF!</v>
      </c>
      <c r="H34" s="170" t="e">
        <f>LN((#REF!)/(#REF!))</f>
        <v>#REF!</v>
      </c>
      <c r="I34" s="170" t="e">
        <f>LN((#REF!)/(#REF!))</f>
        <v>#REF!</v>
      </c>
      <c r="J34" s="170" t="e">
        <f>LN((#REF!)/(#REF!))</f>
        <v>#REF!</v>
      </c>
      <c r="K34" s="170" t="e">
        <f>LN((#REF!)/(#REF!))</f>
        <v>#REF!</v>
      </c>
      <c r="L34" s="170" t="e">
        <f>LN((#REF!)/(#REF!))</f>
        <v>#REF!</v>
      </c>
      <c r="M34" s="170" t="e">
        <f>LN((#REF!)/(#REF!))</f>
        <v>#REF!</v>
      </c>
    </row>
    <row r="35" spans="2:13">
      <c r="B35" s="169" t="s">
        <v>2566</v>
      </c>
      <c r="C35" s="170" t="e">
        <f>LN((#REF!)/(#REF!))</f>
        <v>#REF!</v>
      </c>
      <c r="D35" s="170" t="e">
        <f>LN((#REF!)/(#REF!))</f>
        <v>#REF!</v>
      </c>
      <c r="E35" s="170" t="e">
        <f>LN((#REF!)/(#REF!))</f>
        <v>#REF!</v>
      </c>
      <c r="F35" s="170" t="e">
        <f>LN((#REF!)/(#REF!))</f>
        <v>#REF!</v>
      </c>
      <c r="G35" s="170" t="e">
        <f>LN((#REF!)/(#REF!))</f>
        <v>#REF!</v>
      </c>
      <c r="H35" s="170" t="e">
        <f>LN((#REF!)/(#REF!))</f>
        <v>#REF!</v>
      </c>
      <c r="I35" s="170" t="e">
        <f>LN((#REF!)/(#REF!))</f>
        <v>#REF!</v>
      </c>
      <c r="J35" s="170" t="e">
        <f>LN((#REF!)/(#REF!))</f>
        <v>#REF!</v>
      </c>
      <c r="K35" s="170" t="e">
        <f>LN((#REF!)/(#REF!))</f>
        <v>#REF!</v>
      </c>
      <c r="L35" s="170" t="e">
        <f>LN((#REF!)/(#REF!))</f>
        <v>#REF!</v>
      </c>
      <c r="M35" s="170" t="e">
        <f>LN((#REF!)/(#REF!))</f>
        <v>#REF!</v>
      </c>
    </row>
    <row r="36" spans="2:13">
      <c r="B36" s="169" t="s">
        <v>2567</v>
      </c>
      <c r="C36" s="170" t="e">
        <f>LN((#REF!)/(#REF!))</f>
        <v>#REF!</v>
      </c>
      <c r="D36" s="170" t="e">
        <f>LN((#REF!)/(#REF!))</f>
        <v>#REF!</v>
      </c>
      <c r="E36" s="170" t="e">
        <f>LN((#REF!)/(#REF!))</f>
        <v>#REF!</v>
      </c>
      <c r="F36" s="170" t="e">
        <f>LN((#REF!)/(#REF!))</f>
        <v>#REF!</v>
      </c>
      <c r="G36" s="170" t="e">
        <f>LN((#REF!)/(#REF!))</f>
        <v>#REF!</v>
      </c>
      <c r="H36" s="170" t="e">
        <f>LN((#REF!)/(#REF!))</f>
        <v>#REF!</v>
      </c>
      <c r="I36" s="170" t="e">
        <f>LN((#REF!)/(#REF!))</f>
        <v>#REF!</v>
      </c>
      <c r="J36" s="170" t="e">
        <f>LN((#REF!)/(#REF!))</f>
        <v>#REF!</v>
      </c>
      <c r="K36" s="170" t="e">
        <f>LN((#REF!)/(#REF!))</f>
        <v>#REF!</v>
      </c>
      <c r="L36" s="170" t="e">
        <f>LN((#REF!)/(#REF!))</f>
        <v>#REF!</v>
      </c>
      <c r="M36" s="170" t="e">
        <f>LN((#REF!)/(#REF!))</f>
        <v>#REF!</v>
      </c>
    </row>
    <row r="37" spans="2:13">
      <c r="B37" s="169" t="s">
        <v>2568</v>
      </c>
      <c r="C37" s="170" t="e">
        <f>LN((#REF!)/(#REF!))</f>
        <v>#REF!</v>
      </c>
      <c r="D37" s="170" t="e">
        <f>LN((#REF!)/(#REF!))</f>
        <v>#REF!</v>
      </c>
      <c r="E37" s="170" t="e">
        <f>LN((#REF!)/(#REF!))</f>
        <v>#REF!</v>
      </c>
      <c r="F37" s="170" t="e">
        <f>LN((#REF!)/(#REF!))</f>
        <v>#REF!</v>
      </c>
      <c r="G37" s="170" t="e">
        <f>LN((#REF!)/(#REF!))</f>
        <v>#REF!</v>
      </c>
      <c r="H37" s="170" t="e">
        <f>LN((#REF!)/(#REF!))</f>
        <v>#REF!</v>
      </c>
      <c r="I37" s="170" t="e">
        <f>LN((#REF!)/(#REF!))</f>
        <v>#REF!</v>
      </c>
      <c r="J37" s="170" t="e">
        <f>LN((#REF!)/(#REF!))</f>
        <v>#REF!</v>
      </c>
      <c r="K37" s="170" t="e">
        <f>LN((#REF!)/(#REF!))</f>
        <v>#REF!</v>
      </c>
      <c r="L37" s="170" t="e">
        <f>LN((#REF!)/(#REF!))</f>
        <v>#REF!</v>
      </c>
      <c r="M37" s="170" t="e">
        <f>LN((#REF!)/(#REF!))</f>
        <v>#REF!</v>
      </c>
    </row>
    <row r="38" spans="2:13">
      <c r="B38" s="169" t="s">
        <v>2569</v>
      </c>
      <c r="C38" s="170" t="e">
        <f>LN((#REF!)/(#REF!))</f>
        <v>#REF!</v>
      </c>
      <c r="D38" s="170" t="e">
        <f>LN((#REF!)/(#REF!))</f>
        <v>#REF!</v>
      </c>
      <c r="E38" s="170" t="e">
        <f>LN((#REF!)/(#REF!))</f>
        <v>#REF!</v>
      </c>
      <c r="F38" s="170" t="e">
        <f>LN((#REF!)/(#REF!))</f>
        <v>#REF!</v>
      </c>
      <c r="G38" s="170" t="e">
        <f>LN((#REF!)/(#REF!))</f>
        <v>#REF!</v>
      </c>
      <c r="H38" s="170" t="e">
        <f>LN((#REF!)/(#REF!))</f>
        <v>#REF!</v>
      </c>
      <c r="I38" s="170" t="e">
        <f>LN((#REF!)/(#REF!))</f>
        <v>#REF!</v>
      </c>
      <c r="J38" s="170" t="e">
        <f>LN((#REF!)/(#REF!))</f>
        <v>#REF!</v>
      </c>
      <c r="K38" s="170" t="e">
        <f>LN((#REF!)/(#REF!))</f>
        <v>#REF!</v>
      </c>
      <c r="L38" s="170" t="e">
        <f>LN((#REF!)/(#REF!))</f>
        <v>#REF!</v>
      </c>
      <c r="M38" s="170" t="e">
        <f>LN((#REF!)/(#REF!))</f>
        <v>#REF!</v>
      </c>
    </row>
    <row r="39" spans="2:13">
      <c r="B39" s="169" t="s">
        <v>2570</v>
      </c>
      <c r="C39" s="170" t="e">
        <f>LN((#REF!)/(#REF!))</f>
        <v>#REF!</v>
      </c>
      <c r="D39" s="170" t="e">
        <f>LN((#REF!)/(#REF!))</f>
        <v>#REF!</v>
      </c>
      <c r="E39" s="170" t="e">
        <f>LN((#REF!)/(#REF!))</f>
        <v>#REF!</v>
      </c>
      <c r="F39" s="170" t="e">
        <f>LN((#REF!)/(#REF!))</f>
        <v>#REF!</v>
      </c>
      <c r="G39" s="170" t="e">
        <f>LN((#REF!)/(#REF!))</f>
        <v>#REF!</v>
      </c>
      <c r="H39" s="170" t="e">
        <f>LN((#REF!)/(#REF!))</f>
        <v>#REF!</v>
      </c>
      <c r="I39" s="170" t="e">
        <f>LN((#REF!)/(#REF!))</f>
        <v>#REF!</v>
      </c>
      <c r="J39" s="170" t="e">
        <f>LN((#REF!)/(#REF!))</f>
        <v>#REF!</v>
      </c>
      <c r="K39" s="170" t="e">
        <f>LN((#REF!)/(#REF!))</f>
        <v>#REF!</v>
      </c>
      <c r="L39" s="170" t="e">
        <f>LN((#REF!)/(#REF!))</f>
        <v>#REF!</v>
      </c>
      <c r="M39" s="170" t="e">
        <f>LN((#REF!)/(#REF!))</f>
        <v>#REF!</v>
      </c>
    </row>
    <row r="40" spans="2:13">
      <c r="B40" s="169" t="s">
        <v>2571</v>
      </c>
      <c r="C40" s="170" t="e">
        <f>LN((#REF!)/(#REF!))</f>
        <v>#REF!</v>
      </c>
      <c r="D40" s="170" t="e">
        <f>LN((#REF!)/(#REF!))</f>
        <v>#REF!</v>
      </c>
      <c r="E40" s="170" t="e">
        <f>LN((#REF!)/(#REF!))</f>
        <v>#REF!</v>
      </c>
      <c r="F40" s="170" t="e">
        <f>LN((#REF!)/(#REF!))</f>
        <v>#REF!</v>
      </c>
      <c r="G40" s="170" t="e">
        <f>LN((#REF!)/(#REF!))</f>
        <v>#REF!</v>
      </c>
      <c r="H40" s="170" t="e">
        <f>LN((#REF!)/(#REF!))</f>
        <v>#REF!</v>
      </c>
      <c r="I40" s="170" t="e">
        <f>LN((#REF!)/(#REF!))</f>
        <v>#REF!</v>
      </c>
      <c r="J40" s="170" t="e">
        <f>LN((#REF!)/(#REF!))</f>
        <v>#REF!</v>
      </c>
      <c r="K40" s="170" t="e">
        <f>LN((#REF!)/(#REF!))</f>
        <v>#REF!</v>
      </c>
      <c r="L40" s="170" t="e">
        <f>LN((#REF!)/(#REF!))</f>
        <v>#REF!</v>
      </c>
      <c r="M40" s="170" t="e">
        <f>LN((#REF!)/(#REF!))</f>
        <v>#REF!</v>
      </c>
    </row>
    <row r="41" spans="2:13">
      <c r="B41" s="169" t="s">
        <v>2572</v>
      </c>
      <c r="C41" s="170" t="e">
        <f>LN((#REF!)/(#REF!))</f>
        <v>#REF!</v>
      </c>
      <c r="D41" s="170" t="e">
        <f>LN((#REF!)/(#REF!))</f>
        <v>#REF!</v>
      </c>
      <c r="E41" s="170" t="e">
        <f>LN((#REF!)/(#REF!))</f>
        <v>#REF!</v>
      </c>
      <c r="F41" s="170" t="e">
        <f>LN((#REF!)/(#REF!))</f>
        <v>#REF!</v>
      </c>
      <c r="G41" s="170" t="e">
        <f>LN((#REF!)/(#REF!))</f>
        <v>#REF!</v>
      </c>
      <c r="H41" s="170" t="e">
        <f>LN((#REF!)/(#REF!))</f>
        <v>#REF!</v>
      </c>
      <c r="I41" s="170" t="e">
        <f>LN((#REF!)/(#REF!))</f>
        <v>#REF!</v>
      </c>
      <c r="J41" s="170" t="e">
        <f>LN((#REF!)/(#REF!))</f>
        <v>#REF!</v>
      </c>
      <c r="K41" s="170" t="e">
        <f>LN((#REF!)/(#REF!))</f>
        <v>#REF!</v>
      </c>
      <c r="L41" s="170" t="e">
        <f>LN((#REF!)/(#REF!))</f>
        <v>#REF!</v>
      </c>
      <c r="M41" s="170" t="e">
        <f>LN((#REF!)/(#REF!))</f>
        <v>#REF!</v>
      </c>
    </row>
    <row r="42" spans="2:13">
      <c r="B42" s="169" t="s">
        <v>2573</v>
      </c>
      <c r="C42" s="170" t="e">
        <f>LN((#REF!)/(#REF!))</f>
        <v>#REF!</v>
      </c>
      <c r="D42" s="170" t="e">
        <f>LN((#REF!)/(#REF!))</f>
        <v>#REF!</v>
      </c>
      <c r="E42" s="170" t="e">
        <f>LN((#REF!)/(#REF!))</f>
        <v>#REF!</v>
      </c>
      <c r="F42" s="170" t="e">
        <f>LN((#REF!)/(#REF!))</f>
        <v>#REF!</v>
      </c>
      <c r="G42" s="170" t="e">
        <f>LN((#REF!)/(#REF!))</f>
        <v>#REF!</v>
      </c>
      <c r="H42" s="170" t="e">
        <f>LN((#REF!)/(#REF!))</f>
        <v>#REF!</v>
      </c>
      <c r="I42" s="170" t="e">
        <f>LN((#REF!)/(#REF!))</f>
        <v>#REF!</v>
      </c>
      <c r="J42" s="170" t="e">
        <f>LN((#REF!)/(#REF!))</f>
        <v>#REF!</v>
      </c>
      <c r="K42" s="170" t="e">
        <f>LN((#REF!)/(#REF!))</f>
        <v>#REF!</v>
      </c>
      <c r="L42" s="170" t="e">
        <f>LN((#REF!)/(#REF!))</f>
        <v>#REF!</v>
      </c>
      <c r="M42" s="170" t="e">
        <f>LN((#REF!)/(#REF!))</f>
        <v>#REF!</v>
      </c>
    </row>
    <row r="43" spans="2:13">
      <c r="B43" s="169" t="s">
        <v>2574</v>
      </c>
      <c r="C43" s="170" t="e">
        <f>LN((#REF!)/(#REF!))</f>
        <v>#REF!</v>
      </c>
      <c r="D43" s="170" t="e">
        <f>LN((#REF!)/(#REF!))</f>
        <v>#REF!</v>
      </c>
      <c r="E43" s="170" t="e">
        <f>LN((#REF!)/(#REF!))</f>
        <v>#REF!</v>
      </c>
      <c r="F43" s="170" t="e">
        <f>LN((#REF!)/(#REF!))</f>
        <v>#REF!</v>
      </c>
      <c r="G43" s="170" t="e">
        <f>LN((#REF!)/(#REF!))</f>
        <v>#REF!</v>
      </c>
      <c r="H43" s="170" t="e">
        <f>LN((#REF!)/(#REF!))</f>
        <v>#REF!</v>
      </c>
      <c r="I43" s="170" t="e">
        <f>LN((#REF!)/(#REF!))</f>
        <v>#REF!</v>
      </c>
      <c r="J43" s="170" t="e">
        <f>LN((#REF!)/(#REF!))</f>
        <v>#REF!</v>
      </c>
      <c r="K43" s="170" t="e">
        <f>LN((#REF!)/(#REF!))</f>
        <v>#REF!</v>
      </c>
      <c r="L43" s="170" t="e">
        <f>LN((#REF!)/(#REF!))</f>
        <v>#REF!</v>
      </c>
      <c r="M43" s="170" t="e">
        <f>LN((#REF!)/(#REF!))</f>
        <v>#REF!</v>
      </c>
    </row>
    <row r="44" spans="2:13">
      <c r="B44" s="169" t="s">
        <v>2575</v>
      </c>
      <c r="C44" s="170" t="e">
        <f>LN((#REF!)/(#REF!))</f>
        <v>#REF!</v>
      </c>
      <c r="D44" s="170" t="e">
        <f>LN((#REF!)/(#REF!))</f>
        <v>#REF!</v>
      </c>
      <c r="E44" s="170" t="e">
        <f>LN((#REF!)/(#REF!))</f>
        <v>#REF!</v>
      </c>
      <c r="F44" s="170" t="e">
        <f>LN((#REF!)/(#REF!))</f>
        <v>#REF!</v>
      </c>
      <c r="G44" s="170" t="e">
        <f>LN((#REF!)/(#REF!))</f>
        <v>#REF!</v>
      </c>
      <c r="H44" s="170" t="e">
        <f>LN((#REF!)/(#REF!))</f>
        <v>#REF!</v>
      </c>
      <c r="I44" s="170" t="e">
        <f>LN((#REF!)/(#REF!))</f>
        <v>#REF!</v>
      </c>
      <c r="J44" s="170" t="e">
        <f>LN((#REF!)/(#REF!))</f>
        <v>#REF!</v>
      </c>
      <c r="K44" s="170" t="e">
        <f>LN((#REF!)/(#REF!))</f>
        <v>#REF!</v>
      </c>
      <c r="L44" s="170" t="e">
        <f>LN((#REF!)/(#REF!))</f>
        <v>#REF!</v>
      </c>
      <c r="M44" s="170" t="e">
        <f>LN((#REF!)/(#REF!))</f>
        <v>#REF!</v>
      </c>
    </row>
    <row r="45" spans="2:13">
      <c r="B45" s="169" t="s">
        <v>2576</v>
      </c>
      <c r="C45" s="170" t="e">
        <f>LN((#REF!)/(#REF!))</f>
        <v>#REF!</v>
      </c>
      <c r="D45" s="170" t="e">
        <f>LN((#REF!)/(#REF!))</f>
        <v>#REF!</v>
      </c>
      <c r="E45" s="170" t="e">
        <f>LN((#REF!)/(#REF!))</f>
        <v>#REF!</v>
      </c>
      <c r="F45" s="170" t="e">
        <f>LN((#REF!)/(#REF!))</f>
        <v>#REF!</v>
      </c>
      <c r="G45" s="170" t="e">
        <f>LN((#REF!)/(#REF!))</f>
        <v>#REF!</v>
      </c>
      <c r="H45" s="170" t="e">
        <f>LN((#REF!)/(#REF!))</f>
        <v>#REF!</v>
      </c>
      <c r="I45" s="170" t="e">
        <f>LN((#REF!)/(#REF!))</f>
        <v>#REF!</v>
      </c>
      <c r="J45" s="170" t="e">
        <f>LN((#REF!)/(#REF!))</f>
        <v>#REF!</v>
      </c>
      <c r="K45" s="170" t="e">
        <f>LN((#REF!)/(#REF!))</f>
        <v>#REF!</v>
      </c>
      <c r="L45" s="170" t="e">
        <f>LN((#REF!)/(#REF!))</f>
        <v>#REF!</v>
      </c>
      <c r="M45" s="170" t="e">
        <f>LN((#REF!)/(#REF!))</f>
        <v>#REF!</v>
      </c>
    </row>
    <row r="46" spans="2:13">
      <c r="B46" s="169" t="s">
        <v>2577</v>
      </c>
      <c r="C46" s="170" t="e">
        <f>LN((#REF!)/(#REF!))</f>
        <v>#REF!</v>
      </c>
      <c r="D46" s="170" t="e">
        <f>LN((#REF!)/(#REF!))</f>
        <v>#REF!</v>
      </c>
      <c r="E46" s="170" t="e">
        <f>LN((#REF!)/(#REF!))</f>
        <v>#REF!</v>
      </c>
      <c r="F46" s="170" t="e">
        <f>LN((#REF!)/(#REF!))</f>
        <v>#REF!</v>
      </c>
      <c r="G46" s="170" t="e">
        <f>LN((#REF!)/(#REF!))</f>
        <v>#REF!</v>
      </c>
      <c r="H46" s="170" t="e">
        <f>LN((#REF!)/(#REF!))</f>
        <v>#REF!</v>
      </c>
      <c r="I46" s="170" t="e">
        <f>LN((#REF!)/(#REF!))</f>
        <v>#REF!</v>
      </c>
      <c r="J46" s="170" t="e">
        <f>LN((#REF!)/(#REF!))</f>
        <v>#REF!</v>
      </c>
      <c r="K46" s="170" t="e">
        <f>LN((#REF!)/(#REF!))</f>
        <v>#REF!</v>
      </c>
      <c r="L46" s="170" t="e">
        <f>LN((#REF!)/(#REF!))</f>
        <v>#REF!</v>
      </c>
      <c r="M46" s="170" t="e">
        <f>LN((#REF!)/(#REF!))</f>
        <v>#REF!</v>
      </c>
    </row>
    <row r="47" spans="2:13">
      <c r="B47" s="169" t="s">
        <v>2578</v>
      </c>
      <c r="C47" s="170" t="e">
        <f>LN((#REF!)/(#REF!))</f>
        <v>#REF!</v>
      </c>
      <c r="D47" s="170" t="e">
        <f>LN((#REF!)/(#REF!))</f>
        <v>#REF!</v>
      </c>
      <c r="E47" s="170" t="e">
        <f>LN((#REF!)/(#REF!))</f>
        <v>#REF!</v>
      </c>
      <c r="F47" s="170" t="e">
        <f>LN((#REF!)/(#REF!))</f>
        <v>#REF!</v>
      </c>
      <c r="G47" s="170" t="e">
        <f>LN((#REF!)/(#REF!))</f>
        <v>#REF!</v>
      </c>
      <c r="H47" s="170" t="e">
        <f>LN((#REF!)/(#REF!))</f>
        <v>#REF!</v>
      </c>
      <c r="I47" s="170" t="e">
        <f>LN((#REF!)/(#REF!))</f>
        <v>#REF!</v>
      </c>
      <c r="J47" s="170" t="e">
        <f>LN((#REF!)/(#REF!))</f>
        <v>#REF!</v>
      </c>
      <c r="K47" s="170" t="e">
        <f>LN((#REF!)/(#REF!))</f>
        <v>#REF!</v>
      </c>
      <c r="L47" s="170" t="e">
        <f>LN((#REF!)/(#REF!))</f>
        <v>#REF!</v>
      </c>
      <c r="M47" s="170" t="e">
        <f>LN((#REF!)/(#REF!))</f>
        <v>#REF!</v>
      </c>
    </row>
    <row r="48" spans="2:13">
      <c r="B48" s="169" t="s">
        <v>2579</v>
      </c>
      <c r="C48" s="170" t="e">
        <f>LN((#REF!)/(#REF!))</f>
        <v>#REF!</v>
      </c>
      <c r="D48" s="170" t="e">
        <f>LN((#REF!)/(#REF!))</f>
        <v>#REF!</v>
      </c>
      <c r="E48" s="170" t="e">
        <f>LN((#REF!)/(#REF!))</f>
        <v>#REF!</v>
      </c>
      <c r="F48" s="170" t="e">
        <f>LN((#REF!)/(#REF!))</f>
        <v>#REF!</v>
      </c>
      <c r="G48" s="170" t="e">
        <f>LN((#REF!)/(#REF!))</f>
        <v>#REF!</v>
      </c>
      <c r="H48" s="170" t="e">
        <f>LN((#REF!)/(#REF!))</f>
        <v>#REF!</v>
      </c>
      <c r="I48" s="170" t="e">
        <f>LN((#REF!)/(#REF!))</f>
        <v>#REF!</v>
      </c>
      <c r="J48" s="170" t="e">
        <f>LN((#REF!)/(#REF!))</f>
        <v>#REF!</v>
      </c>
      <c r="K48" s="170" t="e">
        <f>LN((#REF!)/(#REF!))</f>
        <v>#REF!</v>
      </c>
      <c r="L48" s="170" t="e">
        <f>LN((#REF!)/(#REF!))</f>
        <v>#REF!</v>
      </c>
      <c r="M48" s="170" t="e">
        <f>LN((#REF!)/(#REF!))</f>
        <v>#REF!</v>
      </c>
    </row>
    <row r="49" spans="2:13">
      <c r="B49" s="169" t="s">
        <v>2580</v>
      </c>
      <c r="C49" s="170" t="e">
        <f>LN((#REF!)/(#REF!))</f>
        <v>#REF!</v>
      </c>
      <c r="D49" s="170" t="e">
        <f>LN((#REF!)/(#REF!))</f>
        <v>#REF!</v>
      </c>
      <c r="E49" s="170" t="e">
        <f>LN((#REF!)/(#REF!))</f>
        <v>#REF!</v>
      </c>
      <c r="F49" s="170" t="e">
        <f>LN((#REF!)/(#REF!))</f>
        <v>#REF!</v>
      </c>
      <c r="G49" s="170" t="e">
        <f>LN((#REF!)/(#REF!))</f>
        <v>#REF!</v>
      </c>
      <c r="H49" s="170" t="e">
        <f>LN((#REF!)/(#REF!))</f>
        <v>#REF!</v>
      </c>
      <c r="I49" s="170" t="e">
        <f>LN((#REF!)/(#REF!))</f>
        <v>#REF!</v>
      </c>
      <c r="J49" s="170" t="e">
        <f>LN((#REF!)/(#REF!))</f>
        <v>#REF!</v>
      </c>
      <c r="K49" s="170" t="e">
        <f>LN((#REF!)/(#REF!))</f>
        <v>#REF!</v>
      </c>
      <c r="L49" s="170" t="e">
        <f>LN((#REF!)/(#REF!))</f>
        <v>#REF!</v>
      </c>
      <c r="M49" s="170" t="e">
        <f>LN((#REF!)/(#REF!))</f>
        <v>#REF!</v>
      </c>
    </row>
    <row r="50" spans="2:13">
      <c r="B50" s="169" t="s">
        <v>2581</v>
      </c>
      <c r="C50" s="170" t="e">
        <f>LN((#REF!)/(#REF!))</f>
        <v>#REF!</v>
      </c>
      <c r="D50" s="170" t="e">
        <f>LN((#REF!)/(#REF!))</f>
        <v>#REF!</v>
      </c>
      <c r="E50" s="170" t="e">
        <f>LN((#REF!)/(#REF!))</f>
        <v>#REF!</v>
      </c>
      <c r="F50" s="170" t="e">
        <f>LN((#REF!)/(#REF!))</f>
        <v>#REF!</v>
      </c>
      <c r="G50" s="170" t="e">
        <f>LN((#REF!)/(#REF!))</f>
        <v>#REF!</v>
      </c>
      <c r="H50" s="170" t="e">
        <f>LN((#REF!)/(#REF!))</f>
        <v>#REF!</v>
      </c>
      <c r="I50" s="170" t="e">
        <f>LN((#REF!)/(#REF!))</f>
        <v>#REF!</v>
      </c>
      <c r="J50" s="170" t="e">
        <f>LN((#REF!)/(#REF!))</f>
        <v>#REF!</v>
      </c>
      <c r="K50" s="170" t="e">
        <f>LN((#REF!)/(#REF!))</f>
        <v>#REF!</v>
      </c>
      <c r="L50" s="170" t="e">
        <f>LN((#REF!)/(#REF!))</f>
        <v>#REF!</v>
      </c>
      <c r="M50" s="170" t="e">
        <f>LN((#REF!)/(#REF!))</f>
        <v>#REF!</v>
      </c>
    </row>
    <row r="51" spans="2:13">
      <c r="B51" s="169" t="s">
        <v>2582</v>
      </c>
      <c r="C51" s="170" t="e">
        <f>LN((#REF!)/(#REF!))</f>
        <v>#REF!</v>
      </c>
      <c r="D51" s="170" t="e">
        <f>LN((#REF!)/(#REF!))</f>
        <v>#REF!</v>
      </c>
      <c r="E51" s="170" t="e">
        <f>LN((#REF!)/(#REF!))</f>
        <v>#REF!</v>
      </c>
      <c r="F51" s="170" t="e">
        <f>LN((#REF!)/(#REF!))</f>
        <v>#REF!</v>
      </c>
      <c r="G51" s="170" t="e">
        <f>LN((#REF!)/(#REF!))</f>
        <v>#REF!</v>
      </c>
      <c r="H51" s="170" t="e">
        <f>LN((#REF!)/(#REF!))</f>
        <v>#REF!</v>
      </c>
      <c r="I51" s="170" t="e">
        <f>LN((#REF!)/(#REF!))</f>
        <v>#REF!</v>
      </c>
      <c r="J51" s="170" t="e">
        <f>LN((#REF!)/(#REF!))</f>
        <v>#REF!</v>
      </c>
      <c r="K51" s="170" t="e">
        <f>LN((#REF!)/(#REF!))</f>
        <v>#REF!</v>
      </c>
      <c r="L51" s="170" t="e">
        <f>LN((#REF!)/(#REF!))</f>
        <v>#REF!</v>
      </c>
      <c r="M51" s="170" t="e">
        <f>LN((#REF!)/(#REF!))</f>
        <v>#REF!</v>
      </c>
    </row>
    <row r="52" spans="2:13">
      <c r="B52" s="169" t="s">
        <v>2583</v>
      </c>
      <c r="C52" s="170" t="e">
        <f>LN((#REF!)/(#REF!))</f>
        <v>#REF!</v>
      </c>
      <c r="D52" s="170" t="e">
        <f>LN((#REF!)/(#REF!))</f>
        <v>#REF!</v>
      </c>
      <c r="E52" s="170" t="e">
        <f>LN((#REF!)/(#REF!))</f>
        <v>#REF!</v>
      </c>
      <c r="F52" s="170" t="e">
        <f>LN((#REF!)/(#REF!))</f>
        <v>#REF!</v>
      </c>
      <c r="G52" s="170" t="e">
        <f>LN((#REF!)/(#REF!))</f>
        <v>#REF!</v>
      </c>
      <c r="H52" s="170" t="e">
        <f>LN((#REF!)/(#REF!))</f>
        <v>#REF!</v>
      </c>
      <c r="I52" s="170" t="e">
        <f>LN((#REF!)/(#REF!))</f>
        <v>#REF!</v>
      </c>
      <c r="J52" s="170" t="e">
        <f>LN((#REF!)/(#REF!))</f>
        <v>#REF!</v>
      </c>
      <c r="K52" s="170" t="e">
        <f>LN((#REF!)/(#REF!))</f>
        <v>#REF!</v>
      </c>
      <c r="L52" s="170" t="e">
        <f>LN((#REF!)/(#REF!))</f>
        <v>#REF!</v>
      </c>
      <c r="M52" s="170" t="e">
        <f>LN((#REF!)/(#REF!))</f>
        <v>#REF!</v>
      </c>
    </row>
    <row r="53" spans="2:13">
      <c r="B53" s="169" t="s">
        <v>2584</v>
      </c>
      <c r="C53" s="170" t="e">
        <f>LN((#REF!)/(#REF!))</f>
        <v>#REF!</v>
      </c>
      <c r="D53" s="170" t="e">
        <f>LN((#REF!)/(#REF!))</f>
        <v>#REF!</v>
      </c>
      <c r="E53" s="170" t="e">
        <f>LN((#REF!)/(#REF!))</f>
        <v>#REF!</v>
      </c>
      <c r="F53" s="170" t="e">
        <f>LN((#REF!)/(#REF!))</f>
        <v>#REF!</v>
      </c>
      <c r="G53" s="170" t="e">
        <f>LN((#REF!)/(#REF!))</f>
        <v>#REF!</v>
      </c>
      <c r="H53" s="170" t="e">
        <f>LN((#REF!)/(#REF!))</f>
        <v>#REF!</v>
      </c>
      <c r="I53" s="170" t="e">
        <f>LN((#REF!)/(#REF!))</f>
        <v>#REF!</v>
      </c>
      <c r="J53" s="170" t="e">
        <f>LN((#REF!)/(#REF!))</f>
        <v>#REF!</v>
      </c>
      <c r="K53" s="170" t="e">
        <f>LN((#REF!)/(#REF!))</f>
        <v>#REF!</v>
      </c>
      <c r="L53" s="170" t="e">
        <f>LN((#REF!)/(#REF!))</f>
        <v>#REF!</v>
      </c>
      <c r="M53" s="170" t="e">
        <f>LN((#REF!)/(#REF!))</f>
        <v>#REF!</v>
      </c>
    </row>
    <row r="54" spans="2:13">
      <c r="B54" s="169" t="s">
        <v>2585</v>
      </c>
      <c r="C54" s="170" t="e">
        <f>LN((#REF!)/(#REF!))</f>
        <v>#REF!</v>
      </c>
      <c r="D54" s="170" t="e">
        <f>LN((#REF!)/(#REF!))</f>
        <v>#REF!</v>
      </c>
      <c r="E54" s="170" t="e">
        <f>LN((#REF!)/(#REF!))</f>
        <v>#REF!</v>
      </c>
      <c r="F54" s="170" t="e">
        <f>LN((#REF!)/(#REF!))</f>
        <v>#REF!</v>
      </c>
      <c r="G54" s="170" t="e">
        <f>LN((#REF!)/(#REF!))</f>
        <v>#REF!</v>
      </c>
      <c r="H54" s="170" t="e">
        <f>LN((#REF!)/(#REF!))</f>
        <v>#REF!</v>
      </c>
      <c r="I54" s="170" t="e">
        <f>LN((#REF!)/(#REF!))</f>
        <v>#REF!</v>
      </c>
      <c r="J54" s="170" t="e">
        <f>LN((#REF!)/(#REF!))</f>
        <v>#REF!</v>
      </c>
      <c r="K54" s="170" t="e">
        <f>LN((#REF!)/(#REF!))</f>
        <v>#REF!</v>
      </c>
      <c r="L54" s="170" t="e">
        <f>LN((#REF!)/(#REF!))</f>
        <v>#REF!</v>
      </c>
      <c r="M54" s="170" t="e">
        <f>LN((#REF!)/(#REF!))</f>
        <v>#REF!</v>
      </c>
    </row>
    <row r="55" spans="2:13">
      <c r="B55" s="169" t="s">
        <v>2586</v>
      </c>
      <c r="C55" s="170" t="e">
        <f>LN((#REF!)/(#REF!))</f>
        <v>#REF!</v>
      </c>
      <c r="D55" s="170" t="e">
        <f>LN((#REF!)/(#REF!))</f>
        <v>#REF!</v>
      </c>
      <c r="E55" s="170" t="e">
        <f>LN((#REF!)/(#REF!))</f>
        <v>#REF!</v>
      </c>
      <c r="F55" s="170" t="e">
        <f>LN((#REF!)/(#REF!))</f>
        <v>#REF!</v>
      </c>
      <c r="G55" s="170" t="e">
        <f>LN((#REF!)/(#REF!))</f>
        <v>#REF!</v>
      </c>
      <c r="H55" s="170" t="e">
        <f>LN((#REF!)/(#REF!))</f>
        <v>#REF!</v>
      </c>
      <c r="I55" s="170" t="e">
        <f>LN((#REF!)/(#REF!))</f>
        <v>#REF!</v>
      </c>
      <c r="J55" s="170" t="e">
        <f>LN((#REF!)/(#REF!))</f>
        <v>#REF!</v>
      </c>
      <c r="K55" s="170" t="e">
        <f>LN((#REF!)/(#REF!))</f>
        <v>#REF!</v>
      </c>
      <c r="L55" s="170" t="e">
        <f>LN((#REF!)/(#REF!))</f>
        <v>#REF!</v>
      </c>
      <c r="M55" s="170" t="e">
        <f>LN((#REF!)/(#REF!))</f>
        <v>#REF!</v>
      </c>
    </row>
    <row r="56" spans="2:13">
      <c r="B56" s="169" t="s">
        <v>2587</v>
      </c>
      <c r="C56" s="170" t="e">
        <f>LN((#REF!)/(#REF!))</f>
        <v>#REF!</v>
      </c>
      <c r="D56" s="170" t="e">
        <f>LN((#REF!)/(#REF!))</f>
        <v>#REF!</v>
      </c>
      <c r="E56" s="170" t="e">
        <f>LN((#REF!)/(#REF!))</f>
        <v>#REF!</v>
      </c>
      <c r="F56" s="170" t="e">
        <f>LN((#REF!)/(#REF!))</f>
        <v>#REF!</v>
      </c>
      <c r="G56" s="170" t="e">
        <f>LN((#REF!)/(#REF!))</f>
        <v>#REF!</v>
      </c>
      <c r="H56" s="170" t="e">
        <f>LN((#REF!)/(#REF!))</f>
        <v>#REF!</v>
      </c>
      <c r="I56" s="170" t="e">
        <f>LN((#REF!)/(#REF!))</f>
        <v>#REF!</v>
      </c>
      <c r="J56" s="170" t="e">
        <f>LN((#REF!)/(#REF!))</f>
        <v>#REF!</v>
      </c>
      <c r="K56" s="170" t="e">
        <f>LN((#REF!)/(#REF!))</f>
        <v>#REF!</v>
      </c>
      <c r="L56" s="170" t="e">
        <f>LN((#REF!)/(#REF!))</f>
        <v>#REF!</v>
      </c>
      <c r="M56" s="170" t="e">
        <f>LN((#REF!)/(#REF!))</f>
        <v>#REF!</v>
      </c>
    </row>
    <row r="57" spans="2:13">
      <c r="B57" s="169" t="s">
        <v>2588</v>
      </c>
      <c r="C57" s="170" t="e">
        <f>LN((#REF!)/(#REF!))</f>
        <v>#REF!</v>
      </c>
      <c r="D57" s="170" t="e">
        <f>LN((#REF!)/(#REF!))</f>
        <v>#REF!</v>
      </c>
      <c r="E57" s="170" t="e">
        <f>LN((#REF!)/(#REF!))</f>
        <v>#REF!</v>
      </c>
      <c r="F57" s="170" t="e">
        <f>LN((#REF!)/(#REF!))</f>
        <v>#REF!</v>
      </c>
      <c r="G57" s="170" t="e">
        <f>LN((#REF!)/(#REF!))</f>
        <v>#REF!</v>
      </c>
      <c r="H57" s="170" t="e">
        <f>LN((#REF!)/(#REF!))</f>
        <v>#REF!</v>
      </c>
      <c r="I57" s="170" t="e">
        <f>LN((#REF!)/(#REF!))</f>
        <v>#REF!</v>
      </c>
      <c r="J57" s="170" t="e">
        <f>LN((#REF!)/(#REF!))</f>
        <v>#REF!</v>
      </c>
      <c r="K57" s="170" t="e">
        <f>LN((#REF!)/(#REF!))</f>
        <v>#REF!</v>
      </c>
      <c r="L57" s="170" t="e">
        <f>LN((#REF!)/(#REF!))</f>
        <v>#REF!</v>
      </c>
      <c r="M57" s="170" t="e">
        <f>LN((#REF!)/(#REF!))</f>
        <v>#REF!</v>
      </c>
    </row>
    <row r="58" spans="2:13">
      <c r="B58" s="169" t="s">
        <v>2589</v>
      </c>
      <c r="C58" s="170" t="e">
        <f>LN((#REF!)/(#REF!))</f>
        <v>#REF!</v>
      </c>
      <c r="D58" s="170" t="e">
        <f>LN((#REF!)/(#REF!))</f>
        <v>#REF!</v>
      </c>
      <c r="E58" s="170" t="e">
        <f>LN((#REF!)/(#REF!))</f>
        <v>#REF!</v>
      </c>
      <c r="F58" s="170" t="e">
        <f>LN((#REF!)/(#REF!))</f>
        <v>#REF!</v>
      </c>
      <c r="G58" s="170" t="e">
        <f>LN((#REF!)/(#REF!))</f>
        <v>#REF!</v>
      </c>
      <c r="H58" s="170" t="e">
        <f>LN((#REF!)/(#REF!))</f>
        <v>#REF!</v>
      </c>
      <c r="I58" s="170" t="e">
        <f>LN((#REF!)/(#REF!))</f>
        <v>#REF!</v>
      </c>
      <c r="J58" s="170" t="e">
        <f>LN((#REF!)/(#REF!))</f>
        <v>#REF!</v>
      </c>
      <c r="K58" s="170" t="e">
        <f>LN((#REF!)/(#REF!))</f>
        <v>#REF!</v>
      </c>
      <c r="L58" s="170" t="e">
        <f>LN((#REF!)/(#REF!))</f>
        <v>#REF!</v>
      </c>
      <c r="M58" s="170" t="e">
        <f>LN((#REF!)/(#REF!))</f>
        <v>#REF!</v>
      </c>
    </row>
    <row r="59" spans="2:13">
      <c r="B59" s="169" t="s">
        <v>2590</v>
      </c>
      <c r="C59" s="170" t="e">
        <f>LN((#REF!)/(#REF!))</f>
        <v>#REF!</v>
      </c>
      <c r="D59" s="170" t="e">
        <f>LN((#REF!)/(#REF!))</f>
        <v>#REF!</v>
      </c>
      <c r="E59" s="170" t="e">
        <f>LN((#REF!)/(#REF!))</f>
        <v>#REF!</v>
      </c>
      <c r="F59" s="170" t="e">
        <f>LN((#REF!)/(#REF!))</f>
        <v>#REF!</v>
      </c>
      <c r="G59" s="170" t="e">
        <f>LN((#REF!)/(#REF!))</f>
        <v>#REF!</v>
      </c>
      <c r="H59" s="170" t="e">
        <f>LN((#REF!)/(#REF!))</f>
        <v>#REF!</v>
      </c>
      <c r="I59" s="170" t="e">
        <f>LN((#REF!)/(#REF!))</f>
        <v>#REF!</v>
      </c>
      <c r="J59" s="170" t="e">
        <f>LN((#REF!)/(#REF!))</f>
        <v>#REF!</v>
      </c>
      <c r="K59" s="170" t="e">
        <f>LN((#REF!)/(#REF!))</f>
        <v>#REF!</v>
      </c>
      <c r="L59" s="170" t="e">
        <f>LN((#REF!)/(#REF!))</f>
        <v>#REF!</v>
      </c>
      <c r="M59" s="170" t="e">
        <f>LN((#REF!)/(#REF!))</f>
        <v>#REF!</v>
      </c>
    </row>
    <row r="60" spans="2:13">
      <c r="B60" s="169" t="s">
        <v>2591</v>
      </c>
      <c r="C60" s="170" t="e">
        <f>LN((#REF!)/(#REF!))</f>
        <v>#REF!</v>
      </c>
      <c r="D60" s="170" t="e">
        <f>LN((#REF!)/(#REF!))</f>
        <v>#REF!</v>
      </c>
      <c r="E60" s="170" t="e">
        <f>LN((#REF!)/(#REF!))</f>
        <v>#REF!</v>
      </c>
      <c r="F60" s="170" t="e">
        <f>LN((#REF!)/(#REF!))</f>
        <v>#REF!</v>
      </c>
      <c r="G60" s="170" t="e">
        <f>LN((#REF!)/(#REF!))</f>
        <v>#REF!</v>
      </c>
      <c r="H60" s="170" t="e">
        <f>LN((#REF!)/(#REF!))</f>
        <v>#REF!</v>
      </c>
      <c r="I60" s="170" t="e">
        <f>LN((#REF!)/(#REF!))</f>
        <v>#REF!</v>
      </c>
      <c r="J60" s="170" t="e">
        <f>LN((#REF!)/(#REF!))</f>
        <v>#REF!</v>
      </c>
      <c r="K60" s="170" t="e">
        <f>LN((#REF!)/(#REF!))</f>
        <v>#REF!</v>
      </c>
      <c r="L60" s="170" t="e">
        <f>LN((#REF!)/(#REF!))</f>
        <v>#REF!</v>
      </c>
      <c r="M60" s="170" t="e">
        <f>LN((#REF!)/(#REF!))</f>
        <v>#REF!</v>
      </c>
    </row>
    <row r="61" spans="2:13">
      <c r="B61" s="169" t="s">
        <v>2592</v>
      </c>
      <c r="C61" s="170" t="e">
        <f>LN((#REF!)/(#REF!))</f>
        <v>#REF!</v>
      </c>
      <c r="D61" s="170" t="e">
        <f>LN((#REF!)/(#REF!))</f>
        <v>#REF!</v>
      </c>
      <c r="E61" s="170" t="e">
        <f>LN((#REF!)/(#REF!))</f>
        <v>#REF!</v>
      </c>
      <c r="F61" s="170" t="e">
        <f>LN((#REF!)/(#REF!))</f>
        <v>#REF!</v>
      </c>
      <c r="G61" s="170" t="e">
        <f>LN((#REF!)/(#REF!))</f>
        <v>#REF!</v>
      </c>
      <c r="H61" s="170" t="e">
        <f>LN((#REF!)/(#REF!))</f>
        <v>#REF!</v>
      </c>
      <c r="I61" s="170" t="e">
        <f>LN((#REF!)/(#REF!))</f>
        <v>#REF!</v>
      </c>
      <c r="J61" s="170" t="e">
        <f>LN((#REF!)/(#REF!))</f>
        <v>#REF!</v>
      </c>
      <c r="K61" s="170" t="e">
        <f>LN((#REF!)/(#REF!))</f>
        <v>#REF!</v>
      </c>
      <c r="L61" s="170" t="e">
        <f>LN((#REF!)/(#REF!))</f>
        <v>#REF!</v>
      </c>
      <c r="M61" s="170" t="e">
        <f>LN((#REF!)/(#REF!))</f>
        <v>#REF!</v>
      </c>
    </row>
    <row r="62" spans="2:13">
      <c r="B62" s="169" t="s">
        <v>2593</v>
      </c>
      <c r="C62" s="170" t="e">
        <f>LN((#REF!)/(#REF!))</f>
        <v>#REF!</v>
      </c>
      <c r="D62" s="170" t="e">
        <f>LN((#REF!)/(#REF!))</f>
        <v>#REF!</v>
      </c>
      <c r="E62" s="170" t="e">
        <f>LN((#REF!)/(#REF!))</f>
        <v>#REF!</v>
      </c>
      <c r="F62" s="170" t="e">
        <f>LN((#REF!)/(#REF!))</f>
        <v>#REF!</v>
      </c>
      <c r="G62" s="170" t="e">
        <f>LN((#REF!)/(#REF!))</f>
        <v>#REF!</v>
      </c>
      <c r="H62" s="170" t="e">
        <f>LN((#REF!)/(#REF!))</f>
        <v>#REF!</v>
      </c>
      <c r="I62" s="170" t="e">
        <f>LN((#REF!)/(#REF!))</f>
        <v>#REF!</v>
      </c>
      <c r="J62" s="170" t="e">
        <f>LN((#REF!)/(#REF!))</f>
        <v>#REF!</v>
      </c>
      <c r="K62" s="170" t="e">
        <f>LN((#REF!)/(#REF!))</f>
        <v>#REF!</v>
      </c>
      <c r="L62" s="170" t="e">
        <f>LN((#REF!)/(#REF!))</f>
        <v>#REF!</v>
      </c>
      <c r="M62" s="170" t="e">
        <f>LN((#REF!)/(#REF!))</f>
        <v>#REF!</v>
      </c>
    </row>
    <row r="63" spans="2:13">
      <c r="B63" s="169" t="s">
        <v>2594</v>
      </c>
      <c r="C63" s="170" t="e">
        <f>LN((#REF!)/(#REF!))</f>
        <v>#REF!</v>
      </c>
      <c r="D63" s="170" t="e">
        <f>LN((#REF!)/(#REF!))</f>
        <v>#REF!</v>
      </c>
      <c r="E63" s="170" t="e">
        <f>LN((#REF!)/(#REF!))</f>
        <v>#REF!</v>
      </c>
      <c r="F63" s="170" t="e">
        <f>LN((#REF!)/(#REF!))</f>
        <v>#REF!</v>
      </c>
      <c r="G63" s="170" t="e">
        <f>LN((#REF!)/(#REF!))</f>
        <v>#REF!</v>
      </c>
      <c r="H63" s="170" t="e">
        <f>LN((#REF!)/(#REF!))</f>
        <v>#REF!</v>
      </c>
      <c r="I63" s="170" t="e">
        <f>LN((#REF!)/(#REF!))</f>
        <v>#REF!</v>
      </c>
      <c r="J63" s="170" t="e">
        <f>LN((#REF!)/(#REF!))</f>
        <v>#REF!</v>
      </c>
      <c r="K63" s="170" t="e">
        <f>LN((#REF!)/(#REF!))</f>
        <v>#REF!</v>
      </c>
      <c r="L63" s="170" t="e">
        <f>LN((#REF!)/(#REF!))</f>
        <v>#REF!</v>
      </c>
      <c r="M63" s="170" t="e">
        <f>LN((#REF!)/(#REF!))</f>
        <v>#REF!</v>
      </c>
    </row>
    <row r="64" spans="2:13">
      <c r="B64" s="169" t="s">
        <v>2595</v>
      </c>
      <c r="C64" s="170" t="e">
        <f>LN((#REF!)/(#REF!))</f>
        <v>#REF!</v>
      </c>
      <c r="D64" s="170" t="e">
        <f>LN((#REF!)/(#REF!))</f>
        <v>#REF!</v>
      </c>
      <c r="E64" s="170" t="e">
        <f>LN((#REF!)/(#REF!))</f>
        <v>#REF!</v>
      </c>
      <c r="F64" s="170" t="e">
        <f>LN((#REF!)/(#REF!))</f>
        <v>#REF!</v>
      </c>
      <c r="G64" s="170" t="e">
        <f>LN((#REF!)/(#REF!))</f>
        <v>#REF!</v>
      </c>
      <c r="H64" s="170" t="e">
        <f>LN((#REF!)/(#REF!))</f>
        <v>#REF!</v>
      </c>
      <c r="I64" s="170" t="e">
        <f>LN((#REF!)/(#REF!))</f>
        <v>#REF!</v>
      </c>
      <c r="J64" s="170" t="e">
        <f>LN((#REF!)/(#REF!))</f>
        <v>#REF!</v>
      </c>
      <c r="K64" s="170" t="e">
        <f>LN((#REF!)/(#REF!))</f>
        <v>#REF!</v>
      </c>
      <c r="L64" s="170" t="e">
        <f>LN((#REF!)/(#REF!))</f>
        <v>#REF!</v>
      </c>
      <c r="M64" s="170" t="e">
        <f>LN((#REF!)/(#REF!))</f>
        <v>#REF!</v>
      </c>
    </row>
    <row r="65" spans="2:13">
      <c r="B65" s="169" t="s">
        <v>2596</v>
      </c>
      <c r="C65" s="170" t="e">
        <f>LN((#REF!)/(#REF!))</f>
        <v>#REF!</v>
      </c>
      <c r="D65" s="170" t="e">
        <f>LN((#REF!)/(#REF!))</f>
        <v>#REF!</v>
      </c>
      <c r="E65" s="170" t="e">
        <f>LN((#REF!)/(#REF!))</f>
        <v>#REF!</v>
      </c>
      <c r="F65" s="170" t="e">
        <f>LN((#REF!)/(#REF!))</f>
        <v>#REF!</v>
      </c>
      <c r="G65" s="170" t="e">
        <f>LN((#REF!)/(#REF!))</f>
        <v>#REF!</v>
      </c>
      <c r="H65" s="170" t="e">
        <f>LN((#REF!)/(#REF!))</f>
        <v>#REF!</v>
      </c>
      <c r="I65" s="170" t="e">
        <f>LN((#REF!)/(#REF!))</f>
        <v>#REF!</v>
      </c>
      <c r="J65" s="170" t="e">
        <f>LN((#REF!)/(#REF!))</f>
        <v>#REF!</v>
      </c>
      <c r="K65" s="170" t="e">
        <f>LN((#REF!)/(#REF!))</f>
        <v>#REF!</v>
      </c>
      <c r="L65" s="170" t="e">
        <f>LN((#REF!)/(#REF!))</f>
        <v>#REF!</v>
      </c>
      <c r="M65" s="170" t="e">
        <f>LN((#REF!)/(#REF!))</f>
        <v>#REF!</v>
      </c>
    </row>
    <row r="66" spans="2:13">
      <c r="B66" s="169" t="s">
        <v>2597</v>
      </c>
      <c r="C66" s="170" t="e">
        <f>LN((#REF!)/(#REF!))</f>
        <v>#REF!</v>
      </c>
      <c r="D66" s="170" t="e">
        <f>LN((#REF!)/(#REF!))</f>
        <v>#REF!</v>
      </c>
      <c r="E66" s="170" t="e">
        <f>LN((#REF!)/(#REF!))</f>
        <v>#REF!</v>
      </c>
      <c r="F66" s="170" t="e">
        <f>LN((#REF!)/(#REF!))</f>
        <v>#REF!</v>
      </c>
      <c r="G66" s="170" t="e">
        <f>LN((#REF!)/(#REF!))</f>
        <v>#REF!</v>
      </c>
      <c r="H66" s="170" t="e">
        <f>LN((#REF!)/(#REF!))</f>
        <v>#REF!</v>
      </c>
      <c r="I66" s="170" t="e">
        <f>LN((#REF!)/(#REF!))</f>
        <v>#REF!</v>
      </c>
      <c r="J66" s="170" t="e">
        <f>LN((#REF!)/(#REF!))</f>
        <v>#REF!</v>
      </c>
      <c r="K66" s="170" t="e">
        <f>LN((#REF!)/(#REF!))</f>
        <v>#REF!</v>
      </c>
      <c r="L66" s="170" t="e">
        <f>LN((#REF!)/(#REF!))</f>
        <v>#REF!</v>
      </c>
      <c r="M66" s="170" t="e">
        <f>LN((#REF!)/(#REF!))</f>
        <v>#REF!</v>
      </c>
    </row>
    <row r="67" spans="2:13">
      <c r="B67" s="169" t="s">
        <v>2598</v>
      </c>
      <c r="C67" s="170" t="e">
        <f>LN((#REF!)/(#REF!))</f>
        <v>#REF!</v>
      </c>
      <c r="D67" s="170" t="e">
        <f>LN((#REF!)/(#REF!))</f>
        <v>#REF!</v>
      </c>
      <c r="E67" s="170" t="e">
        <f>LN((#REF!)/(#REF!))</f>
        <v>#REF!</v>
      </c>
      <c r="F67" s="170" t="e">
        <f>LN((#REF!)/(#REF!))</f>
        <v>#REF!</v>
      </c>
      <c r="G67" s="170" t="e">
        <f>LN((#REF!)/(#REF!))</f>
        <v>#REF!</v>
      </c>
      <c r="H67" s="170" t="e">
        <f>LN((#REF!)/(#REF!))</f>
        <v>#REF!</v>
      </c>
      <c r="I67" s="170" t="e">
        <f>LN((#REF!)/(#REF!))</f>
        <v>#REF!</v>
      </c>
      <c r="J67" s="170" t="e">
        <f>LN((#REF!)/(#REF!))</f>
        <v>#REF!</v>
      </c>
      <c r="K67" s="170" t="e">
        <f>LN((#REF!)/(#REF!))</f>
        <v>#REF!</v>
      </c>
      <c r="L67" s="170" t="e">
        <f>LN((#REF!)/(#REF!))</f>
        <v>#REF!</v>
      </c>
      <c r="M67" s="170" t="e">
        <f>LN((#REF!)/(#REF!))</f>
        <v>#REF!</v>
      </c>
    </row>
    <row r="68" spans="2:13">
      <c r="B68" s="169" t="s">
        <v>2599</v>
      </c>
      <c r="C68" s="170" t="e">
        <f>LN((#REF!)/(#REF!))</f>
        <v>#REF!</v>
      </c>
      <c r="D68" s="170" t="e">
        <f>LN((#REF!)/(#REF!))</f>
        <v>#REF!</v>
      </c>
      <c r="E68" s="170" t="e">
        <f>LN((#REF!)/(#REF!))</f>
        <v>#REF!</v>
      </c>
      <c r="F68" s="170" t="e">
        <f>LN((#REF!)/(#REF!))</f>
        <v>#REF!</v>
      </c>
      <c r="G68" s="170" t="e">
        <f>LN((#REF!)/(#REF!))</f>
        <v>#REF!</v>
      </c>
      <c r="H68" s="170" t="e">
        <f>LN((#REF!)/(#REF!))</f>
        <v>#REF!</v>
      </c>
      <c r="I68" s="170" t="e">
        <f>LN((#REF!)/(#REF!))</f>
        <v>#REF!</v>
      </c>
      <c r="J68" s="170" t="e">
        <f>LN((#REF!)/(#REF!))</f>
        <v>#REF!</v>
      </c>
      <c r="K68" s="170" t="e">
        <f>LN((#REF!)/(#REF!))</f>
        <v>#REF!</v>
      </c>
      <c r="L68" s="170" t="e">
        <f>LN((#REF!)/(#REF!))</f>
        <v>#REF!</v>
      </c>
      <c r="M68" s="170" t="e">
        <f>LN((#REF!)/(#REF!))</f>
        <v>#REF!</v>
      </c>
    </row>
    <row r="69" spans="2:13">
      <c r="B69" s="169" t="s">
        <v>2600</v>
      </c>
      <c r="C69" s="170" t="e">
        <f>LN((#REF!)/(#REF!))</f>
        <v>#REF!</v>
      </c>
      <c r="D69" s="170" t="e">
        <f>LN((#REF!)/(#REF!))</f>
        <v>#REF!</v>
      </c>
      <c r="E69" s="170" t="e">
        <f>LN((#REF!)/(#REF!))</f>
        <v>#REF!</v>
      </c>
      <c r="F69" s="170" t="e">
        <f>LN((#REF!)/(#REF!))</f>
        <v>#REF!</v>
      </c>
      <c r="G69" s="170" t="e">
        <f>LN((#REF!)/(#REF!))</f>
        <v>#REF!</v>
      </c>
      <c r="H69" s="170" t="e">
        <f>LN((#REF!)/(#REF!))</f>
        <v>#REF!</v>
      </c>
      <c r="I69" s="170" t="e">
        <f>LN((#REF!)/(#REF!))</f>
        <v>#REF!</v>
      </c>
      <c r="J69" s="170" t="e">
        <f>LN((#REF!)/(#REF!))</f>
        <v>#REF!</v>
      </c>
      <c r="K69" s="170" t="e">
        <f>LN((#REF!)/(#REF!))</f>
        <v>#REF!</v>
      </c>
      <c r="L69" s="170" t="e">
        <f>LN((#REF!)/(#REF!))</f>
        <v>#REF!</v>
      </c>
      <c r="M69" s="170" t="e">
        <f>LN((#REF!)/(#REF!))</f>
        <v>#REF!</v>
      </c>
    </row>
    <row r="70" spans="2:13">
      <c r="B70" s="169" t="s">
        <v>2601</v>
      </c>
      <c r="C70" s="170" t="e">
        <f>LN((#REF!)/(#REF!))</f>
        <v>#REF!</v>
      </c>
      <c r="D70" s="170" t="e">
        <f>LN((#REF!)/(#REF!))</f>
        <v>#REF!</v>
      </c>
      <c r="E70" s="170" t="e">
        <f>LN((#REF!)/(#REF!))</f>
        <v>#REF!</v>
      </c>
      <c r="F70" s="170" t="e">
        <f>LN((#REF!)/(#REF!))</f>
        <v>#REF!</v>
      </c>
      <c r="G70" s="170" t="e">
        <f>LN((#REF!)/(#REF!))</f>
        <v>#REF!</v>
      </c>
      <c r="H70" s="170" t="e">
        <f>LN((#REF!)/(#REF!))</f>
        <v>#REF!</v>
      </c>
      <c r="I70" s="170" t="e">
        <f>LN((#REF!)/(#REF!))</f>
        <v>#REF!</v>
      </c>
      <c r="J70" s="170" t="e">
        <f>LN((#REF!)/(#REF!))</f>
        <v>#REF!</v>
      </c>
      <c r="K70" s="170" t="e">
        <f>LN((#REF!)/(#REF!))</f>
        <v>#REF!</v>
      </c>
      <c r="L70" s="170" t="e">
        <f>LN((#REF!)/(#REF!))</f>
        <v>#REF!</v>
      </c>
      <c r="M70" s="170" t="e">
        <f>LN((#REF!)/(#REF!))</f>
        <v>#REF!</v>
      </c>
    </row>
    <row r="71" spans="2:13">
      <c r="B71" s="169" t="s">
        <v>2602</v>
      </c>
      <c r="C71" s="170" t="e">
        <f>LN((#REF!)/(#REF!))</f>
        <v>#REF!</v>
      </c>
      <c r="D71" s="170" t="e">
        <f>LN((#REF!)/(#REF!))</f>
        <v>#REF!</v>
      </c>
      <c r="E71" s="170" t="e">
        <f>LN((#REF!)/(#REF!))</f>
        <v>#REF!</v>
      </c>
      <c r="F71" s="170" t="e">
        <f>LN((#REF!)/(#REF!))</f>
        <v>#REF!</v>
      </c>
      <c r="G71" s="170" t="e">
        <f>LN((#REF!)/(#REF!))</f>
        <v>#REF!</v>
      </c>
      <c r="H71" s="170" t="e">
        <f>LN((#REF!)/(#REF!))</f>
        <v>#REF!</v>
      </c>
      <c r="I71" s="170" t="e">
        <f>LN((#REF!)/(#REF!))</f>
        <v>#REF!</v>
      </c>
      <c r="J71" s="170" t="e">
        <f>LN((#REF!)/(#REF!))</f>
        <v>#REF!</v>
      </c>
      <c r="K71" s="170" t="e">
        <f>LN((#REF!)/(#REF!))</f>
        <v>#REF!</v>
      </c>
      <c r="L71" s="170" t="e">
        <f>LN((#REF!)/(#REF!))</f>
        <v>#REF!</v>
      </c>
      <c r="M71" s="170" t="e">
        <f>LN((#REF!)/(#REF!))</f>
        <v>#REF!</v>
      </c>
    </row>
    <row r="72" spans="2:13">
      <c r="B72" s="169" t="s">
        <v>2603</v>
      </c>
      <c r="C72" s="170" t="e">
        <f>LN((#REF!)/(#REF!))</f>
        <v>#REF!</v>
      </c>
      <c r="D72" s="170" t="e">
        <f>LN((#REF!)/(#REF!))</f>
        <v>#REF!</v>
      </c>
      <c r="E72" s="170" t="e">
        <f>LN((#REF!)/(#REF!))</f>
        <v>#REF!</v>
      </c>
      <c r="F72" s="170" t="e">
        <f>LN((#REF!)/(#REF!))</f>
        <v>#REF!</v>
      </c>
      <c r="G72" s="170" t="e">
        <f>LN((#REF!)/(#REF!))</f>
        <v>#REF!</v>
      </c>
      <c r="H72" s="170" t="e">
        <f>LN((#REF!)/(#REF!))</f>
        <v>#REF!</v>
      </c>
      <c r="I72" s="170" t="e">
        <f>LN((#REF!)/(#REF!))</f>
        <v>#REF!</v>
      </c>
      <c r="J72" s="170" t="e">
        <f>LN((#REF!)/(#REF!))</f>
        <v>#REF!</v>
      </c>
      <c r="K72" s="170" t="e">
        <f>LN((#REF!)/(#REF!))</f>
        <v>#REF!</v>
      </c>
      <c r="L72" s="170" t="e">
        <f>LN((#REF!)/(#REF!))</f>
        <v>#REF!</v>
      </c>
      <c r="M72" s="170" t="e">
        <f>LN((#REF!)/(#REF!))</f>
        <v>#REF!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tabColor theme="6"/>
  </sheetPr>
  <dimension ref="A1:AP81"/>
  <sheetViews>
    <sheetView showGridLines="0" tabSelected="1" zoomScale="90" zoomScaleNormal="90" workbookViewId="0">
      <selection activeCell="C7" sqref="C7"/>
    </sheetView>
  </sheetViews>
  <sheetFormatPr baseColWidth="10" defaultColWidth="0" defaultRowHeight="12.75" zeroHeight="1"/>
  <cols>
    <col min="1" max="1" width="19.42578125" style="2" bestFit="1" customWidth="1"/>
    <col min="2" max="2" width="38.7109375" style="2" bestFit="1" customWidth="1"/>
    <col min="3" max="3" width="20.85546875" style="2" customWidth="1"/>
    <col min="4" max="4" width="9" customWidth="1"/>
    <col min="5" max="5" width="33.140625" style="2" bestFit="1" customWidth="1"/>
    <col min="6" max="6" width="16.7109375" style="2" bestFit="1" customWidth="1"/>
    <col min="7" max="7" width="7.7109375" style="2" customWidth="1"/>
    <col min="8" max="8" width="12" style="2" customWidth="1"/>
    <col min="9" max="9" width="10.140625" style="2" customWidth="1"/>
    <col min="10" max="14" width="11.42578125" style="2" hidden="1" customWidth="1"/>
    <col min="15" max="15" width="17.140625" style="2" hidden="1" customWidth="1"/>
    <col min="16" max="36" width="11.42578125" style="2" hidden="1" customWidth="1"/>
    <col min="37" max="37" width="20" style="2" hidden="1" customWidth="1"/>
    <col min="38" max="42" width="0" style="2" hidden="1" customWidth="1"/>
    <col min="43" max="16384" width="11.42578125" style="2" hidden="1"/>
  </cols>
  <sheetData>
    <row r="1" spans="2:16">
      <c r="B1"/>
      <c r="C1"/>
      <c r="F1"/>
      <c r="G1"/>
      <c r="P1"/>
    </row>
    <row r="2" spans="2:16">
      <c r="C2" s="187"/>
      <c r="E2" s="17"/>
      <c r="F2" s="18"/>
      <c r="G2"/>
      <c r="P2"/>
    </row>
    <row r="3" spans="2:16" ht="15">
      <c r="B3" s="185" t="s">
        <v>6379</v>
      </c>
      <c r="C3" s="184"/>
      <c r="E3" s="19"/>
      <c r="F3" s="20"/>
      <c r="G3"/>
      <c r="H3" s="20"/>
      <c r="P3"/>
    </row>
    <row r="4" spans="2:16" ht="15">
      <c r="B4" s="173"/>
      <c r="C4" s="174"/>
      <c r="E4" s="21"/>
      <c r="F4" s="21"/>
      <c r="G4"/>
      <c r="P4"/>
    </row>
    <row r="5" spans="2:16" ht="15">
      <c r="B5" s="325" t="s">
        <v>14</v>
      </c>
      <c r="C5" s="326"/>
      <c r="E5" s="22"/>
      <c r="F5" s="22"/>
      <c r="G5"/>
      <c r="H5" s="23"/>
      <c r="P5"/>
    </row>
    <row r="6" spans="2:16" ht="15">
      <c r="B6" s="327" t="s">
        <v>15</v>
      </c>
      <c r="C6" s="182">
        <f>'US Tbond 30yr'!I9</f>
        <v>4.4654377081945487E-2</v>
      </c>
      <c r="E6" s="24"/>
      <c r="F6" s="25"/>
      <c r="H6" s="26"/>
      <c r="P6"/>
    </row>
    <row r="7" spans="2:16" ht="15">
      <c r="B7" s="173" t="s">
        <v>16</v>
      </c>
      <c r="C7" s="175">
        <f>Tasa_rendimiento!N9</f>
        <v>0.655485145512823</v>
      </c>
      <c r="E7" s="21"/>
      <c r="F7" s="27"/>
      <c r="H7" s="26"/>
    </row>
    <row r="8" spans="2:16" ht="15">
      <c r="B8" s="173" t="s">
        <v>17</v>
      </c>
      <c r="C8" s="175">
        <v>0</v>
      </c>
      <c r="E8" s="21"/>
      <c r="F8" s="28"/>
      <c r="H8" s="26"/>
    </row>
    <row r="9" spans="2:16" ht="18.75">
      <c r="B9" s="173" t="s">
        <v>18</v>
      </c>
      <c r="C9" s="186">
        <f>Tasa_rendimiento!O8</f>
        <v>0.2230529097446558</v>
      </c>
      <c r="E9" s="168"/>
      <c r="F9" s="16"/>
      <c r="H9" s="26"/>
    </row>
    <row r="10" spans="2:16" ht="15">
      <c r="B10" s="173" t="s">
        <v>1831</v>
      </c>
      <c r="C10" s="176">
        <f>+C17+C7</f>
        <v>0.85548514551282295</v>
      </c>
      <c r="E10" s="21"/>
      <c r="F10" s="27"/>
      <c r="H10" s="26"/>
    </row>
    <row r="11" spans="2:16" ht="15">
      <c r="B11" s="328" t="s">
        <v>19</v>
      </c>
      <c r="C11" s="177">
        <f>+C10</f>
        <v>0.85548514551282295</v>
      </c>
      <c r="E11"/>
      <c r="F11" s="29"/>
      <c r="H11" s="26"/>
    </row>
    <row r="12" spans="2:16" ht="15">
      <c r="B12" s="173" t="s">
        <v>2632</v>
      </c>
      <c r="C12" s="178">
        <f>' Índice S&amp;P 500'!K4</f>
        <v>0.11433717047555149</v>
      </c>
      <c r="E12" s="21"/>
      <c r="F12" s="30"/>
      <c r="H12" s="26"/>
    </row>
    <row r="13" spans="2:16" ht="15">
      <c r="B13" s="173" t="s">
        <v>20</v>
      </c>
      <c r="C13" s="178">
        <f>+C12-C6</f>
        <v>6.9682793393606002E-2</v>
      </c>
      <c r="E13" s="21"/>
      <c r="F13" s="30"/>
      <c r="H13" s="26"/>
    </row>
    <row r="14" spans="2:16" ht="15">
      <c r="B14" s="173"/>
      <c r="C14" s="174"/>
      <c r="E14" s="21"/>
      <c r="F14" s="21"/>
      <c r="H14" s="26"/>
    </row>
    <row r="15" spans="2:16" ht="15">
      <c r="B15" s="328" t="s">
        <v>6362</v>
      </c>
      <c r="C15" s="179">
        <f>'EMBI MEX '!K4</f>
        <v>2.9948225048318552E-2</v>
      </c>
      <c r="E15" s="24"/>
      <c r="F15" s="25"/>
      <c r="H15" s="26"/>
    </row>
    <row r="16" spans="2:16" ht="15">
      <c r="B16" s="173"/>
      <c r="C16" s="174"/>
      <c r="E16"/>
      <c r="F16" s="21"/>
      <c r="H16" s="26"/>
    </row>
    <row r="17" spans="2:42" ht="15">
      <c r="B17" s="328" t="s">
        <v>1828</v>
      </c>
      <c r="C17" s="180">
        <f>+'Riesgo Regulatorio'!B9</f>
        <v>0.2</v>
      </c>
      <c r="E17" s="24"/>
      <c r="F17" s="31"/>
      <c r="H17" s="26"/>
    </row>
    <row r="18" spans="2:42" ht="15">
      <c r="B18" s="173"/>
      <c r="C18" s="174"/>
      <c r="E18" s="21"/>
      <c r="F18" s="21"/>
      <c r="H18" s="26"/>
    </row>
    <row r="19" spans="2:42" ht="15">
      <c r="B19" s="329" t="s">
        <v>1826</v>
      </c>
      <c r="C19" s="183">
        <f>C6+C11*C13+C15</f>
        <v>0.13421519677633303</v>
      </c>
      <c r="E19" s="172"/>
      <c r="F19" s="30"/>
      <c r="G19"/>
      <c r="H19" s="26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J19"/>
      <c r="AK19"/>
      <c r="AL19"/>
      <c r="AM19"/>
      <c r="AN19"/>
      <c r="AO19"/>
      <c r="AP19"/>
    </row>
    <row r="20" spans="2:42" ht="15">
      <c r="B20" s="173" t="s">
        <v>13</v>
      </c>
      <c r="C20" s="181">
        <f>CPI_USA!F4</f>
        <v>2.4799999999999999E-2</v>
      </c>
      <c r="E20" s="171"/>
      <c r="F20" s="31"/>
      <c r="G20"/>
      <c r="H20" s="26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J20"/>
      <c r="AK20"/>
      <c r="AL20"/>
      <c r="AM20"/>
      <c r="AN20"/>
      <c r="AO20"/>
      <c r="AP20"/>
    </row>
    <row r="21" spans="2:42" ht="15">
      <c r="B21" s="329" t="s">
        <v>1827</v>
      </c>
      <c r="C21" s="330">
        <f>+(C19-C20)/(1+C20)</f>
        <v>0.10676736609712435</v>
      </c>
      <c r="E21" s="41"/>
      <c r="F21" s="32"/>
      <c r="G21"/>
      <c r="H21" s="26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J21"/>
      <c r="AK21"/>
      <c r="AL21"/>
      <c r="AM21"/>
      <c r="AN21"/>
      <c r="AO21"/>
      <c r="AP21"/>
    </row>
    <row r="22" spans="2:42">
      <c r="G22"/>
      <c r="H22" s="33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J22"/>
      <c r="AK22"/>
      <c r="AL22"/>
      <c r="AM22"/>
      <c r="AN22"/>
      <c r="AO22"/>
      <c r="AP22"/>
    </row>
    <row r="23" spans="2:42"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J23"/>
      <c r="AK23"/>
      <c r="AL23"/>
      <c r="AM23"/>
      <c r="AN23"/>
      <c r="AO23"/>
      <c r="AP23"/>
    </row>
    <row r="24" spans="2:42"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J24"/>
      <c r="AK24"/>
      <c r="AL24"/>
      <c r="AM24"/>
      <c r="AN24"/>
      <c r="AO24"/>
      <c r="AP24"/>
    </row>
    <row r="25" spans="2:42" hidden="1"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J25"/>
      <c r="AK25"/>
      <c r="AL25"/>
      <c r="AM25"/>
      <c r="AN25"/>
      <c r="AO25"/>
      <c r="AP25"/>
    </row>
    <row r="26" spans="2:42" hidden="1"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J26"/>
      <c r="AK26"/>
      <c r="AL26"/>
      <c r="AM26"/>
      <c r="AN26"/>
      <c r="AO26"/>
      <c r="AP26"/>
    </row>
    <row r="27" spans="2:42" hidden="1"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J27"/>
      <c r="AK27"/>
      <c r="AL27"/>
      <c r="AM27"/>
      <c r="AN27"/>
      <c r="AO27"/>
      <c r="AP27"/>
    </row>
    <row r="28" spans="2:42" hidden="1"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J28"/>
      <c r="AK28"/>
      <c r="AL28"/>
      <c r="AM28"/>
      <c r="AN28"/>
      <c r="AO28"/>
      <c r="AP28"/>
    </row>
    <row r="29" spans="2:42" hidden="1"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J29"/>
      <c r="AK29"/>
      <c r="AL29"/>
      <c r="AM29"/>
      <c r="AN29"/>
      <c r="AO29"/>
      <c r="AP29"/>
    </row>
    <row r="30" spans="2:42" hidden="1"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J30"/>
      <c r="AK30"/>
      <c r="AL30"/>
      <c r="AM30"/>
      <c r="AN30"/>
      <c r="AO30"/>
      <c r="AP30"/>
    </row>
    <row r="31" spans="2:42" hidden="1"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J31"/>
      <c r="AK31"/>
      <c r="AL31"/>
      <c r="AM31"/>
      <c r="AN31"/>
      <c r="AO31"/>
      <c r="AP31"/>
    </row>
    <row r="32" spans="2:42" hidden="1"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J32"/>
      <c r="AK32"/>
      <c r="AL32"/>
      <c r="AM32"/>
      <c r="AN32"/>
      <c r="AO32"/>
      <c r="AP32"/>
    </row>
    <row r="33" spans="2:42" hidden="1"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J33"/>
      <c r="AK33"/>
      <c r="AL33"/>
      <c r="AM33"/>
      <c r="AN33"/>
      <c r="AO33"/>
      <c r="AP33"/>
    </row>
    <row r="34" spans="2:42" hidden="1"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J34"/>
      <c r="AK34"/>
      <c r="AL34"/>
      <c r="AM34"/>
      <c r="AN34"/>
      <c r="AO34"/>
      <c r="AP34"/>
    </row>
    <row r="35" spans="2:42" hidden="1"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J35"/>
      <c r="AK35"/>
      <c r="AL35"/>
      <c r="AM35"/>
      <c r="AN35"/>
      <c r="AO35"/>
      <c r="AP35"/>
    </row>
    <row r="36" spans="2:42" hidden="1"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J36"/>
      <c r="AK36"/>
      <c r="AL36"/>
      <c r="AM36"/>
      <c r="AN36"/>
      <c r="AO36"/>
      <c r="AP36"/>
    </row>
    <row r="37" spans="2:42" ht="12.75" hidden="1" customHeight="1"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J37"/>
      <c r="AK37"/>
      <c r="AL37"/>
      <c r="AM37"/>
      <c r="AN37"/>
      <c r="AO37"/>
      <c r="AP37"/>
    </row>
    <row r="38" spans="2:42" hidden="1"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J38"/>
      <c r="AK38"/>
      <c r="AL38"/>
      <c r="AM38"/>
      <c r="AN38"/>
      <c r="AO38"/>
      <c r="AP38"/>
    </row>
    <row r="39" spans="2:42" hidden="1"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J39"/>
      <c r="AK39"/>
      <c r="AL39"/>
      <c r="AM39"/>
      <c r="AN39"/>
      <c r="AO39"/>
      <c r="AP39"/>
    </row>
    <row r="40" spans="2:42" hidden="1"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J40"/>
      <c r="AK40"/>
      <c r="AL40"/>
      <c r="AM40"/>
      <c r="AN40"/>
      <c r="AO40"/>
      <c r="AP40"/>
    </row>
    <row r="41" spans="2:42" hidden="1">
      <c r="AJ41"/>
      <c r="AK41"/>
      <c r="AL41"/>
      <c r="AM41"/>
      <c r="AN41"/>
      <c r="AO41"/>
      <c r="AP41"/>
    </row>
    <row r="42" spans="2:42" hidden="1">
      <c r="F42" s="13"/>
      <c r="G42" s="13"/>
      <c r="H42" s="13"/>
      <c r="I42" s="13"/>
      <c r="J42" s="13"/>
      <c r="K42" s="13"/>
      <c r="L42" s="13"/>
      <c r="AJ42"/>
      <c r="AK42"/>
      <c r="AL42"/>
      <c r="AM42"/>
      <c r="AN42"/>
      <c r="AO42"/>
      <c r="AP42"/>
    </row>
    <row r="43" spans="2:42" hidden="1">
      <c r="AJ43"/>
      <c r="AK43"/>
      <c r="AL43"/>
      <c r="AM43"/>
      <c r="AN43"/>
      <c r="AO43"/>
      <c r="AP43"/>
    </row>
    <row r="44" spans="2:42" hidden="1">
      <c r="AJ44"/>
      <c r="AK44"/>
      <c r="AL44"/>
      <c r="AM44"/>
      <c r="AN44"/>
      <c r="AO44"/>
      <c r="AP44"/>
    </row>
    <row r="45" spans="2:42" hidden="1">
      <c r="B45" s="11"/>
      <c r="AJ45"/>
      <c r="AK45"/>
      <c r="AL45"/>
      <c r="AM45"/>
      <c r="AN45"/>
      <c r="AO45"/>
      <c r="AP45"/>
    </row>
    <row r="46" spans="2:42" hidden="1">
      <c r="AJ46"/>
      <c r="AK46"/>
      <c r="AL46"/>
      <c r="AM46"/>
      <c r="AN46"/>
      <c r="AO46"/>
      <c r="AP46"/>
    </row>
    <row r="47" spans="2:42" hidden="1">
      <c r="AJ47"/>
      <c r="AK47"/>
      <c r="AL47"/>
      <c r="AM47"/>
      <c r="AN47"/>
      <c r="AO47"/>
      <c r="AP47"/>
    </row>
    <row r="48" spans="2:42" hidden="1">
      <c r="AJ48"/>
      <c r="AK48"/>
      <c r="AL48"/>
      <c r="AM48"/>
      <c r="AN48"/>
      <c r="AO48"/>
      <c r="AP48"/>
    </row>
    <row r="49" spans="2:42" hidden="1">
      <c r="AJ49"/>
      <c r="AK49"/>
      <c r="AL49"/>
      <c r="AM49"/>
      <c r="AN49"/>
      <c r="AO49"/>
      <c r="AP49"/>
    </row>
    <row r="50" spans="2:42" hidden="1">
      <c r="J50"/>
      <c r="K50"/>
      <c r="L50"/>
      <c r="N50"/>
      <c r="O50"/>
      <c r="P50"/>
      <c r="Q50"/>
      <c r="R50"/>
      <c r="S50"/>
      <c r="T50"/>
      <c r="U50"/>
      <c r="V50"/>
      <c r="W50"/>
      <c r="AJ50"/>
      <c r="AK50"/>
      <c r="AL50"/>
      <c r="AM50"/>
      <c r="AN50"/>
      <c r="AO50"/>
      <c r="AP50"/>
    </row>
    <row r="51" spans="2:42" s="12" customFormat="1" ht="28.9" hidden="1" customHeight="1">
      <c r="D51"/>
      <c r="J51" s="3"/>
      <c r="K51" s="3"/>
      <c r="L51" s="3"/>
      <c r="N51" s="3"/>
      <c r="O51" s="3"/>
      <c r="P51" s="3"/>
      <c r="Q51" s="3"/>
      <c r="R51" s="3"/>
      <c r="S51" s="3"/>
      <c r="T51" s="3"/>
      <c r="U51" s="3"/>
      <c r="V51" s="3"/>
      <c r="W51" s="3"/>
      <c r="AJ51"/>
      <c r="AK51"/>
      <c r="AL51"/>
      <c r="AM51"/>
      <c r="AN51"/>
      <c r="AO51"/>
      <c r="AP51"/>
    </row>
    <row r="52" spans="2:42" hidden="1">
      <c r="J52"/>
      <c r="K52"/>
      <c r="L52"/>
      <c r="N52"/>
      <c r="O52"/>
      <c r="P52"/>
      <c r="Q52"/>
      <c r="R52"/>
      <c r="S52"/>
      <c r="T52"/>
      <c r="U52"/>
      <c r="V52"/>
      <c r="W52"/>
      <c r="AJ52"/>
      <c r="AK52"/>
      <c r="AL52"/>
      <c r="AM52"/>
      <c r="AN52"/>
      <c r="AO52"/>
      <c r="AP52"/>
    </row>
    <row r="53" spans="2:42" hidden="1">
      <c r="J53"/>
      <c r="K53"/>
      <c r="L53"/>
      <c r="N53"/>
      <c r="O53"/>
      <c r="P53"/>
      <c r="Q53"/>
      <c r="R53"/>
      <c r="S53"/>
      <c r="T53"/>
      <c r="U53"/>
      <c r="V53"/>
      <c r="W53"/>
      <c r="AJ53"/>
      <c r="AK53"/>
      <c r="AL53"/>
      <c r="AM53"/>
      <c r="AN53"/>
      <c r="AO53"/>
      <c r="AP53"/>
    </row>
    <row r="54" spans="2:42" hidden="1">
      <c r="J54"/>
      <c r="K54"/>
      <c r="L54"/>
      <c r="N54"/>
      <c r="O54"/>
      <c r="P54"/>
      <c r="Q54"/>
      <c r="R54"/>
      <c r="S54"/>
      <c r="T54"/>
      <c r="U54"/>
      <c r="V54"/>
      <c r="W54"/>
      <c r="AJ54"/>
      <c r="AK54"/>
      <c r="AL54"/>
      <c r="AM54"/>
      <c r="AN54"/>
      <c r="AO54"/>
      <c r="AP54"/>
    </row>
    <row r="55" spans="2:42" hidden="1">
      <c r="J55"/>
      <c r="K55"/>
      <c r="L55"/>
      <c r="N55"/>
      <c r="O55"/>
      <c r="P55"/>
      <c r="Q55"/>
      <c r="R55"/>
      <c r="S55"/>
      <c r="T55"/>
      <c r="U55"/>
      <c r="V55"/>
      <c r="W55"/>
    </row>
    <row r="57" spans="2:42" hidden="1">
      <c r="B57"/>
      <c r="C57"/>
      <c r="E57"/>
    </row>
    <row r="58" spans="2:42" hidden="1">
      <c r="B58"/>
      <c r="C58"/>
      <c r="E58"/>
      <c r="S58"/>
    </row>
    <row r="59" spans="2:42" hidden="1">
      <c r="B59"/>
      <c r="C59"/>
      <c r="E59"/>
    </row>
    <row r="60" spans="2:42" hidden="1">
      <c r="B60"/>
      <c r="C60"/>
      <c r="E60"/>
    </row>
    <row r="61" spans="2:42" hidden="1">
      <c r="B61"/>
      <c r="C61"/>
      <c r="E61"/>
    </row>
    <row r="62" spans="2:42" hidden="1">
      <c r="B62"/>
      <c r="C62"/>
      <c r="E62"/>
    </row>
    <row r="63" spans="2:42" hidden="1">
      <c r="B63"/>
      <c r="C63"/>
      <c r="E63"/>
    </row>
    <row r="64" spans="2:42" hidden="1">
      <c r="B64"/>
      <c r="C64"/>
      <c r="E64"/>
    </row>
    <row r="65" spans="2:19" hidden="1">
      <c r="B65"/>
      <c r="C65"/>
      <c r="E65"/>
      <c r="O65"/>
      <c r="Q65"/>
      <c r="S65"/>
    </row>
    <row r="66" spans="2:19" hidden="1">
      <c r="B66"/>
      <c r="C66"/>
      <c r="E66"/>
      <c r="O66"/>
    </row>
    <row r="67" spans="2:19" hidden="1">
      <c r="B67"/>
      <c r="C67"/>
      <c r="E67"/>
      <c r="O67"/>
    </row>
    <row r="68" spans="2:19" hidden="1">
      <c r="B68"/>
      <c r="C68"/>
      <c r="E68"/>
      <c r="I68"/>
      <c r="O68"/>
    </row>
    <row r="69" spans="2:19" hidden="1">
      <c r="B69"/>
      <c r="C69"/>
      <c r="E69"/>
      <c r="I69"/>
      <c r="O69"/>
    </row>
    <row r="70" spans="2:19" hidden="1">
      <c r="O70"/>
    </row>
    <row r="71" spans="2:19"/>
    <row r="72" spans="2:19"/>
    <row r="73" spans="2:19"/>
    <row r="74" spans="2:19"/>
    <row r="78" spans="2:19"/>
    <row r="79" spans="2:19"/>
    <row r="80" spans="2:19"/>
    <row r="81"/>
  </sheetData>
  <phoneticPr fontId="17" type="noConversion"/>
  <pageMargins left="0.75" right="0.75" top="1" bottom="1" header="0" footer="0"/>
  <pageSetup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theme="6"/>
  </sheetPr>
  <dimension ref="A1:AD1048576"/>
  <sheetViews>
    <sheetView showGridLines="0" zoomScale="90" zoomScaleNormal="90" workbookViewId="0"/>
  </sheetViews>
  <sheetFormatPr baseColWidth="10" defaultColWidth="10.7109375" defaultRowHeight="15"/>
  <cols>
    <col min="1" max="1" width="22.5703125" style="46" bestFit="1" customWidth="1"/>
    <col min="2" max="2" width="85.140625" style="46" bestFit="1" customWidth="1"/>
    <col min="3" max="3" width="10.7109375" style="46"/>
    <col min="4" max="4" width="12.5703125" style="46" bestFit="1" customWidth="1"/>
    <col min="5" max="5" width="13.5703125" style="46" bestFit="1" customWidth="1"/>
    <col min="6" max="6" width="25.140625" style="46" customWidth="1"/>
    <col min="7" max="7" width="21.28515625" style="46" customWidth="1"/>
    <col min="8" max="8" width="27" style="46" bestFit="1" customWidth="1"/>
    <col min="9" max="9" width="25.140625" style="46" bestFit="1" customWidth="1"/>
    <col min="10" max="10" width="8.42578125" style="48" customWidth="1"/>
    <col min="11" max="11" width="12.28515625" style="48" bestFit="1" customWidth="1"/>
    <col min="12" max="12" width="16.42578125" style="48" customWidth="1"/>
    <col min="13" max="13" width="19.7109375" style="48" customWidth="1"/>
    <col min="14" max="14" width="27" style="48" bestFit="1" customWidth="1"/>
    <col min="15" max="15" width="25.140625" style="48" bestFit="1" customWidth="1"/>
    <col min="16" max="18" width="10.7109375" style="48"/>
    <col min="19" max="19" width="2.85546875" style="48" customWidth="1"/>
    <col min="20" max="20" width="10.7109375" style="48"/>
    <col min="21" max="26" width="10.7109375" style="46"/>
    <col min="27" max="27" width="12.7109375" style="46" bestFit="1" customWidth="1"/>
    <col min="28" max="29" width="10.85546875" style="46" bestFit="1" customWidth="1"/>
    <col min="30" max="30" width="14.85546875" style="46" bestFit="1" customWidth="1"/>
    <col min="31" max="16384" width="10.7109375" style="46"/>
  </cols>
  <sheetData>
    <row r="1" spans="1:30" ht="18">
      <c r="A1" s="46" t="s">
        <v>2627</v>
      </c>
      <c r="B1" s="46" t="s">
        <v>2628</v>
      </c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30" ht="18">
      <c r="A2" s="47" t="s">
        <v>6377</v>
      </c>
      <c r="B2" s="46" t="s">
        <v>1220</v>
      </c>
      <c r="O2" s="49"/>
      <c r="AA2" s="347" t="s">
        <v>1835</v>
      </c>
      <c r="AB2" s="347"/>
      <c r="AC2" s="347"/>
      <c r="AD2" s="347"/>
    </row>
    <row r="3" spans="1:30">
      <c r="A3" s="47" t="s">
        <v>1830</v>
      </c>
      <c r="B3" s="253" t="s">
        <v>6364</v>
      </c>
      <c r="J3" s="51"/>
      <c r="AA3" s="53" t="s">
        <v>22</v>
      </c>
      <c r="AB3" s="54" t="s">
        <v>1834</v>
      </c>
      <c r="AC3" s="54" t="s">
        <v>1221</v>
      </c>
      <c r="AD3" s="54" t="s">
        <v>1833</v>
      </c>
    </row>
    <row r="4" spans="1:30">
      <c r="A4" s="47" t="s">
        <v>6365</v>
      </c>
      <c r="B4" s="251" t="s">
        <v>6366</v>
      </c>
      <c r="J4" s="51"/>
      <c r="AB4" s="48"/>
      <c r="AC4" s="48"/>
      <c r="AD4" s="48"/>
    </row>
    <row r="5" spans="1:30">
      <c r="J5" s="51"/>
      <c r="N5" s="61"/>
      <c r="AB5" s="48"/>
      <c r="AC5" s="48"/>
      <c r="AD5" s="48"/>
    </row>
    <row r="6" spans="1:30">
      <c r="B6" s="47"/>
      <c r="J6" s="51"/>
      <c r="K6" s="262"/>
      <c r="L6" s="262"/>
      <c r="AB6" s="48"/>
      <c r="AC6" s="48"/>
      <c r="AD6" s="48"/>
    </row>
    <row r="7" spans="1:30">
      <c r="J7" s="51"/>
      <c r="K7" s="263"/>
      <c r="L7" s="263"/>
      <c r="AB7" s="48"/>
      <c r="AC7" s="48"/>
      <c r="AD7" s="48"/>
    </row>
    <row r="8" spans="1:30" ht="18">
      <c r="A8" s="72" t="s">
        <v>6376</v>
      </c>
      <c r="B8" s="72" t="s">
        <v>1220</v>
      </c>
      <c r="C8" s="258"/>
      <c r="D8" s="257"/>
      <c r="E8" s="52" t="s">
        <v>31</v>
      </c>
      <c r="F8" s="52" t="s">
        <v>2635</v>
      </c>
      <c r="G8" s="52" t="s">
        <v>30</v>
      </c>
      <c r="H8" s="52" t="s">
        <v>23</v>
      </c>
      <c r="I8" s="52" t="s">
        <v>2490</v>
      </c>
      <c r="J8" s="51"/>
      <c r="L8" s="51"/>
      <c r="AB8" s="48"/>
      <c r="AC8" s="48"/>
      <c r="AD8" s="48"/>
    </row>
    <row r="9" spans="1:30">
      <c r="A9" s="331">
        <v>28171</v>
      </c>
      <c r="B9" s="259">
        <v>7.7</v>
      </c>
      <c r="E9" s="57">
        <v>30</v>
      </c>
      <c r="F9" s="58">
        <v>33970</v>
      </c>
      <c r="G9" s="58">
        <v>44896</v>
      </c>
      <c r="H9" s="58" t="str">
        <f>+YEAR(G9)&amp;" "&amp;"Promedio de "&amp;E9&amp;IF(E9=1," año"," años")</f>
        <v>2022 Promedio de 30 años</v>
      </c>
      <c r="I9" s="252">
        <f>AVERAGE(B4152:B11977)/100</f>
        <v>4.4654377081945487E-2</v>
      </c>
      <c r="L9" s="51"/>
      <c r="AA9" s="67">
        <v>28184</v>
      </c>
      <c r="AB9" s="48">
        <f>+MONTH(AA9)</f>
        <v>2</v>
      </c>
      <c r="AC9" s="48">
        <f>+YEAR(AA9)</f>
        <v>1977</v>
      </c>
      <c r="AD9" s="48" t="str">
        <f>IFERROR(AVERAGEIFS(#REF!,#REF!,AB9,#REF!,AC9),"")</f>
        <v/>
      </c>
    </row>
    <row r="10" spans="1:30">
      <c r="A10" s="331">
        <v>28172</v>
      </c>
      <c r="B10" s="259">
        <v>7.67</v>
      </c>
      <c r="L10" s="51"/>
      <c r="AA10" s="67">
        <v>28215</v>
      </c>
      <c r="AB10" s="48">
        <f t="shared" ref="AB10:AB73" si="0">+MONTH(AA10)</f>
        <v>3</v>
      </c>
      <c r="AC10" s="48">
        <f t="shared" ref="AC10:AC73" si="1">+YEAR(AA10)</f>
        <v>1977</v>
      </c>
      <c r="AD10" s="48" t="str">
        <f>IFERROR(AVERAGEIFS(#REF!,#REF!,AB10,#REF!,AC10),"")</f>
        <v/>
      </c>
    </row>
    <row r="11" spans="1:30">
      <c r="A11" s="331">
        <v>28173</v>
      </c>
      <c r="B11" s="259">
        <v>7.67</v>
      </c>
      <c r="L11" s="51"/>
      <c r="AA11" s="67">
        <v>28244</v>
      </c>
      <c r="AB11" s="48">
        <f t="shared" si="0"/>
        <v>4</v>
      </c>
      <c r="AC11" s="48">
        <f t="shared" si="1"/>
        <v>1977</v>
      </c>
      <c r="AD11" s="48" t="str">
        <f>IFERROR(AVERAGEIFS(#REF!,#REF!,AB11,#REF!,AC11),"")</f>
        <v/>
      </c>
    </row>
    <row r="12" spans="1:30">
      <c r="A12" s="331">
        <v>28174</v>
      </c>
      <c r="B12" s="259">
        <v>7.76</v>
      </c>
      <c r="AA12" s="67">
        <v>28276</v>
      </c>
      <c r="AB12" s="48">
        <f t="shared" si="0"/>
        <v>5</v>
      </c>
      <c r="AC12" s="48">
        <f t="shared" si="1"/>
        <v>1977</v>
      </c>
      <c r="AD12" s="48" t="str">
        <f>IFERROR(AVERAGEIFS(#REF!,#REF!,AB12,#REF!,AC12),"")</f>
        <v/>
      </c>
    </row>
    <row r="13" spans="1:30">
      <c r="A13" s="331">
        <v>28177</v>
      </c>
      <c r="B13" s="259" t="s">
        <v>1222</v>
      </c>
      <c r="P13" s="66"/>
      <c r="AA13" s="67">
        <v>28306</v>
      </c>
      <c r="AB13" s="48">
        <f t="shared" si="0"/>
        <v>6</v>
      </c>
      <c r="AC13" s="48">
        <f t="shared" si="1"/>
        <v>1977</v>
      </c>
      <c r="AD13" s="48" t="str">
        <f>IFERROR(AVERAGEIFS(#REF!,#REF!,AB13,#REF!,AC13),"")</f>
        <v/>
      </c>
    </row>
    <row r="14" spans="1:30">
      <c r="A14" s="331">
        <v>28178</v>
      </c>
      <c r="B14" s="259">
        <v>7.77</v>
      </c>
      <c r="AA14" s="67">
        <v>28335</v>
      </c>
      <c r="AB14" s="48">
        <f t="shared" si="0"/>
        <v>7</v>
      </c>
      <c r="AC14" s="48">
        <f t="shared" si="1"/>
        <v>1977</v>
      </c>
      <c r="AD14" s="48" t="str">
        <f>IFERROR(AVERAGEIFS(#REF!,#REF!,AB14,#REF!,AC14),"")</f>
        <v/>
      </c>
    </row>
    <row r="15" spans="1:30">
      <c r="A15" s="331">
        <v>28179</v>
      </c>
      <c r="B15" s="259">
        <v>7.81</v>
      </c>
      <c r="AA15" s="67">
        <v>28368</v>
      </c>
      <c r="AB15" s="48">
        <f t="shared" si="0"/>
        <v>8</v>
      </c>
      <c r="AC15" s="48">
        <f t="shared" si="1"/>
        <v>1977</v>
      </c>
      <c r="AD15" s="48" t="str">
        <f>IFERROR(AVERAGEIFS(#REF!,#REF!,AB15,#REF!,AC15),"")</f>
        <v/>
      </c>
    </row>
    <row r="16" spans="1:30">
      <c r="A16" s="331">
        <v>28180</v>
      </c>
      <c r="B16" s="259">
        <v>7.82</v>
      </c>
      <c r="AA16" s="67">
        <v>28398</v>
      </c>
      <c r="AB16" s="48">
        <f t="shared" si="0"/>
        <v>9</v>
      </c>
      <c r="AC16" s="48">
        <f t="shared" si="1"/>
        <v>1977</v>
      </c>
      <c r="AD16" s="48" t="str">
        <f>IFERROR(AVERAGEIFS(#REF!,#REF!,AB16,#REF!,AC16),"")</f>
        <v/>
      </c>
    </row>
    <row r="17" spans="1:30">
      <c r="A17" s="331">
        <v>28181</v>
      </c>
      <c r="B17" s="259">
        <v>7.79</v>
      </c>
      <c r="AA17" s="67">
        <v>28429</v>
      </c>
      <c r="AB17" s="48">
        <f t="shared" si="0"/>
        <v>10</v>
      </c>
      <c r="AC17" s="48">
        <f t="shared" si="1"/>
        <v>1977</v>
      </c>
      <c r="AD17" s="48" t="str">
        <f>IFERROR(AVERAGEIFS(#REF!,#REF!,AB17,#REF!,AC17),"")</f>
        <v/>
      </c>
    </row>
    <row r="18" spans="1:30">
      <c r="A18" s="331">
        <v>28184</v>
      </c>
      <c r="B18" s="259">
        <v>7.8</v>
      </c>
      <c r="AA18" s="67">
        <v>28459</v>
      </c>
      <c r="AB18" s="48">
        <f t="shared" si="0"/>
        <v>11</v>
      </c>
      <c r="AC18" s="48">
        <f t="shared" si="1"/>
        <v>1977</v>
      </c>
      <c r="AD18" s="48" t="str">
        <f>IFERROR(AVERAGEIFS(#REF!,#REF!,AB18,#REF!,AC18),"")</f>
        <v/>
      </c>
    </row>
    <row r="19" spans="1:30">
      <c r="A19" s="331">
        <v>28185</v>
      </c>
      <c r="B19" s="259">
        <v>7.84</v>
      </c>
      <c r="AA19" s="67">
        <v>28489</v>
      </c>
      <c r="AB19" s="48">
        <f t="shared" si="0"/>
        <v>12</v>
      </c>
      <c r="AC19" s="48">
        <f t="shared" si="1"/>
        <v>1977</v>
      </c>
      <c r="AD19" s="48" t="str">
        <f>IFERROR(AVERAGEIFS(#REF!,#REF!,AB19,#REF!,AC19),"")</f>
        <v/>
      </c>
    </row>
    <row r="20" spans="1:30">
      <c r="A20" s="331">
        <v>28186</v>
      </c>
      <c r="B20" s="259">
        <v>7.81</v>
      </c>
      <c r="AA20" s="67">
        <v>28521</v>
      </c>
      <c r="AB20" s="48">
        <f t="shared" si="0"/>
        <v>1</v>
      </c>
      <c r="AC20" s="48">
        <f t="shared" si="1"/>
        <v>1978</v>
      </c>
      <c r="AD20" s="48" t="str">
        <f>IFERROR(AVERAGEIFS(#REF!,#REF!,AB20,#REF!,AC20),"")</f>
        <v/>
      </c>
    </row>
    <row r="21" spans="1:30">
      <c r="A21" s="331">
        <v>28187</v>
      </c>
      <c r="B21" s="259">
        <v>7.79</v>
      </c>
      <c r="AA21" s="67">
        <v>28549</v>
      </c>
      <c r="AB21" s="48">
        <f t="shared" si="0"/>
        <v>2</v>
      </c>
      <c r="AC21" s="48">
        <f t="shared" si="1"/>
        <v>1978</v>
      </c>
      <c r="AD21" s="48" t="str">
        <f>IFERROR(AVERAGEIFS(#REF!,#REF!,AB21,#REF!,AC21),"")</f>
        <v/>
      </c>
    </row>
    <row r="22" spans="1:30">
      <c r="A22" s="331">
        <v>28188</v>
      </c>
      <c r="B22" s="259">
        <v>7.82</v>
      </c>
      <c r="AA22" s="67">
        <v>28580</v>
      </c>
      <c r="AB22" s="48">
        <f t="shared" si="0"/>
        <v>3</v>
      </c>
      <c r="AC22" s="48">
        <f t="shared" si="1"/>
        <v>1978</v>
      </c>
      <c r="AD22" s="48" t="str">
        <f>IFERROR(AVERAGEIFS(#REF!,#REF!,AB22,#REF!,AC22),"")</f>
        <v/>
      </c>
    </row>
    <row r="23" spans="1:30">
      <c r="A23" s="331">
        <v>28191</v>
      </c>
      <c r="B23" s="259">
        <v>7.84</v>
      </c>
      <c r="AA23" s="67">
        <v>28608</v>
      </c>
      <c r="AB23" s="48">
        <f t="shared" si="0"/>
        <v>4</v>
      </c>
      <c r="AC23" s="48">
        <f t="shared" si="1"/>
        <v>1978</v>
      </c>
      <c r="AD23" s="48" t="str">
        <f>IFERROR(AVERAGEIFS(#REF!,#REF!,AB23,#REF!,AC23),"")</f>
        <v/>
      </c>
    </row>
    <row r="24" spans="1:30">
      <c r="A24" s="331">
        <v>28192</v>
      </c>
      <c r="B24" s="259">
        <v>7.84</v>
      </c>
      <c r="AA24" s="67">
        <v>28641</v>
      </c>
      <c r="AB24" s="48">
        <f t="shared" si="0"/>
        <v>5</v>
      </c>
      <c r="AC24" s="48">
        <f t="shared" si="1"/>
        <v>1978</v>
      </c>
      <c r="AD24" s="48" t="str">
        <f>IFERROR(AVERAGEIFS(#REF!,#REF!,AB24,#REF!,AC24),"")</f>
        <v/>
      </c>
    </row>
    <row r="25" spans="1:30">
      <c r="A25" s="331">
        <v>28193</v>
      </c>
      <c r="B25" s="259">
        <v>7.81</v>
      </c>
      <c r="AA25" s="67">
        <v>28671</v>
      </c>
      <c r="AB25" s="48">
        <f t="shared" si="0"/>
        <v>6</v>
      </c>
      <c r="AC25" s="48">
        <f t="shared" si="1"/>
        <v>1978</v>
      </c>
      <c r="AD25" s="48" t="str">
        <f>IFERROR(AVERAGEIFS(#REF!,#REF!,AB25,#REF!,AC25),"")</f>
        <v/>
      </c>
    </row>
    <row r="26" spans="1:30">
      <c r="A26" s="331">
        <v>28194</v>
      </c>
      <c r="B26" s="259">
        <v>7.81</v>
      </c>
      <c r="AA26" s="67">
        <v>28702</v>
      </c>
      <c r="AB26" s="48">
        <f t="shared" si="0"/>
        <v>7</v>
      </c>
      <c r="AC26" s="48">
        <f t="shared" si="1"/>
        <v>1978</v>
      </c>
      <c r="AD26" s="48" t="str">
        <f>IFERROR(AVERAGEIFS(#REF!,#REF!,AB26,#REF!,AC26),"")</f>
        <v/>
      </c>
    </row>
    <row r="27" spans="1:30">
      <c r="A27" s="331">
        <v>28195</v>
      </c>
      <c r="B27" s="259">
        <v>7.8</v>
      </c>
      <c r="AA27" s="67">
        <v>28733</v>
      </c>
      <c r="AB27" s="48">
        <f t="shared" si="0"/>
        <v>8</v>
      </c>
      <c r="AC27" s="48">
        <f t="shared" si="1"/>
        <v>1978</v>
      </c>
      <c r="AD27" s="48" t="str">
        <f>IFERROR(AVERAGEIFS(#REF!,#REF!,AB27,#REF!,AC27),"")</f>
        <v/>
      </c>
    </row>
    <row r="28" spans="1:30">
      <c r="A28" s="331">
        <v>28198</v>
      </c>
      <c r="B28" s="259">
        <v>7.8</v>
      </c>
      <c r="AA28" s="67">
        <v>28762</v>
      </c>
      <c r="AB28" s="48">
        <f t="shared" si="0"/>
        <v>9</v>
      </c>
      <c r="AC28" s="48">
        <f t="shared" si="1"/>
        <v>1978</v>
      </c>
      <c r="AD28" s="48" t="str">
        <f>IFERROR(AVERAGEIFS(#REF!,#REF!,AB28,#REF!,AC28),"")</f>
        <v/>
      </c>
    </row>
    <row r="29" spans="1:30">
      <c r="A29" s="331">
        <v>28199</v>
      </c>
      <c r="B29" s="259">
        <v>7.78</v>
      </c>
      <c r="AA29" s="67">
        <v>28794</v>
      </c>
      <c r="AB29" s="48">
        <f t="shared" si="0"/>
        <v>10</v>
      </c>
      <c r="AC29" s="48">
        <f t="shared" si="1"/>
        <v>1978</v>
      </c>
      <c r="AD29" s="48" t="str">
        <f>IFERROR(AVERAGEIFS(#REF!,#REF!,AB29,#REF!,AC29),"")</f>
        <v/>
      </c>
    </row>
    <row r="30" spans="1:30">
      <c r="A30" s="331">
        <v>28200</v>
      </c>
      <c r="B30" s="259">
        <v>7.79</v>
      </c>
      <c r="AA30" s="67">
        <v>28824</v>
      </c>
      <c r="AB30" s="48">
        <f t="shared" si="0"/>
        <v>11</v>
      </c>
      <c r="AC30" s="48">
        <f t="shared" si="1"/>
        <v>1978</v>
      </c>
      <c r="AD30" s="48" t="str">
        <f>IFERROR(AVERAGEIFS(#REF!,#REF!,AB30,#REF!,AC30),"")</f>
        <v/>
      </c>
    </row>
    <row r="31" spans="1:30">
      <c r="A31" s="331">
        <v>28201</v>
      </c>
      <c r="B31" s="259">
        <v>7.78</v>
      </c>
      <c r="AA31" s="67">
        <v>28853</v>
      </c>
      <c r="AB31" s="48">
        <f t="shared" si="0"/>
        <v>12</v>
      </c>
      <c r="AC31" s="48">
        <f t="shared" si="1"/>
        <v>1978</v>
      </c>
      <c r="AD31" s="48" t="str">
        <f>IFERROR(AVERAGEIFS(#REF!,#REF!,AB31,#REF!,AC31),"")</f>
        <v/>
      </c>
    </row>
    <row r="32" spans="1:30">
      <c r="A32" s="331">
        <v>28202</v>
      </c>
      <c r="B32" s="259">
        <v>7.76</v>
      </c>
      <c r="AA32" s="67">
        <v>28886</v>
      </c>
      <c r="AB32" s="48">
        <f t="shared" si="0"/>
        <v>1</v>
      </c>
      <c r="AC32" s="48">
        <f t="shared" si="1"/>
        <v>1979</v>
      </c>
      <c r="AD32" s="48" t="str">
        <f>IFERROR(AVERAGEIFS(#REF!,#REF!,AB32,#REF!,AC32),"")</f>
        <v/>
      </c>
    </row>
    <row r="33" spans="1:30">
      <c r="A33" s="331">
        <v>28205</v>
      </c>
      <c r="B33" s="259">
        <v>7.74</v>
      </c>
      <c r="AA33" s="67">
        <v>28914</v>
      </c>
      <c r="AB33" s="48">
        <f t="shared" si="0"/>
        <v>2</v>
      </c>
      <c r="AC33" s="48">
        <f t="shared" si="1"/>
        <v>1979</v>
      </c>
      <c r="AD33" s="48" t="str">
        <f>IFERROR(AVERAGEIFS(#REF!,#REF!,AB33,#REF!,AC33),"")</f>
        <v/>
      </c>
    </row>
    <row r="34" spans="1:30">
      <c r="A34" s="331">
        <v>28206</v>
      </c>
      <c r="B34" s="259">
        <v>7.77</v>
      </c>
      <c r="AA34" s="67">
        <v>28944</v>
      </c>
      <c r="AB34" s="48">
        <f t="shared" si="0"/>
        <v>3</v>
      </c>
      <c r="AC34" s="48">
        <f t="shared" si="1"/>
        <v>1979</v>
      </c>
      <c r="AD34" s="48" t="str">
        <f>IFERROR(AVERAGEIFS(#REF!,#REF!,AB34,#REF!,AC34),"")</f>
        <v/>
      </c>
    </row>
    <row r="35" spans="1:30">
      <c r="A35" s="331">
        <v>28207</v>
      </c>
      <c r="B35" s="259">
        <v>7.78</v>
      </c>
      <c r="AA35" s="67">
        <v>28975</v>
      </c>
      <c r="AB35" s="48">
        <f t="shared" si="0"/>
        <v>4</v>
      </c>
      <c r="AC35" s="48">
        <f t="shared" si="1"/>
        <v>1979</v>
      </c>
      <c r="AD35" s="48" t="str">
        <f>IFERROR(AVERAGEIFS(#REF!,#REF!,AB35,#REF!,AC35),"")</f>
        <v/>
      </c>
    </row>
    <row r="36" spans="1:30">
      <c r="A36" s="331">
        <v>28208</v>
      </c>
      <c r="B36" s="259">
        <v>7.78</v>
      </c>
      <c r="AA36" s="67">
        <v>29006</v>
      </c>
      <c r="AB36" s="48">
        <f t="shared" si="0"/>
        <v>5</v>
      </c>
      <c r="AC36" s="48">
        <f t="shared" si="1"/>
        <v>1979</v>
      </c>
      <c r="AD36" s="48" t="str">
        <f>IFERROR(AVERAGEIFS(#REF!,#REF!,AB36,#REF!,AC36),"")</f>
        <v/>
      </c>
    </row>
    <row r="37" spans="1:30">
      <c r="A37" s="331">
        <v>28209</v>
      </c>
      <c r="B37" s="259">
        <v>7.78</v>
      </c>
      <c r="AA37" s="67">
        <v>29035</v>
      </c>
      <c r="AB37" s="48">
        <f t="shared" si="0"/>
        <v>6</v>
      </c>
      <c r="AC37" s="48">
        <f t="shared" si="1"/>
        <v>1979</v>
      </c>
      <c r="AD37" s="48" t="str">
        <f>IFERROR(AVERAGEIFS(#REF!,#REF!,AB37,#REF!,AC37),"")</f>
        <v/>
      </c>
    </row>
    <row r="38" spans="1:30">
      <c r="A38" s="331">
        <v>28212</v>
      </c>
      <c r="B38" s="259">
        <v>7.8</v>
      </c>
      <c r="AA38" s="67">
        <v>29067</v>
      </c>
      <c r="AB38" s="48">
        <f t="shared" si="0"/>
        <v>7</v>
      </c>
      <c r="AC38" s="48">
        <f t="shared" si="1"/>
        <v>1979</v>
      </c>
      <c r="AD38" s="48" t="str">
        <f>IFERROR(AVERAGEIFS(#REF!,#REF!,AB38,#REF!,AC38),"")</f>
        <v/>
      </c>
    </row>
    <row r="39" spans="1:30">
      <c r="A39" s="331">
        <v>28213</v>
      </c>
      <c r="B39" s="259">
        <v>7.8</v>
      </c>
      <c r="AA39" s="67">
        <v>29098</v>
      </c>
      <c r="AB39" s="48">
        <f t="shared" si="0"/>
        <v>8</v>
      </c>
      <c r="AC39" s="48">
        <f t="shared" si="1"/>
        <v>1979</v>
      </c>
      <c r="AD39" s="48" t="str">
        <f>IFERROR(AVERAGEIFS(#REF!,#REF!,AB39,#REF!,AC39),"")</f>
        <v/>
      </c>
    </row>
    <row r="40" spans="1:30">
      <c r="A40" s="331">
        <v>28214</v>
      </c>
      <c r="B40" s="259">
        <v>7.8</v>
      </c>
      <c r="AA40" s="67">
        <v>29126</v>
      </c>
      <c r="AB40" s="48">
        <f t="shared" si="0"/>
        <v>9</v>
      </c>
      <c r="AC40" s="48">
        <f t="shared" si="1"/>
        <v>1979</v>
      </c>
      <c r="AD40" s="48" t="str">
        <f>IFERROR(AVERAGEIFS(#REF!,#REF!,AB40,#REF!,AC40),"")</f>
        <v/>
      </c>
    </row>
    <row r="41" spans="1:30">
      <c r="A41" s="331">
        <v>28215</v>
      </c>
      <c r="B41" s="259">
        <v>7.79</v>
      </c>
      <c r="AA41" s="67">
        <v>29159</v>
      </c>
      <c r="AB41" s="48">
        <f t="shared" si="0"/>
        <v>10</v>
      </c>
      <c r="AC41" s="48">
        <f t="shared" si="1"/>
        <v>1979</v>
      </c>
      <c r="AD41" s="48" t="str">
        <f>IFERROR(AVERAGEIFS(#REF!,#REF!,AB41,#REF!,AC41),"")</f>
        <v/>
      </c>
    </row>
    <row r="42" spans="1:30">
      <c r="A42" s="331">
        <v>28216</v>
      </c>
      <c r="B42" s="259">
        <v>7.78</v>
      </c>
      <c r="AA42" s="67">
        <v>29189</v>
      </c>
      <c r="AB42" s="48">
        <f t="shared" si="0"/>
        <v>11</v>
      </c>
      <c r="AC42" s="48">
        <f t="shared" si="1"/>
        <v>1979</v>
      </c>
      <c r="AD42" s="48" t="str">
        <f>IFERROR(AVERAGEIFS(#REF!,#REF!,AB42,#REF!,AC42),"")</f>
        <v/>
      </c>
    </row>
    <row r="43" spans="1:30">
      <c r="A43" s="331">
        <v>28219</v>
      </c>
      <c r="B43" s="259">
        <v>7.78</v>
      </c>
      <c r="AA43" s="67">
        <v>29220</v>
      </c>
      <c r="AB43" s="48">
        <f t="shared" si="0"/>
        <v>12</v>
      </c>
      <c r="AC43" s="48">
        <f t="shared" si="1"/>
        <v>1979</v>
      </c>
      <c r="AD43" s="48" t="str">
        <f>IFERROR(AVERAGEIFS(#REF!,#REF!,AB43,#REF!,AC43),"")</f>
        <v/>
      </c>
    </row>
    <row r="44" spans="1:30">
      <c r="A44" s="331">
        <v>28220</v>
      </c>
      <c r="B44" s="259">
        <v>7.78</v>
      </c>
      <c r="AA44" s="67">
        <v>29251</v>
      </c>
      <c r="AB44" s="48">
        <f t="shared" si="0"/>
        <v>1</v>
      </c>
      <c r="AC44" s="48">
        <f t="shared" si="1"/>
        <v>1980</v>
      </c>
      <c r="AD44" s="48" t="str">
        <f>IFERROR(AVERAGEIFS(#REF!,#REF!,AB44,#REF!,AC44),"")</f>
        <v/>
      </c>
    </row>
    <row r="45" spans="1:30">
      <c r="A45" s="331">
        <v>28221</v>
      </c>
      <c r="B45" s="259">
        <v>7.78</v>
      </c>
      <c r="AA45" s="67">
        <v>29280</v>
      </c>
      <c r="AB45" s="48">
        <f t="shared" si="0"/>
        <v>2</v>
      </c>
      <c r="AC45" s="48">
        <f t="shared" si="1"/>
        <v>1980</v>
      </c>
      <c r="AD45" s="48" t="str">
        <f>IFERROR(AVERAGEIFS(#REF!,#REF!,AB45,#REF!,AC45),"")</f>
        <v/>
      </c>
    </row>
    <row r="46" spans="1:30">
      <c r="A46" s="331">
        <v>28222</v>
      </c>
      <c r="B46" s="259">
        <v>7.78</v>
      </c>
      <c r="AA46" s="67">
        <v>29311</v>
      </c>
      <c r="AB46" s="48">
        <f t="shared" si="0"/>
        <v>3</v>
      </c>
      <c r="AC46" s="48">
        <f t="shared" si="1"/>
        <v>1980</v>
      </c>
      <c r="AD46" s="48" t="str">
        <f>IFERROR(AVERAGEIFS(#REF!,#REF!,AB46,#REF!,AC46),"")</f>
        <v/>
      </c>
    </row>
    <row r="47" spans="1:30">
      <c r="A47" s="331">
        <v>28223</v>
      </c>
      <c r="B47" s="259" t="s">
        <v>1222</v>
      </c>
      <c r="AA47" s="67">
        <v>29341</v>
      </c>
      <c r="AB47" s="48">
        <f t="shared" si="0"/>
        <v>4</v>
      </c>
      <c r="AC47" s="48">
        <f t="shared" si="1"/>
        <v>1980</v>
      </c>
      <c r="AD47" s="48" t="str">
        <f>IFERROR(AVERAGEIFS(#REF!,#REF!,AB47,#REF!,AC47),"")</f>
        <v/>
      </c>
    </row>
    <row r="48" spans="1:30">
      <c r="A48" s="331">
        <v>28226</v>
      </c>
      <c r="B48" s="259">
        <v>7.76</v>
      </c>
      <c r="AA48" s="67">
        <v>29371</v>
      </c>
      <c r="AB48" s="48">
        <f t="shared" si="0"/>
        <v>5</v>
      </c>
      <c r="AC48" s="48">
        <f t="shared" si="1"/>
        <v>1980</v>
      </c>
      <c r="AD48" s="48" t="str">
        <f>IFERROR(AVERAGEIFS(#REF!,#REF!,AB48,#REF!,AC48),"")</f>
        <v/>
      </c>
    </row>
    <row r="49" spans="1:30">
      <c r="A49" s="331">
        <v>28227</v>
      </c>
      <c r="B49" s="259">
        <v>7.76</v>
      </c>
      <c r="AA49" s="67">
        <v>29402</v>
      </c>
      <c r="AB49" s="48">
        <f t="shared" si="0"/>
        <v>6</v>
      </c>
      <c r="AC49" s="48">
        <f t="shared" si="1"/>
        <v>1980</v>
      </c>
      <c r="AD49" s="48" t="str">
        <f>IFERROR(AVERAGEIFS(#REF!,#REF!,AB49,#REF!,AC49),"")</f>
        <v/>
      </c>
    </row>
    <row r="50" spans="1:30">
      <c r="A50" s="331">
        <v>28228</v>
      </c>
      <c r="B50" s="259">
        <v>7.76</v>
      </c>
      <c r="AA50" s="67">
        <v>29433</v>
      </c>
      <c r="AB50" s="48">
        <f t="shared" si="0"/>
        <v>7</v>
      </c>
      <c r="AC50" s="48">
        <f t="shared" si="1"/>
        <v>1980</v>
      </c>
      <c r="AD50" s="48" t="str">
        <f>IFERROR(AVERAGEIFS(#REF!,#REF!,AB50,#REF!,AC50),"")</f>
        <v/>
      </c>
    </row>
    <row r="51" spans="1:30">
      <c r="A51" s="331">
        <v>28229</v>
      </c>
      <c r="B51" s="259">
        <v>7.63</v>
      </c>
      <c r="AA51" s="67">
        <v>29462</v>
      </c>
      <c r="AB51" s="48">
        <f t="shared" si="0"/>
        <v>8</v>
      </c>
      <c r="AC51" s="48">
        <f t="shared" si="1"/>
        <v>1980</v>
      </c>
      <c r="AD51" s="48" t="str">
        <f>IFERROR(AVERAGEIFS(#REF!,#REF!,AB51,#REF!,AC51),"")</f>
        <v/>
      </c>
    </row>
    <row r="52" spans="1:30">
      <c r="A52" s="331">
        <v>28230</v>
      </c>
      <c r="B52" s="259">
        <v>7.65</v>
      </c>
      <c r="AA52" s="67">
        <v>29494</v>
      </c>
      <c r="AB52" s="48">
        <f t="shared" si="0"/>
        <v>9</v>
      </c>
      <c r="AC52" s="48">
        <f t="shared" si="1"/>
        <v>1980</v>
      </c>
      <c r="AD52" s="48" t="str">
        <f>IFERROR(AVERAGEIFS(#REF!,#REF!,AB52,#REF!,AC52),"")</f>
        <v/>
      </c>
    </row>
    <row r="53" spans="1:30">
      <c r="A53" s="331">
        <v>28233</v>
      </c>
      <c r="B53" s="259">
        <v>7.64</v>
      </c>
      <c r="AA53" s="67">
        <v>29525</v>
      </c>
      <c r="AB53" s="48">
        <f t="shared" si="0"/>
        <v>10</v>
      </c>
      <c r="AC53" s="48">
        <f t="shared" si="1"/>
        <v>1980</v>
      </c>
      <c r="AD53" s="48" t="str">
        <f>IFERROR(AVERAGEIFS(#REF!,#REF!,AB53,#REF!,AC53),"")</f>
        <v/>
      </c>
    </row>
    <row r="54" spans="1:30">
      <c r="A54" s="331">
        <v>28234</v>
      </c>
      <c r="B54" s="259">
        <v>7.67</v>
      </c>
      <c r="AA54" s="67">
        <v>29553</v>
      </c>
      <c r="AB54" s="48">
        <f t="shared" si="0"/>
        <v>11</v>
      </c>
      <c r="AC54" s="48">
        <f t="shared" si="1"/>
        <v>1980</v>
      </c>
      <c r="AD54" s="48" t="str">
        <f>IFERROR(AVERAGEIFS(#REF!,#REF!,AB54,#REF!,AC54),"")</f>
        <v/>
      </c>
    </row>
    <row r="55" spans="1:30">
      <c r="A55" s="331">
        <v>28235</v>
      </c>
      <c r="B55" s="259">
        <v>7.69</v>
      </c>
      <c r="AA55" s="67">
        <v>29586</v>
      </c>
      <c r="AB55" s="48">
        <f t="shared" si="0"/>
        <v>12</v>
      </c>
      <c r="AC55" s="48">
        <f t="shared" si="1"/>
        <v>1980</v>
      </c>
      <c r="AD55" s="48" t="str">
        <f>IFERROR(AVERAGEIFS(#REF!,#REF!,AB55,#REF!,AC55),"")</f>
        <v/>
      </c>
    </row>
    <row r="56" spans="1:30">
      <c r="A56" s="331">
        <v>28236</v>
      </c>
      <c r="B56" s="259">
        <v>7.69</v>
      </c>
      <c r="AA56" s="67">
        <v>29616</v>
      </c>
      <c r="AB56" s="48">
        <f t="shared" si="0"/>
        <v>1</v>
      </c>
      <c r="AC56" s="48">
        <f t="shared" si="1"/>
        <v>1981</v>
      </c>
      <c r="AD56" s="48" t="str">
        <f>IFERROR(AVERAGEIFS(#REF!,#REF!,AB56,#REF!,AC56),"")</f>
        <v/>
      </c>
    </row>
    <row r="57" spans="1:30">
      <c r="A57" s="331">
        <v>28237</v>
      </c>
      <c r="B57" s="259">
        <v>7.73</v>
      </c>
      <c r="AA57" s="67">
        <v>29644</v>
      </c>
      <c r="AB57" s="48">
        <f t="shared" si="0"/>
        <v>2</v>
      </c>
      <c r="AC57" s="48">
        <f t="shared" si="1"/>
        <v>1981</v>
      </c>
      <c r="AD57" s="48" t="str">
        <f>IFERROR(AVERAGEIFS(#REF!,#REF!,AB57,#REF!,AC57),"")</f>
        <v/>
      </c>
    </row>
    <row r="58" spans="1:30">
      <c r="A58" s="331">
        <v>28240</v>
      </c>
      <c r="B58" s="259">
        <v>7.76</v>
      </c>
      <c r="AA58" s="67">
        <v>29676</v>
      </c>
      <c r="AB58" s="48">
        <f t="shared" si="0"/>
        <v>3</v>
      </c>
      <c r="AC58" s="48">
        <f t="shared" si="1"/>
        <v>1981</v>
      </c>
      <c r="AD58" s="48" t="str">
        <f>IFERROR(AVERAGEIFS(#REF!,#REF!,AB58,#REF!,AC58),"")</f>
        <v/>
      </c>
    </row>
    <row r="59" spans="1:30">
      <c r="A59" s="331">
        <v>28241</v>
      </c>
      <c r="B59" s="259">
        <v>7.74</v>
      </c>
      <c r="AA59" s="67">
        <v>29706</v>
      </c>
      <c r="AB59" s="48">
        <f t="shared" si="0"/>
        <v>4</v>
      </c>
      <c r="AC59" s="48">
        <f t="shared" si="1"/>
        <v>1981</v>
      </c>
      <c r="AD59" s="48" t="str">
        <f>IFERROR(AVERAGEIFS(#REF!,#REF!,AB59,#REF!,AC59),"")</f>
        <v/>
      </c>
    </row>
    <row r="60" spans="1:30">
      <c r="A60" s="331">
        <v>28242</v>
      </c>
      <c r="B60" s="259">
        <v>7.75</v>
      </c>
      <c r="AA60" s="67">
        <v>29735</v>
      </c>
      <c r="AB60" s="48">
        <f t="shared" si="0"/>
        <v>5</v>
      </c>
      <c r="AC60" s="48">
        <f t="shared" si="1"/>
        <v>1981</v>
      </c>
      <c r="AD60" s="48" t="str">
        <f>IFERROR(AVERAGEIFS(#REF!,#REF!,AB60,#REF!,AC60),"")</f>
        <v/>
      </c>
    </row>
    <row r="61" spans="1:30">
      <c r="A61" s="331">
        <v>28243</v>
      </c>
      <c r="B61" s="259">
        <v>7.76</v>
      </c>
      <c r="AA61" s="67">
        <v>29767</v>
      </c>
      <c r="AB61" s="48">
        <f t="shared" si="0"/>
        <v>6</v>
      </c>
      <c r="AC61" s="48">
        <f t="shared" si="1"/>
        <v>1981</v>
      </c>
      <c r="AD61" s="48" t="str">
        <f>IFERROR(AVERAGEIFS(#REF!,#REF!,AB61,#REF!,AC61),"")</f>
        <v/>
      </c>
    </row>
    <row r="62" spans="1:30">
      <c r="A62" s="331">
        <v>28244</v>
      </c>
      <c r="B62" s="259">
        <v>7.8</v>
      </c>
      <c r="AA62" s="67">
        <v>29798</v>
      </c>
      <c r="AB62" s="48">
        <f t="shared" si="0"/>
        <v>7</v>
      </c>
      <c r="AC62" s="48">
        <f t="shared" si="1"/>
        <v>1981</v>
      </c>
      <c r="AD62" s="48" t="str">
        <f>IFERROR(AVERAGEIFS(#REF!,#REF!,AB62,#REF!,AC62),"")</f>
        <v/>
      </c>
    </row>
    <row r="63" spans="1:30">
      <c r="A63" s="331">
        <v>28247</v>
      </c>
      <c r="B63" s="259">
        <v>7.8</v>
      </c>
      <c r="AA63" s="67">
        <v>29829</v>
      </c>
      <c r="AB63" s="48">
        <f t="shared" si="0"/>
        <v>8</v>
      </c>
      <c r="AC63" s="48">
        <f t="shared" si="1"/>
        <v>1981</v>
      </c>
      <c r="AD63" s="48" t="str">
        <f>IFERROR(AVERAGEIFS(#REF!,#REF!,AB63,#REF!,AC63),"")</f>
        <v/>
      </c>
    </row>
    <row r="64" spans="1:30">
      <c r="A64" s="331">
        <v>28248</v>
      </c>
      <c r="B64" s="259">
        <v>7.79</v>
      </c>
      <c r="AA64" s="67">
        <v>29859</v>
      </c>
      <c r="AB64" s="48">
        <f t="shared" si="0"/>
        <v>9</v>
      </c>
      <c r="AC64" s="48">
        <f t="shared" si="1"/>
        <v>1981</v>
      </c>
      <c r="AD64" s="48" t="str">
        <f>IFERROR(AVERAGEIFS(#REF!,#REF!,AB64,#REF!,AC64),"")</f>
        <v/>
      </c>
    </row>
    <row r="65" spans="1:30">
      <c r="A65" s="331">
        <v>28249</v>
      </c>
      <c r="B65" s="259">
        <v>7.78</v>
      </c>
      <c r="AA65" s="67">
        <v>29889</v>
      </c>
      <c r="AB65" s="48">
        <f t="shared" si="0"/>
        <v>10</v>
      </c>
      <c r="AC65" s="48">
        <f t="shared" si="1"/>
        <v>1981</v>
      </c>
      <c r="AD65" s="48" t="str">
        <f>IFERROR(AVERAGEIFS(#REF!,#REF!,AB65,#REF!,AC65),"")</f>
        <v/>
      </c>
    </row>
    <row r="66" spans="1:30">
      <c r="A66" s="331">
        <v>28250</v>
      </c>
      <c r="B66" s="259">
        <v>7.8</v>
      </c>
      <c r="AA66" s="67">
        <v>29920</v>
      </c>
      <c r="AB66" s="48">
        <f t="shared" si="0"/>
        <v>11</v>
      </c>
      <c r="AC66" s="48">
        <f t="shared" si="1"/>
        <v>1981</v>
      </c>
      <c r="AD66" s="48" t="str">
        <f>IFERROR(AVERAGEIFS(#REF!,#REF!,AB66,#REF!,AC66),"")</f>
        <v/>
      </c>
    </row>
    <row r="67" spans="1:30">
      <c r="A67" s="331">
        <v>28251</v>
      </c>
      <c r="B67" s="259">
        <v>7.86</v>
      </c>
      <c r="AA67" s="67">
        <v>29951</v>
      </c>
      <c r="AB67" s="48">
        <f t="shared" si="0"/>
        <v>12</v>
      </c>
      <c r="AC67" s="48">
        <f t="shared" si="1"/>
        <v>1981</v>
      </c>
      <c r="AD67" s="48" t="str">
        <f>IFERROR(AVERAGEIFS(#REF!,#REF!,AB67,#REF!,AC67),"")</f>
        <v/>
      </c>
    </row>
    <row r="68" spans="1:30">
      <c r="A68" s="331">
        <v>28254</v>
      </c>
      <c r="B68" s="259">
        <v>7.86</v>
      </c>
      <c r="AA68" s="67">
        <v>29980</v>
      </c>
      <c r="AB68" s="48">
        <f t="shared" si="0"/>
        <v>1</v>
      </c>
      <c r="AC68" s="48">
        <f t="shared" si="1"/>
        <v>1982</v>
      </c>
      <c r="AD68" s="48" t="str">
        <f>IFERROR(AVERAGEIFS(#REF!,#REF!,AB68,#REF!,AC68),"")</f>
        <v/>
      </c>
    </row>
    <row r="69" spans="1:30">
      <c r="A69" s="331">
        <v>28255</v>
      </c>
      <c r="B69" s="259">
        <v>7.86</v>
      </c>
      <c r="AA69" s="67">
        <v>30008</v>
      </c>
      <c r="AB69" s="48">
        <f t="shared" si="0"/>
        <v>2</v>
      </c>
      <c r="AC69" s="48">
        <f t="shared" si="1"/>
        <v>1982</v>
      </c>
      <c r="AD69" s="48" t="str">
        <f>IFERROR(AVERAGEIFS(#REF!,#REF!,AB69,#REF!,AC69),"")</f>
        <v/>
      </c>
    </row>
    <row r="70" spans="1:30">
      <c r="A70" s="331">
        <v>28256</v>
      </c>
      <c r="B70" s="259">
        <v>7.86</v>
      </c>
      <c r="AA70" s="67">
        <v>30041</v>
      </c>
      <c r="AB70" s="48">
        <f t="shared" si="0"/>
        <v>3</v>
      </c>
      <c r="AC70" s="48">
        <f t="shared" si="1"/>
        <v>1982</v>
      </c>
      <c r="AD70" s="48" t="str">
        <f>IFERROR(AVERAGEIFS(#REF!,#REF!,AB70,#REF!,AC70),"")</f>
        <v/>
      </c>
    </row>
    <row r="71" spans="1:30">
      <c r="A71" s="331">
        <v>28257</v>
      </c>
      <c r="B71" s="259">
        <v>7.86</v>
      </c>
      <c r="AA71" s="67">
        <v>30071</v>
      </c>
      <c r="AB71" s="48">
        <f t="shared" si="0"/>
        <v>4</v>
      </c>
      <c r="AC71" s="48">
        <f t="shared" si="1"/>
        <v>1982</v>
      </c>
      <c r="AD71" s="48" t="str">
        <f>IFERROR(AVERAGEIFS(#REF!,#REF!,AB71,#REF!,AC71),"")</f>
        <v/>
      </c>
    </row>
    <row r="72" spans="1:30">
      <c r="A72" s="331">
        <v>28258</v>
      </c>
      <c r="B72" s="259">
        <v>7.8</v>
      </c>
      <c r="AA72" s="67">
        <v>30102</v>
      </c>
      <c r="AB72" s="48">
        <f t="shared" si="0"/>
        <v>5</v>
      </c>
      <c r="AC72" s="48">
        <f t="shared" si="1"/>
        <v>1982</v>
      </c>
      <c r="AD72" s="48" t="str">
        <f>IFERROR(AVERAGEIFS(#REF!,#REF!,AB72,#REF!,AC72),"")</f>
        <v/>
      </c>
    </row>
    <row r="73" spans="1:30">
      <c r="A73" s="331">
        <v>28261</v>
      </c>
      <c r="B73" s="259">
        <v>7.79</v>
      </c>
      <c r="AA73" s="67">
        <v>30132</v>
      </c>
      <c r="AB73" s="48">
        <f t="shared" si="0"/>
        <v>6</v>
      </c>
      <c r="AC73" s="48">
        <f t="shared" si="1"/>
        <v>1982</v>
      </c>
      <c r="AD73" s="48" t="str">
        <f>IFERROR(AVERAGEIFS(#REF!,#REF!,AB73,#REF!,AC73),"")</f>
        <v/>
      </c>
    </row>
    <row r="74" spans="1:30">
      <c r="A74" s="331">
        <v>28262</v>
      </c>
      <c r="B74" s="259">
        <v>7.77</v>
      </c>
      <c r="AA74" s="67">
        <v>30162</v>
      </c>
      <c r="AB74" s="48">
        <f t="shared" ref="AB74:AB137" si="2">+MONTH(AA74)</f>
        <v>7</v>
      </c>
      <c r="AC74" s="48">
        <f t="shared" ref="AC74:AC137" si="3">+YEAR(AA74)</f>
        <v>1982</v>
      </c>
      <c r="AD74" s="48" t="str">
        <f>IFERROR(AVERAGEIFS(#REF!,#REF!,AB74,#REF!,AC74),"")</f>
        <v/>
      </c>
    </row>
    <row r="75" spans="1:30">
      <c r="A75" s="331">
        <v>28263</v>
      </c>
      <c r="B75" s="259">
        <v>7.77</v>
      </c>
      <c r="AA75" s="67">
        <v>30194</v>
      </c>
      <c r="AB75" s="48">
        <f t="shared" si="2"/>
        <v>8</v>
      </c>
      <c r="AC75" s="48">
        <f t="shared" si="3"/>
        <v>1982</v>
      </c>
      <c r="AD75" s="48" t="str">
        <f>IFERROR(AVERAGEIFS(#REF!,#REF!,AB75,#REF!,AC75),"")</f>
        <v/>
      </c>
    </row>
    <row r="76" spans="1:30">
      <c r="A76" s="331">
        <v>28264</v>
      </c>
      <c r="B76" s="259">
        <v>7.81</v>
      </c>
      <c r="AA76" s="67">
        <v>30224</v>
      </c>
      <c r="AB76" s="48">
        <f t="shared" si="2"/>
        <v>9</v>
      </c>
      <c r="AC76" s="48">
        <f t="shared" si="3"/>
        <v>1982</v>
      </c>
      <c r="AD76" s="48" t="str">
        <f>IFERROR(AVERAGEIFS(#REF!,#REF!,AB76,#REF!,AC76),"")</f>
        <v/>
      </c>
    </row>
    <row r="77" spans="1:30">
      <c r="A77" s="331">
        <v>28265</v>
      </c>
      <c r="B77" s="259">
        <v>7.81</v>
      </c>
      <c r="AA77" s="67">
        <v>30253</v>
      </c>
      <c r="AB77" s="48">
        <f t="shared" si="2"/>
        <v>10</v>
      </c>
      <c r="AC77" s="48">
        <f t="shared" si="3"/>
        <v>1982</v>
      </c>
      <c r="AD77" s="48" t="str">
        <f>IFERROR(AVERAGEIFS(#REF!,#REF!,AB77,#REF!,AC77),"")</f>
        <v/>
      </c>
    </row>
    <row r="78" spans="1:30">
      <c r="A78" s="331">
        <v>28268</v>
      </c>
      <c r="B78" s="259">
        <v>7.8</v>
      </c>
      <c r="AA78" s="67">
        <v>30285</v>
      </c>
      <c r="AB78" s="48">
        <f t="shared" si="2"/>
        <v>11</v>
      </c>
      <c r="AC78" s="48">
        <f t="shared" si="3"/>
        <v>1982</v>
      </c>
      <c r="AD78" s="48" t="str">
        <f>IFERROR(AVERAGEIFS(#REF!,#REF!,AB78,#REF!,AC78),"")</f>
        <v/>
      </c>
    </row>
    <row r="79" spans="1:30">
      <c r="A79" s="331">
        <v>28269</v>
      </c>
      <c r="B79" s="259">
        <v>7.76</v>
      </c>
      <c r="AA79" s="67">
        <v>30316</v>
      </c>
      <c r="AB79" s="48">
        <f t="shared" si="2"/>
        <v>12</v>
      </c>
      <c r="AC79" s="48">
        <f t="shared" si="3"/>
        <v>1982</v>
      </c>
      <c r="AD79" s="48" t="str">
        <f>IFERROR(AVERAGEIFS(#REF!,#REF!,AB79,#REF!,AC79),"")</f>
        <v/>
      </c>
    </row>
    <row r="80" spans="1:30">
      <c r="A80" s="331">
        <v>28270</v>
      </c>
      <c r="B80" s="259">
        <v>7.74</v>
      </c>
      <c r="AA80" s="67">
        <v>30347</v>
      </c>
      <c r="AB80" s="48">
        <f t="shared" si="2"/>
        <v>1</v>
      </c>
      <c r="AC80" s="48">
        <f t="shared" si="3"/>
        <v>1983</v>
      </c>
      <c r="AD80" s="48" t="str">
        <f>IFERROR(AVERAGEIFS(#REF!,#REF!,AB80,#REF!,AC80),"")</f>
        <v/>
      </c>
    </row>
    <row r="81" spans="1:30">
      <c r="A81" s="331">
        <v>28271</v>
      </c>
      <c r="B81" s="259">
        <v>7.76</v>
      </c>
      <c r="AA81" s="67">
        <v>30375</v>
      </c>
      <c r="AB81" s="48">
        <f t="shared" si="2"/>
        <v>2</v>
      </c>
      <c r="AC81" s="48">
        <f t="shared" si="3"/>
        <v>1983</v>
      </c>
      <c r="AD81" s="48" t="str">
        <f>IFERROR(AVERAGEIFS(#REF!,#REF!,AB81,#REF!,AC81),"")</f>
        <v/>
      </c>
    </row>
    <row r="82" spans="1:30">
      <c r="A82" s="331">
        <v>28272</v>
      </c>
      <c r="B82" s="259">
        <v>7.74</v>
      </c>
      <c r="AA82" s="67">
        <v>30406</v>
      </c>
      <c r="AB82" s="48">
        <f t="shared" si="2"/>
        <v>3</v>
      </c>
      <c r="AC82" s="48">
        <f t="shared" si="3"/>
        <v>1983</v>
      </c>
      <c r="AD82" s="48" t="str">
        <f>IFERROR(AVERAGEIFS(#REF!,#REF!,AB82,#REF!,AC82),"")</f>
        <v/>
      </c>
    </row>
    <row r="83" spans="1:30">
      <c r="A83" s="331">
        <v>28275</v>
      </c>
      <c r="B83" s="259" t="s">
        <v>1222</v>
      </c>
      <c r="AA83" s="67">
        <v>30435</v>
      </c>
      <c r="AB83" s="48">
        <f t="shared" si="2"/>
        <v>4</v>
      </c>
      <c r="AC83" s="48">
        <f t="shared" si="3"/>
        <v>1983</v>
      </c>
      <c r="AD83" s="48" t="str">
        <f>IFERROR(AVERAGEIFS(#REF!,#REF!,AB83,#REF!,AC83),"")</f>
        <v/>
      </c>
    </row>
    <row r="84" spans="1:30">
      <c r="A84" s="331">
        <v>28276</v>
      </c>
      <c r="B84" s="259">
        <v>7.74</v>
      </c>
      <c r="AA84" s="67">
        <v>30467</v>
      </c>
      <c r="AB84" s="48">
        <f t="shared" si="2"/>
        <v>5</v>
      </c>
      <c r="AC84" s="48">
        <f t="shared" si="3"/>
        <v>1983</v>
      </c>
      <c r="AD84" s="48" t="str">
        <f>IFERROR(AVERAGEIFS(#REF!,#REF!,AB84,#REF!,AC84),"")</f>
        <v/>
      </c>
    </row>
    <row r="85" spans="1:30">
      <c r="A85" s="331">
        <v>28277</v>
      </c>
      <c r="B85" s="259">
        <v>7.75</v>
      </c>
      <c r="AA85" s="67">
        <v>30497</v>
      </c>
      <c r="AB85" s="48">
        <f t="shared" si="2"/>
        <v>6</v>
      </c>
      <c r="AC85" s="48">
        <f t="shared" si="3"/>
        <v>1983</v>
      </c>
      <c r="AD85" s="48" t="str">
        <f>IFERROR(AVERAGEIFS(#REF!,#REF!,AB85,#REF!,AC85),"")</f>
        <v/>
      </c>
    </row>
    <row r="86" spans="1:30">
      <c r="A86" s="331">
        <v>28278</v>
      </c>
      <c r="B86" s="259">
        <v>7.74</v>
      </c>
      <c r="AA86" s="67">
        <v>30526</v>
      </c>
      <c r="AB86" s="48">
        <f t="shared" si="2"/>
        <v>7</v>
      </c>
      <c r="AC86" s="48">
        <f t="shared" si="3"/>
        <v>1983</v>
      </c>
      <c r="AD86" s="48" t="str">
        <f>IFERROR(AVERAGEIFS(#REF!,#REF!,AB86,#REF!,AC86),"")</f>
        <v/>
      </c>
    </row>
    <row r="87" spans="1:30">
      <c r="A87" s="331">
        <v>28279</v>
      </c>
      <c r="B87" s="259">
        <v>7.72</v>
      </c>
      <c r="AA87" s="67">
        <v>30559</v>
      </c>
      <c r="AB87" s="48">
        <f t="shared" si="2"/>
        <v>8</v>
      </c>
      <c r="AC87" s="48">
        <f t="shared" si="3"/>
        <v>1983</v>
      </c>
      <c r="AD87" s="48" t="str">
        <f>IFERROR(AVERAGEIFS(#REF!,#REF!,AB87,#REF!,AC87),"")</f>
        <v/>
      </c>
    </row>
    <row r="88" spans="1:30">
      <c r="A88" s="331">
        <v>28282</v>
      </c>
      <c r="B88" s="259">
        <v>7.72</v>
      </c>
      <c r="AA88" s="67">
        <v>30589</v>
      </c>
      <c r="AB88" s="48">
        <f t="shared" si="2"/>
        <v>9</v>
      </c>
      <c r="AC88" s="48">
        <f t="shared" si="3"/>
        <v>1983</v>
      </c>
      <c r="AD88" s="48" t="str">
        <f>IFERROR(AVERAGEIFS(#REF!,#REF!,AB88,#REF!,AC88),"")</f>
        <v/>
      </c>
    </row>
    <row r="89" spans="1:30">
      <c r="A89" s="331">
        <v>28283</v>
      </c>
      <c r="B89" s="259">
        <v>7.67</v>
      </c>
      <c r="AA89" s="67">
        <v>30620</v>
      </c>
      <c r="AB89" s="48">
        <f t="shared" si="2"/>
        <v>10</v>
      </c>
      <c r="AC89" s="48">
        <f t="shared" si="3"/>
        <v>1983</v>
      </c>
      <c r="AD89" s="48" t="str">
        <f>IFERROR(AVERAGEIFS(#REF!,#REF!,AB89,#REF!,AC89),"")</f>
        <v/>
      </c>
    </row>
    <row r="90" spans="1:30">
      <c r="A90" s="331">
        <v>28284</v>
      </c>
      <c r="B90" s="259">
        <v>7.67</v>
      </c>
      <c r="AA90" s="67">
        <v>30650</v>
      </c>
      <c r="AB90" s="48">
        <f t="shared" si="2"/>
        <v>11</v>
      </c>
      <c r="AC90" s="48">
        <f t="shared" si="3"/>
        <v>1983</v>
      </c>
      <c r="AD90" s="48" t="str">
        <f>IFERROR(AVERAGEIFS(#REF!,#REF!,AB90,#REF!,AC90),"")</f>
        <v/>
      </c>
    </row>
    <row r="91" spans="1:30">
      <c r="A91" s="331">
        <v>28285</v>
      </c>
      <c r="B91" s="259">
        <v>7.67</v>
      </c>
      <c r="AA91" s="67">
        <v>30680</v>
      </c>
      <c r="AB91" s="48">
        <f t="shared" si="2"/>
        <v>12</v>
      </c>
      <c r="AC91" s="48">
        <f t="shared" si="3"/>
        <v>1983</v>
      </c>
      <c r="AD91" s="48" t="str">
        <f>IFERROR(AVERAGEIFS(#REF!,#REF!,AB91,#REF!,AC91),"")</f>
        <v/>
      </c>
    </row>
    <row r="92" spans="1:30">
      <c r="A92" s="331">
        <v>28286</v>
      </c>
      <c r="B92" s="259">
        <v>7.66</v>
      </c>
      <c r="AA92" s="67">
        <v>30712</v>
      </c>
      <c r="AB92" s="48">
        <f t="shared" si="2"/>
        <v>1</v>
      </c>
      <c r="AC92" s="48">
        <f t="shared" si="3"/>
        <v>1984</v>
      </c>
      <c r="AD92" s="48" t="str">
        <f>IFERROR(AVERAGEIFS(#REF!,#REF!,AB92,#REF!,AC92),"")</f>
        <v/>
      </c>
    </row>
    <row r="93" spans="1:30">
      <c r="A93" s="331">
        <v>28289</v>
      </c>
      <c r="B93" s="259">
        <v>7.62</v>
      </c>
      <c r="AA93" s="67">
        <v>30741</v>
      </c>
      <c r="AB93" s="48">
        <f t="shared" si="2"/>
        <v>2</v>
      </c>
      <c r="AC93" s="48">
        <f t="shared" si="3"/>
        <v>1984</v>
      </c>
      <c r="AD93" s="48" t="str">
        <f>IFERROR(AVERAGEIFS(#REF!,#REF!,AB93,#REF!,AC93),"")</f>
        <v/>
      </c>
    </row>
    <row r="94" spans="1:30">
      <c r="A94" s="331">
        <v>28290</v>
      </c>
      <c r="B94" s="259">
        <v>7.59</v>
      </c>
      <c r="AA94" s="67">
        <v>30771</v>
      </c>
      <c r="AB94" s="48">
        <f t="shared" si="2"/>
        <v>3</v>
      </c>
      <c r="AC94" s="48">
        <f t="shared" si="3"/>
        <v>1984</v>
      </c>
      <c r="AD94" s="48" t="str">
        <f>IFERROR(AVERAGEIFS(#REF!,#REF!,AB94,#REF!,AC94),"")</f>
        <v/>
      </c>
    </row>
    <row r="95" spans="1:30">
      <c r="A95" s="331">
        <v>28291</v>
      </c>
      <c r="B95" s="259">
        <v>7.6</v>
      </c>
      <c r="AA95" s="67">
        <v>30802</v>
      </c>
      <c r="AB95" s="48">
        <f t="shared" si="2"/>
        <v>4</v>
      </c>
      <c r="AC95" s="48">
        <f t="shared" si="3"/>
        <v>1984</v>
      </c>
      <c r="AD95" s="48" t="str">
        <f>IFERROR(AVERAGEIFS(#REF!,#REF!,AB95,#REF!,AC95),"")</f>
        <v/>
      </c>
    </row>
    <row r="96" spans="1:30">
      <c r="A96" s="331">
        <v>28292</v>
      </c>
      <c r="B96" s="259">
        <v>7.62</v>
      </c>
      <c r="AA96" s="67">
        <v>30833</v>
      </c>
      <c r="AB96" s="48">
        <f t="shared" si="2"/>
        <v>5</v>
      </c>
      <c r="AC96" s="48">
        <f t="shared" si="3"/>
        <v>1984</v>
      </c>
      <c r="AD96" s="48" t="str">
        <f>IFERROR(AVERAGEIFS(#REF!,#REF!,AB96,#REF!,AC96),"")</f>
        <v/>
      </c>
    </row>
    <row r="97" spans="1:30">
      <c r="A97" s="331">
        <v>28293</v>
      </c>
      <c r="B97" s="259">
        <v>7.62</v>
      </c>
      <c r="AA97" s="67">
        <v>30862</v>
      </c>
      <c r="AB97" s="48">
        <f t="shared" si="2"/>
        <v>6</v>
      </c>
      <c r="AC97" s="48">
        <f t="shared" si="3"/>
        <v>1984</v>
      </c>
      <c r="AD97" s="48" t="str">
        <f>IFERROR(AVERAGEIFS(#REF!,#REF!,AB97,#REF!,AC97),"")</f>
        <v/>
      </c>
    </row>
    <row r="98" spans="1:30">
      <c r="A98" s="331">
        <v>28296</v>
      </c>
      <c r="B98" s="259">
        <v>7.63</v>
      </c>
      <c r="AA98" s="67">
        <v>30894</v>
      </c>
      <c r="AB98" s="48">
        <f t="shared" si="2"/>
        <v>7</v>
      </c>
      <c r="AC98" s="48">
        <f t="shared" si="3"/>
        <v>1984</v>
      </c>
      <c r="AD98" s="48" t="str">
        <f>IFERROR(AVERAGEIFS(#REF!,#REF!,AB98,#REF!,AC98),"")</f>
        <v/>
      </c>
    </row>
    <row r="99" spans="1:30">
      <c r="A99" s="331">
        <v>28297</v>
      </c>
      <c r="B99" s="259">
        <v>7.62</v>
      </c>
      <c r="AA99" s="67">
        <v>30925</v>
      </c>
      <c r="AB99" s="48">
        <f t="shared" si="2"/>
        <v>8</v>
      </c>
      <c r="AC99" s="48">
        <f t="shared" si="3"/>
        <v>1984</v>
      </c>
      <c r="AD99" s="48" t="str">
        <f>IFERROR(AVERAGEIFS(#REF!,#REF!,AB99,#REF!,AC99),"")</f>
        <v/>
      </c>
    </row>
    <row r="100" spans="1:30">
      <c r="A100" s="331">
        <v>28298</v>
      </c>
      <c r="B100" s="259">
        <v>7.61</v>
      </c>
      <c r="AA100" s="67">
        <v>30953</v>
      </c>
      <c r="AB100" s="48">
        <f t="shared" si="2"/>
        <v>9</v>
      </c>
      <c r="AC100" s="48">
        <f t="shared" si="3"/>
        <v>1984</v>
      </c>
      <c r="AD100" s="48" t="str">
        <f>IFERROR(AVERAGEIFS(#REF!,#REF!,AB100,#REF!,AC100),"")</f>
        <v/>
      </c>
    </row>
    <row r="101" spans="1:30">
      <c r="A101" s="331">
        <v>28299</v>
      </c>
      <c r="B101" s="259">
        <v>7.61</v>
      </c>
      <c r="AA101" s="67">
        <v>30986</v>
      </c>
      <c r="AB101" s="48">
        <f t="shared" si="2"/>
        <v>10</v>
      </c>
      <c r="AC101" s="48">
        <f t="shared" si="3"/>
        <v>1984</v>
      </c>
      <c r="AD101" s="48" t="str">
        <f>IFERROR(AVERAGEIFS(#REF!,#REF!,AB101,#REF!,AC101),"")</f>
        <v/>
      </c>
    </row>
    <row r="102" spans="1:30">
      <c r="A102" s="331">
        <v>28300</v>
      </c>
      <c r="B102" s="259">
        <v>7.59</v>
      </c>
      <c r="AA102" s="67">
        <v>31016</v>
      </c>
      <c r="AB102" s="48">
        <f t="shared" si="2"/>
        <v>11</v>
      </c>
      <c r="AC102" s="48">
        <f t="shared" si="3"/>
        <v>1984</v>
      </c>
      <c r="AD102" s="48" t="str">
        <f>IFERROR(AVERAGEIFS(#REF!,#REF!,AB102,#REF!,AC102),"")</f>
        <v/>
      </c>
    </row>
    <row r="103" spans="1:30">
      <c r="A103" s="331">
        <v>28303</v>
      </c>
      <c r="B103" s="259">
        <v>7.58</v>
      </c>
      <c r="AA103" s="67">
        <v>31047</v>
      </c>
      <c r="AB103" s="48">
        <f t="shared" si="2"/>
        <v>12</v>
      </c>
      <c r="AC103" s="48">
        <f t="shared" si="3"/>
        <v>1984</v>
      </c>
      <c r="AD103" s="48" t="str">
        <f>IFERROR(AVERAGEIFS(#REF!,#REF!,AB103,#REF!,AC103),"")</f>
        <v/>
      </c>
    </row>
    <row r="104" spans="1:30">
      <c r="A104" s="331">
        <v>28304</v>
      </c>
      <c r="B104" s="259">
        <v>7.56</v>
      </c>
      <c r="AA104" s="67">
        <v>31078</v>
      </c>
      <c r="AB104" s="48">
        <f t="shared" si="2"/>
        <v>1</v>
      </c>
      <c r="AC104" s="48">
        <f t="shared" si="3"/>
        <v>1985</v>
      </c>
      <c r="AD104" s="48" t="str">
        <f>IFERROR(AVERAGEIFS(#REF!,#REF!,AB104,#REF!,AC104),"")</f>
        <v/>
      </c>
    </row>
    <row r="105" spans="1:30">
      <c r="A105" s="331">
        <v>28305</v>
      </c>
      <c r="B105" s="259">
        <v>7.56</v>
      </c>
      <c r="AA105" s="67">
        <v>31106</v>
      </c>
      <c r="AB105" s="48">
        <f t="shared" si="2"/>
        <v>2</v>
      </c>
      <c r="AC105" s="48">
        <f t="shared" si="3"/>
        <v>1985</v>
      </c>
      <c r="AD105" s="48" t="str">
        <f>IFERROR(AVERAGEIFS(#REF!,#REF!,AB105,#REF!,AC105),"")</f>
        <v/>
      </c>
    </row>
    <row r="106" spans="1:30">
      <c r="A106" s="331">
        <v>28306</v>
      </c>
      <c r="B106" s="259">
        <v>7.58</v>
      </c>
      <c r="AA106" s="67">
        <v>31135</v>
      </c>
      <c r="AB106" s="48">
        <f t="shared" si="2"/>
        <v>3</v>
      </c>
      <c r="AC106" s="48">
        <f t="shared" si="3"/>
        <v>1985</v>
      </c>
      <c r="AD106" s="48" t="str">
        <f>IFERROR(AVERAGEIFS(#REF!,#REF!,AB106,#REF!,AC106),"")</f>
        <v/>
      </c>
    </row>
    <row r="107" spans="1:30">
      <c r="A107" s="331">
        <v>28307</v>
      </c>
      <c r="B107" s="259">
        <v>7.58</v>
      </c>
      <c r="AA107" s="67">
        <v>31167</v>
      </c>
      <c r="AB107" s="48">
        <f t="shared" si="2"/>
        <v>4</v>
      </c>
      <c r="AC107" s="48">
        <f t="shared" si="3"/>
        <v>1985</v>
      </c>
      <c r="AD107" s="48" t="str">
        <f>IFERROR(AVERAGEIFS(#REF!,#REF!,AB107,#REF!,AC107),"")</f>
        <v/>
      </c>
    </row>
    <row r="108" spans="1:30">
      <c r="A108" s="331">
        <v>28310</v>
      </c>
      <c r="B108" s="259" t="s">
        <v>1222</v>
      </c>
      <c r="AA108" s="67">
        <v>31198</v>
      </c>
      <c r="AB108" s="48">
        <f t="shared" si="2"/>
        <v>5</v>
      </c>
      <c r="AC108" s="48">
        <f t="shared" si="3"/>
        <v>1985</v>
      </c>
      <c r="AD108" s="48" t="str">
        <f>IFERROR(AVERAGEIFS(#REF!,#REF!,AB108,#REF!,AC108),"")</f>
        <v/>
      </c>
    </row>
    <row r="109" spans="1:30">
      <c r="A109" s="331">
        <v>28311</v>
      </c>
      <c r="B109" s="259">
        <v>7.63</v>
      </c>
      <c r="AA109" s="67">
        <v>31226</v>
      </c>
      <c r="AB109" s="48">
        <f t="shared" si="2"/>
        <v>6</v>
      </c>
      <c r="AC109" s="48">
        <f t="shared" si="3"/>
        <v>1985</v>
      </c>
      <c r="AD109" s="48" t="str">
        <f>IFERROR(AVERAGEIFS(#REF!,#REF!,AB109,#REF!,AC109),"")</f>
        <v/>
      </c>
    </row>
    <row r="110" spans="1:30">
      <c r="A110" s="331">
        <v>28312</v>
      </c>
      <c r="B110" s="259">
        <v>7.63</v>
      </c>
      <c r="AA110" s="67">
        <v>31259</v>
      </c>
      <c r="AB110" s="48">
        <f t="shared" si="2"/>
        <v>7</v>
      </c>
      <c r="AC110" s="48">
        <f t="shared" si="3"/>
        <v>1985</v>
      </c>
      <c r="AD110" s="48" t="str">
        <f>IFERROR(AVERAGEIFS(#REF!,#REF!,AB110,#REF!,AC110),"")</f>
        <v/>
      </c>
    </row>
    <row r="111" spans="1:30">
      <c r="A111" s="331">
        <v>28313</v>
      </c>
      <c r="B111" s="259">
        <v>7.62</v>
      </c>
      <c r="AA111" s="67">
        <v>31289</v>
      </c>
      <c r="AB111" s="48">
        <f t="shared" si="2"/>
        <v>8</v>
      </c>
      <c r="AC111" s="48">
        <f t="shared" si="3"/>
        <v>1985</v>
      </c>
      <c r="AD111" s="48" t="str">
        <f>IFERROR(AVERAGEIFS(#REF!,#REF!,AB111,#REF!,AC111),"")</f>
        <v/>
      </c>
    </row>
    <row r="112" spans="1:30">
      <c r="A112" s="331">
        <v>28314</v>
      </c>
      <c r="B112" s="259">
        <v>7.65</v>
      </c>
      <c r="AA112" s="67">
        <v>31320</v>
      </c>
      <c r="AB112" s="48">
        <f t="shared" si="2"/>
        <v>9</v>
      </c>
      <c r="AC112" s="48">
        <f t="shared" si="3"/>
        <v>1985</v>
      </c>
      <c r="AD112" s="48" t="str">
        <f>IFERROR(AVERAGEIFS(#REF!,#REF!,AB112,#REF!,AC112),"")</f>
        <v/>
      </c>
    </row>
    <row r="113" spans="1:30">
      <c r="A113" s="331">
        <v>28317</v>
      </c>
      <c r="B113" s="259">
        <v>7.65</v>
      </c>
      <c r="AA113" s="67">
        <v>31351</v>
      </c>
      <c r="AB113" s="48">
        <f t="shared" si="2"/>
        <v>10</v>
      </c>
      <c r="AC113" s="48">
        <f t="shared" si="3"/>
        <v>1985</v>
      </c>
      <c r="AD113" s="48" t="str">
        <f>IFERROR(AVERAGEIFS(#REF!,#REF!,AB113,#REF!,AC113),"")</f>
        <v/>
      </c>
    </row>
    <row r="114" spans="1:30">
      <c r="A114" s="331">
        <v>28318</v>
      </c>
      <c r="B114" s="259">
        <v>7.65</v>
      </c>
      <c r="AA114" s="67">
        <v>31380</v>
      </c>
      <c r="AB114" s="48">
        <f t="shared" si="2"/>
        <v>11</v>
      </c>
      <c r="AC114" s="48">
        <f t="shared" si="3"/>
        <v>1985</v>
      </c>
      <c r="AD114" s="48" t="str">
        <f>IFERROR(AVERAGEIFS(#REF!,#REF!,AB114,#REF!,AC114),"")</f>
        <v/>
      </c>
    </row>
    <row r="115" spans="1:30">
      <c r="A115" s="331">
        <v>28319</v>
      </c>
      <c r="B115" s="259">
        <v>7.62</v>
      </c>
      <c r="AA115" s="67">
        <v>31412</v>
      </c>
      <c r="AB115" s="48">
        <f t="shared" si="2"/>
        <v>12</v>
      </c>
      <c r="AC115" s="48">
        <f t="shared" si="3"/>
        <v>1985</v>
      </c>
      <c r="AD115" s="48" t="str">
        <f>IFERROR(AVERAGEIFS(#REF!,#REF!,AB115,#REF!,AC115),"")</f>
        <v/>
      </c>
    </row>
    <row r="116" spans="1:30">
      <c r="A116" s="331">
        <v>28320</v>
      </c>
      <c r="B116" s="259" t="s">
        <v>1222</v>
      </c>
      <c r="AA116" s="67">
        <v>31443</v>
      </c>
      <c r="AB116" s="48">
        <f t="shared" si="2"/>
        <v>1</v>
      </c>
      <c r="AC116" s="48">
        <f t="shared" si="3"/>
        <v>1986</v>
      </c>
      <c r="AD116" s="48" t="str">
        <f>IFERROR(AVERAGEIFS(#REF!,#REF!,AB116,#REF!,AC116),"")</f>
        <v/>
      </c>
    </row>
    <row r="117" spans="1:30">
      <c r="A117" s="331">
        <v>28321</v>
      </c>
      <c r="B117" s="259">
        <v>7.64</v>
      </c>
      <c r="AA117" s="67">
        <v>31471</v>
      </c>
      <c r="AB117" s="48">
        <f t="shared" si="2"/>
        <v>2</v>
      </c>
      <c r="AC117" s="48">
        <f t="shared" si="3"/>
        <v>1986</v>
      </c>
      <c r="AD117" s="48" t="str">
        <f>IFERROR(AVERAGEIFS(#REF!,#REF!,AB117,#REF!,AC117),"")</f>
        <v/>
      </c>
    </row>
    <row r="118" spans="1:30">
      <c r="A118" s="331">
        <v>28324</v>
      </c>
      <c r="B118" s="259">
        <v>7.64</v>
      </c>
      <c r="AA118" s="67">
        <v>31502</v>
      </c>
      <c r="AB118" s="48">
        <f t="shared" si="2"/>
        <v>3</v>
      </c>
      <c r="AC118" s="48">
        <f t="shared" si="3"/>
        <v>1986</v>
      </c>
      <c r="AD118" s="48" t="str">
        <f>IFERROR(AVERAGEIFS(#REF!,#REF!,AB118,#REF!,AC118),"")</f>
        <v/>
      </c>
    </row>
    <row r="119" spans="1:30">
      <c r="A119" s="331">
        <v>28325</v>
      </c>
      <c r="B119" s="259">
        <v>7.64</v>
      </c>
      <c r="AA119" s="67">
        <v>31532</v>
      </c>
      <c r="AB119" s="48">
        <f t="shared" si="2"/>
        <v>4</v>
      </c>
      <c r="AC119" s="48">
        <f t="shared" si="3"/>
        <v>1986</v>
      </c>
      <c r="AD119" s="48" t="str">
        <f>IFERROR(AVERAGEIFS(#REF!,#REF!,AB119,#REF!,AC119),"")</f>
        <v/>
      </c>
    </row>
    <row r="120" spans="1:30">
      <c r="A120" s="331">
        <v>28326</v>
      </c>
      <c r="B120" s="259">
        <v>7.64</v>
      </c>
      <c r="AA120" s="67">
        <v>31562</v>
      </c>
      <c r="AB120" s="48">
        <f t="shared" si="2"/>
        <v>5</v>
      </c>
      <c r="AC120" s="48">
        <f t="shared" si="3"/>
        <v>1986</v>
      </c>
      <c r="AD120" s="48" t="str">
        <f>IFERROR(AVERAGEIFS(#REF!,#REF!,AB120,#REF!,AC120),"")</f>
        <v/>
      </c>
    </row>
    <row r="121" spans="1:30">
      <c r="A121" s="331">
        <v>28327</v>
      </c>
      <c r="B121" s="259">
        <v>7.65</v>
      </c>
      <c r="AA121" s="67">
        <v>31593</v>
      </c>
      <c r="AB121" s="48">
        <f t="shared" si="2"/>
        <v>6</v>
      </c>
      <c r="AC121" s="48">
        <f t="shared" si="3"/>
        <v>1986</v>
      </c>
      <c r="AD121" s="48" t="str">
        <f>IFERROR(AVERAGEIFS(#REF!,#REF!,AB121,#REF!,AC121),"")</f>
        <v/>
      </c>
    </row>
    <row r="122" spans="1:30">
      <c r="A122" s="331">
        <v>28328</v>
      </c>
      <c r="B122" s="259">
        <v>7.65</v>
      </c>
      <c r="AA122" s="67">
        <v>31624</v>
      </c>
      <c r="AB122" s="48">
        <f t="shared" si="2"/>
        <v>7</v>
      </c>
      <c r="AC122" s="48">
        <f t="shared" si="3"/>
        <v>1986</v>
      </c>
      <c r="AD122" s="48" t="str">
        <f>IFERROR(AVERAGEIFS(#REF!,#REF!,AB122,#REF!,AC122),"")</f>
        <v/>
      </c>
    </row>
    <row r="123" spans="1:30">
      <c r="A123" s="331">
        <v>28331</v>
      </c>
      <c r="B123" s="259">
        <v>7.64</v>
      </c>
      <c r="AA123" s="67">
        <v>31653</v>
      </c>
      <c r="AB123" s="48">
        <f t="shared" si="2"/>
        <v>8</v>
      </c>
      <c r="AC123" s="48">
        <f t="shared" si="3"/>
        <v>1986</v>
      </c>
      <c r="AD123" s="48" t="str">
        <f>IFERROR(AVERAGEIFS(#REF!,#REF!,AB123,#REF!,AC123),"")</f>
        <v/>
      </c>
    </row>
    <row r="124" spans="1:30">
      <c r="A124" s="331">
        <v>28332</v>
      </c>
      <c r="B124" s="259">
        <v>7.64</v>
      </c>
      <c r="AA124" s="67">
        <v>31685</v>
      </c>
      <c r="AB124" s="48">
        <f t="shared" si="2"/>
        <v>9</v>
      </c>
      <c r="AC124" s="48">
        <f t="shared" si="3"/>
        <v>1986</v>
      </c>
      <c r="AD124" s="48" t="str">
        <f>IFERROR(AVERAGEIFS(#REF!,#REF!,AB124,#REF!,AC124),"")</f>
        <v/>
      </c>
    </row>
    <row r="125" spans="1:30">
      <c r="A125" s="331">
        <v>28333</v>
      </c>
      <c r="B125" s="259">
        <v>7.66</v>
      </c>
      <c r="AA125" s="67">
        <v>31716</v>
      </c>
      <c r="AB125" s="48">
        <f t="shared" si="2"/>
        <v>10</v>
      </c>
      <c r="AC125" s="48">
        <f t="shared" si="3"/>
        <v>1986</v>
      </c>
      <c r="AD125" s="48" t="str">
        <f>IFERROR(AVERAGEIFS(#REF!,#REF!,AB125,#REF!,AC125),"")</f>
        <v/>
      </c>
    </row>
    <row r="126" spans="1:30">
      <c r="A126" s="331">
        <v>28334</v>
      </c>
      <c r="B126" s="259">
        <v>7.7</v>
      </c>
      <c r="AA126" s="67">
        <v>31744</v>
      </c>
      <c r="AB126" s="48">
        <f t="shared" si="2"/>
        <v>11</v>
      </c>
      <c r="AC126" s="48">
        <f t="shared" si="3"/>
        <v>1986</v>
      </c>
      <c r="AD126" s="48" t="str">
        <f>IFERROR(AVERAGEIFS(#REF!,#REF!,AB126,#REF!,AC126),"")</f>
        <v/>
      </c>
    </row>
    <row r="127" spans="1:30">
      <c r="A127" s="331">
        <v>28335</v>
      </c>
      <c r="B127" s="259">
        <v>7.72</v>
      </c>
      <c r="AA127" s="67">
        <v>31777</v>
      </c>
      <c r="AB127" s="48">
        <f t="shared" si="2"/>
        <v>12</v>
      </c>
      <c r="AC127" s="48">
        <f t="shared" si="3"/>
        <v>1986</v>
      </c>
      <c r="AD127" s="48" t="str">
        <f>IFERROR(AVERAGEIFS(#REF!,#REF!,AB127,#REF!,AC127),"")</f>
        <v/>
      </c>
    </row>
    <row r="128" spans="1:30">
      <c r="A128" s="331">
        <v>28338</v>
      </c>
      <c r="B128" s="259">
        <v>7.7</v>
      </c>
      <c r="AA128" s="67">
        <v>31807</v>
      </c>
      <c r="AB128" s="48">
        <f t="shared" si="2"/>
        <v>1</v>
      </c>
      <c r="AC128" s="48">
        <f t="shared" si="3"/>
        <v>1987</v>
      </c>
      <c r="AD128" s="48" t="str">
        <f>IFERROR(AVERAGEIFS(#REF!,#REF!,AB128,#REF!,AC128),"")</f>
        <v/>
      </c>
    </row>
    <row r="129" spans="1:30">
      <c r="A129" s="331">
        <v>28339</v>
      </c>
      <c r="B129" s="259">
        <v>7.72</v>
      </c>
      <c r="AA129" s="67">
        <v>31835</v>
      </c>
      <c r="AB129" s="48">
        <f t="shared" si="2"/>
        <v>2</v>
      </c>
      <c r="AC129" s="48">
        <f t="shared" si="3"/>
        <v>1987</v>
      </c>
      <c r="AD129" s="48" t="str">
        <f>IFERROR(AVERAGEIFS(#REF!,#REF!,AB129,#REF!,AC129),"")</f>
        <v/>
      </c>
    </row>
    <row r="130" spans="1:30">
      <c r="A130" s="331">
        <v>28340</v>
      </c>
      <c r="B130" s="259">
        <v>7.7</v>
      </c>
      <c r="AA130" s="67">
        <v>31867</v>
      </c>
      <c r="AB130" s="48">
        <f t="shared" si="2"/>
        <v>3</v>
      </c>
      <c r="AC130" s="48">
        <f t="shared" si="3"/>
        <v>1987</v>
      </c>
      <c r="AD130" s="48" t="str">
        <f>IFERROR(AVERAGEIFS(#REF!,#REF!,AB130,#REF!,AC130),"")</f>
        <v/>
      </c>
    </row>
    <row r="131" spans="1:30">
      <c r="A131" s="331">
        <v>28341</v>
      </c>
      <c r="B131" s="259">
        <v>7.7</v>
      </c>
      <c r="AA131" s="67">
        <v>31897</v>
      </c>
      <c r="AB131" s="48">
        <f t="shared" si="2"/>
        <v>4</v>
      </c>
      <c r="AC131" s="48">
        <f t="shared" si="3"/>
        <v>1987</v>
      </c>
      <c r="AD131" s="48" t="str">
        <f>IFERROR(AVERAGEIFS(#REF!,#REF!,AB131,#REF!,AC131),"")</f>
        <v/>
      </c>
    </row>
    <row r="132" spans="1:30">
      <c r="A132" s="331">
        <v>28342</v>
      </c>
      <c r="B132" s="259">
        <v>7.72</v>
      </c>
      <c r="AA132" s="67">
        <v>31926</v>
      </c>
      <c r="AB132" s="48">
        <f t="shared" si="2"/>
        <v>5</v>
      </c>
      <c r="AC132" s="48">
        <f t="shared" si="3"/>
        <v>1987</v>
      </c>
      <c r="AD132" s="48" t="str">
        <f>IFERROR(AVERAGEIFS(#REF!,#REF!,AB132,#REF!,AC132),"")</f>
        <v/>
      </c>
    </row>
    <row r="133" spans="1:30">
      <c r="A133" s="331">
        <v>28345</v>
      </c>
      <c r="B133" s="259">
        <v>7.71</v>
      </c>
      <c r="AA133" s="67">
        <v>31958</v>
      </c>
      <c r="AB133" s="48">
        <f t="shared" si="2"/>
        <v>6</v>
      </c>
      <c r="AC133" s="48">
        <f t="shared" si="3"/>
        <v>1987</v>
      </c>
      <c r="AD133" s="48" t="str">
        <f>IFERROR(AVERAGEIFS(#REF!,#REF!,AB133,#REF!,AC133),"")</f>
        <v/>
      </c>
    </row>
    <row r="134" spans="1:30">
      <c r="A134" s="331">
        <v>28346</v>
      </c>
      <c r="B134" s="259">
        <v>7.73</v>
      </c>
      <c r="AA134" s="67">
        <v>31989</v>
      </c>
      <c r="AB134" s="48">
        <f t="shared" si="2"/>
        <v>7</v>
      </c>
      <c r="AC134" s="48">
        <f t="shared" si="3"/>
        <v>1987</v>
      </c>
      <c r="AD134" s="48" t="str">
        <f>IFERROR(AVERAGEIFS(#REF!,#REF!,AB134,#REF!,AC134),"")</f>
        <v/>
      </c>
    </row>
    <row r="135" spans="1:30">
      <c r="A135" s="331">
        <v>28347</v>
      </c>
      <c r="B135" s="259">
        <v>7.73</v>
      </c>
      <c r="AA135" s="67">
        <v>32020</v>
      </c>
      <c r="AB135" s="48">
        <f t="shared" si="2"/>
        <v>8</v>
      </c>
      <c r="AC135" s="48">
        <f t="shared" si="3"/>
        <v>1987</v>
      </c>
      <c r="AD135" s="48" t="str">
        <f>IFERROR(AVERAGEIFS(#REF!,#REF!,AB135,#REF!,AC135),"")</f>
        <v/>
      </c>
    </row>
    <row r="136" spans="1:30">
      <c r="A136" s="331">
        <v>28348</v>
      </c>
      <c r="B136" s="259">
        <v>7.74</v>
      </c>
      <c r="AA136" s="67">
        <v>32050</v>
      </c>
      <c r="AB136" s="48">
        <f t="shared" si="2"/>
        <v>9</v>
      </c>
      <c r="AC136" s="48">
        <f t="shared" si="3"/>
        <v>1987</v>
      </c>
      <c r="AD136" s="48" t="str">
        <f>IFERROR(AVERAGEIFS(#REF!,#REF!,AB136,#REF!,AC136),"")</f>
        <v/>
      </c>
    </row>
    <row r="137" spans="1:30">
      <c r="A137" s="331">
        <v>28349</v>
      </c>
      <c r="B137" s="259">
        <v>7.74</v>
      </c>
      <c r="AA137" s="67">
        <v>32081</v>
      </c>
      <c r="AB137" s="48">
        <f t="shared" si="2"/>
        <v>10</v>
      </c>
      <c r="AC137" s="48">
        <f t="shared" si="3"/>
        <v>1987</v>
      </c>
      <c r="AD137" s="48" t="str">
        <f>IFERROR(AVERAGEIFS(#REF!,#REF!,AB137,#REF!,AC137),"")</f>
        <v/>
      </c>
    </row>
    <row r="138" spans="1:30">
      <c r="A138" s="331">
        <v>28352</v>
      </c>
      <c r="B138" s="259">
        <v>7.74</v>
      </c>
      <c r="AA138" s="67">
        <v>32111</v>
      </c>
      <c r="AB138" s="48">
        <f t="shared" ref="AB138:AB201" si="4">+MONTH(AA138)</f>
        <v>11</v>
      </c>
      <c r="AC138" s="48">
        <f t="shared" ref="AC138:AC201" si="5">+YEAR(AA138)</f>
        <v>1987</v>
      </c>
      <c r="AD138" s="48" t="str">
        <f>IFERROR(AVERAGEIFS(#REF!,#REF!,AB138,#REF!,AC138),"")</f>
        <v/>
      </c>
    </row>
    <row r="139" spans="1:30">
      <c r="A139" s="331">
        <v>28353</v>
      </c>
      <c r="B139" s="259">
        <v>7.74</v>
      </c>
      <c r="AA139" s="67">
        <v>32142</v>
      </c>
      <c r="AB139" s="48">
        <f t="shared" si="4"/>
        <v>12</v>
      </c>
      <c r="AC139" s="48">
        <f t="shared" si="5"/>
        <v>1987</v>
      </c>
      <c r="AD139" s="48" t="str">
        <f>IFERROR(AVERAGEIFS(#REF!,#REF!,AB139,#REF!,AC139),"")</f>
        <v/>
      </c>
    </row>
    <row r="140" spans="1:30">
      <c r="A140" s="331">
        <v>28354</v>
      </c>
      <c r="B140" s="259">
        <v>7.72</v>
      </c>
      <c r="AA140" s="67">
        <v>32173</v>
      </c>
      <c r="AB140" s="48">
        <f t="shared" si="4"/>
        <v>1</v>
      </c>
      <c r="AC140" s="48">
        <f t="shared" si="5"/>
        <v>1988</v>
      </c>
      <c r="AD140" s="48" t="str">
        <f>IFERROR(AVERAGEIFS(#REF!,#REF!,AB140,#REF!,AC140),"")</f>
        <v/>
      </c>
    </row>
    <row r="141" spans="1:30">
      <c r="A141" s="331">
        <v>28355</v>
      </c>
      <c r="B141" s="259">
        <v>7.71</v>
      </c>
      <c r="AA141" s="67">
        <v>32202</v>
      </c>
      <c r="AB141" s="48">
        <f t="shared" si="4"/>
        <v>2</v>
      </c>
      <c r="AC141" s="48">
        <f t="shared" si="5"/>
        <v>1988</v>
      </c>
      <c r="AD141" s="48" t="str">
        <f>IFERROR(AVERAGEIFS(#REF!,#REF!,AB141,#REF!,AC141),"")</f>
        <v/>
      </c>
    </row>
    <row r="142" spans="1:30">
      <c r="A142" s="331">
        <v>28356</v>
      </c>
      <c r="B142" s="259">
        <v>7.68</v>
      </c>
      <c r="AA142" s="67">
        <v>32233</v>
      </c>
      <c r="AB142" s="48">
        <f t="shared" si="4"/>
        <v>3</v>
      </c>
      <c r="AC142" s="48">
        <f t="shared" si="5"/>
        <v>1988</v>
      </c>
      <c r="AD142" s="48" t="str">
        <f>IFERROR(AVERAGEIFS(#REF!,#REF!,AB142,#REF!,AC142),"")</f>
        <v/>
      </c>
    </row>
    <row r="143" spans="1:30">
      <c r="A143" s="331">
        <v>28359</v>
      </c>
      <c r="B143" s="259">
        <v>7.67</v>
      </c>
      <c r="AA143" s="67">
        <v>32263</v>
      </c>
      <c r="AB143" s="48">
        <f t="shared" si="4"/>
        <v>4</v>
      </c>
      <c r="AC143" s="48">
        <f t="shared" si="5"/>
        <v>1988</v>
      </c>
      <c r="AD143" s="48" t="str">
        <f>IFERROR(AVERAGEIFS(#REF!,#REF!,AB143,#REF!,AC143),"")</f>
        <v/>
      </c>
    </row>
    <row r="144" spans="1:30">
      <c r="A144" s="331">
        <v>28360</v>
      </c>
      <c r="B144" s="259">
        <v>7.65</v>
      </c>
      <c r="AA144" s="67">
        <v>32294</v>
      </c>
      <c r="AB144" s="48">
        <f t="shared" si="4"/>
        <v>5</v>
      </c>
      <c r="AC144" s="48">
        <f t="shared" si="5"/>
        <v>1988</v>
      </c>
      <c r="AD144" s="48" t="str">
        <f>IFERROR(AVERAGEIFS(#REF!,#REF!,AB144,#REF!,AC144),"")</f>
        <v/>
      </c>
    </row>
    <row r="145" spans="1:30">
      <c r="A145" s="331">
        <v>28361</v>
      </c>
      <c r="B145" s="259">
        <v>7.65</v>
      </c>
      <c r="AA145" s="67">
        <v>32324</v>
      </c>
      <c r="AB145" s="48">
        <f t="shared" si="4"/>
        <v>6</v>
      </c>
      <c r="AC145" s="48">
        <f t="shared" si="5"/>
        <v>1988</v>
      </c>
      <c r="AD145" s="48" t="str">
        <f>IFERROR(AVERAGEIFS(#REF!,#REF!,AB145,#REF!,AC145),"")</f>
        <v/>
      </c>
    </row>
    <row r="146" spans="1:30">
      <c r="A146" s="331">
        <v>28362</v>
      </c>
      <c r="B146" s="259">
        <v>7.62</v>
      </c>
      <c r="AA146" s="67">
        <v>32355</v>
      </c>
      <c r="AB146" s="48">
        <f t="shared" si="4"/>
        <v>7</v>
      </c>
      <c r="AC146" s="48">
        <f t="shared" si="5"/>
        <v>1988</v>
      </c>
      <c r="AD146" s="48" t="str">
        <f>IFERROR(AVERAGEIFS(#REF!,#REF!,AB146,#REF!,AC146),"")</f>
        <v/>
      </c>
    </row>
    <row r="147" spans="1:30">
      <c r="A147" s="331">
        <v>28363</v>
      </c>
      <c r="B147" s="259">
        <v>7.58</v>
      </c>
      <c r="AA147" s="67">
        <v>32386</v>
      </c>
      <c r="AB147" s="48">
        <f t="shared" si="4"/>
        <v>8</v>
      </c>
      <c r="AC147" s="48">
        <f t="shared" si="5"/>
        <v>1988</v>
      </c>
      <c r="AD147" s="48" t="str">
        <f>IFERROR(AVERAGEIFS(#REF!,#REF!,AB147,#REF!,AC147),"")</f>
        <v/>
      </c>
    </row>
    <row r="148" spans="1:30">
      <c r="A148" s="331">
        <v>28366</v>
      </c>
      <c r="B148" s="259">
        <v>7.58</v>
      </c>
      <c r="AA148" s="67">
        <v>32416</v>
      </c>
      <c r="AB148" s="48">
        <f t="shared" si="4"/>
        <v>9</v>
      </c>
      <c r="AC148" s="48">
        <f t="shared" si="5"/>
        <v>1988</v>
      </c>
      <c r="AD148" s="48" t="str">
        <f>IFERROR(AVERAGEIFS(#REF!,#REF!,AB148,#REF!,AC148),"")</f>
        <v/>
      </c>
    </row>
    <row r="149" spans="1:30">
      <c r="A149" s="331">
        <v>28367</v>
      </c>
      <c r="B149" s="259">
        <v>7.59</v>
      </c>
      <c r="AA149" s="67">
        <v>32447</v>
      </c>
      <c r="AB149" s="48">
        <f t="shared" si="4"/>
        <v>10</v>
      </c>
      <c r="AC149" s="48">
        <f t="shared" si="5"/>
        <v>1988</v>
      </c>
      <c r="AD149" s="48" t="str">
        <f>IFERROR(AVERAGEIFS(#REF!,#REF!,AB149,#REF!,AC149),"")</f>
        <v/>
      </c>
    </row>
    <row r="150" spans="1:30">
      <c r="A150" s="331">
        <v>28368</v>
      </c>
      <c r="B150" s="259">
        <v>7.6</v>
      </c>
      <c r="AA150" s="67">
        <v>32477</v>
      </c>
      <c r="AB150" s="48">
        <f t="shared" si="4"/>
        <v>11</v>
      </c>
      <c r="AC150" s="48">
        <f t="shared" si="5"/>
        <v>1988</v>
      </c>
      <c r="AD150" s="48" t="str">
        <f>IFERROR(AVERAGEIFS(#REF!,#REF!,AB150,#REF!,AC150),"")</f>
        <v/>
      </c>
    </row>
    <row r="151" spans="1:30">
      <c r="A151" s="331">
        <v>28369</v>
      </c>
      <c r="B151" s="259">
        <v>7.61</v>
      </c>
      <c r="AA151" s="67">
        <v>32508</v>
      </c>
      <c r="AB151" s="48">
        <f t="shared" si="4"/>
        <v>12</v>
      </c>
      <c r="AC151" s="48">
        <f t="shared" si="5"/>
        <v>1988</v>
      </c>
      <c r="AD151" s="48" t="str">
        <f>IFERROR(AVERAGEIFS(#REF!,#REF!,AB151,#REF!,AC151),"")</f>
        <v/>
      </c>
    </row>
    <row r="152" spans="1:30">
      <c r="A152" s="331">
        <v>28370</v>
      </c>
      <c r="B152" s="259">
        <v>7.58</v>
      </c>
      <c r="AA152" s="67">
        <v>32539</v>
      </c>
      <c r="AB152" s="48">
        <f t="shared" si="4"/>
        <v>1</v>
      </c>
      <c r="AC152" s="48">
        <f t="shared" si="5"/>
        <v>1989</v>
      </c>
      <c r="AD152" s="48" t="str">
        <f>IFERROR(AVERAGEIFS(#REF!,#REF!,AB152,#REF!,AC152),"")</f>
        <v/>
      </c>
    </row>
    <row r="153" spans="1:30">
      <c r="A153" s="331">
        <v>28373</v>
      </c>
      <c r="B153" s="259" t="s">
        <v>1222</v>
      </c>
      <c r="AA153" s="67">
        <v>32567</v>
      </c>
      <c r="AB153" s="48">
        <f t="shared" si="4"/>
        <v>2</v>
      </c>
      <c r="AC153" s="48">
        <f t="shared" si="5"/>
        <v>1989</v>
      </c>
      <c r="AD153" s="48" t="str">
        <f>IFERROR(AVERAGEIFS(#REF!,#REF!,AB153,#REF!,AC153),"")</f>
        <v/>
      </c>
    </row>
    <row r="154" spans="1:30">
      <c r="A154" s="331">
        <v>28374</v>
      </c>
      <c r="B154" s="259">
        <v>7.57</v>
      </c>
      <c r="AA154" s="67">
        <v>32598</v>
      </c>
      <c r="AB154" s="48">
        <f t="shared" si="4"/>
        <v>3</v>
      </c>
      <c r="AC154" s="48">
        <f t="shared" si="5"/>
        <v>1989</v>
      </c>
      <c r="AD154" s="48" t="str">
        <f>IFERROR(AVERAGEIFS(#REF!,#REF!,AB154,#REF!,AC154),"")</f>
        <v/>
      </c>
    </row>
    <row r="155" spans="1:30">
      <c r="A155" s="331">
        <v>28375</v>
      </c>
      <c r="B155" s="259">
        <v>7.59</v>
      </c>
      <c r="AA155" s="67">
        <v>32628</v>
      </c>
      <c r="AB155" s="48">
        <f t="shared" si="4"/>
        <v>4</v>
      </c>
      <c r="AC155" s="48">
        <f t="shared" si="5"/>
        <v>1989</v>
      </c>
      <c r="AD155" s="48" t="str">
        <f>IFERROR(AVERAGEIFS(#REF!,#REF!,AB155,#REF!,AC155),"")</f>
        <v/>
      </c>
    </row>
    <row r="156" spans="1:30">
      <c r="A156" s="331">
        <v>28376</v>
      </c>
      <c r="B156" s="259">
        <v>7.6</v>
      </c>
      <c r="AA156" s="67">
        <v>32659</v>
      </c>
      <c r="AB156" s="48">
        <f t="shared" si="4"/>
        <v>5</v>
      </c>
      <c r="AC156" s="48">
        <f t="shared" si="5"/>
        <v>1989</v>
      </c>
      <c r="AD156" s="48" t="str">
        <f>IFERROR(AVERAGEIFS(#REF!,#REF!,AB156,#REF!,AC156),"")</f>
        <v/>
      </c>
    </row>
    <row r="157" spans="1:30">
      <c r="A157" s="331">
        <v>28377</v>
      </c>
      <c r="B157" s="259">
        <v>7.65</v>
      </c>
      <c r="AA157" s="67">
        <v>32689</v>
      </c>
      <c r="AB157" s="48">
        <f t="shared" si="4"/>
        <v>6</v>
      </c>
      <c r="AC157" s="48">
        <f t="shared" si="5"/>
        <v>1989</v>
      </c>
      <c r="AD157" s="48" t="str">
        <f>IFERROR(AVERAGEIFS(#REF!,#REF!,AB157,#REF!,AC157),"")</f>
        <v/>
      </c>
    </row>
    <row r="158" spans="1:30">
      <c r="A158" s="331">
        <v>28380</v>
      </c>
      <c r="B158" s="259">
        <v>7.66</v>
      </c>
      <c r="AA158" s="67">
        <v>32720</v>
      </c>
      <c r="AB158" s="48">
        <f t="shared" si="4"/>
        <v>7</v>
      </c>
      <c r="AC158" s="48">
        <f t="shared" si="5"/>
        <v>1989</v>
      </c>
      <c r="AD158" s="48" t="str">
        <f>IFERROR(AVERAGEIFS(#REF!,#REF!,AB158,#REF!,AC158),"")</f>
        <v/>
      </c>
    </row>
    <row r="159" spans="1:30">
      <c r="A159" s="331">
        <v>28381</v>
      </c>
      <c r="B159" s="259">
        <v>7.66</v>
      </c>
      <c r="AA159" s="67">
        <v>32751</v>
      </c>
      <c r="AB159" s="48">
        <f t="shared" si="4"/>
        <v>8</v>
      </c>
      <c r="AC159" s="48">
        <f t="shared" si="5"/>
        <v>1989</v>
      </c>
      <c r="AD159" s="48" t="str">
        <f>IFERROR(AVERAGEIFS(#REF!,#REF!,AB159,#REF!,AC159),"")</f>
        <v/>
      </c>
    </row>
    <row r="160" spans="1:30">
      <c r="A160" s="331">
        <v>28382</v>
      </c>
      <c r="B160" s="259">
        <v>7.63</v>
      </c>
      <c r="AA160" s="67">
        <v>32781</v>
      </c>
      <c r="AB160" s="48">
        <f t="shared" si="4"/>
        <v>9</v>
      </c>
      <c r="AC160" s="48">
        <f t="shared" si="5"/>
        <v>1989</v>
      </c>
      <c r="AD160" s="48" t="str">
        <f>IFERROR(AVERAGEIFS(#REF!,#REF!,AB160,#REF!,AC160),"")</f>
        <v/>
      </c>
    </row>
    <row r="161" spans="1:30">
      <c r="A161" s="331">
        <v>28383</v>
      </c>
      <c r="B161" s="259">
        <v>7.63</v>
      </c>
      <c r="AA161" s="67">
        <v>32812</v>
      </c>
      <c r="AB161" s="48">
        <f t="shared" si="4"/>
        <v>10</v>
      </c>
      <c r="AC161" s="48">
        <f t="shared" si="5"/>
        <v>1989</v>
      </c>
      <c r="AD161" s="48" t="str">
        <f>IFERROR(AVERAGEIFS(#REF!,#REF!,AB161,#REF!,AC161),"")</f>
        <v/>
      </c>
    </row>
    <row r="162" spans="1:30">
      <c r="A162" s="331">
        <v>28384</v>
      </c>
      <c r="B162" s="259">
        <v>7.63</v>
      </c>
      <c r="AA162" s="67">
        <v>32842</v>
      </c>
      <c r="AB162" s="48">
        <f t="shared" si="4"/>
        <v>11</v>
      </c>
      <c r="AC162" s="48">
        <f t="shared" si="5"/>
        <v>1989</v>
      </c>
      <c r="AD162" s="48" t="str">
        <f>IFERROR(AVERAGEIFS(#REF!,#REF!,AB162,#REF!,AC162),"")</f>
        <v/>
      </c>
    </row>
    <row r="163" spans="1:30">
      <c r="A163" s="331">
        <v>28387</v>
      </c>
      <c r="B163" s="259">
        <v>7.63</v>
      </c>
      <c r="AA163" s="67">
        <v>32873</v>
      </c>
      <c r="AB163" s="48">
        <f t="shared" si="4"/>
        <v>12</v>
      </c>
      <c r="AC163" s="48">
        <f t="shared" si="5"/>
        <v>1989</v>
      </c>
      <c r="AD163" s="48" t="str">
        <f>IFERROR(AVERAGEIFS(#REF!,#REF!,AB163,#REF!,AC163),"")</f>
        <v/>
      </c>
    </row>
    <row r="164" spans="1:30">
      <c r="A164" s="331">
        <v>28388</v>
      </c>
      <c r="B164" s="259">
        <v>7.65</v>
      </c>
      <c r="AA164" s="67">
        <v>32904</v>
      </c>
      <c r="AB164" s="48">
        <f t="shared" si="4"/>
        <v>1</v>
      </c>
      <c r="AC164" s="48">
        <f t="shared" si="5"/>
        <v>1990</v>
      </c>
      <c r="AD164" s="48" t="str">
        <f>IFERROR(AVERAGEIFS(#REF!,#REF!,AB164,#REF!,AC164),"")</f>
        <v/>
      </c>
    </row>
    <row r="165" spans="1:30">
      <c r="A165" s="331">
        <v>28389</v>
      </c>
      <c r="B165" s="259">
        <v>7.66</v>
      </c>
      <c r="AA165" s="67">
        <v>32932</v>
      </c>
      <c r="AB165" s="48">
        <f t="shared" si="4"/>
        <v>2</v>
      </c>
      <c r="AC165" s="48">
        <f t="shared" si="5"/>
        <v>1990</v>
      </c>
      <c r="AD165" s="48" t="str">
        <f>IFERROR(AVERAGEIFS(#REF!,#REF!,AB165,#REF!,AC165),"")</f>
        <v/>
      </c>
    </row>
    <row r="166" spans="1:30">
      <c r="A166" s="331">
        <v>28390</v>
      </c>
      <c r="B166" s="259">
        <v>7.67</v>
      </c>
      <c r="AA166" s="67">
        <v>32963</v>
      </c>
      <c r="AB166" s="48">
        <f t="shared" si="4"/>
        <v>3</v>
      </c>
      <c r="AC166" s="48">
        <f t="shared" si="5"/>
        <v>1990</v>
      </c>
      <c r="AD166" s="48" t="str">
        <f>IFERROR(AVERAGEIFS(#REF!,#REF!,AB166,#REF!,AC166),"")</f>
        <v/>
      </c>
    </row>
    <row r="167" spans="1:30">
      <c r="A167" s="331">
        <v>28391</v>
      </c>
      <c r="B167" s="259">
        <v>7.67</v>
      </c>
      <c r="AA167" s="67">
        <v>32993</v>
      </c>
      <c r="AB167" s="48">
        <f t="shared" si="4"/>
        <v>4</v>
      </c>
      <c r="AC167" s="48">
        <f t="shared" si="5"/>
        <v>1990</v>
      </c>
      <c r="AD167" s="48" t="str">
        <f>IFERROR(AVERAGEIFS(#REF!,#REF!,AB167,#REF!,AC167),"")</f>
        <v/>
      </c>
    </row>
    <row r="168" spans="1:30">
      <c r="A168" s="331">
        <v>28394</v>
      </c>
      <c r="B168" s="259">
        <v>7.7</v>
      </c>
      <c r="AA168" s="67">
        <v>33024</v>
      </c>
      <c r="AB168" s="48">
        <f t="shared" si="4"/>
        <v>5</v>
      </c>
      <c r="AC168" s="48">
        <f t="shared" si="5"/>
        <v>1990</v>
      </c>
      <c r="AD168" s="48" t="str">
        <f>IFERROR(AVERAGEIFS(#REF!,#REF!,AB168,#REF!,AC168),"")</f>
        <v/>
      </c>
    </row>
    <row r="169" spans="1:30">
      <c r="A169" s="331">
        <v>28395</v>
      </c>
      <c r="B169" s="259">
        <v>7.68</v>
      </c>
      <c r="AA169" s="67">
        <v>33054</v>
      </c>
      <c r="AB169" s="48">
        <f t="shared" si="4"/>
        <v>6</v>
      </c>
      <c r="AC169" s="48">
        <f t="shared" si="5"/>
        <v>1990</v>
      </c>
      <c r="AD169" s="48" t="str">
        <f>IFERROR(AVERAGEIFS(#REF!,#REF!,AB169,#REF!,AC169),"")</f>
        <v/>
      </c>
    </row>
    <row r="170" spans="1:30">
      <c r="A170" s="331">
        <v>28396</v>
      </c>
      <c r="B170" s="259">
        <v>7.68</v>
      </c>
      <c r="AA170" s="67">
        <v>33085</v>
      </c>
      <c r="AB170" s="48">
        <f t="shared" si="4"/>
        <v>7</v>
      </c>
      <c r="AC170" s="48">
        <f t="shared" si="5"/>
        <v>1990</v>
      </c>
      <c r="AD170" s="48" t="str">
        <f>IFERROR(AVERAGEIFS(#REF!,#REF!,AB170,#REF!,AC170),"")</f>
        <v/>
      </c>
    </row>
    <row r="171" spans="1:30">
      <c r="A171" s="331">
        <v>28397</v>
      </c>
      <c r="B171" s="259">
        <v>7.68</v>
      </c>
      <c r="AA171" s="67">
        <v>33116</v>
      </c>
      <c r="AB171" s="48">
        <f t="shared" si="4"/>
        <v>8</v>
      </c>
      <c r="AC171" s="48">
        <f t="shared" si="5"/>
        <v>1990</v>
      </c>
      <c r="AD171" s="48" t="str">
        <f>IFERROR(AVERAGEIFS(#REF!,#REF!,AB171,#REF!,AC171),"")</f>
        <v/>
      </c>
    </row>
    <row r="172" spans="1:30">
      <c r="A172" s="331">
        <v>28398</v>
      </c>
      <c r="B172" s="259">
        <v>7.68</v>
      </c>
      <c r="AA172" s="67">
        <v>33146</v>
      </c>
      <c r="AB172" s="48">
        <f t="shared" si="4"/>
        <v>9</v>
      </c>
      <c r="AC172" s="48">
        <f t="shared" si="5"/>
        <v>1990</v>
      </c>
      <c r="AD172" s="48" t="str">
        <f>IFERROR(AVERAGEIFS(#REF!,#REF!,AB172,#REF!,AC172),"")</f>
        <v/>
      </c>
    </row>
    <row r="173" spans="1:30">
      <c r="A173" s="331">
        <v>28401</v>
      </c>
      <c r="B173" s="259">
        <v>7.7</v>
      </c>
      <c r="AA173" s="67">
        <v>33177</v>
      </c>
      <c r="AB173" s="48">
        <f t="shared" si="4"/>
        <v>10</v>
      </c>
      <c r="AC173" s="48">
        <f t="shared" si="5"/>
        <v>1990</v>
      </c>
      <c r="AD173" s="48" t="str">
        <f>IFERROR(AVERAGEIFS(#REF!,#REF!,AB173,#REF!,AC173),"")</f>
        <v/>
      </c>
    </row>
    <row r="174" spans="1:30">
      <c r="A174" s="331">
        <v>28402</v>
      </c>
      <c r="B174" s="259">
        <v>7.69</v>
      </c>
      <c r="AA174" s="67">
        <v>33207</v>
      </c>
      <c r="AB174" s="48">
        <f t="shared" si="4"/>
        <v>11</v>
      </c>
      <c r="AC174" s="48">
        <f t="shared" si="5"/>
        <v>1990</v>
      </c>
      <c r="AD174" s="48" t="str">
        <f>IFERROR(AVERAGEIFS(#REF!,#REF!,AB174,#REF!,AC174),"")</f>
        <v/>
      </c>
    </row>
    <row r="175" spans="1:30">
      <c r="A175" s="331">
        <v>28403</v>
      </c>
      <c r="B175" s="259">
        <v>7.69</v>
      </c>
      <c r="AA175" s="67">
        <v>33238</v>
      </c>
      <c r="AB175" s="48">
        <f t="shared" si="4"/>
        <v>12</v>
      </c>
      <c r="AC175" s="48">
        <f t="shared" si="5"/>
        <v>1990</v>
      </c>
      <c r="AD175" s="48" t="str">
        <f>IFERROR(AVERAGEIFS(#REF!,#REF!,AB175,#REF!,AC175),"")</f>
        <v/>
      </c>
    </row>
    <row r="176" spans="1:30">
      <c r="A176" s="331">
        <v>28404</v>
      </c>
      <c r="B176" s="259">
        <v>7.72</v>
      </c>
      <c r="AA176" s="67">
        <v>33269</v>
      </c>
      <c r="AB176" s="48">
        <f t="shared" si="4"/>
        <v>1</v>
      </c>
      <c r="AC176" s="48">
        <f t="shared" si="5"/>
        <v>1991</v>
      </c>
      <c r="AD176" s="48" t="str">
        <f>IFERROR(AVERAGEIFS(#REF!,#REF!,AB176,#REF!,AC176),"")</f>
        <v/>
      </c>
    </row>
    <row r="177" spans="1:30">
      <c r="A177" s="331">
        <v>28405</v>
      </c>
      <c r="B177" s="259">
        <v>7.73</v>
      </c>
      <c r="AA177" s="67">
        <v>33297</v>
      </c>
      <c r="AB177" s="48">
        <f t="shared" si="4"/>
        <v>2</v>
      </c>
      <c r="AC177" s="48">
        <f t="shared" si="5"/>
        <v>1991</v>
      </c>
      <c r="AD177" s="48" t="str">
        <f>IFERROR(AVERAGEIFS(#REF!,#REF!,AB177,#REF!,AC177),"")</f>
        <v/>
      </c>
    </row>
    <row r="178" spans="1:30">
      <c r="A178" s="331">
        <v>28408</v>
      </c>
      <c r="B178" s="259" t="s">
        <v>1222</v>
      </c>
      <c r="AA178" s="67">
        <v>33328</v>
      </c>
      <c r="AB178" s="48">
        <f t="shared" si="4"/>
        <v>3</v>
      </c>
      <c r="AC178" s="48">
        <f t="shared" si="5"/>
        <v>1991</v>
      </c>
      <c r="AD178" s="48" t="str">
        <f>IFERROR(AVERAGEIFS(#REF!,#REF!,AB178,#REF!,AC178),"")</f>
        <v/>
      </c>
    </row>
    <row r="179" spans="1:30">
      <c r="A179" s="331">
        <v>28409</v>
      </c>
      <c r="B179" s="259">
        <v>7.77</v>
      </c>
      <c r="AA179" s="67">
        <v>33358</v>
      </c>
      <c r="AB179" s="48">
        <f t="shared" si="4"/>
        <v>4</v>
      </c>
      <c r="AC179" s="48">
        <f t="shared" si="5"/>
        <v>1991</v>
      </c>
      <c r="AD179" s="48" t="str">
        <f>IFERROR(AVERAGEIFS(#REF!,#REF!,AB179,#REF!,AC179),"")</f>
        <v/>
      </c>
    </row>
    <row r="180" spans="1:30">
      <c r="A180" s="331">
        <v>28410</v>
      </c>
      <c r="B180" s="259">
        <v>7.79</v>
      </c>
      <c r="AA180" s="67">
        <v>33389</v>
      </c>
      <c r="AB180" s="48">
        <f t="shared" si="4"/>
        <v>5</v>
      </c>
      <c r="AC180" s="48">
        <f t="shared" si="5"/>
        <v>1991</v>
      </c>
      <c r="AD180" s="48" t="str">
        <f>IFERROR(AVERAGEIFS(#REF!,#REF!,AB180,#REF!,AC180),"")</f>
        <v/>
      </c>
    </row>
    <row r="181" spans="1:30">
      <c r="A181" s="331">
        <v>28411</v>
      </c>
      <c r="B181" s="259">
        <v>7.79</v>
      </c>
      <c r="AA181" s="67">
        <v>33419</v>
      </c>
      <c r="AB181" s="48">
        <f t="shared" si="4"/>
        <v>6</v>
      </c>
      <c r="AC181" s="48">
        <f t="shared" si="5"/>
        <v>1991</v>
      </c>
      <c r="AD181" s="48" t="str">
        <f>IFERROR(AVERAGEIFS(#REF!,#REF!,AB181,#REF!,AC181),"")</f>
        <v/>
      </c>
    </row>
    <row r="182" spans="1:30">
      <c r="A182" s="331">
        <v>28412</v>
      </c>
      <c r="B182" s="259">
        <v>7.79</v>
      </c>
      <c r="AA182" s="67">
        <v>33450</v>
      </c>
      <c r="AB182" s="48">
        <f t="shared" si="4"/>
        <v>7</v>
      </c>
      <c r="AC182" s="48">
        <f t="shared" si="5"/>
        <v>1991</v>
      </c>
      <c r="AD182" s="48" t="str">
        <f>IFERROR(AVERAGEIFS(#REF!,#REF!,AB182,#REF!,AC182),"")</f>
        <v/>
      </c>
    </row>
    <row r="183" spans="1:30">
      <c r="A183" s="331">
        <v>28415</v>
      </c>
      <c r="B183" s="259">
        <v>7.79</v>
      </c>
      <c r="AA183" s="67">
        <v>33481</v>
      </c>
      <c r="AB183" s="48">
        <f t="shared" si="4"/>
        <v>8</v>
      </c>
      <c r="AC183" s="48">
        <f t="shared" si="5"/>
        <v>1991</v>
      </c>
      <c r="AD183" s="48" t="str">
        <f>IFERROR(AVERAGEIFS(#REF!,#REF!,AB183,#REF!,AC183),"")</f>
        <v/>
      </c>
    </row>
    <row r="184" spans="1:30">
      <c r="A184" s="331">
        <v>28416</v>
      </c>
      <c r="B184" s="259">
        <v>7.8</v>
      </c>
      <c r="AA184" s="67">
        <v>33511</v>
      </c>
      <c r="AB184" s="48">
        <f t="shared" si="4"/>
        <v>9</v>
      </c>
      <c r="AC184" s="48">
        <f t="shared" si="5"/>
        <v>1991</v>
      </c>
      <c r="AD184" s="48" t="str">
        <f>IFERROR(AVERAGEIFS(#REF!,#REF!,AB184,#REF!,AC184),"")</f>
        <v/>
      </c>
    </row>
    <row r="185" spans="1:30">
      <c r="A185" s="331">
        <v>28417</v>
      </c>
      <c r="B185" s="259">
        <v>7.79</v>
      </c>
      <c r="AA185" s="67">
        <v>33542</v>
      </c>
      <c r="AB185" s="48">
        <f t="shared" si="4"/>
        <v>10</v>
      </c>
      <c r="AC185" s="48">
        <f t="shared" si="5"/>
        <v>1991</v>
      </c>
      <c r="AD185" s="48" t="str">
        <f>IFERROR(AVERAGEIFS(#REF!,#REF!,AB185,#REF!,AC185),"")</f>
        <v/>
      </c>
    </row>
    <row r="186" spans="1:30">
      <c r="A186" s="331">
        <v>28418</v>
      </c>
      <c r="B186" s="259">
        <v>7.78</v>
      </c>
      <c r="AA186" s="67">
        <v>33572</v>
      </c>
      <c r="AB186" s="48">
        <f t="shared" si="4"/>
        <v>11</v>
      </c>
      <c r="AC186" s="48">
        <f t="shared" si="5"/>
        <v>1991</v>
      </c>
      <c r="AD186" s="48" t="str">
        <f>IFERROR(AVERAGEIFS(#REF!,#REF!,AB186,#REF!,AC186),"")</f>
        <v/>
      </c>
    </row>
    <row r="187" spans="1:30">
      <c r="A187" s="331">
        <v>28419</v>
      </c>
      <c r="B187" s="259">
        <v>7.79</v>
      </c>
      <c r="AA187" s="67">
        <v>33603</v>
      </c>
      <c r="AB187" s="48">
        <f t="shared" si="4"/>
        <v>12</v>
      </c>
      <c r="AC187" s="48">
        <f t="shared" si="5"/>
        <v>1991</v>
      </c>
      <c r="AD187" s="48" t="str">
        <f>IFERROR(AVERAGEIFS(#REF!,#REF!,AB187,#REF!,AC187),"")</f>
        <v/>
      </c>
    </row>
    <row r="188" spans="1:30">
      <c r="A188" s="331">
        <v>28422</v>
      </c>
      <c r="B188" s="259">
        <v>7.8</v>
      </c>
      <c r="AA188" s="67">
        <v>33634</v>
      </c>
      <c r="AB188" s="48">
        <f t="shared" si="4"/>
        <v>1</v>
      </c>
      <c r="AC188" s="48">
        <f t="shared" si="5"/>
        <v>1992</v>
      </c>
      <c r="AD188" s="48" t="str">
        <f>IFERROR(AVERAGEIFS(#REF!,#REF!,AB188,#REF!,AC188),"")</f>
        <v/>
      </c>
    </row>
    <row r="189" spans="1:30">
      <c r="A189" s="331">
        <v>28423</v>
      </c>
      <c r="B189" s="259">
        <v>7.81</v>
      </c>
      <c r="AA189" s="67">
        <v>33663</v>
      </c>
      <c r="AB189" s="48">
        <f t="shared" si="4"/>
        <v>2</v>
      </c>
      <c r="AC189" s="48">
        <f t="shared" si="5"/>
        <v>1992</v>
      </c>
      <c r="AD189" s="48" t="str">
        <f>IFERROR(AVERAGEIFS(#REF!,#REF!,AB189,#REF!,AC189),"")</f>
        <v/>
      </c>
    </row>
    <row r="190" spans="1:30">
      <c r="A190" s="331">
        <v>28424</v>
      </c>
      <c r="B190" s="259">
        <v>7.81</v>
      </c>
      <c r="AA190" s="67">
        <v>33694</v>
      </c>
      <c r="AB190" s="48">
        <f t="shared" si="4"/>
        <v>3</v>
      </c>
      <c r="AC190" s="48">
        <f t="shared" si="5"/>
        <v>1992</v>
      </c>
      <c r="AD190" s="48" t="str">
        <f>IFERROR(AVERAGEIFS(#REF!,#REF!,AB190,#REF!,AC190),"")</f>
        <v/>
      </c>
    </row>
    <row r="191" spans="1:30">
      <c r="A191" s="331">
        <v>28425</v>
      </c>
      <c r="B191" s="259">
        <v>7.81</v>
      </c>
      <c r="AA191" s="67">
        <v>33724</v>
      </c>
      <c r="AB191" s="48">
        <f t="shared" si="4"/>
        <v>4</v>
      </c>
      <c r="AC191" s="48">
        <f t="shared" si="5"/>
        <v>1992</v>
      </c>
      <c r="AD191" s="48" t="str">
        <f>IFERROR(AVERAGEIFS(#REF!,#REF!,AB191,#REF!,AC191),"")</f>
        <v/>
      </c>
    </row>
    <row r="192" spans="1:30">
      <c r="A192" s="331">
        <v>28426</v>
      </c>
      <c r="B192" s="259">
        <v>7.81</v>
      </c>
      <c r="AA192" s="67">
        <v>33755</v>
      </c>
      <c r="AB192" s="48">
        <f t="shared" si="4"/>
        <v>5</v>
      </c>
      <c r="AC192" s="48">
        <f t="shared" si="5"/>
        <v>1992</v>
      </c>
      <c r="AD192" s="48" t="str">
        <f>IFERROR(AVERAGEIFS(#REF!,#REF!,AB192,#REF!,AC192),"")</f>
        <v/>
      </c>
    </row>
    <row r="193" spans="1:30">
      <c r="A193" s="331">
        <v>28429</v>
      </c>
      <c r="B193" s="259">
        <v>7.83</v>
      </c>
      <c r="AA193" s="67">
        <v>33785</v>
      </c>
      <c r="AB193" s="48">
        <f t="shared" si="4"/>
        <v>6</v>
      </c>
      <c r="AC193" s="48">
        <f t="shared" si="5"/>
        <v>1992</v>
      </c>
      <c r="AD193" s="48" t="str">
        <f>IFERROR(AVERAGEIFS(#REF!,#REF!,AB193,#REF!,AC193),"")</f>
        <v/>
      </c>
    </row>
    <row r="194" spans="1:30">
      <c r="A194" s="331">
        <v>28430</v>
      </c>
      <c r="B194" s="259">
        <v>7.86</v>
      </c>
      <c r="AA194" s="67">
        <v>33816</v>
      </c>
      <c r="AB194" s="48">
        <f t="shared" si="4"/>
        <v>7</v>
      </c>
      <c r="AC194" s="48">
        <f t="shared" si="5"/>
        <v>1992</v>
      </c>
      <c r="AD194" s="48" t="str">
        <f>IFERROR(AVERAGEIFS(#REF!,#REF!,AB194,#REF!,AC194),"")</f>
        <v/>
      </c>
    </row>
    <row r="195" spans="1:30">
      <c r="A195" s="331">
        <v>28431</v>
      </c>
      <c r="B195" s="259">
        <v>7.89</v>
      </c>
      <c r="AA195" s="67">
        <v>33847</v>
      </c>
      <c r="AB195" s="48">
        <f t="shared" si="4"/>
        <v>8</v>
      </c>
      <c r="AC195" s="48">
        <f t="shared" si="5"/>
        <v>1992</v>
      </c>
      <c r="AD195" s="48" t="str">
        <f>IFERROR(AVERAGEIFS(#REF!,#REF!,AB195,#REF!,AC195),"")</f>
        <v/>
      </c>
    </row>
    <row r="196" spans="1:30">
      <c r="A196" s="331">
        <v>28432</v>
      </c>
      <c r="B196" s="259">
        <v>7.92</v>
      </c>
      <c r="AA196" s="67">
        <v>33877</v>
      </c>
      <c r="AB196" s="48">
        <f t="shared" si="4"/>
        <v>9</v>
      </c>
      <c r="AC196" s="48">
        <f t="shared" si="5"/>
        <v>1992</v>
      </c>
      <c r="AD196" s="48" t="str">
        <f>IFERROR(AVERAGEIFS(#REF!,#REF!,AB196,#REF!,AC196),"")</f>
        <v/>
      </c>
    </row>
    <row r="197" spans="1:30">
      <c r="A197" s="331">
        <v>28433</v>
      </c>
      <c r="B197" s="259">
        <v>7.89</v>
      </c>
      <c r="AA197" s="67">
        <v>33908</v>
      </c>
      <c r="AB197" s="48">
        <f t="shared" si="4"/>
        <v>10</v>
      </c>
      <c r="AC197" s="48">
        <f t="shared" si="5"/>
        <v>1992</v>
      </c>
      <c r="AD197" s="48" t="str">
        <f>IFERROR(AVERAGEIFS(#REF!,#REF!,AB197,#REF!,AC197),"")</f>
        <v/>
      </c>
    </row>
    <row r="198" spans="1:30">
      <c r="A198" s="331">
        <v>28436</v>
      </c>
      <c r="B198" s="259">
        <v>7.88</v>
      </c>
      <c r="AA198" s="67">
        <v>33938</v>
      </c>
      <c r="AB198" s="48">
        <f t="shared" si="4"/>
        <v>11</v>
      </c>
      <c r="AC198" s="48">
        <f t="shared" si="5"/>
        <v>1992</v>
      </c>
      <c r="AD198" s="48" t="str">
        <f>IFERROR(AVERAGEIFS(#REF!,#REF!,AB198,#REF!,AC198),"")</f>
        <v/>
      </c>
    </row>
    <row r="199" spans="1:30">
      <c r="A199" s="331">
        <v>28437</v>
      </c>
      <c r="B199" s="259" t="s">
        <v>1222</v>
      </c>
      <c r="AA199" s="67">
        <v>33969</v>
      </c>
      <c r="AB199" s="48">
        <f t="shared" si="4"/>
        <v>12</v>
      </c>
      <c r="AC199" s="48">
        <f t="shared" si="5"/>
        <v>1992</v>
      </c>
      <c r="AD199" s="48" t="str">
        <f>IFERROR(AVERAGEIFS(#REF!,#REF!,AB199,#REF!,AC199),"")</f>
        <v/>
      </c>
    </row>
    <row r="200" spans="1:30">
      <c r="A200" s="331">
        <v>28438</v>
      </c>
      <c r="B200" s="259">
        <v>7.86</v>
      </c>
      <c r="AA200" s="67">
        <v>34000</v>
      </c>
      <c r="AB200" s="48">
        <f t="shared" si="4"/>
        <v>1</v>
      </c>
      <c r="AC200" s="48">
        <f t="shared" si="5"/>
        <v>1993</v>
      </c>
      <c r="AD200" s="48" t="str">
        <f>IFERROR(AVERAGEIFS(#REF!,#REF!,AB200,#REF!,AC200),"")</f>
        <v/>
      </c>
    </row>
    <row r="201" spans="1:30">
      <c r="A201" s="331">
        <v>28439</v>
      </c>
      <c r="B201" s="259">
        <v>7.86</v>
      </c>
      <c r="AA201" s="67">
        <v>34028</v>
      </c>
      <c r="AB201" s="48">
        <f t="shared" si="4"/>
        <v>2</v>
      </c>
      <c r="AC201" s="48">
        <f t="shared" si="5"/>
        <v>1993</v>
      </c>
      <c r="AD201" s="48" t="str">
        <f>IFERROR(AVERAGEIFS(#REF!,#REF!,AB201,#REF!,AC201),"")</f>
        <v/>
      </c>
    </row>
    <row r="202" spans="1:30">
      <c r="A202" s="331">
        <v>28440</v>
      </c>
      <c r="B202" s="259" t="s">
        <v>1222</v>
      </c>
      <c r="AA202" s="67">
        <v>34059</v>
      </c>
      <c r="AB202" s="48">
        <f t="shared" ref="AB202:AB265" si="6">+MONTH(AA202)</f>
        <v>3</v>
      </c>
      <c r="AC202" s="48">
        <f t="shared" ref="AC202:AC265" si="7">+YEAR(AA202)</f>
        <v>1993</v>
      </c>
      <c r="AD202" s="48" t="str">
        <f>IFERROR(AVERAGEIFS(#REF!,#REF!,AB202,#REF!,AC202),"")</f>
        <v/>
      </c>
    </row>
    <row r="203" spans="1:30">
      <c r="A203" s="331">
        <v>28443</v>
      </c>
      <c r="B203" s="259">
        <v>7.83</v>
      </c>
      <c r="AA203" s="67">
        <v>34089</v>
      </c>
      <c r="AB203" s="48">
        <f t="shared" si="6"/>
        <v>4</v>
      </c>
      <c r="AC203" s="48">
        <f t="shared" si="7"/>
        <v>1993</v>
      </c>
      <c r="AD203" s="48" t="str">
        <f>IFERROR(AVERAGEIFS(#REF!,#REF!,AB203,#REF!,AC203),"")</f>
        <v/>
      </c>
    </row>
    <row r="204" spans="1:30">
      <c r="A204" s="331">
        <v>28444</v>
      </c>
      <c r="B204" s="259">
        <v>7.84</v>
      </c>
      <c r="AA204" s="67">
        <v>34120</v>
      </c>
      <c r="AB204" s="48">
        <f t="shared" si="6"/>
        <v>5</v>
      </c>
      <c r="AC204" s="48">
        <f t="shared" si="7"/>
        <v>1993</v>
      </c>
      <c r="AD204" s="48" t="str">
        <f>IFERROR(AVERAGEIFS(#REF!,#REF!,AB204,#REF!,AC204),"")</f>
        <v/>
      </c>
    </row>
    <row r="205" spans="1:30">
      <c r="A205" s="331">
        <v>28445</v>
      </c>
      <c r="B205" s="259">
        <v>7.84</v>
      </c>
      <c r="AA205" s="67">
        <v>34150</v>
      </c>
      <c r="AB205" s="48">
        <f t="shared" si="6"/>
        <v>6</v>
      </c>
      <c r="AC205" s="48">
        <f t="shared" si="7"/>
        <v>1993</v>
      </c>
      <c r="AD205" s="48" t="str">
        <f>IFERROR(AVERAGEIFS(#REF!,#REF!,AB205,#REF!,AC205),"")</f>
        <v/>
      </c>
    </row>
    <row r="206" spans="1:30">
      <c r="A206" s="331">
        <v>28446</v>
      </c>
      <c r="B206" s="259">
        <v>7.83</v>
      </c>
      <c r="AA206" s="67">
        <v>34181</v>
      </c>
      <c r="AB206" s="48">
        <f t="shared" si="6"/>
        <v>7</v>
      </c>
      <c r="AC206" s="48">
        <f t="shared" si="7"/>
        <v>1993</v>
      </c>
      <c r="AD206" s="48" t="str">
        <f>IFERROR(AVERAGEIFS(#REF!,#REF!,AB206,#REF!,AC206),"")</f>
        <v/>
      </c>
    </row>
    <row r="207" spans="1:30">
      <c r="A207" s="331">
        <v>28447</v>
      </c>
      <c r="B207" s="259">
        <v>7.82</v>
      </c>
      <c r="AA207" s="67">
        <v>34212</v>
      </c>
      <c r="AB207" s="48">
        <f t="shared" si="6"/>
        <v>8</v>
      </c>
      <c r="AC207" s="48">
        <f t="shared" si="7"/>
        <v>1993</v>
      </c>
      <c r="AD207" s="48" t="str">
        <f>IFERROR(AVERAGEIFS(#REF!,#REF!,AB207,#REF!,AC207),"")</f>
        <v/>
      </c>
    </row>
    <row r="208" spans="1:30">
      <c r="A208" s="331">
        <v>28450</v>
      </c>
      <c r="B208" s="259">
        <v>7.83</v>
      </c>
      <c r="AA208" s="67">
        <v>34242</v>
      </c>
      <c r="AB208" s="48">
        <f t="shared" si="6"/>
        <v>9</v>
      </c>
      <c r="AC208" s="48">
        <f t="shared" si="7"/>
        <v>1993</v>
      </c>
      <c r="AD208" s="48" t="str">
        <f>IFERROR(AVERAGEIFS(#REF!,#REF!,AB208,#REF!,AC208),"")</f>
        <v/>
      </c>
    </row>
    <row r="209" spans="1:30">
      <c r="A209" s="331">
        <v>28451</v>
      </c>
      <c r="B209" s="259">
        <v>7.83</v>
      </c>
      <c r="AA209" s="67">
        <v>34273</v>
      </c>
      <c r="AB209" s="48">
        <f t="shared" si="6"/>
        <v>10</v>
      </c>
      <c r="AC209" s="48">
        <f t="shared" si="7"/>
        <v>1993</v>
      </c>
      <c r="AD209" s="48" t="str">
        <f>IFERROR(AVERAGEIFS(#REF!,#REF!,AB209,#REF!,AC209),"")</f>
        <v/>
      </c>
    </row>
    <row r="210" spans="1:30">
      <c r="A210" s="331">
        <v>28452</v>
      </c>
      <c r="B210" s="259">
        <v>7.81</v>
      </c>
      <c r="AA210" s="67">
        <v>34303</v>
      </c>
      <c r="AB210" s="48">
        <f t="shared" si="6"/>
        <v>11</v>
      </c>
      <c r="AC210" s="48">
        <f t="shared" si="7"/>
        <v>1993</v>
      </c>
      <c r="AD210" s="48" t="str">
        <f>IFERROR(AVERAGEIFS(#REF!,#REF!,AB210,#REF!,AC210),"")</f>
        <v/>
      </c>
    </row>
    <row r="211" spans="1:30">
      <c r="A211" s="331">
        <v>28453</v>
      </c>
      <c r="B211" s="259" t="s">
        <v>1222</v>
      </c>
      <c r="AA211" s="67">
        <v>34334</v>
      </c>
      <c r="AB211" s="48">
        <f t="shared" si="6"/>
        <v>12</v>
      </c>
      <c r="AC211" s="48">
        <f t="shared" si="7"/>
        <v>1993</v>
      </c>
      <c r="AD211" s="48" t="str">
        <f>IFERROR(AVERAGEIFS(#REF!,#REF!,AB211,#REF!,AC211),"")</f>
        <v/>
      </c>
    </row>
    <row r="212" spans="1:30">
      <c r="A212" s="331">
        <v>28454</v>
      </c>
      <c r="B212" s="259">
        <v>7.82</v>
      </c>
      <c r="AA212" s="67">
        <v>34365</v>
      </c>
      <c r="AB212" s="48">
        <f t="shared" si="6"/>
        <v>1</v>
      </c>
      <c r="AC212" s="48">
        <f t="shared" si="7"/>
        <v>1994</v>
      </c>
      <c r="AD212" s="48" t="str">
        <f>IFERROR(AVERAGEIFS(#REF!,#REF!,AB212,#REF!,AC212),"")</f>
        <v/>
      </c>
    </row>
    <row r="213" spans="1:30">
      <c r="A213" s="331">
        <v>28457</v>
      </c>
      <c r="B213" s="259">
        <v>7.82</v>
      </c>
      <c r="AA213" s="67">
        <v>34393</v>
      </c>
      <c r="AB213" s="48">
        <f t="shared" si="6"/>
        <v>2</v>
      </c>
      <c r="AC213" s="48">
        <f t="shared" si="7"/>
        <v>1994</v>
      </c>
      <c r="AD213" s="48" t="str">
        <f>IFERROR(AVERAGEIFS(#REF!,#REF!,AB213,#REF!,AC213),"")</f>
        <v/>
      </c>
    </row>
    <row r="214" spans="1:30">
      <c r="A214" s="331">
        <v>28458</v>
      </c>
      <c r="B214" s="259">
        <v>7.83</v>
      </c>
      <c r="AA214" s="67">
        <v>34424</v>
      </c>
      <c r="AB214" s="48">
        <f t="shared" si="6"/>
        <v>3</v>
      </c>
      <c r="AC214" s="48">
        <f t="shared" si="7"/>
        <v>1994</v>
      </c>
      <c r="AD214" s="48" t="str">
        <f>IFERROR(AVERAGEIFS(#REF!,#REF!,AB214,#REF!,AC214),"")</f>
        <v/>
      </c>
    </row>
    <row r="215" spans="1:30">
      <c r="A215" s="331">
        <v>28459</v>
      </c>
      <c r="B215" s="259">
        <v>7.83</v>
      </c>
      <c r="AA215" s="67">
        <v>34454</v>
      </c>
      <c r="AB215" s="48">
        <f t="shared" si="6"/>
        <v>4</v>
      </c>
      <c r="AC215" s="48">
        <f t="shared" si="7"/>
        <v>1994</v>
      </c>
      <c r="AD215" s="48" t="str">
        <f>IFERROR(AVERAGEIFS(#REF!,#REF!,AB215,#REF!,AC215),"")</f>
        <v/>
      </c>
    </row>
    <row r="216" spans="1:30">
      <c r="A216" s="331">
        <v>28460</v>
      </c>
      <c r="B216" s="259">
        <v>7.85</v>
      </c>
      <c r="AA216" s="67">
        <v>34485</v>
      </c>
      <c r="AB216" s="48">
        <f t="shared" si="6"/>
        <v>5</v>
      </c>
      <c r="AC216" s="48">
        <f t="shared" si="7"/>
        <v>1994</v>
      </c>
      <c r="AD216" s="48" t="str">
        <f>IFERROR(AVERAGEIFS(#REF!,#REF!,AB216,#REF!,AC216),"")</f>
        <v/>
      </c>
    </row>
    <row r="217" spans="1:30">
      <c r="A217" s="331">
        <v>28461</v>
      </c>
      <c r="B217" s="259">
        <v>7.86</v>
      </c>
      <c r="AA217" s="67">
        <v>34515</v>
      </c>
      <c r="AB217" s="48">
        <f t="shared" si="6"/>
        <v>6</v>
      </c>
      <c r="AC217" s="48">
        <f t="shared" si="7"/>
        <v>1994</v>
      </c>
      <c r="AD217" s="48" t="str">
        <f>IFERROR(AVERAGEIFS(#REF!,#REF!,AB217,#REF!,AC217),"")</f>
        <v/>
      </c>
    </row>
    <row r="218" spans="1:30">
      <c r="A218" s="331">
        <v>28464</v>
      </c>
      <c r="B218" s="259">
        <v>7.87</v>
      </c>
      <c r="AA218" s="67">
        <v>34546</v>
      </c>
      <c r="AB218" s="48">
        <f t="shared" si="6"/>
        <v>7</v>
      </c>
      <c r="AC218" s="48">
        <f t="shared" si="7"/>
        <v>1994</v>
      </c>
      <c r="AD218" s="48" t="str">
        <f>IFERROR(AVERAGEIFS(#REF!,#REF!,AB218,#REF!,AC218),"")</f>
        <v/>
      </c>
    </row>
    <row r="219" spans="1:30">
      <c r="A219" s="331">
        <v>28465</v>
      </c>
      <c r="B219" s="259">
        <v>7.88</v>
      </c>
      <c r="AA219" s="67">
        <v>34577</v>
      </c>
      <c r="AB219" s="48">
        <f t="shared" si="6"/>
        <v>8</v>
      </c>
      <c r="AC219" s="48">
        <f t="shared" si="7"/>
        <v>1994</v>
      </c>
      <c r="AD219" s="48" t="str">
        <f>IFERROR(AVERAGEIFS(#REF!,#REF!,AB219,#REF!,AC219),"")</f>
        <v/>
      </c>
    </row>
    <row r="220" spans="1:30">
      <c r="A220" s="331">
        <v>28466</v>
      </c>
      <c r="B220" s="259">
        <v>7.89</v>
      </c>
      <c r="AA220" s="67">
        <v>34607</v>
      </c>
      <c r="AB220" s="48">
        <f t="shared" si="6"/>
        <v>9</v>
      </c>
      <c r="AC220" s="48">
        <f t="shared" si="7"/>
        <v>1994</v>
      </c>
      <c r="AD220" s="48" t="str">
        <f>IFERROR(AVERAGEIFS(#REF!,#REF!,AB220,#REF!,AC220),"")</f>
        <v/>
      </c>
    </row>
    <row r="221" spans="1:30">
      <c r="A221" s="331">
        <v>28467</v>
      </c>
      <c r="B221" s="259">
        <v>7.9</v>
      </c>
      <c r="AA221" s="67">
        <v>34638</v>
      </c>
      <c r="AB221" s="48">
        <f t="shared" si="6"/>
        <v>10</v>
      </c>
      <c r="AC221" s="48">
        <f t="shared" si="7"/>
        <v>1994</v>
      </c>
      <c r="AD221" s="48" t="str">
        <f>IFERROR(AVERAGEIFS(#REF!,#REF!,AB221,#REF!,AC221),"")</f>
        <v/>
      </c>
    </row>
    <row r="222" spans="1:30">
      <c r="A222" s="331">
        <v>28468</v>
      </c>
      <c r="B222" s="259">
        <v>7.88</v>
      </c>
      <c r="AA222" s="67">
        <v>34668</v>
      </c>
      <c r="AB222" s="48">
        <f t="shared" si="6"/>
        <v>11</v>
      </c>
      <c r="AC222" s="48">
        <f t="shared" si="7"/>
        <v>1994</v>
      </c>
      <c r="AD222" s="48" t="str">
        <f>IFERROR(AVERAGEIFS(#REF!,#REF!,AB222,#REF!,AC222),"")</f>
        <v/>
      </c>
    </row>
    <row r="223" spans="1:30">
      <c r="A223" s="331">
        <v>28471</v>
      </c>
      <c r="B223" s="259">
        <v>7.89</v>
      </c>
      <c r="AA223" s="67">
        <v>34699</v>
      </c>
      <c r="AB223" s="48">
        <f t="shared" si="6"/>
        <v>12</v>
      </c>
      <c r="AC223" s="48">
        <f t="shared" si="7"/>
        <v>1994</v>
      </c>
      <c r="AD223" s="48" t="str">
        <f>IFERROR(AVERAGEIFS(#REF!,#REF!,AB223,#REF!,AC223),"")</f>
        <v/>
      </c>
    </row>
    <row r="224" spans="1:30">
      <c r="A224" s="331">
        <v>28472</v>
      </c>
      <c r="B224" s="259">
        <v>7.9</v>
      </c>
      <c r="AA224" s="67">
        <v>34730</v>
      </c>
      <c r="AB224" s="48">
        <f t="shared" si="6"/>
        <v>1</v>
      </c>
      <c r="AC224" s="48">
        <f t="shared" si="7"/>
        <v>1995</v>
      </c>
      <c r="AD224" s="48" t="str">
        <f>IFERROR(AVERAGEIFS(#REF!,#REF!,AB224,#REF!,AC224),"")</f>
        <v/>
      </c>
    </row>
    <row r="225" spans="1:30">
      <c r="A225" s="331">
        <v>28473</v>
      </c>
      <c r="B225" s="259">
        <v>7.91</v>
      </c>
      <c r="AA225" s="67">
        <v>34758</v>
      </c>
      <c r="AB225" s="48">
        <f t="shared" si="6"/>
        <v>2</v>
      </c>
      <c r="AC225" s="48">
        <f t="shared" si="7"/>
        <v>1995</v>
      </c>
      <c r="AD225" s="48" t="str">
        <f>IFERROR(AVERAGEIFS(#REF!,#REF!,AB225,#REF!,AC225),"")</f>
        <v/>
      </c>
    </row>
    <row r="226" spans="1:30">
      <c r="A226" s="331">
        <v>28474</v>
      </c>
      <c r="B226" s="259">
        <v>7.92</v>
      </c>
      <c r="AA226" s="67">
        <v>34789</v>
      </c>
      <c r="AB226" s="48">
        <f t="shared" si="6"/>
        <v>3</v>
      </c>
      <c r="AC226" s="48">
        <f t="shared" si="7"/>
        <v>1995</v>
      </c>
      <c r="AD226" s="48" t="str">
        <f>IFERROR(AVERAGEIFS(#REF!,#REF!,AB226,#REF!,AC226),"")</f>
        <v/>
      </c>
    </row>
    <row r="227" spans="1:30">
      <c r="A227" s="331">
        <v>28475</v>
      </c>
      <c r="B227" s="259">
        <v>7.93</v>
      </c>
      <c r="AA227" s="67">
        <v>34819</v>
      </c>
      <c r="AB227" s="48">
        <f t="shared" si="6"/>
        <v>4</v>
      </c>
      <c r="AC227" s="48">
        <f t="shared" si="7"/>
        <v>1995</v>
      </c>
      <c r="AD227" s="48" t="str">
        <f>IFERROR(AVERAGEIFS(#REF!,#REF!,AB227,#REF!,AC227),"")</f>
        <v/>
      </c>
    </row>
    <row r="228" spans="1:30">
      <c r="A228" s="331">
        <v>28478</v>
      </c>
      <c r="B228" s="259">
        <v>7.95</v>
      </c>
      <c r="AA228" s="67">
        <v>34850</v>
      </c>
      <c r="AB228" s="48">
        <f t="shared" si="6"/>
        <v>5</v>
      </c>
      <c r="AC228" s="48">
        <f t="shared" si="7"/>
        <v>1995</v>
      </c>
      <c r="AD228" s="48" t="str">
        <f>IFERROR(AVERAGEIFS(#REF!,#REF!,AB228,#REF!,AC228),"")</f>
        <v/>
      </c>
    </row>
    <row r="229" spans="1:30">
      <c r="A229" s="331">
        <v>28479</v>
      </c>
      <c r="B229" s="259">
        <v>7.99</v>
      </c>
      <c r="AA229" s="67">
        <v>34880</v>
      </c>
      <c r="AB229" s="48">
        <f t="shared" si="6"/>
        <v>6</v>
      </c>
      <c r="AC229" s="48">
        <f t="shared" si="7"/>
        <v>1995</v>
      </c>
      <c r="AD229" s="48" t="str">
        <f>IFERROR(AVERAGEIFS(#REF!,#REF!,AB229,#REF!,AC229),"")</f>
        <v/>
      </c>
    </row>
    <row r="230" spans="1:30">
      <c r="A230" s="331">
        <v>28480</v>
      </c>
      <c r="B230" s="259">
        <v>7.98</v>
      </c>
      <c r="AA230" s="67">
        <v>34911</v>
      </c>
      <c r="AB230" s="48">
        <f t="shared" si="6"/>
        <v>7</v>
      </c>
      <c r="AC230" s="48">
        <f t="shared" si="7"/>
        <v>1995</v>
      </c>
      <c r="AD230" s="48" t="str">
        <f>IFERROR(AVERAGEIFS(#REF!,#REF!,AB230,#REF!,AC230),"")</f>
        <v/>
      </c>
    </row>
    <row r="231" spans="1:30">
      <c r="A231" s="331">
        <v>28481</v>
      </c>
      <c r="B231" s="259">
        <v>7.99</v>
      </c>
      <c r="AA231" s="67">
        <v>34942</v>
      </c>
      <c r="AB231" s="48">
        <f t="shared" si="6"/>
        <v>8</v>
      </c>
      <c r="AC231" s="48">
        <f t="shared" si="7"/>
        <v>1995</v>
      </c>
      <c r="AD231" s="48" t="str">
        <f>IFERROR(AVERAGEIFS(#REF!,#REF!,AB231,#REF!,AC231),"")</f>
        <v/>
      </c>
    </row>
    <row r="232" spans="1:30">
      <c r="A232" s="331">
        <v>28482</v>
      </c>
      <c r="B232" s="259">
        <v>8</v>
      </c>
      <c r="AA232" s="67">
        <v>34972</v>
      </c>
      <c r="AB232" s="48">
        <f t="shared" si="6"/>
        <v>9</v>
      </c>
      <c r="AC232" s="48">
        <f t="shared" si="7"/>
        <v>1995</v>
      </c>
      <c r="AD232" s="48" t="str">
        <f>IFERROR(AVERAGEIFS(#REF!,#REF!,AB232,#REF!,AC232),"")</f>
        <v/>
      </c>
    </row>
    <row r="233" spans="1:30">
      <c r="A233" s="331">
        <v>28485</v>
      </c>
      <c r="B233" s="259" t="s">
        <v>1222</v>
      </c>
      <c r="AA233" s="67">
        <v>35003</v>
      </c>
      <c r="AB233" s="48">
        <f t="shared" si="6"/>
        <v>10</v>
      </c>
      <c r="AC233" s="48">
        <f t="shared" si="7"/>
        <v>1995</v>
      </c>
      <c r="AD233" s="48" t="str">
        <f>IFERROR(AVERAGEIFS(#REF!,#REF!,AB233,#REF!,AC233),"")</f>
        <v/>
      </c>
    </row>
    <row r="234" spans="1:30">
      <c r="A234" s="331">
        <v>28486</v>
      </c>
      <c r="B234" s="259">
        <v>8.02</v>
      </c>
      <c r="AA234" s="67">
        <v>35033</v>
      </c>
      <c r="AB234" s="48">
        <f t="shared" si="6"/>
        <v>11</v>
      </c>
      <c r="AC234" s="48">
        <f t="shared" si="7"/>
        <v>1995</v>
      </c>
      <c r="AD234" s="48" t="str">
        <f>IFERROR(AVERAGEIFS(#REF!,#REF!,AB234,#REF!,AC234),"")</f>
        <v/>
      </c>
    </row>
    <row r="235" spans="1:30">
      <c r="A235" s="331">
        <v>28487</v>
      </c>
      <c r="B235" s="259">
        <v>8.0500000000000007</v>
      </c>
      <c r="AA235" s="67">
        <v>35064</v>
      </c>
      <c r="AB235" s="48">
        <f t="shared" si="6"/>
        <v>12</v>
      </c>
      <c r="AC235" s="48">
        <f t="shared" si="7"/>
        <v>1995</v>
      </c>
      <c r="AD235" s="48" t="str">
        <f>IFERROR(AVERAGEIFS(#REF!,#REF!,AB235,#REF!,AC235),"")</f>
        <v/>
      </c>
    </row>
    <row r="236" spans="1:30">
      <c r="A236" s="331">
        <v>28488</v>
      </c>
      <c r="B236" s="259">
        <v>8.06</v>
      </c>
      <c r="AA236" s="67">
        <v>35095</v>
      </c>
      <c r="AB236" s="48">
        <f t="shared" si="6"/>
        <v>1</v>
      </c>
      <c r="AC236" s="48">
        <f t="shared" si="7"/>
        <v>1996</v>
      </c>
      <c r="AD236" s="48" t="str">
        <f>IFERROR(AVERAGEIFS(#REF!,#REF!,AB236,#REF!,AC236),"")</f>
        <v/>
      </c>
    </row>
    <row r="237" spans="1:30">
      <c r="A237" s="331">
        <v>28489</v>
      </c>
      <c r="B237" s="259">
        <v>8.0299999999999994</v>
      </c>
      <c r="AA237" s="67">
        <v>35124</v>
      </c>
      <c r="AB237" s="48">
        <f t="shared" si="6"/>
        <v>2</v>
      </c>
      <c r="AC237" s="48">
        <f t="shared" si="7"/>
        <v>1996</v>
      </c>
      <c r="AD237" s="48" t="str">
        <f>IFERROR(AVERAGEIFS(#REF!,#REF!,AB237,#REF!,AC237),"")</f>
        <v/>
      </c>
    </row>
    <row r="238" spans="1:30">
      <c r="A238" s="331">
        <v>28492</v>
      </c>
      <c r="B238" s="259" t="s">
        <v>1222</v>
      </c>
      <c r="AA238" s="67">
        <v>35155</v>
      </c>
      <c r="AB238" s="48">
        <f t="shared" si="6"/>
        <v>3</v>
      </c>
      <c r="AC238" s="48">
        <f t="shared" si="7"/>
        <v>1996</v>
      </c>
      <c r="AD238" s="48" t="str">
        <f>IFERROR(AVERAGEIFS(#REF!,#REF!,AB238,#REF!,AC238),"")</f>
        <v/>
      </c>
    </row>
    <row r="239" spans="1:30">
      <c r="A239" s="331">
        <v>28493</v>
      </c>
      <c r="B239" s="259">
        <v>8.08</v>
      </c>
      <c r="AA239" s="67">
        <v>35185</v>
      </c>
      <c r="AB239" s="48">
        <f t="shared" si="6"/>
        <v>4</v>
      </c>
      <c r="AC239" s="48">
        <f t="shared" si="7"/>
        <v>1996</v>
      </c>
      <c r="AD239" s="48" t="str">
        <f>IFERROR(AVERAGEIFS(#REF!,#REF!,AB239,#REF!,AC239),"")</f>
        <v/>
      </c>
    </row>
    <row r="240" spans="1:30">
      <c r="A240" s="331">
        <v>28494</v>
      </c>
      <c r="B240" s="259">
        <v>8.08</v>
      </c>
      <c r="AA240" s="67">
        <v>35216</v>
      </c>
      <c r="AB240" s="48">
        <f t="shared" si="6"/>
        <v>5</v>
      </c>
      <c r="AC240" s="48">
        <f t="shared" si="7"/>
        <v>1996</v>
      </c>
      <c r="AD240" s="48" t="str">
        <f>IFERROR(AVERAGEIFS(#REF!,#REF!,AB240,#REF!,AC240),"")</f>
        <v/>
      </c>
    </row>
    <row r="241" spans="1:30">
      <c r="A241" s="331">
        <v>28495</v>
      </c>
      <c r="B241" s="259">
        <v>8.07</v>
      </c>
      <c r="AA241" s="67">
        <v>35246</v>
      </c>
      <c r="AB241" s="48">
        <f t="shared" si="6"/>
        <v>6</v>
      </c>
      <c r="AC241" s="48">
        <f t="shared" si="7"/>
        <v>1996</v>
      </c>
      <c r="AD241" s="48" t="str">
        <f>IFERROR(AVERAGEIFS(#REF!,#REF!,AB241,#REF!,AC241),"")</f>
        <v/>
      </c>
    </row>
    <row r="242" spans="1:30">
      <c r="A242" s="331">
        <v>28496</v>
      </c>
      <c r="B242" s="259">
        <v>8.1</v>
      </c>
      <c r="AA242" s="67">
        <v>35277</v>
      </c>
      <c r="AB242" s="48">
        <f t="shared" si="6"/>
        <v>7</v>
      </c>
      <c r="AC242" s="48">
        <f t="shared" si="7"/>
        <v>1996</v>
      </c>
      <c r="AD242" s="48" t="str">
        <f>IFERROR(AVERAGEIFS(#REF!,#REF!,AB242,#REF!,AC242),"")</f>
        <v/>
      </c>
    </row>
    <row r="243" spans="1:30">
      <c r="A243" s="331">
        <v>28499</v>
      </c>
      <c r="B243" s="259">
        <v>8.2100000000000009</v>
      </c>
      <c r="AA243" s="67">
        <v>35308</v>
      </c>
      <c r="AB243" s="48">
        <f t="shared" si="6"/>
        <v>8</v>
      </c>
      <c r="AC243" s="48">
        <f t="shared" si="7"/>
        <v>1996</v>
      </c>
      <c r="AD243" s="48" t="str">
        <f>IFERROR(AVERAGEIFS(#REF!,#REF!,AB243,#REF!,AC243),"")</f>
        <v/>
      </c>
    </row>
    <row r="244" spans="1:30">
      <c r="A244" s="331">
        <v>28500</v>
      </c>
      <c r="B244" s="259">
        <v>8.1999999999999993</v>
      </c>
      <c r="AA244" s="67">
        <v>35338</v>
      </c>
      <c r="AB244" s="48">
        <f t="shared" si="6"/>
        <v>9</v>
      </c>
      <c r="AC244" s="48">
        <f t="shared" si="7"/>
        <v>1996</v>
      </c>
      <c r="AD244" s="48" t="str">
        <f>IFERROR(AVERAGEIFS(#REF!,#REF!,AB244,#REF!,AC244),"")</f>
        <v/>
      </c>
    </row>
    <row r="245" spans="1:30">
      <c r="A245" s="331">
        <v>28501</v>
      </c>
      <c r="B245" s="259">
        <v>8.2200000000000006</v>
      </c>
      <c r="AA245" s="67">
        <v>35369</v>
      </c>
      <c r="AB245" s="48">
        <f t="shared" si="6"/>
        <v>10</v>
      </c>
      <c r="AC245" s="48">
        <f t="shared" si="7"/>
        <v>1996</v>
      </c>
      <c r="AD245" s="48" t="str">
        <f>IFERROR(AVERAGEIFS(#REF!,#REF!,AB245,#REF!,AC245),"")</f>
        <v/>
      </c>
    </row>
    <row r="246" spans="1:30">
      <c r="A246" s="331">
        <v>28502</v>
      </c>
      <c r="B246" s="259">
        <v>8.2200000000000006</v>
      </c>
      <c r="AA246" s="67">
        <v>35399</v>
      </c>
      <c r="AB246" s="48">
        <f t="shared" si="6"/>
        <v>11</v>
      </c>
      <c r="AC246" s="48">
        <f t="shared" si="7"/>
        <v>1996</v>
      </c>
      <c r="AD246" s="48" t="str">
        <f>IFERROR(AVERAGEIFS(#REF!,#REF!,AB246,#REF!,AC246),"")</f>
        <v/>
      </c>
    </row>
    <row r="247" spans="1:30">
      <c r="A247" s="331">
        <v>28503</v>
      </c>
      <c r="B247" s="259">
        <v>8.1999999999999993</v>
      </c>
      <c r="AA247" s="67">
        <v>35430</v>
      </c>
      <c r="AB247" s="48">
        <f t="shared" si="6"/>
        <v>12</v>
      </c>
      <c r="AC247" s="48">
        <f t="shared" si="7"/>
        <v>1996</v>
      </c>
      <c r="AD247" s="48" t="str">
        <f>IFERROR(AVERAGEIFS(#REF!,#REF!,AB247,#REF!,AC247),"")</f>
        <v/>
      </c>
    </row>
    <row r="248" spans="1:30">
      <c r="A248" s="331">
        <v>28506</v>
      </c>
      <c r="B248" s="259">
        <v>8.2100000000000009</v>
      </c>
      <c r="AA248" s="67">
        <v>35461</v>
      </c>
      <c r="AB248" s="48">
        <f t="shared" si="6"/>
        <v>1</v>
      </c>
      <c r="AC248" s="48">
        <f t="shared" si="7"/>
        <v>1997</v>
      </c>
      <c r="AD248" s="48" t="str">
        <f>IFERROR(AVERAGEIFS(#REF!,#REF!,AB248,#REF!,AC248),"")</f>
        <v/>
      </c>
    </row>
    <row r="249" spans="1:30">
      <c r="A249" s="331">
        <v>28507</v>
      </c>
      <c r="B249" s="259">
        <v>8.19</v>
      </c>
      <c r="AA249" s="67">
        <v>35489</v>
      </c>
      <c r="AB249" s="48">
        <f t="shared" si="6"/>
        <v>2</v>
      </c>
      <c r="AC249" s="48">
        <f t="shared" si="7"/>
        <v>1997</v>
      </c>
      <c r="AD249" s="48" t="str">
        <f>IFERROR(AVERAGEIFS(#REF!,#REF!,AB249,#REF!,AC249),"")</f>
        <v/>
      </c>
    </row>
    <row r="250" spans="1:30">
      <c r="A250" s="331">
        <v>28508</v>
      </c>
      <c r="B250" s="259">
        <v>8.19</v>
      </c>
      <c r="AA250" s="67">
        <v>35520</v>
      </c>
      <c r="AB250" s="48">
        <f t="shared" si="6"/>
        <v>3</v>
      </c>
      <c r="AC250" s="48">
        <f t="shared" si="7"/>
        <v>1997</v>
      </c>
      <c r="AD250" s="48" t="str">
        <f>IFERROR(AVERAGEIFS(#REF!,#REF!,AB250,#REF!,AC250),"")</f>
        <v/>
      </c>
    </row>
    <row r="251" spans="1:30">
      <c r="A251" s="331">
        <v>28509</v>
      </c>
      <c r="B251" s="259">
        <v>8.19</v>
      </c>
      <c r="AA251" s="67">
        <v>35550</v>
      </c>
      <c r="AB251" s="48">
        <f t="shared" si="6"/>
        <v>4</v>
      </c>
      <c r="AC251" s="48">
        <f t="shared" si="7"/>
        <v>1997</v>
      </c>
      <c r="AD251" s="48" t="str">
        <f>IFERROR(AVERAGEIFS(#REF!,#REF!,AB251,#REF!,AC251),"")</f>
        <v/>
      </c>
    </row>
    <row r="252" spans="1:30">
      <c r="A252" s="331">
        <v>28510</v>
      </c>
      <c r="B252" s="259">
        <v>8.19</v>
      </c>
      <c r="AA252" s="67">
        <v>35581</v>
      </c>
      <c r="AB252" s="48">
        <f t="shared" si="6"/>
        <v>5</v>
      </c>
      <c r="AC252" s="48">
        <f t="shared" si="7"/>
        <v>1997</v>
      </c>
      <c r="AD252" s="48" t="str">
        <f>IFERROR(AVERAGEIFS(#REF!,#REF!,AB252,#REF!,AC252),"")</f>
        <v/>
      </c>
    </row>
    <row r="253" spans="1:30">
      <c r="A253" s="331">
        <v>28513</v>
      </c>
      <c r="B253" s="259">
        <v>8.19</v>
      </c>
      <c r="AA253" s="67">
        <v>35611</v>
      </c>
      <c r="AB253" s="48">
        <f t="shared" si="6"/>
        <v>6</v>
      </c>
      <c r="AC253" s="48">
        <f t="shared" si="7"/>
        <v>1997</v>
      </c>
      <c r="AD253" s="48" t="str">
        <f>IFERROR(AVERAGEIFS(#REF!,#REF!,AB253,#REF!,AC253),"")</f>
        <v/>
      </c>
    </row>
    <row r="254" spans="1:30">
      <c r="A254" s="331">
        <v>28514</v>
      </c>
      <c r="B254" s="259">
        <v>8.1999999999999993</v>
      </c>
      <c r="AA254" s="67">
        <v>35642</v>
      </c>
      <c r="AB254" s="48">
        <f t="shared" si="6"/>
        <v>7</v>
      </c>
      <c r="AC254" s="48">
        <f t="shared" si="7"/>
        <v>1997</v>
      </c>
      <c r="AD254" s="48" t="str">
        <f>IFERROR(AVERAGEIFS(#REF!,#REF!,AB254,#REF!,AC254),"")</f>
        <v/>
      </c>
    </row>
    <row r="255" spans="1:30">
      <c r="A255" s="331">
        <v>28515</v>
      </c>
      <c r="B255" s="259">
        <v>8.23</v>
      </c>
      <c r="AA255" s="67">
        <v>35673</v>
      </c>
      <c r="AB255" s="48">
        <f t="shared" si="6"/>
        <v>8</v>
      </c>
      <c r="AC255" s="48">
        <f t="shared" si="7"/>
        <v>1997</v>
      </c>
      <c r="AD255" s="48" t="str">
        <f>IFERROR(AVERAGEIFS(#REF!,#REF!,AB255,#REF!,AC255),"")</f>
        <v/>
      </c>
    </row>
    <row r="256" spans="1:30">
      <c r="A256" s="331">
        <v>28516</v>
      </c>
      <c r="B256" s="259">
        <v>8.2100000000000009</v>
      </c>
      <c r="AA256" s="67">
        <v>35703</v>
      </c>
      <c r="AB256" s="48">
        <f t="shared" si="6"/>
        <v>9</v>
      </c>
      <c r="AC256" s="48">
        <f t="shared" si="7"/>
        <v>1997</v>
      </c>
      <c r="AD256" s="48" t="str">
        <f>IFERROR(AVERAGEIFS(#REF!,#REF!,AB256,#REF!,AC256),"")</f>
        <v/>
      </c>
    </row>
    <row r="257" spans="1:30">
      <c r="A257" s="331">
        <v>28517</v>
      </c>
      <c r="B257" s="259">
        <v>8.2100000000000009</v>
      </c>
      <c r="AA257" s="67">
        <v>35734</v>
      </c>
      <c r="AB257" s="48">
        <f t="shared" si="6"/>
        <v>10</v>
      </c>
      <c r="AC257" s="48">
        <f t="shared" si="7"/>
        <v>1997</v>
      </c>
      <c r="AD257" s="48" t="str">
        <f>IFERROR(AVERAGEIFS(#REF!,#REF!,AB257,#REF!,AC257),"")</f>
        <v/>
      </c>
    </row>
    <row r="258" spans="1:30">
      <c r="A258" s="331">
        <v>28520</v>
      </c>
      <c r="B258" s="259">
        <v>8.1999999999999993</v>
      </c>
      <c r="AA258" s="67">
        <v>35764</v>
      </c>
      <c r="AB258" s="48">
        <f t="shared" si="6"/>
        <v>11</v>
      </c>
      <c r="AC258" s="48">
        <f t="shared" si="7"/>
        <v>1997</v>
      </c>
      <c r="AD258" s="48" t="str">
        <f>IFERROR(AVERAGEIFS(#REF!,#REF!,AB258,#REF!,AC258),"")</f>
        <v/>
      </c>
    </row>
    <row r="259" spans="1:30">
      <c r="A259" s="331">
        <v>28521</v>
      </c>
      <c r="B259" s="259">
        <v>8.18</v>
      </c>
      <c r="AA259" s="67">
        <v>35795</v>
      </c>
      <c r="AB259" s="48">
        <f t="shared" si="6"/>
        <v>12</v>
      </c>
      <c r="AC259" s="48">
        <f t="shared" si="7"/>
        <v>1997</v>
      </c>
      <c r="AD259" s="48" t="str">
        <f>IFERROR(AVERAGEIFS(#REF!,#REF!,AB259,#REF!,AC259),"")</f>
        <v/>
      </c>
    </row>
    <row r="260" spans="1:30">
      <c r="A260" s="331">
        <v>28522</v>
      </c>
      <c r="B260" s="259">
        <v>8.1999999999999993</v>
      </c>
      <c r="AA260" s="67">
        <v>35826</v>
      </c>
      <c r="AB260" s="48">
        <f t="shared" si="6"/>
        <v>1</v>
      </c>
      <c r="AC260" s="48">
        <f t="shared" si="7"/>
        <v>1998</v>
      </c>
      <c r="AD260" s="48" t="str">
        <f>IFERROR(AVERAGEIFS(#REF!,#REF!,AB260,#REF!,AC260),"")</f>
        <v/>
      </c>
    </row>
    <row r="261" spans="1:30">
      <c r="A261" s="331">
        <v>28523</v>
      </c>
      <c r="B261" s="259">
        <v>8.1999999999999993</v>
      </c>
      <c r="AA261" s="67">
        <v>35854</v>
      </c>
      <c r="AB261" s="48">
        <f t="shared" si="6"/>
        <v>2</v>
      </c>
      <c r="AC261" s="48">
        <f t="shared" si="7"/>
        <v>1998</v>
      </c>
      <c r="AD261" s="48" t="str">
        <f>IFERROR(AVERAGEIFS(#REF!,#REF!,AB261,#REF!,AC261),"")</f>
        <v/>
      </c>
    </row>
    <row r="262" spans="1:30">
      <c r="A262" s="331">
        <v>28524</v>
      </c>
      <c r="B262" s="259">
        <v>8.2200000000000006</v>
      </c>
      <c r="AA262" s="67">
        <v>35885</v>
      </c>
      <c r="AB262" s="48">
        <f t="shared" si="6"/>
        <v>3</v>
      </c>
      <c r="AC262" s="48">
        <f t="shared" si="7"/>
        <v>1998</v>
      </c>
      <c r="AD262" s="48" t="str">
        <f>IFERROR(AVERAGEIFS(#REF!,#REF!,AB262,#REF!,AC262),"")</f>
        <v/>
      </c>
    </row>
    <row r="263" spans="1:30">
      <c r="A263" s="331">
        <v>28527</v>
      </c>
      <c r="B263" s="259">
        <v>8.24</v>
      </c>
      <c r="AA263" s="67">
        <v>35915</v>
      </c>
      <c r="AB263" s="48">
        <f t="shared" si="6"/>
        <v>4</v>
      </c>
      <c r="AC263" s="48">
        <f t="shared" si="7"/>
        <v>1998</v>
      </c>
      <c r="AD263" s="48" t="str">
        <f>IFERROR(AVERAGEIFS(#REF!,#REF!,AB263,#REF!,AC263),"")</f>
        <v/>
      </c>
    </row>
    <row r="264" spans="1:30">
      <c r="A264" s="331">
        <v>28528</v>
      </c>
      <c r="B264" s="259">
        <v>8.24</v>
      </c>
      <c r="AA264" s="67">
        <v>35946</v>
      </c>
      <c r="AB264" s="48">
        <f t="shared" si="6"/>
        <v>5</v>
      </c>
      <c r="AC264" s="48">
        <f t="shared" si="7"/>
        <v>1998</v>
      </c>
      <c r="AD264" s="48" t="str">
        <f>IFERROR(AVERAGEIFS(#REF!,#REF!,AB264,#REF!,AC264),"")</f>
        <v/>
      </c>
    </row>
    <row r="265" spans="1:30">
      <c r="A265" s="331">
        <v>28529</v>
      </c>
      <c r="B265" s="259">
        <v>8.24</v>
      </c>
      <c r="AA265" s="67">
        <v>35976</v>
      </c>
      <c r="AB265" s="48">
        <f t="shared" si="6"/>
        <v>6</v>
      </c>
      <c r="AC265" s="48">
        <f t="shared" si="7"/>
        <v>1998</v>
      </c>
      <c r="AD265" s="48" t="str">
        <f>IFERROR(AVERAGEIFS(#REF!,#REF!,AB265,#REF!,AC265),"")</f>
        <v/>
      </c>
    </row>
    <row r="266" spans="1:30">
      <c r="A266" s="331">
        <v>28530</v>
      </c>
      <c r="B266" s="259">
        <v>8.24</v>
      </c>
      <c r="AA266" s="67">
        <v>36007</v>
      </c>
      <c r="AB266" s="48">
        <f t="shared" ref="AB266:AB329" si="8">+MONTH(AA266)</f>
        <v>7</v>
      </c>
      <c r="AC266" s="48">
        <f t="shared" ref="AC266:AC329" si="9">+YEAR(AA266)</f>
        <v>1998</v>
      </c>
      <c r="AD266" s="48" t="str">
        <f>IFERROR(AVERAGEIFS(#REF!,#REF!,AB266,#REF!,AC266),"")</f>
        <v/>
      </c>
    </row>
    <row r="267" spans="1:30">
      <c r="A267" s="331">
        <v>28531</v>
      </c>
      <c r="B267" s="259">
        <v>8.24</v>
      </c>
      <c r="AA267" s="67">
        <v>36038</v>
      </c>
      <c r="AB267" s="48">
        <f t="shared" si="8"/>
        <v>8</v>
      </c>
      <c r="AC267" s="48">
        <f t="shared" si="9"/>
        <v>1998</v>
      </c>
      <c r="AD267" s="48" t="str">
        <f>IFERROR(AVERAGEIFS(#REF!,#REF!,AB267,#REF!,AC267),"")</f>
        <v/>
      </c>
    </row>
    <row r="268" spans="1:30">
      <c r="A268" s="331">
        <v>28534</v>
      </c>
      <c r="B268" s="259" t="s">
        <v>1222</v>
      </c>
      <c r="AA268" s="67">
        <v>36068</v>
      </c>
      <c r="AB268" s="48">
        <f t="shared" si="8"/>
        <v>9</v>
      </c>
      <c r="AC268" s="48">
        <f t="shared" si="9"/>
        <v>1998</v>
      </c>
      <c r="AD268" s="48" t="str">
        <f>IFERROR(AVERAGEIFS(#REF!,#REF!,AB268,#REF!,AC268),"")</f>
        <v/>
      </c>
    </row>
    <row r="269" spans="1:30">
      <c r="A269" s="331">
        <v>28535</v>
      </c>
      <c r="B269" s="259">
        <v>8.25</v>
      </c>
      <c r="AA269" s="67">
        <v>36099</v>
      </c>
      <c r="AB269" s="48">
        <f t="shared" si="8"/>
        <v>10</v>
      </c>
      <c r="AC269" s="48">
        <f t="shared" si="9"/>
        <v>1998</v>
      </c>
      <c r="AD269" s="48" t="str">
        <f>IFERROR(AVERAGEIFS(#REF!,#REF!,AB269,#REF!,AC269),"")</f>
        <v/>
      </c>
    </row>
    <row r="270" spans="1:30">
      <c r="A270" s="331">
        <v>28536</v>
      </c>
      <c r="B270" s="259">
        <v>8.27</v>
      </c>
      <c r="AA270" s="67">
        <v>36129</v>
      </c>
      <c r="AB270" s="48">
        <f t="shared" si="8"/>
        <v>11</v>
      </c>
      <c r="AC270" s="48">
        <f t="shared" si="9"/>
        <v>1998</v>
      </c>
      <c r="AD270" s="48" t="str">
        <f>IFERROR(AVERAGEIFS(#REF!,#REF!,AB270,#REF!,AC270),"")</f>
        <v/>
      </c>
    </row>
    <row r="271" spans="1:30">
      <c r="A271" s="331">
        <v>28537</v>
      </c>
      <c r="B271" s="259">
        <v>8.3000000000000007</v>
      </c>
      <c r="AA271" s="67">
        <v>36160</v>
      </c>
      <c r="AB271" s="48">
        <f t="shared" si="8"/>
        <v>12</v>
      </c>
      <c r="AC271" s="48">
        <f t="shared" si="9"/>
        <v>1998</v>
      </c>
      <c r="AD271" s="48" t="str">
        <f>IFERROR(AVERAGEIFS(#REF!,#REF!,AB271,#REF!,AC271),"")</f>
        <v/>
      </c>
    </row>
    <row r="272" spans="1:30">
      <c r="A272" s="331">
        <v>28538</v>
      </c>
      <c r="B272" s="259">
        <v>8.2899999999999991</v>
      </c>
      <c r="AA272" s="67">
        <v>36191</v>
      </c>
      <c r="AB272" s="48">
        <f t="shared" si="8"/>
        <v>1</v>
      </c>
      <c r="AC272" s="48">
        <f t="shared" si="9"/>
        <v>1999</v>
      </c>
      <c r="AD272" s="48" t="str">
        <f>IFERROR(AVERAGEIFS(#REF!,#REF!,AB272,#REF!,AC272),"")</f>
        <v/>
      </c>
    </row>
    <row r="273" spans="1:30">
      <c r="A273" s="331">
        <v>28541</v>
      </c>
      <c r="B273" s="259" t="s">
        <v>1222</v>
      </c>
      <c r="AA273" s="67">
        <v>36219</v>
      </c>
      <c r="AB273" s="48">
        <f t="shared" si="8"/>
        <v>2</v>
      </c>
      <c r="AC273" s="48">
        <f t="shared" si="9"/>
        <v>1999</v>
      </c>
      <c r="AD273" s="48" t="str">
        <f>IFERROR(AVERAGEIFS(#REF!,#REF!,AB273,#REF!,AC273),"")</f>
        <v/>
      </c>
    </row>
    <row r="274" spans="1:30">
      <c r="A274" s="331">
        <v>28542</v>
      </c>
      <c r="B274" s="259">
        <v>8.3000000000000007</v>
      </c>
      <c r="AA274" s="67">
        <v>36250</v>
      </c>
      <c r="AB274" s="48">
        <f t="shared" si="8"/>
        <v>3</v>
      </c>
      <c r="AC274" s="48">
        <f t="shared" si="9"/>
        <v>1999</v>
      </c>
      <c r="AD274" s="48" t="str">
        <f>IFERROR(AVERAGEIFS(#REF!,#REF!,AB274,#REF!,AC274),"")</f>
        <v/>
      </c>
    </row>
    <row r="275" spans="1:30">
      <c r="A275" s="331">
        <v>28543</v>
      </c>
      <c r="B275" s="259">
        <v>8.3000000000000007</v>
      </c>
      <c r="AA275" s="67">
        <v>36280</v>
      </c>
      <c r="AB275" s="48">
        <f t="shared" si="8"/>
        <v>4</v>
      </c>
      <c r="AC275" s="48">
        <f t="shared" si="9"/>
        <v>1999</v>
      </c>
      <c r="AD275" s="48" t="str">
        <f>IFERROR(AVERAGEIFS(#REF!,#REF!,AB275,#REF!,AC275),"")</f>
        <v/>
      </c>
    </row>
    <row r="276" spans="1:30">
      <c r="A276" s="331">
        <v>28544</v>
      </c>
      <c r="B276" s="259">
        <v>8.2799999999999994</v>
      </c>
      <c r="AA276" s="67">
        <v>36311</v>
      </c>
      <c r="AB276" s="48">
        <f t="shared" si="8"/>
        <v>5</v>
      </c>
      <c r="AC276" s="48">
        <f t="shared" si="9"/>
        <v>1999</v>
      </c>
      <c r="AD276" s="48" t="str">
        <f>IFERROR(AVERAGEIFS(#REF!,#REF!,AB276,#REF!,AC276),"")</f>
        <v/>
      </c>
    </row>
    <row r="277" spans="1:30">
      <c r="A277" s="331">
        <v>28545</v>
      </c>
      <c r="B277" s="259">
        <v>8.27</v>
      </c>
      <c r="AA277" s="67">
        <v>36341</v>
      </c>
      <c r="AB277" s="48">
        <f t="shared" si="8"/>
        <v>6</v>
      </c>
      <c r="AC277" s="48">
        <f t="shared" si="9"/>
        <v>1999</v>
      </c>
      <c r="AD277" s="48" t="str">
        <f>IFERROR(AVERAGEIFS(#REF!,#REF!,AB277,#REF!,AC277),"")</f>
        <v/>
      </c>
    </row>
    <row r="278" spans="1:30">
      <c r="A278" s="331">
        <v>28548</v>
      </c>
      <c r="B278" s="259">
        <v>8.25</v>
      </c>
      <c r="AA278" s="67">
        <v>36372</v>
      </c>
      <c r="AB278" s="48">
        <f t="shared" si="8"/>
        <v>7</v>
      </c>
      <c r="AC278" s="48">
        <f t="shared" si="9"/>
        <v>1999</v>
      </c>
      <c r="AD278" s="48" t="str">
        <f>IFERROR(AVERAGEIFS(#REF!,#REF!,AB278,#REF!,AC278),"")</f>
        <v/>
      </c>
    </row>
    <row r="279" spans="1:30">
      <c r="A279" s="331">
        <v>28549</v>
      </c>
      <c r="B279" s="259">
        <v>8.25</v>
      </c>
      <c r="AA279" s="67">
        <v>36403</v>
      </c>
      <c r="AB279" s="48">
        <f t="shared" si="8"/>
        <v>8</v>
      </c>
      <c r="AC279" s="48">
        <f t="shared" si="9"/>
        <v>1999</v>
      </c>
      <c r="AD279" s="48" t="str">
        <f>IFERROR(AVERAGEIFS(#REF!,#REF!,AB279,#REF!,AC279),"")</f>
        <v/>
      </c>
    </row>
    <row r="280" spans="1:30">
      <c r="A280" s="331">
        <v>28550</v>
      </c>
      <c r="B280" s="259">
        <v>8.26</v>
      </c>
      <c r="AA280" s="67">
        <v>36433</v>
      </c>
      <c r="AB280" s="48">
        <f t="shared" si="8"/>
        <v>9</v>
      </c>
      <c r="AC280" s="48">
        <f t="shared" si="9"/>
        <v>1999</v>
      </c>
      <c r="AD280" s="48" t="str">
        <f>IFERROR(AVERAGEIFS(#REF!,#REF!,AB280,#REF!,AC280),"")</f>
        <v/>
      </c>
    </row>
    <row r="281" spans="1:30">
      <c r="A281" s="331">
        <v>28551</v>
      </c>
      <c r="B281" s="259">
        <v>8.25</v>
      </c>
      <c r="AA281" s="67">
        <v>36464</v>
      </c>
      <c r="AB281" s="48">
        <f t="shared" si="8"/>
        <v>10</v>
      </c>
      <c r="AC281" s="48">
        <f t="shared" si="9"/>
        <v>1999</v>
      </c>
      <c r="AD281" s="48" t="str">
        <f>IFERROR(AVERAGEIFS(#REF!,#REF!,AB281,#REF!,AC281),"")</f>
        <v/>
      </c>
    </row>
    <row r="282" spans="1:30">
      <c r="A282" s="331">
        <v>28552</v>
      </c>
      <c r="B282" s="259">
        <v>8.24</v>
      </c>
      <c r="AA282" s="67">
        <v>36494</v>
      </c>
      <c r="AB282" s="48">
        <f t="shared" si="8"/>
        <v>11</v>
      </c>
      <c r="AC282" s="48">
        <f t="shared" si="9"/>
        <v>1999</v>
      </c>
      <c r="AD282" s="48" t="str">
        <f>IFERROR(AVERAGEIFS(#REF!,#REF!,AB282,#REF!,AC282),"")</f>
        <v/>
      </c>
    </row>
    <row r="283" spans="1:30">
      <c r="A283" s="331">
        <v>28555</v>
      </c>
      <c r="B283" s="259">
        <v>8.25</v>
      </c>
      <c r="AA283" s="67">
        <v>36525</v>
      </c>
      <c r="AB283" s="48">
        <f t="shared" si="8"/>
        <v>12</v>
      </c>
      <c r="AC283" s="48">
        <f t="shared" si="9"/>
        <v>1999</v>
      </c>
      <c r="AD283" s="48" t="str">
        <f>IFERROR(AVERAGEIFS(#REF!,#REF!,AB283,#REF!,AC283),"")</f>
        <v/>
      </c>
    </row>
    <row r="284" spans="1:30">
      <c r="A284" s="331">
        <v>28556</v>
      </c>
      <c r="B284" s="259">
        <v>8.23</v>
      </c>
      <c r="AA284" s="67">
        <v>36556</v>
      </c>
      <c r="AB284" s="48">
        <f t="shared" si="8"/>
        <v>1</v>
      </c>
      <c r="AC284" s="48">
        <f t="shared" si="9"/>
        <v>2000</v>
      </c>
      <c r="AD284" s="48" t="str">
        <f>IFERROR(AVERAGEIFS(#REF!,#REF!,AB284,#REF!,AC284),"")</f>
        <v/>
      </c>
    </row>
    <row r="285" spans="1:30">
      <c r="A285" s="331">
        <v>28557</v>
      </c>
      <c r="B285" s="259">
        <v>8.23</v>
      </c>
      <c r="AA285" s="67">
        <v>36585</v>
      </c>
      <c r="AB285" s="48">
        <f t="shared" si="8"/>
        <v>2</v>
      </c>
      <c r="AC285" s="48">
        <f t="shared" si="9"/>
        <v>2000</v>
      </c>
      <c r="AD285" s="48" t="str">
        <f>IFERROR(AVERAGEIFS(#REF!,#REF!,AB285,#REF!,AC285),"")</f>
        <v/>
      </c>
    </row>
    <row r="286" spans="1:30">
      <c r="A286" s="331">
        <v>28558</v>
      </c>
      <c r="B286" s="259">
        <v>8.2200000000000006</v>
      </c>
      <c r="AA286" s="67">
        <v>36616</v>
      </c>
      <c r="AB286" s="48">
        <f t="shared" si="8"/>
        <v>3</v>
      </c>
      <c r="AC286" s="48">
        <f t="shared" si="9"/>
        <v>2000</v>
      </c>
      <c r="AD286" s="48" t="str">
        <f>IFERROR(AVERAGEIFS(#REF!,#REF!,AB286,#REF!,AC286),"")</f>
        <v/>
      </c>
    </row>
    <row r="287" spans="1:30">
      <c r="A287" s="331">
        <v>28559</v>
      </c>
      <c r="B287" s="259">
        <v>8.2100000000000009</v>
      </c>
      <c r="AA287" s="67">
        <v>36646</v>
      </c>
      <c r="AB287" s="48">
        <f t="shared" si="8"/>
        <v>4</v>
      </c>
      <c r="AC287" s="48">
        <f t="shared" si="9"/>
        <v>2000</v>
      </c>
      <c r="AD287" s="48" t="str">
        <f>IFERROR(AVERAGEIFS(#REF!,#REF!,AB287,#REF!,AC287),"")</f>
        <v/>
      </c>
    </row>
    <row r="288" spans="1:30">
      <c r="A288" s="331">
        <v>28562</v>
      </c>
      <c r="B288" s="259">
        <v>8.1999999999999993</v>
      </c>
      <c r="AA288" s="67">
        <v>36677</v>
      </c>
      <c r="AB288" s="48">
        <f t="shared" si="8"/>
        <v>5</v>
      </c>
      <c r="AC288" s="48">
        <f t="shared" si="9"/>
        <v>2000</v>
      </c>
      <c r="AD288" s="48" t="str">
        <f>IFERROR(AVERAGEIFS(#REF!,#REF!,AB288,#REF!,AC288),"")</f>
        <v/>
      </c>
    </row>
    <row r="289" spans="1:30">
      <c r="A289" s="331">
        <v>28563</v>
      </c>
      <c r="B289" s="259">
        <v>8.1999999999999993</v>
      </c>
      <c r="AA289" s="67">
        <v>36707</v>
      </c>
      <c r="AB289" s="48">
        <f t="shared" si="8"/>
        <v>6</v>
      </c>
      <c r="AC289" s="48">
        <f t="shared" si="9"/>
        <v>2000</v>
      </c>
      <c r="AD289" s="48" t="str">
        <f>IFERROR(AVERAGEIFS(#REF!,#REF!,AB289,#REF!,AC289),"")</f>
        <v/>
      </c>
    </row>
    <row r="290" spans="1:30">
      <c r="A290" s="331">
        <v>28564</v>
      </c>
      <c r="B290" s="259">
        <v>8.1999999999999993</v>
      </c>
      <c r="AA290" s="67">
        <v>36738</v>
      </c>
      <c r="AB290" s="48">
        <f t="shared" si="8"/>
        <v>7</v>
      </c>
      <c r="AC290" s="48">
        <f t="shared" si="9"/>
        <v>2000</v>
      </c>
      <c r="AD290" s="48" t="str">
        <f>IFERROR(AVERAGEIFS(#REF!,#REF!,AB290,#REF!,AC290),"")</f>
        <v/>
      </c>
    </row>
    <row r="291" spans="1:30">
      <c r="A291" s="331">
        <v>28565</v>
      </c>
      <c r="B291" s="259">
        <v>8.1999999999999993</v>
      </c>
      <c r="AA291" s="67">
        <v>36769</v>
      </c>
      <c r="AB291" s="48">
        <f t="shared" si="8"/>
        <v>8</v>
      </c>
      <c r="AC291" s="48">
        <f t="shared" si="9"/>
        <v>2000</v>
      </c>
      <c r="AD291" s="48" t="str">
        <f>IFERROR(AVERAGEIFS(#REF!,#REF!,AB291,#REF!,AC291),"")</f>
        <v/>
      </c>
    </row>
    <row r="292" spans="1:30">
      <c r="A292" s="331">
        <v>28566</v>
      </c>
      <c r="B292" s="259">
        <v>8.1999999999999993</v>
      </c>
      <c r="AA292" s="67">
        <v>36799</v>
      </c>
      <c r="AB292" s="48">
        <f t="shared" si="8"/>
        <v>9</v>
      </c>
      <c r="AC292" s="48">
        <f t="shared" si="9"/>
        <v>2000</v>
      </c>
      <c r="AD292" s="48" t="str">
        <f>IFERROR(AVERAGEIFS(#REF!,#REF!,AB292,#REF!,AC292),"")</f>
        <v/>
      </c>
    </row>
    <row r="293" spans="1:30">
      <c r="A293" s="331">
        <v>28569</v>
      </c>
      <c r="B293" s="259">
        <v>8.18</v>
      </c>
      <c r="AA293" s="67">
        <v>36830</v>
      </c>
      <c r="AB293" s="48">
        <f t="shared" si="8"/>
        <v>10</v>
      </c>
      <c r="AC293" s="48">
        <f t="shared" si="9"/>
        <v>2000</v>
      </c>
      <c r="AD293" s="48" t="str">
        <f>IFERROR(AVERAGEIFS(#REF!,#REF!,AB293,#REF!,AC293),"")</f>
        <v/>
      </c>
    </row>
    <row r="294" spans="1:30">
      <c r="A294" s="331">
        <v>28570</v>
      </c>
      <c r="B294" s="259">
        <v>8.18</v>
      </c>
      <c r="AA294" s="67">
        <v>36860</v>
      </c>
      <c r="AB294" s="48">
        <f t="shared" si="8"/>
        <v>11</v>
      </c>
      <c r="AC294" s="48">
        <f t="shared" si="9"/>
        <v>2000</v>
      </c>
      <c r="AD294" s="48" t="str">
        <f>IFERROR(AVERAGEIFS(#REF!,#REF!,AB294,#REF!,AC294),"")</f>
        <v/>
      </c>
    </row>
    <row r="295" spans="1:30">
      <c r="A295" s="331">
        <v>28571</v>
      </c>
      <c r="B295" s="259">
        <v>8.19</v>
      </c>
      <c r="AA295" s="67">
        <v>36891</v>
      </c>
      <c r="AB295" s="48">
        <f t="shared" si="8"/>
        <v>12</v>
      </c>
      <c r="AC295" s="48">
        <f t="shared" si="9"/>
        <v>2000</v>
      </c>
      <c r="AD295" s="48" t="str">
        <f>IFERROR(AVERAGEIFS(#REF!,#REF!,AB295,#REF!,AC295),"")</f>
        <v/>
      </c>
    </row>
    <row r="296" spans="1:30">
      <c r="A296" s="331">
        <v>28572</v>
      </c>
      <c r="B296" s="259">
        <v>8.2200000000000006</v>
      </c>
      <c r="AA296" s="67">
        <v>36922</v>
      </c>
      <c r="AB296" s="48">
        <f t="shared" si="8"/>
        <v>1</v>
      </c>
      <c r="AC296" s="48">
        <f t="shared" si="9"/>
        <v>2001</v>
      </c>
      <c r="AD296" s="48" t="str">
        <f>IFERROR(AVERAGEIFS(#REF!,#REF!,AB296,#REF!,AC296),"")</f>
        <v/>
      </c>
    </row>
    <row r="297" spans="1:30">
      <c r="A297" s="331">
        <v>28573</v>
      </c>
      <c r="B297" s="259" t="s">
        <v>1222</v>
      </c>
      <c r="AA297" s="67">
        <v>36950</v>
      </c>
      <c r="AB297" s="48">
        <f t="shared" si="8"/>
        <v>2</v>
      </c>
      <c r="AC297" s="48">
        <f t="shared" si="9"/>
        <v>2001</v>
      </c>
      <c r="AD297" s="48" t="str">
        <f>IFERROR(AVERAGEIFS(#REF!,#REF!,AB297,#REF!,AC297),"")</f>
        <v/>
      </c>
    </row>
    <row r="298" spans="1:30">
      <c r="A298" s="331">
        <v>28576</v>
      </c>
      <c r="B298" s="259">
        <v>8.3000000000000007</v>
      </c>
      <c r="AA298" s="67">
        <v>36981</v>
      </c>
      <c r="AB298" s="48">
        <f t="shared" si="8"/>
        <v>3</v>
      </c>
      <c r="AC298" s="48">
        <f t="shared" si="9"/>
        <v>2001</v>
      </c>
      <c r="AD298" s="48" t="str">
        <f>IFERROR(AVERAGEIFS(#REF!,#REF!,AB298,#REF!,AC298),"")</f>
        <v/>
      </c>
    </row>
    <row r="299" spans="1:30">
      <c r="A299" s="331">
        <v>28577</v>
      </c>
      <c r="B299" s="259">
        <v>8.2899999999999991</v>
      </c>
      <c r="AA299" s="67">
        <v>37011</v>
      </c>
      <c r="AB299" s="48">
        <f t="shared" si="8"/>
        <v>4</v>
      </c>
      <c r="AC299" s="48">
        <f t="shared" si="9"/>
        <v>2001</v>
      </c>
      <c r="AD299" s="48" t="str">
        <f>IFERROR(AVERAGEIFS(#REF!,#REF!,AB299,#REF!,AC299),"")</f>
        <v/>
      </c>
    </row>
    <row r="300" spans="1:30">
      <c r="A300" s="331">
        <v>28578</v>
      </c>
      <c r="B300" s="259">
        <v>8.2799999999999994</v>
      </c>
      <c r="AA300" s="67">
        <v>37042</v>
      </c>
      <c r="AB300" s="48">
        <f t="shared" si="8"/>
        <v>5</v>
      </c>
      <c r="AC300" s="48">
        <f t="shared" si="9"/>
        <v>2001</v>
      </c>
      <c r="AD300" s="48" t="str">
        <f>IFERROR(AVERAGEIFS(#REF!,#REF!,AB300,#REF!,AC300),"")</f>
        <v/>
      </c>
    </row>
    <row r="301" spans="1:30">
      <c r="A301" s="331">
        <v>28579</v>
      </c>
      <c r="B301" s="259">
        <v>8.2899999999999991</v>
      </c>
      <c r="AA301" s="67">
        <v>37072</v>
      </c>
      <c r="AB301" s="48">
        <f t="shared" si="8"/>
        <v>6</v>
      </c>
      <c r="AC301" s="48">
        <f t="shared" si="9"/>
        <v>2001</v>
      </c>
      <c r="AD301" s="48" t="str">
        <f>IFERROR(AVERAGEIFS(#REF!,#REF!,AB301,#REF!,AC301),"")</f>
        <v/>
      </c>
    </row>
    <row r="302" spans="1:30">
      <c r="A302" s="331">
        <v>28580</v>
      </c>
      <c r="B302" s="259">
        <v>8.33</v>
      </c>
      <c r="AA302" s="67">
        <v>37103</v>
      </c>
      <c r="AB302" s="48">
        <f t="shared" si="8"/>
        <v>7</v>
      </c>
      <c r="AC302" s="48">
        <f t="shared" si="9"/>
        <v>2001</v>
      </c>
      <c r="AD302" s="48" t="str">
        <f>IFERROR(AVERAGEIFS(#REF!,#REF!,AB302,#REF!,AC302),"")</f>
        <v/>
      </c>
    </row>
    <row r="303" spans="1:30">
      <c r="A303" s="331">
        <v>28583</v>
      </c>
      <c r="B303" s="259">
        <v>8.32</v>
      </c>
      <c r="AA303" s="67">
        <v>37134</v>
      </c>
      <c r="AB303" s="48">
        <f t="shared" si="8"/>
        <v>8</v>
      </c>
      <c r="AC303" s="48">
        <f t="shared" si="9"/>
        <v>2001</v>
      </c>
      <c r="AD303" s="48" t="str">
        <f>IFERROR(AVERAGEIFS(#REF!,#REF!,AB303,#REF!,AC303),"")</f>
        <v/>
      </c>
    </row>
    <row r="304" spans="1:30">
      <c r="A304" s="331">
        <v>28584</v>
      </c>
      <c r="B304" s="259">
        <v>8.31</v>
      </c>
      <c r="AA304" s="67">
        <v>37164</v>
      </c>
      <c r="AB304" s="48">
        <f t="shared" si="8"/>
        <v>9</v>
      </c>
      <c r="AC304" s="48">
        <f t="shared" si="9"/>
        <v>2001</v>
      </c>
      <c r="AD304" s="48" t="str">
        <f>IFERROR(AVERAGEIFS(#REF!,#REF!,AB304,#REF!,AC304),"")</f>
        <v/>
      </c>
    </row>
    <row r="305" spans="1:30">
      <c r="A305" s="331">
        <v>28585</v>
      </c>
      <c r="B305" s="259">
        <v>8.32</v>
      </c>
      <c r="AA305" s="67">
        <v>37195</v>
      </c>
      <c r="AB305" s="48">
        <f t="shared" si="8"/>
        <v>10</v>
      </c>
      <c r="AC305" s="48">
        <f t="shared" si="9"/>
        <v>2001</v>
      </c>
      <c r="AD305" s="48" t="str">
        <f>IFERROR(AVERAGEIFS(#REF!,#REF!,AB305,#REF!,AC305),"")</f>
        <v/>
      </c>
    </row>
    <row r="306" spans="1:30">
      <c r="A306" s="331">
        <v>28586</v>
      </c>
      <c r="B306" s="259">
        <v>8.33</v>
      </c>
      <c r="AA306" s="67">
        <v>37225</v>
      </c>
      <c r="AB306" s="48">
        <f t="shared" si="8"/>
        <v>11</v>
      </c>
      <c r="AC306" s="48">
        <f t="shared" si="9"/>
        <v>2001</v>
      </c>
      <c r="AD306" s="48" t="str">
        <f>IFERROR(AVERAGEIFS(#REF!,#REF!,AB306,#REF!,AC306),"")</f>
        <v/>
      </c>
    </row>
    <row r="307" spans="1:30">
      <c r="A307" s="331">
        <v>28587</v>
      </c>
      <c r="B307" s="259">
        <v>8.34</v>
      </c>
      <c r="AA307" s="67">
        <v>37256</v>
      </c>
      <c r="AB307" s="48">
        <f t="shared" si="8"/>
        <v>12</v>
      </c>
      <c r="AC307" s="48">
        <f t="shared" si="9"/>
        <v>2001</v>
      </c>
      <c r="AD307" s="48" t="str">
        <f>IFERROR(AVERAGEIFS(#REF!,#REF!,AB307,#REF!,AC307),"")</f>
        <v/>
      </c>
    </row>
    <row r="308" spans="1:30">
      <c r="A308" s="331">
        <v>28590</v>
      </c>
      <c r="B308" s="259">
        <v>8.35</v>
      </c>
      <c r="AA308" s="67">
        <v>37287</v>
      </c>
      <c r="AB308" s="48">
        <f t="shared" si="8"/>
        <v>1</v>
      </c>
      <c r="AC308" s="48">
        <f t="shared" si="9"/>
        <v>2002</v>
      </c>
      <c r="AD308" s="48" t="str">
        <f>IFERROR(AVERAGEIFS(#REF!,#REF!,AB308,#REF!,AC308),"")</f>
        <v/>
      </c>
    </row>
    <row r="309" spans="1:30">
      <c r="A309" s="331">
        <v>28591</v>
      </c>
      <c r="B309" s="259">
        <v>8.35</v>
      </c>
      <c r="AA309" s="67">
        <v>37315</v>
      </c>
      <c r="AB309" s="48">
        <f t="shared" si="8"/>
        <v>2</v>
      </c>
      <c r="AC309" s="48">
        <f t="shared" si="9"/>
        <v>2002</v>
      </c>
      <c r="AD309" s="48" t="str">
        <f>IFERROR(AVERAGEIFS(#REF!,#REF!,AB309,#REF!,AC309),"")</f>
        <v/>
      </c>
    </row>
    <row r="310" spans="1:30">
      <c r="A310" s="331">
        <v>28592</v>
      </c>
      <c r="B310" s="259">
        <v>8.35</v>
      </c>
      <c r="AA310" s="67">
        <v>37346</v>
      </c>
      <c r="AB310" s="48">
        <f t="shared" si="8"/>
        <v>3</v>
      </c>
      <c r="AC310" s="48">
        <f t="shared" si="9"/>
        <v>2002</v>
      </c>
      <c r="AD310" s="48" t="str">
        <f>IFERROR(AVERAGEIFS(#REF!,#REF!,AB310,#REF!,AC310),"")</f>
        <v/>
      </c>
    </row>
    <row r="311" spans="1:30">
      <c r="A311" s="331">
        <v>28593</v>
      </c>
      <c r="B311" s="259">
        <v>8.35</v>
      </c>
      <c r="AA311" s="67">
        <v>37376</v>
      </c>
      <c r="AB311" s="48">
        <f t="shared" si="8"/>
        <v>4</v>
      </c>
      <c r="AC311" s="48">
        <f t="shared" si="9"/>
        <v>2002</v>
      </c>
      <c r="AD311" s="48" t="str">
        <f>IFERROR(AVERAGEIFS(#REF!,#REF!,AB311,#REF!,AC311),"")</f>
        <v/>
      </c>
    </row>
    <row r="312" spans="1:30">
      <c r="A312" s="331">
        <v>28594</v>
      </c>
      <c r="B312" s="259">
        <v>8.33</v>
      </c>
      <c r="AA312" s="67">
        <v>37407</v>
      </c>
      <c r="AB312" s="48">
        <f t="shared" si="8"/>
        <v>5</v>
      </c>
      <c r="AC312" s="48">
        <f t="shared" si="9"/>
        <v>2002</v>
      </c>
      <c r="AD312" s="48" t="str">
        <f>IFERROR(AVERAGEIFS(#REF!,#REF!,AB312,#REF!,AC312),"")</f>
        <v/>
      </c>
    </row>
    <row r="313" spans="1:30">
      <c r="A313" s="331">
        <v>28597</v>
      </c>
      <c r="B313" s="259">
        <v>8.3000000000000007</v>
      </c>
      <c r="AA313" s="67">
        <v>37437</v>
      </c>
      <c r="AB313" s="48">
        <f t="shared" si="8"/>
        <v>6</v>
      </c>
      <c r="AC313" s="48">
        <f t="shared" si="9"/>
        <v>2002</v>
      </c>
      <c r="AD313" s="48" t="str">
        <f>IFERROR(AVERAGEIFS(#REF!,#REF!,AB313,#REF!,AC313),"")</f>
        <v/>
      </c>
    </row>
    <row r="314" spans="1:30">
      <c r="A314" s="331">
        <v>28598</v>
      </c>
      <c r="B314" s="259">
        <v>8.2899999999999991</v>
      </c>
      <c r="AA314" s="67">
        <v>37468</v>
      </c>
      <c r="AB314" s="48">
        <f t="shared" si="8"/>
        <v>7</v>
      </c>
      <c r="AC314" s="48">
        <f t="shared" si="9"/>
        <v>2002</v>
      </c>
      <c r="AD314" s="48" t="str">
        <f>IFERROR(AVERAGEIFS(#REF!,#REF!,AB314,#REF!,AC314),"")</f>
        <v/>
      </c>
    </row>
    <row r="315" spans="1:30">
      <c r="A315" s="331">
        <v>28599</v>
      </c>
      <c r="B315" s="259">
        <v>8.31</v>
      </c>
      <c r="AA315" s="67">
        <v>37499</v>
      </c>
      <c r="AB315" s="48">
        <f t="shared" si="8"/>
        <v>8</v>
      </c>
      <c r="AC315" s="48">
        <f t="shared" si="9"/>
        <v>2002</v>
      </c>
      <c r="AD315" s="48" t="str">
        <f>IFERROR(AVERAGEIFS(#REF!,#REF!,AB315,#REF!,AC315),"")</f>
        <v/>
      </c>
    </row>
    <row r="316" spans="1:30">
      <c r="A316" s="331">
        <v>28600</v>
      </c>
      <c r="B316" s="259">
        <v>8.32</v>
      </c>
      <c r="AA316" s="67">
        <v>37529</v>
      </c>
      <c r="AB316" s="48">
        <f t="shared" si="8"/>
        <v>9</v>
      </c>
      <c r="AC316" s="48">
        <f t="shared" si="9"/>
        <v>2002</v>
      </c>
      <c r="AD316" s="48" t="str">
        <f>IFERROR(AVERAGEIFS(#REF!,#REF!,AB316,#REF!,AC316),"")</f>
        <v/>
      </c>
    </row>
    <row r="317" spans="1:30">
      <c r="A317" s="331">
        <v>28601</v>
      </c>
      <c r="B317" s="259">
        <v>8.34</v>
      </c>
      <c r="AA317" s="67">
        <v>37560</v>
      </c>
      <c r="AB317" s="48">
        <f t="shared" si="8"/>
        <v>10</v>
      </c>
      <c r="AC317" s="48">
        <f t="shared" si="9"/>
        <v>2002</v>
      </c>
      <c r="AD317" s="48" t="str">
        <f>IFERROR(AVERAGEIFS(#REF!,#REF!,AB317,#REF!,AC317),"")</f>
        <v/>
      </c>
    </row>
    <row r="318" spans="1:30">
      <c r="A318" s="331">
        <v>28604</v>
      </c>
      <c r="B318" s="259">
        <v>8.36</v>
      </c>
      <c r="AA318" s="67">
        <v>37590</v>
      </c>
      <c r="AB318" s="48">
        <f t="shared" si="8"/>
        <v>11</v>
      </c>
      <c r="AC318" s="48">
        <f t="shared" si="9"/>
        <v>2002</v>
      </c>
      <c r="AD318" s="48" t="str">
        <f>IFERROR(AVERAGEIFS(#REF!,#REF!,AB318,#REF!,AC318),"")</f>
        <v/>
      </c>
    </row>
    <row r="319" spans="1:30">
      <c r="A319" s="331">
        <v>28605</v>
      </c>
      <c r="B319" s="259">
        <v>8.36</v>
      </c>
      <c r="AA319" s="67">
        <v>37621</v>
      </c>
      <c r="AB319" s="48">
        <f t="shared" si="8"/>
        <v>12</v>
      </c>
      <c r="AC319" s="48">
        <f t="shared" si="9"/>
        <v>2002</v>
      </c>
      <c r="AD319" s="48" t="str">
        <f>IFERROR(AVERAGEIFS(#REF!,#REF!,AB319,#REF!,AC319),"")</f>
        <v/>
      </c>
    </row>
    <row r="320" spans="1:30">
      <c r="A320" s="331">
        <v>28606</v>
      </c>
      <c r="B320" s="259">
        <v>8.3800000000000008</v>
      </c>
      <c r="AA320" s="67">
        <v>37652</v>
      </c>
      <c r="AB320" s="48">
        <f t="shared" si="8"/>
        <v>1</v>
      </c>
      <c r="AC320" s="48">
        <f t="shared" si="9"/>
        <v>2003</v>
      </c>
      <c r="AD320" s="48" t="str">
        <f>IFERROR(AVERAGEIFS(#REF!,#REF!,AB320,#REF!,AC320),"")</f>
        <v/>
      </c>
    </row>
    <row r="321" spans="1:30">
      <c r="A321" s="331">
        <v>28607</v>
      </c>
      <c r="B321" s="259">
        <v>8.4</v>
      </c>
      <c r="AA321" s="67">
        <v>37680</v>
      </c>
      <c r="AB321" s="48">
        <f t="shared" si="8"/>
        <v>2</v>
      </c>
      <c r="AC321" s="48">
        <f t="shared" si="9"/>
        <v>2003</v>
      </c>
      <c r="AD321" s="48" t="str">
        <f>IFERROR(AVERAGEIFS(#REF!,#REF!,AB321,#REF!,AC321),"")</f>
        <v/>
      </c>
    </row>
    <row r="322" spans="1:30">
      <c r="A322" s="331">
        <v>28608</v>
      </c>
      <c r="B322" s="259">
        <v>8.39</v>
      </c>
      <c r="AA322" s="67">
        <v>37711</v>
      </c>
      <c r="AB322" s="48">
        <f t="shared" si="8"/>
        <v>3</v>
      </c>
      <c r="AC322" s="48">
        <f t="shared" si="9"/>
        <v>2003</v>
      </c>
      <c r="AD322" s="48" t="str">
        <f>IFERROR(AVERAGEIFS(#REF!,#REF!,AB322,#REF!,AC322),"")</f>
        <v/>
      </c>
    </row>
    <row r="323" spans="1:30">
      <c r="A323" s="331">
        <v>28611</v>
      </c>
      <c r="B323" s="259">
        <v>8.3800000000000008</v>
      </c>
      <c r="AA323" s="67">
        <v>37741</v>
      </c>
      <c r="AB323" s="48">
        <f t="shared" si="8"/>
        <v>4</v>
      </c>
      <c r="AC323" s="48">
        <f t="shared" si="9"/>
        <v>2003</v>
      </c>
      <c r="AD323" s="48" t="str">
        <f>IFERROR(AVERAGEIFS(#REF!,#REF!,AB323,#REF!,AC323),"")</f>
        <v/>
      </c>
    </row>
    <row r="324" spans="1:30">
      <c r="A324" s="331">
        <v>28612</v>
      </c>
      <c r="B324" s="259">
        <v>8.3800000000000008</v>
      </c>
      <c r="AA324" s="67">
        <v>37772</v>
      </c>
      <c r="AB324" s="48">
        <f t="shared" si="8"/>
        <v>5</v>
      </c>
      <c r="AC324" s="48">
        <f t="shared" si="9"/>
        <v>2003</v>
      </c>
      <c r="AD324" s="48" t="str">
        <f>IFERROR(AVERAGEIFS(#REF!,#REF!,AB324,#REF!,AC324),"")</f>
        <v/>
      </c>
    </row>
    <row r="325" spans="1:30">
      <c r="A325" s="331">
        <v>28613</v>
      </c>
      <c r="B325" s="259">
        <v>8.4</v>
      </c>
      <c r="AA325" s="67">
        <v>37802</v>
      </c>
      <c r="AB325" s="48">
        <f t="shared" si="8"/>
        <v>6</v>
      </c>
      <c r="AC325" s="48">
        <f t="shared" si="9"/>
        <v>2003</v>
      </c>
      <c r="AD325" s="48" t="str">
        <f>IFERROR(AVERAGEIFS(#REF!,#REF!,AB325,#REF!,AC325),"")</f>
        <v/>
      </c>
    </row>
    <row r="326" spans="1:30">
      <c r="A326" s="331">
        <v>28614</v>
      </c>
      <c r="B326" s="259">
        <v>8.39</v>
      </c>
      <c r="AA326" s="67">
        <v>37833</v>
      </c>
      <c r="AB326" s="48">
        <f t="shared" si="8"/>
        <v>7</v>
      </c>
      <c r="AC326" s="48">
        <f t="shared" si="9"/>
        <v>2003</v>
      </c>
      <c r="AD326" s="48" t="str">
        <f>IFERROR(AVERAGEIFS(#REF!,#REF!,AB326,#REF!,AC326),"")</f>
        <v/>
      </c>
    </row>
    <row r="327" spans="1:30">
      <c r="A327" s="331">
        <v>28615</v>
      </c>
      <c r="B327" s="259">
        <v>8.4499999999999993</v>
      </c>
      <c r="AA327" s="67">
        <v>37864</v>
      </c>
      <c r="AB327" s="48">
        <f t="shared" si="8"/>
        <v>8</v>
      </c>
      <c r="AC327" s="48">
        <f t="shared" si="9"/>
        <v>2003</v>
      </c>
      <c r="AD327" s="48" t="str">
        <f>IFERROR(AVERAGEIFS(#REF!,#REF!,AB327,#REF!,AC327),"")</f>
        <v/>
      </c>
    </row>
    <row r="328" spans="1:30">
      <c r="A328" s="331">
        <v>28618</v>
      </c>
      <c r="B328" s="259">
        <v>8.4499999999999993</v>
      </c>
      <c r="AA328" s="67">
        <v>37894</v>
      </c>
      <c r="AB328" s="48">
        <f t="shared" si="8"/>
        <v>9</v>
      </c>
      <c r="AC328" s="48">
        <f t="shared" si="9"/>
        <v>2003</v>
      </c>
      <c r="AD328" s="48" t="str">
        <f>IFERROR(AVERAGEIFS(#REF!,#REF!,AB328,#REF!,AC328),"")</f>
        <v/>
      </c>
    </row>
    <row r="329" spans="1:30">
      <c r="A329" s="331">
        <v>28619</v>
      </c>
      <c r="B329" s="259">
        <v>8.4499999999999993</v>
      </c>
      <c r="AA329" s="67">
        <v>37925</v>
      </c>
      <c r="AB329" s="48">
        <f t="shared" si="8"/>
        <v>10</v>
      </c>
      <c r="AC329" s="48">
        <f t="shared" si="9"/>
        <v>2003</v>
      </c>
      <c r="AD329" s="48" t="str">
        <f>IFERROR(AVERAGEIFS(#REF!,#REF!,AB329,#REF!,AC329),"")</f>
        <v/>
      </c>
    </row>
    <row r="330" spans="1:30">
      <c r="A330" s="331">
        <v>28620</v>
      </c>
      <c r="B330" s="259">
        <v>8.4499999999999993</v>
      </c>
      <c r="AA330" s="67">
        <v>37955</v>
      </c>
      <c r="AB330" s="48">
        <f t="shared" ref="AB330:AB393" si="10">+MONTH(AA330)</f>
        <v>11</v>
      </c>
      <c r="AC330" s="48">
        <f t="shared" ref="AC330:AC393" si="11">+YEAR(AA330)</f>
        <v>2003</v>
      </c>
      <c r="AD330" s="48" t="str">
        <f>IFERROR(AVERAGEIFS(#REF!,#REF!,AB330,#REF!,AC330),"")</f>
        <v/>
      </c>
    </row>
    <row r="331" spans="1:30">
      <c r="A331" s="331">
        <v>28621</v>
      </c>
      <c r="B331" s="259">
        <v>8.42</v>
      </c>
      <c r="AA331" s="67">
        <v>37986</v>
      </c>
      <c r="AB331" s="48">
        <f t="shared" si="10"/>
        <v>12</v>
      </c>
      <c r="AC331" s="48">
        <f t="shared" si="11"/>
        <v>2003</v>
      </c>
      <c r="AD331" s="48" t="str">
        <f>IFERROR(AVERAGEIFS(#REF!,#REF!,AB331,#REF!,AC331),"")</f>
        <v/>
      </c>
    </row>
    <row r="332" spans="1:30">
      <c r="A332" s="331">
        <v>28622</v>
      </c>
      <c r="B332" s="259">
        <v>8.44</v>
      </c>
      <c r="AA332" s="67">
        <v>38017</v>
      </c>
      <c r="AB332" s="48">
        <f t="shared" si="10"/>
        <v>1</v>
      </c>
      <c r="AC332" s="48">
        <f t="shared" si="11"/>
        <v>2004</v>
      </c>
      <c r="AD332" s="48" t="str">
        <f>IFERROR(AVERAGEIFS(#REF!,#REF!,AB332,#REF!,AC332),"")</f>
        <v/>
      </c>
    </row>
    <row r="333" spans="1:30">
      <c r="A333" s="331">
        <v>28625</v>
      </c>
      <c r="B333" s="259">
        <v>8.42</v>
      </c>
      <c r="AA333" s="67">
        <v>38046</v>
      </c>
      <c r="AB333" s="48">
        <f t="shared" si="10"/>
        <v>2</v>
      </c>
      <c r="AC333" s="48">
        <f t="shared" si="11"/>
        <v>2004</v>
      </c>
      <c r="AD333" s="48" t="str">
        <f>IFERROR(AVERAGEIFS(#REF!,#REF!,AB333,#REF!,AC333),"")</f>
        <v/>
      </c>
    </row>
    <row r="334" spans="1:30">
      <c r="A334" s="331">
        <v>28626</v>
      </c>
      <c r="B334" s="259">
        <v>8.42</v>
      </c>
      <c r="AA334" s="67">
        <v>38077</v>
      </c>
      <c r="AB334" s="48">
        <f t="shared" si="10"/>
        <v>3</v>
      </c>
      <c r="AC334" s="48">
        <f t="shared" si="11"/>
        <v>2004</v>
      </c>
      <c r="AD334" s="48" t="str">
        <f>IFERROR(AVERAGEIFS(#REF!,#REF!,AB334,#REF!,AC334),"")</f>
        <v/>
      </c>
    </row>
    <row r="335" spans="1:30">
      <c r="A335" s="331">
        <v>28627</v>
      </c>
      <c r="B335" s="259">
        <v>8.4</v>
      </c>
      <c r="AA335" s="67">
        <v>38107</v>
      </c>
      <c r="AB335" s="48">
        <f t="shared" si="10"/>
        <v>4</v>
      </c>
      <c r="AC335" s="48">
        <f t="shared" si="11"/>
        <v>2004</v>
      </c>
      <c r="AD335" s="48" t="str">
        <f>IFERROR(AVERAGEIFS(#REF!,#REF!,AB335,#REF!,AC335),"")</f>
        <v/>
      </c>
    </row>
    <row r="336" spans="1:30">
      <c r="A336" s="331">
        <v>28628</v>
      </c>
      <c r="B336" s="259">
        <v>8.42</v>
      </c>
      <c r="AA336" s="67">
        <v>38138</v>
      </c>
      <c r="AB336" s="48">
        <f t="shared" si="10"/>
        <v>5</v>
      </c>
      <c r="AC336" s="48">
        <f t="shared" si="11"/>
        <v>2004</v>
      </c>
      <c r="AD336" s="48" t="str">
        <f>IFERROR(AVERAGEIFS(#REF!,#REF!,AB336,#REF!,AC336),"")</f>
        <v/>
      </c>
    </row>
    <row r="337" spans="1:30">
      <c r="A337" s="331">
        <v>28629</v>
      </c>
      <c r="B337" s="259">
        <v>8.4499999999999993</v>
      </c>
      <c r="AA337" s="67">
        <v>38168</v>
      </c>
      <c r="AB337" s="48">
        <f t="shared" si="10"/>
        <v>6</v>
      </c>
      <c r="AC337" s="48">
        <f t="shared" si="11"/>
        <v>2004</v>
      </c>
      <c r="AD337" s="48" t="str">
        <f>IFERROR(AVERAGEIFS(#REF!,#REF!,AB337,#REF!,AC337),"")</f>
        <v/>
      </c>
    </row>
    <row r="338" spans="1:30">
      <c r="A338" s="331">
        <v>28632</v>
      </c>
      <c r="B338" s="259">
        <v>8.44</v>
      </c>
      <c r="AA338" s="67">
        <v>38199</v>
      </c>
      <c r="AB338" s="48">
        <f t="shared" si="10"/>
        <v>7</v>
      </c>
      <c r="AC338" s="48">
        <f t="shared" si="11"/>
        <v>2004</v>
      </c>
      <c r="AD338" s="48" t="str">
        <f>IFERROR(AVERAGEIFS(#REF!,#REF!,AB338,#REF!,AC338),"")</f>
        <v/>
      </c>
    </row>
    <row r="339" spans="1:30">
      <c r="A339" s="331">
        <v>28633</v>
      </c>
      <c r="B339" s="259">
        <v>8.44</v>
      </c>
      <c r="AA339" s="67">
        <v>38230</v>
      </c>
      <c r="AB339" s="48">
        <f t="shared" si="10"/>
        <v>8</v>
      </c>
      <c r="AC339" s="48">
        <f t="shared" si="11"/>
        <v>2004</v>
      </c>
      <c r="AD339" s="48" t="str">
        <f>IFERROR(AVERAGEIFS(#REF!,#REF!,AB339,#REF!,AC339),"")</f>
        <v/>
      </c>
    </row>
    <row r="340" spans="1:30">
      <c r="A340" s="331">
        <v>28634</v>
      </c>
      <c r="B340" s="259">
        <v>8.4499999999999993</v>
      </c>
      <c r="AA340" s="67">
        <v>38260</v>
      </c>
      <c r="AB340" s="48">
        <f t="shared" si="10"/>
        <v>9</v>
      </c>
      <c r="AC340" s="48">
        <f t="shared" si="11"/>
        <v>2004</v>
      </c>
      <c r="AD340" s="48" t="str">
        <f>IFERROR(AVERAGEIFS(#REF!,#REF!,AB340,#REF!,AC340),"")</f>
        <v/>
      </c>
    </row>
    <row r="341" spans="1:30">
      <c r="A341" s="331">
        <v>28635</v>
      </c>
      <c r="B341" s="259">
        <v>8.48</v>
      </c>
      <c r="AA341" s="67">
        <v>38291</v>
      </c>
      <c r="AB341" s="48">
        <f t="shared" si="10"/>
        <v>10</v>
      </c>
      <c r="AC341" s="48">
        <f t="shared" si="11"/>
        <v>2004</v>
      </c>
      <c r="AD341" s="48" t="str">
        <f>IFERROR(AVERAGEIFS(#REF!,#REF!,AB341,#REF!,AC341),"")</f>
        <v/>
      </c>
    </row>
    <row r="342" spans="1:30">
      <c r="A342" s="331">
        <v>28636</v>
      </c>
      <c r="B342" s="259">
        <v>8.5</v>
      </c>
      <c r="AA342" s="67">
        <v>38321</v>
      </c>
      <c r="AB342" s="48">
        <f t="shared" si="10"/>
        <v>11</v>
      </c>
      <c r="AC342" s="48">
        <f t="shared" si="11"/>
        <v>2004</v>
      </c>
      <c r="AD342" s="48" t="str">
        <f>IFERROR(AVERAGEIFS(#REF!,#REF!,AB342,#REF!,AC342),"")</f>
        <v/>
      </c>
    </row>
    <row r="343" spans="1:30">
      <c r="A343" s="331">
        <v>28639</v>
      </c>
      <c r="B343" s="259" t="s">
        <v>1222</v>
      </c>
      <c r="AA343" s="67">
        <v>38352</v>
      </c>
      <c r="AB343" s="48">
        <f t="shared" si="10"/>
        <v>12</v>
      </c>
      <c r="AC343" s="48">
        <f t="shared" si="11"/>
        <v>2004</v>
      </c>
      <c r="AD343" s="48" t="str">
        <f>IFERROR(AVERAGEIFS(#REF!,#REF!,AB343,#REF!,AC343),"")</f>
        <v/>
      </c>
    </row>
    <row r="344" spans="1:30">
      <c r="A344" s="331">
        <v>28640</v>
      </c>
      <c r="B344" s="259" t="s">
        <v>1222</v>
      </c>
      <c r="AA344" s="67">
        <v>38383</v>
      </c>
      <c r="AB344" s="48">
        <f t="shared" si="10"/>
        <v>1</v>
      </c>
      <c r="AC344" s="48">
        <f t="shared" si="11"/>
        <v>2005</v>
      </c>
      <c r="AD344" s="48" t="str">
        <f>IFERROR(AVERAGEIFS(#REF!,#REF!,AB344,#REF!,AC344),"")</f>
        <v/>
      </c>
    </row>
    <row r="345" spans="1:30">
      <c r="A345" s="331">
        <v>28641</v>
      </c>
      <c r="B345" s="259">
        <v>8.5</v>
      </c>
      <c r="AA345" s="67">
        <v>38411</v>
      </c>
      <c r="AB345" s="48">
        <f t="shared" si="10"/>
        <v>2</v>
      </c>
      <c r="AC345" s="48">
        <f t="shared" si="11"/>
        <v>2005</v>
      </c>
      <c r="AD345" s="48" t="str">
        <f>IFERROR(AVERAGEIFS(#REF!,#REF!,AB345,#REF!,AC345),"")</f>
        <v/>
      </c>
    </row>
    <row r="346" spans="1:30">
      <c r="A346" s="331">
        <v>28642</v>
      </c>
      <c r="B346" s="259">
        <v>8.5</v>
      </c>
      <c r="AA346" s="67">
        <v>38442</v>
      </c>
      <c r="AB346" s="48">
        <f t="shared" si="10"/>
        <v>3</v>
      </c>
      <c r="AC346" s="48">
        <f t="shared" si="11"/>
        <v>2005</v>
      </c>
      <c r="AD346" s="48" t="str">
        <f>IFERROR(AVERAGEIFS(#REF!,#REF!,AB346,#REF!,AC346),"")</f>
        <v/>
      </c>
    </row>
    <row r="347" spans="1:30">
      <c r="A347" s="331">
        <v>28643</v>
      </c>
      <c r="B347" s="259">
        <v>8.48</v>
      </c>
      <c r="AA347" s="67">
        <v>38472</v>
      </c>
      <c r="AB347" s="48">
        <f t="shared" si="10"/>
        <v>4</v>
      </c>
      <c r="AC347" s="48">
        <f t="shared" si="11"/>
        <v>2005</v>
      </c>
      <c r="AD347" s="48" t="str">
        <f>IFERROR(AVERAGEIFS(#REF!,#REF!,AB347,#REF!,AC347),"")</f>
        <v/>
      </c>
    </row>
    <row r="348" spans="1:30">
      <c r="A348" s="331">
        <v>28646</v>
      </c>
      <c r="B348" s="259">
        <v>8.4499999999999993</v>
      </c>
      <c r="AA348" s="67">
        <v>38503</v>
      </c>
      <c r="AB348" s="48">
        <f t="shared" si="10"/>
        <v>5</v>
      </c>
      <c r="AC348" s="48">
        <f t="shared" si="11"/>
        <v>2005</v>
      </c>
      <c r="AD348" s="48" t="str">
        <f>IFERROR(AVERAGEIFS(#REF!,#REF!,AB348,#REF!,AC348),"")</f>
        <v/>
      </c>
    </row>
    <row r="349" spans="1:30">
      <c r="A349" s="331">
        <v>28647</v>
      </c>
      <c r="B349" s="259">
        <v>8.4499999999999993</v>
      </c>
      <c r="AA349" s="67">
        <v>38533</v>
      </c>
      <c r="AB349" s="48">
        <f t="shared" si="10"/>
        <v>6</v>
      </c>
      <c r="AC349" s="48">
        <f t="shared" si="11"/>
        <v>2005</v>
      </c>
      <c r="AD349" s="48" t="str">
        <f>IFERROR(AVERAGEIFS(#REF!,#REF!,AB349,#REF!,AC349),"")</f>
        <v/>
      </c>
    </row>
    <row r="350" spans="1:30">
      <c r="A350" s="331">
        <v>28648</v>
      </c>
      <c r="B350" s="259">
        <v>8.44</v>
      </c>
      <c r="AA350" s="67">
        <v>38564</v>
      </c>
      <c r="AB350" s="48">
        <f t="shared" si="10"/>
        <v>7</v>
      </c>
      <c r="AC350" s="48">
        <f t="shared" si="11"/>
        <v>2005</v>
      </c>
      <c r="AD350" s="48" t="str">
        <f>IFERROR(AVERAGEIFS(#REF!,#REF!,AB350,#REF!,AC350),"")</f>
        <v/>
      </c>
    </row>
    <row r="351" spans="1:30">
      <c r="A351" s="331">
        <v>28649</v>
      </c>
      <c r="B351" s="259">
        <v>8.44</v>
      </c>
      <c r="AA351" s="67">
        <v>38595</v>
      </c>
      <c r="AB351" s="48">
        <f t="shared" si="10"/>
        <v>8</v>
      </c>
      <c r="AC351" s="48">
        <f t="shared" si="11"/>
        <v>2005</v>
      </c>
      <c r="AD351" s="48" t="str">
        <f>IFERROR(AVERAGEIFS(#REF!,#REF!,AB351,#REF!,AC351),"")</f>
        <v/>
      </c>
    </row>
    <row r="352" spans="1:30">
      <c r="A352" s="331">
        <v>28650</v>
      </c>
      <c r="B352" s="259">
        <v>8.4499999999999993</v>
      </c>
      <c r="AA352" s="67">
        <v>38625</v>
      </c>
      <c r="AB352" s="48">
        <f t="shared" si="10"/>
        <v>9</v>
      </c>
      <c r="AC352" s="48">
        <f t="shared" si="11"/>
        <v>2005</v>
      </c>
      <c r="AD352" s="48" t="str">
        <f>IFERROR(AVERAGEIFS(#REF!,#REF!,AB352,#REF!,AC352),"")</f>
        <v/>
      </c>
    </row>
    <row r="353" spans="1:30">
      <c r="A353" s="331">
        <v>28653</v>
      </c>
      <c r="B353" s="259">
        <v>8.4499999999999993</v>
      </c>
      <c r="AA353" s="67">
        <v>38656</v>
      </c>
      <c r="AB353" s="48">
        <f t="shared" si="10"/>
        <v>10</v>
      </c>
      <c r="AC353" s="48">
        <f t="shared" si="11"/>
        <v>2005</v>
      </c>
      <c r="AD353" s="48" t="str">
        <f>IFERROR(AVERAGEIFS(#REF!,#REF!,AB353,#REF!,AC353),"")</f>
        <v/>
      </c>
    </row>
    <row r="354" spans="1:30">
      <c r="A354" s="331">
        <v>28654</v>
      </c>
      <c r="B354" s="259">
        <v>8.4499999999999993</v>
      </c>
      <c r="AA354" s="67">
        <v>38686</v>
      </c>
      <c r="AB354" s="48">
        <f t="shared" si="10"/>
        <v>11</v>
      </c>
      <c r="AC354" s="48">
        <f t="shared" si="11"/>
        <v>2005</v>
      </c>
      <c r="AD354" s="48" t="str">
        <f>IFERROR(AVERAGEIFS(#REF!,#REF!,AB354,#REF!,AC354),"")</f>
        <v/>
      </c>
    </row>
    <row r="355" spans="1:30">
      <c r="A355" s="331">
        <v>28655</v>
      </c>
      <c r="B355" s="259">
        <v>8.44</v>
      </c>
      <c r="AA355" s="67">
        <v>38717</v>
      </c>
      <c r="AB355" s="48">
        <f t="shared" si="10"/>
        <v>12</v>
      </c>
      <c r="AC355" s="48">
        <f t="shared" si="11"/>
        <v>2005</v>
      </c>
      <c r="AD355" s="48" t="str">
        <f>IFERROR(AVERAGEIFS(#REF!,#REF!,AB355,#REF!,AC355),"")</f>
        <v/>
      </c>
    </row>
    <row r="356" spans="1:30">
      <c r="A356" s="331">
        <v>28656</v>
      </c>
      <c r="B356" s="259">
        <v>8.44</v>
      </c>
      <c r="AA356" s="67">
        <v>38748</v>
      </c>
      <c r="AB356" s="48">
        <f t="shared" si="10"/>
        <v>1</v>
      </c>
      <c r="AC356" s="48">
        <f t="shared" si="11"/>
        <v>2006</v>
      </c>
      <c r="AD356" s="48" t="str">
        <f>IFERROR(AVERAGEIFS(#REF!,#REF!,AB356,#REF!,AC356),"")</f>
        <v/>
      </c>
    </row>
    <row r="357" spans="1:30">
      <c r="A357" s="331">
        <v>28657</v>
      </c>
      <c r="B357" s="259">
        <v>8.4600000000000009</v>
      </c>
      <c r="AA357" s="67">
        <v>38776</v>
      </c>
      <c r="AB357" s="48">
        <f t="shared" si="10"/>
        <v>2</v>
      </c>
      <c r="AC357" s="48">
        <f t="shared" si="11"/>
        <v>2006</v>
      </c>
      <c r="AD357" s="48" t="str">
        <f>IFERROR(AVERAGEIFS(#REF!,#REF!,AB357,#REF!,AC357),"")</f>
        <v/>
      </c>
    </row>
    <row r="358" spans="1:30">
      <c r="A358" s="331">
        <v>28660</v>
      </c>
      <c r="B358" s="259">
        <v>8.48</v>
      </c>
      <c r="AA358" s="67">
        <v>38807</v>
      </c>
      <c r="AB358" s="48">
        <f t="shared" si="10"/>
        <v>3</v>
      </c>
      <c r="AC358" s="48">
        <f t="shared" si="11"/>
        <v>2006</v>
      </c>
      <c r="AD358" s="48" t="str">
        <f>IFERROR(AVERAGEIFS(#REF!,#REF!,AB358,#REF!,AC358),"")</f>
        <v/>
      </c>
    </row>
    <row r="359" spans="1:30">
      <c r="A359" s="331">
        <v>28661</v>
      </c>
      <c r="B359" s="259">
        <v>8.5</v>
      </c>
      <c r="AA359" s="67">
        <v>38837</v>
      </c>
      <c r="AB359" s="48">
        <f t="shared" si="10"/>
        <v>4</v>
      </c>
      <c r="AC359" s="48">
        <f t="shared" si="11"/>
        <v>2006</v>
      </c>
      <c r="AD359" s="48" t="str">
        <f>IFERROR(AVERAGEIFS(#REF!,#REF!,AB359,#REF!,AC359),"")</f>
        <v/>
      </c>
    </row>
    <row r="360" spans="1:30">
      <c r="A360" s="331">
        <v>28662</v>
      </c>
      <c r="B360" s="259">
        <v>8.5399999999999991</v>
      </c>
      <c r="AA360" s="67">
        <v>38868</v>
      </c>
      <c r="AB360" s="48">
        <f t="shared" si="10"/>
        <v>5</v>
      </c>
      <c r="AC360" s="48">
        <f t="shared" si="11"/>
        <v>2006</v>
      </c>
      <c r="AD360" s="48" t="str">
        <f>IFERROR(AVERAGEIFS(#REF!,#REF!,AB360,#REF!,AC360),"")</f>
        <v/>
      </c>
    </row>
    <row r="361" spans="1:30">
      <c r="A361" s="331">
        <v>28663</v>
      </c>
      <c r="B361" s="259">
        <v>8.5299999999999994</v>
      </c>
      <c r="AA361" s="67">
        <v>38898</v>
      </c>
      <c r="AB361" s="48">
        <f t="shared" si="10"/>
        <v>6</v>
      </c>
      <c r="AC361" s="48">
        <f t="shared" si="11"/>
        <v>2006</v>
      </c>
      <c r="AD361" s="48" t="str">
        <f>IFERROR(AVERAGEIFS(#REF!,#REF!,AB361,#REF!,AC361),"")</f>
        <v/>
      </c>
    </row>
    <row r="362" spans="1:30">
      <c r="A362" s="331">
        <v>28664</v>
      </c>
      <c r="B362" s="259">
        <v>8.5500000000000007</v>
      </c>
      <c r="AA362" s="67">
        <v>38929</v>
      </c>
      <c r="AB362" s="48">
        <f t="shared" si="10"/>
        <v>7</v>
      </c>
      <c r="AC362" s="48">
        <f t="shared" si="11"/>
        <v>2006</v>
      </c>
      <c r="AD362" s="48" t="str">
        <f>IFERROR(AVERAGEIFS(#REF!,#REF!,AB362,#REF!,AC362),"")</f>
        <v/>
      </c>
    </row>
    <row r="363" spans="1:30">
      <c r="A363" s="331">
        <v>28667</v>
      </c>
      <c r="B363" s="259">
        <v>8.6</v>
      </c>
      <c r="AA363" s="67">
        <v>38960</v>
      </c>
      <c r="AB363" s="48">
        <f t="shared" si="10"/>
        <v>8</v>
      </c>
      <c r="AC363" s="48">
        <f t="shared" si="11"/>
        <v>2006</v>
      </c>
      <c r="AD363" s="48" t="str">
        <f>IFERROR(AVERAGEIFS(#REF!,#REF!,AB363,#REF!,AC363),"")</f>
        <v/>
      </c>
    </row>
    <row r="364" spans="1:30">
      <c r="A364" s="331">
        <v>28668</v>
      </c>
      <c r="B364" s="259">
        <v>8.58</v>
      </c>
      <c r="AA364" s="67">
        <v>38990</v>
      </c>
      <c r="AB364" s="48">
        <f t="shared" si="10"/>
        <v>9</v>
      </c>
      <c r="AC364" s="48">
        <f t="shared" si="11"/>
        <v>2006</v>
      </c>
      <c r="AD364" s="48" t="str">
        <f>IFERROR(AVERAGEIFS(#REF!,#REF!,AB364,#REF!,AC364),"")</f>
        <v/>
      </c>
    </row>
    <row r="365" spans="1:30">
      <c r="A365" s="331">
        <v>28669</v>
      </c>
      <c r="B365" s="259">
        <v>8.57</v>
      </c>
      <c r="AA365" s="67">
        <v>39021</v>
      </c>
      <c r="AB365" s="48">
        <f t="shared" si="10"/>
        <v>10</v>
      </c>
      <c r="AC365" s="48">
        <f t="shared" si="11"/>
        <v>2006</v>
      </c>
      <c r="AD365" s="48" t="str">
        <f>IFERROR(AVERAGEIFS(#REF!,#REF!,AB365,#REF!,AC365),"")</f>
        <v/>
      </c>
    </row>
    <row r="366" spans="1:30">
      <c r="A366" s="331">
        <v>28670</v>
      </c>
      <c r="B366" s="259">
        <v>8.59</v>
      </c>
      <c r="AA366" s="67">
        <v>39051</v>
      </c>
      <c r="AB366" s="48">
        <f t="shared" si="10"/>
        <v>11</v>
      </c>
      <c r="AC366" s="48">
        <f t="shared" si="11"/>
        <v>2006</v>
      </c>
      <c r="AD366" s="48" t="str">
        <f>IFERROR(AVERAGEIFS(#REF!,#REF!,AB366,#REF!,AC366),"")</f>
        <v/>
      </c>
    </row>
    <row r="367" spans="1:30">
      <c r="A367" s="331">
        <v>28671</v>
      </c>
      <c r="B367" s="259">
        <v>8.6199999999999992</v>
      </c>
      <c r="AA367" s="67">
        <v>39082</v>
      </c>
      <c r="AB367" s="48">
        <f t="shared" si="10"/>
        <v>12</v>
      </c>
      <c r="AC367" s="48">
        <f t="shared" si="11"/>
        <v>2006</v>
      </c>
      <c r="AD367" s="48" t="str">
        <f>IFERROR(AVERAGEIFS(#REF!,#REF!,AB367,#REF!,AC367),"")</f>
        <v/>
      </c>
    </row>
    <row r="368" spans="1:30">
      <c r="A368" s="331">
        <v>28674</v>
      </c>
      <c r="B368" s="259">
        <v>8.6</v>
      </c>
      <c r="AA368" s="67">
        <v>39113</v>
      </c>
      <c r="AB368" s="48">
        <f t="shared" si="10"/>
        <v>1</v>
      </c>
      <c r="AC368" s="48">
        <f t="shared" si="11"/>
        <v>2007</v>
      </c>
      <c r="AD368" s="48" t="str">
        <f>IFERROR(AVERAGEIFS(#REF!,#REF!,AB368,#REF!,AC368),"")</f>
        <v/>
      </c>
    </row>
    <row r="369" spans="1:30">
      <c r="A369" s="331">
        <v>28675</v>
      </c>
      <c r="B369" s="259" t="s">
        <v>1222</v>
      </c>
      <c r="AA369" s="67">
        <v>39141</v>
      </c>
      <c r="AB369" s="48">
        <f t="shared" si="10"/>
        <v>2</v>
      </c>
      <c r="AC369" s="48">
        <f t="shared" si="11"/>
        <v>2007</v>
      </c>
      <c r="AD369" s="48" t="str">
        <f>IFERROR(AVERAGEIFS(#REF!,#REF!,AB369,#REF!,AC369),"")</f>
        <v/>
      </c>
    </row>
    <row r="370" spans="1:30">
      <c r="A370" s="331">
        <v>28676</v>
      </c>
      <c r="B370" s="259">
        <v>8.6199999999999992</v>
      </c>
      <c r="AA370" s="67">
        <v>39172</v>
      </c>
      <c r="AB370" s="48">
        <f t="shared" si="10"/>
        <v>3</v>
      </c>
      <c r="AC370" s="48">
        <f t="shared" si="11"/>
        <v>2007</v>
      </c>
      <c r="AD370" s="48" t="str">
        <f>IFERROR(AVERAGEIFS(#REF!,#REF!,AB370,#REF!,AC370),"")</f>
        <v/>
      </c>
    </row>
    <row r="371" spans="1:30">
      <c r="A371" s="331">
        <v>28677</v>
      </c>
      <c r="B371" s="259">
        <v>8.6199999999999992</v>
      </c>
      <c r="AA371" s="67">
        <v>39202</v>
      </c>
      <c r="AB371" s="48">
        <f t="shared" si="10"/>
        <v>4</v>
      </c>
      <c r="AC371" s="48">
        <f t="shared" si="11"/>
        <v>2007</v>
      </c>
      <c r="AD371" s="48" t="str">
        <f>IFERROR(AVERAGEIFS(#REF!,#REF!,AB371,#REF!,AC371),"")</f>
        <v/>
      </c>
    </row>
    <row r="372" spans="1:30">
      <c r="A372" s="331">
        <v>28678</v>
      </c>
      <c r="B372" s="259">
        <v>8.67</v>
      </c>
      <c r="AA372" s="67">
        <v>39233</v>
      </c>
      <c r="AB372" s="48">
        <f t="shared" si="10"/>
        <v>5</v>
      </c>
      <c r="AC372" s="48">
        <f t="shared" si="11"/>
        <v>2007</v>
      </c>
      <c r="AD372" s="48" t="str">
        <f>IFERROR(AVERAGEIFS(#REF!,#REF!,AB372,#REF!,AC372),"")</f>
        <v/>
      </c>
    </row>
    <row r="373" spans="1:30">
      <c r="A373" s="331">
        <v>28681</v>
      </c>
      <c r="B373" s="259">
        <v>8.69</v>
      </c>
      <c r="AA373" s="67">
        <v>39263</v>
      </c>
      <c r="AB373" s="48">
        <f t="shared" si="10"/>
        <v>6</v>
      </c>
      <c r="AC373" s="48">
        <f t="shared" si="11"/>
        <v>2007</v>
      </c>
      <c r="AD373" s="48" t="str">
        <f>IFERROR(AVERAGEIFS(#REF!,#REF!,AB373,#REF!,AC373),"")</f>
        <v/>
      </c>
    </row>
    <row r="374" spans="1:30">
      <c r="A374" s="331">
        <v>28682</v>
      </c>
      <c r="B374" s="259">
        <v>8.69</v>
      </c>
      <c r="AA374" s="67">
        <v>39294</v>
      </c>
      <c r="AB374" s="48">
        <f t="shared" si="10"/>
        <v>7</v>
      </c>
      <c r="AC374" s="48">
        <f t="shared" si="11"/>
        <v>2007</v>
      </c>
      <c r="AD374" s="48" t="str">
        <f>IFERROR(AVERAGEIFS(#REF!,#REF!,AB374,#REF!,AC374),"")</f>
        <v/>
      </c>
    </row>
    <row r="375" spans="1:30">
      <c r="A375" s="331">
        <v>28683</v>
      </c>
      <c r="B375" s="259">
        <v>8.69</v>
      </c>
      <c r="AA375" s="67">
        <v>39325</v>
      </c>
      <c r="AB375" s="48">
        <f t="shared" si="10"/>
        <v>8</v>
      </c>
      <c r="AC375" s="48">
        <f t="shared" si="11"/>
        <v>2007</v>
      </c>
      <c r="AD375" s="48" t="str">
        <f>IFERROR(AVERAGEIFS(#REF!,#REF!,AB375,#REF!,AC375),"")</f>
        <v/>
      </c>
    </row>
    <row r="376" spans="1:30">
      <c r="A376" s="331">
        <v>28684</v>
      </c>
      <c r="B376" s="259">
        <v>8.6999999999999993</v>
      </c>
      <c r="AA376" s="67">
        <v>39355</v>
      </c>
      <c r="AB376" s="48">
        <f t="shared" si="10"/>
        <v>9</v>
      </c>
      <c r="AC376" s="48">
        <f t="shared" si="11"/>
        <v>2007</v>
      </c>
      <c r="AD376" s="48" t="str">
        <f>IFERROR(AVERAGEIFS(#REF!,#REF!,AB376,#REF!,AC376),"")</f>
        <v/>
      </c>
    </row>
    <row r="377" spans="1:30">
      <c r="A377" s="331">
        <v>28685</v>
      </c>
      <c r="B377" s="259">
        <v>8.69</v>
      </c>
      <c r="AA377" s="67">
        <v>39386</v>
      </c>
      <c r="AB377" s="48">
        <f t="shared" si="10"/>
        <v>10</v>
      </c>
      <c r="AC377" s="48">
        <f t="shared" si="11"/>
        <v>2007</v>
      </c>
      <c r="AD377" s="48" t="str">
        <f>IFERROR(AVERAGEIFS(#REF!,#REF!,AB377,#REF!,AC377),"")</f>
        <v/>
      </c>
    </row>
    <row r="378" spans="1:30">
      <c r="A378" s="331">
        <v>28688</v>
      </c>
      <c r="B378" s="259">
        <v>8.66</v>
      </c>
      <c r="AA378" s="67">
        <v>39416</v>
      </c>
      <c r="AB378" s="48">
        <f t="shared" si="10"/>
        <v>11</v>
      </c>
      <c r="AC378" s="48">
        <f t="shared" si="11"/>
        <v>2007</v>
      </c>
      <c r="AD378" s="48" t="str">
        <f>IFERROR(AVERAGEIFS(#REF!,#REF!,AB378,#REF!,AC378),"")</f>
        <v/>
      </c>
    </row>
    <row r="379" spans="1:30">
      <c r="A379" s="331">
        <v>28689</v>
      </c>
      <c r="B379" s="259">
        <v>8.65</v>
      </c>
      <c r="AA379" s="67">
        <v>39447</v>
      </c>
      <c r="AB379" s="48">
        <f t="shared" si="10"/>
        <v>12</v>
      </c>
      <c r="AC379" s="48">
        <f t="shared" si="11"/>
        <v>2007</v>
      </c>
      <c r="AD379" s="48" t="str">
        <f>IFERROR(AVERAGEIFS(#REF!,#REF!,AB379,#REF!,AC379),"")</f>
        <v/>
      </c>
    </row>
    <row r="380" spans="1:30">
      <c r="A380" s="331">
        <v>28690</v>
      </c>
      <c r="B380" s="259">
        <v>8.65</v>
      </c>
      <c r="AA380" s="67">
        <v>39478</v>
      </c>
      <c r="AB380" s="48">
        <f t="shared" si="10"/>
        <v>1</v>
      </c>
      <c r="AC380" s="48">
        <f t="shared" si="11"/>
        <v>2008</v>
      </c>
      <c r="AD380" s="48" t="str">
        <f>IFERROR(AVERAGEIFS(#REF!,#REF!,AB380,#REF!,AC380),"")</f>
        <v/>
      </c>
    </row>
    <row r="381" spans="1:30">
      <c r="A381" s="331">
        <v>28691</v>
      </c>
      <c r="B381" s="259">
        <v>8.66</v>
      </c>
      <c r="AA381" s="67">
        <v>39507</v>
      </c>
      <c r="AB381" s="48">
        <f t="shared" si="10"/>
        <v>2</v>
      </c>
      <c r="AC381" s="48">
        <f t="shared" si="11"/>
        <v>2008</v>
      </c>
      <c r="AD381" s="48" t="str">
        <f>IFERROR(AVERAGEIFS(#REF!,#REF!,AB381,#REF!,AC381),"")</f>
        <v/>
      </c>
    </row>
    <row r="382" spans="1:30">
      <c r="A382" s="331">
        <v>28692</v>
      </c>
      <c r="B382" s="259">
        <v>8.67</v>
      </c>
      <c r="AA382" s="67">
        <v>39538</v>
      </c>
      <c r="AB382" s="48">
        <f t="shared" si="10"/>
        <v>3</v>
      </c>
      <c r="AC382" s="48">
        <f t="shared" si="11"/>
        <v>2008</v>
      </c>
      <c r="AD382" s="48" t="str">
        <f>IFERROR(AVERAGEIFS(#REF!,#REF!,AB382,#REF!,AC382),"")</f>
        <v/>
      </c>
    </row>
    <row r="383" spans="1:30">
      <c r="A383" s="331">
        <v>28695</v>
      </c>
      <c r="B383" s="259">
        <v>8.68</v>
      </c>
      <c r="AA383" s="67">
        <v>39568</v>
      </c>
      <c r="AB383" s="48">
        <f t="shared" si="10"/>
        <v>4</v>
      </c>
      <c r="AC383" s="48">
        <f t="shared" si="11"/>
        <v>2008</v>
      </c>
      <c r="AD383" s="48" t="str">
        <f>IFERROR(AVERAGEIFS(#REF!,#REF!,AB383,#REF!,AC383),"")</f>
        <v/>
      </c>
    </row>
    <row r="384" spans="1:30">
      <c r="A384" s="331">
        <v>28696</v>
      </c>
      <c r="B384" s="259">
        <v>8.68</v>
      </c>
      <c r="AA384" s="67">
        <v>39599</v>
      </c>
      <c r="AB384" s="48">
        <f t="shared" si="10"/>
        <v>5</v>
      </c>
      <c r="AC384" s="48">
        <f t="shared" si="11"/>
        <v>2008</v>
      </c>
      <c r="AD384" s="48" t="str">
        <f>IFERROR(AVERAGEIFS(#REF!,#REF!,AB384,#REF!,AC384),"")</f>
        <v/>
      </c>
    </row>
    <row r="385" spans="1:30">
      <c r="A385" s="331">
        <v>28697</v>
      </c>
      <c r="B385" s="259">
        <v>8.66</v>
      </c>
      <c r="AA385" s="67">
        <v>39629</v>
      </c>
      <c r="AB385" s="48">
        <f t="shared" si="10"/>
        <v>6</v>
      </c>
      <c r="AC385" s="48">
        <f t="shared" si="11"/>
        <v>2008</v>
      </c>
      <c r="AD385" s="48" t="str">
        <f>IFERROR(AVERAGEIFS(#REF!,#REF!,AB385,#REF!,AC385),"")</f>
        <v/>
      </c>
    </row>
    <row r="386" spans="1:30">
      <c r="A386" s="331">
        <v>28698</v>
      </c>
      <c r="B386" s="259">
        <v>8.6</v>
      </c>
      <c r="AA386" s="67">
        <v>39660</v>
      </c>
      <c r="AB386" s="48">
        <f t="shared" si="10"/>
        <v>7</v>
      </c>
      <c r="AC386" s="48">
        <f t="shared" si="11"/>
        <v>2008</v>
      </c>
      <c r="AD386" s="48" t="str">
        <f>IFERROR(AVERAGEIFS(#REF!,#REF!,AB386,#REF!,AC386),"")</f>
        <v/>
      </c>
    </row>
    <row r="387" spans="1:30">
      <c r="A387" s="331">
        <v>28699</v>
      </c>
      <c r="B387" s="259">
        <v>8.5500000000000007</v>
      </c>
      <c r="AA387" s="67">
        <v>39691</v>
      </c>
      <c r="AB387" s="48">
        <f t="shared" si="10"/>
        <v>8</v>
      </c>
      <c r="AC387" s="48">
        <f t="shared" si="11"/>
        <v>2008</v>
      </c>
      <c r="AD387" s="48" t="str">
        <f>IFERROR(AVERAGEIFS(#REF!,#REF!,AB387,#REF!,AC387),"")</f>
        <v/>
      </c>
    </row>
    <row r="388" spans="1:30">
      <c r="A388" s="331">
        <v>28702</v>
      </c>
      <c r="B388" s="259">
        <v>8.56</v>
      </c>
      <c r="AA388" s="67">
        <v>39721</v>
      </c>
      <c r="AB388" s="48">
        <f t="shared" si="10"/>
        <v>9</v>
      </c>
      <c r="AC388" s="48">
        <f t="shared" si="11"/>
        <v>2008</v>
      </c>
      <c r="AD388" s="48" t="str">
        <f>IFERROR(AVERAGEIFS(#REF!,#REF!,AB388,#REF!,AC388),"")</f>
        <v/>
      </c>
    </row>
    <row r="389" spans="1:30">
      <c r="A389" s="331">
        <v>28703</v>
      </c>
      <c r="B389" s="259">
        <v>8.5500000000000007</v>
      </c>
      <c r="AA389" s="67">
        <v>39752</v>
      </c>
      <c r="AB389" s="48">
        <f t="shared" si="10"/>
        <v>10</v>
      </c>
      <c r="AC389" s="48">
        <f t="shared" si="11"/>
        <v>2008</v>
      </c>
      <c r="AD389" s="48" t="str">
        <f>IFERROR(AVERAGEIFS(#REF!,#REF!,AB389,#REF!,AC389),"")</f>
        <v/>
      </c>
    </row>
    <row r="390" spans="1:30">
      <c r="A390" s="331">
        <v>28704</v>
      </c>
      <c r="B390" s="259">
        <v>8.44</v>
      </c>
      <c r="AA390" s="67">
        <v>39782</v>
      </c>
      <c r="AB390" s="48">
        <f t="shared" si="10"/>
        <v>11</v>
      </c>
      <c r="AC390" s="48">
        <f t="shared" si="11"/>
        <v>2008</v>
      </c>
      <c r="AD390" s="48" t="str">
        <f>IFERROR(AVERAGEIFS(#REF!,#REF!,AB390,#REF!,AC390),"")</f>
        <v/>
      </c>
    </row>
    <row r="391" spans="1:30">
      <c r="A391" s="331">
        <v>28705</v>
      </c>
      <c r="B391" s="259">
        <v>8.44</v>
      </c>
      <c r="AA391" s="67">
        <v>39813</v>
      </c>
      <c r="AB391" s="48">
        <f t="shared" si="10"/>
        <v>12</v>
      </c>
      <c r="AC391" s="48">
        <f t="shared" si="11"/>
        <v>2008</v>
      </c>
      <c r="AD391" s="48" t="str">
        <f>IFERROR(AVERAGEIFS(#REF!,#REF!,AB391,#REF!,AC391),"")</f>
        <v/>
      </c>
    </row>
    <row r="392" spans="1:30">
      <c r="A392" s="331">
        <v>28706</v>
      </c>
      <c r="B392" s="259">
        <v>8.4499999999999993</v>
      </c>
      <c r="AA392" s="67">
        <v>39844</v>
      </c>
      <c r="AB392" s="48">
        <f t="shared" si="10"/>
        <v>1</v>
      </c>
      <c r="AC392" s="48">
        <f t="shared" si="11"/>
        <v>2009</v>
      </c>
      <c r="AD392" s="48" t="str">
        <f>IFERROR(AVERAGEIFS(#REF!,#REF!,AB392,#REF!,AC392),"")</f>
        <v/>
      </c>
    </row>
    <row r="393" spans="1:30">
      <c r="A393" s="331">
        <v>28709</v>
      </c>
      <c r="B393" s="259">
        <v>8.44</v>
      </c>
      <c r="AA393" s="67">
        <v>39872</v>
      </c>
      <c r="AB393" s="48">
        <f t="shared" si="10"/>
        <v>2</v>
      </c>
      <c r="AC393" s="48">
        <f t="shared" si="11"/>
        <v>2009</v>
      </c>
      <c r="AD393" s="48" t="str">
        <f>IFERROR(AVERAGEIFS(#REF!,#REF!,AB393,#REF!,AC393),"")</f>
        <v/>
      </c>
    </row>
    <row r="394" spans="1:30">
      <c r="A394" s="331">
        <v>28710</v>
      </c>
      <c r="B394" s="259">
        <v>8.42</v>
      </c>
      <c r="AA394" s="67">
        <v>39903</v>
      </c>
      <c r="AB394" s="48">
        <f t="shared" ref="AB394:AB457" si="12">+MONTH(AA394)</f>
        <v>3</v>
      </c>
      <c r="AC394" s="48">
        <f t="shared" ref="AC394:AC457" si="13">+YEAR(AA394)</f>
        <v>2009</v>
      </c>
      <c r="AD394" s="48" t="str">
        <f>IFERROR(AVERAGEIFS(#REF!,#REF!,AB394,#REF!,AC394),"")</f>
        <v/>
      </c>
    </row>
    <row r="395" spans="1:30">
      <c r="A395" s="331">
        <v>28711</v>
      </c>
      <c r="B395" s="259">
        <v>8.41</v>
      </c>
      <c r="AA395" s="67">
        <v>39933</v>
      </c>
      <c r="AB395" s="48">
        <f t="shared" si="12"/>
        <v>4</v>
      </c>
      <c r="AC395" s="48">
        <f t="shared" si="13"/>
        <v>2009</v>
      </c>
      <c r="AD395" s="48" t="str">
        <f>IFERROR(AVERAGEIFS(#REF!,#REF!,AB395,#REF!,AC395),"")</f>
        <v/>
      </c>
    </row>
    <row r="396" spans="1:30">
      <c r="A396" s="331">
        <v>28712</v>
      </c>
      <c r="B396" s="259">
        <v>8.48</v>
      </c>
      <c r="AA396" s="67">
        <v>39964</v>
      </c>
      <c r="AB396" s="48">
        <f t="shared" si="12"/>
        <v>5</v>
      </c>
      <c r="AC396" s="48">
        <f t="shared" si="13"/>
        <v>2009</v>
      </c>
      <c r="AD396" s="48" t="str">
        <f>IFERROR(AVERAGEIFS(#REF!,#REF!,AB396,#REF!,AC396),"")</f>
        <v/>
      </c>
    </row>
    <row r="397" spans="1:30">
      <c r="A397" s="331">
        <v>28713</v>
      </c>
      <c r="B397" s="259">
        <v>8.48</v>
      </c>
      <c r="AA397" s="67">
        <v>39994</v>
      </c>
      <c r="AB397" s="48">
        <f t="shared" si="12"/>
        <v>6</v>
      </c>
      <c r="AC397" s="48">
        <f t="shared" si="13"/>
        <v>2009</v>
      </c>
      <c r="AD397" s="48" t="str">
        <f>IFERROR(AVERAGEIFS(#REF!,#REF!,AB397,#REF!,AC397),"")</f>
        <v/>
      </c>
    </row>
    <row r="398" spans="1:30">
      <c r="A398" s="331">
        <v>28716</v>
      </c>
      <c r="B398" s="259">
        <v>8.51</v>
      </c>
      <c r="AA398" s="67">
        <v>40025</v>
      </c>
      <c r="AB398" s="48">
        <f t="shared" si="12"/>
        <v>7</v>
      </c>
      <c r="AC398" s="48">
        <f t="shared" si="13"/>
        <v>2009</v>
      </c>
      <c r="AD398" s="48" t="str">
        <f>IFERROR(AVERAGEIFS(#REF!,#REF!,AB398,#REF!,AC398),"")</f>
        <v/>
      </c>
    </row>
    <row r="399" spans="1:30">
      <c r="A399" s="331">
        <v>28717</v>
      </c>
      <c r="B399" s="259">
        <v>8.5299999999999994</v>
      </c>
      <c r="AA399" s="67">
        <v>40056</v>
      </c>
      <c r="AB399" s="48">
        <f t="shared" si="12"/>
        <v>8</v>
      </c>
      <c r="AC399" s="48">
        <f t="shared" si="13"/>
        <v>2009</v>
      </c>
      <c r="AD399" s="48" t="str">
        <f>IFERROR(AVERAGEIFS(#REF!,#REF!,AB399,#REF!,AC399),"")</f>
        <v/>
      </c>
    </row>
    <row r="400" spans="1:30">
      <c r="A400" s="331">
        <v>28718</v>
      </c>
      <c r="B400" s="259">
        <v>8.6</v>
      </c>
      <c r="AA400" s="67">
        <v>40086</v>
      </c>
      <c r="AB400" s="48">
        <f t="shared" si="12"/>
        <v>9</v>
      </c>
      <c r="AC400" s="48">
        <f t="shared" si="13"/>
        <v>2009</v>
      </c>
      <c r="AD400" s="48" t="str">
        <f>IFERROR(AVERAGEIFS(#REF!,#REF!,AB400,#REF!,AC400),"")</f>
        <v/>
      </c>
    </row>
    <row r="401" spans="1:30">
      <c r="A401" s="331">
        <v>28719</v>
      </c>
      <c r="B401" s="259">
        <v>8.5500000000000007</v>
      </c>
      <c r="AA401" s="67">
        <v>40117</v>
      </c>
      <c r="AB401" s="48">
        <f t="shared" si="12"/>
        <v>10</v>
      </c>
      <c r="AC401" s="48">
        <f t="shared" si="13"/>
        <v>2009</v>
      </c>
      <c r="AD401" s="48" t="str">
        <f>IFERROR(AVERAGEIFS(#REF!,#REF!,AB401,#REF!,AC401),"")</f>
        <v/>
      </c>
    </row>
    <row r="402" spans="1:30">
      <c r="A402" s="331">
        <v>28720</v>
      </c>
      <c r="B402" s="259">
        <v>8.5299999999999994</v>
      </c>
      <c r="AA402" s="67">
        <v>40147</v>
      </c>
      <c r="AB402" s="48">
        <f t="shared" si="12"/>
        <v>11</v>
      </c>
      <c r="AC402" s="48">
        <f t="shared" si="13"/>
        <v>2009</v>
      </c>
      <c r="AD402" s="48" t="str">
        <f>IFERROR(AVERAGEIFS(#REF!,#REF!,AB402,#REF!,AC402),"")</f>
        <v/>
      </c>
    </row>
    <row r="403" spans="1:30">
      <c r="A403" s="331">
        <v>28723</v>
      </c>
      <c r="B403" s="259">
        <v>8.48</v>
      </c>
      <c r="AA403" s="67">
        <v>40178</v>
      </c>
      <c r="AB403" s="48">
        <f t="shared" si="12"/>
        <v>12</v>
      </c>
      <c r="AC403" s="48">
        <f t="shared" si="13"/>
        <v>2009</v>
      </c>
      <c r="AD403" s="48" t="str">
        <f>IFERROR(AVERAGEIFS(#REF!,#REF!,AB403,#REF!,AC403),"")</f>
        <v/>
      </c>
    </row>
    <row r="404" spans="1:30">
      <c r="A404" s="331">
        <v>28724</v>
      </c>
      <c r="B404" s="259">
        <v>8.48</v>
      </c>
      <c r="AA404" s="67">
        <v>40209</v>
      </c>
      <c r="AB404" s="48">
        <f t="shared" si="12"/>
        <v>1</v>
      </c>
      <c r="AC404" s="48">
        <f t="shared" si="13"/>
        <v>2010</v>
      </c>
      <c r="AD404" s="48" t="str">
        <f>IFERROR(AVERAGEIFS(#REF!,#REF!,AB404,#REF!,AC404),"")</f>
        <v/>
      </c>
    </row>
    <row r="405" spans="1:30">
      <c r="A405" s="331">
        <v>28725</v>
      </c>
      <c r="B405" s="259">
        <v>8.42</v>
      </c>
      <c r="AA405" s="67">
        <v>40237</v>
      </c>
      <c r="AB405" s="48">
        <f t="shared" si="12"/>
        <v>2</v>
      </c>
      <c r="AC405" s="48">
        <f t="shared" si="13"/>
        <v>2010</v>
      </c>
      <c r="AD405" s="48" t="str">
        <f>IFERROR(AVERAGEIFS(#REF!,#REF!,AB405,#REF!,AC405),"")</f>
        <v/>
      </c>
    </row>
    <row r="406" spans="1:30">
      <c r="A406" s="331">
        <v>28726</v>
      </c>
      <c r="B406" s="259">
        <v>8.44</v>
      </c>
      <c r="AA406" s="67">
        <v>40268</v>
      </c>
      <c r="AB406" s="48">
        <f t="shared" si="12"/>
        <v>3</v>
      </c>
      <c r="AC406" s="48">
        <f t="shared" si="13"/>
        <v>2010</v>
      </c>
      <c r="AD406" s="48" t="str">
        <f>IFERROR(AVERAGEIFS(#REF!,#REF!,AB406,#REF!,AC406),"")</f>
        <v/>
      </c>
    </row>
    <row r="407" spans="1:30">
      <c r="A407" s="331">
        <v>28727</v>
      </c>
      <c r="B407" s="259">
        <v>8.43</v>
      </c>
      <c r="AA407" s="67">
        <v>40298</v>
      </c>
      <c r="AB407" s="48">
        <f t="shared" si="12"/>
        <v>4</v>
      </c>
      <c r="AC407" s="48">
        <f t="shared" si="13"/>
        <v>2010</v>
      </c>
      <c r="AD407" s="48" t="str">
        <f>IFERROR(AVERAGEIFS(#REF!,#REF!,AB407,#REF!,AC407),"")</f>
        <v/>
      </c>
    </row>
    <row r="408" spans="1:30">
      <c r="A408" s="331">
        <v>28730</v>
      </c>
      <c r="B408" s="259">
        <v>8.43</v>
      </c>
      <c r="AA408" s="67">
        <v>40329</v>
      </c>
      <c r="AB408" s="48">
        <f t="shared" si="12"/>
        <v>5</v>
      </c>
      <c r="AC408" s="48">
        <f t="shared" si="13"/>
        <v>2010</v>
      </c>
      <c r="AD408" s="48" t="str">
        <f>IFERROR(AVERAGEIFS(#REF!,#REF!,AB408,#REF!,AC408),"")</f>
        <v/>
      </c>
    </row>
    <row r="409" spans="1:30">
      <c r="A409" s="331">
        <v>28731</v>
      </c>
      <c r="B409" s="259">
        <v>8.4499999999999993</v>
      </c>
      <c r="AA409" s="67">
        <v>40359</v>
      </c>
      <c r="AB409" s="48">
        <f t="shared" si="12"/>
        <v>6</v>
      </c>
      <c r="AC409" s="48">
        <f t="shared" si="13"/>
        <v>2010</v>
      </c>
      <c r="AD409" s="48" t="str">
        <f>IFERROR(AVERAGEIFS(#REF!,#REF!,AB409,#REF!,AC409),"")</f>
        <v/>
      </c>
    </row>
    <row r="410" spans="1:30">
      <c r="A410" s="331">
        <v>28732</v>
      </c>
      <c r="B410" s="259">
        <v>8.4700000000000006</v>
      </c>
      <c r="AA410" s="67">
        <v>40390</v>
      </c>
      <c r="AB410" s="48">
        <f t="shared" si="12"/>
        <v>7</v>
      </c>
      <c r="AC410" s="48">
        <f t="shared" si="13"/>
        <v>2010</v>
      </c>
      <c r="AD410" s="48" t="str">
        <f>IFERROR(AVERAGEIFS(#REF!,#REF!,AB410,#REF!,AC410),"")</f>
        <v/>
      </c>
    </row>
    <row r="411" spans="1:30">
      <c r="A411" s="331">
        <v>28733</v>
      </c>
      <c r="B411" s="259">
        <v>8.4600000000000009</v>
      </c>
      <c r="AA411" s="67">
        <v>40421</v>
      </c>
      <c r="AB411" s="48">
        <f t="shared" si="12"/>
        <v>8</v>
      </c>
      <c r="AC411" s="48">
        <f t="shared" si="13"/>
        <v>2010</v>
      </c>
      <c r="AD411" s="48" t="str">
        <f>IFERROR(AVERAGEIFS(#REF!,#REF!,AB411,#REF!,AC411),"")</f>
        <v/>
      </c>
    </row>
    <row r="412" spans="1:30">
      <c r="A412" s="331">
        <v>28734</v>
      </c>
      <c r="B412" s="259">
        <v>8.4499999999999993</v>
      </c>
      <c r="AA412" s="67">
        <v>40451</v>
      </c>
      <c r="AB412" s="48">
        <f t="shared" si="12"/>
        <v>9</v>
      </c>
      <c r="AC412" s="48">
        <f t="shared" si="13"/>
        <v>2010</v>
      </c>
      <c r="AD412" s="48" t="str">
        <f>IFERROR(AVERAGEIFS(#REF!,#REF!,AB412,#REF!,AC412),"")</f>
        <v/>
      </c>
    </row>
    <row r="413" spans="1:30">
      <c r="A413" s="331">
        <v>28737</v>
      </c>
      <c r="B413" s="259" t="s">
        <v>1222</v>
      </c>
      <c r="AA413" s="67">
        <v>40482</v>
      </c>
      <c r="AB413" s="48">
        <f t="shared" si="12"/>
        <v>10</v>
      </c>
      <c r="AC413" s="48">
        <f t="shared" si="13"/>
        <v>2010</v>
      </c>
      <c r="AD413" s="48" t="str">
        <f>IFERROR(AVERAGEIFS(#REF!,#REF!,AB413,#REF!,AC413),"")</f>
        <v/>
      </c>
    </row>
    <row r="414" spans="1:30">
      <c r="A414" s="331">
        <v>28738</v>
      </c>
      <c r="B414" s="259">
        <v>8.41</v>
      </c>
      <c r="AA414" s="67">
        <v>40512</v>
      </c>
      <c r="AB414" s="48">
        <f t="shared" si="12"/>
        <v>11</v>
      </c>
      <c r="AC414" s="48">
        <f t="shared" si="13"/>
        <v>2010</v>
      </c>
      <c r="AD414" s="48" t="str">
        <f>IFERROR(AVERAGEIFS(#REF!,#REF!,AB414,#REF!,AC414),"")</f>
        <v/>
      </c>
    </row>
    <row r="415" spans="1:30">
      <c r="A415" s="331">
        <v>28739</v>
      </c>
      <c r="B415" s="259">
        <v>8.4</v>
      </c>
      <c r="AA415" s="67">
        <v>40543</v>
      </c>
      <c r="AB415" s="48">
        <f t="shared" si="12"/>
        <v>12</v>
      </c>
      <c r="AC415" s="48">
        <f t="shared" si="13"/>
        <v>2010</v>
      </c>
      <c r="AD415" s="48" t="str">
        <f>IFERROR(AVERAGEIFS(#REF!,#REF!,AB415,#REF!,AC415),"")</f>
        <v/>
      </c>
    </row>
    <row r="416" spans="1:30">
      <c r="A416" s="331">
        <v>28740</v>
      </c>
      <c r="B416" s="259">
        <v>8.41</v>
      </c>
      <c r="AA416" s="67">
        <v>40574</v>
      </c>
      <c r="AB416" s="48">
        <f t="shared" si="12"/>
        <v>1</v>
      </c>
      <c r="AC416" s="48">
        <f t="shared" si="13"/>
        <v>2011</v>
      </c>
      <c r="AD416" s="48" t="str">
        <f>IFERROR(AVERAGEIFS(#REF!,#REF!,AB416,#REF!,AC416),"")</f>
        <v/>
      </c>
    </row>
    <row r="417" spans="1:30">
      <c r="A417" s="331">
        <v>28741</v>
      </c>
      <c r="B417" s="259">
        <v>8.4</v>
      </c>
      <c r="AA417" s="67">
        <v>40602</v>
      </c>
      <c r="AB417" s="48">
        <f t="shared" si="12"/>
        <v>2</v>
      </c>
      <c r="AC417" s="48">
        <f t="shared" si="13"/>
        <v>2011</v>
      </c>
      <c r="AD417" s="48" t="str">
        <f>IFERROR(AVERAGEIFS(#REF!,#REF!,AB417,#REF!,AC417),"")</f>
        <v/>
      </c>
    </row>
    <row r="418" spans="1:30">
      <c r="A418" s="331">
        <v>28744</v>
      </c>
      <c r="B418" s="259">
        <v>8.3800000000000008</v>
      </c>
      <c r="AA418" s="67">
        <v>40633</v>
      </c>
      <c r="AB418" s="48">
        <f t="shared" si="12"/>
        <v>3</v>
      </c>
      <c r="AC418" s="48">
        <f t="shared" si="13"/>
        <v>2011</v>
      </c>
      <c r="AD418" s="48" t="str">
        <f>IFERROR(AVERAGEIFS(#REF!,#REF!,AB418,#REF!,AC418),"")</f>
        <v/>
      </c>
    </row>
    <row r="419" spans="1:30">
      <c r="A419" s="331">
        <v>28745</v>
      </c>
      <c r="B419" s="259">
        <v>8.36</v>
      </c>
      <c r="AA419" s="67">
        <v>40663</v>
      </c>
      <c r="AB419" s="48">
        <f t="shared" si="12"/>
        <v>4</v>
      </c>
      <c r="AC419" s="48">
        <f t="shared" si="13"/>
        <v>2011</v>
      </c>
      <c r="AD419" s="48" t="str">
        <f>IFERROR(AVERAGEIFS(#REF!,#REF!,AB419,#REF!,AC419),"")</f>
        <v/>
      </c>
    </row>
    <row r="420" spans="1:30">
      <c r="A420" s="331">
        <v>28746</v>
      </c>
      <c r="B420" s="259">
        <v>8.3699999999999992</v>
      </c>
      <c r="AA420" s="67">
        <v>40694</v>
      </c>
      <c r="AB420" s="48">
        <f t="shared" si="12"/>
        <v>5</v>
      </c>
      <c r="AC420" s="48">
        <f t="shared" si="13"/>
        <v>2011</v>
      </c>
      <c r="AD420" s="48" t="str">
        <f>IFERROR(AVERAGEIFS(#REF!,#REF!,AB420,#REF!,AC420),"")</f>
        <v/>
      </c>
    </row>
    <row r="421" spans="1:30">
      <c r="A421" s="331">
        <v>28747</v>
      </c>
      <c r="B421" s="259">
        <v>8.3800000000000008</v>
      </c>
      <c r="AA421" s="67">
        <v>40724</v>
      </c>
      <c r="AB421" s="48">
        <f t="shared" si="12"/>
        <v>6</v>
      </c>
      <c r="AC421" s="48">
        <f t="shared" si="13"/>
        <v>2011</v>
      </c>
      <c r="AD421" s="48" t="str">
        <f>IFERROR(AVERAGEIFS(#REF!,#REF!,AB421,#REF!,AC421),"")</f>
        <v/>
      </c>
    </row>
    <row r="422" spans="1:30">
      <c r="A422" s="331">
        <v>28748</v>
      </c>
      <c r="B422" s="259">
        <v>8.4</v>
      </c>
      <c r="AA422" s="67">
        <v>40755</v>
      </c>
      <c r="AB422" s="48">
        <f t="shared" si="12"/>
        <v>7</v>
      </c>
      <c r="AC422" s="48">
        <f t="shared" si="13"/>
        <v>2011</v>
      </c>
      <c r="AD422" s="48" t="str">
        <f>IFERROR(AVERAGEIFS(#REF!,#REF!,AB422,#REF!,AC422),"")</f>
        <v/>
      </c>
    </row>
    <row r="423" spans="1:30">
      <c r="A423" s="331">
        <v>28751</v>
      </c>
      <c r="B423" s="259">
        <v>8.43</v>
      </c>
      <c r="AA423" s="67">
        <v>40786</v>
      </c>
      <c r="AB423" s="48">
        <f t="shared" si="12"/>
        <v>8</v>
      </c>
      <c r="AC423" s="48">
        <f t="shared" si="13"/>
        <v>2011</v>
      </c>
      <c r="AD423" s="48" t="str">
        <f>IFERROR(AVERAGEIFS(#REF!,#REF!,AB423,#REF!,AC423),"")</f>
        <v/>
      </c>
    </row>
    <row r="424" spans="1:30">
      <c r="A424" s="331">
        <v>28752</v>
      </c>
      <c r="B424" s="259">
        <v>8.4499999999999993</v>
      </c>
      <c r="AA424" s="67">
        <v>40816</v>
      </c>
      <c r="AB424" s="48">
        <f t="shared" si="12"/>
        <v>9</v>
      </c>
      <c r="AC424" s="48">
        <f t="shared" si="13"/>
        <v>2011</v>
      </c>
      <c r="AD424" s="48" t="str">
        <f>IFERROR(AVERAGEIFS(#REF!,#REF!,AB424,#REF!,AC424),"")</f>
        <v/>
      </c>
    </row>
    <row r="425" spans="1:30">
      <c r="A425" s="331">
        <v>28753</v>
      </c>
      <c r="B425" s="259">
        <v>8.51</v>
      </c>
      <c r="AA425" s="67">
        <v>40847</v>
      </c>
      <c r="AB425" s="48">
        <f t="shared" si="12"/>
        <v>10</v>
      </c>
      <c r="AC425" s="48">
        <f t="shared" si="13"/>
        <v>2011</v>
      </c>
      <c r="AD425" s="48" t="str">
        <f>IFERROR(AVERAGEIFS(#REF!,#REF!,AB425,#REF!,AC425),"")</f>
        <v/>
      </c>
    </row>
    <row r="426" spans="1:30">
      <c r="A426" s="331">
        <v>28754</v>
      </c>
      <c r="B426" s="259">
        <v>8.5299999999999994</v>
      </c>
      <c r="AA426" s="67">
        <v>40877</v>
      </c>
      <c r="AB426" s="48">
        <f t="shared" si="12"/>
        <v>11</v>
      </c>
      <c r="AC426" s="48">
        <f t="shared" si="13"/>
        <v>2011</v>
      </c>
      <c r="AD426" s="48" t="str">
        <f>IFERROR(AVERAGEIFS(#REF!,#REF!,AB426,#REF!,AC426),"")</f>
        <v/>
      </c>
    </row>
    <row r="427" spans="1:30">
      <c r="A427" s="331">
        <v>28755</v>
      </c>
      <c r="B427" s="259">
        <v>8.59</v>
      </c>
      <c r="AA427" s="67">
        <v>40908</v>
      </c>
      <c r="AB427" s="48">
        <f t="shared" si="12"/>
        <v>12</v>
      </c>
      <c r="AC427" s="48">
        <f t="shared" si="13"/>
        <v>2011</v>
      </c>
      <c r="AD427" s="48" t="str">
        <f>IFERROR(AVERAGEIFS(#REF!,#REF!,AB427,#REF!,AC427),"")</f>
        <v/>
      </c>
    </row>
    <row r="428" spans="1:30">
      <c r="A428" s="331">
        <v>28758</v>
      </c>
      <c r="B428" s="259">
        <v>8.58</v>
      </c>
      <c r="AA428" s="67">
        <v>40939</v>
      </c>
      <c r="AB428" s="48">
        <f t="shared" si="12"/>
        <v>1</v>
      </c>
      <c r="AC428" s="48">
        <f t="shared" si="13"/>
        <v>2012</v>
      </c>
      <c r="AD428" s="48" t="str">
        <f>IFERROR(AVERAGEIFS(#REF!,#REF!,AB428,#REF!,AC428),"")</f>
        <v/>
      </c>
    </row>
    <row r="429" spans="1:30">
      <c r="A429" s="331">
        <v>28759</v>
      </c>
      <c r="B429" s="259">
        <v>8.57</v>
      </c>
      <c r="AA429" s="67">
        <v>40968</v>
      </c>
      <c r="AB429" s="48">
        <f t="shared" si="12"/>
        <v>2</v>
      </c>
      <c r="AC429" s="48">
        <f t="shared" si="13"/>
        <v>2012</v>
      </c>
      <c r="AD429" s="48" t="str">
        <f>IFERROR(AVERAGEIFS(#REF!,#REF!,AB429,#REF!,AC429),"")</f>
        <v/>
      </c>
    </row>
    <row r="430" spans="1:30">
      <c r="A430" s="331">
        <v>28760</v>
      </c>
      <c r="B430" s="259">
        <v>8.59</v>
      </c>
      <c r="AA430" s="67">
        <v>40999</v>
      </c>
      <c r="AB430" s="48">
        <f t="shared" si="12"/>
        <v>3</v>
      </c>
      <c r="AC430" s="48">
        <f t="shared" si="13"/>
        <v>2012</v>
      </c>
      <c r="AD430" s="48" t="str">
        <f>IFERROR(AVERAGEIFS(#REF!,#REF!,AB430,#REF!,AC430),"")</f>
        <v/>
      </c>
    </row>
    <row r="431" spans="1:30">
      <c r="A431" s="331">
        <v>28761</v>
      </c>
      <c r="B431" s="259">
        <v>8.6</v>
      </c>
      <c r="AA431" s="67">
        <v>41029</v>
      </c>
      <c r="AB431" s="48">
        <f t="shared" si="12"/>
        <v>4</v>
      </c>
      <c r="AC431" s="48">
        <f t="shared" si="13"/>
        <v>2012</v>
      </c>
      <c r="AD431" s="48" t="str">
        <f>IFERROR(AVERAGEIFS(#REF!,#REF!,AB431,#REF!,AC431),"")</f>
        <v/>
      </c>
    </row>
    <row r="432" spans="1:30">
      <c r="A432" s="331">
        <v>28762</v>
      </c>
      <c r="B432" s="259">
        <v>8.61</v>
      </c>
      <c r="AA432" s="67">
        <v>41060</v>
      </c>
      <c r="AB432" s="48">
        <f t="shared" si="12"/>
        <v>5</v>
      </c>
      <c r="AC432" s="48">
        <f t="shared" si="13"/>
        <v>2012</v>
      </c>
      <c r="AD432" s="48" t="str">
        <f>IFERROR(AVERAGEIFS(#REF!,#REF!,AB432,#REF!,AC432),"")</f>
        <v/>
      </c>
    </row>
    <row r="433" spans="1:30">
      <c r="A433" s="331">
        <v>28765</v>
      </c>
      <c r="B433" s="259">
        <v>8.6300000000000008</v>
      </c>
      <c r="AA433" s="67">
        <v>41090</v>
      </c>
      <c r="AB433" s="48">
        <f t="shared" si="12"/>
        <v>6</v>
      </c>
      <c r="AC433" s="48">
        <f t="shared" si="13"/>
        <v>2012</v>
      </c>
      <c r="AD433" s="48" t="str">
        <f>IFERROR(AVERAGEIFS(#REF!,#REF!,AB433,#REF!,AC433),"")</f>
        <v/>
      </c>
    </row>
    <row r="434" spans="1:30">
      <c r="A434" s="331">
        <v>28766</v>
      </c>
      <c r="B434" s="259">
        <v>8.6300000000000008</v>
      </c>
      <c r="AA434" s="67">
        <v>41121</v>
      </c>
      <c r="AB434" s="48">
        <f t="shared" si="12"/>
        <v>7</v>
      </c>
      <c r="AC434" s="48">
        <f t="shared" si="13"/>
        <v>2012</v>
      </c>
      <c r="AD434" s="48" t="str">
        <f>IFERROR(AVERAGEIFS(#REF!,#REF!,AB434,#REF!,AC434),"")</f>
        <v/>
      </c>
    </row>
    <row r="435" spans="1:30">
      <c r="A435" s="331">
        <v>28767</v>
      </c>
      <c r="B435" s="259">
        <v>8.6300000000000008</v>
      </c>
      <c r="AA435" s="67">
        <v>41152</v>
      </c>
      <c r="AB435" s="48">
        <f t="shared" si="12"/>
        <v>8</v>
      </c>
      <c r="AC435" s="48">
        <f t="shared" si="13"/>
        <v>2012</v>
      </c>
      <c r="AD435" s="48" t="str">
        <f>IFERROR(AVERAGEIFS(#REF!,#REF!,AB435,#REF!,AC435),"")</f>
        <v/>
      </c>
    </row>
    <row r="436" spans="1:30">
      <c r="A436" s="331">
        <v>28768</v>
      </c>
      <c r="B436" s="259">
        <v>8.64</v>
      </c>
      <c r="AA436" s="67">
        <v>41182</v>
      </c>
      <c r="AB436" s="48">
        <f t="shared" si="12"/>
        <v>9</v>
      </c>
      <c r="AC436" s="48">
        <f t="shared" si="13"/>
        <v>2012</v>
      </c>
      <c r="AD436" s="48" t="str">
        <f>IFERROR(AVERAGEIFS(#REF!,#REF!,AB436,#REF!,AC436),"")</f>
        <v/>
      </c>
    </row>
    <row r="437" spans="1:30">
      <c r="A437" s="331">
        <v>28769</v>
      </c>
      <c r="B437" s="259">
        <v>8.61</v>
      </c>
      <c r="AA437" s="67">
        <v>41213</v>
      </c>
      <c r="AB437" s="48">
        <f t="shared" si="12"/>
        <v>10</v>
      </c>
      <c r="AC437" s="48">
        <f t="shared" si="13"/>
        <v>2012</v>
      </c>
      <c r="AD437" s="48" t="str">
        <f>IFERROR(AVERAGEIFS(#REF!,#REF!,AB437,#REF!,AC437),"")</f>
        <v/>
      </c>
    </row>
    <row r="438" spans="1:30">
      <c r="A438" s="331">
        <v>28772</v>
      </c>
      <c r="B438" s="259" t="s">
        <v>1222</v>
      </c>
      <c r="AA438" s="67">
        <v>41243</v>
      </c>
      <c r="AB438" s="48">
        <f t="shared" si="12"/>
        <v>11</v>
      </c>
      <c r="AC438" s="48">
        <f t="shared" si="13"/>
        <v>2012</v>
      </c>
      <c r="AD438" s="48" t="str">
        <f>IFERROR(AVERAGEIFS(#REF!,#REF!,AB438,#REF!,AC438),"")</f>
        <v/>
      </c>
    </row>
    <row r="439" spans="1:30">
      <c r="A439" s="331">
        <v>28773</v>
      </c>
      <c r="B439" s="259">
        <v>8.61</v>
      </c>
      <c r="AA439" s="67">
        <v>41274</v>
      </c>
      <c r="AB439" s="48">
        <f t="shared" si="12"/>
        <v>12</v>
      </c>
      <c r="AC439" s="48">
        <f t="shared" si="13"/>
        <v>2012</v>
      </c>
      <c r="AD439" s="48" t="str">
        <f>IFERROR(AVERAGEIFS(#REF!,#REF!,AB439,#REF!,AC439),"")</f>
        <v/>
      </c>
    </row>
    <row r="440" spans="1:30">
      <c r="A440" s="331">
        <v>28774</v>
      </c>
      <c r="B440" s="259">
        <v>8.61</v>
      </c>
      <c r="AA440" s="67">
        <v>41305</v>
      </c>
      <c r="AB440" s="48">
        <f t="shared" si="12"/>
        <v>1</v>
      </c>
      <c r="AC440" s="48">
        <f t="shared" si="13"/>
        <v>2013</v>
      </c>
      <c r="AD440" s="48" t="str">
        <f>IFERROR(AVERAGEIFS(#REF!,#REF!,AB440,#REF!,AC440),"")</f>
        <v/>
      </c>
    </row>
    <row r="441" spans="1:30">
      <c r="A441" s="331">
        <v>28775</v>
      </c>
      <c r="B441" s="259">
        <v>8.58</v>
      </c>
      <c r="AA441" s="67">
        <v>41333</v>
      </c>
      <c r="AB441" s="48">
        <f t="shared" si="12"/>
        <v>2</v>
      </c>
      <c r="AC441" s="48">
        <f t="shared" si="13"/>
        <v>2013</v>
      </c>
      <c r="AD441" s="48" t="str">
        <f>IFERROR(AVERAGEIFS(#REF!,#REF!,AB441,#REF!,AC441),"")</f>
        <v/>
      </c>
    </row>
    <row r="442" spans="1:30">
      <c r="A442" s="331">
        <v>28776</v>
      </c>
      <c r="B442" s="259">
        <v>8.59</v>
      </c>
      <c r="AA442" s="67">
        <v>41364</v>
      </c>
      <c r="AB442" s="48">
        <f t="shared" si="12"/>
        <v>3</v>
      </c>
      <c r="AC442" s="48">
        <f t="shared" si="13"/>
        <v>2013</v>
      </c>
      <c r="AD442" s="48" t="str">
        <f>IFERROR(AVERAGEIFS(#REF!,#REF!,AB442,#REF!,AC442),"")</f>
        <v/>
      </c>
    </row>
    <row r="443" spans="1:30">
      <c r="A443" s="331">
        <v>28779</v>
      </c>
      <c r="B443" s="259">
        <v>8.65</v>
      </c>
      <c r="AA443" s="67">
        <v>41394</v>
      </c>
      <c r="AB443" s="48">
        <f t="shared" si="12"/>
        <v>4</v>
      </c>
      <c r="AC443" s="48">
        <f t="shared" si="13"/>
        <v>2013</v>
      </c>
      <c r="AD443" s="48" t="str">
        <f>IFERROR(AVERAGEIFS(#REF!,#REF!,AB443,#REF!,AC443),"")</f>
        <v/>
      </c>
    </row>
    <row r="444" spans="1:30">
      <c r="A444" s="331">
        <v>28780</v>
      </c>
      <c r="B444" s="259">
        <v>8.65</v>
      </c>
      <c r="AA444" s="67">
        <v>41425</v>
      </c>
      <c r="AB444" s="48">
        <f t="shared" si="12"/>
        <v>5</v>
      </c>
      <c r="AC444" s="48">
        <f t="shared" si="13"/>
        <v>2013</v>
      </c>
      <c r="AD444" s="48" t="str">
        <f>IFERROR(AVERAGEIFS(#REF!,#REF!,AB444,#REF!,AC444),"")</f>
        <v/>
      </c>
    </row>
    <row r="445" spans="1:30">
      <c r="A445" s="331">
        <v>28781</v>
      </c>
      <c r="B445" s="259">
        <v>8.65</v>
      </c>
      <c r="AA445" s="67">
        <v>41455</v>
      </c>
      <c r="AB445" s="48">
        <f t="shared" si="12"/>
        <v>6</v>
      </c>
      <c r="AC445" s="48">
        <f t="shared" si="13"/>
        <v>2013</v>
      </c>
      <c r="AD445" s="48" t="str">
        <f>IFERROR(AVERAGEIFS(#REF!,#REF!,AB445,#REF!,AC445),"")</f>
        <v/>
      </c>
    </row>
    <row r="446" spans="1:30">
      <c r="A446" s="331">
        <v>28782</v>
      </c>
      <c r="B446" s="259">
        <v>8.67</v>
      </c>
      <c r="AA446" s="67">
        <v>41486</v>
      </c>
      <c r="AB446" s="48">
        <f t="shared" si="12"/>
        <v>7</v>
      </c>
      <c r="AC446" s="48">
        <f t="shared" si="13"/>
        <v>2013</v>
      </c>
      <c r="AD446" s="48" t="str">
        <f>IFERROR(AVERAGEIFS(#REF!,#REF!,AB446,#REF!,AC446),"")</f>
        <v/>
      </c>
    </row>
    <row r="447" spans="1:30">
      <c r="A447" s="331">
        <v>28783</v>
      </c>
      <c r="B447" s="259">
        <v>8.69</v>
      </c>
      <c r="AA447" s="67">
        <v>41517</v>
      </c>
      <c r="AB447" s="48">
        <f t="shared" si="12"/>
        <v>8</v>
      </c>
      <c r="AC447" s="48">
        <f t="shared" si="13"/>
        <v>2013</v>
      </c>
      <c r="AD447" s="48" t="str">
        <f>IFERROR(AVERAGEIFS(#REF!,#REF!,AB447,#REF!,AC447),"")</f>
        <v/>
      </c>
    </row>
    <row r="448" spans="1:30">
      <c r="A448" s="331">
        <v>28786</v>
      </c>
      <c r="B448" s="259">
        <v>8.69</v>
      </c>
      <c r="AA448" s="67">
        <v>41547</v>
      </c>
      <c r="AB448" s="48">
        <f t="shared" si="12"/>
        <v>9</v>
      </c>
      <c r="AC448" s="48">
        <f t="shared" si="13"/>
        <v>2013</v>
      </c>
      <c r="AD448" s="48" t="str">
        <f>IFERROR(AVERAGEIFS(#REF!,#REF!,AB448,#REF!,AC448),"")</f>
        <v/>
      </c>
    </row>
    <row r="449" spans="1:30">
      <c r="A449" s="331">
        <v>28787</v>
      </c>
      <c r="B449" s="259">
        <v>8.67</v>
      </c>
      <c r="AA449" s="67">
        <v>41578</v>
      </c>
      <c r="AB449" s="48">
        <f t="shared" si="12"/>
        <v>10</v>
      </c>
      <c r="AC449" s="48">
        <f t="shared" si="13"/>
        <v>2013</v>
      </c>
      <c r="AD449" s="48" t="str">
        <f>IFERROR(AVERAGEIFS(#REF!,#REF!,AB449,#REF!,AC449),"")</f>
        <v/>
      </c>
    </row>
    <row r="450" spans="1:30">
      <c r="A450" s="331">
        <v>28788</v>
      </c>
      <c r="B450" s="259">
        <v>8.68</v>
      </c>
      <c r="AA450" s="67">
        <v>41608</v>
      </c>
      <c r="AB450" s="48">
        <f t="shared" si="12"/>
        <v>11</v>
      </c>
      <c r="AC450" s="48">
        <f t="shared" si="13"/>
        <v>2013</v>
      </c>
      <c r="AD450" s="48" t="str">
        <f>IFERROR(AVERAGEIFS(#REF!,#REF!,AB450,#REF!,AC450),"")</f>
        <v/>
      </c>
    </row>
    <row r="451" spans="1:30">
      <c r="A451" s="331">
        <v>28789</v>
      </c>
      <c r="B451" s="259">
        <v>8.7100000000000009</v>
      </c>
      <c r="AA451" s="67">
        <v>41639</v>
      </c>
      <c r="AB451" s="48">
        <f t="shared" si="12"/>
        <v>12</v>
      </c>
      <c r="AC451" s="48">
        <f t="shared" si="13"/>
        <v>2013</v>
      </c>
      <c r="AD451" s="48" t="str">
        <f>IFERROR(AVERAGEIFS(#REF!,#REF!,AB451,#REF!,AC451),"")</f>
        <v/>
      </c>
    </row>
    <row r="452" spans="1:30">
      <c r="A452" s="331">
        <v>28790</v>
      </c>
      <c r="B452" s="259">
        <v>8.75</v>
      </c>
      <c r="AA452" s="67">
        <v>41670</v>
      </c>
      <c r="AB452" s="48">
        <f t="shared" si="12"/>
        <v>1</v>
      </c>
      <c r="AC452" s="48">
        <f t="shared" si="13"/>
        <v>2014</v>
      </c>
      <c r="AD452" s="48" t="str">
        <f>IFERROR(AVERAGEIFS(#REF!,#REF!,AB452,#REF!,AC452),"")</f>
        <v/>
      </c>
    </row>
    <row r="453" spans="1:30">
      <c r="A453" s="331">
        <v>28793</v>
      </c>
      <c r="B453" s="259">
        <v>8.84</v>
      </c>
      <c r="AA453" s="67">
        <v>41698</v>
      </c>
      <c r="AB453" s="48">
        <f t="shared" si="12"/>
        <v>2</v>
      </c>
      <c r="AC453" s="48">
        <f t="shared" si="13"/>
        <v>2014</v>
      </c>
      <c r="AD453" s="48" t="str">
        <f>IFERROR(AVERAGEIFS(#REF!,#REF!,AB453,#REF!,AC453),"")</f>
        <v/>
      </c>
    </row>
    <row r="454" spans="1:30">
      <c r="A454" s="331">
        <v>28794</v>
      </c>
      <c r="B454" s="259">
        <v>8.8699999999999992</v>
      </c>
      <c r="AA454" s="67">
        <v>41729</v>
      </c>
      <c r="AB454" s="48">
        <f t="shared" si="12"/>
        <v>3</v>
      </c>
      <c r="AC454" s="48">
        <f t="shared" si="13"/>
        <v>2014</v>
      </c>
      <c r="AD454" s="48" t="str">
        <f>IFERROR(AVERAGEIFS(#REF!,#REF!,AB454,#REF!,AC454),"")</f>
        <v/>
      </c>
    </row>
    <row r="455" spans="1:30">
      <c r="A455" s="331">
        <v>28795</v>
      </c>
      <c r="B455" s="259">
        <v>8.66</v>
      </c>
      <c r="AA455" s="67">
        <v>41759</v>
      </c>
      <c r="AB455" s="48">
        <f t="shared" si="12"/>
        <v>4</v>
      </c>
      <c r="AC455" s="48">
        <f t="shared" si="13"/>
        <v>2014</v>
      </c>
      <c r="AD455" s="48" t="str">
        <f>IFERROR(AVERAGEIFS(#REF!,#REF!,AB455,#REF!,AC455),"")</f>
        <v/>
      </c>
    </row>
    <row r="456" spans="1:30">
      <c r="A456" s="331">
        <v>28796</v>
      </c>
      <c r="B456" s="259">
        <v>8.7100000000000009</v>
      </c>
      <c r="AA456" s="67">
        <v>41789</v>
      </c>
      <c r="AB456" s="48">
        <f t="shared" si="12"/>
        <v>5</v>
      </c>
      <c r="AC456" s="48">
        <f t="shared" si="13"/>
        <v>2014</v>
      </c>
      <c r="AD456" s="48" t="str">
        <f>IFERROR(AVERAGEIFS(#REF!,#REF!,AB456,#REF!,AC456),"")</f>
        <v/>
      </c>
    </row>
    <row r="457" spans="1:30">
      <c r="A457" s="331">
        <v>28797</v>
      </c>
      <c r="B457" s="259">
        <v>8.76</v>
      </c>
      <c r="AA457" s="67">
        <v>41820</v>
      </c>
      <c r="AB457" s="48">
        <f t="shared" si="12"/>
        <v>6</v>
      </c>
      <c r="AC457" s="48">
        <f t="shared" si="13"/>
        <v>2014</v>
      </c>
      <c r="AD457" s="48" t="str">
        <f>IFERROR(AVERAGEIFS(#REF!,#REF!,AB457,#REF!,AC457),"")</f>
        <v/>
      </c>
    </row>
    <row r="458" spans="1:30">
      <c r="A458" s="331">
        <v>28800</v>
      </c>
      <c r="B458" s="259">
        <v>8.8000000000000007</v>
      </c>
      <c r="AA458" s="67">
        <v>41851</v>
      </c>
      <c r="AB458" s="48">
        <f t="shared" ref="AB458:AB507" si="14">+MONTH(AA458)</f>
        <v>7</v>
      </c>
      <c r="AC458" s="48">
        <f t="shared" ref="AC458:AC507" si="15">+YEAR(AA458)</f>
        <v>2014</v>
      </c>
      <c r="AD458" s="48" t="str">
        <f>IFERROR(AVERAGEIFS(#REF!,#REF!,AB458,#REF!,AC458),"")</f>
        <v/>
      </c>
    </row>
    <row r="459" spans="1:30">
      <c r="A459" s="331">
        <v>28801</v>
      </c>
      <c r="B459" s="259" t="s">
        <v>1222</v>
      </c>
      <c r="AA459" s="67">
        <v>41880</v>
      </c>
      <c r="AB459" s="48">
        <f t="shared" si="14"/>
        <v>8</v>
      </c>
      <c r="AC459" s="48">
        <f t="shared" si="15"/>
        <v>2014</v>
      </c>
      <c r="AD459" s="48" t="str">
        <f>IFERROR(AVERAGEIFS(#REF!,#REF!,AB459,#REF!,AC459),"")</f>
        <v/>
      </c>
    </row>
    <row r="460" spans="1:30">
      <c r="A460" s="331">
        <v>28802</v>
      </c>
      <c r="B460" s="259">
        <v>8.81</v>
      </c>
      <c r="AA460" s="67">
        <v>41912</v>
      </c>
      <c r="AB460" s="48">
        <f t="shared" si="14"/>
        <v>9</v>
      </c>
      <c r="AC460" s="48">
        <f t="shared" si="15"/>
        <v>2014</v>
      </c>
      <c r="AD460" s="48" t="str">
        <f>IFERROR(AVERAGEIFS(#REF!,#REF!,AB460,#REF!,AC460),"")</f>
        <v/>
      </c>
    </row>
    <row r="461" spans="1:30">
      <c r="A461" s="331">
        <v>28803</v>
      </c>
      <c r="B461" s="259">
        <v>8.82</v>
      </c>
      <c r="AA461" s="67">
        <v>41943</v>
      </c>
      <c r="AB461" s="48">
        <f t="shared" si="14"/>
        <v>10</v>
      </c>
      <c r="AC461" s="48">
        <f t="shared" si="15"/>
        <v>2014</v>
      </c>
      <c r="AD461" s="48" t="str">
        <f>IFERROR(AVERAGEIFS(#REF!,#REF!,AB461,#REF!,AC461),"")</f>
        <v/>
      </c>
    </row>
    <row r="462" spans="1:30">
      <c r="A462" s="331">
        <v>28804</v>
      </c>
      <c r="B462" s="259">
        <v>8.7899999999999991</v>
      </c>
      <c r="AA462" s="67">
        <v>41971</v>
      </c>
      <c r="AB462" s="48">
        <f t="shared" si="14"/>
        <v>11</v>
      </c>
      <c r="AC462" s="48">
        <f t="shared" si="15"/>
        <v>2014</v>
      </c>
      <c r="AD462" s="48" t="str">
        <f>IFERROR(AVERAGEIFS(#REF!,#REF!,AB462,#REF!,AC462),"")</f>
        <v/>
      </c>
    </row>
    <row r="463" spans="1:30">
      <c r="A463" s="331">
        <v>28807</v>
      </c>
      <c r="B463" s="259">
        <v>8.76</v>
      </c>
      <c r="AA463" s="67">
        <v>42004</v>
      </c>
      <c r="AB463" s="48">
        <f t="shared" si="14"/>
        <v>12</v>
      </c>
      <c r="AC463" s="48">
        <f t="shared" si="15"/>
        <v>2014</v>
      </c>
      <c r="AD463" s="48" t="str">
        <f>IFERROR(AVERAGEIFS(#REF!,#REF!,AB463,#REF!,AC463),"")</f>
        <v/>
      </c>
    </row>
    <row r="464" spans="1:30">
      <c r="A464" s="331">
        <v>28808</v>
      </c>
      <c r="B464" s="259">
        <v>8.76</v>
      </c>
      <c r="AA464" s="67">
        <v>42034</v>
      </c>
      <c r="AB464" s="48">
        <f t="shared" si="14"/>
        <v>1</v>
      </c>
      <c r="AC464" s="48">
        <f t="shared" si="15"/>
        <v>2015</v>
      </c>
      <c r="AD464" s="48" t="str">
        <f>IFERROR(AVERAGEIFS(#REF!,#REF!,AB464,#REF!,AC464),"")</f>
        <v/>
      </c>
    </row>
    <row r="465" spans="1:30">
      <c r="A465" s="331">
        <v>28809</v>
      </c>
      <c r="B465" s="259">
        <v>8.69</v>
      </c>
      <c r="AA465" s="68">
        <v>42062</v>
      </c>
      <c r="AB465" s="48">
        <f t="shared" si="14"/>
        <v>2</v>
      </c>
      <c r="AC465" s="48">
        <f t="shared" si="15"/>
        <v>2015</v>
      </c>
      <c r="AD465" s="48" t="str">
        <f>IFERROR(AVERAGEIFS(#REF!,#REF!,AB465,#REF!,AC465),"")</f>
        <v/>
      </c>
    </row>
    <row r="466" spans="1:30">
      <c r="A466" s="331">
        <v>28810</v>
      </c>
      <c r="B466" s="259">
        <v>8.69</v>
      </c>
      <c r="AA466" s="67">
        <v>42094</v>
      </c>
      <c r="AB466" s="48">
        <f t="shared" si="14"/>
        <v>3</v>
      </c>
      <c r="AC466" s="48">
        <f t="shared" si="15"/>
        <v>2015</v>
      </c>
      <c r="AD466" s="48" t="str">
        <f>IFERROR(AVERAGEIFS(#REF!,#REF!,AB466,#REF!,AC466),"")</f>
        <v/>
      </c>
    </row>
    <row r="467" spans="1:30">
      <c r="A467" s="331">
        <v>28811</v>
      </c>
      <c r="B467" s="259">
        <v>8.69</v>
      </c>
      <c r="AA467" s="67">
        <v>42124</v>
      </c>
      <c r="AB467" s="48">
        <f t="shared" si="14"/>
        <v>4</v>
      </c>
      <c r="AC467" s="48">
        <f t="shared" si="15"/>
        <v>2015</v>
      </c>
      <c r="AD467" s="48" t="str">
        <f>IFERROR(AVERAGEIFS(#REF!,#REF!,AB467,#REF!,AC467),"")</f>
        <v/>
      </c>
    </row>
    <row r="468" spans="1:30">
      <c r="A468" s="331">
        <v>28814</v>
      </c>
      <c r="B468" s="259">
        <v>8.6999999999999993</v>
      </c>
      <c r="AA468" s="67">
        <v>42153</v>
      </c>
      <c r="AB468" s="48">
        <f t="shared" si="14"/>
        <v>5</v>
      </c>
      <c r="AC468" s="48">
        <f t="shared" si="15"/>
        <v>2015</v>
      </c>
      <c r="AD468" s="48" t="str">
        <f>IFERROR(AVERAGEIFS(#REF!,#REF!,AB468,#REF!,AC468),"")</f>
        <v/>
      </c>
    </row>
    <row r="469" spans="1:30">
      <c r="A469" s="331">
        <v>28815</v>
      </c>
      <c r="B469" s="259">
        <v>8.7100000000000009</v>
      </c>
      <c r="AA469" s="67">
        <v>42185</v>
      </c>
      <c r="AB469" s="48">
        <f t="shared" si="14"/>
        <v>6</v>
      </c>
      <c r="AC469" s="48">
        <f t="shared" si="15"/>
        <v>2015</v>
      </c>
      <c r="AD469" s="48" t="str">
        <f>IFERROR(AVERAGEIFS(#REF!,#REF!,AB469,#REF!,AC469),"")</f>
        <v/>
      </c>
    </row>
    <row r="470" spans="1:30">
      <c r="A470" s="331">
        <v>28816</v>
      </c>
      <c r="B470" s="259">
        <v>8.73</v>
      </c>
      <c r="AA470" s="67">
        <v>42216</v>
      </c>
      <c r="AB470" s="48">
        <f t="shared" si="14"/>
        <v>7</v>
      </c>
      <c r="AC470" s="48">
        <f t="shared" si="15"/>
        <v>2015</v>
      </c>
      <c r="AD470" s="48" t="str">
        <f>IFERROR(AVERAGEIFS(#REF!,#REF!,AB470,#REF!,AC470),"")</f>
        <v/>
      </c>
    </row>
    <row r="471" spans="1:30">
      <c r="A471" s="331">
        <v>28817</v>
      </c>
      <c r="B471" s="259" t="s">
        <v>1222</v>
      </c>
      <c r="AA471" s="67">
        <v>42247</v>
      </c>
      <c r="AB471" s="48">
        <f t="shared" si="14"/>
        <v>8</v>
      </c>
      <c r="AC471" s="48">
        <f t="shared" si="15"/>
        <v>2015</v>
      </c>
      <c r="AD471" s="48" t="str">
        <f>IFERROR(AVERAGEIFS(#REF!,#REF!,AB471,#REF!,AC471),"")</f>
        <v/>
      </c>
    </row>
    <row r="472" spans="1:30">
      <c r="A472" s="331">
        <v>28818</v>
      </c>
      <c r="B472" s="259">
        <v>8.7899999999999991</v>
      </c>
      <c r="AA472" s="67">
        <v>42277</v>
      </c>
      <c r="AB472" s="48">
        <f t="shared" si="14"/>
        <v>9</v>
      </c>
      <c r="AC472" s="48">
        <f t="shared" si="15"/>
        <v>2015</v>
      </c>
      <c r="AD472" s="48" t="str">
        <f>IFERROR(AVERAGEIFS(#REF!,#REF!,AB472,#REF!,AC472),"")</f>
        <v/>
      </c>
    </row>
    <row r="473" spans="1:30">
      <c r="A473" s="331">
        <v>28821</v>
      </c>
      <c r="B473" s="259">
        <v>8.7799999999999994</v>
      </c>
      <c r="AA473" s="67">
        <v>42307</v>
      </c>
      <c r="AB473" s="48">
        <f t="shared" si="14"/>
        <v>10</v>
      </c>
      <c r="AC473" s="48">
        <f t="shared" si="15"/>
        <v>2015</v>
      </c>
      <c r="AD473" s="48" t="str">
        <f>IFERROR(AVERAGEIFS(#REF!,#REF!,AB473,#REF!,AC473),"")</f>
        <v/>
      </c>
    </row>
    <row r="474" spans="1:30">
      <c r="A474" s="331">
        <v>28822</v>
      </c>
      <c r="B474" s="259">
        <v>8.7899999999999991</v>
      </c>
      <c r="AA474" s="67">
        <v>42338</v>
      </c>
      <c r="AB474" s="48">
        <f t="shared" si="14"/>
        <v>11</v>
      </c>
      <c r="AC474" s="48">
        <f t="shared" si="15"/>
        <v>2015</v>
      </c>
      <c r="AD474" s="48" t="str">
        <f>IFERROR(AVERAGEIFS(#REF!,#REF!,AB474,#REF!,AC474),"")</f>
        <v/>
      </c>
    </row>
    <row r="475" spans="1:30">
      <c r="A475" s="331">
        <v>28823</v>
      </c>
      <c r="B475" s="259">
        <v>8.7899999999999991</v>
      </c>
      <c r="AA475" s="67">
        <v>42369</v>
      </c>
      <c r="AB475" s="48">
        <f t="shared" si="14"/>
        <v>12</v>
      </c>
      <c r="AC475" s="48">
        <f t="shared" si="15"/>
        <v>2015</v>
      </c>
      <c r="AD475" s="48" t="str">
        <f>IFERROR(AVERAGEIFS(#REF!,#REF!,AB475,#REF!,AC475),"")</f>
        <v/>
      </c>
    </row>
    <row r="476" spans="1:30">
      <c r="A476" s="331">
        <v>28824</v>
      </c>
      <c r="B476" s="259">
        <v>8.8000000000000007</v>
      </c>
      <c r="AA476" s="67">
        <v>42398</v>
      </c>
      <c r="AB476" s="48">
        <f t="shared" si="14"/>
        <v>1</v>
      </c>
      <c r="AC476" s="48">
        <f t="shared" si="15"/>
        <v>2016</v>
      </c>
      <c r="AD476" s="48" t="str">
        <f>IFERROR(AVERAGEIFS(#REF!,#REF!,AB476,#REF!,AC476),"")</f>
        <v/>
      </c>
    </row>
    <row r="477" spans="1:30">
      <c r="A477" s="331">
        <v>28825</v>
      </c>
      <c r="B477" s="259">
        <v>8.73</v>
      </c>
      <c r="AA477" s="67">
        <v>42429</v>
      </c>
      <c r="AB477" s="48">
        <f t="shared" si="14"/>
        <v>2</v>
      </c>
      <c r="AC477" s="48">
        <f t="shared" si="15"/>
        <v>2016</v>
      </c>
      <c r="AD477" s="48" t="str">
        <f>IFERROR(AVERAGEIFS(#REF!,#REF!,AB477,#REF!,AC477),"")</f>
        <v/>
      </c>
    </row>
    <row r="478" spans="1:30">
      <c r="A478" s="331">
        <v>28828</v>
      </c>
      <c r="B478" s="259">
        <v>8.7899999999999991</v>
      </c>
      <c r="AA478" s="67">
        <v>42460</v>
      </c>
      <c r="AB478" s="48">
        <f t="shared" si="14"/>
        <v>3</v>
      </c>
      <c r="AC478" s="48">
        <f t="shared" si="15"/>
        <v>2016</v>
      </c>
      <c r="AD478" s="48" t="str">
        <f>IFERROR(AVERAGEIFS(#REF!,#REF!,AB478,#REF!,AC478),"")</f>
        <v/>
      </c>
    </row>
    <row r="479" spans="1:30">
      <c r="A479" s="331">
        <v>28829</v>
      </c>
      <c r="B479" s="259">
        <v>8.7899999999999991</v>
      </c>
      <c r="AA479" s="67">
        <v>42489</v>
      </c>
      <c r="AB479" s="48">
        <f t="shared" si="14"/>
        <v>4</v>
      </c>
      <c r="AC479" s="48">
        <f t="shared" si="15"/>
        <v>2016</v>
      </c>
      <c r="AD479" s="48" t="str">
        <f>IFERROR(AVERAGEIFS(#REF!,#REF!,AB479,#REF!,AC479),"")</f>
        <v/>
      </c>
    </row>
    <row r="480" spans="1:30">
      <c r="A480" s="331">
        <v>28830</v>
      </c>
      <c r="B480" s="259">
        <v>8.7799999999999994</v>
      </c>
      <c r="AA480" s="67">
        <v>42521</v>
      </c>
      <c r="AB480" s="48">
        <f t="shared" si="14"/>
        <v>5</v>
      </c>
      <c r="AC480" s="48">
        <f t="shared" si="15"/>
        <v>2016</v>
      </c>
      <c r="AD480" s="48" t="str">
        <f>IFERROR(AVERAGEIFS(#REF!,#REF!,AB480,#REF!,AC480),"")</f>
        <v/>
      </c>
    </row>
    <row r="481" spans="1:30">
      <c r="A481" s="331">
        <v>28831</v>
      </c>
      <c r="B481" s="259">
        <v>8.81</v>
      </c>
      <c r="AA481" s="67">
        <v>42551</v>
      </c>
      <c r="AB481" s="48">
        <f t="shared" si="14"/>
        <v>6</v>
      </c>
      <c r="AC481" s="48">
        <f t="shared" si="15"/>
        <v>2016</v>
      </c>
      <c r="AD481" s="48" t="str">
        <f>IFERROR(AVERAGEIFS(#REF!,#REF!,AB481,#REF!,AC481),"")</f>
        <v/>
      </c>
    </row>
    <row r="482" spans="1:30">
      <c r="A482" s="331">
        <v>28832</v>
      </c>
      <c r="B482" s="259">
        <v>8.81</v>
      </c>
      <c r="AA482" s="68">
        <v>42580</v>
      </c>
      <c r="AB482" s="48">
        <f t="shared" si="14"/>
        <v>7</v>
      </c>
      <c r="AC482" s="48">
        <f t="shared" si="15"/>
        <v>2016</v>
      </c>
      <c r="AD482" s="48" t="str">
        <f>IFERROR(AVERAGEIFS(#REF!,#REF!,AB482,#REF!,AC482),"")</f>
        <v/>
      </c>
    </row>
    <row r="483" spans="1:30">
      <c r="A483" s="331">
        <v>28835</v>
      </c>
      <c r="B483" s="259">
        <v>8.81</v>
      </c>
      <c r="AA483" s="68">
        <v>42613</v>
      </c>
      <c r="AB483" s="48">
        <f t="shared" si="14"/>
        <v>8</v>
      </c>
      <c r="AC483" s="48">
        <f t="shared" si="15"/>
        <v>2016</v>
      </c>
      <c r="AD483" s="48" t="str">
        <f>IFERROR(AVERAGEIFS(#REF!,#REF!,AB483,#REF!,AC483),"")</f>
        <v/>
      </c>
    </row>
    <row r="484" spans="1:30">
      <c r="A484" s="331">
        <v>28836</v>
      </c>
      <c r="B484" s="259">
        <v>8.82</v>
      </c>
      <c r="AA484" s="68">
        <v>42643</v>
      </c>
      <c r="AB484" s="48">
        <f t="shared" si="14"/>
        <v>9</v>
      </c>
      <c r="AC484" s="48">
        <f t="shared" si="15"/>
        <v>2016</v>
      </c>
      <c r="AD484" s="48" t="str">
        <f>IFERROR(AVERAGEIFS(#REF!,#REF!,AB484,#REF!,AC484),"")</f>
        <v/>
      </c>
    </row>
    <row r="485" spans="1:30">
      <c r="A485" s="331">
        <v>28837</v>
      </c>
      <c r="B485" s="259">
        <v>8.89</v>
      </c>
      <c r="AA485" s="68">
        <v>42674</v>
      </c>
      <c r="AB485" s="48">
        <f t="shared" si="14"/>
        <v>10</v>
      </c>
      <c r="AC485" s="48">
        <f t="shared" si="15"/>
        <v>2016</v>
      </c>
      <c r="AD485" s="48" t="str">
        <f>IFERROR(AVERAGEIFS(#REF!,#REF!,AB485,#REF!,AC485),"")</f>
        <v/>
      </c>
    </row>
    <row r="486" spans="1:30">
      <c r="A486" s="331">
        <v>28838</v>
      </c>
      <c r="B486" s="259">
        <v>8.8800000000000008</v>
      </c>
      <c r="AA486" s="68">
        <v>42704</v>
      </c>
      <c r="AB486" s="48">
        <f t="shared" si="14"/>
        <v>11</v>
      </c>
      <c r="AC486" s="48">
        <f t="shared" si="15"/>
        <v>2016</v>
      </c>
      <c r="AD486" s="48" t="str">
        <f>IFERROR(AVERAGEIFS(#REF!,#REF!,AB486,#REF!,AC486),"")</f>
        <v/>
      </c>
    </row>
    <row r="487" spans="1:30">
      <c r="A487" s="331">
        <v>28839</v>
      </c>
      <c r="B487" s="259">
        <v>8.9</v>
      </c>
      <c r="AA487" s="68">
        <v>42734</v>
      </c>
      <c r="AB487" s="48">
        <f t="shared" si="14"/>
        <v>12</v>
      </c>
      <c r="AC487" s="48">
        <f t="shared" si="15"/>
        <v>2016</v>
      </c>
      <c r="AD487" s="48" t="str">
        <f>IFERROR(AVERAGEIFS(#REF!,#REF!,AB487,#REF!,AC487),"")</f>
        <v/>
      </c>
    </row>
    <row r="488" spans="1:30">
      <c r="A488" s="331">
        <v>28842</v>
      </c>
      <c r="B488" s="259">
        <v>8.99</v>
      </c>
      <c r="AA488" s="68">
        <v>42736</v>
      </c>
      <c r="AB488" s="48">
        <f t="shared" si="14"/>
        <v>1</v>
      </c>
      <c r="AC488" s="48">
        <f t="shared" si="15"/>
        <v>2017</v>
      </c>
      <c r="AD488" s="48" t="str">
        <f>IFERROR(AVERAGEIFS(#REF!,#REF!,AB488,#REF!,AC488),"")</f>
        <v/>
      </c>
    </row>
    <row r="489" spans="1:30">
      <c r="A489" s="331">
        <v>28843</v>
      </c>
      <c r="B489" s="259">
        <v>8.9700000000000006</v>
      </c>
      <c r="AA489" s="68">
        <v>42767</v>
      </c>
      <c r="AB489" s="48">
        <f t="shared" si="14"/>
        <v>2</v>
      </c>
      <c r="AC489" s="48">
        <f t="shared" si="15"/>
        <v>2017</v>
      </c>
      <c r="AD489" s="48" t="str">
        <f>IFERROR(AVERAGEIFS(#REF!,#REF!,AB489,#REF!,AC489),"")</f>
        <v/>
      </c>
    </row>
    <row r="490" spans="1:30">
      <c r="A490" s="331">
        <v>28844</v>
      </c>
      <c r="B490" s="259">
        <v>8.99</v>
      </c>
      <c r="AA490" s="68">
        <v>42795</v>
      </c>
      <c r="AB490" s="48">
        <f t="shared" si="14"/>
        <v>3</v>
      </c>
      <c r="AC490" s="48">
        <f t="shared" si="15"/>
        <v>2017</v>
      </c>
      <c r="AD490" s="48" t="str">
        <f>IFERROR(AVERAGEIFS(#REF!,#REF!,AB490,#REF!,AC490),"")</f>
        <v/>
      </c>
    </row>
    <row r="491" spans="1:30">
      <c r="A491" s="331">
        <v>28845</v>
      </c>
      <c r="B491" s="259">
        <v>8.98</v>
      </c>
      <c r="AA491" s="68">
        <v>42826</v>
      </c>
      <c r="AB491" s="48">
        <f t="shared" si="14"/>
        <v>4</v>
      </c>
      <c r="AC491" s="48">
        <f t="shared" si="15"/>
        <v>2017</v>
      </c>
      <c r="AD491" s="48" t="str">
        <f>IFERROR(AVERAGEIFS(#REF!,#REF!,AB491,#REF!,AC491),"")</f>
        <v/>
      </c>
    </row>
    <row r="492" spans="1:30">
      <c r="A492" s="331">
        <v>28846</v>
      </c>
      <c r="B492" s="259">
        <v>8.9499999999999993</v>
      </c>
      <c r="AA492" s="68">
        <v>42856</v>
      </c>
      <c r="AB492" s="48">
        <f t="shared" si="14"/>
        <v>5</v>
      </c>
      <c r="AC492" s="48">
        <f t="shared" si="15"/>
        <v>2017</v>
      </c>
      <c r="AD492" s="48" t="str">
        <f>IFERROR(AVERAGEIFS(#REF!,#REF!,AB492,#REF!,AC492),"")</f>
        <v/>
      </c>
    </row>
    <row r="493" spans="1:30">
      <c r="A493" s="331">
        <v>28849</v>
      </c>
      <c r="B493" s="259" t="s">
        <v>1222</v>
      </c>
      <c r="AA493" s="68">
        <v>42887</v>
      </c>
      <c r="AB493" s="48">
        <f t="shared" si="14"/>
        <v>6</v>
      </c>
      <c r="AC493" s="48">
        <f t="shared" si="15"/>
        <v>2017</v>
      </c>
      <c r="AD493" s="48" t="str">
        <f>IFERROR(AVERAGEIFS(#REF!,#REF!,AB493,#REF!,AC493),"")</f>
        <v/>
      </c>
    </row>
    <row r="494" spans="1:30">
      <c r="A494" s="331">
        <v>28850</v>
      </c>
      <c r="B494" s="259">
        <v>8.94</v>
      </c>
      <c r="AA494" s="67">
        <v>42917</v>
      </c>
      <c r="AB494" s="48">
        <f t="shared" si="14"/>
        <v>7</v>
      </c>
      <c r="AC494" s="48">
        <f t="shared" si="15"/>
        <v>2017</v>
      </c>
      <c r="AD494" s="48" t="str">
        <f>IFERROR(AVERAGEIFS(#REF!,#REF!,AB494,#REF!,AC494),"")</f>
        <v/>
      </c>
    </row>
    <row r="495" spans="1:30">
      <c r="A495" s="331">
        <v>28851</v>
      </c>
      <c r="B495" s="259">
        <v>8.93</v>
      </c>
      <c r="AA495" s="67">
        <v>42948</v>
      </c>
      <c r="AB495" s="48">
        <f t="shared" si="14"/>
        <v>8</v>
      </c>
      <c r="AC495" s="48">
        <f t="shared" si="15"/>
        <v>2017</v>
      </c>
      <c r="AD495" s="48" t="str">
        <f>IFERROR(AVERAGEIFS(#REF!,#REF!,AB495,#REF!,AC495),"")</f>
        <v/>
      </c>
    </row>
    <row r="496" spans="1:30">
      <c r="A496" s="331">
        <v>28852</v>
      </c>
      <c r="B496" s="259">
        <v>8.9700000000000006</v>
      </c>
      <c r="AA496" s="67">
        <v>42979</v>
      </c>
      <c r="AB496" s="48">
        <f t="shared" si="14"/>
        <v>9</v>
      </c>
      <c r="AC496" s="48">
        <f t="shared" si="15"/>
        <v>2017</v>
      </c>
      <c r="AD496" s="48" t="str">
        <f>IFERROR(AVERAGEIFS(#REF!,#REF!,AB496,#REF!,AC496),"")</f>
        <v/>
      </c>
    </row>
    <row r="497" spans="1:30">
      <c r="A497" s="331">
        <v>28853</v>
      </c>
      <c r="B497" s="259">
        <v>8.9600000000000009</v>
      </c>
      <c r="AA497" s="67">
        <v>43009</v>
      </c>
      <c r="AB497" s="48">
        <f t="shared" si="14"/>
        <v>10</v>
      </c>
      <c r="AC497" s="48">
        <f t="shared" si="15"/>
        <v>2017</v>
      </c>
      <c r="AD497" s="48" t="str">
        <f>IFERROR(AVERAGEIFS(#REF!,#REF!,AB497,#REF!,AC497),"")</f>
        <v/>
      </c>
    </row>
    <row r="498" spans="1:30">
      <c r="A498" s="331">
        <v>28856</v>
      </c>
      <c r="B498" s="259" t="s">
        <v>1222</v>
      </c>
      <c r="AA498" s="67">
        <v>43040</v>
      </c>
      <c r="AB498" s="48">
        <f t="shared" si="14"/>
        <v>11</v>
      </c>
      <c r="AC498" s="48">
        <f t="shared" si="15"/>
        <v>2017</v>
      </c>
      <c r="AD498" s="48" t="str">
        <f>IFERROR(AVERAGEIFS(#REF!,#REF!,AB498,#REF!,AC498),"")</f>
        <v/>
      </c>
    </row>
    <row r="499" spans="1:30">
      <c r="A499" s="331">
        <v>28857</v>
      </c>
      <c r="B499" s="259">
        <v>8.99</v>
      </c>
      <c r="AA499" s="67">
        <v>43070</v>
      </c>
      <c r="AB499" s="48">
        <f t="shared" si="14"/>
        <v>12</v>
      </c>
      <c r="AC499" s="48">
        <f t="shared" si="15"/>
        <v>2017</v>
      </c>
      <c r="AD499" s="48" t="str">
        <f>IFERROR(AVERAGEIFS(#REF!,#REF!,AB499,#REF!,AC499),"")</f>
        <v/>
      </c>
    </row>
    <row r="500" spans="1:30">
      <c r="A500" s="331">
        <v>28858</v>
      </c>
      <c r="B500" s="259">
        <v>8.9600000000000009</v>
      </c>
      <c r="AA500" s="67">
        <v>43101</v>
      </c>
      <c r="AB500" s="48">
        <f t="shared" si="14"/>
        <v>1</v>
      </c>
      <c r="AC500" s="48">
        <f t="shared" si="15"/>
        <v>2018</v>
      </c>
      <c r="AD500" s="48" t="str">
        <f>IFERROR(AVERAGEIFS(#REF!,#REF!,AB500,#REF!,AC500),"")</f>
        <v/>
      </c>
    </row>
    <row r="501" spans="1:30">
      <c r="A501" s="331">
        <v>28859</v>
      </c>
      <c r="B501" s="259">
        <v>8.94</v>
      </c>
      <c r="AA501" s="67">
        <v>43132</v>
      </c>
      <c r="AB501" s="48">
        <f t="shared" si="14"/>
        <v>2</v>
      </c>
      <c r="AC501" s="48">
        <f t="shared" si="15"/>
        <v>2018</v>
      </c>
      <c r="AD501" s="48" t="str">
        <f>IFERROR(AVERAGEIFS(#REF!,#REF!,AB501,#REF!,AC501),"")</f>
        <v/>
      </c>
    </row>
    <row r="502" spans="1:30">
      <c r="A502" s="331">
        <v>28860</v>
      </c>
      <c r="B502" s="259">
        <v>8.9499999999999993</v>
      </c>
      <c r="AA502" s="67">
        <v>43160</v>
      </c>
      <c r="AB502" s="48">
        <f t="shared" si="14"/>
        <v>3</v>
      </c>
      <c r="AC502" s="48">
        <f t="shared" si="15"/>
        <v>2018</v>
      </c>
      <c r="AD502" s="48" t="str">
        <f>IFERROR(AVERAGEIFS(#REF!,#REF!,AB502,#REF!,AC502),"")</f>
        <v/>
      </c>
    </row>
    <row r="503" spans="1:30">
      <c r="A503" s="331">
        <v>28863</v>
      </c>
      <c r="B503" s="259">
        <v>8.98</v>
      </c>
      <c r="AA503" s="67">
        <v>43191</v>
      </c>
      <c r="AB503" s="48">
        <f t="shared" si="14"/>
        <v>4</v>
      </c>
      <c r="AC503" s="48">
        <f t="shared" si="15"/>
        <v>2018</v>
      </c>
      <c r="AD503" s="48" t="str">
        <f>IFERROR(AVERAGEIFS(#REF!,#REF!,AB503,#REF!,AC503),"")</f>
        <v/>
      </c>
    </row>
    <row r="504" spans="1:30">
      <c r="A504" s="331">
        <v>28864</v>
      </c>
      <c r="B504" s="259">
        <v>8.99</v>
      </c>
      <c r="AA504" s="67">
        <v>43221</v>
      </c>
      <c r="AB504" s="48">
        <f t="shared" si="14"/>
        <v>5</v>
      </c>
      <c r="AC504" s="48">
        <f t="shared" si="15"/>
        <v>2018</v>
      </c>
      <c r="AD504" s="48" t="str">
        <f>IFERROR(AVERAGEIFS(#REF!,#REF!,AB504,#REF!,AC504),"")</f>
        <v/>
      </c>
    </row>
    <row r="505" spans="1:30">
      <c r="A505" s="331">
        <v>28865</v>
      </c>
      <c r="B505" s="259">
        <v>8.99</v>
      </c>
      <c r="AA505" s="67">
        <v>43252</v>
      </c>
      <c r="AB505" s="48">
        <f t="shared" si="14"/>
        <v>6</v>
      </c>
      <c r="AC505" s="48">
        <f t="shared" si="15"/>
        <v>2018</v>
      </c>
      <c r="AD505" s="48" t="str">
        <f>IFERROR(AVERAGEIFS(#REF!,#REF!,AB505,#REF!,AC505),"")</f>
        <v/>
      </c>
    </row>
    <row r="506" spans="1:30">
      <c r="A506" s="331">
        <v>28866</v>
      </c>
      <c r="B506" s="259">
        <v>8.98</v>
      </c>
      <c r="AA506" s="67">
        <v>43282</v>
      </c>
      <c r="AB506" s="48">
        <f t="shared" si="14"/>
        <v>7</v>
      </c>
      <c r="AC506" s="48">
        <f t="shared" si="15"/>
        <v>2018</v>
      </c>
      <c r="AD506" s="48" t="str">
        <f>IFERROR(AVERAGEIFS(#REF!,#REF!,AB506,#REF!,AC506),"")</f>
        <v/>
      </c>
    </row>
    <row r="507" spans="1:30">
      <c r="A507" s="331">
        <v>28867</v>
      </c>
      <c r="B507" s="259">
        <v>8.9700000000000006</v>
      </c>
      <c r="AA507" s="67">
        <v>43313</v>
      </c>
      <c r="AB507" s="48">
        <f t="shared" si="14"/>
        <v>8</v>
      </c>
      <c r="AC507" s="48">
        <f t="shared" si="15"/>
        <v>2018</v>
      </c>
      <c r="AD507" s="48" t="str">
        <f>IFERROR(AVERAGEIFS(#REF!,#REF!,AB507,#REF!,AC507),"")</f>
        <v/>
      </c>
    </row>
    <row r="508" spans="1:30">
      <c r="A508" s="331">
        <v>28870</v>
      </c>
      <c r="B508" s="259">
        <v>8.9700000000000006</v>
      </c>
      <c r="AA508" s="67">
        <v>43344</v>
      </c>
      <c r="AB508" s="48">
        <f t="shared" ref="AB508:AB535" si="16">+MONTH(AA508)</f>
        <v>9</v>
      </c>
      <c r="AC508" s="48">
        <f t="shared" ref="AC508:AC535" si="17">+YEAR(AA508)</f>
        <v>2018</v>
      </c>
      <c r="AD508" s="48" t="str">
        <f>IFERROR(AVERAGEIFS(#REF!,#REF!,AB508,#REF!,AC508),"")</f>
        <v/>
      </c>
    </row>
    <row r="509" spans="1:30">
      <c r="A509" s="331">
        <v>28871</v>
      </c>
      <c r="B509" s="259">
        <v>8.98</v>
      </c>
      <c r="AA509" s="67">
        <v>43374</v>
      </c>
      <c r="AB509" s="48">
        <f t="shared" si="16"/>
        <v>10</v>
      </c>
      <c r="AC509" s="48">
        <f t="shared" si="17"/>
        <v>2018</v>
      </c>
      <c r="AD509" s="48" t="str">
        <f>IFERROR(AVERAGEIFS(#REF!,#REF!,AB509,#REF!,AC509),"")</f>
        <v/>
      </c>
    </row>
    <row r="510" spans="1:30">
      <c r="A510" s="331">
        <v>28872</v>
      </c>
      <c r="B510" s="259">
        <v>8.99</v>
      </c>
      <c r="AA510" s="67">
        <v>43405</v>
      </c>
      <c r="AB510" s="48">
        <f t="shared" si="16"/>
        <v>11</v>
      </c>
      <c r="AC510" s="48">
        <f t="shared" si="17"/>
        <v>2018</v>
      </c>
      <c r="AD510" s="48" t="str">
        <f>IFERROR(AVERAGEIFS(#REF!,#REF!,AB510,#REF!,AC510),"")</f>
        <v/>
      </c>
    </row>
    <row r="511" spans="1:30">
      <c r="A511" s="331">
        <v>28873</v>
      </c>
      <c r="B511" s="259">
        <v>8.99</v>
      </c>
      <c r="AA511" s="67">
        <v>43435</v>
      </c>
      <c r="AB511" s="48">
        <f t="shared" si="16"/>
        <v>12</v>
      </c>
      <c r="AC511" s="48">
        <f t="shared" si="17"/>
        <v>2018</v>
      </c>
      <c r="AD511" s="48" t="str">
        <f>IFERROR(AVERAGEIFS(#REF!,#REF!,AB511,#REF!,AC511),"")</f>
        <v/>
      </c>
    </row>
    <row r="512" spans="1:30">
      <c r="A512" s="331">
        <v>28874</v>
      </c>
      <c r="B512" s="259">
        <v>8.9700000000000006</v>
      </c>
      <c r="AA512" s="67">
        <v>43466</v>
      </c>
      <c r="AB512" s="48">
        <f t="shared" si="16"/>
        <v>1</v>
      </c>
      <c r="AC512" s="48">
        <f t="shared" si="17"/>
        <v>2019</v>
      </c>
      <c r="AD512" s="48" t="str">
        <f>IFERROR(AVERAGEIFS(#REF!,#REF!,AB512,#REF!,AC512),"")</f>
        <v/>
      </c>
    </row>
    <row r="513" spans="1:30">
      <c r="A513" s="331">
        <v>28877</v>
      </c>
      <c r="B513" s="259">
        <v>8.94</v>
      </c>
      <c r="AA513" s="67">
        <v>43497</v>
      </c>
      <c r="AB513" s="48">
        <f t="shared" si="16"/>
        <v>2</v>
      </c>
      <c r="AC513" s="48">
        <f t="shared" si="17"/>
        <v>2019</v>
      </c>
      <c r="AD513" s="48" t="str">
        <f>IFERROR(AVERAGEIFS(#REF!,#REF!,AB513,#REF!,AC513),"")</f>
        <v/>
      </c>
    </row>
    <row r="514" spans="1:30">
      <c r="A514" s="331">
        <v>28878</v>
      </c>
      <c r="B514" s="259">
        <v>8.93</v>
      </c>
      <c r="AA514" s="67">
        <v>43525</v>
      </c>
      <c r="AB514" s="48">
        <f t="shared" si="16"/>
        <v>3</v>
      </c>
      <c r="AC514" s="48">
        <f t="shared" si="17"/>
        <v>2019</v>
      </c>
      <c r="AD514" s="48" t="str">
        <f>IFERROR(AVERAGEIFS(#REF!,#REF!,AB514,#REF!,AC514),"")</f>
        <v/>
      </c>
    </row>
    <row r="515" spans="1:30">
      <c r="A515" s="331">
        <v>28879</v>
      </c>
      <c r="B515" s="259">
        <v>8.91</v>
      </c>
      <c r="AA515" s="67">
        <v>43556</v>
      </c>
      <c r="AB515" s="48">
        <f t="shared" si="16"/>
        <v>4</v>
      </c>
      <c r="AC515" s="48">
        <f t="shared" si="17"/>
        <v>2019</v>
      </c>
      <c r="AD515" s="48" t="str">
        <f>IFERROR(AVERAGEIFS(#REF!,#REF!,AB515,#REF!,AC515),"")</f>
        <v/>
      </c>
    </row>
    <row r="516" spans="1:30">
      <c r="A516" s="331">
        <v>28880</v>
      </c>
      <c r="B516" s="259">
        <v>8.84</v>
      </c>
      <c r="AA516" s="67">
        <v>43586</v>
      </c>
      <c r="AB516" s="48">
        <f t="shared" si="16"/>
        <v>5</v>
      </c>
      <c r="AC516" s="48">
        <f t="shared" si="17"/>
        <v>2019</v>
      </c>
      <c r="AD516" s="48" t="str">
        <f>IFERROR(AVERAGEIFS(#REF!,#REF!,AB516,#REF!,AC516),"")</f>
        <v/>
      </c>
    </row>
    <row r="517" spans="1:30">
      <c r="A517" s="331">
        <v>28881</v>
      </c>
      <c r="B517" s="259">
        <v>8.82</v>
      </c>
      <c r="AA517" s="67">
        <v>43617</v>
      </c>
      <c r="AB517" s="48">
        <f t="shared" si="16"/>
        <v>6</v>
      </c>
      <c r="AC517" s="48">
        <f t="shared" si="17"/>
        <v>2019</v>
      </c>
      <c r="AD517" s="48" t="str">
        <f>IFERROR(AVERAGEIFS(#REF!,#REF!,AB517,#REF!,AC517),"")</f>
        <v/>
      </c>
    </row>
    <row r="518" spans="1:30">
      <c r="A518" s="331">
        <v>28884</v>
      </c>
      <c r="B518" s="259">
        <v>8.85</v>
      </c>
      <c r="AA518" s="67">
        <v>43647</v>
      </c>
      <c r="AB518" s="48">
        <f t="shared" si="16"/>
        <v>7</v>
      </c>
      <c r="AC518" s="48">
        <f t="shared" si="17"/>
        <v>2019</v>
      </c>
      <c r="AD518" s="48" t="str">
        <f>IFERROR(AVERAGEIFS(#REF!,#REF!,AB518,#REF!,AC518),"")</f>
        <v/>
      </c>
    </row>
    <row r="519" spans="1:30">
      <c r="A519" s="331">
        <v>28885</v>
      </c>
      <c r="B519" s="259">
        <v>8.85</v>
      </c>
      <c r="AA519" s="67">
        <v>43678</v>
      </c>
      <c r="AB519" s="48">
        <f t="shared" si="16"/>
        <v>8</v>
      </c>
      <c r="AC519" s="48">
        <f t="shared" si="17"/>
        <v>2019</v>
      </c>
      <c r="AD519" s="48" t="str">
        <f>IFERROR(AVERAGEIFS(#REF!,#REF!,AB519,#REF!,AC519),"")</f>
        <v/>
      </c>
    </row>
    <row r="520" spans="1:30">
      <c r="A520" s="331">
        <v>28886</v>
      </c>
      <c r="B520" s="259">
        <v>8.85</v>
      </c>
      <c r="AA520" s="67">
        <v>43709</v>
      </c>
      <c r="AB520" s="48">
        <f t="shared" si="16"/>
        <v>9</v>
      </c>
      <c r="AC520" s="48">
        <f t="shared" si="17"/>
        <v>2019</v>
      </c>
      <c r="AD520" s="48" t="str">
        <f>IFERROR(AVERAGEIFS(#REF!,#REF!,AB520,#REF!,AC520),"")</f>
        <v/>
      </c>
    </row>
    <row r="521" spans="1:30">
      <c r="A521" s="331">
        <v>28887</v>
      </c>
      <c r="B521" s="259">
        <v>8.85</v>
      </c>
      <c r="AA521" s="67">
        <v>43739</v>
      </c>
      <c r="AB521" s="48">
        <f t="shared" si="16"/>
        <v>10</v>
      </c>
      <c r="AC521" s="48">
        <f t="shared" si="17"/>
        <v>2019</v>
      </c>
      <c r="AD521" s="48" t="str">
        <f>IFERROR(AVERAGEIFS(#REF!,#REF!,AB521,#REF!,AC521),"")</f>
        <v/>
      </c>
    </row>
    <row r="522" spans="1:30">
      <c r="A522" s="331">
        <v>28888</v>
      </c>
      <c r="B522" s="259">
        <v>8.84</v>
      </c>
      <c r="AA522" s="67">
        <v>43770</v>
      </c>
      <c r="AB522" s="48">
        <f t="shared" si="16"/>
        <v>11</v>
      </c>
      <c r="AC522" s="48">
        <f t="shared" si="17"/>
        <v>2019</v>
      </c>
      <c r="AD522" s="48" t="str">
        <f>IFERROR(AVERAGEIFS(#REF!,#REF!,AB522,#REF!,AC522),"")</f>
        <v/>
      </c>
    </row>
    <row r="523" spans="1:30">
      <c r="A523" s="331">
        <v>28891</v>
      </c>
      <c r="B523" s="259">
        <v>8.8800000000000008</v>
      </c>
      <c r="AA523" s="67">
        <v>43800</v>
      </c>
      <c r="AB523" s="48">
        <f t="shared" si="16"/>
        <v>12</v>
      </c>
      <c r="AC523" s="48">
        <f t="shared" si="17"/>
        <v>2019</v>
      </c>
      <c r="AD523" s="48" t="str">
        <f>IFERROR(AVERAGEIFS(#REF!,#REF!,AB523,#REF!,AC523),"")</f>
        <v/>
      </c>
    </row>
    <row r="524" spans="1:30">
      <c r="A524" s="331">
        <v>28892</v>
      </c>
      <c r="B524" s="259">
        <v>8.92</v>
      </c>
      <c r="AA524" s="67">
        <v>43831</v>
      </c>
      <c r="AB524" s="48">
        <f t="shared" si="16"/>
        <v>1</v>
      </c>
      <c r="AC524" s="48">
        <f t="shared" si="17"/>
        <v>2020</v>
      </c>
      <c r="AD524" s="48" t="str">
        <f>IFERROR(AVERAGEIFS(#REF!,#REF!,AB524,#REF!,AC524),"")</f>
        <v/>
      </c>
    </row>
    <row r="525" spans="1:30">
      <c r="A525" s="331">
        <v>28893</v>
      </c>
      <c r="B525" s="259">
        <v>9</v>
      </c>
      <c r="AA525" s="67">
        <v>43862</v>
      </c>
      <c r="AB525" s="48">
        <f t="shared" si="16"/>
        <v>2</v>
      </c>
      <c r="AC525" s="48">
        <f t="shared" si="17"/>
        <v>2020</v>
      </c>
      <c r="AD525" s="48" t="str">
        <f>IFERROR(AVERAGEIFS(#REF!,#REF!,AB525,#REF!,AC525),"")</f>
        <v/>
      </c>
    </row>
    <row r="526" spans="1:30">
      <c r="A526" s="331">
        <v>28894</v>
      </c>
      <c r="B526" s="259">
        <v>9</v>
      </c>
      <c r="AA526" s="67">
        <v>43891</v>
      </c>
      <c r="AB526" s="48">
        <f t="shared" si="16"/>
        <v>3</v>
      </c>
      <c r="AC526" s="48">
        <f t="shared" si="17"/>
        <v>2020</v>
      </c>
      <c r="AD526" s="48" t="str">
        <f>IFERROR(AVERAGEIFS(#REF!,#REF!,AB526,#REF!,AC526),"")</f>
        <v/>
      </c>
    </row>
    <row r="527" spans="1:30">
      <c r="A527" s="331">
        <v>28895</v>
      </c>
      <c r="B527" s="259">
        <v>9.02</v>
      </c>
      <c r="AA527" s="67">
        <v>43922</v>
      </c>
      <c r="AB527" s="48">
        <f t="shared" si="16"/>
        <v>4</v>
      </c>
      <c r="AC527" s="48">
        <f t="shared" si="17"/>
        <v>2020</v>
      </c>
      <c r="AD527" s="48" t="str">
        <f>IFERROR(AVERAGEIFS(#REF!,#REF!,AB527,#REF!,AC527),"")</f>
        <v/>
      </c>
    </row>
    <row r="528" spans="1:30">
      <c r="A528" s="331">
        <v>28898</v>
      </c>
      <c r="B528" s="259" t="s">
        <v>1222</v>
      </c>
      <c r="AA528" s="67">
        <v>43952</v>
      </c>
      <c r="AB528" s="48">
        <f t="shared" si="16"/>
        <v>5</v>
      </c>
      <c r="AC528" s="48">
        <f t="shared" si="17"/>
        <v>2020</v>
      </c>
      <c r="AD528" s="48" t="str">
        <f>IFERROR(AVERAGEIFS(#REF!,#REF!,AB528,#REF!,AC528),"")</f>
        <v/>
      </c>
    </row>
    <row r="529" spans="1:30">
      <c r="A529" s="331">
        <v>28899</v>
      </c>
      <c r="B529" s="259">
        <v>9</v>
      </c>
      <c r="AA529" s="67">
        <v>43983</v>
      </c>
      <c r="AB529" s="48">
        <f t="shared" si="16"/>
        <v>6</v>
      </c>
      <c r="AC529" s="48">
        <f t="shared" si="17"/>
        <v>2020</v>
      </c>
      <c r="AD529" s="48" t="str">
        <f>IFERROR(AVERAGEIFS(#REF!,#REF!,AB529,#REF!,AC529),"")</f>
        <v/>
      </c>
    </row>
    <row r="530" spans="1:30">
      <c r="A530" s="331">
        <v>28900</v>
      </c>
      <c r="B530" s="259">
        <v>9</v>
      </c>
      <c r="AA530" s="67">
        <v>44013</v>
      </c>
      <c r="AB530" s="48">
        <f t="shared" si="16"/>
        <v>7</v>
      </c>
      <c r="AC530" s="48">
        <f t="shared" si="17"/>
        <v>2020</v>
      </c>
      <c r="AD530" s="48" t="str">
        <f>IFERROR(AVERAGEIFS(#REF!,#REF!,AB530,#REF!,AC530),"")</f>
        <v/>
      </c>
    </row>
    <row r="531" spans="1:30">
      <c r="A531" s="331">
        <v>28901</v>
      </c>
      <c r="B531" s="259">
        <v>9.01</v>
      </c>
      <c r="AA531" s="67">
        <v>44044</v>
      </c>
      <c r="AB531" s="48">
        <f t="shared" si="16"/>
        <v>8</v>
      </c>
      <c r="AC531" s="48">
        <f t="shared" si="17"/>
        <v>2020</v>
      </c>
      <c r="AD531" s="48" t="str">
        <f>IFERROR(AVERAGEIFS(#REF!,#REF!,AB531,#REF!,AC531),"")</f>
        <v/>
      </c>
    </row>
    <row r="532" spans="1:30">
      <c r="A532" s="331">
        <v>28902</v>
      </c>
      <c r="B532" s="259">
        <v>9.01</v>
      </c>
      <c r="AA532" s="67">
        <v>44075</v>
      </c>
      <c r="AB532" s="48">
        <f t="shared" si="16"/>
        <v>9</v>
      </c>
      <c r="AC532" s="48">
        <f t="shared" si="17"/>
        <v>2020</v>
      </c>
      <c r="AD532" s="48" t="str">
        <f>IFERROR(AVERAGEIFS(#REF!,#REF!,AB532,#REF!,AC532),"")</f>
        <v/>
      </c>
    </row>
    <row r="533" spans="1:30">
      <c r="A533" s="331">
        <v>28905</v>
      </c>
      <c r="B533" s="259" t="s">
        <v>1222</v>
      </c>
      <c r="AA533" s="67">
        <v>44105</v>
      </c>
      <c r="AB533" s="48">
        <f t="shared" si="16"/>
        <v>10</v>
      </c>
      <c r="AC533" s="48">
        <f t="shared" si="17"/>
        <v>2020</v>
      </c>
      <c r="AD533" s="48" t="str">
        <f>IFERROR(AVERAGEIFS(#REF!,#REF!,AB533,#REF!,AC533),"")</f>
        <v/>
      </c>
    </row>
    <row r="534" spans="1:30">
      <c r="A534" s="331">
        <v>28906</v>
      </c>
      <c r="B534" s="259">
        <v>9.02</v>
      </c>
      <c r="AA534" s="67">
        <v>44136</v>
      </c>
      <c r="AB534" s="48">
        <f t="shared" si="16"/>
        <v>11</v>
      </c>
      <c r="AC534" s="48">
        <f t="shared" si="17"/>
        <v>2020</v>
      </c>
      <c r="AD534" s="48" t="str">
        <f>IFERROR(AVERAGEIFS(#REF!,#REF!,AB534,#REF!,AC534),"")</f>
        <v/>
      </c>
    </row>
    <row r="535" spans="1:30">
      <c r="A535" s="331">
        <v>28907</v>
      </c>
      <c r="B535" s="259">
        <v>9.0399999999999991</v>
      </c>
      <c r="AA535" s="67">
        <v>44166</v>
      </c>
      <c r="AB535" s="48">
        <f t="shared" si="16"/>
        <v>12</v>
      </c>
      <c r="AC535" s="48">
        <f t="shared" si="17"/>
        <v>2020</v>
      </c>
      <c r="AD535" s="48" t="str">
        <f>IFERROR(AVERAGEIFS(#REF!,#REF!,AB535,#REF!,AC535),"")</f>
        <v/>
      </c>
    </row>
    <row r="536" spans="1:30">
      <c r="A536" s="331">
        <v>28908</v>
      </c>
      <c r="B536" s="259">
        <v>9.08</v>
      </c>
      <c r="AA536" s="65"/>
      <c r="AB536" s="48"/>
      <c r="AC536" s="48"/>
      <c r="AD536" s="48"/>
    </row>
    <row r="537" spans="1:30">
      <c r="A537" s="331">
        <v>28909</v>
      </c>
      <c r="B537" s="259">
        <v>9.1</v>
      </c>
      <c r="AA537" s="65"/>
      <c r="AB537" s="48"/>
      <c r="AC537" s="48"/>
      <c r="AD537" s="48"/>
    </row>
    <row r="538" spans="1:30">
      <c r="A538" s="331">
        <v>28912</v>
      </c>
      <c r="B538" s="259">
        <v>9.08</v>
      </c>
      <c r="AA538" s="65"/>
      <c r="AB538" s="48"/>
      <c r="AC538" s="48"/>
      <c r="AD538" s="48"/>
    </row>
    <row r="539" spans="1:30">
      <c r="A539" s="331">
        <v>28913</v>
      </c>
      <c r="B539" s="259">
        <v>9.08</v>
      </c>
      <c r="AA539" s="65"/>
      <c r="AB539" s="48"/>
      <c r="AC539" s="48"/>
      <c r="AD539" s="48"/>
    </row>
    <row r="540" spans="1:30">
      <c r="A540" s="331">
        <v>28914</v>
      </c>
      <c r="B540" s="259">
        <v>9.08</v>
      </c>
      <c r="AA540" s="65"/>
      <c r="AB540" s="48"/>
      <c r="AC540" s="48"/>
      <c r="AD540" s="48"/>
    </row>
    <row r="541" spans="1:30">
      <c r="A541" s="331">
        <v>28915</v>
      </c>
      <c r="B541" s="259">
        <v>9.09</v>
      </c>
      <c r="AA541" s="65"/>
      <c r="AB541" s="48"/>
      <c r="AC541" s="48"/>
      <c r="AD541" s="48"/>
    </row>
    <row r="542" spans="1:30">
      <c r="A542" s="331">
        <v>28916</v>
      </c>
      <c r="B542" s="259">
        <v>9.09</v>
      </c>
      <c r="AA542" s="65"/>
      <c r="AB542" s="48"/>
      <c r="AC542" s="48"/>
      <c r="AD542" s="48"/>
    </row>
    <row r="543" spans="1:30">
      <c r="A543" s="331">
        <v>28919</v>
      </c>
      <c r="B543" s="259">
        <v>9.02</v>
      </c>
      <c r="AA543" s="65"/>
      <c r="AB543" s="48"/>
      <c r="AC543" s="48"/>
      <c r="AD543" s="48"/>
    </row>
    <row r="544" spans="1:30">
      <c r="A544" s="331">
        <v>28920</v>
      </c>
      <c r="B544" s="259">
        <v>9.06</v>
      </c>
      <c r="AA544" s="65"/>
      <c r="AB544" s="48"/>
      <c r="AC544" s="48"/>
      <c r="AD544" s="48"/>
    </row>
    <row r="545" spans="1:30">
      <c r="A545" s="331">
        <v>28921</v>
      </c>
      <c r="B545" s="259">
        <v>9.02</v>
      </c>
      <c r="AA545" s="65"/>
      <c r="AB545" s="48"/>
      <c r="AC545" s="48"/>
      <c r="AD545" s="48"/>
    </row>
    <row r="546" spans="1:30">
      <c r="A546" s="331">
        <v>28922</v>
      </c>
      <c r="B546" s="259">
        <v>9.01</v>
      </c>
      <c r="AA546" s="65"/>
      <c r="AB546" s="48"/>
      <c r="AC546" s="48"/>
      <c r="AD546" s="48"/>
    </row>
    <row r="547" spans="1:30">
      <c r="A547" s="331">
        <v>28923</v>
      </c>
      <c r="B547" s="259">
        <v>9.0399999999999991</v>
      </c>
      <c r="AA547" s="65"/>
      <c r="AB547" s="48"/>
      <c r="AC547" s="48"/>
      <c r="AD547" s="48"/>
    </row>
    <row r="548" spans="1:30">
      <c r="A548" s="331">
        <v>28926</v>
      </c>
      <c r="B548" s="259">
        <v>9.02</v>
      </c>
      <c r="AA548" s="65"/>
      <c r="AB548" s="48"/>
      <c r="AC548" s="48"/>
      <c r="AD548" s="48"/>
    </row>
    <row r="549" spans="1:30">
      <c r="A549" s="331">
        <v>28927</v>
      </c>
      <c r="B549" s="259">
        <v>9.02</v>
      </c>
      <c r="AA549" s="65"/>
      <c r="AB549" s="48"/>
      <c r="AC549" s="48"/>
      <c r="AD549" s="48"/>
    </row>
    <row r="550" spans="1:30">
      <c r="A550" s="331">
        <v>28928</v>
      </c>
      <c r="B550" s="259">
        <v>9.0399999999999991</v>
      </c>
      <c r="AA550" s="65"/>
      <c r="AB550" s="48"/>
      <c r="AC550" s="48"/>
      <c r="AD550" s="48"/>
    </row>
    <row r="551" spans="1:30">
      <c r="A551" s="331">
        <v>28929</v>
      </c>
      <c r="B551" s="259">
        <v>9.0500000000000007</v>
      </c>
      <c r="AA551" s="65"/>
      <c r="AB551" s="48"/>
      <c r="AC551" s="48"/>
      <c r="AD551" s="48"/>
    </row>
    <row r="552" spans="1:30">
      <c r="A552" s="331">
        <v>28930</v>
      </c>
      <c r="B552" s="259">
        <v>9.0299999999999994</v>
      </c>
      <c r="AA552" s="65"/>
      <c r="AB552" s="48"/>
      <c r="AC552" s="48"/>
      <c r="AD552" s="48"/>
    </row>
    <row r="553" spans="1:30">
      <c r="A553" s="331">
        <v>28933</v>
      </c>
      <c r="B553" s="259">
        <v>9.0299999999999994</v>
      </c>
      <c r="AA553" s="65"/>
      <c r="AB553" s="48"/>
      <c r="AC553" s="48"/>
      <c r="AD553" s="48"/>
    </row>
    <row r="554" spans="1:30">
      <c r="A554" s="331">
        <v>28934</v>
      </c>
      <c r="B554" s="259">
        <v>9.0399999999999991</v>
      </c>
      <c r="AA554" s="65"/>
      <c r="AB554" s="48"/>
      <c r="AC554" s="48"/>
      <c r="AD554" s="48"/>
    </row>
    <row r="555" spans="1:30">
      <c r="A555" s="331">
        <v>28935</v>
      </c>
      <c r="B555" s="259">
        <v>9.0299999999999994</v>
      </c>
      <c r="AA555" s="65"/>
      <c r="AB555" s="48"/>
      <c r="AC555" s="48"/>
      <c r="AD555" s="48"/>
    </row>
    <row r="556" spans="1:30">
      <c r="A556" s="331">
        <v>28936</v>
      </c>
      <c r="B556" s="259">
        <v>9.0299999999999994</v>
      </c>
      <c r="AA556" s="65"/>
      <c r="AB556" s="48"/>
      <c r="AC556" s="48"/>
      <c r="AD556" s="48"/>
    </row>
    <row r="557" spans="1:30">
      <c r="A557" s="331">
        <v>28937</v>
      </c>
      <c r="B557" s="259">
        <v>9.02</v>
      </c>
      <c r="AA557" s="65"/>
      <c r="AB557" s="48"/>
      <c r="AC557" s="48"/>
      <c r="AD557" s="48"/>
    </row>
    <row r="558" spans="1:30">
      <c r="A558" s="331">
        <v>28940</v>
      </c>
      <c r="B558" s="259">
        <v>9.0299999999999994</v>
      </c>
      <c r="AA558" s="65"/>
      <c r="AB558" s="48"/>
      <c r="AC558" s="48"/>
      <c r="AD558" s="48"/>
    </row>
    <row r="559" spans="1:30">
      <c r="A559" s="331">
        <v>28941</v>
      </c>
      <c r="B559" s="259">
        <v>9.01</v>
      </c>
      <c r="AA559" s="65"/>
      <c r="AB559" s="48"/>
      <c r="AC559" s="48"/>
      <c r="AD559" s="48"/>
    </row>
    <row r="560" spans="1:30">
      <c r="A560" s="331">
        <v>28942</v>
      </c>
      <c r="B560" s="259">
        <v>8.99</v>
      </c>
      <c r="AA560" s="65"/>
      <c r="AB560" s="48"/>
      <c r="AC560" s="48"/>
      <c r="AD560" s="48"/>
    </row>
    <row r="561" spans="1:30">
      <c r="A561" s="331">
        <v>28943</v>
      </c>
      <c r="B561" s="259">
        <v>8.99</v>
      </c>
      <c r="AA561" s="65"/>
      <c r="AB561" s="48"/>
      <c r="AC561" s="48"/>
      <c r="AD561" s="48"/>
    </row>
    <row r="562" spans="1:30">
      <c r="A562" s="331">
        <v>28944</v>
      </c>
      <c r="B562" s="259">
        <v>9.02</v>
      </c>
      <c r="AA562" s="65"/>
      <c r="AB562" s="48"/>
      <c r="AC562" s="48"/>
      <c r="AD562" s="48"/>
    </row>
    <row r="563" spans="1:30">
      <c r="A563" s="331">
        <v>28947</v>
      </c>
      <c r="B563" s="259">
        <v>9.02</v>
      </c>
      <c r="AA563" s="65"/>
      <c r="AB563" s="48"/>
      <c r="AC563" s="48"/>
      <c r="AD563" s="48"/>
    </row>
    <row r="564" spans="1:30">
      <c r="A564" s="331">
        <v>28948</v>
      </c>
      <c r="B564" s="259">
        <v>9.01</v>
      </c>
      <c r="AA564" s="65"/>
      <c r="AB564" s="48"/>
      <c r="AC564" s="48"/>
      <c r="AD564" s="48"/>
    </row>
    <row r="565" spans="1:30">
      <c r="A565" s="331">
        <v>28949</v>
      </c>
      <c r="B565" s="259">
        <v>9</v>
      </c>
      <c r="AA565" s="65"/>
      <c r="AB565" s="48"/>
      <c r="AC565" s="48"/>
      <c r="AD565" s="48"/>
    </row>
    <row r="566" spans="1:30">
      <c r="A566" s="331">
        <v>28950</v>
      </c>
      <c r="B566" s="259">
        <v>8.99</v>
      </c>
      <c r="AA566" s="65"/>
      <c r="AB566" s="48"/>
      <c r="AC566" s="48"/>
      <c r="AD566" s="48"/>
    </row>
    <row r="567" spans="1:30">
      <c r="A567" s="331">
        <v>28951</v>
      </c>
      <c r="B567" s="259">
        <v>9.01</v>
      </c>
      <c r="AA567" s="65"/>
      <c r="AB567" s="48"/>
      <c r="AC567" s="48"/>
      <c r="AD567" s="48"/>
    </row>
    <row r="568" spans="1:30">
      <c r="A568" s="331">
        <v>28954</v>
      </c>
      <c r="B568" s="259">
        <v>9.0399999999999991</v>
      </c>
      <c r="AA568" s="65"/>
      <c r="AB568" s="48"/>
      <c r="AC568" s="48"/>
      <c r="AD568" s="48"/>
    </row>
    <row r="569" spans="1:30">
      <c r="A569" s="331">
        <v>28955</v>
      </c>
      <c r="B569" s="259">
        <v>9.07</v>
      </c>
      <c r="AA569" s="65"/>
      <c r="AB569" s="48"/>
      <c r="AC569" s="48"/>
      <c r="AD569" s="48"/>
    </row>
    <row r="570" spans="1:30">
      <c r="A570" s="331">
        <v>28956</v>
      </c>
      <c r="B570" s="259">
        <v>9.08</v>
      </c>
      <c r="AA570" s="65"/>
      <c r="AB570" s="48"/>
      <c r="AC570" s="48"/>
      <c r="AD570" s="48"/>
    </row>
    <row r="571" spans="1:30">
      <c r="A571" s="331">
        <v>28957</v>
      </c>
      <c r="B571" s="259">
        <v>9.09</v>
      </c>
      <c r="AA571" s="65"/>
      <c r="AB571" s="48"/>
      <c r="AC571" s="48"/>
      <c r="AD571" s="48"/>
    </row>
    <row r="572" spans="1:30">
      <c r="A572" s="331">
        <v>28958</v>
      </c>
      <c r="B572" s="259" t="s">
        <v>1222</v>
      </c>
      <c r="AA572" s="65"/>
      <c r="AB572" s="48"/>
      <c r="AC572" s="48"/>
      <c r="AD572" s="48"/>
    </row>
    <row r="573" spans="1:30">
      <c r="A573" s="331">
        <v>28961</v>
      </c>
      <c r="B573" s="259">
        <v>9.09</v>
      </c>
      <c r="AA573" s="65"/>
      <c r="AB573" s="48"/>
      <c r="AC573" s="48"/>
      <c r="AD573" s="48"/>
    </row>
    <row r="574" spans="1:30">
      <c r="A574" s="331">
        <v>28962</v>
      </c>
      <c r="B574" s="259">
        <v>9.07</v>
      </c>
      <c r="AA574" s="65"/>
      <c r="AB574" s="48"/>
      <c r="AC574" s="48"/>
      <c r="AD574" s="48"/>
    </row>
    <row r="575" spans="1:30">
      <c r="A575" s="331">
        <v>28963</v>
      </c>
      <c r="B575" s="259">
        <v>9.06</v>
      </c>
      <c r="AA575" s="65"/>
      <c r="AB575" s="48"/>
      <c r="AC575" s="48"/>
      <c r="AD575" s="48"/>
    </row>
    <row r="576" spans="1:30">
      <c r="A576" s="331">
        <v>28964</v>
      </c>
      <c r="B576" s="259">
        <v>9.06</v>
      </c>
      <c r="AA576" s="65"/>
      <c r="AB576" s="48"/>
      <c r="AC576" s="48"/>
      <c r="AD576" s="48"/>
    </row>
    <row r="577" spans="1:30">
      <c r="A577" s="331">
        <v>28965</v>
      </c>
      <c r="B577" s="259">
        <v>9.11</v>
      </c>
      <c r="AA577" s="65"/>
      <c r="AB577" s="48"/>
      <c r="AC577" s="48"/>
      <c r="AD577" s="48"/>
    </row>
    <row r="578" spans="1:30">
      <c r="A578" s="331">
        <v>28968</v>
      </c>
      <c r="B578" s="259">
        <v>9.1300000000000008</v>
      </c>
      <c r="AA578" s="65"/>
      <c r="AB578" s="48"/>
      <c r="AC578" s="48"/>
      <c r="AD578" s="48"/>
    </row>
    <row r="579" spans="1:30">
      <c r="A579" s="331">
        <v>28969</v>
      </c>
      <c r="B579" s="259">
        <v>9.14</v>
      </c>
      <c r="AA579" s="65"/>
      <c r="AB579" s="48"/>
      <c r="AC579" s="48"/>
      <c r="AD579" s="48"/>
    </row>
    <row r="580" spans="1:30">
      <c r="A580" s="331">
        <v>28970</v>
      </c>
      <c r="B580" s="259">
        <v>9.1300000000000008</v>
      </c>
      <c r="AA580" s="65"/>
      <c r="AB580" s="48"/>
      <c r="AC580" s="48"/>
      <c r="AD580" s="48"/>
    </row>
    <row r="581" spans="1:30">
      <c r="A581" s="331">
        <v>28971</v>
      </c>
      <c r="B581" s="259">
        <v>9.18</v>
      </c>
      <c r="AA581" s="65"/>
      <c r="AB581" s="48"/>
      <c r="AC581" s="48"/>
      <c r="AD581" s="48"/>
    </row>
    <row r="582" spans="1:30">
      <c r="A582" s="331">
        <v>28972</v>
      </c>
      <c r="B582" s="259">
        <v>9.19</v>
      </c>
      <c r="AA582" s="65"/>
      <c r="AB582" s="48"/>
      <c r="AC582" s="48"/>
      <c r="AD582" s="48"/>
    </row>
    <row r="583" spans="1:30">
      <c r="A583" s="331">
        <v>28975</v>
      </c>
      <c r="B583" s="259">
        <v>9.2200000000000006</v>
      </c>
      <c r="AA583" s="65"/>
      <c r="AB583" s="48"/>
      <c r="AC583" s="48"/>
      <c r="AD583" s="48"/>
    </row>
    <row r="584" spans="1:30">
      <c r="A584" s="331">
        <v>28976</v>
      </c>
      <c r="B584" s="259">
        <v>9.2100000000000009</v>
      </c>
      <c r="AA584" s="65"/>
      <c r="AB584" s="48"/>
      <c r="AC584" s="48"/>
      <c r="AD584" s="48"/>
    </row>
    <row r="585" spans="1:30">
      <c r="A585" s="331">
        <v>28977</v>
      </c>
      <c r="B585" s="259">
        <v>9.2200000000000006</v>
      </c>
      <c r="AA585" s="65"/>
      <c r="AB585" s="48"/>
      <c r="AC585" s="48"/>
      <c r="AD585" s="48"/>
    </row>
    <row r="586" spans="1:30">
      <c r="A586" s="331">
        <v>28978</v>
      </c>
      <c r="B586" s="259">
        <v>9.27</v>
      </c>
      <c r="AA586" s="65"/>
      <c r="AB586" s="48"/>
      <c r="AC586" s="48"/>
      <c r="AD586" s="48"/>
    </row>
    <row r="587" spans="1:30">
      <c r="A587" s="331">
        <v>28979</v>
      </c>
      <c r="B587" s="259">
        <v>9.2899999999999991</v>
      </c>
      <c r="AA587" s="65"/>
      <c r="AB587" s="48"/>
      <c r="AC587" s="48"/>
      <c r="AD587" s="48"/>
    </row>
    <row r="588" spans="1:30">
      <c r="A588" s="331">
        <v>28982</v>
      </c>
      <c r="B588" s="259">
        <v>9.2799999999999994</v>
      </c>
      <c r="AA588" s="65"/>
      <c r="AB588" s="48"/>
      <c r="AC588" s="48"/>
      <c r="AD588" s="48"/>
    </row>
    <row r="589" spans="1:30">
      <c r="A589" s="331">
        <v>28983</v>
      </c>
      <c r="B589" s="259">
        <v>9.2799999999999994</v>
      </c>
      <c r="AA589" s="65"/>
      <c r="AB589" s="48"/>
      <c r="AC589" s="48"/>
      <c r="AD589" s="48"/>
    </row>
    <row r="590" spans="1:30">
      <c r="A590" s="331">
        <v>28984</v>
      </c>
      <c r="B590" s="259">
        <v>9.26</v>
      </c>
      <c r="AA590" s="65"/>
      <c r="AB590" s="48"/>
      <c r="AC590" s="48"/>
      <c r="AD590" s="48"/>
    </row>
    <row r="591" spans="1:30">
      <c r="A591" s="331">
        <v>28985</v>
      </c>
      <c r="B591" s="259">
        <v>9.27</v>
      </c>
      <c r="AA591" s="65"/>
      <c r="AB591" s="48"/>
      <c r="AC591" s="48"/>
      <c r="AD591" s="48"/>
    </row>
    <row r="592" spans="1:30">
      <c r="A592" s="331">
        <v>28986</v>
      </c>
      <c r="B592" s="259">
        <v>9.26</v>
      </c>
      <c r="AA592" s="65"/>
      <c r="AB592" s="48"/>
      <c r="AC592" s="48"/>
      <c r="AD592" s="48"/>
    </row>
    <row r="593" spans="1:30">
      <c r="A593" s="331">
        <v>28989</v>
      </c>
      <c r="B593" s="259">
        <v>9.2200000000000006</v>
      </c>
      <c r="AA593" s="65"/>
      <c r="AB593" s="48"/>
      <c r="AC593" s="48"/>
      <c r="AD593" s="48"/>
    </row>
    <row r="594" spans="1:30">
      <c r="A594" s="331">
        <v>28990</v>
      </c>
      <c r="B594" s="259">
        <v>9.24</v>
      </c>
      <c r="AA594" s="65"/>
      <c r="AB594" s="48"/>
      <c r="AC594" s="48"/>
      <c r="AD594" s="48"/>
    </row>
    <row r="595" spans="1:30">
      <c r="A595" s="331">
        <v>28991</v>
      </c>
      <c r="B595" s="259">
        <v>9.2200000000000006</v>
      </c>
      <c r="AA595" s="65"/>
      <c r="AB595" s="48"/>
      <c r="AC595" s="48"/>
      <c r="AD595" s="48"/>
    </row>
    <row r="596" spans="1:30">
      <c r="A596" s="331">
        <v>28992</v>
      </c>
      <c r="B596" s="259">
        <v>9.1999999999999993</v>
      </c>
      <c r="AA596" s="65"/>
      <c r="AB596" s="48"/>
      <c r="AC596" s="48"/>
      <c r="AD596" s="48"/>
    </row>
    <row r="597" spans="1:30">
      <c r="A597" s="331">
        <v>28993</v>
      </c>
      <c r="B597" s="259">
        <v>9.18</v>
      </c>
      <c r="AA597" s="65"/>
      <c r="AB597" s="48"/>
      <c r="AC597" s="48"/>
      <c r="AD597" s="48"/>
    </row>
    <row r="598" spans="1:30">
      <c r="A598" s="331">
        <v>28996</v>
      </c>
      <c r="B598" s="259">
        <v>9.1999999999999993</v>
      </c>
      <c r="AA598" s="65"/>
      <c r="AB598" s="48"/>
      <c r="AC598" s="48"/>
      <c r="AD598" s="48"/>
    </row>
    <row r="599" spans="1:30">
      <c r="A599" s="331">
        <v>28997</v>
      </c>
      <c r="B599" s="259">
        <v>9.16</v>
      </c>
      <c r="AA599" s="65"/>
      <c r="AB599" s="48"/>
      <c r="AC599" s="48"/>
      <c r="AD599" s="48"/>
    </row>
    <row r="600" spans="1:30">
      <c r="A600" s="331">
        <v>28998</v>
      </c>
      <c r="B600" s="259">
        <v>9.09</v>
      </c>
      <c r="AA600" s="65"/>
      <c r="AB600" s="48"/>
      <c r="AC600" s="48"/>
      <c r="AD600" s="48"/>
    </row>
    <row r="601" spans="1:30">
      <c r="A601" s="331">
        <v>28999</v>
      </c>
      <c r="B601" s="259">
        <v>9.07</v>
      </c>
      <c r="AA601" s="65"/>
      <c r="AB601" s="48"/>
      <c r="AC601" s="48"/>
      <c r="AD601" s="48"/>
    </row>
    <row r="602" spans="1:30">
      <c r="A602" s="331">
        <v>29000</v>
      </c>
      <c r="B602" s="259">
        <v>9.0299999999999994</v>
      </c>
      <c r="AA602" s="65"/>
      <c r="AB602" s="48"/>
      <c r="AC602" s="48"/>
      <c r="AD602" s="48"/>
    </row>
    <row r="603" spans="1:30">
      <c r="A603" s="331">
        <v>29003</v>
      </c>
      <c r="B603" s="259" t="s">
        <v>1222</v>
      </c>
      <c r="AA603" s="65"/>
      <c r="AB603" s="48"/>
      <c r="AC603" s="48"/>
      <c r="AD603" s="48"/>
    </row>
    <row r="604" spans="1:30">
      <c r="A604" s="331">
        <v>29004</v>
      </c>
      <c r="B604" s="259">
        <v>9.0299999999999994</v>
      </c>
      <c r="AA604" s="65"/>
      <c r="AB604" s="48"/>
      <c r="AC604" s="48"/>
      <c r="AD604" s="48"/>
    </row>
    <row r="605" spans="1:30">
      <c r="A605" s="331">
        <v>29005</v>
      </c>
      <c r="B605" s="259" t="s">
        <v>1222</v>
      </c>
      <c r="AA605" s="65"/>
      <c r="AB605" s="48"/>
      <c r="AC605" s="48"/>
      <c r="AD605" s="48"/>
    </row>
    <row r="606" spans="1:30">
      <c r="A606" s="331">
        <v>29006</v>
      </c>
      <c r="B606" s="259">
        <v>9.08</v>
      </c>
      <c r="AA606" s="65"/>
      <c r="AB606" s="48"/>
      <c r="AC606" s="48"/>
      <c r="AD606" s="48"/>
    </row>
    <row r="607" spans="1:30">
      <c r="A607" s="331">
        <v>29007</v>
      </c>
      <c r="B607" s="259">
        <v>9.07</v>
      </c>
      <c r="AA607" s="65"/>
      <c r="AB607" s="48"/>
      <c r="AC607" s="48"/>
      <c r="AD607" s="48"/>
    </row>
    <row r="608" spans="1:30">
      <c r="A608" s="331">
        <v>29010</v>
      </c>
      <c r="B608" s="259">
        <v>9.07</v>
      </c>
      <c r="AA608" s="65"/>
      <c r="AB608" s="48"/>
      <c r="AC608" s="48"/>
      <c r="AD608" s="48"/>
    </row>
    <row r="609" spans="1:30">
      <c r="A609" s="331">
        <v>29011</v>
      </c>
      <c r="B609" s="259">
        <v>9.0399999999999991</v>
      </c>
      <c r="AA609" s="65"/>
      <c r="AB609" s="48"/>
      <c r="AC609" s="48"/>
      <c r="AD609" s="48"/>
    </row>
    <row r="610" spans="1:30">
      <c r="A610" s="331">
        <v>29012</v>
      </c>
      <c r="B610" s="259">
        <v>9</v>
      </c>
      <c r="AA610" s="65"/>
      <c r="AB610" s="48"/>
      <c r="AC610" s="48"/>
      <c r="AD610" s="48"/>
    </row>
    <row r="611" spans="1:30">
      <c r="A611" s="331">
        <v>29013</v>
      </c>
      <c r="B611" s="259">
        <v>8.9</v>
      </c>
      <c r="AA611" s="65"/>
      <c r="AB611" s="48"/>
      <c r="AC611" s="48"/>
      <c r="AD611" s="48"/>
    </row>
    <row r="612" spans="1:30">
      <c r="A612" s="331">
        <v>29014</v>
      </c>
      <c r="B612" s="259">
        <v>8.91</v>
      </c>
      <c r="AA612" s="65"/>
      <c r="AB612" s="48"/>
      <c r="AC612" s="48"/>
      <c r="AD612" s="48"/>
    </row>
    <row r="613" spans="1:30">
      <c r="A613" s="331">
        <v>29017</v>
      </c>
      <c r="B613" s="259">
        <v>8.94</v>
      </c>
      <c r="AA613" s="65"/>
      <c r="AB613" s="48"/>
      <c r="AC613" s="48"/>
      <c r="AD613" s="48"/>
    </row>
    <row r="614" spans="1:30">
      <c r="A614" s="331">
        <v>29018</v>
      </c>
      <c r="B614" s="259">
        <v>8.84</v>
      </c>
      <c r="AA614" s="65"/>
      <c r="AB614" s="48"/>
      <c r="AC614" s="48"/>
      <c r="AD614" s="48"/>
    </row>
    <row r="615" spans="1:30">
      <c r="A615" s="331">
        <v>29019</v>
      </c>
      <c r="B615" s="259">
        <v>8.8699999999999992</v>
      </c>
      <c r="AA615" s="65"/>
      <c r="AB615" s="48"/>
      <c r="AC615" s="48"/>
      <c r="AD615" s="48"/>
    </row>
    <row r="616" spans="1:30">
      <c r="A616" s="331">
        <v>29020</v>
      </c>
      <c r="B616" s="259">
        <v>8.89</v>
      </c>
      <c r="AA616" s="65"/>
      <c r="AB616" s="48"/>
      <c r="AC616" s="48"/>
      <c r="AD616" s="48"/>
    </row>
    <row r="617" spans="1:30">
      <c r="A617" s="331">
        <v>29021</v>
      </c>
      <c r="B617" s="259">
        <v>8.94</v>
      </c>
      <c r="AA617" s="65"/>
      <c r="AB617" s="48"/>
      <c r="AC617" s="48"/>
      <c r="AD617" s="48"/>
    </row>
    <row r="618" spans="1:30">
      <c r="A618" s="331">
        <v>29024</v>
      </c>
      <c r="B618" s="259">
        <v>8.93</v>
      </c>
      <c r="AA618" s="65"/>
      <c r="AB618" s="48"/>
      <c r="AC618" s="48"/>
      <c r="AD618" s="48"/>
    </row>
    <row r="619" spans="1:30">
      <c r="A619" s="331">
        <v>29025</v>
      </c>
      <c r="B619" s="259">
        <v>8.94</v>
      </c>
      <c r="AA619" s="65"/>
      <c r="AB619" s="48"/>
      <c r="AC619" s="48"/>
      <c r="AD619" s="48"/>
    </row>
    <row r="620" spans="1:30">
      <c r="A620" s="331">
        <v>29026</v>
      </c>
      <c r="B620" s="259">
        <v>8.92</v>
      </c>
      <c r="AA620" s="65"/>
      <c r="AB620" s="48"/>
      <c r="AC620" s="48"/>
      <c r="AD620" s="48"/>
    </row>
    <row r="621" spans="1:30">
      <c r="A621" s="331">
        <v>29027</v>
      </c>
      <c r="B621" s="259">
        <v>8.92</v>
      </c>
      <c r="AA621" s="65"/>
      <c r="AB621" s="48"/>
      <c r="AC621" s="48"/>
      <c r="AD621" s="48"/>
    </row>
    <row r="622" spans="1:30">
      <c r="A622" s="331">
        <v>29028</v>
      </c>
      <c r="B622" s="259">
        <v>8.9499999999999993</v>
      </c>
      <c r="AA622" s="65"/>
      <c r="AB622" s="48"/>
      <c r="AC622" s="48"/>
      <c r="AD622" s="48"/>
    </row>
    <row r="623" spans="1:30">
      <c r="A623" s="331">
        <v>29031</v>
      </c>
      <c r="B623" s="259">
        <v>8.92</v>
      </c>
      <c r="AA623" s="65"/>
      <c r="AB623" s="48"/>
      <c r="AC623" s="48"/>
      <c r="AD623" s="48"/>
    </row>
    <row r="624" spans="1:30">
      <c r="A624" s="331">
        <v>29032</v>
      </c>
      <c r="B624" s="259">
        <v>8.84</v>
      </c>
      <c r="AA624" s="65"/>
      <c r="AB624" s="48"/>
      <c r="AC624" s="48"/>
      <c r="AD624" s="48"/>
    </row>
    <row r="625" spans="1:30">
      <c r="A625" s="331">
        <v>29033</v>
      </c>
      <c r="B625" s="259">
        <v>8.83</v>
      </c>
      <c r="AA625" s="65"/>
      <c r="AB625" s="48"/>
      <c r="AC625" s="48"/>
      <c r="AD625" s="48"/>
    </row>
    <row r="626" spans="1:30">
      <c r="A626" s="331">
        <v>29034</v>
      </c>
      <c r="B626" s="259">
        <v>8.84</v>
      </c>
      <c r="AA626" s="65"/>
      <c r="AB626" s="48"/>
      <c r="AC626" s="48"/>
      <c r="AD626" s="48"/>
    </row>
    <row r="627" spans="1:30">
      <c r="A627" s="331">
        <v>29035</v>
      </c>
      <c r="B627" s="259">
        <v>8.83</v>
      </c>
      <c r="AA627" s="65"/>
      <c r="AB627" s="48"/>
      <c r="AC627" s="48"/>
      <c r="AD627" s="48"/>
    </row>
    <row r="628" spans="1:30">
      <c r="A628" s="331">
        <v>29038</v>
      </c>
      <c r="B628" s="259">
        <v>8.8000000000000007</v>
      </c>
      <c r="AA628" s="65"/>
      <c r="AB628" s="48"/>
      <c r="AC628" s="48"/>
      <c r="AD628" s="48"/>
    </row>
    <row r="629" spans="1:30">
      <c r="A629" s="331">
        <v>29039</v>
      </c>
      <c r="B629" s="259">
        <v>8.81</v>
      </c>
      <c r="AA629" s="65"/>
      <c r="AB629" s="48"/>
      <c r="AC629" s="48"/>
      <c r="AD629" s="48"/>
    </row>
    <row r="630" spans="1:30">
      <c r="A630" s="331">
        <v>29040</v>
      </c>
      <c r="B630" s="259" t="s">
        <v>1222</v>
      </c>
      <c r="AA630" s="65"/>
      <c r="AB630" s="48"/>
      <c r="AC630" s="48"/>
      <c r="AD630" s="48"/>
    </row>
    <row r="631" spans="1:30">
      <c r="A631" s="331">
        <v>29041</v>
      </c>
      <c r="B631" s="259">
        <v>8.82</v>
      </c>
      <c r="AA631" s="65"/>
      <c r="AB631" s="48"/>
      <c r="AC631" s="48"/>
      <c r="AD631" s="48"/>
    </row>
    <row r="632" spans="1:30">
      <c r="A632" s="331">
        <v>29042</v>
      </c>
      <c r="B632" s="259">
        <v>8.83</v>
      </c>
      <c r="AA632" s="65"/>
      <c r="AB632" s="48"/>
      <c r="AC632" s="48"/>
      <c r="AD632" s="48"/>
    </row>
    <row r="633" spans="1:30">
      <c r="A633" s="331">
        <v>29045</v>
      </c>
      <c r="B633" s="259">
        <v>8.86</v>
      </c>
      <c r="AA633" s="65"/>
      <c r="AB633" s="48"/>
      <c r="AC633" s="48"/>
      <c r="AD633" s="48"/>
    </row>
    <row r="634" spans="1:30">
      <c r="A634" s="331">
        <v>29046</v>
      </c>
      <c r="B634" s="259">
        <v>8.89</v>
      </c>
      <c r="AA634" s="65"/>
      <c r="AB634" s="48"/>
      <c r="AC634" s="48"/>
      <c r="AD634" s="48"/>
    </row>
    <row r="635" spans="1:30">
      <c r="A635" s="331">
        <v>29047</v>
      </c>
      <c r="B635" s="259">
        <v>8.93</v>
      </c>
      <c r="AA635" s="65"/>
      <c r="AB635" s="48"/>
      <c r="AC635" s="48"/>
      <c r="AD635" s="48"/>
    </row>
    <row r="636" spans="1:30">
      <c r="A636" s="331">
        <v>29048</v>
      </c>
      <c r="B636" s="259">
        <v>8.91</v>
      </c>
      <c r="AA636" s="65"/>
      <c r="AB636" s="48"/>
      <c r="AC636" s="48"/>
      <c r="AD636" s="48"/>
    </row>
    <row r="637" spans="1:30">
      <c r="A637" s="331">
        <v>29049</v>
      </c>
      <c r="B637" s="259">
        <v>8.91</v>
      </c>
      <c r="AA637" s="65"/>
      <c r="AB637" s="48"/>
      <c r="AC637" s="48"/>
      <c r="AD637" s="48"/>
    </row>
    <row r="638" spans="1:30">
      <c r="A638" s="331">
        <v>29052</v>
      </c>
      <c r="B638" s="259">
        <v>8.9499999999999993</v>
      </c>
      <c r="AA638" s="65"/>
      <c r="AB638" s="48"/>
      <c r="AC638" s="48"/>
      <c r="AD638" s="48"/>
    </row>
    <row r="639" spans="1:30">
      <c r="A639" s="331">
        <v>29053</v>
      </c>
      <c r="B639" s="259">
        <v>8.9700000000000006</v>
      </c>
      <c r="AA639" s="65"/>
      <c r="AB639" s="48"/>
      <c r="AC639" s="48"/>
      <c r="AD639" s="48"/>
    </row>
    <row r="640" spans="1:30">
      <c r="A640" s="331">
        <v>29054</v>
      </c>
      <c r="B640" s="259">
        <v>8.99</v>
      </c>
      <c r="AA640" s="65"/>
      <c r="AB640" s="48"/>
      <c r="AC640" s="48"/>
      <c r="AD640" s="48"/>
    </row>
    <row r="641" spans="1:30">
      <c r="A641" s="331">
        <v>29055</v>
      </c>
      <c r="B641" s="259">
        <v>8.99</v>
      </c>
      <c r="AA641" s="65"/>
      <c r="AB641" s="48"/>
      <c r="AC641" s="48"/>
      <c r="AD641" s="48"/>
    </row>
    <row r="642" spans="1:30">
      <c r="A642" s="331">
        <v>29056</v>
      </c>
      <c r="B642" s="259">
        <v>8.9499999999999993</v>
      </c>
      <c r="AA642" s="65"/>
      <c r="AB642" s="48"/>
      <c r="AC642" s="48"/>
      <c r="AD642" s="48"/>
    </row>
    <row r="643" spans="1:30">
      <c r="A643" s="331">
        <v>29059</v>
      </c>
      <c r="B643" s="259">
        <v>8.99</v>
      </c>
      <c r="AA643" s="65"/>
      <c r="AB643" s="48"/>
      <c r="AC643" s="48"/>
      <c r="AD643" s="48"/>
    </row>
    <row r="644" spans="1:30">
      <c r="A644" s="331">
        <v>29060</v>
      </c>
      <c r="B644" s="259">
        <v>9.01</v>
      </c>
      <c r="AA644" s="65"/>
      <c r="AB644" s="48"/>
      <c r="AC644" s="48"/>
      <c r="AD644" s="48"/>
    </row>
    <row r="645" spans="1:30">
      <c r="A645" s="331">
        <v>29061</v>
      </c>
      <c r="B645" s="259">
        <v>8.9700000000000006</v>
      </c>
      <c r="AA645" s="65"/>
      <c r="AB645" s="48"/>
      <c r="AC645" s="48"/>
      <c r="AD645" s="48"/>
    </row>
    <row r="646" spans="1:30">
      <c r="A646" s="331">
        <v>29062</v>
      </c>
      <c r="B646" s="259">
        <v>8.98</v>
      </c>
      <c r="AA646" s="65"/>
      <c r="AB646" s="48"/>
      <c r="AC646" s="48"/>
      <c r="AD646" s="48"/>
    </row>
    <row r="647" spans="1:30">
      <c r="A647" s="331">
        <v>29063</v>
      </c>
      <c r="B647" s="259">
        <v>9.01</v>
      </c>
      <c r="AA647" s="65"/>
      <c r="AB647" s="48"/>
      <c r="AC647" s="48"/>
      <c r="AD647" s="48"/>
    </row>
    <row r="648" spans="1:30">
      <c r="A648" s="331">
        <v>29066</v>
      </c>
      <c r="B648" s="259">
        <v>9.01</v>
      </c>
      <c r="AA648" s="65"/>
      <c r="AB648" s="48"/>
      <c r="AC648" s="48"/>
      <c r="AD648" s="48"/>
    </row>
    <row r="649" spans="1:30">
      <c r="A649" s="331">
        <v>29067</v>
      </c>
      <c r="B649" s="259">
        <v>8.99</v>
      </c>
      <c r="AA649" s="65"/>
      <c r="AB649" s="48"/>
      <c r="AC649" s="48"/>
      <c r="AD649" s="48"/>
    </row>
    <row r="650" spans="1:30">
      <c r="A650" s="331">
        <v>29068</v>
      </c>
      <c r="B650" s="259">
        <v>8.9700000000000006</v>
      </c>
      <c r="AA650" s="65"/>
      <c r="AB650" s="48"/>
      <c r="AC650" s="48"/>
      <c r="AD650" s="48"/>
    </row>
    <row r="651" spans="1:30">
      <c r="A651" s="331">
        <v>29069</v>
      </c>
      <c r="B651" s="259">
        <v>8.92</v>
      </c>
      <c r="AA651" s="65"/>
      <c r="AB651" s="48"/>
      <c r="AC651" s="48"/>
      <c r="AD651" s="48"/>
    </row>
    <row r="652" spans="1:30">
      <c r="A652" s="331">
        <v>29070</v>
      </c>
      <c r="B652" s="259">
        <v>8.94</v>
      </c>
      <c r="AA652" s="65"/>
      <c r="AB652" s="48"/>
      <c r="AC652" s="48"/>
      <c r="AD652" s="48"/>
    </row>
    <row r="653" spans="1:30">
      <c r="A653" s="331">
        <v>29073</v>
      </c>
      <c r="B653" s="259">
        <v>8.92</v>
      </c>
      <c r="AA653" s="65"/>
      <c r="AB653" s="48"/>
      <c r="AC653" s="48"/>
      <c r="AD653" s="48"/>
    </row>
    <row r="654" spans="1:30">
      <c r="A654" s="331">
        <v>29074</v>
      </c>
      <c r="B654" s="259">
        <v>8.9</v>
      </c>
      <c r="AA654" s="65"/>
      <c r="AB654" s="48"/>
      <c r="AC654" s="48"/>
      <c r="AD654" s="48"/>
    </row>
    <row r="655" spans="1:30">
      <c r="A655" s="331">
        <v>29075</v>
      </c>
      <c r="B655" s="259">
        <v>8.91</v>
      </c>
      <c r="AA655" s="65"/>
      <c r="AB655" s="48"/>
      <c r="AC655" s="48"/>
      <c r="AD655" s="48"/>
    </row>
    <row r="656" spans="1:30">
      <c r="A656" s="331">
        <v>29076</v>
      </c>
      <c r="B656" s="259">
        <v>8.9499999999999993</v>
      </c>
      <c r="AA656" s="65"/>
      <c r="AB656" s="48"/>
      <c r="AC656" s="48"/>
      <c r="AD656" s="48"/>
    </row>
    <row r="657" spans="1:30">
      <c r="A657" s="331">
        <v>29077</v>
      </c>
      <c r="B657" s="259">
        <v>8.9700000000000006</v>
      </c>
      <c r="AA657" s="65"/>
      <c r="AB657" s="48"/>
      <c r="AC657" s="48"/>
      <c r="AD657" s="48"/>
    </row>
    <row r="658" spans="1:30">
      <c r="A658" s="331">
        <v>29080</v>
      </c>
      <c r="B658" s="259">
        <v>8.9700000000000006</v>
      </c>
      <c r="AA658" s="65"/>
      <c r="AB658" s="48"/>
      <c r="AC658" s="48"/>
      <c r="AD658" s="48"/>
    </row>
    <row r="659" spans="1:30">
      <c r="A659" s="331">
        <v>29081</v>
      </c>
      <c r="B659" s="259">
        <v>8.9499999999999993</v>
      </c>
      <c r="AA659" s="65"/>
      <c r="AB659" s="48"/>
      <c r="AC659" s="48"/>
      <c r="AD659" s="48"/>
    </row>
    <row r="660" spans="1:30">
      <c r="A660" s="331">
        <v>29082</v>
      </c>
      <c r="B660" s="259">
        <v>8.9600000000000009</v>
      </c>
      <c r="AA660" s="65"/>
      <c r="AB660" s="48"/>
      <c r="AC660" s="48"/>
      <c r="AD660" s="48"/>
    </row>
    <row r="661" spans="1:30">
      <c r="A661" s="331">
        <v>29083</v>
      </c>
      <c r="B661" s="259">
        <v>8.9499999999999993</v>
      </c>
      <c r="AA661" s="65"/>
      <c r="AB661" s="48"/>
      <c r="AC661" s="48"/>
      <c r="AD661" s="48"/>
    </row>
    <row r="662" spans="1:30">
      <c r="A662" s="331">
        <v>29084</v>
      </c>
      <c r="B662" s="259">
        <v>8.9499999999999993</v>
      </c>
      <c r="AA662" s="65"/>
      <c r="AB662" s="48"/>
      <c r="AC662" s="48"/>
      <c r="AD662" s="48"/>
    </row>
    <row r="663" spans="1:30">
      <c r="A663" s="331">
        <v>29087</v>
      </c>
      <c r="B663" s="259">
        <v>8.9600000000000009</v>
      </c>
      <c r="AA663" s="65"/>
      <c r="AB663" s="48"/>
      <c r="AC663" s="48"/>
      <c r="AD663" s="48"/>
    </row>
    <row r="664" spans="1:30">
      <c r="A664" s="331">
        <v>29088</v>
      </c>
      <c r="B664" s="259">
        <v>8.99</v>
      </c>
      <c r="AA664" s="65"/>
      <c r="AB664" s="48"/>
      <c r="AC664" s="48"/>
      <c r="AD664" s="48"/>
    </row>
    <row r="665" spans="1:30">
      <c r="A665" s="331">
        <v>29089</v>
      </c>
      <c r="B665" s="259">
        <v>8.99</v>
      </c>
      <c r="AA665" s="65"/>
      <c r="AB665" s="48"/>
      <c r="AC665" s="48"/>
      <c r="AD665" s="48"/>
    </row>
    <row r="666" spans="1:30">
      <c r="A666" s="331">
        <v>29090</v>
      </c>
      <c r="B666" s="259">
        <v>9</v>
      </c>
      <c r="AA666" s="65"/>
      <c r="AB666" s="48"/>
      <c r="AC666" s="48"/>
      <c r="AD666" s="48"/>
    </row>
    <row r="667" spans="1:30">
      <c r="A667" s="331">
        <v>29091</v>
      </c>
      <c r="B667" s="259">
        <v>9.0500000000000007</v>
      </c>
      <c r="AA667" s="65"/>
      <c r="AB667" s="48"/>
      <c r="AC667" s="48"/>
      <c r="AD667" s="48"/>
    </row>
    <row r="668" spans="1:30">
      <c r="A668" s="331">
        <v>29094</v>
      </c>
      <c r="B668" s="259">
        <v>9.0299999999999994</v>
      </c>
      <c r="AA668" s="65"/>
      <c r="AB668" s="48"/>
      <c r="AC668" s="48"/>
      <c r="AD668" s="48"/>
    </row>
    <row r="669" spans="1:30">
      <c r="A669" s="331">
        <v>29095</v>
      </c>
      <c r="B669" s="259">
        <v>9.0299999999999994</v>
      </c>
      <c r="AA669" s="65"/>
      <c r="AB669" s="48"/>
      <c r="AC669" s="48"/>
      <c r="AD669" s="48"/>
    </row>
    <row r="670" spans="1:30">
      <c r="A670" s="331">
        <v>29096</v>
      </c>
      <c r="B670" s="259">
        <v>9.02</v>
      </c>
      <c r="AA670" s="65"/>
      <c r="AB670" s="48"/>
      <c r="AC670" s="48"/>
      <c r="AD670" s="48"/>
    </row>
    <row r="671" spans="1:30">
      <c r="A671" s="331">
        <v>29097</v>
      </c>
      <c r="B671" s="259">
        <v>9.07</v>
      </c>
      <c r="AA671" s="65"/>
      <c r="AB671" s="48"/>
      <c r="AC671" s="48"/>
      <c r="AD671" s="48"/>
    </row>
    <row r="672" spans="1:30">
      <c r="A672" s="331">
        <v>29098</v>
      </c>
      <c r="B672" s="259">
        <v>9.09</v>
      </c>
      <c r="AA672" s="65"/>
      <c r="AB672" s="48"/>
      <c r="AC672" s="48"/>
      <c r="AD672" s="48"/>
    </row>
    <row r="673" spans="1:30">
      <c r="A673" s="331">
        <v>29101</v>
      </c>
      <c r="B673" s="259" t="s">
        <v>1222</v>
      </c>
      <c r="AA673" s="65"/>
      <c r="AB673" s="48"/>
      <c r="AC673" s="48"/>
      <c r="AD673" s="48"/>
    </row>
    <row r="674" spans="1:30">
      <c r="A674" s="331">
        <v>29102</v>
      </c>
      <c r="B674" s="259">
        <v>9.14</v>
      </c>
      <c r="AA674" s="65"/>
      <c r="AB674" s="48"/>
      <c r="AC674" s="48"/>
      <c r="AD674" s="48"/>
    </row>
    <row r="675" spans="1:30">
      <c r="A675" s="331">
        <v>29103</v>
      </c>
      <c r="B675" s="259">
        <v>9.15</v>
      </c>
      <c r="AA675" s="65"/>
      <c r="AB675" s="48"/>
      <c r="AC675" s="48"/>
      <c r="AD675" s="48"/>
    </row>
    <row r="676" spans="1:30">
      <c r="A676" s="331">
        <v>29104</v>
      </c>
      <c r="B676" s="259">
        <v>9.16</v>
      </c>
      <c r="AA676" s="65"/>
      <c r="AB676" s="48"/>
      <c r="AC676" s="48"/>
      <c r="AD676" s="48"/>
    </row>
    <row r="677" spans="1:30">
      <c r="A677" s="331">
        <v>29105</v>
      </c>
      <c r="B677" s="259">
        <v>9.18</v>
      </c>
      <c r="AA677" s="65"/>
      <c r="AB677" s="48"/>
      <c r="AC677" s="48"/>
      <c r="AD677" s="48"/>
    </row>
    <row r="678" spans="1:30">
      <c r="A678" s="331">
        <v>29108</v>
      </c>
      <c r="B678" s="259">
        <v>9.19</v>
      </c>
      <c r="AA678" s="65"/>
      <c r="AB678" s="48"/>
      <c r="AC678" s="48"/>
      <c r="AD678" s="48"/>
    </row>
    <row r="679" spans="1:30">
      <c r="A679" s="331">
        <v>29109</v>
      </c>
      <c r="B679" s="259">
        <v>9.1300000000000008</v>
      </c>
      <c r="AA679" s="65"/>
      <c r="AB679" s="48"/>
      <c r="AC679" s="48"/>
      <c r="AD679" s="48"/>
    </row>
    <row r="680" spans="1:30">
      <c r="A680" s="331">
        <v>29110</v>
      </c>
      <c r="B680" s="259">
        <v>9.15</v>
      </c>
      <c r="AA680" s="65"/>
      <c r="AB680" s="48"/>
      <c r="AC680" s="48"/>
      <c r="AD680" s="48"/>
    </row>
    <row r="681" spans="1:30">
      <c r="A681" s="331">
        <v>29111</v>
      </c>
      <c r="B681" s="259">
        <v>9.17</v>
      </c>
      <c r="AA681" s="65"/>
      <c r="AB681" s="48"/>
      <c r="AC681" s="48"/>
      <c r="AD681" s="48"/>
    </row>
    <row r="682" spans="1:30">
      <c r="A682" s="331">
        <v>29112</v>
      </c>
      <c r="B682" s="259">
        <v>9.1300000000000008</v>
      </c>
      <c r="AA682" s="65"/>
      <c r="AB682" s="48"/>
      <c r="AC682" s="48"/>
      <c r="AD682" s="48"/>
    </row>
    <row r="683" spans="1:30">
      <c r="A683" s="331">
        <v>29115</v>
      </c>
      <c r="B683" s="259">
        <v>9.19</v>
      </c>
      <c r="AA683" s="65"/>
      <c r="AB683" s="48"/>
      <c r="AC683" s="48"/>
      <c r="AD683" s="48"/>
    </row>
    <row r="684" spans="1:30">
      <c r="A684" s="331">
        <v>29116</v>
      </c>
      <c r="B684" s="259">
        <v>9.19</v>
      </c>
      <c r="AA684" s="65"/>
      <c r="AB684" s="48"/>
      <c r="AC684" s="48"/>
      <c r="AD684" s="48"/>
    </row>
    <row r="685" spans="1:30">
      <c r="A685" s="331">
        <v>29117</v>
      </c>
      <c r="B685" s="259">
        <v>9.16</v>
      </c>
      <c r="AA685" s="65"/>
      <c r="AB685" s="48"/>
      <c r="AC685" s="48"/>
      <c r="AD685" s="48"/>
    </row>
    <row r="686" spans="1:30">
      <c r="A686" s="331">
        <v>29118</v>
      </c>
      <c r="B686" s="259">
        <v>9.1300000000000008</v>
      </c>
      <c r="AA686" s="65"/>
      <c r="AB686" s="48"/>
      <c r="AC686" s="48"/>
      <c r="AD686" s="48"/>
    </row>
    <row r="687" spans="1:30">
      <c r="A687" s="331">
        <v>29119</v>
      </c>
      <c r="B687" s="259">
        <v>9.11</v>
      </c>
      <c r="AA687" s="65"/>
      <c r="AB687" s="48"/>
      <c r="AC687" s="48"/>
      <c r="AD687" s="48"/>
    </row>
    <row r="688" spans="1:30">
      <c r="A688" s="331">
        <v>29122</v>
      </c>
      <c r="B688" s="259">
        <v>9.17</v>
      </c>
      <c r="AA688" s="65"/>
      <c r="AB688" s="48"/>
      <c r="AC688" s="48"/>
      <c r="AD688" s="48"/>
    </row>
    <row r="689" spans="1:30">
      <c r="A689" s="331">
        <v>29123</v>
      </c>
      <c r="B689" s="259">
        <v>9.16</v>
      </c>
      <c r="AA689" s="65"/>
      <c r="AB689" s="48"/>
      <c r="AC689" s="48"/>
      <c r="AD689" s="48"/>
    </row>
    <row r="690" spans="1:30">
      <c r="A690" s="331">
        <v>29124</v>
      </c>
      <c r="B690" s="259">
        <v>9.1999999999999993</v>
      </c>
      <c r="AA690" s="65"/>
      <c r="AB690" s="48"/>
      <c r="AC690" s="48"/>
      <c r="AD690" s="48"/>
    </row>
    <row r="691" spans="1:30">
      <c r="A691" s="331">
        <v>29125</v>
      </c>
      <c r="B691" s="259">
        <v>9.25</v>
      </c>
      <c r="AA691" s="65"/>
      <c r="AB691" s="48"/>
      <c r="AC691" s="48"/>
      <c r="AD691" s="48"/>
    </row>
    <row r="692" spans="1:30">
      <c r="A692" s="331">
        <v>29126</v>
      </c>
      <c r="B692" s="259">
        <v>9.25</v>
      </c>
      <c r="AA692" s="65"/>
      <c r="AB692" s="48"/>
      <c r="AC692" s="48"/>
      <c r="AD692" s="48"/>
    </row>
    <row r="693" spans="1:30">
      <c r="A693" s="331">
        <v>29129</v>
      </c>
      <c r="B693" s="259">
        <v>9.32</v>
      </c>
      <c r="AA693" s="65"/>
      <c r="AB693" s="48"/>
      <c r="AC693" s="48"/>
      <c r="AD693" s="48"/>
    </row>
    <row r="694" spans="1:30">
      <c r="A694" s="331">
        <v>29130</v>
      </c>
      <c r="B694" s="259">
        <v>9.2799999999999994</v>
      </c>
      <c r="AA694" s="65"/>
      <c r="AB694" s="48"/>
      <c r="AC694" s="48"/>
      <c r="AD694" s="48"/>
    </row>
    <row r="695" spans="1:30">
      <c r="A695" s="331">
        <v>29131</v>
      </c>
      <c r="B695" s="259">
        <v>9.3000000000000007</v>
      </c>
      <c r="AA695" s="65"/>
      <c r="AB695" s="48"/>
      <c r="AC695" s="48"/>
      <c r="AD695" s="48"/>
    </row>
    <row r="696" spans="1:30">
      <c r="A696" s="331">
        <v>29132</v>
      </c>
      <c r="B696" s="259">
        <v>9.34</v>
      </c>
      <c r="AA696" s="65"/>
      <c r="AB696" s="48"/>
      <c r="AC696" s="48"/>
      <c r="AD696" s="48"/>
    </row>
    <row r="697" spans="1:30">
      <c r="A697" s="331">
        <v>29133</v>
      </c>
      <c r="B697" s="259">
        <v>9.36</v>
      </c>
      <c r="AA697" s="65"/>
      <c r="AB697" s="48"/>
      <c r="AC697" s="48"/>
      <c r="AD697" s="48"/>
    </row>
    <row r="698" spans="1:30">
      <c r="A698" s="331">
        <v>29136</v>
      </c>
      <c r="B698" s="259" t="s">
        <v>1222</v>
      </c>
      <c r="AA698" s="65"/>
      <c r="AB698" s="48"/>
      <c r="AC698" s="48"/>
      <c r="AD698" s="48"/>
    </row>
    <row r="699" spans="1:30">
      <c r="A699" s="331">
        <v>29137</v>
      </c>
      <c r="B699" s="259">
        <v>9.61</v>
      </c>
      <c r="AA699" s="65"/>
      <c r="AB699" s="48"/>
      <c r="AC699" s="48"/>
      <c r="AD699" s="48"/>
    </row>
    <row r="700" spans="1:30">
      <c r="A700" s="331">
        <v>29138</v>
      </c>
      <c r="B700" s="259">
        <v>9.69</v>
      </c>
      <c r="AA700" s="65"/>
      <c r="AB700" s="48"/>
      <c r="AC700" s="48"/>
      <c r="AD700" s="48"/>
    </row>
    <row r="701" spans="1:30">
      <c r="A701" s="331">
        <v>29139</v>
      </c>
      <c r="B701" s="259">
        <v>9.77</v>
      </c>
      <c r="AA701" s="65"/>
      <c r="AB701" s="48"/>
      <c r="AC701" s="48"/>
      <c r="AD701" s="48"/>
    </row>
    <row r="702" spans="1:30">
      <c r="A702" s="331">
        <v>29140</v>
      </c>
      <c r="B702" s="259">
        <v>9.76</v>
      </c>
      <c r="AA702" s="65"/>
      <c r="AB702" s="48"/>
      <c r="AC702" s="48"/>
      <c r="AD702" s="48"/>
    </row>
    <row r="703" spans="1:30">
      <c r="A703" s="331">
        <v>29143</v>
      </c>
      <c r="B703" s="259">
        <v>9.84</v>
      </c>
      <c r="AA703" s="65"/>
      <c r="AB703" s="48"/>
      <c r="AC703" s="48"/>
      <c r="AD703" s="48"/>
    </row>
    <row r="704" spans="1:30">
      <c r="A704" s="331">
        <v>29144</v>
      </c>
      <c r="B704" s="259">
        <v>9.82</v>
      </c>
      <c r="AA704" s="65"/>
      <c r="AB704" s="48"/>
      <c r="AC704" s="48"/>
      <c r="AD704" s="48"/>
    </row>
    <row r="705" spans="1:30">
      <c r="A705" s="331">
        <v>29145</v>
      </c>
      <c r="B705" s="259">
        <v>9.75</v>
      </c>
      <c r="AA705" s="65"/>
      <c r="AB705" s="48"/>
      <c r="AC705" s="48"/>
      <c r="AD705" s="48"/>
    </row>
    <row r="706" spans="1:30">
      <c r="A706" s="331">
        <v>29146</v>
      </c>
      <c r="B706" s="259">
        <v>9.91</v>
      </c>
      <c r="AA706" s="65"/>
      <c r="AB706" s="48"/>
      <c r="AC706" s="48"/>
      <c r="AD706" s="48"/>
    </row>
    <row r="707" spans="1:30">
      <c r="A707" s="331">
        <v>29147</v>
      </c>
      <c r="B707" s="259">
        <v>10.07</v>
      </c>
      <c r="AA707" s="65"/>
      <c r="AB707" s="48"/>
      <c r="AC707" s="48"/>
      <c r="AD707" s="48"/>
    </row>
    <row r="708" spans="1:30">
      <c r="A708" s="331">
        <v>29150</v>
      </c>
      <c r="B708" s="259">
        <v>10.29</v>
      </c>
      <c r="AA708" s="65"/>
      <c r="AB708" s="48"/>
      <c r="AC708" s="48"/>
      <c r="AD708" s="48"/>
    </row>
    <row r="709" spans="1:30">
      <c r="A709" s="331">
        <v>29151</v>
      </c>
      <c r="B709" s="259">
        <v>10.33</v>
      </c>
      <c r="AA709" s="65"/>
      <c r="AB709" s="48"/>
      <c r="AC709" s="48"/>
      <c r="AD709" s="48"/>
    </row>
    <row r="710" spans="1:30">
      <c r="A710" s="331">
        <v>29152</v>
      </c>
      <c r="B710" s="259">
        <v>10.199999999999999</v>
      </c>
      <c r="AA710" s="65"/>
      <c r="AB710" s="48"/>
      <c r="AC710" s="48"/>
      <c r="AD710" s="48"/>
    </row>
    <row r="711" spans="1:30">
      <c r="A711" s="331">
        <v>29153</v>
      </c>
      <c r="B711" s="259">
        <v>10.31</v>
      </c>
      <c r="AA711" s="65"/>
      <c r="AB711" s="48"/>
      <c r="AC711" s="48"/>
      <c r="AD711" s="48"/>
    </row>
    <row r="712" spans="1:30">
      <c r="A712" s="331">
        <v>29154</v>
      </c>
      <c r="B712" s="259">
        <v>10.119999999999999</v>
      </c>
      <c r="AA712" s="65"/>
      <c r="AB712" s="48"/>
      <c r="AC712" s="48"/>
      <c r="AD712" s="48"/>
    </row>
    <row r="713" spans="1:30">
      <c r="A713" s="331">
        <v>29157</v>
      </c>
      <c r="B713" s="259">
        <v>10.220000000000001</v>
      </c>
      <c r="AA713" s="65"/>
      <c r="AB713" s="48"/>
      <c r="AC713" s="48"/>
      <c r="AD713" s="48"/>
    </row>
    <row r="714" spans="1:30">
      <c r="A714" s="331">
        <v>29158</v>
      </c>
      <c r="B714" s="259">
        <v>10.17</v>
      </c>
      <c r="AA714" s="65"/>
      <c r="AB714" s="48"/>
      <c r="AC714" s="48"/>
      <c r="AD714" s="48"/>
    </row>
    <row r="715" spans="1:30">
      <c r="A715" s="331">
        <v>29159</v>
      </c>
      <c r="B715" s="259">
        <v>10.19</v>
      </c>
      <c r="AA715" s="65"/>
      <c r="AB715" s="48"/>
      <c r="AC715" s="48"/>
      <c r="AD715" s="48"/>
    </row>
    <row r="716" spans="1:30">
      <c r="A716" s="331">
        <v>29160</v>
      </c>
      <c r="B716" s="259">
        <v>10.3</v>
      </c>
      <c r="AA716" s="65"/>
      <c r="AB716" s="48"/>
      <c r="AC716" s="48"/>
      <c r="AD716" s="48"/>
    </row>
    <row r="717" spans="1:30">
      <c r="A717" s="331">
        <v>29161</v>
      </c>
      <c r="B717" s="259">
        <v>10.44</v>
      </c>
      <c r="AA717" s="65"/>
      <c r="AB717" s="48"/>
      <c r="AC717" s="48"/>
      <c r="AD717" s="48"/>
    </row>
    <row r="718" spans="1:30">
      <c r="A718" s="331">
        <v>29164</v>
      </c>
      <c r="B718" s="259">
        <v>10.42</v>
      </c>
      <c r="AA718" s="65"/>
      <c r="AB718" s="48"/>
      <c r="AC718" s="48"/>
      <c r="AD718" s="48"/>
    </row>
    <row r="719" spans="1:30">
      <c r="A719" s="331">
        <v>29165</v>
      </c>
      <c r="B719" s="259" t="s">
        <v>1222</v>
      </c>
      <c r="AA719" s="65"/>
      <c r="AB719" s="48"/>
      <c r="AC719" s="48"/>
      <c r="AD719" s="48"/>
    </row>
    <row r="720" spans="1:30">
      <c r="A720" s="331">
        <v>29166</v>
      </c>
      <c r="B720" s="259">
        <v>10.53</v>
      </c>
      <c r="AA720" s="65"/>
      <c r="AB720" s="48"/>
      <c r="AC720" s="48"/>
      <c r="AD720" s="48"/>
    </row>
    <row r="721" spans="1:30">
      <c r="A721" s="331">
        <v>29167</v>
      </c>
      <c r="B721" s="259">
        <v>10.51</v>
      </c>
      <c r="AA721" s="65"/>
      <c r="AB721" s="48"/>
      <c r="AC721" s="48"/>
      <c r="AD721" s="48"/>
    </row>
    <row r="722" spans="1:30">
      <c r="A722" s="331">
        <v>29168</v>
      </c>
      <c r="B722" s="259">
        <v>10.34</v>
      </c>
      <c r="AA722" s="65"/>
      <c r="AB722" s="48"/>
      <c r="AC722" s="48"/>
      <c r="AD722" s="48"/>
    </row>
    <row r="723" spans="1:30">
      <c r="A723" s="331">
        <v>29171</v>
      </c>
      <c r="B723" s="259" t="s">
        <v>1222</v>
      </c>
      <c r="AA723" s="65"/>
      <c r="AB723" s="48"/>
      <c r="AC723" s="48"/>
      <c r="AD723" s="48"/>
    </row>
    <row r="724" spans="1:30">
      <c r="A724" s="331">
        <v>29172</v>
      </c>
      <c r="B724" s="259">
        <v>10.32</v>
      </c>
      <c r="AA724" s="65"/>
      <c r="AB724" s="48"/>
      <c r="AC724" s="48"/>
      <c r="AD724" s="48"/>
    </row>
    <row r="725" spans="1:30">
      <c r="A725" s="331">
        <v>29173</v>
      </c>
      <c r="B725" s="259">
        <v>10.4</v>
      </c>
      <c r="AA725" s="65"/>
      <c r="AB725" s="48"/>
      <c r="AC725" s="48"/>
      <c r="AD725" s="48"/>
    </row>
    <row r="726" spans="1:30">
      <c r="A726" s="331">
        <v>29174</v>
      </c>
      <c r="B726" s="259">
        <v>10.3</v>
      </c>
      <c r="AA726" s="65"/>
      <c r="AB726" s="48"/>
      <c r="AC726" s="48"/>
      <c r="AD726" s="48"/>
    </row>
    <row r="727" spans="1:30">
      <c r="A727" s="331">
        <v>29175</v>
      </c>
      <c r="B727" s="259">
        <v>10.41</v>
      </c>
      <c r="AA727" s="65"/>
      <c r="AB727" s="48"/>
      <c r="AC727" s="48"/>
      <c r="AD727" s="48"/>
    </row>
    <row r="728" spans="1:30">
      <c r="A728" s="331">
        <v>29178</v>
      </c>
      <c r="B728" s="259">
        <v>10.42</v>
      </c>
      <c r="AA728" s="65"/>
      <c r="AB728" s="48"/>
      <c r="AC728" s="48"/>
      <c r="AD728" s="48"/>
    </row>
    <row r="729" spans="1:30">
      <c r="A729" s="331">
        <v>29179</v>
      </c>
      <c r="B729" s="259">
        <v>10.39</v>
      </c>
      <c r="AA729" s="65"/>
      <c r="AB729" s="48"/>
      <c r="AC729" s="48"/>
      <c r="AD729" s="48"/>
    </row>
    <row r="730" spans="1:30">
      <c r="A730" s="331">
        <v>29180</v>
      </c>
      <c r="B730" s="259">
        <v>10.36</v>
      </c>
      <c r="AA730" s="65"/>
      <c r="AB730" s="48"/>
      <c r="AC730" s="48"/>
      <c r="AD730" s="48"/>
    </row>
    <row r="731" spans="1:30">
      <c r="A731" s="331">
        <v>29181</v>
      </c>
      <c r="B731" s="259" t="s">
        <v>1222</v>
      </c>
      <c r="AA731" s="65"/>
      <c r="AB731" s="48"/>
      <c r="AC731" s="48"/>
      <c r="AD731" s="48"/>
    </row>
    <row r="732" spans="1:30">
      <c r="A732" s="331">
        <v>29182</v>
      </c>
      <c r="B732" s="259">
        <v>10.210000000000001</v>
      </c>
      <c r="AA732" s="65"/>
      <c r="AB732" s="48"/>
      <c r="AC732" s="48"/>
      <c r="AD732" s="48"/>
    </row>
    <row r="733" spans="1:30">
      <c r="A733" s="331">
        <v>29185</v>
      </c>
      <c r="B733" s="259">
        <v>10.1</v>
      </c>
      <c r="AA733" s="65"/>
      <c r="AB733" s="48"/>
      <c r="AC733" s="48"/>
      <c r="AD733" s="48"/>
    </row>
    <row r="734" spans="1:30">
      <c r="A734" s="331">
        <v>29186</v>
      </c>
      <c r="B734" s="259">
        <v>10.02</v>
      </c>
      <c r="AA734" s="65"/>
      <c r="AB734" s="48"/>
      <c r="AC734" s="48"/>
      <c r="AD734" s="48"/>
    </row>
    <row r="735" spans="1:30">
      <c r="A735" s="331">
        <v>29187</v>
      </c>
      <c r="B735" s="259">
        <v>10.09</v>
      </c>
      <c r="AA735" s="65"/>
      <c r="AB735" s="48"/>
      <c r="AC735" s="48"/>
      <c r="AD735" s="48"/>
    </row>
    <row r="736" spans="1:30">
      <c r="A736" s="331">
        <v>29188</v>
      </c>
      <c r="B736" s="259">
        <v>10.06</v>
      </c>
      <c r="AA736" s="65"/>
      <c r="AB736" s="48"/>
      <c r="AC736" s="48"/>
      <c r="AD736" s="48"/>
    </row>
    <row r="737" spans="1:30">
      <c r="A737" s="331">
        <v>29189</v>
      </c>
      <c r="B737" s="259">
        <v>10.09</v>
      </c>
      <c r="AA737" s="65"/>
      <c r="AB737" s="48"/>
      <c r="AC737" s="48"/>
      <c r="AD737" s="48"/>
    </row>
    <row r="738" spans="1:30">
      <c r="A738" s="331">
        <v>29192</v>
      </c>
      <c r="B738" s="259">
        <v>10.11</v>
      </c>
      <c r="AA738" s="65"/>
      <c r="AB738" s="48"/>
      <c r="AC738" s="48"/>
      <c r="AD738" s="48"/>
    </row>
    <row r="739" spans="1:30">
      <c r="A739" s="331">
        <v>29193</v>
      </c>
      <c r="B739" s="259">
        <v>10.039999999999999</v>
      </c>
      <c r="AA739" s="65"/>
      <c r="AB739" s="48"/>
      <c r="AC739" s="48"/>
      <c r="AD739" s="48"/>
    </row>
    <row r="740" spans="1:30">
      <c r="A740" s="331">
        <v>29194</v>
      </c>
      <c r="B740" s="259">
        <v>10.01</v>
      </c>
      <c r="AA740" s="65"/>
      <c r="AB740" s="48"/>
      <c r="AC740" s="48"/>
      <c r="AD740" s="48"/>
    </row>
    <row r="741" spans="1:30">
      <c r="A741" s="331">
        <v>29195</v>
      </c>
      <c r="B741" s="259">
        <v>9.93</v>
      </c>
      <c r="AA741" s="65"/>
      <c r="AB741" s="48"/>
      <c r="AC741" s="48"/>
      <c r="AD741" s="48"/>
    </row>
    <row r="742" spans="1:30">
      <c r="A742" s="331">
        <v>29196</v>
      </c>
      <c r="B742" s="259">
        <v>10.039999999999999</v>
      </c>
      <c r="AA742" s="65"/>
      <c r="AB742" s="48"/>
      <c r="AC742" s="48"/>
      <c r="AD742" s="48"/>
    </row>
    <row r="743" spans="1:30">
      <c r="A743" s="331">
        <v>29199</v>
      </c>
      <c r="B743" s="259">
        <v>10.029999999999999</v>
      </c>
      <c r="AA743" s="65"/>
      <c r="AB743" s="48"/>
      <c r="AC743" s="48"/>
      <c r="AD743" s="48"/>
    </row>
    <row r="744" spans="1:30">
      <c r="A744" s="331">
        <v>29200</v>
      </c>
      <c r="B744" s="259">
        <v>10.18</v>
      </c>
      <c r="AA744" s="65"/>
      <c r="AB744" s="48"/>
      <c r="AC744" s="48"/>
      <c r="AD744" s="48"/>
    </row>
    <row r="745" spans="1:30">
      <c r="A745" s="331">
        <v>29201</v>
      </c>
      <c r="B745" s="259">
        <v>10.27</v>
      </c>
      <c r="AA745" s="65"/>
      <c r="AB745" s="48"/>
      <c r="AC745" s="48"/>
      <c r="AD745" s="48"/>
    </row>
    <row r="746" spans="1:30">
      <c r="A746" s="331">
        <v>29202</v>
      </c>
      <c r="B746" s="259">
        <v>10.23</v>
      </c>
      <c r="AA746" s="65"/>
      <c r="AB746" s="48"/>
      <c r="AC746" s="48"/>
      <c r="AD746" s="48"/>
    </row>
    <row r="747" spans="1:30">
      <c r="A747" s="331">
        <v>29203</v>
      </c>
      <c r="B747" s="259">
        <v>10.17</v>
      </c>
      <c r="AA747" s="65"/>
      <c r="AB747" s="48"/>
      <c r="AC747" s="48"/>
      <c r="AD747" s="48"/>
    </row>
    <row r="748" spans="1:30">
      <c r="A748" s="331">
        <v>29206</v>
      </c>
      <c r="B748" s="259">
        <v>10.14</v>
      </c>
      <c r="AA748" s="65"/>
      <c r="AB748" s="48"/>
      <c r="AC748" s="48"/>
      <c r="AD748" s="48"/>
    </row>
    <row r="749" spans="1:30">
      <c r="A749" s="331">
        <v>29207</v>
      </c>
      <c r="B749" s="259">
        <v>10.11</v>
      </c>
      <c r="AA749" s="65"/>
      <c r="AB749" s="48"/>
      <c r="AC749" s="48"/>
      <c r="AD749" s="48"/>
    </row>
    <row r="750" spans="1:30">
      <c r="A750" s="331">
        <v>29208</v>
      </c>
      <c r="B750" s="259">
        <v>10.09</v>
      </c>
      <c r="AA750" s="65"/>
      <c r="AB750" s="48"/>
      <c r="AC750" s="48"/>
      <c r="AD750" s="48"/>
    </row>
    <row r="751" spans="1:30">
      <c r="A751" s="331">
        <v>29209</v>
      </c>
      <c r="B751" s="259">
        <v>10.130000000000001</v>
      </c>
      <c r="AA751" s="65"/>
      <c r="AB751" s="48"/>
      <c r="AC751" s="48"/>
      <c r="AD751" s="48"/>
    </row>
    <row r="752" spans="1:30">
      <c r="A752" s="331">
        <v>29210</v>
      </c>
      <c r="B752" s="259">
        <v>10.17</v>
      </c>
      <c r="AA752" s="65"/>
      <c r="AB752" s="48"/>
      <c r="AC752" s="48"/>
      <c r="AD752" s="48"/>
    </row>
    <row r="753" spans="1:30">
      <c r="A753" s="331">
        <v>29213</v>
      </c>
      <c r="B753" s="259">
        <v>10.17</v>
      </c>
      <c r="AA753" s="65"/>
      <c r="AB753" s="48"/>
      <c r="AC753" s="48"/>
      <c r="AD753" s="48"/>
    </row>
    <row r="754" spans="1:30">
      <c r="A754" s="331">
        <v>29214</v>
      </c>
      <c r="B754" s="259" t="s">
        <v>1222</v>
      </c>
      <c r="AA754" s="65"/>
      <c r="AB754" s="48"/>
      <c r="AC754" s="48"/>
      <c r="AD754" s="48"/>
    </row>
    <row r="755" spans="1:30">
      <c r="A755" s="331">
        <v>29215</v>
      </c>
      <c r="B755" s="259">
        <v>10.199999999999999</v>
      </c>
      <c r="AA755" s="65"/>
      <c r="AB755" s="48"/>
      <c r="AC755" s="48"/>
      <c r="AD755" s="48"/>
    </row>
    <row r="756" spans="1:30">
      <c r="A756" s="331">
        <v>29216</v>
      </c>
      <c r="B756" s="259">
        <v>10.19</v>
      </c>
      <c r="AA756" s="65"/>
      <c r="AB756" s="48"/>
      <c r="AC756" s="48"/>
      <c r="AD756" s="48"/>
    </row>
    <row r="757" spans="1:30">
      <c r="A757" s="331">
        <v>29217</v>
      </c>
      <c r="B757" s="259">
        <v>10.16</v>
      </c>
      <c r="AA757" s="65"/>
      <c r="AB757" s="48"/>
      <c r="AC757" s="48"/>
      <c r="AD757" s="48"/>
    </row>
    <row r="758" spans="1:30">
      <c r="A758" s="331">
        <v>29220</v>
      </c>
      <c r="B758" s="259">
        <v>10.11</v>
      </c>
      <c r="AA758" s="65"/>
      <c r="AB758" s="48"/>
      <c r="AC758" s="48"/>
      <c r="AD758" s="48"/>
    </row>
    <row r="759" spans="1:30">
      <c r="A759" s="331">
        <v>29221</v>
      </c>
      <c r="B759" s="259" t="s">
        <v>1222</v>
      </c>
      <c r="AA759" s="65"/>
      <c r="AB759" s="48"/>
      <c r="AC759" s="48"/>
      <c r="AD759" s="48"/>
    </row>
    <row r="760" spans="1:30">
      <c r="A760" s="331">
        <v>29222</v>
      </c>
      <c r="B760" s="259">
        <v>10.23</v>
      </c>
      <c r="AA760" s="65"/>
      <c r="AB760" s="48"/>
      <c r="AC760" s="48"/>
      <c r="AD760" s="48"/>
    </row>
    <row r="761" spans="1:30">
      <c r="A761" s="331">
        <v>29223</v>
      </c>
      <c r="B761" s="259">
        <v>10.31</v>
      </c>
      <c r="AA761" s="65"/>
      <c r="AB761" s="48"/>
      <c r="AC761" s="48"/>
      <c r="AD761" s="48"/>
    </row>
    <row r="762" spans="1:30">
      <c r="A762" s="331">
        <v>29224</v>
      </c>
      <c r="B762" s="259">
        <v>10.34</v>
      </c>
      <c r="AA762" s="65"/>
      <c r="AB762" s="48"/>
      <c r="AC762" s="48"/>
      <c r="AD762" s="48"/>
    </row>
    <row r="763" spans="1:30">
      <c r="A763" s="331">
        <v>29227</v>
      </c>
      <c r="B763" s="259">
        <v>10.35</v>
      </c>
      <c r="AA763" s="65"/>
      <c r="AB763" s="48"/>
      <c r="AC763" s="48"/>
      <c r="AD763" s="48"/>
    </row>
    <row r="764" spans="1:30">
      <c r="A764" s="331">
        <v>29228</v>
      </c>
      <c r="B764" s="259">
        <v>10.28</v>
      </c>
      <c r="AA764" s="65"/>
      <c r="AB764" s="48"/>
      <c r="AC764" s="48"/>
      <c r="AD764" s="48"/>
    </row>
    <row r="765" spans="1:30">
      <c r="A765" s="331">
        <v>29229</v>
      </c>
      <c r="B765" s="259">
        <v>10.29</v>
      </c>
      <c r="AA765" s="65"/>
      <c r="AB765" s="48"/>
      <c r="AC765" s="48"/>
      <c r="AD765" s="48"/>
    </row>
    <row r="766" spans="1:30">
      <c r="A766" s="331">
        <v>29230</v>
      </c>
      <c r="B766" s="259">
        <v>10.26</v>
      </c>
      <c r="AA766" s="65"/>
      <c r="AB766" s="48"/>
      <c r="AC766" s="48"/>
      <c r="AD766" s="48"/>
    </row>
    <row r="767" spans="1:30">
      <c r="A767" s="331">
        <v>29231</v>
      </c>
      <c r="B767" s="259">
        <v>10.38</v>
      </c>
      <c r="AA767" s="65"/>
      <c r="AB767" s="48"/>
      <c r="AC767" s="48"/>
      <c r="AD767" s="48"/>
    </row>
    <row r="768" spans="1:30">
      <c r="A768" s="331">
        <v>29234</v>
      </c>
      <c r="B768" s="259">
        <v>10.4</v>
      </c>
      <c r="AA768" s="65"/>
      <c r="AB768" s="48"/>
      <c r="AC768" s="48"/>
      <c r="AD768" s="48"/>
    </row>
    <row r="769" spans="1:30">
      <c r="A769" s="331">
        <v>29235</v>
      </c>
      <c r="B769" s="259">
        <v>10.4</v>
      </c>
      <c r="AA769" s="65"/>
      <c r="AB769" s="48"/>
      <c r="AC769" s="48"/>
      <c r="AD769" s="48"/>
    </row>
    <row r="770" spans="1:30">
      <c r="A770" s="331">
        <v>29236</v>
      </c>
      <c r="B770" s="259">
        <v>10.41</v>
      </c>
      <c r="AA770" s="65"/>
      <c r="AB770" s="48"/>
      <c r="AC770" s="48"/>
      <c r="AD770" s="48"/>
    </row>
    <row r="771" spans="1:30">
      <c r="A771" s="331">
        <v>29237</v>
      </c>
      <c r="B771" s="259">
        <v>10.47</v>
      </c>
      <c r="AA771" s="65"/>
      <c r="AB771" s="48"/>
      <c r="AC771" s="48"/>
      <c r="AD771" s="48"/>
    </row>
    <row r="772" spans="1:30">
      <c r="A772" s="331">
        <v>29238</v>
      </c>
      <c r="B772" s="259">
        <v>10.61</v>
      </c>
      <c r="AA772" s="65"/>
      <c r="AB772" s="48"/>
      <c r="AC772" s="48"/>
      <c r="AD772" s="48"/>
    </row>
    <row r="773" spans="1:30">
      <c r="A773" s="331">
        <v>29241</v>
      </c>
      <c r="B773" s="259">
        <v>10.77</v>
      </c>
      <c r="AA773" s="65"/>
      <c r="AB773" s="48"/>
      <c r="AC773" s="48"/>
      <c r="AD773" s="48"/>
    </row>
    <row r="774" spans="1:30">
      <c r="A774" s="331">
        <v>29242</v>
      </c>
      <c r="B774" s="259">
        <v>10.69</v>
      </c>
      <c r="AA774" s="65"/>
      <c r="AB774" s="48"/>
      <c r="AC774" s="48"/>
      <c r="AD774" s="48"/>
    </row>
    <row r="775" spans="1:30">
      <c r="A775" s="331">
        <v>29243</v>
      </c>
      <c r="B775" s="259">
        <v>10.68</v>
      </c>
      <c r="AA775" s="65"/>
      <c r="AB775" s="48"/>
      <c r="AC775" s="48"/>
      <c r="AD775" s="48"/>
    </row>
    <row r="776" spans="1:30">
      <c r="A776" s="331">
        <v>29244</v>
      </c>
      <c r="B776" s="259">
        <v>10.87</v>
      </c>
      <c r="AA776" s="65"/>
      <c r="AB776" s="48"/>
      <c r="AC776" s="48"/>
      <c r="AD776" s="48"/>
    </row>
    <row r="777" spans="1:30">
      <c r="A777" s="331">
        <v>29245</v>
      </c>
      <c r="B777" s="259">
        <v>11</v>
      </c>
      <c r="AA777" s="65"/>
      <c r="AB777" s="48"/>
      <c r="AC777" s="48"/>
      <c r="AD777" s="48"/>
    </row>
    <row r="778" spans="1:30">
      <c r="A778" s="331">
        <v>29248</v>
      </c>
      <c r="B778" s="259">
        <v>11.03</v>
      </c>
      <c r="AA778" s="65"/>
      <c r="AB778" s="48"/>
      <c r="AC778" s="48"/>
      <c r="AD778" s="48"/>
    </row>
    <row r="779" spans="1:30">
      <c r="A779" s="331">
        <v>29249</v>
      </c>
      <c r="B779" s="259">
        <v>11.12</v>
      </c>
      <c r="AA779" s="65"/>
      <c r="AB779" s="48"/>
      <c r="AC779" s="48"/>
      <c r="AD779" s="48"/>
    </row>
    <row r="780" spans="1:30">
      <c r="A780" s="331">
        <v>29250</v>
      </c>
      <c r="B780" s="259">
        <v>11.11</v>
      </c>
      <c r="AA780" s="65"/>
      <c r="AB780" s="48"/>
      <c r="AC780" s="48"/>
      <c r="AD780" s="48"/>
    </row>
    <row r="781" spans="1:30">
      <c r="A781" s="331">
        <v>29251</v>
      </c>
      <c r="B781" s="259">
        <v>11.09</v>
      </c>
      <c r="AA781" s="65"/>
      <c r="AB781" s="48"/>
      <c r="AC781" s="48"/>
      <c r="AD781" s="48"/>
    </row>
    <row r="782" spans="1:30">
      <c r="A782" s="331">
        <v>29252</v>
      </c>
      <c r="B782" s="259">
        <v>11.23</v>
      </c>
      <c r="AA782" s="65"/>
      <c r="AB782" s="48"/>
      <c r="AC782" s="48"/>
      <c r="AD782" s="48"/>
    </row>
    <row r="783" spans="1:30">
      <c r="A783" s="331">
        <v>29255</v>
      </c>
      <c r="B783" s="259">
        <v>11.32</v>
      </c>
      <c r="AA783" s="65"/>
      <c r="AB783" s="48"/>
      <c r="AC783" s="48"/>
      <c r="AD783" s="48"/>
    </row>
    <row r="784" spans="1:30">
      <c r="A784" s="331">
        <v>29256</v>
      </c>
      <c r="B784" s="259">
        <v>11.64</v>
      </c>
      <c r="AA784" s="65"/>
      <c r="AB784" s="48"/>
      <c r="AC784" s="48"/>
      <c r="AD784" s="48"/>
    </row>
    <row r="785" spans="1:30">
      <c r="A785" s="331">
        <v>29257</v>
      </c>
      <c r="B785" s="259">
        <v>11.78</v>
      </c>
      <c r="AA785" s="65"/>
      <c r="AB785" s="48"/>
      <c r="AC785" s="48"/>
      <c r="AD785" s="48"/>
    </row>
    <row r="786" spans="1:30">
      <c r="A786" s="331">
        <v>29258</v>
      </c>
      <c r="B786" s="259">
        <v>11.7</v>
      </c>
      <c r="AA786" s="65"/>
      <c r="AB786" s="48"/>
      <c r="AC786" s="48"/>
      <c r="AD786" s="48"/>
    </row>
    <row r="787" spans="1:30">
      <c r="A787" s="331">
        <v>29259</v>
      </c>
      <c r="B787" s="259">
        <v>11.72</v>
      </c>
      <c r="AA787" s="65"/>
      <c r="AB787" s="48"/>
      <c r="AC787" s="48"/>
      <c r="AD787" s="48"/>
    </row>
    <row r="788" spans="1:30">
      <c r="A788" s="331">
        <v>29262</v>
      </c>
      <c r="B788" s="259">
        <v>11.94</v>
      </c>
      <c r="AA788" s="65"/>
      <c r="AB788" s="48"/>
      <c r="AC788" s="48"/>
      <c r="AD788" s="48"/>
    </row>
    <row r="789" spans="1:30">
      <c r="A789" s="331">
        <v>29263</v>
      </c>
      <c r="B789" s="259" t="s">
        <v>1222</v>
      </c>
      <c r="AA789" s="65"/>
      <c r="AB789" s="48"/>
      <c r="AC789" s="48"/>
      <c r="AD789" s="48"/>
    </row>
    <row r="790" spans="1:30">
      <c r="A790" s="331">
        <v>29264</v>
      </c>
      <c r="B790" s="259">
        <v>11.82</v>
      </c>
      <c r="AA790" s="65"/>
      <c r="AB790" s="48"/>
      <c r="AC790" s="48"/>
      <c r="AD790" s="48"/>
    </row>
    <row r="791" spans="1:30">
      <c r="A791" s="331">
        <v>29265</v>
      </c>
      <c r="B791" s="259">
        <v>11.9</v>
      </c>
      <c r="AA791" s="65"/>
      <c r="AB791" s="48"/>
      <c r="AC791" s="48"/>
      <c r="AD791" s="48"/>
    </row>
    <row r="792" spans="1:30">
      <c r="A792" s="331">
        <v>29266</v>
      </c>
      <c r="B792" s="259">
        <v>12.11</v>
      </c>
      <c r="AA792" s="65"/>
      <c r="AB792" s="48"/>
      <c r="AC792" s="48"/>
      <c r="AD792" s="48"/>
    </row>
    <row r="793" spans="1:30">
      <c r="A793" s="331">
        <v>29269</v>
      </c>
      <c r="B793" s="259" t="s">
        <v>1222</v>
      </c>
      <c r="AA793" s="65"/>
      <c r="AB793" s="48"/>
      <c r="AC793" s="48"/>
      <c r="AD793" s="48"/>
    </row>
    <row r="794" spans="1:30">
      <c r="A794" s="331">
        <v>29270</v>
      </c>
      <c r="B794" s="259">
        <v>12.61</v>
      </c>
      <c r="AA794" s="65"/>
      <c r="AB794" s="48"/>
      <c r="AC794" s="48"/>
      <c r="AD794" s="48"/>
    </row>
    <row r="795" spans="1:30">
      <c r="A795" s="331">
        <v>29271</v>
      </c>
      <c r="B795" s="259">
        <v>12.56</v>
      </c>
      <c r="AA795" s="65"/>
      <c r="AB795" s="48"/>
      <c r="AC795" s="48"/>
      <c r="AD795" s="48"/>
    </row>
    <row r="796" spans="1:30">
      <c r="A796" s="331">
        <v>29272</v>
      </c>
      <c r="B796" s="259">
        <v>12.77</v>
      </c>
      <c r="AA796" s="65"/>
      <c r="AB796" s="48"/>
      <c r="AC796" s="48"/>
      <c r="AD796" s="48"/>
    </row>
    <row r="797" spans="1:30">
      <c r="A797" s="331">
        <v>29273</v>
      </c>
      <c r="B797" s="259">
        <v>12.59</v>
      </c>
      <c r="AA797" s="65"/>
      <c r="AB797" s="48"/>
      <c r="AC797" s="48"/>
      <c r="AD797" s="48"/>
    </row>
    <row r="798" spans="1:30">
      <c r="A798" s="331">
        <v>29276</v>
      </c>
      <c r="B798" s="259">
        <v>12.69</v>
      </c>
      <c r="AA798" s="65"/>
      <c r="AB798" s="48"/>
      <c r="AC798" s="48"/>
      <c r="AD798" s="48"/>
    </row>
    <row r="799" spans="1:30">
      <c r="A799" s="331">
        <v>29277</v>
      </c>
      <c r="B799" s="259">
        <v>12.85</v>
      </c>
      <c r="AA799" s="65"/>
      <c r="AB799" s="48"/>
      <c r="AC799" s="48"/>
      <c r="AD799" s="48"/>
    </row>
    <row r="800" spans="1:30">
      <c r="A800" s="331">
        <v>29278</v>
      </c>
      <c r="B800" s="259">
        <v>12.76</v>
      </c>
      <c r="AA800" s="65"/>
      <c r="AB800" s="48"/>
      <c r="AC800" s="48"/>
      <c r="AD800" s="48"/>
    </row>
    <row r="801" spans="1:30">
      <c r="A801" s="331">
        <v>29279</v>
      </c>
      <c r="B801" s="259">
        <v>12.29</v>
      </c>
      <c r="AA801" s="65"/>
      <c r="AB801" s="48"/>
      <c r="AC801" s="48"/>
      <c r="AD801" s="48"/>
    </row>
    <row r="802" spans="1:30">
      <c r="A802" s="331">
        <v>29280</v>
      </c>
      <c r="B802" s="259">
        <v>12.25</v>
      </c>
      <c r="AA802" s="65"/>
      <c r="AB802" s="48"/>
      <c r="AC802" s="48"/>
      <c r="AD802" s="48"/>
    </row>
    <row r="803" spans="1:30">
      <c r="A803" s="331">
        <v>29283</v>
      </c>
      <c r="B803" s="259">
        <v>12.32</v>
      </c>
      <c r="AA803" s="65"/>
      <c r="AB803" s="48"/>
      <c r="AC803" s="48"/>
      <c r="AD803" s="48"/>
    </row>
    <row r="804" spans="1:30">
      <c r="A804" s="331">
        <v>29284</v>
      </c>
      <c r="B804" s="259">
        <v>12.35</v>
      </c>
      <c r="AA804" s="65"/>
      <c r="AB804" s="48"/>
      <c r="AC804" s="48"/>
      <c r="AD804" s="48"/>
    </row>
    <row r="805" spans="1:30">
      <c r="A805" s="331">
        <v>29285</v>
      </c>
      <c r="B805" s="259">
        <v>12.4</v>
      </c>
      <c r="AA805" s="65"/>
      <c r="AB805" s="48"/>
      <c r="AC805" s="48"/>
      <c r="AD805" s="48"/>
    </row>
    <row r="806" spans="1:30">
      <c r="A806" s="331">
        <v>29286</v>
      </c>
      <c r="B806" s="259">
        <v>12.64</v>
      </c>
      <c r="AA806" s="65"/>
      <c r="AB806" s="48"/>
      <c r="AC806" s="48"/>
      <c r="AD806" s="48"/>
    </row>
    <row r="807" spans="1:30">
      <c r="A807" s="331">
        <v>29287</v>
      </c>
      <c r="B807" s="259">
        <v>12.5</v>
      </c>
      <c r="AA807" s="65"/>
      <c r="AB807" s="48"/>
      <c r="AC807" s="48"/>
      <c r="AD807" s="48"/>
    </row>
    <row r="808" spans="1:30">
      <c r="A808" s="331">
        <v>29290</v>
      </c>
      <c r="B808" s="259">
        <v>12.25</v>
      </c>
      <c r="AA808" s="65"/>
      <c r="AB808" s="48"/>
      <c r="AC808" s="48"/>
      <c r="AD808" s="48"/>
    </row>
    <row r="809" spans="1:30">
      <c r="A809" s="331">
        <v>29291</v>
      </c>
      <c r="B809" s="259">
        <v>12.12</v>
      </c>
      <c r="AA809" s="65"/>
      <c r="AB809" s="48"/>
      <c r="AC809" s="48"/>
      <c r="AD809" s="48"/>
    </row>
    <row r="810" spans="1:30">
      <c r="A810" s="331">
        <v>29292</v>
      </c>
      <c r="B810" s="259">
        <v>12.39</v>
      </c>
      <c r="AA810" s="65"/>
      <c r="AB810" s="48"/>
      <c r="AC810" s="48"/>
      <c r="AD810" s="48"/>
    </row>
    <row r="811" spans="1:30">
      <c r="A811" s="331">
        <v>29293</v>
      </c>
      <c r="B811" s="259">
        <v>12.19</v>
      </c>
      <c r="AA811" s="65"/>
      <c r="AB811" s="48"/>
      <c r="AC811" s="48"/>
      <c r="AD811" s="48"/>
    </row>
    <row r="812" spans="1:30">
      <c r="A812" s="331">
        <v>29294</v>
      </c>
      <c r="B812" s="259">
        <v>12.21</v>
      </c>
      <c r="AA812" s="65"/>
      <c r="AB812" s="48"/>
      <c r="AC812" s="48"/>
      <c r="AD812" s="48"/>
    </row>
    <row r="813" spans="1:30">
      <c r="A813" s="331">
        <v>29297</v>
      </c>
      <c r="B813" s="259">
        <v>12.2</v>
      </c>
      <c r="AA813" s="65"/>
      <c r="AB813" s="48"/>
      <c r="AC813" s="48"/>
      <c r="AD813" s="48"/>
    </row>
    <row r="814" spans="1:30">
      <c r="A814" s="331">
        <v>29298</v>
      </c>
      <c r="B814" s="259">
        <v>12</v>
      </c>
      <c r="AA814" s="65"/>
      <c r="AB814" s="48"/>
      <c r="AC814" s="48"/>
      <c r="AD814" s="48"/>
    </row>
    <row r="815" spans="1:30">
      <c r="A815" s="331">
        <v>29299</v>
      </c>
      <c r="B815" s="259">
        <v>11.97</v>
      </c>
      <c r="AA815" s="65"/>
      <c r="AB815" s="48"/>
      <c r="AC815" s="48"/>
      <c r="AD815" s="48"/>
    </row>
    <row r="816" spans="1:30">
      <c r="A816" s="331">
        <v>29300</v>
      </c>
      <c r="B816" s="259">
        <v>12.22</v>
      </c>
      <c r="AA816" s="65"/>
      <c r="AB816" s="48"/>
      <c r="AC816" s="48"/>
      <c r="AD816" s="48"/>
    </row>
    <row r="817" spans="1:30">
      <c r="A817" s="331">
        <v>29301</v>
      </c>
      <c r="B817" s="259">
        <v>12.28</v>
      </c>
      <c r="AA817" s="65"/>
      <c r="AB817" s="48"/>
      <c r="AC817" s="48"/>
      <c r="AD817" s="48"/>
    </row>
    <row r="818" spans="1:30">
      <c r="A818" s="331">
        <v>29304</v>
      </c>
      <c r="B818" s="259">
        <v>12.69</v>
      </c>
      <c r="AA818" s="65"/>
      <c r="AB818" s="48"/>
      <c r="AC818" s="48"/>
      <c r="AD818" s="48"/>
    </row>
    <row r="819" spans="1:30">
      <c r="A819" s="331">
        <v>29305</v>
      </c>
      <c r="B819" s="259">
        <v>12.67</v>
      </c>
      <c r="AA819" s="65"/>
      <c r="AB819" s="48"/>
      <c r="AC819" s="48"/>
      <c r="AD819" s="48"/>
    </row>
    <row r="820" spans="1:30">
      <c r="A820" s="331">
        <v>29306</v>
      </c>
      <c r="B820" s="259">
        <v>12.56</v>
      </c>
      <c r="AA820" s="65"/>
      <c r="AB820" s="48"/>
      <c r="AC820" s="48"/>
      <c r="AD820" s="48"/>
    </row>
    <row r="821" spans="1:30">
      <c r="A821" s="331">
        <v>29307</v>
      </c>
      <c r="B821" s="259">
        <v>12.5</v>
      </c>
      <c r="AA821" s="65"/>
      <c r="AB821" s="48"/>
      <c r="AC821" s="48"/>
      <c r="AD821" s="48"/>
    </row>
    <row r="822" spans="1:30">
      <c r="A822" s="331">
        <v>29308</v>
      </c>
      <c r="B822" s="259">
        <v>12.35</v>
      </c>
      <c r="AA822" s="65"/>
      <c r="AB822" s="48"/>
      <c r="AC822" s="48"/>
      <c r="AD822" s="48"/>
    </row>
    <row r="823" spans="1:30">
      <c r="A823" s="331">
        <v>29311</v>
      </c>
      <c r="B823" s="259">
        <v>12.31</v>
      </c>
      <c r="AA823" s="65"/>
      <c r="AB823" s="48"/>
      <c r="AC823" s="48"/>
      <c r="AD823" s="48"/>
    </row>
    <row r="824" spans="1:30">
      <c r="A824" s="331">
        <v>29312</v>
      </c>
      <c r="B824" s="259">
        <v>12.35</v>
      </c>
      <c r="AA824" s="65"/>
      <c r="AB824" s="48"/>
      <c r="AC824" s="48"/>
      <c r="AD824" s="48"/>
    </row>
    <row r="825" spans="1:30">
      <c r="A825" s="331">
        <v>29313</v>
      </c>
      <c r="B825" s="259">
        <v>12.28</v>
      </c>
      <c r="AA825" s="65"/>
      <c r="AB825" s="48"/>
      <c r="AC825" s="48"/>
      <c r="AD825" s="48"/>
    </row>
    <row r="826" spans="1:30">
      <c r="A826" s="331">
        <v>29314</v>
      </c>
      <c r="B826" s="259">
        <v>12.27</v>
      </c>
      <c r="AA826" s="65"/>
      <c r="AB826" s="48"/>
      <c r="AC826" s="48"/>
      <c r="AD826" s="48"/>
    </row>
    <row r="827" spans="1:30">
      <c r="A827" s="331">
        <v>29315</v>
      </c>
      <c r="B827" s="259" t="s">
        <v>1222</v>
      </c>
      <c r="AA827" s="65"/>
      <c r="AB827" s="48"/>
      <c r="AC827" s="48"/>
      <c r="AD827" s="48"/>
    </row>
    <row r="828" spans="1:30">
      <c r="A828" s="331">
        <v>29318</v>
      </c>
      <c r="B828" s="259">
        <v>11.87</v>
      </c>
      <c r="AA828" s="65"/>
      <c r="AB828" s="48"/>
      <c r="AC828" s="48"/>
      <c r="AD828" s="48"/>
    </row>
    <row r="829" spans="1:30">
      <c r="A829" s="331">
        <v>29319</v>
      </c>
      <c r="B829" s="259">
        <v>11.85</v>
      </c>
      <c r="AA829" s="65"/>
      <c r="AB829" s="48"/>
      <c r="AC829" s="48"/>
      <c r="AD829" s="48"/>
    </row>
    <row r="830" spans="1:30">
      <c r="A830" s="331">
        <v>29320</v>
      </c>
      <c r="B830" s="259">
        <v>11.79</v>
      </c>
      <c r="AA830" s="65"/>
      <c r="AB830" s="48"/>
      <c r="AC830" s="48"/>
      <c r="AD830" s="48"/>
    </row>
    <row r="831" spans="1:30">
      <c r="A831" s="331">
        <v>29321</v>
      </c>
      <c r="B831" s="259">
        <v>11.74</v>
      </c>
      <c r="AA831" s="65"/>
      <c r="AB831" s="48"/>
      <c r="AC831" s="48"/>
      <c r="AD831" s="48"/>
    </row>
    <row r="832" spans="1:30">
      <c r="A832" s="331">
        <v>29322</v>
      </c>
      <c r="B832" s="259">
        <v>11.53</v>
      </c>
      <c r="AA832" s="65"/>
      <c r="AB832" s="48"/>
      <c r="AC832" s="48"/>
      <c r="AD832" s="48"/>
    </row>
    <row r="833" spans="1:30">
      <c r="A833" s="331">
        <v>29325</v>
      </c>
      <c r="B833" s="259">
        <v>11.5</v>
      </c>
      <c r="AA833" s="65"/>
      <c r="AB833" s="48"/>
      <c r="AC833" s="48"/>
      <c r="AD833" s="48"/>
    </row>
    <row r="834" spans="1:30">
      <c r="A834" s="331">
        <v>29326</v>
      </c>
      <c r="B834" s="259">
        <v>11.47</v>
      </c>
      <c r="AA834" s="65"/>
      <c r="AB834" s="48"/>
      <c r="AC834" s="48"/>
      <c r="AD834" s="48"/>
    </row>
    <row r="835" spans="1:30">
      <c r="A835" s="331">
        <v>29327</v>
      </c>
      <c r="B835" s="259">
        <v>10.91</v>
      </c>
      <c r="AA835" s="65"/>
      <c r="AB835" s="48"/>
      <c r="AC835" s="48"/>
      <c r="AD835" s="48"/>
    </row>
    <row r="836" spans="1:30">
      <c r="A836" s="331">
        <v>29328</v>
      </c>
      <c r="B836" s="259">
        <v>10.99</v>
      </c>
      <c r="AA836" s="65"/>
      <c r="AB836" s="48"/>
      <c r="AC836" s="48"/>
      <c r="AD836" s="48"/>
    </row>
    <row r="837" spans="1:30">
      <c r="A837" s="331">
        <v>29329</v>
      </c>
      <c r="B837" s="259">
        <v>10.98</v>
      </c>
      <c r="AA837" s="65"/>
      <c r="AB837" s="48"/>
      <c r="AC837" s="48"/>
      <c r="AD837" s="48"/>
    </row>
    <row r="838" spans="1:30">
      <c r="A838" s="331">
        <v>29332</v>
      </c>
      <c r="B838" s="259">
        <v>10.96</v>
      </c>
      <c r="AA838" s="65"/>
      <c r="AB838" s="48"/>
      <c r="AC838" s="48"/>
      <c r="AD838" s="48"/>
    </row>
    <row r="839" spans="1:30">
      <c r="A839" s="331">
        <v>29333</v>
      </c>
      <c r="B839" s="259">
        <v>10.94</v>
      </c>
      <c r="AA839" s="65"/>
      <c r="AB839" s="48"/>
      <c r="AC839" s="48"/>
      <c r="AD839" s="48"/>
    </row>
    <row r="840" spans="1:30">
      <c r="A840" s="331">
        <v>29334</v>
      </c>
      <c r="B840" s="259">
        <v>11.02</v>
      </c>
      <c r="AA840" s="65"/>
      <c r="AB840" s="48"/>
      <c r="AC840" s="48"/>
      <c r="AD840" s="48"/>
    </row>
    <row r="841" spans="1:30">
      <c r="A841" s="331">
        <v>29335</v>
      </c>
      <c r="B841" s="259">
        <v>11.13</v>
      </c>
      <c r="AA841" s="65"/>
      <c r="AB841" s="48"/>
      <c r="AC841" s="48"/>
      <c r="AD841" s="48"/>
    </row>
    <row r="842" spans="1:30">
      <c r="A842" s="331">
        <v>29336</v>
      </c>
      <c r="B842" s="259">
        <v>11.18</v>
      </c>
      <c r="AA842" s="65"/>
      <c r="AB842" s="48"/>
      <c r="AC842" s="48"/>
      <c r="AD842" s="48"/>
    </row>
    <row r="843" spans="1:30">
      <c r="A843" s="331">
        <v>29339</v>
      </c>
      <c r="B843" s="259">
        <v>10.86</v>
      </c>
      <c r="AA843" s="65"/>
      <c r="AB843" s="48"/>
      <c r="AC843" s="48"/>
      <c r="AD843" s="48"/>
    </row>
    <row r="844" spans="1:30">
      <c r="A844" s="331">
        <v>29340</v>
      </c>
      <c r="B844" s="259">
        <v>10.89</v>
      </c>
      <c r="AA844" s="65"/>
      <c r="AB844" s="48"/>
      <c r="AC844" s="48"/>
      <c r="AD844" s="48"/>
    </row>
    <row r="845" spans="1:30">
      <c r="A845" s="331">
        <v>29341</v>
      </c>
      <c r="B845" s="259">
        <v>10.89</v>
      </c>
      <c r="AA845" s="65"/>
      <c r="AB845" s="48"/>
      <c r="AC845" s="48"/>
      <c r="AD845" s="48"/>
    </row>
    <row r="846" spans="1:30">
      <c r="A846" s="331">
        <v>29342</v>
      </c>
      <c r="B846" s="259">
        <v>10.72</v>
      </c>
      <c r="AA846" s="65"/>
      <c r="AB846" s="48"/>
      <c r="AC846" s="48"/>
      <c r="AD846" s="48"/>
    </row>
    <row r="847" spans="1:30">
      <c r="A847" s="331">
        <v>29343</v>
      </c>
      <c r="B847" s="259">
        <v>10.47</v>
      </c>
      <c r="AA847" s="65"/>
      <c r="AB847" s="48"/>
      <c r="AC847" s="48"/>
      <c r="AD847" s="48"/>
    </row>
    <row r="848" spans="1:30">
      <c r="A848" s="331">
        <v>29346</v>
      </c>
      <c r="B848" s="259">
        <v>10.35</v>
      </c>
      <c r="AA848" s="65"/>
      <c r="AB848" s="48"/>
      <c r="AC848" s="48"/>
      <c r="AD848" s="48"/>
    </row>
    <row r="849" spans="1:30">
      <c r="A849" s="331">
        <v>29347</v>
      </c>
      <c r="B849" s="259">
        <v>10.23</v>
      </c>
      <c r="AA849" s="65"/>
      <c r="AB849" s="48"/>
      <c r="AC849" s="48"/>
      <c r="AD849" s="48"/>
    </row>
    <row r="850" spans="1:30">
      <c r="A850" s="331">
        <v>29348</v>
      </c>
      <c r="B850" s="259">
        <v>10.19</v>
      </c>
      <c r="AA850" s="65"/>
      <c r="AB850" s="48"/>
      <c r="AC850" s="48"/>
      <c r="AD850" s="48"/>
    </row>
    <row r="851" spans="1:30">
      <c r="A851" s="331">
        <v>29349</v>
      </c>
      <c r="B851" s="259">
        <v>10.34</v>
      </c>
      <c r="AA851" s="65"/>
      <c r="AB851" s="48"/>
      <c r="AC851" s="48"/>
      <c r="AD851" s="48"/>
    </row>
    <row r="852" spans="1:30">
      <c r="A852" s="331">
        <v>29350</v>
      </c>
      <c r="B852" s="259">
        <v>10.41</v>
      </c>
      <c r="AA852" s="65"/>
      <c r="AB852" s="48"/>
      <c r="AC852" s="48"/>
      <c r="AD852" s="48"/>
    </row>
    <row r="853" spans="1:30">
      <c r="A853" s="331">
        <v>29353</v>
      </c>
      <c r="B853" s="259">
        <v>10.44</v>
      </c>
      <c r="AA853" s="65"/>
      <c r="AB853" s="48"/>
      <c r="AC853" s="48"/>
      <c r="AD853" s="48"/>
    </row>
    <row r="854" spans="1:30">
      <c r="A854" s="331">
        <v>29354</v>
      </c>
      <c r="B854" s="259">
        <v>10.29</v>
      </c>
      <c r="AA854" s="65"/>
      <c r="AB854" s="48"/>
      <c r="AC854" s="48"/>
      <c r="AD854" s="48"/>
    </row>
    <row r="855" spans="1:30">
      <c r="A855" s="331">
        <v>29355</v>
      </c>
      <c r="B855" s="259">
        <v>10.26</v>
      </c>
      <c r="AA855" s="65"/>
      <c r="AB855" s="48"/>
      <c r="AC855" s="48"/>
      <c r="AD855" s="48"/>
    </row>
    <row r="856" spans="1:30">
      <c r="A856" s="331">
        <v>29356</v>
      </c>
      <c r="B856" s="259">
        <v>10.46</v>
      </c>
      <c r="AA856" s="65"/>
      <c r="AB856" s="48"/>
      <c r="AC856" s="48"/>
      <c r="AD856" s="48"/>
    </row>
    <row r="857" spans="1:30">
      <c r="A857" s="331">
        <v>29357</v>
      </c>
      <c r="B857" s="259">
        <v>10.53</v>
      </c>
      <c r="AA857" s="65"/>
      <c r="AB857" s="48"/>
      <c r="AC857" s="48"/>
      <c r="AD857" s="48"/>
    </row>
    <row r="858" spans="1:30">
      <c r="A858" s="331">
        <v>29360</v>
      </c>
      <c r="B858" s="259">
        <v>10.68</v>
      </c>
      <c r="AA858" s="65"/>
      <c r="AB858" s="48"/>
      <c r="AC858" s="48"/>
      <c r="AD858" s="48"/>
    </row>
    <row r="859" spans="1:30">
      <c r="A859" s="331">
        <v>29361</v>
      </c>
      <c r="B859" s="259">
        <v>10.47</v>
      </c>
      <c r="AA859" s="65"/>
      <c r="AB859" s="48"/>
      <c r="AC859" s="48"/>
      <c r="AD859" s="48"/>
    </row>
    <row r="860" spans="1:30">
      <c r="A860" s="331">
        <v>29362</v>
      </c>
      <c r="B860" s="259">
        <v>10.31</v>
      </c>
      <c r="AA860" s="65"/>
      <c r="AB860" s="48"/>
      <c r="AC860" s="48"/>
      <c r="AD860" s="48"/>
    </row>
    <row r="861" spans="1:30">
      <c r="A861" s="331">
        <v>29363</v>
      </c>
      <c r="B861" s="259">
        <v>10.34</v>
      </c>
      <c r="AA861" s="65"/>
      <c r="AB861" s="48"/>
      <c r="AC861" s="48"/>
      <c r="AD861" s="48"/>
    </row>
    <row r="862" spans="1:30">
      <c r="A862" s="331">
        <v>29364</v>
      </c>
      <c r="B862" s="259">
        <v>10.09</v>
      </c>
      <c r="AA862" s="65"/>
      <c r="AB862" s="48"/>
      <c r="AC862" s="48"/>
      <c r="AD862" s="48"/>
    </row>
    <row r="863" spans="1:30">
      <c r="A863" s="331">
        <v>29367</v>
      </c>
      <c r="B863" s="259" t="s">
        <v>1222</v>
      </c>
      <c r="AA863" s="65"/>
      <c r="AB863" s="48"/>
      <c r="AC863" s="48"/>
      <c r="AD863" s="48"/>
    </row>
    <row r="864" spans="1:30">
      <c r="A864" s="331">
        <v>29368</v>
      </c>
      <c r="B864" s="259">
        <v>10.1</v>
      </c>
      <c r="AA864" s="65"/>
      <c r="AB864" s="48"/>
      <c r="AC864" s="48"/>
      <c r="AD864" s="48"/>
    </row>
    <row r="865" spans="1:30">
      <c r="A865" s="331">
        <v>29369</v>
      </c>
      <c r="B865" s="259">
        <v>10.220000000000001</v>
      </c>
      <c r="AA865" s="65"/>
      <c r="AB865" s="48"/>
      <c r="AC865" s="48"/>
      <c r="AD865" s="48"/>
    </row>
    <row r="866" spans="1:30">
      <c r="A866" s="331">
        <v>29370</v>
      </c>
      <c r="B866" s="259">
        <v>10.32</v>
      </c>
      <c r="AA866" s="65"/>
      <c r="AB866" s="48"/>
      <c r="AC866" s="48"/>
      <c r="AD866" s="48"/>
    </row>
    <row r="867" spans="1:30">
      <c r="A867" s="331">
        <v>29371</v>
      </c>
      <c r="B867" s="259">
        <v>10.37</v>
      </c>
      <c r="AA867" s="65"/>
      <c r="AB867" s="48"/>
      <c r="AC867" s="48"/>
      <c r="AD867" s="48"/>
    </row>
    <row r="868" spans="1:30">
      <c r="A868" s="331">
        <v>29374</v>
      </c>
      <c r="B868" s="259">
        <v>10.45</v>
      </c>
      <c r="AA868" s="65"/>
      <c r="AB868" s="48"/>
      <c r="AC868" s="48"/>
      <c r="AD868" s="48"/>
    </row>
    <row r="869" spans="1:30">
      <c r="A869" s="331">
        <v>29375</v>
      </c>
      <c r="B869" s="259">
        <v>10.29</v>
      </c>
      <c r="AA869" s="65"/>
      <c r="AB869" s="48"/>
      <c r="AC869" s="48"/>
      <c r="AD869" s="48"/>
    </row>
    <row r="870" spans="1:30">
      <c r="A870" s="331">
        <v>29376</v>
      </c>
      <c r="B870" s="259">
        <v>10.18</v>
      </c>
      <c r="AB870" s="48"/>
      <c r="AC870" s="48"/>
      <c r="AD870" s="48"/>
    </row>
    <row r="871" spans="1:30">
      <c r="A871" s="331">
        <v>29377</v>
      </c>
      <c r="B871" s="259">
        <v>10.08</v>
      </c>
      <c r="AB871" s="48"/>
      <c r="AC871" s="48"/>
      <c r="AD871" s="48"/>
    </row>
    <row r="872" spans="1:30">
      <c r="A872" s="331">
        <v>29378</v>
      </c>
      <c r="B872" s="259">
        <v>9.8699999999999992</v>
      </c>
      <c r="AB872" s="48"/>
      <c r="AC872" s="48"/>
      <c r="AD872" s="48"/>
    </row>
    <row r="873" spans="1:30">
      <c r="A873" s="331">
        <v>29381</v>
      </c>
      <c r="B873" s="259">
        <v>9.75</v>
      </c>
      <c r="AB873" s="48"/>
      <c r="AC873" s="48"/>
      <c r="AD873" s="48"/>
    </row>
    <row r="874" spans="1:30">
      <c r="A874" s="331">
        <v>29382</v>
      </c>
      <c r="B874" s="259">
        <v>9.8800000000000008</v>
      </c>
      <c r="AB874" s="48"/>
      <c r="AC874" s="48"/>
      <c r="AD874" s="48"/>
    </row>
    <row r="875" spans="1:30">
      <c r="A875" s="331">
        <v>29383</v>
      </c>
      <c r="B875" s="259">
        <v>9.7899999999999991</v>
      </c>
      <c r="AB875" s="48"/>
      <c r="AC875" s="48"/>
      <c r="AD875" s="48"/>
    </row>
    <row r="876" spans="1:30">
      <c r="A876" s="331">
        <v>29384</v>
      </c>
      <c r="B876" s="259">
        <v>9.6</v>
      </c>
      <c r="AB876" s="48"/>
      <c r="AC876" s="48"/>
      <c r="AD876" s="48"/>
    </row>
    <row r="877" spans="1:30">
      <c r="A877" s="331">
        <v>29385</v>
      </c>
      <c r="B877" s="259">
        <v>9.49</v>
      </c>
      <c r="AB877" s="48"/>
      <c r="AC877" s="48"/>
      <c r="AD877" s="48"/>
    </row>
    <row r="878" spans="1:30">
      <c r="A878" s="331">
        <v>29388</v>
      </c>
      <c r="B878" s="259">
        <v>9.49</v>
      </c>
      <c r="AB878" s="48"/>
      <c r="AC878" s="48"/>
      <c r="AD878" s="48"/>
    </row>
    <row r="879" spans="1:30">
      <c r="A879" s="331">
        <v>29389</v>
      </c>
      <c r="B879" s="259">
        <v>9.52</v>
      </c>
      <c r="AB879" s="48"/>
      <c r="AC879" s="48"/>
      <c r="AD879" s="48"/>
    </row>
    <row r="880" spans="1:30">
      <c r="A880" s="331">
        <v>29390</v>
      </c>
      <c r="B880" s="259">
        <v>9.6</v>
      </c>
      <c r="AB880" s="48"/>
      <c r="AC880" s="48"/>
      <c r="AD880" s="48"/>
    </row>
    <row r="881" spans="1:30">
      <c r="A881" s="331">
        <v>29391</v>
      </c>
      <c r="B881" s="259">
        <v>9.57</v>
      </c>
      <c r="AB881" s="48"/>
      <c r="AC881" s="48"/>
      <c r="AD881" s="48"/>
    </row>
    <row r="882" spans="1:30">
      <c r="A882" s="331">
        <v>29392</v>
      </c>
      <c r="B882" s="259">
        <v>9.5</v>
      </c>
      <c r="AB882" s="48"/>
      <c r="AC882" s="48"/>
      <c r="AD882" s="48"/>
    </row>
    <row r="883" spans="1:30">
      <c r="A883" s="331">
        <v>29395</v>
      </c>
      <c r="B883" s="259">
        <v>9.66</v>
      </c>
      <c r="AB883" s="48"/>
      <c r="AC883" s="48"/>
      <c r="AD883" s="48"/>
    </row>
    <row r="884" spans="1:30">
      <c r="A884" s="331">
        <v>29396</v>
      </c>
      <c r="B884" s="259">
        <v>9.6999999999999993</v>
      </c>
      <c r="AB884" s="48"/>
      <c r="AC884" s="48"/>
      <c r="AD884" s="48"/>
    </row>
    <row r="885" spans="1:30">
      <c r="A885" s="331">
        <v>29397</v>
      </c>
      <c r="B885" s="259">
        <v>9.7899999999999991</v>
      </c>
      <c r="AB885" s="48"/>
      <c r="AC885" s="48"/>
      <c r="AD885" s="48"/>
    </row>
    <row r="886" spans="1:30">
      <c r="A886" s="331">
        <v>29398</v>
      </c>
      <c r="B886" s="259">
        <v>9.91</v>
      </c>
      <c r="AB886" s="48"/>
      <c r="AC886" s="48"/>
      <c r="AD886" s="48"/>
    </row>
    <row r="887" spans="1:30">
      <c r="A887" s="331">
        <v>29399</v>
      </c>
      <c r="B887" s="259">
        <v>9.9700000000000006</v>
      </c>
      <c r="AB887" s="48"/>
      <c r="AC887" s="48"/>
      <c r="AD887" s="48"/>
    </row>
    <row r="888" spans="1:30">
      <c r="A888" s="331">
        <v>29402</v>
      </c>
      <c r="B888" s="259">
        <v>9.99</v>
      </c>
      <c r="AB888" s="48"/>
      <c r="AC888" s="48"/>
      <c r="AD888" s="48"/>
    </row>
    <row r="889" spans="1:30">
      <c r="A889" s="331">
        <v>29403</v>
      </c>
      <c r="B889" s="259">
        <v>10.119999999999999</v>
      </c>
      <c r="AB889" s="48"/>
      <c r="AC889" s="48"/>
      <c r="AD889" s="48"/>
    </row>
    <row r="890" spans="1:30">
      <c r="A890" s="331">
        <v>29404</v>
      </c>
      <c r="B890" s="259">
        <v>10.119999999999999</v>
      </c>
      <c r="AB890" s="48"/>
      <c r="AC890" s="48"/>
      <c r="AD890" s="48"/>
    </row>
    <row r="891" spans="1:30">
      <c r="A891" s="331">
        <v>29405</v>
      </c>
      <c r="B891" s="259">
        <v>10</v>
      </c>
      <c r="AB891" s="48"/>
      <c r="AC891" s="48"/>
      <c r="AD891" s="48"/>
    </row>
    <row r="892" spans="1:30">
      <c r="A892" s="331">
        <v>29406</v>
      </c>
      <c r="B892" s="259" t="s">
        <v>1222</v>
      </c>
      <c r="AB892" s="48"/>
      <c r="AC892" s="48"/>
      <c r="AD892" s="48"/>
    </row>
    <row r="893" spans="1:30">
      <c r="A893" s="331">
        <v>29409</v>
      </c>
      <c r="B893" s="259">
        <v>10.220000000000001</v>
      </c>
      <c r="AB893" s="48"/>
      <c r="AC893" s="48"/>
      <c r="AD893" s="48"/>
    </row>
    <row r="894" spans="1:30">
      <c r="A894" s="331">
        <v>29410</v>
      </c>
      <c r="B894" s="259">
        <v>10.06</v>
      </c>
      <c r="AB894" s="48"/>
      <c r="AC894" s="48"/>
      <c r="AD894" s="48"/>
    </row>
    <row r="895" spans="1:30">
      <c r="A895" s="331">
        <v>29411</v>
      </c>
      <c r="B895" s="259">
        <v>10.14</v>
      </c>
      <c r="AB895" s="48"/>
      <c r="AC895" s="48"/>
      <c r="AD895" s="48"/>
    </row>
    <row r="896" spans="1:30">
      <c r="A896" s="331">
        <v>29412</v>
      </c>
      <c r="B896" s="259">
        <v>10.210000000000001</v>
      </c>
      <c r="AB896" s="48"/>
      <c r="AC896" s="48"/>
      <c r="AD896" s="48"/>
    </row>
    <row r="897" spans="1:30">
      <c r="A897" s="331">
        <v>29413</v>
      </c>
      <c r="B897" s="259">
        <v>10.3</v>
      </c>
      <c r="AB897" s="48"/>
      <c r="AC897" s="48"/>
      <c r="AD897" s="48"/>
    </row>
    <row r="898" spans="1:30">
      <c r="A898" s="331">
        <v>29416</v>
      </c>
      <c r="B898" s="259">
        <v>10.36</v>
      </c>
      <c r="AB898" s="48"/>
      <c r="AC898" s="48"/>
      <c r="AD898" s="48"/>
    </row>
    <row r="899" spans="1:30">
      <c r="A899" s="331">
        <v>29417</v>
      </c>
      <c r="B899" s="259">
        <v>10.19</v>
      </c>
      <c r="AB899" s="48"/>
      <c r="AC899" s="48"/>
      <c r="AD899" s="48"/>
    </row>
    <row r="900" spans="1:30">
      <c r="A900" s="331">
        <v>29418</v>
      </c>
      <c r="B900" s="259">
        <v>10.050000000000001</v>
      </c>
      <c r="AB900" s="48"/>
      <c r="AC900" s="48"/>
      <c r="AD900" s="48"/>
    </row>
    <row r="901" spans="1:30">
      <c r="A901" s="331">
        <v>29419</v>
      </c>
      <c r="B901" s="259">
        <v>10.15</v>
      </c>
      <c r="AB901" s="48"/>
      <c r="AC901" s="48"/>
      <c r="AD901" s="48"/>
    </row>
    <row r="902" spans="1:30">
      <c r="A902" s="331">
        <v>29420</v>
      </c>
      <c r="B902" s="259">
        <v>10.19</v>
      </c>
      <c r="AB902" s="48"/>
      <c r="AC902" s="48"/>
      <c r="AD902" s="48"/>
    </row>
    <row r="903" spans="1:30">
      <c r="A903" s="331">
        <v>29423</v>
      </c>
      <c r="B903" s="259">
        <v>10.11</v>
      </c>
      <c r="AB903" s="48"/>
      <c r="AC903" s="48"/>
      <c r="AD903" s="48"/>
    </row>
    <row r="904" spans="1:30">
      <c r="A904" s="331">
        <v>29424</v>
      </c>
      <c r="B904" s="259">
        <v>10.18</v>
      </c>
      <c r="AB904" s="48"/>
      <c r="AC904" s="48"/>
      <c r="AD904" s="48"/>
    </row>
    <row r="905" spans="1:30">
      <c r="A905" s="331">
        <v>29425</v>
      </c>
      <c r="B905" s="259">
        <v>10.15</v>
      </c>
      <c r="AB905" s="48"/>
      <c r="AC905" s="48"/>
      <c r="AD905" s="48"/>
    </row>
    <row r="906" spans="1:30">
      <c r="A906" s="331">
        <v>29426</v>
      </c>
      <c r="B906" s="259">
        <v>10.24</v>
      </c>
      <c r="AB906" s="48"/>
      <c r="AC906" s="48"/>
      <c r="AD906" s="48"/>
    </row>
    <row r="907" spans="1:30">
      <c r="A907" s="331">
        <v>29427</v>
      </c>
      <c r="B907" s="259">
        <v>10.33</v>
      </c>
      <c r="AB907" s="48"/>
      <c r="AC907" s="48"/>
      <c r="AD907" s="48"/>
    </row>
    <row r="908" spans="1:30">
      <c r="A908" s="331">
        <v>29430</v>
      </c>
      <c r="B908" s="259">
        <v>10.42</v>
      </c>
      <c r="AB908" s="48"/>
      <c r="AC908" s="48"/>
      <c r="AD908" s="48"/>
    </row>
    <row r="909" spans="1:30">
      <c r="A909" s="331">
        <v>29431</v>
      </c>
      <c r="B909" s="259">
        <v>10.4</v>
      </c>
      <c r="AB909" s="48"/>
      <c r="AC909" s="48"/>
      <c r="AD909" s="48"/>
    </row>
    <row r="910" spans="1:30">
      <c r="A910" s="331">
        <v>29432</v>
      </c>
      <c r="B910" s="259">
        <v>10.51</v>
      </c>
      <c r="AB910" s="48"/>
      <c r="AC910" s="48"/>
      <c r="AD910" s="48"/>
    </row>
    <row r="911" spans="1:30">
      <c r="A911" s="331">
        <v>29433</v>
      </c>
      <c r="B911" s="259">
        <v>10.8</v>
      </c>
      <c r="AB911" s="48"/>
      <c r="AC911" s="48"/>
      <c r="AD911" s="48"/>
    </row>
    <row r="912" spans="1:30">
      <c r="A912" s="331">
        <v>29434</v>
      </c>
      <c r="B912" s="259">
        <v>10.76</v>
      </c>
      <c r="AB912" s="48"/>
      <c r="AC912" s="48"/>
      <c r="AD912" s="48"/>
    </row>
    <row r="913" spans="1:30">
      <c r="A913" s="331">
        <v>29437</v>
      </c>
      <c r="B913" s="259">
        <v>10.68</v>
      </c>
      <c r="AB913" s="48"/>
      <c r="AC913" s="48"/>
      <c r="AD913" s="48"/>
    </row>
    <row r="914" spans="1:30">
      <c r="A914" s="331">
        <v>29438</v>
      </c>
      <c r="B914" s="259">
        <v>10.69</v>
      </c>
      <c r="AB914" s="48"/>
      <c r="AC914" s="48"/>
      <c r="AD914" s="48"/>
    </row>
    <row r="915" spans="1:30">
      <c r="A915" s="331">
        <v>29439</v>
      </c>
      <c r="B915" s="259">
        <v>10.73</v>
      </c>
      <c r="AB915" s="48"/>
      <c r="AC915" s="48"/>
      <c r="AD915" s="48"/>
    </row>
    <row r="916" spans="1:30">
      <c r="A916" s="331">
        <v>29440</v>
      </c>
      <c r="B916" s="259">
        <v>10.68</v>
      </c>
      <c r="AB916" s="48"/>
      <c r="AC916" s="48"/>
      <c r="AD916" s="48"/>
    </row>
    <row r="917" spans="1:30">
      <c r="A917" s="331">
        <v>29441</v>
      </c>
      <c r="B917" s="259">
        <v>10.9</v>
      </c>
      <c r="AB917" s="48"/>
      <c r="AC917" s="48"/>
      <c r="AD917" s="48"/>
    </row>
    <row r="918" spans="1:30">
      <c r="A918" s="331">
        <v>29444</v>
      </c>
      <c r="B918" s="259">
        <v>11.05</v>
      </c>
      <c r="AB918" s="48"/>
      <c r="AC918" s="48"/>
      <c r="AD918" s="48"/>
    </row>
    <row r="919" spans="1:30">
      <c r="A919" s="331">
        <v>29445</v>
      </c>
      <c r="B919" s="259">
        <v>11.01</v>
      </c>
      <c r="AB919" s="48"/>
      <c r="AC919" s="48"/>
      <c r="AD919" s="48"/>
    </row>
    <row r="920" spans="1:30">
      <c r="A920" s="331">
        <v>29446</v>
      </c>
      <c r="B920" s="259">
        <v>10.93</v>
      </c>
      <c r="AB920" s="48"/>
      <c r="AC920" s="48"/>
      <c r="AD920" s="48"/>
    </row>
    <row r="921" spans="1:30">
      <c r="A921" s="331">
        <v>29447</v>
      </c>
      <c r="B921" s="259">
        <v>10.9</v>
      </c>
      <c r="AB921" s="48"/>
      <c r="AC921" s="48"/>
      <c r="AD921" s="48"/>
    </row>
    <row r="922" spans="1:30">
      <c r="A922" s="331">
        <v>29448</v>
      </c>
      <c r="B922" s="259">
        <v>10.83</v>
      </c>
      <c r="AB922" s="48"/>
      <c r="AC922" s="48"/>
      <c r="AD922" s="48"/>
    </row>
    <row r="923" spans="1:30">
      <c r="A923" s="331">
        <v>29451</v>
      </c>
      <c r="B923" s="259">
        <v>11.02</v>
      </c>
      <c r="AB923" s="48"/>
      <c r="AC923" s="48"/>
      <c r="AD923" s="48"/>
    </row>
    <row r="924" spans="1:30">
      <c r="A924" s="331">
        <v>29452</v>
      </c>
      <c r="B924" s="259">
        <v>11.16</v>
      </c>
      <c r="AB924" s="48"/>
      <c r="AC924" s="48"/>
      <c r="AD924" s="48"/>
    </row>
    <row r="925" spans="1:30">
      <c r="A925" s="331">
        <v>29453</v>
      </c>
      <c r="B925" s="259">
        <v>11.13</v>
      </c>
      <c r="AB925" s="48"/>
      <c r="AC925" s="48"/>
      <c r="AD925" s="48"/>
    </row>
    <row r="926" spans="1:30">
      <c r="A926" s="331">
        <v>29454</v>
      </c>
      <c r="B926" s="259">
        <v>11.15</v>
      </c>
      <c r="AB926" s="48"/>
      <c r="AC926" s="48"/>
      <c r="AD926" s="48"/>
    </row>
    <row r="927" spans="1:30">
      <c r="A927" s="331">
        <v>29455</v>
      </c>
      <c r="B927" s="259">
        <v>11.01</v>
      </c>
      <c r="AB927" s="48"/>
      <c r="AC927" s="48"/>
      <c r="AD927" s="48"/>
    </row>
    <row r="928" spans="1:30">
      <c r="A928" s="331">
        <v>29458</v>
      </c>
      <c r="B928" s="259">
        <v>11.18</v>
      </c>
      <c r="AB928" s="48"/>
      <c r="AC928" s="48"/>
      <c r="AD928" s="48"/>
    </row>
    <row r="929" spans="1:30">
      <c r="A929" s="331">
        <v>29459</v>
      </c>
      <c r="B929" s="259">
        <v>11.18</v>
      </c>
      <c r="AB929" s="48"/>
      <c r="AC929" s="48"/>
      <c r="AD929" s="48"/>
    </row>
    <row r="930" spans="1:30">
      <c r="A930" s="331">
        <v>29460</v>
      </c>
      <c r="B930" s="259">
        <v>11.33</v>
      </c>
      <c r="AB930" s="48"/>
      <c r="AC930" s="48"/>
      <c r="AD930" s="48"/>
    </row>
    <row r="931" spans="1:30">
      <c r="A931" s="331">
        <v>29461</v>
      </c>
      <c r="B931" s="259">
        <v>11.43</v>
      </c>
      <c r="AB931" s="48"/>
      <c r="AC931" s="48"/>
      <c r="AD931" s="48"/>
    </row>
    <row r="932" spans="1:30">
      <c r="A932" s="331">
        <v>29462</v>
      </c>
      <c r="B932" s="259">
        <v>11.27</v>
      </c>
      <c r="AB932" s="48"/>
      <c r="AC932" s="48"/>
      <c r="AD932" s="48"/>
    </row>
    <row r="933" spans="1:30">
      <c r="A933" s="331">
        <v>29465</v>
      </c>
      <c r="B933" s="259" t="s">
        <v>1222</v>
      </c>
      <c r="AB933" s="48"/>
      <c r="AC933" s="48"/>
      <c r="AD933" s="48"/>
    </row>
    <row r="934" spans="1:30">
      <c r="A934" s="331">
        <v>29466</v>
      </c>
      <c r="B934" s="259">
        <v>11.08</v>
      </c>
      <c r="AB934" s="48"/>
      <c r="AC934" s="48"/>
      <c r="AD934" s="48"/>
    </row>
    <row r="935" spans="1:30">
      <c r="A935" s="331">
        <v>29467</v>
      </c>
      <c r="B935" s="259">
        <v>10.94</v>
      </c>
      <c r="AB935" s="48"/>
      <c r="AC935" s="48"/>
      <c r="AD935" s="48"/>
    </row>
    <row r="936" spans="1:30">
      <c r="A936" s="331">
        <v>29468</v>
      </c>
      <c r="B936" s="259">
        <v>11.02</v>
      </c>
      <c r="AB936" s="48"/>
      <c r="AC936" s="48"/>
      <c r="AD936" s="48"/>
    </row>
    <row r="937" spans="1:30">
      <c r="A937" s="331">
        <v>29469</v>
      </c>
      <c r="B937" s="259">
        <v>11.06</v>
      </c>
      <c r="AB937" s="48"/>
      <c r="AC937" s="48"/>
      <c r="AD937" s="48"/>
    </row>
    <row r="938" spans="1:30">
      <c r="A938" s="331">
        <v>29472</v>
      </c>
      <c r="B938" s="259">
        <v>11.15</v>
      </c>
      <c r="AB938" s="48"/>
      <c r="AC938" s="48"/>
      <c r="AD938" s="48"/>
    </row>
    <row r="939" spans="1:30">
      <c r="A939" s="331">
        <v>29473</v>
      </c>
      <c r="B939" s="259">
        <v>11.05</v>
      </c>
      <c r="AB939" s="48"/>
      <c r="AC939" s="48"/>
      <c r="AD939" s="48"/>
    </row>
    <row r="940" spans="1:30">
      <c r="A940" s="331">
        <v>29474</v>
      </c>
      <c r="B940" s="259">
        <v>11.02</v>
      </c>
      <c r="AB940" s="48"/>
      <c r="AC940" s="48"/>
      <c r="AD940" s="48"/>
    </row>
    <row r="941" spans="1:30">
      <c r="A941" s="331">
        <v>29475</v>
      </c>
      <c r="B941" s="259">
        <v>11.15</v>
      </c>
      <c r="AB941" s="48"/>
      <c r="AC941" s="48"/>
      <c r="AD941" s="48"/>
    </row>
    <row r="942" spans="1:30">
      <c r="A942" s="331">
        <v>29476</v>
      </c>
      <c r="B942" s="259">
        <v>11.18</v>
      </c>
      <c r="AB942" s="48"/>
      <c r="AC942" s="48"/>
      <c r="AD942" s="48"/>
    </row>
    <row r="943" spans="1:30">
      <c r="A943" s="331">
        <v>29479</v>
      </c>
      <c r="B943" s="259">
        <v>11.38</v>
      </c>
      <c r="AB943" s="48"/>
      <c r="AC943" s="48"/>
      <c r="AD943" s="48"/>
    </row>
    <row r="944" spans="1:30">
      <c r="A944" s="331">
        <v>29480</v>
      </c>
      <c r="B944" s="259">
        <v>11.33</v>
      </c>
      <c r="AB944" s="48"/>
      <c r="AC944" s="48"/>
      <c r="AD944" s="48"/>
    </row>
    <row r="945" spans="1:30">
      <c r="A945" s="331">
        <v>29481</v>
      </c>
      <c r="B945" s="259">
        <v>11.41</v>
      </c>
      <c r="AB945" s="48"/>
      <c r="AC945" s="48"/>
      <c r="AD945" s="48"/>
    </row>
    <row r="946" spans="1:30">
      <c r="A946" s="331">
        <v>29482</v>
      </c>
      <c r="B946" s="259">
        <v>11.35</v>
      </c>
      <c r="AB946" s="48"/>
      <c r="AC946" s="48"/>
      <c r="AD946" s="48"/>
    </row>
    <row r="947" spans="1:30">
      <c r="A947" s="331">
        <v>29483</v>
      </c>
      <c r="B947" s="259">
        <v>11.25</v>
      </c>
      <c r="AB947" s="48"/>
      <c r="AC947" s="48"/>
      <c r="AD947" s="48"/>
    </row>
    <row r="948" spans="1:30">
      <c r="A948" s="331">
        <v>29486</v>
      </c>
      <c r="B948" s="259">
        <v>11.6</v>
      </c>
      <c r="AB948" s="48"/>
      <c r="AC948" s="48"/>
      <c r="AD948" s="48"/>
    </row>
    <row r="949" spans="1:30">
      <c r="A949" s="331">
        <v>29487</v>
      </c>
      <c r="B949" s="259">
        <v>11.53</v>
      </c>
      <c r="AB949" s="48"/>
      <c r="AC949" s="48"/>
      <c r="AD949" s="48"/>
    </row>
    <row r="950" spans="1:30">
      <c r="A950" s="331">
        <v>29488</v>
      </c>
      <c r="B950" s="259">
        <v>11.53</v>
      </c>
      <c r="AB950" s="48"/>
      <c r="AC950" s="48"/>
      <c r="AD950" s="48"/>
    </row>
    <row r="951" spans="1:30">
      <c r="A951" s="331">
        <v>29489</v>
      </c>
      <c r="B951" s="259">
        <v>11.66</v>
      </c>
      <c r="AB951" s="48"/>
      <c r="AC951" s="48"/>
      <c r="AD951" s="48"/>
    </row>
    <row r="952" spans="1:30">
      <c r="A952" s="331">
        <v>29490</v>
      </c>
      <c r="B952" s="259">
        <v>11.81</v>
      </c>
      <c r="AB952" s="48"/>
      <c r="AC952" s="48"/>
      <c r="AD952" s="48"/>
    </row>
    <row r="953" spans="1:30">
      <c r="A953" s="331">
        <v>29493</v>
      </c>
      <c r="B953" s="259">
        <v>11.93</v>
      </c>
      <c r="AB953" s="48"/>
      <c r="AC953" s="48"/>
      <c r="AD953" s="48"/>
    </row>
    <row r="954" spans="1:30">
      <c r="A954" s="331">
        <v>29494</v>
      </c>
      <c r="B954" s="259">
        <v>11.7</v>
      </c>
      <c r="AB954" s="48"/>
      <c r="AC954" s="48"/>
      <c r="AD954" s="48"/>
    </row>
    <row r="955" spans="1:30">
      <c r="A955" s="331">
        <v>29495</v>
      </c>
      <c r="B955" s="259">
        <v>11.69</v>
      </c>
      <c r="AB955" s="48"/>
      <c r="AC955" s="48"/>
      <c r="AD955" s="48"/>
    </row>
    <row r="956" spans="1:30">
      <c r="A956" s="331">
        <v>29496</v>
      </c>
      <c r="B956" s="259">
        <v>11.66</v>
      </c>
      <c r="AB956" s="48"/>
      <c r="AC956" s="48"/>
      <c r="AD956" s="48"/>
    </row>
    <row r="957" spans="1:30">
      <c r="A957" s="331">
        <v>29497</v>
      </c>
      <c r="B957" s="259">
        <v>11.33</v>
      </c>
      <c r="AB957" s="48"/>
      <c r="AC957" s="48"/>
      <c r="AD957" s="48"/>
    </row>
    <row r="958" spans="1:30">
      <c r="A958" s="331">
        <v>29500</v>
      </c>
      <c r="B958" s="259">
        <v>11.26</v>
      </c>
      <c r="AB958" s="48"/>
      <c r="AC958" s="48"/>
      <c r="AD958" s="48"/>
    </row>
    <row r="959" spans="1:30">
      <c r="A959" s="331">
        <v>29501</v>
      </c>
      <c r="B959" s="259">
        <v>11.3</v>
      </c>
      <c r="AB959" s="48"/>
      <c r="AC959" s="48"/>
      <c r="AD959" s="48"/>
    </row>
    <row r="960" spans="1:30">
      <c r="A960" s="331">
        <v>29502</v>
      </c>
      <c r="B960" s="259">
        <v>11.38</v>
      </c>
      <c r="AB960" s="48"/>
      <c r="AC960" s="48"/>
      <c r="AD960" s="48"/>
    </row>
    <row r="961" spans="1:30">
      <c r="A961" s="331">
        <v>29503</v>
      </c>
      <c r="B961" s="259">
        <v>11.21</v>
      </c>
      <c r="AB961" s="48"/>
      <c r="AC961" s="48"/>
      <c r="AD961" s="48"/>
    </row>
    <row r="962" spans="1:30">
      <c r="A962" s="331">
        <v>29504</v>
      </c>
      <c r="B962" s="259">
        <v>11.26</v>
      </c>
      <c r="AB962" s="48"/>
      <c r="AC962" s="48"/>
      <c r="AD962" s="48"/>
    </row>
    <row r="963" spans="1:30">
      <c r="A963" s="331">
        <v>29507</v>
      </c>
      <c r="B963" s="259" t="s">
        <v>1222</v>
      </c>
      <c r="AB963" s="48"/>
      <c r="AC963" s="48"/>
      <c r="AD963" s="48"/>
    </row>
    <row r="964" spans="1:30">
      <c r="A964" s="331">
        <v>29508</v>
      </c>
      <c r="B964" s="259">
        <v>11.16</v>
      </c>
      <c r="AB964" s="48"/>
      <c r="AC964" s="48"/>
      <c r="AD964" s="48"/>
    </row>
    <row r="965" spans="1:30">
      <c r="A965" s="331">
        <v>29509</v>
      </c>
      <c r="B965" s="259">
        <v>11.11</v>
      </c>
      <c r="AB965" s="48"/>
      <c r="AC965" s="48"/>
      <c r="AD965" s="48"/>
    </row>
    <row r="966" spans="1:30">
      <c r="A966" s="331">
        <v>29510</v>
      </c>
      <c r="B966" s="259">
        <v>11.27</v>
      </c>
      <c r="AB966" s="48"/>
      <c r="AC966" s="48"/>
      <c r="AD966" s="48"/>
    </row>
    <row r="967" spans="1:30">
      <c r="A967" s="331">
        <v>29511</v>
      </c>
      <c r="B967" s="259">
        <v>11.44</v>
      </c>
      <c r="AB967" s="48"/>
      <c r="AC967" s="48"/>
      <c r="AD967" s="48"/>
    </row>
    <row r="968" spans="1:30">
      <c r="A968" s="331">
        <v>29514</v>
      </c>
      <c r="B968" s="259">
        <v>11.44</v>
      </c>
      <c r="AB968" s="48"/>
      <c r="AC968" s="48"/>
      <c r="AD968" s="48"/>
    </row>
    <row r="969" spans="1:30">
      <c r="A969" s="331">
        <v>29515</v>
      </c>
      <c r="B969" s="259">
        <v>11.53</v>
      </c>
      <c r="AB969" s="48"/>
      <c r="AC969" s="48"/>
      <c r="AD969" s="48"/>
    </row>
    <row r="970" spans="1:30">
      <c r="A970" s="331">
        <v>29516</v>
      </c>
      <c r="B970" s="259">
        <v>11.74</v>
      </c>
      <c r="AB970" s="48"/>
      <c r="AC970" s="48"/>
      <c r="AD970" s="48"/>
    </row>
    <row r="971" spans="1:30">
      <c r="A971" s="331">
        <v>29517</v>
      </c>
      <c r="B971" s="259">
        <v>11.68</v>
      </c>
      <c r="AB971" s="48"/>
      <c r="AC971" s="48"/>
      <c r="AD971" s="48"/>
    </row>
    <row r="972" spans="1:30">
      <c r="A972" s="331">
        <v>29518</v>
      </c>
      <c r="B972" s="259">
        <v>11.61</v>
      </c>
      <c r="AB972" s="48"/>
      <c r="AC972" s="48"/>
      <c r="AD972" s="48"/>
    </row>
    <row r="973" spans="1:30">
      <c r="A973" s="331">
        <v>29521</v>
      </c>
      <c r="B973" s="259">
        <v>11.96</v>
      </c>
      <c r="AB973" s="48"/>
      <c r="AC973" s="48"/>
      <c r="AD973" s="48"/>
    </row>
    <row r="974" spans="1:30">
      <c r="A974" s="331">
        <v>29522</v>
      </c>
      <c r="B974" s="259">
        <v>12.14</v>
      </c>
      <c r="AB974" s="48"/>
      <c r="AC974" s="48"/>
      <c r="AD974" s="48"/>
    </row>
    <row r="975" spans="1:30">
      <c r="A975" s="331">
        <v>29523</v>
      </c>
      <c r="B975" s="259">
        <v>12.21</v>
      </c>
      <c r="AB975" s="48"/>
      <c r="AC975" s="48"/>
      <c r="AD975" s="48"/>
    </row>
    <row r="976" spans="1:30">
      <c r="A976" s="331">
        <v>29524</v>
      </c>
      <c r="B976" s="259">
        <v>12.28</v>
      </c>
      <c r="AB976" s="48"/>
      <c r="AC976" s="48"/>
      <c r="AD976" s="48"/>
    </row>
    <row r="977" spans="1:30">
      <c r="A977" s="331">
        <v>29525</v>
      </c>
      <c r="B977" s="259">
        <v>12.23</v>
      </c>
      <c r="AB977" s="48"/>
      <c r="AC977" s="48"/>
      <c r="AD977" s="48"/>
    </row>
    <row r="978" spans="1:30">
      <c r="A978" s="331">
        <v>29528</v>
      </c>
      <c r="B978" s="259">
        <v>12.22</v>
      </c>
      <c r="AB978" s="48"/>
      <c r="AC978" s="48"/>
      <c r="AD978" s="48"/>
    </row>
    <row r="979" spans="1:30">
      <c r="A979" s="331">
        <v>29529</v>
      </c>
      <c r="B979" s="259" t="s">
        <v>1222</v>
      </c>
      <c r="AB979" s="48"/>
      <c r="AC979" s="48"/>
      <c r="AD979" s="48"/>
    </row>
    <row r="980" spans="1:30">
      <c r="A980" s="331">
        <v>29530</v>
      </c>
      <c r="B980" s="259">
        <v>12.36</v>
      </c>
      <c r="AB980" s="48"/>
      <c r="AC980" s="48"/>
      <c r="AD980" s="48"/>
    </row>
    <row r="981" spans="1:30">
      <c r="A981" s="331">
        <v>29531</v>
      </c>
      <c r="B981" s="259">
        <v>12.59</v>
      </c>
      <c r="AB981" s="48"/>
      <c r="AC981" s="48"/>
      <c r="AD981" s="48"/>
    </row>
    <row r="982" spans="1:30">
      <c r="A982" s="331">
        <v>29532</v>
      </c>
      <c r="B982" s="259">
        <v>12.59</v>
      </c>
      <c r="AB982" s="48"/>
      <c r="AC982" s="48"/>
      <c r="AD982" s="48"/>
    </row>
    <row r="983" spans="1:30">
      <c r="A983" s="331">
        <v>29535</v>
      </c>
      <c r="B983" s="259">
        <v>12.71</v>
      </c>
      <c r="AB983" s="48"/>
      <c r="AC983" s="48"/>
      <c r="AD983" s="48"/>
    </row>
    <row r="984" spans="1:30">
      <c r="A984" s="331">
        <v>29536</v>
      </c>
      <c r="B984" s="259" t="s">
        <v>1222</v>
      </c>
      <c r="AB984" s="48"/>
      <c r="AC984" s="48"/>
      <c r="AD984" s="48"/>
    </row>
    <row r="985" spans="1:30">
      <c r="A985" s="331">
        <v>29537</v>
      </c>
      <c r="B985" s="259">
        <v>12.26</v>
      </c>
      <c r="AB985" s="48"/>
      <c r="AC985" s="48"/>
      <c r="AD985" s="48"/>
    </row>
    <row r="986" spans="1:30">
      <c r="A986" s="331">
        <v>29538</v>
      </c>
      <c r="B986" s="259">
        <v>12.23</v>
      </c>
      <c r="AB986" s="48"/>
      <c r="AC986" s="48"/>
      <c r="AD986" s="48"/>
    </row>
    <row r="987" spans="1:30">
      <c r="A987" s="331">
        <v>29539</v>
      </c>
      <c r="B987" s="259">
        <v>12.45</v>
      </c>
      <c r="AB987" s="48"/>
      <c r="AC987" s="48"/>
      <c r="AD987" s="48"/>
    </row>
    <row r="988" spans="1:30">
      <c r="A988" s="331">
        <v>29542</v>
      </c>
      <c r="B988" s="259">
        <v>12.6</v>
      </c>
      <c r="AB988" s="48"/>
      <c r="AC988" s="48"/>
      <c r="AD988" s="48"/>
    </row>
    <row r="989" spans="1:30">
      <c r="A989" s="331">
        <v>29543</v>
      </c>
      <c r="B989" s="259">
        <v>12.29</v>
      </c>
      <c r="AB989" s="48"/>
      <c r="AC989" s="48"/>
      <c r="AD989" s="48"/>
    </row>
    <row r="990" spans="1:30">
      <c r="A990" s="331">
        <v>29544</v>
      </c>
      <c r="B990" s="259">
        <v>12.19</v>
      </c>
      <c r="AB990" s="48"/>
      <c r="AC990" s="48"/>
      <c r="AD990" s="48"/>
    </row>
    <row r="991" spans="1:30">
      <c r="A991" s="331">
        <v>29545</v>
      </c>
      <c r="B991" s="259">
        <v>12.22</v>
      </c>
      <c r="AB991" s="48"/>
      <c r="AC991" s="48"/>
      <c r="AD991" s="48"/>
    </row>
    <row r="992" spans="1:30">
      <c r="A992" s="331">
        <v>29546</v>
      </c>
      <c r="B992" s="259">
        <v>12.37</v>
      </c>
      <c r="AB992" s="48"/>
      <c r="AC992" s="48"/>
      <c r="AD992" s="48"/>
    </row>
    <row r="993" spans="1:30">
      <c r="A993" s="331">
        <v>29549</v>
      </c>
      <c r="B993" s="259">
        <v>12.31</v>
      </c>
      <c r="AB993" s="48"/>
      <c r="AC993" s="48"/>
      <c r="AD993" s="48"/>
    </row>
    <row r="994" spans="1:30">
      <c r="A994" s="331">
        <v>29550</v>
      </c>
      <c r="B994" s="259">
        <v>12.3</v>
      </c>
      <c r="AB994" s="48"/>
      <c r="AC994" s="48"/>
      <c r="AD994" s="48"/>
    </row>
    <row r="995" spans="1:30">
      <c r="A995" s="331">
        <v>29551</v>
      </c>
      <c r="B995" s="259">
        <v>12.27</v>
      </c>
      <c r="AB995" s="48"/>
      <c r="AC995" s="48"/>
      <c r="AD995" s="48"/>
    </row>
    <row r="996" spans="1:30">
      <c r="A996" s="331">
        <v>29552</v>
      </c>
      <c r="B996" s="259" t="s">
        <v>1222</v>
      </c>
      <c r="AB996" s="48"/>
      <c r="AC996" s="48"/>
      <c r="AD996" s="48"/>
    </row>
    <row r="997" spans="1:30">
      <c r="A997" s="331">
        <v>29553</v>
      </c>
      <c r="B997" s="259">
        <v>12.32</v>
      </c>
      <c r="AB997" s="48"/>
      <c r="AC997" s="48"/>
      <c r="AD997" s="48"/>
    </row>
    <row r="998" spans="1:30">
      <c r="A998" s="331">
        <v>29556</v>
      </c>
      <c r="B998" s="259">
        <v>12.51</v>
      </c>
      <c r="AB998" s="48"/>
      <c r="AC998" s="48"/>
      <c r="AD998" s="48"/>
    </row>
    <row r="999" spans="1:30">
      <c r="A999" s="331">
        <v>29557</v>
      </c>
      <c r="B999" s="259">
        <v>12.5</v>
      </c>
      <c r="AB999" s="48"/>
      <c r="AC999" s="48"/>
      <c r="AD999" s="48"/>
    </row>
    <row r="1000" spans="1:30">
      <c r="A1000" s="331">
        <v>29558</v>
      </c>
      <c r="B1000" s="259">
        <v>12.41</v>
      </c>
      <c r="AB1000" s="48"/>
      <c r="AC1000" s="48"/>
      <c r="AD1000" s="48"/>
    </row>
    <row r="1001" spans="1:30">
      <c r="A1001" s="331">
        <v>29559</v>
      </c>
      <c r="B1001" s="259">
        <v>12.43</v>
      </c>
      <c r="AB1001" s="48"/>
      <c r="AC1001" s="48"/>
      <c r="AD1001" s="48"/>
    </row>
    <row r="1002" spans="1:30">
      <c r="A1002" s="331">
        <v>29560</v>
      </c>
      <c r="B1002" s="259">
        <v>12.33</v>
      </c>
      <c r="AB1002" s="48"/>
      <c r="AC1002" s="48"/>
      <c r="AD1002" s="48"/>
    </row>
    <row r="1003" spans="1:30">
      <c r="A1003" s="331">
        <v>29563</v>
      </c>
      <c r="B1003" s="259">
        <v>12.42</v>
      </c>
      <c r="AB1003" s="48"/>
      <c r="AC1003" s="48"/>
      <c r="AD1003" s="48"/>
    </row>
    <row r="1004" spans="1:30">
      <c r="A1004" s="331">
        <v>29564</v>
      </c>
      <c r="B1004" s="259">
        <v>12.68</v>
      </c>
      <c r="AB1004" s="48"/>
      <c r="AC1004" s="48"/>
      <c r="AD1004" s="48"/>
    </row>
    <row r="1005" spans="1:30">
      <c r="A1005" s="331">
        <v>29565</v>
      </c>
      <c r="B1005" s="259">
        <v>12.8</v>
      </c>
      <c r="AB1005" s="48"/>
      <c r="AC1005" s="48"/>
      <c r="AD1005" s="48"/>
    </row>
    <row r="1006" spans="1:30">
      <c r="A1006" s="331">
        <v>29566</v>
      </c>
      <c r="B1006" s="259">
        <v>13.17</v>
      </c>
      <c r="AB1006" s="48"/>
      <c r="AC1006" s="48"/>
      <c r="AD1006" s="48"/>
    </row>
    <row r="1007" spans="1:30">
      <c r="A1007" s="331">
        <v>29567</v>
      </c>
      <c r="B1007" s="259">
        <v>12.82</v>
      </c>
      <c r="AB1007" s="48"/>
      <c r="AC1007" s="48"/>
      <c r="AD1007" s="48"/>
    </row>
    <row r="1008" spans="1:30">
      <c r="A1008" s="331">
        <v>29570</v>
      </c>
      <c r="B1008" s="259">
        <v>12.85</v>
      </c>
      <c r="AB1008" s="48"/>
      <c r="AC1008" s="48"/>
      <c r="AD1008" s="48"/>
    </row>
    <row r="1009" spans="1:30">
      <c r="A1009" s="331">
        <v>29571</v>
      </c>
      <c r="B1009" s="259">
        <v>12.95</v>
      </c>
      <c r="AB1009" s="48"/>
      <c r="AC1009" s="48"/>
      <c r="AD1009" s="48"/>
    </row>
    <row r="1010" spans="1:30">
      <c r="A1010" s="331">
        <v>29572</v>
      </c>
      <c r="B1010" s="259">
        <v>12.74</v>
      </c>
      <c r="AB1010" s="48"/>
      <c r="AC1010" s="48"/>
      <c r="AD1010" s="48"/>
    </row>
    <row r="1011" spans="1:30">
      <c r="A1011" s="331">
        <v>29573</v>
      </c>
      <c r="B1011" s="259">
        <v>12.62</v>
      </c>
      <c r="AB1011" s="48"/>
      <c r="AC1011" s="48"/>
      <c r="AD1011" s="48"/>
    </row>
    <row r="1012" spans="1:30">
      <c r="A1012" s="331">
        <v>29574</v>
      </c>
      <c r="B1012" s="259">
        <v>12.22</v>
      </c>
      <c r="AB1012" s="48"/>
      <c r="AC1012" s="48"/>
      <c r="AD1012" s="48"/>
    </row>
    <row r="1013" spans="1:30">
      <c r="A1013" s="331">
        <v>29577</v>
      </c>
      <c r="B1013" s="259">
        <v>11.75</v>
      </c>
      <c r="AB1013" s="48"/>
      <c r="AC1013" s="48"/>
      <c r="AD1013" s="48"/>
    </row>
    <row r="1014" spans="1:30">
      <c r="A1014" s="331">
        <v>29578</v>
      </c>
      <c r="B1014" s="259">
        <v>11.93</v>
      </c>
      <c r="AB1014" s="48"/>
      <c r="AC1014" s="48"/>
      <c r="AD1014" s="48"/>
    </row>
    <row r="1015" spans="1:30">
      <c r="A1015" s="331">
        <v>29579</v>
      </c>
      <c r="B1015" s="259">
        <v>11.95</v>
      </c>
      <c r="AB1015" s="48"/>
      <c r="AC1015" s="48"/>
      <c r="AD1015" s="48"/>
    </row>
    <row r="1016" spans="1:30">
      <c r="A1016" s="331">
        <v>29580</v>
      </c>
      <c r="B1016" s="259" t="s">
        <v>1222</v>
      </c>
      <c r="AB1016" s="48"/>
      <c r="AC1016" s="48"/>
      <c r="AD1016" s="48"/>
    </row>
    <row r="1017" spans="1:30">
      <c r="A1017" s="331">
        <v>29581</v>
      </c>
      <c r="B1017" s="259">
        <v>11.84</v>
      </c>
      <c r="AB1017" s="48"/>
      <c r="AC1017" s="48"/>
      <c r="AD1017" s="48"/>
    </row>
    <row r="1018" spans="1:30">
      <c r="A1018" s="331">
        <v>29584</v>
      </c>
      <c r="B1018" s="259">
        <v>11.84</v>
      </c>
      <c r="AB1018" s="48"/>
      <c r="AC1018" s="48"/>
      <c r="AD1018" s="48"/>
    </row>
    <row r="1019" spans="1:30">
      <c r="A1019" s="331">
        <v>29585</v>
      </c>
      <c r="B1019" s="259">
        <v>11.96</v>
      </c>
      <c r="AB1019" s="48"/>
      <c r="AC1019" s="48"/>
      <c r="AD1019" s="48"/>
    </row>
    <row r="1020" spans="1:30">
      <c r="A1020" s="331">
        <v>29586</v>
      </c>
      <c r="B1020" s="259">
        <v>11.98</v>
      </c>
      <c r="AB1020" s="48"/>
      <c r="AC1020" s="48"/>
      <c r="AD1020" s="48"/>
    </row>
    <row r="1021" spans="1:30">
      <c r="A1021" s="331">
        <v>29587</v>
      </c>
      <c r="B1021" s="259" t="s">
        <v>1222</v>
      </c>
      <c r="AB1021" s="48"/>
      <c r="AC1021" s="48"/>
      <c r="AD1021" s="48"/>
    </row>
    <row r="1022" spans="1:30">
      <c r="A1022" s="331">
        <v>29588</v>
      </c>
      <c r="B1022" s="259">
        <v>12.01</v>
      </c>
      <c r="AB1022" s="48"/>
      <c r="AC1022" s="48"/>
      <c r="AD1022" s="48"/>
    </row>
    <row r="1023" spans="1:30">
      <c r="A1023" s="331">
        <v>29591</v>
      </c>
      <c r="B1023" s="259">
        <v>11.67</v>
      </c>
      <c r="AB1023" s="48"/>
      <c r="AC1023" s="48"/>
      <c r="AD1023" s="48"/>
    </row>
    <row r="1024" spans="1:30">
      <c r="A1024" s="331">
        <v>29592</v>
      </c>
      <c r="B1024" s="259">
        <v>11.67</v>
      </c>
      <c r="AB1024" s="48"/>
      <c r="AC1024" s="48"/>
      <c r="AD1024" s="48"/>
    </row>
    <row r="1025" spans="1:30">
      <c r="A1025" s="331">
        <v>29593</v>
      </c>
      <c r="B1025" s="259">
        <v>11.89</v>
      </c>
      <c r="AB1025" s="48"/>
      <c r="AC1025" s="48"/>
      <c r="AD1025" s="48"/>
    </row>
    <row r="1026" spans="1:30">
      <c r="A1026" s="331">
        <v>29594</v>
      </c>
      <c r="B1026" s="259">
        <v>11.91</v>
      </c>
      <c r="AB1026" s="48"/>
      <c r="AC1026" s="48"/>
      <c r="AD1026" s="48"/>
    </row>
    <row r="1027" spans="1:30">
      <c r="A1027" s="331">
        <v>29595</v>
      </c>
      <c r="B1027" s="259">
        <v>12.13</v>
      </c>
      <c r="AB1027" s="48"/>
      <c r="AC1027" s="48"/>
      <c r="AD1027" s="48"/>
    </row>
    <row r="1028" spans="1:30">
      <c r="A1028" s="331">
        <v>29598</v>
      </c>
      <c r="B1028" s="259">
        <v>12.08</v>
      </c>
      <c r="AB1028" s="48"/>
      <c r="AC1028" s="48"/>
      <c r="AD1028" s="48"/>
    </row>
    <row r="1029" spans="1:30">
      <c r="A1029" s="331">
        <v>29599</v>
      </c>
      <c r="B1029" s="259">
        <v>12.08</v>
      </c>
      <c r="AB1029" s="48"/>
      <c r="AC1029" s="48"/>
      <c r="AD1029" s="48"/>
    </row>
    <row r="1030" spans="1:30">
      <c r="A1030" s="331">
        <v>29600</v>
      </c>
      <c r="B1030" s="259">
        <v>12.07</v>
      </c>
      <c r="AB1030" s="48"/>
      <c r="AC1030" s="48"/>
      <c r="AD1030" s="48"/>
    </row>
    <row r="1031" spans="1:30">
      <c r="A1031" s="331">
        <v>29601</v>
      </c>
      <c r="B1031" s="259">
        <v>12.25</v>
      </c>
      <c r="AB1031" s="48"/>
      <c r="AC1031" s="48"/>
      <c r="AD1031" s="48"/>
    </row>
    <row r="1032" spans="1:30">
      <c r="A1032" s="331">
        <v>29602</v>
      </c>
      <c r="B1032" s="259">
        <v>12.13</v>
      </c>
      <c r="AB1032" s="48"/>
      <c r="AC1032" s="48"/>
      <c r="AD1032" s="48"/>
    </row>
    <row r="1033" spans="1:30">
      <c r="A1033" s="331">
        <v>29605</v>
      </c>
      <c r="B1033" s="259">
        <v>12.25</v>
      </c>
      <c r="AB1033" s="48"/>
      <c r="AC1033" s="48"/>
      <c r="AD1033" s="48"/>
    </row>
    <row r="1034" spans="1:30">
      <c r="A1034" s="331">
        <v>29606</v>
      </c>
      <c r="B1034" s="259">
        <v>12.11</v>
      </c>
      <c r="AB1034" s="48"/>
      <c r="AC1034" s="48"/>
      <c r="AD1034" s="48"/>
    </row>
    <row r="1035" spans="1:30">
      <c r="A1035" s="331">
        <v>29607</v>
      </c>
      <c r="B1035" s="259">
        <v>12.33</v>
      </c>
      <c r="AB1035" s="48"/>
      <c r="AC1035" s="48"/>
      <c r="AD1035" s="48"/>
    </row>
    <row r="1036" spans="1:30">
      <c r="A1036" s="331">
        <v>29608</v>
      </c>
      <c r="B1036" s="259">
        <v>12.46</v>
      </c>
      <c r="AB1036" s="48"/>
      <c r="AC1036" s="48"/>
      <c r="AD1036" s="48"/>
    </row>
    <row r="1037" spans="1:30">
      <c r="A1037" s="331">
        <v>29609</v>
      </c>
      <c r="B1037" s="259">
        <v>12.38</v>
      </c>
      <c r="AB1037" s="48"/>
      <c r="AC1037" s="48"/>
      <c r="AD1037" s="48"/>
    </row>
    <row r="1038" spans="1:30">
      <c r="A1038" s="331">
        <v>29612</v>
      </c>
      <c r="B1038" s="259">
        <v>12.28</v>
      </c>
      <c r="AB1038" s="48"/>
      <c r="AC1038" s="48"/>
      <c r="AD1038" s="48"/>
    </row>
    <row r="1039" spans="1:30">
      <c r="A1039" s="331">
        <v>29613</v>
      </c>
      <c r="B1039" s="259">
        <v>12.31</v>
      </c>
      <c r="AB1039" s="48"/>
      <c r="AC1039" s="48"/>
      <c r="AD1039" s="48"/>
    </row>
    <row r="1040" spans="1:30">
      <c r="A1040" s="331">
        <v>29614</v>
      </c>
      <c r="B1040" s="259">
        <v>12.33</v>
      </c>
      <c r="AB1040" s="48"/>
      <c r="AC1040" s="48"/>
      <c r="AD1040" s="48"/>
    </row>
    <row r="1041" spans="1:30">
      <c r="A1041" s="331">
        <v>29615</v>
      </c>
      <c r="B1041" s="259">
        <v>12.38</v>
      </c>
      <c r="AB1041" s="48"/>
      <c r="AC1041" s="48"/>
      <c r="AD1041" s="48"/>
    </row>
    <row r="1042" spans="1:30">
      <c r="A1042" s="331">
        <v>29616</v>
      </c>
      <c r="B1042" s="259">
        <v>12.28</v>
      </c>
      <c r="AB1042" s="48"/>
      <c r="AC1042" s="48"/>
      <c r="AD1042" s="48"/>
    </row>
    <row r="1043" spans="1:30">
      <c r="A1043" s="331">
        <v>29619</v>
      </c>
      <c r="B1043" s="259">
        <v>12.45</v>
      </c>
      <c r="AB1043" s="48"/>
      <c r="AC1043" s="48"/>
      <c r="AD1043" s="48"/>
    </row>
    <row r="1044" spans="1:30">
      <c r="A1044" s="331">
        <v>29620</v>
      </c>
      <c r="B1044" s="259">
        <v>12.61</v>
      </c>
      <c r="AB1044" s="48"/>
      <c r="AC1044" s="48"/>
      <c r="AD1044" s="48"/>
    </row>
    <row r="1045" spans="1:30">
      <c r="A1045" s="331">
        <v>29621</v>
      </c>
      <c r="B1045" s="259">
        <v>12.49</v>
      </c>
      <c r="AB1045" s="48"/>
      <c r="AC1045" s="48"/>
      <c r="AD1045" s="48"/>
    </row>
    <row r="1046" spans="1:30">
      <c r="A1046" s="331">
        <v>29622</v>
      </c>
      <c r="B1046" s="259">
        <v>12.7</v>
      </c>
      <c r="AB1046" s="48"/>
      <c r="AC1046" s="48"/>
      <c r="AD1046" s="48"/>
    </row>
    <row r="1047" spans="1:30">
      <c r="A1047" s="331">
        <v>29623</v>
      </c>
      <c r="B1047" s="259">
        <v>12.73</v>
      </c>
      <c r="AB1047" s="48"/>
      <c r="AC1047" s="48"/>
      <c r="AD1047" s="48"/>
    </row>
    <row r="1048" spans="1:30">
      <c r="A1048" s="331">
        <v>29626</v>
      </c>
      <c r="B1048" s="259">
        <v>12.81</v>
      </c>
      <c r="AB1048" s="48"/>
      <c r="AC1048" s="48"/>
      <c r="AD1048" s="48"/>
    </row>
    <row r="1049" spans="1:30">
      <c r="A1049" s="331">
        <v>29627</v>
      </c>
      <c r="B1049" s="259">
        <v>12.92</v>
      </c>
      <c r="AB1049" s="48"/>
      <c r="AC1049" s="48"/>
      <c r="AD1049" s="48"/>
    </row>
    <row r="1050" spans="1:30">
      <c r="A1050" s="331">
        <v>29628</v>
      </c>
      <c r="B1050" s="259">
        <v>13.01</v>
      </c>
      <c r="AB1050" s="48"/>
      <c r="AC1050" s="48"/>
      <c r="AD1050" s="48"/>
    </row>
    <row r="1051" spans="1:30">
      <c r="A1051" s="331">
        <v>29629</v>
      </c>
      <c r="B1051" s="259" t="s">
        <v>1222</v>
      </c>
      <c r="AB1051" s="48"/>
      <c r="AC1051" s="48"/>
      <c r="AD1051" s="48"/>
    </row>
    <row r="1052" spans="1:30">
      <c r="A1052" s="331">
        <v>29630</v>
      </c>
      <c r="B1052" s="259">
        <v>13.2</v>
      </c>
      <c r="AB1052" s="48"/>
      <c r="AC1052" s="48"/>
      <c r="AD1052" s="48"/>
    </row>
    <row r="1053" spans="1:30">
      <c r="A1053" s="331">
        <v>29633</v>
      </c>
      <c r="B1053" s="259" t="s">
        <v>1222</v>
      </c>
      <c r="AB1053" s="48"/>
      <c r="AC1053" s="48"/>
      <c r="AD1053" s="48"/>
    </row>
    <row r="1054" spans="1:30">
      <c r="A1054" s="331">
        <v>29634</v>
      </c>
      <c r="B1054" s="259">
        <v>12.93</v>
      </c>
      <c r="AB1054" s="48"/>
      <c r="AC1054" s="48"/>
      <c r="AD1054" s="48"/>
    </row>
    <row r="1055" spans="1:30">
      <c r="A1055" s="331">
        <v>29635</v>
      </c>
      <c r="B1055" s="259">
        <v>12.88</v>
      </c>
      <c r="J1055" s="69"/>
      <c r="AB1055" s="48"/>
      <c r="AC1055" s="48"/>
      <c r="AD1055" s="48"/>
    </row>
    <row r="1056" spans="1:30">
      <c r="A1056" s="331">
        <v>29636</v>
      </c>
      <c r="B1056" s="259">
        <v>12.71</v>
      </c>
      <c r="AB1056" s="48"/>
      <c r="AC1056" s="48"/>
      <c r="AD1056" s="48"/>
    </row>
    <row r="1057" spans="1:30">
      <c r="A1057" s="331">
        <v>29637</v>
      </c>
      <c r="B1057" s="259">
        <v>12.54</v>
      </c>
      <c r="AB1057" s="48"/>
      <c r="AC1057" s="48"/>
      <c r="AD1057" s="48"/>
    </row>
    <row r="1058" spans="1:30">
      <c r="A1058" s="331">
        <v>29640</v>
      </c>
      <c r="B1058" s="259">
        <v>12.81</v>
      </c>
      <c r="AB1058" s="48"/>
      <c r="AC1058" s="48"/>
      <c r="AD1058" s="48"/>
    </row>
    <row r="1059" spans="1:30">
      <c r="A1059" s="331">
        <v>29641</v>
      </c>
      <c r="B1059" s="259">
        <v>12.81</v>
      </c>
      <c r="O1059" s="69"/>
      <c r="AB1059" s="48"/>
      <c r="AC1059" s="48"/>
      <c r="AD1059" s="48"/>
    </row>
    <row r="1060" spans="1:30">
      <c r="A1060" s="331">
        <v>29642</v>
      </c>
      <c r="B1060" s="259">
        <v>12.89</v>
      </c>
      <c r="O1060" s="69"/>
      <c r="AB1060" s="48"/>
      <c r="AC1060" s="48"/>
      <c r="AD1060" s="48"/>
    </row>
    <row r="1061" spans="1:30">
      <c r="A1061" s="331">
        <v>29643</v>
      </c>
      <c r="B1061" s="259">
        <v>12.98</v>
      </c>
      <c r="O1061" s="69"/>
      <c r="AB1061" s="48"/>
      <c r="AC1061" s="48"/>
      <c r="AD1061" s="48"/>
    </row>
    <row r="1062" spans="1:30">
      <c r="A1062" s="331">
        <v>29644</v>
      </c>
      <c r="B1062" s="259">
        <v>12.97</v>
      </c>
      <c r="O1062" s="69"/>
      <c r="AB1062" s="48"/>
      <c r="AC1062" s="48"/>
      <c r="AD1062" s="48"/>
    </row>
    <row r="1063" spans="1:30">
      <c r="A1063" s="331">
        <v>29647</v>
      </c>
      <c r="B1063" s="259">
        <v>13.19</v>
      </c>
      <c r="O1063" s="69"/>
      <c r="AB1063" s="48"/>
      <c r="AC1063" s="48"/>
      <c r="AD1063" s="48"/>
    </row>
    <row r="1064" spans="1:30">
      <c r="A1064" s="331">
        <v>29648</v>
      </c>
      <c r="B1064" s="259">
        <v>13</v>
      </c>
      <c r="O1064" s="69"/>
      <c r="AB1064" s="48"/>
      <c r="AC1064" s="48"/>
      <c r="AD1064" s="48"/>
    </row>
    <row r="1065" spans="1:30">
      <c r="A1065" s="331">
        <v>29649</v>
      </c>
      <c r="B1065" s="259">
        <v>13.03</v>
      </c>
      <c r="O1065" s="69"/>
      <c r="AB1065" s="48"/>
      <c r="AC1065" s="48"/>
      <c r="AD1065" s="48"/>
    </row>
    <row r="1066" spans="1:30">
      <c r="A1066" s="331">
        <v>29650</v>
      </c>
      <c r="B1066" s="259">
        <v>13</v>
      </c>
      <c r="O1066" s="69"/>
      <c r="AB1066" s="48"/>
      <c r="AC1066" s="48"/>
      <c r="AD1066" s="48"/>
    </row>
    <row r="1067" spans="1:30">
      <c r="A1067" s="331">
        <v>29651</v>
      </c>
      <c r="B1067" s="259">
        <v>12.73</v>
      </c>
      <c r="O1067" s="69"/>
      <c r="AB1067" s="48"/>
      <c r="AC1067" s="48"/>
      <c r="AD1067" s="48"/>
    </row>
    <row r="1068" spans="1:30">
      <c r="A1068" s="331">
        <v>29654</v>
      </c>
      <c r="B1068" s="259">
        <v>12.64</v>
      </c>
      <c r="O1068" s="69"/>
      <c r="AB1068" s="48"/>
      <c r="AC1068" s="48"/>
      <c r="AD1068" s="48"/>
    </row>
    <row r="1069" spans="1:30">
      <c r="A1069" s="331">
        <v>29655</v>
      </c>
      <c r="B1069" s="259">
        <v>12.69</v>
      </c>
      <c r="O1069" s="69"/>
      <c r="AB1069" s="48"/>
      <c r="AC1069" s="48"/>
      <c r="AD1069" s="48"/>
    </row>
    <row r="1070" spans="1:30">
      <c r="A1070" s="331">
        <v>29656</v>
      </c>
      <c r="B1070" s="259">
        <v>12.74</v>
      </c>
      <c r="O1070" s="69"/>
      <c r="AB1070" s="48"/>
      <c r="AC1070" s="48"/>
      <c r="AD1070" s="48"/>
    </row>
    <row r="1071" spans="1:30">
      <c r="A1071" s="331">
        <v>29657</v>
      </c>
      <c r="B1071" s="259">
        <v>12.59</v>
      </c>
      <c r="O1071" s="69"/>
      <c r="AB1071" s="48"/>
      <c r="AC1071" s="48"/>
      <c r="AD1071" s="48"/>
    </row>
    <row r="1072" spans="1:30">
      <c r="A1072" s="331">
        <v>29658</v>
      </c>
      <c r="B1072" s="259">
        <v>12.42</v>
      </c>
      <c r="O1072" s="69"/>
      <c r="AB1072" s="48"/>
      <c r="AC1072" s="48"/>
      <c r="AD1072" s="48"/>
    </row>
    <row r="1073" spans="1:30">
      <c r="A1073" s="331">
        <v>29661</v>
      </c>
      <c r="B1073" s="259">
        <v>12.41</v>
      </c>
      <c r="O1073" s="69"/>
      <c r="AB1073" s="48"/>
      <c r="AC1073" s="48"/>
      <c r="AD1073" s="48"/>
    </row>
    <row r="1074" spans="1:30">
      <c r="A1074" s="331">
        <v>29662</v>
      </c>
      <c r="B1074" s="259">
        <v>12.25</v>
      </c>
      <c r="O1074" s="69"/>
      <c r="AB1074" s="48"/>
      <c r="AC1074" s="48"/>
      <c r="AD1074" s="48"/>
    </row>
    <row r="1075" spans="1:30">
      <c r="A1075" s="331">
        <v>29663</v>
      </c>
      <c r="B1075" s="259">
        <v>12.16</v>
      </c>
      <c r="O1075" s="69"/>
      <c r="AB1075" s="48"/>
      <c r="AC1075" s="48"/>
      <c r="AD1075" s="48"/>
    </row>
    <row r="1076" spans="1:30">
      <c r="A1076" s="331">
        <v>29664</v>
      </c>
      <c r="B1076" s="259">
        <v>12.28</v>
      </c>
      <c r="O1076" s="69"/>
      <c r="AB1076" s="48"/>
      <c r="AC1076" s="48"/>
      <c r="AD1076" s="48"/>
    </row>
    <row r="1077" spans="1:30">
      <c r="A1077" s="331">
        <v>29665</v>
      </c>
      <c r="B1077" s="259">
        <v>12.34</v>
      </c>
      <c r="O1077" s="69"/>
      <c r="AB1077" s="48"/>
      <c r="AC1077" s="48"/>
      <c r="AD1077" s="48"/>
    </row>
    <row r="1078" spans="1:30">
      <c r="A1078" s="331">
        <v>29668</v>
      </c>
      <c r="B1078" s="259">
        <v>12.71</v>
      </c>
      <c r="O1078" s="69"/>
      <c r="AB1078" s="48"/>
      <c r="AC1078" s="48"/>
      <c r="AD1078" s="48"/>
    </row>
    <row r="1079" spans="1:30">
      <c r="A1079" s="331">
        <v>29669</v>
      </c>
      <c r="B1079" s="259">
        <v>12.84</v>
      </c>
      <c r="O1079" s="69"/>
      <c r="AB1079" s="48"/>
      <c r="AC1079" s="48"/>
      <c r="AD1079" s="48"/>
    </row>
    <row r="1080" spans="1:30">
      <c r="A1080" s="331">
        <v>29670</v>
      </c>
      <c r="B1080" s="259">
        <v>12.77</v>
      </c>
      <c r="O1080" s="69"/>
      <c r="AB1080" s="48"/>
      <c r="AC1080" s="48"/>
      <c r="AD1080" s="48"/>
    </row>
    <row r="1081" spans="1:30">
      <c r="A1081" s="331">
        <v>29671</v>
      </c>
      <c r="B1081" s="259">
        <v>12.92</v>
      </c>
      <c r="O1081" s="69"/>
      <c r="AB1081" s="48"/>
      <c r="AC1081" s="48"/>
      <c r="AD1081" s="48"/>
    </row>
    <row r="1082" spans="1:30">
      <c r="A1082" s="331">
        <v>29672</v>
      </c>
      <c r="B1082" s="259">
        <v>12.93</v>
      </c>
      <c r="O1082" s="69"/>
      <c r="AB1082" s="48"/>
      <c r="AC1082" s="48"/>
      <c r="AD1082" s="48"/>
    </row>
    <row r="1083" spans="1:30">
      <c r="A1083" s="331">
        <v>29675</v>
      </c>
      <c r="B1083" s="259">
        <v>12.8</v>
      </c>
      <c r="O1083" s="69"/>
      <c r="AB1083" s="48"/>
      <c r="AC1083" s="48"/>
      <c r="AD1083" s="48"/>
    </row>
    <row r="1084" spans="1:30">
      <c r="A1084" s="331">
        <v>29676</v>
      </c>
      <c r="B1084" s="259">
        <v>12.65</v>
      </c>
      <c r="O1084" s="69"/>
      <c r="AB1084" s="48"/>
      <c r="AC1084" s="48"/>
      <c r="AD1084" s="48"/>
    </row>
    <row r="1085" spans="1:30">
      <c r="A1085" s="331">
        <v>29677</v>
      </c>
      <c r="B1085" s="259">
        <v>12.65</v>
      </c>
      <c r="O1085" s="69"/>
      <c r="AB1085" s="48"/>
      <c r="AC1085" s="48"/>
      <c r="AD1085" s="48"/>
    </row>
    <row r="1086" spans="1:30">
      <c r="A1086" s="331">
        <v>29678</v>
      </c>
      <c r="B1086" s="259">
        <v>12.8</v>
      </c>
      <c r="O1086" s="69"/>
      <c r="AB1086" s="48"/>
      <c r="AC1086" s="48"/>
      <c r="AD1086" s="48"/>
    </row>
    <row r="1087" spans="1:30">
      <c r="A1087" s="331">
        <v>29679</v>
      </c>
      <c r="B1087" s="259">
        <v>12.94</v>
      </c>
      <c r="O1087" s="69"/>
      <c r="AB1087" s="48"/>
      <c r="AC1087" s="48"/>
      <c r="AD1087" s="48"/>
    </row>
    <row r="1088" spans="1:30">
      <c r="A1088" s="331">
        <v>29682</v>
      </c>
      <c r="B1088" s="259">
        <v>13.28</v>
      </c>
      <c r="O1088" s="69"/>
      <c r="AB1088" s="48"/>
      <c r="AC1088" s="48"/>
      <c r="AD1088" s="48"/>
    </row>
    <row r="1089" spans="1:30">
      <c r="A1089" s="331">
        <v>29683</v>
      </c>
      <c r="B1089" s="259">
        <v>12.99</v>
      </c>
      <c r="O1089" s="69"/>
      <c r="AB1089" s="48"/>
      <c r="AC1089" s="48"/>
      <c r="AD1089" s="48"/>
    </row>
    <row r="1090" spans="1:30">
      <c r="A1090" s="331">
        <v>29684</v>
      </c>
      <c r="B1090" s="259">
        <v>13.15</v>
      </c>
      <c r="O1090" s="69"/>
      <c r="AB1090" s="48"/>
      <c r="AC1090" s="48"/>
      <c r="AD1090" s="48"/>
    </row>
    <row r="1091" spans="1:30">
      <c r="A1091" s="331">
        <v>29685</v>
      </c>
      <c r="B1091" s="259">
        <v>13.02</v>
      </c>
      <c r="O1091" s="69"/>
      <c r="AB1091" s="48"/>
      <c r="AC1091" s="48"/>
      <c r="AD1091" s="48"/>
    </row>
    <row r="1092" spans="1:30">
      <c r="A1092" s="331">
        <v>29686</v>
      </c>
      <c r="B1092" s="259">
        <v>13.15</v>
      </c>
      <c r="O1092" s="69"/>
      <c r="AB1092" s="48"/>
      <c r="AC1092" s="48"/>
      <c r="AD1092" s="48"/>
    </row>
    <row r="1093" spans="1:30">
      <c r="A1093" s="331">
        <v>29689</v>
      </c>
      <c r="B1093" s="259">
        <v>13.23</v>
      </c>
      <c r="O1093" s="69"/>
      <c r="AB1093" s="48"/>
      <c r="AC1093" s="48"/>
      <c r="AD1093" s="48"/>
    </row>
    <row r="1094" spans="1:30">
      <c r="A1094" s="331">
        <v>29690</v>
      </c>
      <c r="B1094" s="259">
        <v>13.13</v>
      </c>
      <c r="O1094" s="69"/>
      <c r="AB1094" s="48"/>
      <c r="AC1094" s="48"/>
      <c r="AD1094" s="48"/>
    </row>
    <row r="1095" spans="1:30">
      <c r="A1095" s="331">
        <v>29691</v>
      </c>
      <c r="B1095" s="259">
        <v>13.29</v>
      </c>
      <c r="O1095" s="69"/>
      <c r="AB1095" s="48"/>
      <c r="AC1095" s="48"/>
      <c r="AD1095" s="48"/>
    </row>
    <row r="1096" spans="1:30">
      <c r="A1096" s="331">
        <v>29692</v>
      </c>
      <c r="B1096" s="259">
        <v>13.32</v>
      </c>
      <c r="O1096" s="69"/>
      <c r="AB1096" s="48"/>
      <c r="AC1096" s="48"/>
      <c r="AD1096" s="48"/>
    </row>
    <row r="1097" spans="1:30">
      <c r="A1097" s="331">
        <v>29693</v>
      </c>
      <c r="B1097" s="259" t="s">
        <v>1222</v>
      </c>
      <c r="O1097" s="69"/>
      <c r="AB1097" s="48"/>
      <c r="AC1097" s="48"/>
      <c r="AD1097" s="48"/>
    </row>
    <row r="1098" spans="1:30">
      <c r="A1098" s="331">
        <v>29696</v>
      </c>
      <c r="B1098" s="259">
        <v>13.17</v>
      </c>
      <c r="O1098" s="69"/>
    </row>
    <row r="1099" spans="1:30">
      <c r="A1099" s="331">
        <v>29697</v>
      </c>
      <c r="B1099" s="259">
        <v>13.2</v>
      </c>
      <c r="O1099" s="69"/>
    </row>
    <row r="1100" spans="1:30">
      <c r="A1100" s="331">
        <v>29698</v>
      </c>
      <c r="B1100" s="259">
        <v>13.25</v>
      </c>
      <c r="O1100" s="69"/>
    </row>
    <row r="1101" spans="1:30">
      <c r="A1101" s="331">
        <v>29699</v>
      </c>
      <c r="B1101" s="259">
        <v>13.28</v>
      </c>
      <c r="O1101" s="69"/>
    </row>
    <row r="1102" spans="1:30">
      <c r="A1102" s="331">
        <v>29700</v>
      </c>
      <c r="B1102" s="259">
        <v>13.35</v>
      </c>
      <c r="O1102" s="69"/>
    </row>
    <row r="1103" spans="1:30">
      <c r="A1103" s="331">
        <v>29703</v>
      </c>
      <c r="B1103" s="259">
        <v>13.38</v>
      </c>
      <c r="O1103" s="69"/>
    </row>
    <row r="1104" spans="1:30">
      <c r="A1104" s="331">
        <v>29704</v>
      </c>
      <c r="B1104" s="259">
        <v>13.39</v>
      </c>
      <c r="O1104" s="69"/>
    </row>
    <row r="1105" spans="1:15">
      <c r="A1105" s="331">
        <v>29705</v>
      </c>
      <c r="B1105" s="259">
        <v>13.5</v>
      </c>
      <c r="O1105" s="69"/>
    </row>
    <row r="1106" spans="1:15">
      <c r="A1106" s="331">
        <v>29706</v>
      </c>
      <c r="B1106" s="259">
        <v>13.65</v>
      </c>
      <c r="O1106" s="69"/>
    </row>
    <row r="1107" spans="1:15">
      <c r="A1107" s="331">
        <v>29707</v>
      </c>
      <c r="B1107" s="259">
        <v>13.59</v>
      </c>
      <c r="O1107" s="69"/>
    </row>
    <row r="1108" spans="1:15">
      <c r="A1108" s="331">
        <v>29710</v>
      </c>
      <c r="B1108" s="259">
        <v>13.98</v>
      </c>
      <c r="O1108" s="69"/>
    </row>
    <row r="1109" spans="1:15">
      <c r="A1109" s="331">
        <v>29711</v>
      </c>
      <c r="B1109" s="259">
        <v>14.11</v>
      </c>
      <c r="O1109" s="69"/>
    </row>
    <row r="1110" spans="1:15">
      <c r="A1110" s="331">
        <v>29712</v>
      </c>
      <c r="B1110" s="259">
        <v>13.97</v>
      </c>
      <c r="O1110" s="69"/>
    </row>
    <row r="1111" spans="1:15">
      <c r="A1111" s="331">
        <v>29713</v>
      </c>
      <c r="B1111" s="259">
        <v>13.84</v>
      </c>
      <c r="O1111" s="69"/>
    </row>
    <row r="1112" spans="1:15">
      <c r="A1112" s="331">
        <v>29714</v>
      </c>
      <c r="B1112" s="259">
        <v>13.76</v>
      </c>
      <c r="O1112" s="69"/>
    </row>
    <row r="1113" spans="1:15">
      <c r="A1113" s="331">
        <v>29717</v>
      </c>
      <c r="B1113" s="259">
        <v>13.89</v>
      </c>
      <c r="O1113" s="69"/>
    </row>
    <row r="1114" spans="1:15">
      <c r="A1114" s="331">
        <v>29718</v>
      </c>
      <c r="B1114" s="259">
        <v>13.95</v>
      </c>
      <c r="O1114" s="69"/>
    </row>
    <row r="1115" spans="1:15">
      <c r="A1115" s="331">
        <v>29719</v>
      </c>
      <c r="B1115" s="259">
        <v>13.95</v>
      </c>
      <c r="O1115" s="69"/>
    </row>
    <row r="1116" spans="1:15">
      <c r="A1116" s="331">
        <v>29720</v>
      </c>
      <c r="B1116" s="259">
        <v>13.66</v>
      </c>
      <c r="O1116" s="69"/>
    </row>
    <row r="1117" spans="1:15">
      <c r="A1117" s="331">
        <v>29721</v>
      </c>
      <c r="B1117" s="259">
        <v>13.58</v>
      </c>
      <c r="O1117" s="69"/>
    </row>
    <row r="1118" spans="1:15">
      <c r="A1118" s="331">
        <v>29724</v>
      </c>
      <c r="B1118" s="259">
        <v>13.31</v>
      </c>
      <c r="O1118" s="69"/>
    </row>
    <row r="1119" spans="1:15">
      <c r="A1119" s="331">
        <v>29725</v>
      </c>
      <c r="B1119" s="259">
        <v>13.47</v>
      </c>
      <c r="O1119" s="69"/>
    </row>
    <row r="1120" spans="1:15">
      <c r="A1120" s="331">
        <v>29726</v>
      </c>
      <c r="B1120" s="259">
        <v>13.45</v>
      </c>
      <c r="O1120" s="69"/>
    </row>
    <row r="1121" spans="1:15">
      <c r="A1121" s="331">
        <v>29727</v>
      </c>
      <c r="B1121" s="259">
        <v>13.53</v>
      </c>
      <c r="O1121" s="69"/>
    </row>
    <row r="1122" spans="1:15">
      <c r="A1122" s="331">
        <v>29728</v>
      </c>
      <c r="B1122" s="259">
        <v>13.36</v>
      </c>
      <c r="O1122" s="69"/>
    </row>
    <row r="1123" spans="1:15">
      <c r="A1123" s="331">
        <v>29731</v>
      </c>
      <c r="B1123" s="259" t="s">
        <v>1222</v>
      </c>
      <c r="O1123" s="69"/>
    </row>
    <row r="1124" spans="1:15">
      <c r="A1124" s="331">
        <v>29732</v>
      </c>
      <c r="B1124" s="259">
        <v>13.22</v>
      </c>
      <c r="O1124" s="69"/>
    </row>
    <row r="1125" spans="1:15">
      <c r="A1125" s="331">
        <v>29733</v>
      </c>
      <c r="B1125" s="259">
        <v>13.27</v>
      </c>
      <c r="O1125" s="69"/>
    </row>
    <row r="1126" spans="1:15">
      <c r="A1126" s="331">
        <v>29734</v>
      </c>
      <c r="B1126" s="259">
        <v>13.1</v>
      </c>
      <c r="O1126" s="69"/>
    </row>
    <row r="1127" spans="1:15">
      <c r="A1127" s="331">
        <v>29735</v>
      </c>
      <c r="B1127" s="259">
        <v>13.06</v>
      </c>
      <c r="O1127" s="69"/>
    </row>
    <row r="1128" spans="1:15">
      <c r="A1128" s="331">
        <v>29738</v>
      </c>
      <c r="B1128" s="259">
        <v>13.06</v>
      </c>
      <c r="O1128" s="69"/>
    </row>
    <row r="1129" spans="1:15">
      <c r="A1129" s="331">
        <v>29739</v>
      </c>
      <c r="B1129" s="259">
        <v>13.13</v>
      </c>
      <c r="O1129" s="69"/>
    </row>
    <row r="1130" spans="1:15">
      <c r="A1130" s="331">
        <v>29740</v>
      </c>
      <c r="B1130" s="259">
        <v>13.08</v>
      </c>
      <c r="O1130" s="69"/>
    </row>
    <row r="1131" spans="1:15">
      <c r="A1131" s="331">
        <v>29741</v>
      </c>
      <c r="B1131" s="259">
        <v>13.04</v>
      </c>
      <c r="O1131" s="69"/>
    </row>
    <row r="1132" spans="1:15">
      <c r="A1132" s="331">
        <v>29742</v>
      </c>
      <c r="B1132" s="259">
        <v>13.11</v>
      </c>
      <c r="O1132" s="69"/>
    </row>
    <row r="1133" spans="1:15">
      <c r="A1133" s="331">
        <v>29745</v>
      </c>
      <c r="B1133" s="259">
        <v>12.87</v>
      </c>
      <c r="O1133" s="69"/>
    </row>
    <row r="1134" spans="1:15">
      <c r="A1134" s="331">
        <v>29746</v>
      </c>
      <c r="B1134" s="259">
        <v>12.89</v>
      </c>
      <c r="O1134" s="69"/>
    </row>
    <row r="1135" spans="1:15">
      <c r="A1135" s="331">
        <v>29747</v>
      </c>
      <c r="B1135" s="259">
        <v>12.82</v>
      </c>
      <c r="O1135" s="69"/>
    </row>
    <row r="1136" spans="1:15">
      <c r="A1136" s="331">
        <v>29748</v>
      </c>
      <c r="B1136" s="259">
        <v>12.84</v>
      </c>
      <c r="O1136" s="69"/>
    </row>
    <row r="1137" spans="1:15">
      <c r="A1137" s="331">
        <v>29749</v>
      </c>
      <c r="B1137" s="259">
        <v>12.84</v>
      </c>
      <c r="O1137" s="69"/>
    </row>
    <row r="1138" spans="1:15">
      <c r="A1138" s="331">
        <v>29752</v>
      </c>
      <c r="B1138" s="259">
        <v>12.61</v>
      </c>
      <c r="O1138" s="69"/>
    </row>
    <row r="1139" spans="1:15">
      <c r="A1139" s="331">
        <v>29753</v>
      </c>
      <c r="B1139" s="259">
        <v>12.59</v>
      </c>
      <c r="O1139" s="69"/>
    </row>
    <row r="1140" spans="1:15">
      <c r="A1140" s="331">
        <v>29754</v>
      </c>
      <c r="B1140" s="259">
        <v>12.73</v>
      </c>
      <c r="O1140" s="69"/>
    </row>
    <row r="1141" spans="1:15">
      <c r="A1141" s="331">
        <v>29755</v>
      </c>
      <c r="B1141" s="259">
        <v>12.98</v>
      </c>
      <c r="O1141" s="69"/>
    </row>
    <row r="1142" spans="1:15">
      <c r="A1142" s="331">
        <v>29756</v>
      </c>
      <c r="B1142" s="259">
        <v>12.9</v>
      </c>
      <c r="O1142" s="69"/>
    </row>
    <row r="1143" spans="1:15">
      <c r="A1143" s="331">
        <v>29759</v>
      </c>
      <c r="B1143" s="259">
        <v>12.86</v>
      </c>
      <c r="O1143" s="69"/>
    </row>
    <row r="1144" spans="1:15">
      <c r="A1144" s="331">
        <v>29760</v>
      </c>
      <c r="B1144" s="259">
        <v>12.99</v>
      </c>
      <c r="O1144" s="69"/>
    </row>
    <row r="1145" spans="1:15">
      <c r="A1145" s="331">
        <v>29761</v>
      </c>
      <c r="B1145" s="259">
        <v>13.1</v>
      </c>
      <c r="O1145" s="69"/>
    </row>
    <row r="1146" spans="1:15">
      <c r="A1146" s="331">
        <v>29762</v>
      </c>
      <c r="B1146" s="259">
        <v>13.14</v>
      </c>
      <c r="O1146" s="69"/>
    </row>
    <row r="1147" spans="1:15">
      <c r="A1147" s="331">
        <v>29763</v>
      </c>
      <c r="B1147" s="259">
        <v>13.14</v>
      </c>
      <c r="O1147" s="69"/>
    </row>
    <row r="1148" spans="1:15">
      <c r="A1148" s="331">
        <v>29766</v>
      </c>
      <c r="B1148" s="259">
        <v>13.11</v>
      </c>
      <c r="O1148" s="69"/>
    </row>
    <row r="1149" spans="1:15">
      <c r="A1149" s="331">
        <v>29767</v>
      </c>
      <c r="B1149" s="259">
        <v>13.3</v>
      </c>
      <c r="O1149" s="69"/>
    </row>
    <row r="1150" spans="1:15">
      <c r="A1150" s="331">
        <v>29768</v>
      </c>
      <c r="B1150" s="259">
        <v>13.47</v>
      </c>
      <c r="O1150" s="69"/>
    </row>
    <row r="1151" spans="1:15">
      <c r="A1151" s="331">
        <v>29769</v>
      </c>
      <c r="B1151" s="259">
        <v>13.35</v>
      </c>
      <c r="O1151" s="69"/>
    </row>
    <row r="1152" spans="1:15">
      <c r="A1152" s="331">
        <v>29770</v>
      </c>
      <c r="B1152" s="259" t="s">
        <v>1222</v>
      </c>
      <c r="O1152" s="69"/>
    </row>
    <row r="1153" spans="1:15">
      <c r="A1153" s="331">
        <v>29773</v>
      </c>
      <c r="B1153" s="259">
        <v>13.19</v>
      </c>
      <c r="O1153" s="69"/>
    </row>
    <row r="1154" spans="1:15">
      <c r="A1154" s="331">
        <v>29774</v>
      </c>
      <c r="B1154" s="259">
        <v>13.42</v>
      </c>
      <c r="O1154" s="69"/>
    </row>
    <row r="1155" spans="1:15">
      <c r="A1155" s="331">
        <v>29775</v>
      </c>
      <c r="B1155" s="259">
        <v>13.43</v>
      </c>
      <c r="O1155" s="69"/>
    </row>
    <row r="1156" spans="1:15">
      <c r="A1156" s="331">
        <v>29776</v>
      </c>
      <c r="B1156" s="259">
        <v>13.47</v>
      </c>
      <c r="O1156" s="69"/>
    </row>
    <row r="1157" spans="1:15">
      <c r="A1157" s="331">
        <v>29777</v>
      </c>
      <c r="B1157" s="259">
        <v>13.25</v>
      </c>
      <c r="O1157" s="69"/>
    </row>
    <row r="1158" spans="1:15">
      <c r="A1158" s="331">
        <v>29780</v>
      </c>
      <c r="B1158" s="259">
        <v>13.33</v>
      </c>
      <c r="O1158" s="69"/>
    </row>
    <row r="1159" spans="1:15">
      <c r="A1159" s="331">
        <v>29781</v>
      </c>
      <c r="B1159" s="259">
        <v>13.49</v>
      </c>
      <c r="O1159" s="69"/>
    </row>
    <row r="1160" spans="1:15">
      <c r="A1160" s="331">
        <v>29782</v>
      </c>
      <c r="B1160" s="259">
        <v>13.35</v>
      </c>
      <c r="O1160" s="69"/>
    </row>
    <row r="1161" spans="1:15">
      <c r="A1161" s="331">
        <v>29783</v>
      </c>
      <c r="B1161" s="259">
        <v>13.44</v>
      </c>
      <c r="O1161" s="69"/>
    </row>
    <row r="1162" spans="1:15">
      <c r="A1162" s="331">
        <v>29784</v>
      </c>
      <c r="B1162" s="259">
        <v>13.4</v>
      </c>
      <c r="O1162" s="69"/>
    </row>
    <row r="1163" spans="1:15">
      <c r="A1163" s="331">
        <v>29787</v>
      </c>
      <c r="B1163" s="259">
        <v>13.87</v>
      </c>
      <c r="O1163" s="69"/>
    </row>
    <row r="1164" spans="1:15">
      <c r="A1164" s="331">
        <v>29788</v>
      </c>
      <c r="B1164" s="259">
        <v>13.84</v>
      </c>
      <c r="O1164" s="69"/>
    </row>
    <row r="1165" spans="1:15">
      <c r="A1165" s="331">
        <v>29789</v>
      </c>
      <c r="B1165" s="259">
        <v>13.87</v>
      </c>
      <c r="O1165" s="69"/>
    </row>
    <row r="1166" spans="1:15">
      <c r="A1166" s="331">
        <v>29790</v>
      </c>
      <c r="B1166" s="259">
        <v>13.8</v>
      </c>
      <c r="O1166" s="69"/>
    </row>
    <row r="1167" spans="1:15">
      <c r="A1167" s="331">
        <v>29791</v>
      </c>
      <c r="B1167" s="259">
        <v>13.65</v>
      </c>
      <c r="O1167" s="69"/>
    </row>
    <row r="1168" spans="1:15">
      <c r="A1168" s="331">
        <v>29794</v>
      </c>
      <c r="B1168" s="259">
        <v>13.7</v>
      </c>
      <c r="O1168" s="69"/>
    </row>
    <row r="1169" spans="1:15">
      <c r="A1169" s="331">
        <v>29795</v>
      </c>
      <c r="B1169" s="259">
        <v>13.8</v>
      </c>
      <c r="O1169" s="69"/>
    </row>
    <row r="1170" spans="1:15">
      <c r="A1170" s="331">
        <v>29796</v>
      </c>
      <c r="B1170" s="259">
        <v>13.92</v>
      </c>
      <c r="O1170" s="69"/>
    </row>
    <row r="1171" spans="1:15">
      <c r="A1171" s="331">
        <v>29797</v>
      </c>
      <c r="B1171" s="259">
        <v>13.95</v>
      </c>
      <c r="O1171" s="69"/>
    </row>
    <row r="1172" spans="1:15">
      <c r="A1172" s="331">
        <v>29798</v>
      </c>
      <c r="B1172" s="259">
        <v>13.96</v>
      </c>
      <c r="O1172" s="69"/>
    </row>
    <row r="1173" spans="1:15">
      <c r="A1173" s="331">
        <v>29801</v>
      </c>
      <c r="B1173" s="259">
        <v>14.27</v>
      </c>
      <c r="O1173" s="69"/>
    </row>
    <row r="1174" spans="1:15">
      <c r="A1174" s="331">
        <v>29802</v>
      </c>
      <c r="B1174" s="259">
        <v>14.17</v>
      </c>
      <c r="O1174" s="69"/>
    </row>
    <row r="1175" spans="1:15">
      <c r="A1175" s="331">
        <v>29803</v>
      </c>
      <c r="B1175" s="259">
        <v>14.15</v>
      </c>
      <c r="O1175" s="69"/>
    </row>
    <row r="1176" spans="1:15">
      <c r="A1176" s="331">
        <v>29804</v>
      </c>
      <c r="B1176" s="259">
        <v>14.04</v>
      </c>
      <c r="O1176" s="69"/>
    </row>
    <row r="1177" spans="1:15">
      <c r="A1177" s="331">
        <v>29805</v>
      </c>
      <c r="B1177" s="259">
        <v>14.07</v>
      </c>
      <c r="O1177" s="69"/>
    </row>
    <row r="1178" spans="1:15">
      <c r="A1178" s="331">
        <v>29808</v>
      </c>
      <c r="B1178" s="259">
        <v>13.88</v>
      </c>
      <c r="O1178" s="69"/>
    </row>
    <row r="1179" spans="1:15">
      <c r="A1179" s="331">
        <v>29809</v>
      </c>
      <c r="B1179" s="259">
        <v>13.63</v>
      </c>
      <c r="O1179" s="69"/>
    </row>
    <row r="1180" spans="1:15">
      <c r="A1180" s="331">
        <v>29810</v>
      </c>
      <c r="B1180" s="259">
        <v>13.82</v>
      </c>
      <c r="O1180" s="69"/>
    </row>
    <row r="1181" spans="1:15">
      <c r="A1181" s="331">
        <v>29811</v>
      </c>
      <c r="B1181" s="259">
        <v>13.88</v>
      </c>
      <c r="O1181" s="69"/>
    </row>
    <row r="1182" spans="1:15">
      <c r="A1182" s="331">
        <v>29812</v>
      </c>
      <c r="B1182" s="259">
        <v>13.95</v>
      </c>
      <c r="O1182" s="69"/>
    </row>
    <row r="1183" spans="1:15">
      <c r="A1183" s="331">
        <v>29815</v>
      </c>
      <c r="B1183" s="259">
        <v>13.9</v>
      </c>
      <c r="O1183" s="69"/>
    </row>
    <row r="1184" spans="1:15">
      <c r="A1184" s="331">
        <v>29816</v>
      </c>
      <c r="B1184" s="259">
        <v>13.95</v>
      </c>
      <c r="O1184" s="69"/>
    </row>
    <row r="1185" spans="1:15">
      <c r="A1185" s="331">
        <v>29817</v>
      </c>
      <c r="B1185" s="259">
        <v>13.95</v>
      </c>
      <c r="O1185" s="69"/>
    </row>
    <row r="1186" spans="1:15">
      <c r="A1186" s="331">
        <v>29818</v>
      </c>
      <c r="B1186" s="259">
        <v>14.08</v>
      </c>
      <c r="O1186" s="69"/>
    </row>
    <row r="1187" spans="1:15">
      <c r="A1187" s="331">
        <v>29819</v>
      </c>
      <c r="B1187" s="259">
        <v>14.14</v>
      </c>
      <c r="O1187" s="69"/>
    </row>
    <row r="1188" spans="1:15">
      <c r="A1188" s="331">
        <v>29822</v>
      </c>
      <c r="B1188" s="259">
        <v>14.57</v>
      </c>
      <c r="O1188" s="69"/>
    </row>
    <row r="1189" spans="1:15">
      <c r="A1189" s="331">
        <v>29823</v>
      </c>
      <c r="B1189" s="259">
        <v>14.61</v>
      </c>
      <c r="O1189" s="69"/>
    </row>
    <row r="1190" spans="1:15">
      <c r="A1190" s="331">
        <v>29824</v>
      </c>
      <c r="B1190" s="259">
        <v>14.6</v>
      </c>
      <c r="O1190" s="69"/>
    </row>
    <row r="1191" spans="1:15">
      <c r="A1191" s="331">
        <v>29825</v>
      </c>
      <c r="B1191" s="259">
        <v>14.59</v>
      </c>
      <c r="O1191" s="69"/>
    </row>
    <row r="1192" spans="1:15">
      <c r="A1192" s="331">
        <v>29826</v>
      </c>
      <c r="B1192" s="259">
        <v>14.49</v>
      </c>
      <c r="O1192" s="69"/>
    </row>
    <row r="1193" spans="1:15">
      <c r="A1193" s="331">
        <v>29829</v>
      </c>
      <c r="B1193" s="259">
        <v>14.78</v>
      </c>
      <c r="O1193" s="69"/>
    </row>
    <row r="1194" spans="1:15">
      <c r="A1194" s="331">
        <v>29830</v>
      </c>
      <c r="B1194" s="259">
        <v>14.7</v>
      </c>
      <c r="O1194" s="69"/>
    </row>
    <row r="1195" spans="1:15">
      <c r="A1195" s="331">
        <v>29831</v>
      </c>
      <c r="B1195" s="259">
        <v>14.7</v>
      </c>
      <c r="O1195" s="69"/>
    </row>
    <row r="1196" spans="1:15">
      <c r="A1196" s="331">
        <v>29832</v>
      </c>
      <c r="B1196" s="259">
        <v>14.82</v>
      </c>
      <c r="O1196" s="69"/>
    </row>
    <row r="1197" spans="1:15">
      <c r="A1197" s="331">
        <v>29833</v>
      </c>
      <c r="B1197" s="259">
        <v>14.84</v>
      </c>
      <c r="O1197" s="69"/>
    </row>
    <row r="1198" spans="1:15">
      <c r="A1198" s="331">
        <v>29836</v>
      </c>
      <c r="B1198" s="259" t="s">
        <v>1222</v>
      </c>
      <c r="O1198" s="69"/>
    </row>
    <row r="1199" spans="1:15">
      <c r="A1199" s="331">
        <v>29837</v>
      </c>
      <c r="B1199" s="259">
        <v>14.99</v>
      </c>
      <c r="O1199" s="69"/>
    </row>
    <row r="1200" spans="1:15">
      <c r="A1200" s="331">
        <v>29838</v>
      </c>
      <c r="B1200" s="259">
        <v>14.73</v>
      </c>
      <c r="O1200" s="69"/>
    </row>
    <row r="1201" spans="1:15">
      <c r="A1201" s="331">
        <v>29839</v>
      </c>
      <c r="B1201" s="259">
        <v>14.68</v>
      </c>
      <c r="O1201" s="69"/>
    </row>
    <row r="1202" spans="1:15">
      <c r="A1202" s="331">
        <v>29840</v>
      </c>
      <c r="B1202" s="259">
        <v>14.49</v>
      </c>
      <c r="O1202" s="69"/>
    </row>
    <row r="1203" spans="1:15">
      <c r="A1203" s="331">
        <v>29843</v>
      </c>
      <c r="B1203" s="259">
        <v>14.51</v>
      </c>
      <c r="O1203" s="69"/>
    </row>
    <row r="1204" spans="1:15">
      <c r="A1204" s="331">
        <v>29844</v>
      </c>
      <c r="B1204" s="259">
        <v>14.44</v>
      </c>
      <c r="O1204" s="69"/>
    </row>
    <row r="1205" spans="1:15">
      <c r="A1205" s="331">
        <v>29845</v>
      </c>
      <c r="B1205" s="259">
        <v>14.42</v>
      </c>
      <c r="O1205" s="69"/>
    </row>
    <row r="1206" spans="1:15">
      <c r="A1206" s="331">
        <v>29846</v>
      </c>
      <c r="B1206" s="259">
        <v>14.26</v>
      </c>
      <c r="O1206" s="69"/>
    </row>
    <row r="1207" spans="1:15">
      <c r="A1207" s="331">
        <v>29847</v>
      </c>
      <c r="B1207" s="259">
        <v>14.22</v>
      </c>
      <c r="O1207" s="69"/>
    </row>
    <row r="1208" spans="1:15">
      <c r="A1208" s="331">
        <v>29850</v>
      </c>
      <c r="B1208" s="259">
        <v>14.09</v>
      </c>
      <c r="O1208" s="69"/>
    </row>
    <row r="1209" spans="1:15">
      <c r="A1209" s="331">
        <v>29851</v>
      </c>
      <c r="B1209" s="259">
        <v>14.33</v>
      </c>
      <c r="O1209" s="69"/>
    </row>
    <row r="1210" spans="1:15">
      <c r="A1210" s="331">
        <v>29852</v>
      </c>
      <c r="B1210" s="259">
        <v>14.61</v>
      </c>
      <c r="O1210" s="69"/>
    </row>
    <row r="1211" spans="1:15">
      <c r="A1211" s="331">
        <v>29853</v>
      </c>
      <c r="B1211" s="259">
        <v>14.69</v>
      </c>
      <c r="O1211" s="69"/>
    </row>
    <row r="1212" spans="1:15">
      <c r="A1212" s="331">
        <v>29854</v>
      </c>
      <c r="B1212" s="259">
        <v>15.08</v>
      </c>
      <c r="O1212" s="69"/>
    </row>
    <row r="1213" spans="1:15">
      <c r="A1213" s="331">
        <v>29857</v>
      </c>
      <c r="B1213" s="259">
        <v>15.01</v>
      </c>
      <c r="O1213" s="69"/>
    </row>
    <row r="1214" spans="1:15">
      <c r="A1214" s="331">
        <v>29858</v>
      </c>
      <c r="B1214" s="259">
        <v>15.2</v>
      </c>
      <c r="O1214" s="69"/>
    </row>
    <row r="1215" spans="1:15">
      <c r="A1215" s="331">
        <v>29859</v>
      </c>
      <c r="B1215" s="259">
        <v>15.19</v>
      </c>
      <c r="O1215" s="69"/>
    </row>
    <row r="1216" spans="1:15">
      <c r="A1216" s="331">
        <v>29860</v>
      </c>
      <c r="B1216" s="259">
        <v>15.14</v>
      </c>
      <c r="O1216" s="69"/>
    </row>
    <row r="1217" spans="1:15">
      <c r="A1217" s="331">
        <v>29861</v>
      </c>
      <c r="B1217" s="259">
        <v>14.8</v>
      </c>
      <c r="O1217" s="69"/>
    </row>
    <row r="1218" spans="1:15">
      <c r="A1218" s="331">
        <v>29864</v>
      </c>
      <c r="B1218" s="259">
        <v>14.62</v>
      </c>
      <c r="O1218" s="69"/>
    </row>
    <row r="1219" spans="1:15">
      <c r="A1219" s="331">
        <v>29865</v>
      </c>
      <c r="B1219" s="259">
        <v>14.6</v>
      </c>
      <c r="O1219" s="69"/>
    </row>
    <row r="1220" spans="1:15">
      <c r="A1220" s="331">
        <v>29866</v>
      </c>
      <c r="B1220" s="259">
        <v>14.54</v>
      </c>
      <c r="O1220" s="69"/>
    </row>
    <row r="1221" spans="1:15">
      <c r="A1221" s="331">
        <v>29867</v>
      </c>
      <c r="B1221" s="259">
        <v>14.44</v>
      </c>
      <c r="O1221" s="69"/>
    </row>
    <row r="1222" spans="1:15">
      <c r="A1222" s="331">
        <v>29868</v>
      </c>
      <c r="B1222" s="259">
        <v>14.26</v>
      </c>
      <c r="O1222" s="69"/>
    </row>
    <row r="1223" spans="1:15">
      <c r="A1223" s="331">
        <v>29871</v>
      </c>
      <c r="B1223" s="259" t="s">
        <v>1222</v>
      </c>
      <c r="O1223" s="69"/>
    </row>
    <row r="1224" spans="1:15">
      <c r="A1224" s="331">
        <v>29872</v>
      </c>
      <c r="B1224" s="259">
        <v>14.36</v>
      </c>
      <c r="O1224" s="69"/>
    </row>
    <row r="1225" spans="1:15">
      <c r="A1225" s="331">
        <v>29873</v>
      </c>
      <c r="B1225" s="259">
        <v>14.48</v>
      </c>
      <c r="O1225" s="69"/>
    </row>
    <row r="1226" spans="1:15">
      <c r="A1226" s="331">
        <v>29874</v>
      </c>
      <c r="B1226" s="259">
        <v>14.39</v>
      </c>
      <c r="O1226" s="69"/>
    </row>
    <row r="1227" spans="1:15">
      <c r="A1227" s="331">
        <v>29875</v>
      </c>
      <c r="B1227" s="259">
        <v>14.55</v>
      </c>
      <c r="O1227" s="69"/>
    </row>
    <row r="1228" spans="1:15">
      <c r="A1228" s="331">
        <v>29878</v>
      </c>
      <c r="B1228" s="259">
        <v>14.52</v>
      </c>
      <c r="O1228" s="69"/>
    </row>
    <row r="1229" spans="1:15">
      <c r="A1229" s="331">
        <v>29879</v>
      </c>
      <c r="B1229" s="259">
        <v>14.66</v>
      </c>
      <c r="O1229" s="69"/>
    </row>
    <row r="1230" spans="1:15">
      <c r="A1230" s="331">
        <v>29880</v>
      </c>
      <c r="B1230" s="259">
        <v>14.94</v>
      </c>
      <c r="O1230" s="69"/>
    </row>
    <row r="1231" spans="1:15">
      <c r="A1231" s="331">
        <v>29881</v>
      </c>
      <c r="B1231" s="259">
        <v>14.91</v>
      </c>
      <c r="O1231" s="69"/>
    </row>
    <row r="1232" spans="1:15">
      <c r="A1232" s="331">
        <v>29882</v>
      </c>
      <c r="B1232" s="259">
        <v>14.81</v>
      </c>
      <c r="O1232" s="69"/>
    </row>
    <row r="1233" spans="1:15">
      <c r="A1233" s="331">
        <v>29885</v>
      </c>
      <c r="B1233" s="259">
        <v>15.21</v>
      </c>
      <c r="O1233" s="69"/>
    </row>
    <row r="1234" spans="1:15">
      <c r="A1234" s="331">
        <v>29886</v>
      </c>
      <c r="B1234" s="259">
        <v>15.09</v>
      </c>
      <c r="O1234" s="69"/>
    </row>
    <row r="1235" spans="1:15">
      <c r="A1235" s="331">
        <v>29887</v>
      </c>
      <c r="B1235" s="259">
        <v>15.03</v>
      </c>
      <c r="O1235" s="69"/>
    </row>
    <row r="1236" spans="1:15">
      <c r="A1236" s="331">
        <v>29888</v>
      </c>
      <c r="B1236" s="259">
        <v>14.66</v>
      </c>
      <c r="O1236" s="69"/>
    </row>
    <row r="1237" spans="1:15">
      <c r="A1237" s="331">
        <v>29889</v>
      </c>
      <c r="B1237" s="259">
        <v>14.36</v>
      </c>
      <c r="O1237" s="69"/>
    </row>
    <row r="1238" spans="1:15">
      <c r="A1238" s="331">
        <v>29892</v>
      </c>
      <c r="B1238" s="259">
        <v>14.41</v>
      </c>
      <c r="O1238" s="69"/>
    </row>
    <row r="1239" spans="1:15">
      <c r="A1239" s="331">
        <v>29893</v>
      </c>
      <c r="B1239" s="259" t="s">
        <v>1222</v>
      </c>
      <c r="O1239" s="69"/>
    </row>
    <row r="1240" spans="1:15">
      <c r="A1240" s="331">
        <v>29894</v>
      </c>
      <c r="B1240" s="259">
        <v>13.96</v>
      </c>
      <c r="O1240" s="69"/>
    </row>
    <row r="1241" spans="1:15">
      <c r="A1241" s="331">
        <v>29895</v>
      </c>
      <c r="B1241" s="259">
        <v>14.06</v>
      </c>
      <c r="O1241" s="69"/>
    </row>
    <row r="1242" spans="1:15">
      <c r="A1242" s="331">
        <v>29896</v>
      </c>
      <c r="B1242" s="259">
        <v>13.85</v>
      </c>
      <c r="O1242" s="69"/>
    </row>
    <row r="1243" spans="1:15">
      <c r="A1243" s="331">
        <v>29899</v>
      </c>
      <c r="B1243" s="259">
        <v>13.56</v>
      </c>
      <c r="O1243" s="69"/>
    </row>
    <row r="1244" spans="1:15">
      <c r="A1244" s="331">
        <v>29900</v>
      </c>
      <c r="B1244" s="259">
        <v>13.55</v>
      </c>
      <c r="O1244" s="69"/>
    </row>
    <row r="1245" spans="1:15">
      <c r="A1245" s="331">
        <v>29901</v>
      </c>
      <c r="B1245" s="259" t="s">
        <v>1222</v>
      </c>
      <c r="O1245" s="69"/>
    </row>
    <row r="1246" spans="1:15">
      <c r="A1246" s="331">
        <v>29902</v>
      </c>
      <c r="B1246" s="259">
        <v>13.21</v>
      </c>
      <c r="O1246" s="69"/>
    </row>
    <row r="1247" spans="1:15">
      <c r="A1247" s="331">
        <v>29903</v>
      </c>
      <c r="B1247" s="259">
        <v>13.26</v>
      </c>
      <c r="O1247" s="69"/>
    </row>
    <row r="1248" spans="1:15">
      <c r="A1248" s="331">
        <v>29906</v>
      </c>
      <c r="B1248" s="259">
        <v>13.11</v>
      </c>
      <c r="O1248" s="69"/>
    </row>
    <row r="1249" spans="1:15">
      <c r="A1249" s="331">
        <v>29907</v>
      </c>
      <c r="B1249" s="259">
        <v>13.25</v>
      </c>
      <c r="O1249" s="69"/>
    </row>
    <row r="1250" spans="1:15">
      <c r="A1250" s="331">
        <v>29908</v>
      </c>
      <c r="B1250" s="259">
        <v>13.05</v>
      </c>
      <c r="O1250" s="69"/>
    </row>
    <row r="1251" spans="1:15">
      <c r="A1251" s="331">
        <v>29909</v>
      </c>
      <c r="B1251" s="259">
        <v>13.09</v>
      </c>
      <c r="O1251" s="69"/>
    </row>
    <row r="1252" spans="1:15">
      <c r="A1252" s="331">
        <v>29910</v>
      </c>
      <c r="B1252" s="259">
        <v>13.08</v>
      </c>
      <c r="O1252" s="69"/>
    </row>
    <row r="1253" spans="1:15">
      <c r="A1253" s="331">
        <v>29913</v>
      </c>
      <c r="B1253" s="259">
        <v>13.38</v>
      </c>
      <c r="O1253" s="69"/>
    </row>
    <row r="1254" spans="1:15">
      <c r="A1254" s="331">
        <v>29914</v>
      </c>
      <c r="B1254" s="259">
        <v>13.03</v>
      </c>
      <c r="O1254" s="69"/>
    </row>
    <row r="1255" spans="1:15">
      <c r="A1255" s="331">
        <v>29915</v>
      </c>
      <c r="B1255" s="259">
        <v>12.83</v>
      </c>
      <c r="O1255" s="69"/>
    </row>
    <row r="1256" spans="1:15">
      <c r="A1256" s="331">
        <v>29916</v>
      </c>
      <c r="B1256" s="259" t="s">
        <v>1222</v>
      </c>
      <c r="O1256" s="69"/>
    </row>
    <row r="1257" spans="1:15">
      <c r="A1257" s="331">
        <v>29917</v>
      </c>
      <c r="B1257" s="259">
        <v>12.76</v>
      </c>
      <c r="O1257" s="69"/>
    </row>
    <row r="1258" spans="1:15">
      <c r="A1258" s="331">
        <v>29920</v>
      </c>
      <c r="B1258" s="259">
        <v>12.91</v>
      </c>
      <c r="O1258" s="69"/>
    </row>
    <row r="1259" spans="1:15">
      <c r="A1259" s="331">
        <v>29921</v>
      </c>
      <c r="B1259" s="259">
        <v>13.06</v>
      </c>
      <c r="O1259" s="69"/>
    </row>
    <row r="1260" spans="1:15">
      <c r="A1260" s="331">
        <v>29922</v>
      </c>
      <c r="B1260" s="259">
        <v>13.21</v>
      </c>
      <c r="O1260" s="69"/>
    </row>
    <row r="1261" spans="1:15">
      <c r="A1261" s="331">
        <v>29923</v>
      </c>
      <c r="B1261" s="259">
        <v>13.16</v>
      </c>
      <c r="O1261" s="69"/>
    </row>
    <row r="1262" spans="1:15">
      <c r="A1262" s="331">
        <v>29924</v>
      </c>
      <c r="B1262" s="259">
        <v>12.89</v>
      </c>
      <c r="O1262" s="69"/>
    </row>
    <row r="1263" spans="1:15">
      <c r="A1263" s="331">
        <v>29927</v>
      </c>
      <c r="B1263" s="259">
        <v>13.26</v>
      </c>
      <c r="O1263" s="69"/>
    </row>
    <row r="1264" spans="1:15">
      <c r="A1264" s="331">
        <v>29928</v>
      </c>
      <c r="B1264" s="259">
        <v>13.24</v>
      </c>
      <c r="O1264" s="69"/>
    </row>
    <row r="1265" spans="1:15">
      <c r="A1265" s="331">
        <v>29929</v>
      </c>
      <c r="B1265" s="259">
        <v>13.39</v>
      </c>
      <c r="O1265" s="69"/>
    </row>
    <row r="1266" spans="1:15">
      <c r="A1266" s="331">
        <v>29930</v>
      </c>
      <c r="B1266" s="259">
        <v>13.58</v>
      </c>
      <c r="O1266" s="69"/>
    </row>
    <row r="1267" spans="1:15">
      <c r="A1267" s="331">
        <v>29931</v>
      </c>
      <c r="B1267" s="259">
        <v>13.55</v>
      </c>
      <c r="O1267" s="69"/>
    </row>
    <row r="1268" spans="1:15">
      <c r="A1268" s="331">
        <v>29934</v>
      </c>
      <c r="B1268" s="259">
        <v>13.34</v>
      </c>
      <c r="O1268" s="69"/>
    </row>
    <row r="1269" spans="1:15">
      <c r="A1269" s="331">
        <v>29935</v>
      </c>
      <c r="B1269" s="259">
        <v>13.3</v>
      </c>
      <c r="O1269" s="69"/>
    </row>
    <row r="1270" spans="1:15">
      <c r="A1270" s="331">
        <v>29936</v>
      </c>
      <c r="B1270" s="259">
        <v>13.32</v>
      </c>
      <c r="O1270" s="69"/>
    </row>
    <row r="1271" spans="1:15">
      <c r="A1271" s="331">
        <v>29937</v>
      </c>
      <c r="B1271" s="259">
        <v>13.48</v>
      </c>
      <c r="O1271" s="69"/>
    </row>
    <row r="1272" spans="1:15">
      <c r="A1272" s="331">
        <v>29938</v>
      </c>
      <c r="B1272" s="259">
        <v>13.3</v>
      </c>
      <c r="O1272" s="69"/>
    </row>
    <row r="1273" spans="1:15">
      <c r="A1273" s="331">
        <v>29941</v>
      </c>
      <c r="B1273" s="259">
        <v>13.55</v>
      </c>
      <c r="O1273" s="69"/>
    </row>
    <row r="1274" spans="1:15">
      <c r="A1274" s="331">
        <v>29942</v>
      </c>
      <c r="B1274" s="259">
        <v>13.65</v>
      </c>
      <c r="O1274" s="69"/>
    </row>
    <row r="1275" spans="1:15">
      <c r="A1275" s="331">
        <v>29943</v>
      </c>
      <c r="B1275" s="259">
        <v>13.85</v>
      </c>
      <c r="O1275" s="69"/>
    </row>
    <row r="1276" spans="1:15">
      <c r="A1276" s="331">
        <v>29944</v>
      </c>
      <c r="B1276" s="259">
        <v>13.76</v>
      </c>
      <c r="O1276" s="69"/>
    </row>
    <row r="1277" spans="1:15">
      <c r="A1277" s="331">
        <v>29945</v>
      </c>
      <c r="B1277" s="259" t="s">
        <v>1222</v>
      </c>
      <c r="O1277" s="69"/>
    </row>
    <row r="1278" spans="1:15">
      <c r="A1278" s="331">
        <v>29948</v>
      </c>
      <c r="B1278" s="259">
        <v>13.72</v>
      </c>
      <c r="O1278" s="69"/>
    </row>
    <row r="1279" spans="1:15">
      <c r="A1279" s="331">
        <v>29949</v>
      </c>
      <c r="B1279" s="259">
        <v>13.88</v>
      </c>
      <c r="O1279" s="69"/>
    </row>
    <row r="1280" spans="1:15">
      <c r="A1280" s="331">
        <v>29950</v>
      </c>
      <c r="B1280" s="259">
        <v>13.86</v>
      </c>
      <c r="O1280" s="69"/>
    </row>
    <row r="1281" spans="1:15">
      <c r="A1281" s="331">
        <v>29951</v>
      </c>
      <c r="B1281" s="259">
        <v>13.65</v>
      </c>
      <c r="O1281" s="69"/>
    </row>
    <row r="1282" spans="1:15">
      <c r="A1282" s="331">
        <v>29952</v>
      </c>
      <c r="B1282" s="259" t="s">
        <v>1222</v>
      </c>
      <c r="O1282" s="69"/>
    </row>
    <row r="1283" spans="1:15">
      <c r="A1283" s="331">
        <v>29955</v>
      </c>
      <c r="B1283" s="259">
        <v>13.87</v>
      </c>
      <c r="O1283" s="69"/>
    </row>
    <row r="1284" spans="1:15">
      <c r="A1284" s="331">
        <v>29956</v>
      </c>
      <c r="B1284" s="259">
        <v>14.14</v>
      </c>
      <c r="O1284" s="69"/>
    </row>
    <row r="1285" spans="1:15">
      <c r="A1285" s="331">
        <v>29957</v>
      </c>
      <c r="B1285" s="259">
        <v>14.28</v>
      </c>
      <c r="O1285" s="69"/>
    </row>
    <row r="1286" spans="1:15">
      <c r="A1286" s="331">
        <v>29958</v>
      </c>
      <c r="B1286" s="259">
        <v>14.32</v>
      </c>
      <c r="O1286" s="69"/>
    </row>
    <row r="1287" spans="1:15">
      <c r="A1287" s="331">
        <v>29959</v>
      </c>
      <c r="B1287" s="259">
        <v>14.13</v>
      </c>
      <c r="O1287" s="69"/>
    </row>
    <row r="1288" spans="1:15">
      <c r="A1288" s="331">
        <v>29962</v>
      </c>
      <c r="B1288" s="259">
        <v>14.43</v>
      </c>
      <c r="O1288" s="69"/>
    </row>
    <row r="1289" spans="1:15">
      <c r="A1289" s="331">
        <v>29963</v>
      </c>
      <c r="B1289" s="259">
        <v>14.27</v>
      </c>
      <c r="O1289" s="69"/>
    </row>
    <row r="1290" spans="1:15">
      <c r="A1290" s="331">
        <v>29964</v>
      </c>
      <c r="B1290" s="259">
        <v>14.47</v>
      </c>
      <c r="O1290" s="69"/>
    </row>
    <row r="1291" spans="1:15">
      <c r="A1291" s="331">
        <v>29965</v>
      </c>
      <c r="B1291" s="259">
        <v>14.31</v>
      </c>
      <c r="O1291" s="69"/>
    </row>
    <row r="1292" spans="1:15">
      <c r="A1292" s="331">
        <v>29966</v>
      </c>
      <c r="B1292" s="259">
        <v>14.41</v>
      </c>
      <c r="O1292" s="69"/>
    </row>
    <row r="1293" spans="1:15">
      <c r="A1293" s="331">
        <v>29969</v>
      </c>
      <c r="B1293" s="259">
        <v>14.27</v>
      </c>
      <c r="O1293" s="69"/>
    </row>
    <row r="1294" spans="1:15">
      <c r="A1294" s="331">
        <v>29970</v>
      </c>
      <c r="B1294" s="259">
        <v>14.36</v>
      </c>
      <c r="O1294" s="69"/>
    </row>
    <row r="1295" spans="1:15">
      <c r="A1295" s="331">
        <v>29971</v>
      </c>
      <c r="B1295" s="259">
        <v>14.32</v>
      </c>
      <c r="O1295" s="69"/>
    </row>
    <row r="1296" spans="1:15">
      <c r="A1296" s="331">
        <v>29972</v>
      </c>
      <c r="B1296" s="259">
        <v>14.21</v>
      </c>
      <c r="O1296" s="69"/>
    </row>
    <row r="1297" spans="1:15">
      <c r="A1297" s="331">
        <v>29973</v>
      </c>
      <c r="B1297" s="259">
        <v>14.24</v>
      </c>
      <c r="O1297" s="69"/>
    </row>
    <row r="1298" spans="1:15">
      <c r="A1298" s="331">
        <v>29976</v>
      </c>
      <c r="B1298" s="259">
        <v>14.2</v>
      </c>
      <c r="O1298" s="69"/>
    </row>
    <row r="1299" spans="1:15">
      <c r="A1299" s="331">
        <v>29977</v>
      </c>
      <c r="B1299" s="259">
        <v>14.19</v>
      </c>
      <c r="O1299" s="69"/>
    </row>
    <row r="1300" spans="1:15">
      <c r="A1300" s="331">
        <v>29978</v>
      </c>
      <c r="B1300" s="259">
        <v>14.17</v>
      </c>
      <c r="O1300" s="69"/>
    </row>
    <row r="1301" spans="1:15">
      <c r="A1301" s="331">
        <v>29979</v>
      </c>
      <c r="B1301" s="259">
        <v>13.98</v>
      </c>
      <c r="O1301" s="69"/>
    </row>
    <row r="1302" spans="1:15">
      <c r="A1302" s="331">
        <v>29980</v>
      </c>
      <c r="B1302" s="259">
        <v>13.91</v>
      </c>
      <c r="O1302" s="69"/>
    </row>
    <row r="1303" spans="1:15">
      <c r="A1303" s="331">
        <v>29983</v>
      </c>
      <c r="B1303" s="259">
        <v>14.33</v>
      </c>
      <c r="O1303" s="69"/>
    </row>
    <row r="1304" spans="1:15">
      <c r="A1304" s="331">
        <v>29984</v>
      </c>
      <c r="B1304" s="259">
        <v>14.26</v>
      </c>
      <c r="O1304" s="69"/>
    </row>
    <row r="1305" spans="1:15">
      <c r="A1305" s="331">
        <v>29985</v>
      </c>
      <c r="B1305" s="259">
        <v>14.41</v>
      </c>
      <c r="O1305" s="69"/>
    </row>
    <row r="1306" spans="1:15">
      <c r="A1306" s="331">
        <v>29986</v>
      </c>
      <c r="B1306" s="259">
        <v>14.54</v>
      </c>
      <c r="O1306" s="69"/>
    </row>
    <row r="1307" spans="1:15">
      <c r="A1307" s="331">
        <v>29987</v>
      </c>
      <c r="B1307" s="259">
        <v>14.43</v>
      </c>
      <c r="O1307" s="69"/>
    </row>
    <row r="1308" spans="1:15">
      <c r="A1308" s="331">
        <v>29990</v>
      </c>
      <c r="B1308" s="259">
        <v>14.74</v>
      </c>
      <c r="O1308" s="69"/>
    </row>
    <row r="1309" spans="1:15">
      <c r="A1309" s="331">
        <v>29991</v>
      </c>
      <c r="B1309" s="259">
        <v>14.8</v>
      </c>
      <c r="O1309" s="69"/>
    </row>
    <row r="1310" spans="1:15">
      <c r="A1310" s="331">
        <v>29992</v>
      </c>
      <c r="B1310" s="259">
        <v>14.64</v>
      </c>
      <c r="O1310" s="69"/>
    </row>
    <row r="1311" spans="1:15">
      <c r="A1311" s="331">
        <v>29993</v>
      </c>
      <c r="B1311" s="259">
        <v>14.54</v>
      </c>
      <c r="O1311" s="69"/>
    </row>
    <row r="1312" spans="1:15">
      <c r="A1312" s="331">
        <v>29994</v>
      </c>
      <c r="B1312" s="259" t="s">
        <v>1222</v>
      </c>
      <c r="O1312" s="69"/>
    </row>
    <row r="1313" spans="1:15">
      <c r="A1313" s="331">
        <v>29997</v>
      </c>
      <c r="B1313" s="259" t="s">
        <v>1222</v>
      </c>
      <c r="O1313" s="69"/>
    </row>
    <row r="1314" spans="1:15">
      <c r="A1314" s="331">
        <v>29998</v>
      </c>
      <c r="B1314" s="259">
        <v>14.33</v>
      </c>
      <c r="O1314" s="69"/>
    </row>
    <row r="1315" spans="1:15">
      <c r="A1315" s="331">
        <v>29999</v>
      </c>
      <c r="B1315" s="259">
        <v>14.3</v>
      </c>
      <c r="O1315" s="69"/>
    </row>
    <row r="1316" spans="1:15">
      <c r="A1316" s="331">
        <v>30000</v>
      </c>
      <c r="B1316" s="259">
        <v>14.06</v>
      </c>
      <c r="O1316" s="69"/>
    </row>
    <row r="1317" spans="1:15">
      <c r="A1317" s="331">
        <v>30001</v>
      </c>
      <c r="B1317" s="259">
        <v>14.02</v>
      </c>
      <c r="O1317" s="69"/>
    </row>
    <row r="1318" spans="1:15">
      <c r="A1318" s="331">
        <v>30004</v>
      </c>
      <c r="B1318" s="259">
        <v>13.65</v>
      </c>
      <c r="O1318" s="69"/>
    </row>
    <row r="1319" spans="1:15">
      <c r="A1319" s="331">
        <v>30005</v>
      </c>
      <c r="B1319" s="259">
        <v>13.73</v>
      </c>
      <c r="O1319" s="69"/>
    </row>
    <row r="1320" spans="1:15">
      <c r="A1320" s="331">
        <v>30006</v>
      </c>
      <c r="B1320" s="259">
        <v>13.62</v>
      </c>
      <c r="O1320" s="69"/>
    </row>
    <row r="1321" spans="1:15">
      <c r="A1321" s="331">
        <v>30007</v>
      </c>
      <c r="B1321" s="259">
        <v>13.72</v>
      </c>
      <c r="O1321" s="69"/>
    </row>
    <row r="1322" spans="1:15">
      <c r="A1322" s="331">
        <v>30008</v>
      </c>
      <c r="B1322" s="259">
        <v>13.83</v>
      </c>
      <c r="O1322" s="69"/>
    </row>
    <row r="1323" spans="1:15">
      <c r="A1323" s="331">
        <v>30011</v>
      </c>
      <c r="B1323" s="259">
        <v>13.63</v>
      </c>
      <c r="O1323" s="69"/>
    </row>
    <row r="1324" spans="1:15">
      <c r="A1324" s="331">
        <v>30012</v>
      </c>
      <c r="B1324" s="259">
        <v>13.44</v>
      </c>
      <c r="O1324" s="69"/>
    </row>
    <row r="1325" spans="1:15">
      <c r="A1325" s="331">
        <v>30013</v>
      </c>
      <c r="B1325" s="259">
        <v>13.39</v>
      </c>
      <c r="O1325" s="69"/>
    </row>
    <row r="1326" spans="1:15">
      <c r="A1326" s="331">
        <v>30014</v>
      </c>
      <c r="B1326" s="259">
        <v>13.35</v>
      </c>
      <c r="O1326" s="69"/>
    </row>
    <row r="1327" spans="1:15">
      <c r="A1327" s="331">
        <v>30015</v>
      </c>
      <c r="B1327" s="259">
        <v>13.35</v>
      </c>
      <c r="O1327" s="69"/>
    </row>
    <row r="1328" spans="1:15">
      <c r="A1328" s="331">
        <v>30018</v>
      </c>
      <c r="B1328" s="259">
        <v>13.49</v>
      </c>
      <c r="O1328" s="69"/>
    </row>
    <row r="1329" spans="1:15">
      <c r="A1329" s="331">
        <v>30019</v>
      </c>
      <c r="B1329" s="259">
        <v>13.43</v>
      </c>
      <c r="O1329" s="69"/>
    </row>
    <row r="1330" spans="1:15">
      <c r="A1330" s="331">
        <v>30020</v>
      </c>
      <c r="B1330" s="259">
        <v>13.5</v>
      </c>
      <c r="O1330" s="69"/>
    </row>
    <row r="1331" spans="1:15">
      <c r="A1331" s="331">
        <v>30021</v>
      </c>
      <c r="B1331" s="259">
        <v>13.65</v>
      </c>
      <c r="O1331" s="69"/>
    </row>
    <row r="1332" spans="1:15">
      <c r="A1332" s="331">
        <v>30022</v>
      </c>
      <c r="B1332" s="259">
        <v>13.65</v>
      </c>
      <c r="O1332" s="69"/>
    </row>
    <row r="1333" spans="1:15">
      <c r="A1333" s="331">
        <v>30025</v>
      </c>
      <c r="B1333" s="259">
        <v>13.56</v>
      </c>
      <c r="O1333" s="69"/>
    </row>
    <row r="1334" spans="1:15">
      <c r="A1334" s="331">
        <v>30026</v>
      </c>
      <c r="B1334" s="259">
        <v>13.57</v>
      </c>
      <c r="O1334" s="69"/>
    </row>
    <row r="1335" spans="1:15">
      <c r="A1335" s="331">
        <v>30027</v>
      </c>
      <c r="B1335" s="259">
        <v>13.52</v>
      </c>
      <c r="O1335" s="69"/>
    </row>
    <row r="1336" spans="1:15">
      <c r="A1336" s="331">
        <v>30028</v>
      </c>
      <c r="B1336" s="259">
        <v>13.51</v>
      </c>
      <c r="O1336" s="69"/>
    </row>
    <row r="1337" spans="1:15">
      <c r="A1337" s="331">
        <v>30029</v>
      </c>
      <c r="B1337" s="259">
        <v>13.56</v>
      </c>
      <c r="O1337" s="69"/>
    </row>
    <row r="1338" spans="1:15">
      <c r="A1338" s="331">
        <v>30032</v>
      </c>
      <c r="B1338" s="259">
        <v>13.37</v>
      </c>
      <c r="O1338" s="69"/>
    </row>
    <row r="1339" spans="1:15">
      <c r="A1339" s="331">
        <v>30033</v>
      </c>
      <c r="B1339" s="259">
        <v>13.36</v>
      </c>
      <c r="O1339" s="69"/>
    </row>
    <row r="1340" spans="1:15">
      <c r="A1340" s="331">
        <v>30034</v>
      </c>
      <c r="B1340" s="259">
        <v>13.51</v>
      </c>
    </row>
    <row r="1341" spans="1:15">
      <c r="A1341" s="331">
        <v>30035</v>
      </c>
      <c r="B1341" s="259">
        <v>13.49</v>
      </c>
    </row>
    <row r="1342" spans="1:15">
      <c r="A1342" s="331">
        <v>30036</v>
      </c>
      <c r="B1342" s="259">
        <v>13.65</v>
      </c>
    </row>
    <row r="1343" spans="1:15">
      <c r="A1343" s="331">
        <v>30039</v>
      </c>
      <c r="B1343" s="259">
        <v>13.79</v>
      </c>
    </row>
    <row r="1344" spans="1:15">
      <c r="A1344" s="331">
        <v>30040</v>
      </c>
      <c r="B1344" s="259">
        <v>13.81</v>
      </c>
    </row>
    <row r="1345" spans="1:2">
      <c r="A1345" s="331">
        <v>30041</v>
      </c>
      <c r="B1345" s="259">
        <v>13.68</v>
      </c>
    </row>
    <row r="1346" spans="1:2">
      <c r="A1346" s="331">
        <v>30042</v>
      </c>
      <c r="B1346" s="259">
        <v>13.6</v>
      </c>
    </row>
    <row r="1347" spans="1:2">
      <c r="A1347" s="331">
        <v>30043</v>
      </c>
      <c r="B1347" s="259">
        <v>13.61</v>
      </c>
    </row>
    <row r="1348" spans="1:2">
      <c r="A1348" s="331">
        <v>30046</v>
      </c>
      <c r="B1348" s="259">
        <v>13.72</v>
      </c>
    </row>
    <row r="1349" spans="1:2">
      <c r="A1349" s="331">
        <v>30047</v>
      </c>
      <c r="B1349" s="259">
        <v>13.73</v>
      </c>
    </row>
    <row r="1350" spans="1:2">
      <c r="A1350" s="331">
        <v>30048</v>
      </c>
      <c r="B1350" s="259">
        <v>13.71</v>
      </c>
    </row>
    <row r="1351" spans="1:2">
      <c r="A1351" s="331">
        <v>30049</v>
      </c>
      <c r="B1351" s="259">
        <v>13.48</v>
      </c>
    </row>
    <row r="1352" spans="1:2">
      <c r="A1352" s="331">
        <v>30050</v>
      </c>
      <c r="B1352" s="259" t="s">
        <v>1222</v>
      </c>
    </row>
    <row r="1353" spans="1:2">
      <c r="A1353" s="331">
        <v>30053</v>
      </c>
      <c r="B1353" s="259">
        <v>13.3</v>
      </c>
    </row>
    <row r="1354" spans="1:2">
      <c r="A1354" s="331">
        <v>30054</v>
      </c>
      <c r="B1354" s="259">
        <v>13.32</v>
      </c>
    </row>
    <row r="1355" spans="1:2">
      <c r="A1355" s="331">
        <v>30055</v>
      </c>
      <c r="B1355" s="259">
        <v>13.42</v>
      </c>
    </row>
    <row r="1356" spans="1:2">
      <c r="A1356" s="331">
        <v>30056</v>
      </c>
      <c r="B1356" s="259">
        <v>13.32</v>
      </c>
    </row>
    <row r="1357" spans="1:2">
      <c r="A1357" s="331">
        <v>30057</v>
      </c>
      <c r="B1357" s="259">
        <v>13.18</v>
      </c>
    </row>
    <row r="1358" spans="1:2">
      <c r="A1358" s="331">
        <v>30060</v>
      </c>
      <c r="B1358" s="259">
        <v>13.13</v>
      </c>
    </row>
    <row r="1359" spans="1:2">
      <c r="A1359" s="331">
        <v>30061</v>
      </c>
      <c r="B1359" s="259">
        <v>13.21</v>
      </c>
    </row>
    <row r="1360" spans="1:2">
      <c r="A1360" s="331">
        <v>30062</v>
      </c>
      <c r="B1360" s="259">
        <v>13.22</v>
      </c>
    </row>
    <row r="1361" spans="1:2">
      <c r="A1361" s="331">
        <v>30063</v>
      </c>
      <c r="B1361" s="259">
        <v>13.19</v>
      </c>
    </row>
    <row r="1362" spans="1:2">
      <c r="A1362" s="331">
        <v>30064</v>
      </c>
      <c r="B1362" s="259">
        <v>13.18</v>
      </c>
    </row>
    <row r="1363" spans="1:2">
      <c r="A1363" s="331">
        <v>30067</v>
      </c>
      <c r="B1363" s="259">
        <v>13.16</v>
      </c>
    </row>
    <row r="1364" spans="1:2">
      <c r="A1364" s="331">
        <v>30068</v>
      </c>
      <c r="B1364" s="259">
        <v>13.19</v>
      </c>
    </row>
    <row r="1365" spans="1:2">
      <c r="A1365" s="331">
        <v>30069</v>
      </c>
      <c r="B1365" s="259">
        <v>13.27</v>
      </c>
    </row>
    <row r="1366" spans="1:2">
      <c r="A1366" s="331">
        <v>30070</v>
      </c>
      <c r="B1366" s="259">
        <v>13.38</v>
      </c>
    </row>
    <row r="1367" spans="1:2">
      <c r="A1367" s="331">
        <v>30071</v>
      </c>
      <c r="B1367" s="259">
        <v>13.39</v>
      </c>
    </row>
    <row r="1368" spans="1:2">
      <c r="A1368" s="331">
        <v>30074</v>
      </c>
      <c r="B1368" s="259">
        <v>13.45</v>
      </c>
    </row>
    <row r="1369" spans="1:2">
      <c r="A1369" s="331">
        <v>30075</v>
      </c>
      <c r="B1369" s="259">
        <v>13.37</v>
      </c>
    </row>
    <row r="1370" spans="1:2">
      <c r="A1370" s="331">
        <v>30076</v>
      </c>
      <c r="B1370" s="259">
        <v>13.34</v>
      </c>
    </row>
    <row r="1371" spans="1:2">
      <c r="A1371" s="331">
        <v>30077</v>
      </c>
      <c r="B1371" s="259">
        <v>13.13</v>
      </c>
    </row>
    <row r="1372" spans="1:2">
      <c r="A1372" s="331">
        <v>30078</v>
      </c>
      <c r="B1372" s="259">
        <v>13.08</v>
      </c>
    </row>
    <row r="1373" spans="1:2">
      <c r="A1373" s="331">
        <v>30081</v>
      </c>
      <c r="B1373" s="259">
        <v>13.13</v>
      </c>
    </row>
    <row r="1374" spans="1:2">
      <c r="A1374" s="331">
        <v>30082</v>
      </c>
      <c r="B1374" s="259">
        <v>13.08</v>
      </c>
    </row>
    <row r="1375" spans="1:2">
      <c r="A1375" s="331">
        <v>30083</v>
      </c>
      <c r="B1375" s="259">
        <v>13.23</v>
      </c>
    </row>
    <row r="1376" spans="1:2">
      <c r="A1376" s="331">
        <v>30084</v>
      </c>
      <c r="B1376" s="259">
        <v>13.25</v>
      </c>
    </row>
    <row r="1377" spans="1:2">
      <c r="A1377" s="331">
        <v>30085</v>
      </c>
      <c r="B1377" s="259">
        <v>13.17</v>
      </c>
    </row>
    <row r="1378" spans="1:2">
      <c r="A1378" s="331">
        <v>30088</v>
      </c>
      <c r="B1378" s="259">
        <v>13.29</v>
      </c>
    </row>
    <row r="1379" spans="1:2">
      <c r="A1379" s="331">
        <v>30089</v>
      </c>
      <c r="B1379" s="259">
        <v>13.26</v>
      </c>
    </row>
    <row r="1380" spans="1:2">
      <c r="A1380" s="331">
        <v>30090</v>
      </c>
      <c r="B1380" s="259">
        <v>13.3</v>
      </c>
    </row>
    <row r="1381" spans="1:2">
      <c r="A1381" s="331">
        <v>30091</v>
      </c>
      <c r="B1381" s="259">
        <v>13.17</v>
      </c>
    </row>
    <row r="1382" spans="1:2">
      <c r="A1382" s="331">
        <v>30092</v>
      </c>
      <c r="B1382" s="259">
        <v>13.17</v>
      </c>
    </row>
    <row r="1383" spans="1:2">
      <c r="A1383" s="331">
        <v>30095</v>
      </c>
      <c r="B1383" s="259">
        <v>13.19</v>
      </c>
    </row>
    <row r="1384" spans="1:2">
      <c r="A1384" s="331">
        <v>30096</v>
      </c>
      <c r="B1384" s="259">
        <v>13.2</v>
      </c>
    </row>
    <row r="1385" spans="1:2">
      <c r="A1385" s="331">
        <v>30097</v>
      </c>
      <c r="B1385" s="259">
        <v>13.29</v>
      </c>
    </row>
    <row r="1386" spans="1:2">
      <c r="A1386" s="331">
        <v>30098</v>
      </c>
      <c r="B1386" s="259">
        <v>13.36</v>
      </c>
    </row>
    <row r="1387" spans="1:2">
      <c r="A1387" s="331">
        <v>30099</v>
      </c>
      <c r="B1387" s="259">
        <v>13.39</v>
      </c>
    </row>
    <row r="1388" spans="1:2">
      <c r="A1388" s="331">
        <v>30102</v>
      </c>
      <c r="B1388" s="259" t="s">
        <v>1222</v>
      </c>
    </row>
    <row r="1389" spans="1:2">
      <c r="A1389" s="331">
        <v>30103</v>
      </c>
      <c r="B1389" s="259">
        <v>13.66</v>
      </c>
    </row>
    <row r="1390" spans="1:2">
      <c r="A1390" s="331">
        <v>30104</v>
      </c>
      <c r="B1390" s="259">
        <v>13.6</v>
      </c>
    </row>
    <row r="1391" spans="1:2">
      <c r="A1391" s="331">
        <v>30105</v>
      </c>
      <c r="B1391" s="259">
        <v>13.66</v>
      </c>
    </row>
    <row r="1392" spans="1:2">
      <c r="A1392" s="331">
        <v>30106</v>
      </c>
      <c r="B1392" s="259">
        <v>13.76</v>
      </c>
    </row>
    <row r="1393" spans="1:2">
      <c r="A1393" s="331">
        <v>30109</v>
      </c>
      <c r="B1393" s="259">
        <v>13.66</v>
      </c>
    </row>
    <row r="1394" spans="1:2">
      <c r="A1394" s="331">
        <v>30110</v>
      </c>
      <c r="B1394" s="259">
        <v>13.71</v>
      </c>
    </row>
    <row r="1395" spans="1:2">
      <c r="A1395" s="331">
        <v>30111</v>
      </c>
      <c r="B1395" s="259">
        <v>13.71</v>
      </c>
    </row>
    <row r="1396" spans="1:2">
      <c r="A1396" s="331">
        <v>30112</v>
      </c>
      <c r="B1396" s="259">
        <v>13.72</v>
      </c>
    </row>
    <row r="1397" spans="1:2">
      <c r="A1397" s="331">
        <v>30113</v>
      </c>
      <c r="B1397" s="259">
        <v>13.61</v>
      </c>
    </row>
    <row r="1398" spans="1:2">
      <c r="A1398" s="331">
        <v>30116</v>
      </c>
      <c r="B1398" s="259">
        <v>13.89</v>
      </c>
    </row>
    <row r="1399" spans="1:2">
      <c r="A1399" s="331">
        <v>30117</v>
      </c>
      <c r="B1399" s="259">
        <v>13.87</v>
      </c>
    </row>
    <row r="1400" spans="1:2">
      <c r="A1400" s="331">
        <v>30118</v>
      </c>
      <c r="B1400" s="259">
        <v>13.91</v>
      </c>
    </row>
    <row r="1401" spans="1:2">
      <c r="A1401" s="331">
        <v>30119</v>
      </c>
      <c r="B1401" s="259">
        <v>14.1</v>
      </c>
    </row>
    <row r="1402" spans="1:2">
      <c r="A1402" s="331">
        <v>30120</v>
      </c>
      <c r="B1402" s="259">
        <v>14.19</v>
      </c>
    </row>
    <row r="1403" spans="1:2">
      <c r="A1403" s="331">
        <v>30123</v>
      </c>
      <c r="B1403" s="259">
        <v>14.15</v>
      </c>
    </row>
    <row r="1404" spans="1:2">
      <c r="A1404" s="331">
        <v>30124</v>
      </c>
      <c r="B1404" s="259">
        <v>14.21</v>
      </c>
    </row>
    <row r="1405" spans="1:2">
      <c r="A1405" s="331">
        <v>30125</v>
      </c>
      <c r="B1405" s="259">
        <v>14.26</v>
      </c>
    </row>
    <row r="1406" spans="1:2">
      <c r="A1406" s="331">
        <v>30126</v>
      </c>
      <c r="B1406" s="259">
        <v>14.2</v>
      </c>
    </row>
    <row r="1407" spans="1:2">
      <c r="A1407" s="331">
        <v>30127</v>
      </c>
      <c r="B1407" s="259">
        <v>14.24</v>
      </c>
    </row>
    <row r="1408" spans="1:2">
      <c r="A1408" s="331">
        <v>30130</v>
      </c>
      <c r="B1408" s="259">
        <v>14.19</v>
      </c>
    </row>
    <row r="1409" spans="1:2">
      <c r="A1409" s="331">
        <v>30131</v>
      </c>
      <c r="B1409" s="259">
        <v>14.11</v>
      </c>
    </row>
    <row r="1410" spans="1:2">
      <c r="A1410" s="331">
        <v>30132</v>
      </c>
      <c r="B1410" s="259">
        <v>13.91</v>
      </c>
    </row>
    <row r="1411" spans="1:2">
      <c r="A1411" s="331">
        <v>30133</v>
      </c>
      <c r="B1411" s="259">
        <v>13.9</v>
      </c>
    </row>
    <row r="1412" spans="1:2">
      <c r="A1412" s="331">
        <v>30134</v>
      </c>
      <c r="B1412" s="259">
        <v>14.03</v>
      </c>
    </row>
    <row r="1413" spans="1:2">
      <c r="A1413" s="331">
        <v>30137</v>
      </c>
      <c r="B1413" s="259" t="s">
        <v>1222</v>
      </c>
    </row>
    <row r="1414" spans="1:2">
      <c r="A1414" s="331">
        <v>30138</v>
      </c>
      <c r="B1414" s="259">
        <v>14</v>
      </c>
    </row>
    <row r="1415" spans="1:2">
      <c r="A1415" s="331">
        <v>30139</v>
      </c>
      <c r="B1415" s="259">
        <v>13.9</v>
      </c>
    </row>
    <row r="1416" spans="1:2">
      <c r="A1416" s="331">
        <v>30140</v>
      </c>
      <c r="B1416" s="259">
        <v>13.7</v>
      </c>
    </row>
    <row r="1417" spans="1:2">
      <c r="A1417" s="331">
        <v>30141</v>
      </c>
      <c r="B1417" s="259">
        <v>13.57</v>
      </c>
    </row>
    <row r="1418" spans="1:2">
      <c r="A1418" s="331">
        <v>30144</v>
      </c>
      <c r="B1418" s="259">
        <v>13.46</v>
      </c>
    </row>
    <row r="1419" spans="1:2">
      <c r="A1419" s="331">
        <v>30145</v>
      </c>
      <c r="B1419" s="259">
        <v>13.61</v>
      </c>
    </row>
    <row r="1420" spans="1:2">
      <c r="A1420" s="331">
        <v>30146</v>
      </c>
      <c r="B1420" s="259">
        <v>13.68</v>
      </c>
    </row>
    <row r="1421" spans="1:2">
      <c r="A1421" s="331">
        <v>30147</v>
      </c>
      <c r="B1421" s="259">
        <v>13.57</v>
      </c>
    </row>
    <row r="1422" spans="1:2">
      <c r="A1422" s="331">
        <v>30148</v>
      </c>
      <c r="B1422" s="259">
        <v>13.35</v>
      </c>
    </row>
    <row r="1423" spans="1:2">
      <c r="A1423" s="331">
        <v>30151</v>
      </c>
      <c r="B1423" s="259">
        <v>13.34</v>
      </c>
    </row>
    <row r="1424" spans="1:2">
      <c r="A1424" s="331">
        <v>30152</v>
      </c>
      <c r="B1424" s="259">
        <v>13.24</v>
      </c>
    </row>
    <row r="1425" spans="1:2">
      <c r="A1425" s="331">
        <v>30153</v>
      </c>
      <c r="B1425" s="259">
        <v>13.3</v>
      </c>
    </row>
    <row r="1426" spans="1:2">
      <c r="A1426" s="331">
        <v>30154</v>
      </c>
      <c r="B1426" s="259">
        <v>13.2</v>
      </c>
    </row>
    <row r="1427" spans="1:2">
      <c r="A1427" s="331">
        <v>30155</v>
      </c>
      <c r="B1427" s="259">
        <v>13.25</v>
      </c>
    </row>
    <row r="1428" spans="1:2">
      <c r="A1428" s="331">
        <v>30158</v>
      </c>
      <c r="B1428" s="259">
        <v>13.48</v>
      </c>
    </row>
    <row r="1429" spans="1:2">
      <c r="A1429" s="331">
        <v>30159</v>
      </c>
      <c r="B1429" s="259">
        <v>13.46</v>
      </c>
    </row>
    <row r="1430" spans="1:2">
      <c r="A1430" s="331">
        <v>30160</v>
      </c>
      <c r="B1430" s="259">
        <v>13.6</v>
      </c>
    </row>
    <row r="1431" spans="1:2">
      <c r="A1431" s="331">
        <v>30161</v>
      </c>
      <c r="B1431" s="259">
        <v>13.51</v>
      </c>
    </row>
    <row r="1432" spans="1:2">
      <c r="A1432" s="331">
        <v>30162</v>
      </c>
      <c r="B1432" s="259">
        <v>13.42</v>
      </c>
    </row>
    <row r="1433" spans="1:2">
      <c r="A1433" s="331">
        <v>30165</v>
      </c>
      <c r="B1433" s="259">
        <v>13.17</v>
      </c>
    </row>
    <row r="1434" spans="1:2">
      <c r="A1434" s="331">
        <v>30166</v>
      </c>
      <c r="B1434" s="259">
        <v>13.27</v>
      </c>
    </row>
    <row r="1435" spans="1:2">
      <c r="A1435" s="331">
        <v>30167</v>
      </c>
      <c r="B1435" s="259">
        <v>13.27</v>
      </c>
    </row>
    <row r="1436" spans="1:2">
      <c r="A1436" s="331">
        <v>30168</v>
      </c>
      <c r="B1436" s="259">
        <v>13.29</v>
      </c>
    </row>
    <row r="1437" spans="1:2">
      <c r="A1437" s="331">
        <v>30169</v>
      </c>
      <c r="B1437" s="259">
        <v>13.41</v>
      </c>
    </row>
    <row r="1438" spans="1:2">
      <c r="A1438" s="331">
        <v>30172</v>
      </c>
      <c r="B1438" s="259">
        <v>13.31</v>
      </c>
    </row>
    <row r="1439" spans="1:2">
      <c r="A1439" s="331">
        <v>30173</v>
      </c>
      <c r="B1439" s="259">
        <v>13.27</v>
      </c>
    </row>
    <row r="1440" spans="1:2">
      <c r="A1440" s="331">
        <v>30174</v>
      </c>
      <c r="B1440" s="259">
        <v>13.26</v>
      </c>
    </row>
    <row r="1441" spans="1:2">
      <c r="A1441" s="331">
        <v>30175</v>
      </c>
      <c r="B1441" s="259">
        <v>13.15</v>
      </c>
    </row>
    <row r="1442" spans="1:2">
      <c r="A1442" s="331">
        <v>30176</v>
      </c>
      <c r="B1442" s="259">
        <v>12.98</v>
      </c>
    </row>
    <row r="1443" spans="1:2">
      <c r="A1443" s="331">
        <v>30179</v>
      </c>
      <c r="B1443" s="259">
        <v>12.8</v>
      </c>
    </row>
    <row r="1444" spans="1:2">
      <c r="A1444" s="331">
        <v>30180</v>
      </c>
      <c r="B1444" s="259">
        <v>12.42</v>
      </c>
    </row>
    <row r="1445" spans="1:2">
      <c r="A1445" s="331">
        <v>30181</v>
      </c>
      <c r="B1445" s="259">
        <v>12.29</v>
      </c>
    </row>
    <row r="1446" spans="1:2">
      <c r="A1446" s="331">
        <v>30182</v>
      </c>
      <c r="B1446" s="259">
        <v>12.31</v>
      </c>
    </row>
    <row r="1447" spans="1:2">
      <c r="A1447" s="331">
        <v>30183</v>
      </c>
      <c r="B1447" s="259">
        <v>12.14</v>
      </c>
    </row>
    <row r="1448" spans="1:2">
      <c r="A1448" s="331">
        <v>30186</v>
      </c>
      <c r="B1448" s="259">
        <v>12.29</v>
      </c>
    </row>
    <row r="1449" spans="1:2">
      <c r="A1449" s="331">
        <v>30187</v>
      </c>
      <c r="B1449" s="259">
        <v>12.16</v>
      </c>
    </row>
    <row r="1450" spans="1:2">
      <c r="A1450" s="331">
        <v>30188</v>
      </c>
      <c r="B1450" s="259">
        <v>12.21</v>
      </c>
    </row>
    <row r="1451" spans="1:2">
      <c r="A1451" s="331">
        <v>30189</v>
      </c>
      <c r="B1451" s="259">
        <v>12.31</v>
      </c>
    </row>
    <row r="1452" spans="1:2">
      <c r="A1452" s="331">
        <v>30190</v>
      </c>
      <c r="B1452" s="259">
        <v>12.54</v>
      </c>
    </row>
    <row r="1453" spans="1:2">
      <c r="A1453" s="331">
        <v>30193</v>
      </c>
      <c r="B1453" s="259">
        <v>12.54</v>
      </c>
    </row>
    <row r="1454" spans="1:2">
      <c r="A1454" s="331">
        <v>30194</v>
      </c>
      <c r="B1454" s="259">
        <v>12.5</v>
      </c>
    </row>
    <row r="1455" spans="1:2">
      <c r="A1455" s="331">
        <v>30195</v>
      </c>
      <c r="B1455" s="259">
        <v>12.41</v>
      </c>
    </row>
    <row r="1456" spans="1:2">
      <c r="A1456" s="331">
        <v>30196</v>
      </c>
      <c r="B1456" s="259">
        <v>12.3</v>
      </c>
    </row>
    <row r="1457" spans="1:2">
      <c r="A1457" s="331">
        <v>30197</v>
      </c>
      <c r="B1457" s="259">
        <v>12.16</v>
      </c>
    </row>
    <row r="1458" spans="1:2">
      <c r="A1458" s="331">
        <v>30200</v>
      </c>
      <c r="B1458" s="259" t="s">
        <v>1222</v>
      </c>
    </row>
    <row r="1459" spans="1:2">
      <c r="A1459" s="331">
        <v>30201</v>
      </c>
      <c r="B1459" s="259">
        <v>12.19</v>
      </c>
    </row>
    <row r="1460" spans="1:2">
      <c r="A1460" s="331">
        <v>30202</v>
      </c>
      <c r="B1460" s="259">
        <v>12.17</v>
      </c>
    </row>
    <row r="1461" spans="1:2">
      <c r="A1461" s="331">
        <v>30203</v>
      </c>
      <c r="B1461" s="259">
        <v>12.21</v>
      </c>
    </row>
    <row r="1462" spans="1:2">
      <c r="A1462" s="331">
        <v>30204</v>
      </c>
      <c r="B1462" s="259">
        <v>12.41</v>
      </c>
    </row>
    <row r="1463" spans="1:2">
      <c r="A1463" s="331">
        <v>30207</v>
      </c>
      <c r="B1463" s="259">
        <v>12.26</v>
      </c>
    </row>
    <row r="1464" spans="1:2">
      <c r="A1464" s="331">
        <v>30208</v>
      </c>
      <c r="B1464" s="259">
        <v>12.24</v>
      </c>
    </row>
    <row r="1465" spans="1:2">
      <c r="A1465" s="331">
        <v>30209</v>
      </c>
      <c r="B1465" s="259">
        <v>12.25</v>
      </c>
    </row>
    <row r="1466" spans="1:2">
      <c r="A1466" s="331">
        <v>30210</v>
      </c>
      <c r="B1466" s="259">
        <v>12.18</v>
      </c>
    </row>
    <row r="1467" spans="1:2">
      <c r="A1467" s="331">
        <v>30211</v>
      </c>
      <c r="B1467" s="259">
        <v>12.12</v>
      </c>
    </row>
    <row r="1468" spans="1:2">
      <c r="A1468" s="331">
        <v>30214</v>
      </c>
      <c r="B1468" s="259">
        <v>12.04</v>
      </c>
    </row>
    <row r="1469" spans="1:2">
      <c r="A1469" s="331">
        <v>30215</v>
      </c>
      <c r="B1469" s="259">
        <v>11.82</v>
      </c>
    </row>
    <row r="1470" spans="1:2">
      <c r="A1470" s="331">
        <v>30216</v>
      </c>
      <c r="B1470" s="259">
        <v>11.83</v>
      </c>
    </row>
    <row r="1471" spans="1:2">
      <c r="A1471" s="331">
        <v>30217</v>
      </c>
      <c r="B1471" s="259">
        <v>11.75</v>
      </c>
    </row>
    <row r="1472" spans="1:2">
      <c r="A1472" s="331">
        <v>30218</v>
      </c>
      <c r="B1472" s="259">
        <v>11.88</v>
      </c>
    </row>
    <row r="1473" spans="1:2">
      <c r="A1473" s="331">
        <v>30221</v>
      </c>
      <c r="B1473" s="259">
        <v>11.82</v>
      </c>
    </row>
    <row r="1474" spans="1:2">
      <c r="A1474" s="331">
        <v>30222</v>
      </c>
      <c r="B1474" s="259">
        <v>11.76</v>
      </c>
    </row>
    <row r="1475" spans="1:2">
      <c r="A1475" s="331">
        <v>30223</v>
      </c>
      <c r="B1475" s="259">
        <v>11.79</v>
      </c>
    </row>
    <row r="1476" spans="1:2">
      <c r="A1476" s="331">
        <v>30224</v>
      </c>
      <c r="B1476" s="259">
        <v>11.79</v>
      </c>
    </row>
    <row r="1477" spans="1:2">
      <c r="A1477" s="331">
        <v>30225</v>
      </c>
      <c r="B1477" s="259">
        <v>11.65</v>
      </c>
    </row>
    <row r="1478" spans="1:2">
      <c r="A1478" s="331">
        <v>30228</v>
      </c>
      <c r="B1478" s="259">
        <v>11.83</v>
      </c>
    </row>
    <row r="1479" spans="1:2">
      <c r="A1479" s="331">
        <v>30229</v>
      </c>
      <c r="B1479" s="259">
        <v>11.81</v>
      </c>
    </row>
    <row r="1480" spans="1:2">
      <c r="A1480" s="331">
        <v>30230</v>
      </c>
      <c r="B1480" s="259">
        <v>11.69</v>
      </c>
    </row>
    <row r="1481" spans="1:2">
      <c r="A1481" s="331">
        <v>30231</v>
      </c>
      <c r="B1481" s="259">
        <v>11.29</v>
      </c>
    </row>
    <row r="1482" spans="1:2">
      <c r="A1482" s="331">
        <v>30232</v>
      </c>
      <c r="B1482" s="259">
        <v>11.19</v>
      </c>
    </row>
    <row r="1483" spans="1:2">
      <c r="A1483" s="331">
        <v>30235</v>
      </c>
      <c r="B1483" s="259" t="s">
        <v>1222</v>
      </c>
    </row>
    <row r="1484" spans="1:2">
      <c r="A1484" s="331">
        <v>30236</v>
      </c>
      <c r="B1484" s="259">
        <v>10.85</v>
      </c>
    </row>
    <row r="1485" spans="1:2">
      <c r="A1485" s="331">
        <v>30237</v>
      </c>
      <c r="B1485" s="259">
        <v>10.75</v>
      </c>
    </row>
    <row r="1486" spans="1:2">
      <c r="A1486" s="331">
        <v>30238</v>
      </c>
      <c r="B1486" s="259">
        <v>10.86</v>
      </c>
    </row>
    <row r="1487" spans="1:2">
      <c r="A1487" s="331">
        <v>30239</v>
      </c>
      <c r="B1487" s="259">
        <v>11.03</v>
      </c>
    </row>
    <row r="1488" spans="1:2">
      <c r="A1488" s="331">
        <v>30242</v>
      </c>
      <c r="B1488" s="259">
        <v>10.9</v>
      </c>
    </row>
    <row r="1489" spans="1:2">
      <c r="A1489" s="331">
        <v>30243</v>
      </c>
      <c r="B1489" s="259">
        <v>10.87</v>
      </c>
    </row>
    <row r="1490" spans="1:2">
      <c r="A1490" s="331">
        <v>30244</v>
      </c>
      <c r="B1490" s="259">
        <v>10.91</v>
      </c>
    </row>
    <row r="1491" spans="1:2">
      <c r="A1491" s="331">
        <v>30245</v>
      </c>
      <c r="B1491" s="259">
        <v>10.92</v>
      </c>
    </row>
    <row r="1492" spans="1:2">
      <c r="A1492" s="331">
        <v>30246</v>
      </c>
      <c r="B1492" s="259">
        <v>11.03</v>
      </c>
    </row>
    <row r="1493" spans="1:2">
      <c r="A1493" s="331">
        <v>30249</v>
      </c>
      <c r="B1493" s="259">
        <v>11.25</v>
      </c>
    </row>
    <row r="1494" spans="1:2">
      <c r="A1494" s="331">
        <v>30250</v>
      </c>
      <c r="B1494" s="259">
        <v>11.17</v>
      </c>
    </row>
    <row r="1495" spans="1:2">
      <c r="A1495" s="331">
        <v>30251</v>
      </c>
      <c r="B1495" s="259">
        <v>11.23</v>
      </c>
    </row>
    <row r="1496" spans="1:2">
      <c r="A1496" s="331">
        <v>30252</v>
      </c>
      <c r="B1496" s="259">
        <v>11.12</v>
      </c>
    </row>
    <row r="1497" spans="1:2">
      <c r="A1497" s="331">
        <v>30253</v>
      </c>
      <c r="B1497" s="259">
        <v>11.01</v>
      </c>
    </row>
    <row r="1498" spans="1:2">
      <c r="A1498" s="331">
        <v>30256</v>
      </c>
      <c r="B1498" s="259">
        <v>10.84</v>
      </c>
    </row>
    <row r="1499" spans="1:2">
      <c r="A1499" s="331">
        <v>30257</v>
      </c>
      <c r="B1499" s="259" t="s">
        <v>1222</v>
      </c>
    </row>
    <row r="1500" spans="1:2">
      <c r="A1500" s="331">
        <v>30258</v>
      </c>
      <c r="B1500" s="259">
        <v>10.72</v>
      </c>
    </row>
    <row r="1501" spans="1:2">
      <c r="A1501" s="331">
        <v>30259</v>
      </c>
      <c r="B1501" s="259">
        <v>10.66</v>
      </c>
    </row>
    <row r="1502" spans="1:2">
      <c r="A1502" s="331">
        <v>30260</v>
      </c>
      <c r="B1502" s="259">
        <v>10.59</v>
      </c>
    </row>
    <row r="1503" spans="1:2">
      <c r="A1503" s="331">
        <v>30263</v>
      </c>
      <c r="B1503" s="259">
        <v>10.61</v>
      </c>
    </row>
    <row r="1504" spans="1:2">
      <c r="A1504" s="331">
        <v>30264</v>
      </c>
      <c r="B1504" s="259">
        <v>10.44</v>
      </c>
    </row>
    <row r="1505" spans="1:2">
      <c r="A1505" s="331">
        <v>30265</v>
      </c>
      <c r="B1505" s="259">
        <v>10.37</v>
      </c>
    </row>
    <row r="1506" spans="1:2">
      <c r="A1506" s="331">
        <v>30266</v>
      </c>
      <c r="B1506" s="259" t="s">
        <v>1222</v>
      </c>
    </row>
    <row r="1507" spans="1:2">
      <c r="A1507" s="331">
        <v>30267</v>
      </c>
      <c r="B1507" s="259">
        <v>10.43</v>
      </c>
    </row>
    <row r="1508" spans="1:2">
      <c r="A1508" s="331">
        <v>30270</v>
      </c>
      <c r="B1508" s="259">
        <v>10.52</v>
      </c>
    </row>
    <row r="1509" spans="1:2">
      <c r="A1509" s="331">
        <v>30271</v>
      </c>
      <c r="B1509" s="259">
        <v>10.6</v>
      </c>
    </row>
    <row r="1510" spans="1:2">
      <c r="A1510" s="331">
        <v>30272</v>
      </c>
      <c r="B1510" s="259">
        <v>10.54</v>
      </c>
    </row>
    <row r="1511" spans="1:2">
      <c r="A1511" s="331">
        <v>30273</v>
      </c>
      <c r="B1511" s="259">
        <v>10.33</v>
      </c>
    </row>
    <row r="1512" spans="1:2">
      <c r="A1512" s="331">
        <v>30274</v>
      </c>
      <c r="B1512" s="259">
        <v>10.35</v>
      </c>
    </row>
    <row r="1513" spans="1:2">
      <c r="A1513" s="331">
        <v>30277</v>
      </c>
      <c r="B1513" s="259">
        <v>10.43</v>
      </c>
    </row>
    <row r="1514" spans="1:2">
      <c r="A1514" s="331">
        <v>30278</v>
      </c>
      <c r="B1514" s="259">
        <v>10.46</v>
      </c>
    </row>
    <row r="1515" spans="1:2">
      <c r="A1515" s="331">
        <v>30279</v>
      </c>
      <c r="B1515" s="259">
        <v>10.52</v>
      </c>
    </row>
    <row r="1516" spans="1:2">
      <c r="A1516" s="331">
        <v>30280</v>
      </c>
      <c r="B1516" s="259" t="s">
        <v>1222</v>
      </c>
    </row>
    <row r="1517" spans="1:2">
      <c r="A1517" s="331">
        <v>30281</v>
      </c>
      <c r="B1517" s="259">
        <v>10.47</v>
      </c>
    </row>
    <row r="1518" spans="1:2">
      <c r="A1518" s="331">
        <v>30284</v>
      </c>
      <c r="B1518" s="259">
        <v>10.72</v>
      </c>
    </row>
    <row r="1519" spans="1:2">
      <c r="A1519" s="331">
        <v>30285</v>
      </c>
      <c r="B1519" s="259">
        <v>10.7</v>
      </c>
    </row>
    <row r="1520" spans="1:2">
      <c r="A1520" s="331">
        <v>30286</v>
      </c>
      <c r="B1520" s="259">
        <v>10.69</v>
      </c>
    </row>
    <row r="1521" spans="1:2">
      <c r="A1521" s="331">
        <v>30287</v>
      </c>
      <c r="B1521" s="259">
        <v>10.63</v>
      </c>
    </row>
    <row r="1522" spans="1:2">
      <c r="A1522" s="331">
        <v>30288</v>
      </c>
      <c r="B1522" s="259">
        <v>10.44</v>
      </c>
    </row>
    <row r="1523" spans="1:2">
      <c r="A1523" s="331">
        <v>30291</v>
      </c>
      <c r="B1523" s="259">
        <v>10.41</v>
      </c>
    </row>
    <row r="1524" spans="1:2">
      <c r="A1524" s="331">
        <v>30292</v>
      </c>
      <c r="B1524" s="259">
        <v>10.45</v>
      </c>
    </row>
    <row r="1525" spans="1:2">
      <c r="A1525" s="331">
        <v>30293</v>
      </c>
      <c r="B1525" s="259">
        <v>10.54</v>
      </c>
    </row>
    <row r="1526" spans="1:2">
      <c r="A1526" s="331">
        <v>30294</v>
      </c>
      <c r="B1526" s="259">
        <v>10.52</v>
      </c>
    </row>
    <row r="1527" spans="1:2">
      <c r="A1527" s="331">
        <v>30295</v>
      </c>
      <c r="B1527" s="259">
        <v>10.63</v>
      </c>
    </row>
    <row r="1528" spans="1:2">
      <c r="A1528" s="331">
        <v>30298</v>
      </c>
      <c r="B1528" s="259">
        <v>10.57</v>
      </c>
    </row>
    <row r="1529" spans="1:2">
      <c r="A1529" s="331">
        <v>30299</v>
      </c>
      <c r="B1529" s="259">
        <v>10.48</v>
      </c>
    </row>
    <row r="1530" spans="1:2">
      <c r="A1530" s="331">
        <v>30300</v>
      </c>
      <c r="B1530" s="259">
        <v>10.55</v>
      </c>
    </row>
    <row r="1531" spans="1:2">
      <c r="A1531" s="331">
        <v>30301</v>
      </c>
      <c r="B1531" s="259">
        <v>10.66</v>
      </c>
    </row>
    <row r="1532" spans="1:2">
      <c r="A1532" s="331">
        <v>30302</v>
      </c>
      <c r="B1532" s="259">
        <v>10.69</v>
      </c>
    </row>
    <row r="1533" spans="1:2">
      <c r="A1533" s="331">
        <v>30305</v>
      </c>
      <c r="B1533" s="259">
        <v>10.77</v>
      </c>
    </row>
    <row r="1534" spans="1:2">
      <c r="A1534" s="331">
        <v>30306</v>
      </c>
      <c r="B1534" s="259">
        <v>10.53</v>
      </c>
    </row>
    <row r="1535" spans="1:2">
      <c r="A1535" s="331">
        <v>30307</v>
      </c>
      <c r="B1535" s="259">
        <v>10.55</v>
      </c>
    </row>
    <row r="1536" spans="1:2">
      <c r="A1536" s="331">
        <v>30308</v>
      </c>
      <c r="B1536" s="259">
        <v>10.5</v>
      </c>
    </row>
    <row r="1537" spans="1:2">
      <c r="A1537" s="331">
        <v>30309</v>
      </c>
      <c r="B1537" s="259" t="s">
        <v>1222</v>
      </c>
    </row>
    <row r="1538" spans="1:2">
      <c r="A1538" s="331">
        <v>30312</v>
      </c>
      <c r="B1538" s="259">
        <v>10.44</v>
      </c>
    </row>
    <row r="1539" spans="1:2">
      <c r="A1539" s="331">
        <v>30313</v>
      </c>
      <c r="B1539" s="259">
        <v>10.43</v>
      </c>
    </row>
    <row r="1540" spans="1:2">
      <c r="A1540" s="331">
        <v>30314</v>
      </c>
      <c r="B1540" s="259">
        <v>10.49</v>
      </c>
    </row>
    <row r="1541" spans="1:2">
      <c r="A1541" s="331">
        <v>30315</v>
      </c>
      <c r="B1541" s="259">
        <v>10.46</v>
      </c>
    </row>
    <row r="1542" spans="1:2">
      <c r="A1542" s="331">
        <v>30316</v>
      </c>
      <c r="B1542" s="259">
        <v>10.43</v>
      </c>
    </row>
    <row r="1543" spans="1:2">
      <c r="A1543" s="331">
        <v>30319</v>
      </c>
      <c r="B1543" s="259">
        <v>10.39</v>
      </c>
    </row>
    <row r="1544" spans="1:2">
      <c r="A1544" s="331">
        <v>30320</v>
      </c>
      <c r="B1544" s="259">
        <v>10.45</v>
      </c>
    </row>
    <row r="1545" spans="1:2">
      <c r="A1545" s="331">
        <v>30321</v>
      </c>
      <c r="B1545" s="259">
        <v>10.47</v>
      </c>
    </row>
    <row r="1546" spans="1:2">
      <c r="A1546" s="331">
        <v>30322</v>
      </c>
      <c r="B1546" s="259">
        <v>10.5</v>
      </c>
    </row>
    <row r="1547" spans="1:2">
      <c r="A1547" s="331">
        <v>30323</v>
      </c>
      <c r="B1547" s="259">
        <v>10.5</v>
      </c>
    </row>
    <row r="1548" spans="1:2">
      <c r="A1548" s="331">
        <v>30326</v>
      </c>
      <c r="B1548" s="259">
        <v>10.51</v>
      </c>
    </row>
    <row r="1549" spans="1:2">
      <c r="A1549" s="331">
        <v>30327</v>
      </c>
      <c r="B1549" s="259">
        <v>10.48</v>
      </c>
    </row>
    <row r="1550" spans="1:2">
      <c r="A1550" s="331">
        <v>30328</v>
      </c>
      <c r="B1550" s="259">
        <v>10.46</v>
      </c>
    </row>
    <row r="1551" spans="1:2">
      <c r="A1551" s="331">
        <v>30329</v>
      </c>
      <c r="B1551" s="259">
        <v>10.45</v>
      </c>
    </row>
    <row r="1552" spans="1:2">
      <c r="A1552" s="331">
        <v>30330</v>
      </c>
      <c r="B1552" s="259">
        <v>10.5</v>
      </c>
    </row>
    <row r="1553" spans="1:2">
      <c r="A1553" s="331">
        <v>30333</v>
      </c>
      <c r="B1553" s="259">
        <v>10.5</v>
      </c>
    </row>
    <row r="1554" spans="1:2">
      <c r="A1554" s="331">
        <v>30334</v>
      </c>
      <c r="B1554" s="259">
        <v>10.56</v>
      </c>
    </row>
    <row r="1555" spans="1:2">
      <c r="A1555" s="331">
        <v>30335</v>
      </c>
      <c r="B1555" s="259">
        <v>10.67</v>
      </c>
    </row>
    <row r="1556" spans="1:2">
      <c r="A1556" s="331">
        <v>30336</v>
      </c>
      <c r="B1556" s="259">
        <v>10.66</v>
      </c>
    </row>
    <row r="1557" spans="1:2">
      <c r="A1557" s="331">
        <v>30337</v>
      </c>
      <c r="B1557" s="259">
        <v>10.78</v>
      </c>
    </row>
    <row r="1558" spans="1:2">
      <c r="A1558" s="331">
        <v>30340</v>
      </c>
      <c r="B1558" s="259">
        <v>10.88</v>
      </c>
    </row>
    <row r="1559" spans="1:2">
      <c r="A1559" s="331">
        <v>30341</v>
      </c>
      <c r="B1559" s="259">
        <v>10.82</v>
      </c>
    </row>
    <row r="1560" spans="1:2">
      <c r="A1560" s="331">
        <v>30342</v>
      </c>
      <c r="B1560" s="259">
        <v>10.92</v>
      </c>
    </row>
    <row r="1561" spans="1:2">
      <c r="A1561" s="331">
        <v>30343</v>
      </c>
      <c r="B1561" s="259">
        <v>10.85</v>
      </c>
    </row>
    <row r="1562" spans="1:2">
      <c r="A1562" s="331">
        <v>30344</v>
      </c>
      <c r="B1562" s="259">
        <v>10.9</v>
      </c>
    </row>
    <row r="1563" spans="1:2">
      <c r="A1563" s="331">
        <v>30347</v>
      </c>
      <c r="B1563" s="259">
        <v>10.99</v>
      </c>
    </row>
    <row r="1564" spans="1:2">
      <c r="A1564" s="331">
        <v>30348</v>
      </c>
      <c r="B1564" s="259">
        <v>10.95</v>
      </c>
    </row>
    <row r="1565" spans="1:2">
      <c r="A1565" s="331">
        <v>30349</v>
      </c>
      <c r="B1565" s="259">
        <v>10.94</v>
      </c>
    </row>
    <row r="1566" spans="1:2">
      <c r="A1566" s="331">
        <v>30350</v>
      </c>
      <c r="B1566" s="259">
        <v>11.06</v>
      </c>
    </row>
    <row r="1567" spans="1:2">
      <c r="A1567" s="331">
        <v>30351</v>
      </c>
      <c r="B1567" s="259">
        <v>11.12</v>
      </c>
    </row>
    <row r="1568" spans="1:2">
      <c r="A1568" s="331">
        <v>30354</v>
      </c>
      <c r="B1568" s="259">
        <v>11.1</v>
      </c>
    </row>
    <row r="1569" spans="1:2">
      <c r="A1569" s="331">
        <v>30355</v>
      </c>
      <c r="B1569" s="259">
        <v>11.12</v>
      </c>
    </row>
    <row r="1570" spans="1:2">
      <c r="A1570" s="331">
        <v>30356</v>
      </c>
      <c r="B1570" s="259">
        <v>11.14</v>
      </c>
    </row>
    <row r="1571" spans="1:2">
      <c r="A1571" s="331">
        <v>30357</v>
      </c>
      <c r="B1571" s="259">
        <v>10.96</v>
      </c>
    </row>
    <row r="1572" spans="1:2">
      <c r="A1572" s="331">
        <v>30358</v>
      </c>
      <c r="B1572" s="259">
        <v>10.94</v>
      </c>
    </row>
    <row r="1573" spans="1:2">
      <c r="A1573" s="331">
        <v>30361</v>
      </c>
      <c r="B1573" s="259">
        <v>10.95</v>
      </c>
    </row>
    <row r="1574" spans="1:2">
      <c r="A1574" s="331">
        <v>30362</v>
      </c>
      <c r="B1574" s="259">
        <v>10.99</v>
      </c>
    </row>
    <row r="1575" spans="1:2">
      <c r="A1575" s="331">
        <v>30363</v>
      </c>
      <c r="B1575" s="259">
        <v>10.95</v>
      </c>
    </row>
    <row r="1576" spans="1:2">
      <c r="A1576" s="331">
        <v>30364</v>
      </c>
      <c r="B1576" s="259">
        <v>10.86</v>
      </c>
    </row>
    <row r="1577" spans="1:2">
      <c r="A1577" s="331">
        <v>30365</v>
      </c>
      <c r="B1577" s="259">
        <v>10.78</v>
      </c>
    </row>
    <row r="1578" spans="1:2">
      <c r="A1578" s="331">
        <v>30368</v>
      </c>
      <c r="B1578" s="259" t="s">
        <v>1222</v>
      </c>
    </row>
    <row r="1579" spans="1:2">
      <c r="A1579" s="331">
        <v>30369</v>
      </c>
      <c r="B1579" s="259">
        <v>10.63</v>
      </c>
    </row>
    <row r="1580" spans="1:2">
      <c r="A1580" s="331">
        <v>30370</v>
      </c>
      <c r="B1580" s="259">
        <v>10.62</v>
      </c>
    </row>
    <row r="1581" spans="1:2">
      <c r="A1581" s="331">
        <v>30371</v>
      </c>
      <c r="B1581" s="259">
        <v>10.61</v>
      </c>
    </row>
    <row r="1582" spans="1:2">
      <c r="A1582" s="331">
        <v>30372</v>
      </c>
      <c r="B1582" s="259">
        <v>10.5</v>
      </c>
    </row>
    <row r="1583" spans="1:2">
      <c r="A1583" s="331">
        <v>30375</v>
      </c>
      <c r="B1583" s="259">
        <v>10.51</v>
      </c>
    </row>
    <row r="1584" spans="1:2">
      <c r="A1584" s="331">
        <v>30376</v>
      </c>
      <c r="B1584" s="259">
        <v>10.45</v>
      </c>
    </row>
    <row r="1585" spans="1:2">
      <c r="A1585" s="331">
        <v>30377</v>
      </c>
      <c r="B1585" s="259">
        <v>10.48</v>
      </c>
    </row>
    <row r="1586" spans="1:2">
      <c r="A1586" s="331">
        <v>30378</v>
      </c>
      <c r="B1586" s="259">
        <v>10.44</v>
      </c>
    </row>
    <row r="1587" spans="1:2">
      <c r="A1587" s="331">
        <v>30379</v>
      </c>
      <c r="B1587" s="259">
        <v>10.46</v>
      </c>
    </row>
    <row r="1588" spans="1:2">
      <c r="A1588" s="331">
        <v>30382</v>
      </c>
      <c r="B1588" s="259">
        <v>10.59</v>
      </c>
    </row>
    <row r="1589" spans="1:2">
      <c r="A1589" s="331">
        <v>30383</v>
      </c>
      <c r="B1589" s="259">
        <v>10.65</v>
      </c>
    </row>
    <row r="1590" spans="1:2">
      <c r="A1590" s="331">
        <v>30384</v>
      </c>
      <c r="B1590" s="259">
        <v>10.64</v>
      </c>
    </row>
    <row r="1591" spans="1:2">
      <c r="A1591" s="331">
        <v>30385</v>
      </c>
      <c r="B1591" s="259">
        <v>10.67</v>
      </c>
    </row>
    <row r="1592" spans="1:2">
      <c r="A1592" s="331">
        <v>30386</v>
      </c>
      <c r="B1592" s="259">
        <v>10.75</v>
      </c>
    </row>
    <row r="1593" spans="1:2">
      <c r="A1593" s="331">
        <v>30389</v>
      </c>
      <c r="B1593" s="259">
        <v>10.66</v>
      </c>
    </row>
    <row r="1594" spans="1:2">
      <c r="A1594" s="331">
        <v>30390</v>
      </c>
      <c r="B1594" s="259">
        <v>10.62</v>
      </c>
    </row>
    <row r="1595" spans="1:2">
      <c r="A1595" s="331">
        <v>30391</v>
      </c>
      <c r="B1595" s="259">
        <v>10.68</v>
      </c>
    </row>
    <row r="1596" spans="1:2">
      <c r="A1596" s="331">
        <v>30392</v>
      </c>
      <c r="B1596" s="259">
        <v>10.68</v>
      </c>
    </row>
    <row r="1597" spans="1:2">
      <c r="A1597" s="331">
        <v>30393</v>
      </c>
      <c r="B1597" s="259">
        <v>10.71</v>
      </c>
    </row>
    <row r="1598" spans="1:2">
      <c r="A1598" s="331">
        <v>30396</v>
      </c>
      <c r="B1598" s="259">
        <v>10.71</v>
      </c>
    </row>
    <row r="1599" spans="1:2">
      <c r="A1599" s="331">
        <v>30397</v>
      </c>
      <c r="B1599" s="259">
        <v>10.71</v>
      </c>
    </row>
    <row r="1600" spans="1:2">
      <c r="A1600" s="331">
        <v>30398</v>
      </c>
      <c r="B1600" s="259">
        <v>10.64</v>
      </c>
    </row>
    <row r="1601" spans="1:2">
      <c r="A1601" s="331">
        <v>30399</v>
      </c>
      <c r="B1601" s="259">
        <v>10.61</v>
      </c>
    </row>
    <row r="1602" spans="1:2">
      <c r="A1602" s="331">
        <v>30400</v>
      </c>
      <c r="B1602" s="259">
        <v>10.7</v>
      </c>
    </row>
    <row r="1603" spans="1:2">
      <c r="A1603" s="331">
        <v>30403</v>
      </c>
      <c r="B1603" s="259">
        <v>10.71</v>
      </c>
    </row>
    <row r="1604" spans="1:2">
      <c r="A1604" s="331">
        <v>30404</v>
      </c>
      <c r="B1604" s="259">
        <v>10.66</v>
      </c>
    </row>
    <row r="1605" spans="1:2">
      <c r="A1605" s="331">
        <v>30405</v>
      </c>
      <c r="B1605" s="259">
        <v>10.65</v>
      </c>
    </row>
    <row r="1606" spans="1:2">
      <c r="A1606" s="331">
        <v>30406</v>
      </c>
      <c r="B1606" s="259">
        <v>10.69</v>
      </c>
    </row>
    <row r="1607" spans="1:2">
      <c r="A1607" s="331">
        <v>30407</v>
      </c>
      <c r="B1607" s="259" t="s">
        <v>1222</v>
      </c>
    </row>
    <row r="1608" spans="1:2">
      <c r="A1608" s="331">
        <v>30410</v>
      </c>
      <c r="B1608" s="259">
        <v>10.67</v>
      </c>
    </row>
    <row r="1609" spans="1:2">
      <c r="A1609" s="331">
        <v>30411</v>
      </c>
      <c r="B1609" s="259">
        <v>10.55</v>
      </c>
    </row>
    <row r="1610" spans="1:2">
      <c r="A1610" s="331">
        <v>30412</v>
      </c>
      <c r="B1610" s="259">
        <v>10.54</v>
      </c>
    </row>
    <row r="1611" spans="1:2">
      <c r="A1611" s="331">
        <v>30413</v>
      </c>
      <c r="B1611" s="259">
        <v>10.56</v>
      </c>
    </row>
    <row r="1612" spans="1:2">
      <c r="A1612" s="331">
        <v>30414</v>
      </c>
      <c r="B1612" s="259">
        <v>10.58</v>
      </c>
    </row>
    <row r="1613" spans="1:2">
      <c r="A1613" s="331">
        <v>30417</v>
      </c>
      <c r="B1613" s="259">
        <v>10.46</v>
      </c>
    </row>
    <row r="1614" spans="1:2">
      <c r="A1614" s="331">
        <v>30418</v>
      </c>
      <c r="B1614" s="259">
        <v>10.46</v>
      </c>
    </row>
    <row r="1615" spans="1:2">
      <c r="A1615" s="331">
        <v>30419</v>
      </c>
      <c r="B1615" s="259">
        <v>10.44</v>
      </c>
    </row>
    <row r="1616" spans="1:2">
      <c r="A1616" s="331">
        <v>30420</v>
      </c>
      <c r="B1616" s="259">
        <v>10.37</v>
      </c>
    </row>
    <row r="1617" spans="1:2">
      <c r="A1617" s="331">
        <v>30421</v>
      </c>
      <c r="B1617" s="259">
        <v>10.4</v>
      </c>
    </row>
    <row r="1618" spans="1:2">
      <c r="A1618" s="331">
        <v>30424</v>
      </c>
      <c r="B1618" s="259">
        <v>10.35</v>
      </c>
    </row>
    <row r="1619" spans="1:2">
      <c r="A1619" s="331">
        <v>30425</v>
      </c>
      <c r="B1619" s="259">
        <v>10.46</v>
      </c>
    </row>
    <row r="1620" spans="1:2">
      <c r="A1620" s="331">
        <v>30426</v>
      </c>
      <c r="B1620" s="259">
        <v>10.48</v>
      </c>
    </row>
    <row r="1621" spans="1:2">
      <c r="A1621" s="331">
        <v>30427</v>
      </c>
      <c r="B1621" s="259">
        <v>10.53</v>
      </c>
    </row>
    <row r="1622" spans="1:2">
      <c r="A1622" s="331">
        <v>30428</v>
      </c>
      <c r="B1622" s="259">
        <v>10.52</v>
      </c>
    </row>
    <row r="1623" spans="1:2">
      <c r="A1623" s="331">
        <v>30431</v>
      </c>
      <c r="B1623" s="259">
        <v>10.48</v>
      </c>
    </row>
    <row r="1624" spans="1:2">
      <c r="A1624" s="331">
        <v>30432</v>
      </c>
      <c r="B1624" s="259">
        <v>10.47</v>
      </c>
    </row>
    <row r="1625" spans="1:2">
      <c r="A1625" s="331">
        <v>30433</v>
      </c>
      <c r="B1625" s="259">
        <v>10.43</v>
      </c>
    </row>
    <row r="1626" spans="1:2">
      <c r="A1626" s="331">
        <v>30434</v>
      </c>
      <c r="B1626" s="259">
        <v>10.41</v>
      </c>
    </row>
    <row r="1627" spans="1:2">
      <c r="A1627" s="331">
        <v>30435</v>
      </c>
      <c r="B1627" s="259">
        <v>10.38</v>
      </c>
    </row>
    <row r="1628" spans="1:2">
      <c r="A1628" s="331">
        <v>30438</v>
      </c>
      <c r="B1628" s="259">
        <v>10.39</v>
      </c>
    </row>
    <row r="1629" spans="1:2">
      <c r="A1629" s="331">
        <v>30439</v>
      </c>
      <c r="B1629" s="259">
        <v>10.38</v>
      </c>
    </row>
    <row r="1630" spans="1:2">
      <c r="A1630" s="331">
        <v>30440</v>
      </c>
      <c r="B1630" s="259">
        <v>10.27</v>
      </c>
    </row>
    <row r="1631" spans="1:2">
      <c r="A1631" s="331">
        <v>30441</v>
      </c>
      <c r="B1631" s="259">
        <v>10.3</v>
      </c>
    </row>
    <row r="1632" spans="1:2">
      <c r="A1632" s="331">
        <v>30442</v>
      </c>
      <c r="B1632" s="259">
        <v>10.28</v>
      </c>
    </row>
    <row r="1633" spans="1:2">
      <c r="A1633" s="331">
        <v>30445</v>
      </c>
      <c r="B1633" s="259">
        <v>10.37</v>
      </c>
    </row>
    <row r="1634" spans="1:2">
      <c r="A1634" s="331">
        <v>30446</v>
      </c>
      <c r="B1634" s="259">
        <v>10.3</v>
      </c>
    </row>
    <row r="1635" spans="1:2">
      <c r="A1635" s="331">
        <v>30447</v>
      </c>
      <c r="B1635" s="259">
        <v>10.33</v>
      </c>
    </row>
    <row r="1636" spans="1:2">
      <c r="A1636" s="331">
        <v>30448</v>
      </c>
      <c r="B1636" s="259">
        <v>10.4</v>
      </c>
    </row>
    <row r="1637" spans="1:2">
      <c r="A1637" s="331">
        <v>30449</v>
      </c>
      <c r="B1637" s="259">
        <v>10.37</v>
      </c>
    </row>
    <row r="1638" spans="1:2">
      <c r="A1638" s="331">
        <v>30452</v>
      </c>
      <c r="B1638" s="259">
        <v>10.54</v>
      </c>
    </row>
    <row r="1639" spans="1:2">
      <c r="A1639" s="331">
        <v>30453</v>
      </c>
      <c r="B1639" s="259">
        <v>10.58</v>
      </c>
    </row>
    <row r="1640" spans="1:2">
      <c r="A1640" s="331">
        <v>30454</v>
      </c>
      <c r="B1640" s="259">
        <v>10.6</v>
      </c>
    </row>
    <row r="1641" spans="1:2">
      <c r="A1641" s="331">
        <v>30455</v>
      </c>
      <c r="B1641" s="259">
        <v>10.67</v>
      </c>
    </row>
    <row r="1642" spans="1:2">
      <c r="A1642" s="331">
        <v>30456</v>
      </c>
      <c r="B1642" s="259">
        <v>10.69</v>
      </c>
    </row>
    <row r="1643" spans="1:2">
      <c r="A1643" s="331">
        <v>30459</v>
      </c>
      <c r="B1643" s="259">
        <v>10.71</v>
      </c>
    </row>
    <row r="1644" spans="1:2">
      <c r="A1644" s="331">
        <v>30460</v>
      </c>
      <c r="B1644" s="259">
        <v>10.69</v>
      </c>
    </row>
    <row r="1645" spans="1:2">
      <c r="A1645" s="331">
        <v>30461</v>
      </c>
      <c r="B1645" s="259">
        <v>10.71</v>
      </c>
    </row>
    <row r="1646" spans="1:2">
      <c r="A1646" s="331">
        <v>30462</v>
      </c>
      <c r="B1646" s="259">
        <v>10.76</v>
      </c>
    </row>
    <row r="1647" spans="1:2">
      <c r="A1647" s="331">
        <v>30463</v>
      </c>
      <c r="B1647" s="259">
        <v>10.78</v>
      </c>
    </row>
    <row r="1648" spans="1:2">
      <c r="A1648" s="331">
        <v>30466</v>
      </c>
      <c r="B1648" s="259" t="s">
        <v>1222</v>
      </c>
    </row>
    <row r="1649" spans="1:2">
      <c r="A1649" s="331">
        <v>30467</v>
      </c>
      <c r="B1649" s="259">
        <v>10.97</v>
      </c>
    </row>
    <row r="1650" spans="1:2">
      <c r="A1650" s="331">
        <v>30468</v>
      </c>
      <c r="B1650" s="259">
        <v>10.91</v>
      </c>
    </row>
    <row r="1651" spans="1:2">
      <c r="A1651" s="331">
        <v>30469</v>
      </c>
      <c r="B1651" s="259">
        <v>10.91</v>
      </c>
    </row>
    <row r="1652" spans="1:2">
      <c r="A1652" s="331">
        <v>30470</v>
      </c>
      <c r="B1652" s="259">
        <v>10.93</v>
      </c>
    </row>
    <row r="1653" spans="1:2">
      <c r="A1653" s="331">
        <v>30473</v>
      </c>
      <c r="B1653" s="259">
        <v>10.9</v>
      </c>
    </row>
    <row r="1654" spans="1:2">
      <c r="A1654" s="331">
        <v>30474</v>
      </c>
      <c r="B1654" s="259">
        <v>10.97</v>
      </c>
    </row>
    <row r="1655" spans="1:2">
      <c r="A1655" s="331">
        <v>30475</v>
      </c>
      <c r="B1655" s="259">
        <v>11.02</v>
      </c>
    </row>
    <row r="1656" spans="1:2">
      <c r="A1656" s="331">
        <v>30476</v>
      </c>
      <c r="B1656" s="259">
        <v>10.96</v>
      </c>
    </row>
    <row r="1657" spans="1:2">
      <c r="A1657" s="331">
        <v>30477</v>
      </c>
      <c r="B1657" s="259">
        <v>10.95</v>
      </c>
    </row>
    <row r="1658" spans="1:2">
      <c r="A1658" s="331">
        <v>30480</v>
      </c>
      <c r="B1658" s="259">
        <v>10.84</v>
      </c>
    </row>
    <row r="1659" spans="1:2">
      <c r="A1659" s="331">
        <v>30481</v>
      </c>
      <c r="B1659" s="259">
        <v>10.88</v>
      </c>
    </row>
    <row r="1660" spans="1:2">
      <c r="A1660" s="331">
        <v>30482</v>
      </c>
      <c r="B1660" s="259">
        <v>10.81</v>
      </c>
    </row>
    <row r="1661" spans="1:2">
      <c r="A1661" s="331">
        <v>30483</v>
      </c>
      <c r="B1661" s="259">
        <v>10.72</v>
      </c>
    </row>
    <row r="1662" spans="1:2">
      <c r="A1662" s="331">
        <v>30484</v>
      </c>
      <c r="B1662" s="259">
        <v>10.77</v>
      </c>
    </row>
    <row r="1663" spans="1:2">
      <c r="A1663" s="331">
        <v>30487</v>
      </c>
      <c r="B1663" s="259">
        <v>10.85</v>
      </c>
    </row>
    <row r="1664" spans="1:2">
      <c r="A1664" s="331">
        <v>30488</v>
      </c>
      <c r="B1664" s="259">
        <v>10.86</v>
      </c>
    </row>
    <row r="1665" spans="1:2">
      <c r="A1665" s="331">
        <v>30489</v>
      </c>
      <c r="B1665" s="259">
        <v>10.9</v>
      </c>
    </row>
    <row r="1666" spans="1:2">
      <c r="A1666" s="331">
        <v>30490</v>
      </c>
      <c r="B1666" s="259">
        <v>10.95</v>
      </c>
    </row>
    <row r="1667" spans="1:2">
      <c r="A1667" s="331">
        <v>30491</v>
      </c>
      <c r="B1667" s="259">
        <v>11.06</v>
      </c>
    </row>
    <row r="1668" spans="1:2">
      <c r="A1668" s="331">
        <v>30494</v>
      </c>
      <c r="B1668" s="259">
        <v>11.16</v>
      </c>
    </row>
    <row r="1669" spans="1:2">
      <c r="A1669" s="331">
        <v>30495</v>
      </c>
      <c r="B1669" s="259">
        <v>11.1</v>
      </c>
    </row>
    <row r="1670" spans="1:2">
      <c r="A1670" s="331">
        <v>30496</v>
      </c>
      <c r="B1670" s="259">
        <v>11.06</v>
      </c>
    </row>
    <row r="1671" spans="1:2">
      <c r="A1671" s="331">
        <v>30497</v>
      </c>
      <c r="B1671" s="259">
        <v>11.01</v>
      </c>
    </row>
    <row r="1672" spans="1:2">
      <c r="A1672" s="331">
        <v>30498</v>
      </c>
      <c r="B1672" s="259">
        <v>11</v>
      </c>
    </row>
    <row r="1673" spans="1:2">
      <c r="A1673" s="331">
        <v>30501</v>
      </c>
      <c r="B1673" s="259" t="s">
        <v>1222</v>
      </c>
    </row>
    <row r="1674" spans="1:2">
      <c r="A1674" s="331">
        <v>30502</v>
      </c>
      <c r="B1674" s="259">
        <v>11.25</v>
      </c>
    </row>
    <row r="1675" spans="1:2">
      <c r="A1675" s="331">
        <v>30503</v>
      </c>
      <c r="B1675" s="259">
        <v>11.21</v>
      </c>
    </row>
    <row r="1676" spans="1:2">
      <c r="A1676" s="331">
        <v>30504</v>
      </c>
      <c r="B1676" s="259">
        <v>11.31</v>
      </c>
    </row>
    <row r="1677" spans="1:2">
      <c r="A1677" s="331">
        <v>30505</v>
      </c>
      <c r="B1677" s="259">
        <v>11.37</v>
      </c>
    </row>
    <row r="1678" spans="1:2">
      <c r="A1678" s="331">
        <v>30508</v>
      </c>
      <c r="B1678" s="259">
        <v>11.29</v>
      </c>
    </row>
    <row r="1679" spans="1:2">
      <c r="A1679" s="331">
        <v>30509</v>
      </c>
      <c r="B1679" s="259">
        <v>11.45</v>
      </c>
    </row>
    <row r="1680" spans="1:2">
      <c r="A1680" s="331">
        <v>30510</v>
      </c>
      <c r="B1680" s="259">
        <v>11.44</v>
      </c>
    </row>
    <row r="1681" spans="1:2">
      <c r="A1681" s="331">
        <v>30511</v>
      </c>
      <c r="B1681" s="259">
        <v>11.38</v>
      </c>
    </row>
    <row r="1682" spans="1:2">
      <c r="A1682" s="331">
        <v>30512</v>
      </c>
      <c r="B1682" s="259">
        <v>11.47</v>
      </c>
    </row>
    <row r="1683" spans="1:2">
      <c r="A1683" s="331">
        <v>30515</v>
      </c>
      <c r="B1683" s="259">
        <v>11.37</v>
      </c>
    </row>
    <row r="1684" spans="1:2">
      <c r="A1684" s="331">
        <v>30516</v>
      </c>
      <c r="B1684" s="259">
        <v>11.33</v>
      </c>
    </row>
    <row r="1685" spans="1:2">
      <c r="A1685" s="331">
        <v>30517</v>
      </c>
      <c r="B1685" s="259">
        <v>11.28</v>
      </c>
    </row>
    <row r="1686" spans="1:2">
      <c r="A1686" s="331">
        <v>30518</v>
      </c>
      <c r="B1686" s="259">
        <v>11.34</v>
      </c>
    </row>
    <row r="1687" spans="1:2">
      <c r="A1687" s="331">
        <v>30519</v>
      </c>
      <c r="B1687" s="259">
        <v>11.48</v>
      </c>
    </row>
    <row r="1688" spans="1:2">
      <c r="A1688" s="331">
        <v>30522</v>
      </c>
      <c r="B1688" s="259">
        <v>11.42</v>
      </c>
    </row>
    <row r="1689" spans="1:2">
      <c r="A1689" s="331">
        <v>30523</v>
      </c>
      <c r="B1689" s="259">
        <v>11.5</v>
      </c>
    </row>
    <row r="1690" spans="1:2">
      <c r="A1690" s="331">
        <v>30524</v>
      </c>
      <c r="B1690" s="259">
        <v>11.53</v>
      </c>
    </row>
    <row r="1691" spans="1:2">
      <c r="A1691" s="331">
        <v>30525</v>
      </c>
      <c r="B1691" s="259">
        <v>11.68</v>
      </c>
    </row>
    <row r="1692" spans="1:2">
      <c r="A1692" s="331">
        <v>30526</v>
      </c>
      <c r="B1692" s="259">
        <v>11.8</v>
      </c>
    </row>
    <row r="1693" spans="1:2">
      <c r="A1693" s="331">
        <v>30529</v>
      </c>
      <c r="B1693" s="259">
        <v>11.82</v>
      </c>
    </row>
    <row r="1694" spans="1:2">
      <c r="A1694" s="331">
        <v>30530</v>
      </c>
      <c r="B1694" s="259">
        <v>11.78</v>
      </c>
    </row>
    <row r="1695" spans="1:2">
      <c r="A1695" s="331">
        <v>30531</v>
      </c>
      <c r="B1695" s="259">
        <v>11.87</v>
      </c>
    </row>
    <row r="1696" spans="1:2">
      <c r="A1696" s="331">
        <v>30532</v>
      </c>
      <c r="B1696" s="259">
        <v>12.12</v>
      </c>
    </row>
    <row r="1697" spans="1:2">
      <c r="A1697" s="331">
        <v>30533</v>
      </c>
      <c r="B1697" s="259">
        <v>12.07</v>
      </c>
    </row>
    <row r="1698" spans="1:2">
      <c r="A1698" s="331">
        <v>30536</v>
      </c>
      <c r="B1698" s="259">
        <v>12.15</v>
      </c>
    </row>
    <row r="1699" spans="1:2">
      <c r="A1699" s="331">
        <v>30537</v>
      </c>
      <c r="B1699" s="259">
        <v>12.09</v>
      </c>
    </row>
    <row r="1700" spans="1:2">
      <c r="A1700" s="331">
        <v>30538</v>
      </c>
      <c r="B1700" s="259">
        <v>12.13</v>
      </c>
    </row>
    <row r="1701" spans="1:2">
      <c r="A1701" s="331">
        <v>30539</v>
      </c>
      <c r="B1701" s="259">
        <v>12</v>
      </c>
    </row>
    <row r="1702" spans="1:2">
      <c r="A1702" s="331">
        <v>30540</v>
      </c>
      <c r="B1702" s="259">
        <v>11.89</v>
      </c>
    </row>
    <row r="1703" spans="1:2">
      <c r="A1703" s="331">
        <v>30543</v>
      </c>
      <c r="B1703" s="259">
        <v>11.71</v>
      </c>
    </row>
    <row r="1704" spans="1:2">
      <c r="A1704" s="331">
        <v>30544</v>
      </c>
      <c r="B1704" s="259">
        <v>11.7</v>
      </c>
    </row>
    <row r="1705" spans="1:2">
      <c r="A1705" s="331">
        <v>30545</v>
      </c>
      <c r="B1705" s="259">
        <v>11.61</v>
      </c>
    </row>
    <row r="1706" spans="1:2">
      <c r="A1706" s="331">
        <v>30546</v>
      </c>
      <c r="B1706" s="259">
        <v>11.68</v>
      </c>
    </row>
    <row r="1707" spans="1:2">
      <c r="A1707" s="331">
        <v>30547</v>
      </c>
      <c r="B1707" s="259">
        <v>11.73</v>
      </c>
    </row>
    <row r="1708" spans="1:2">
      <c r="A1708" s="331">
        <v>30550</v>
      </c>
      <c r="B1708" s="259">
        <v>11.51</v>
      </c>
    </row>
    <row r="1709" spans="1:2">
      <c r="A1709" s="331">
        <v>30551</v>
      </c>
      <c r="B1709" s="259">
        <v>11.56</v>
      </c>
    </row>
    <row r="1710" spans="1:2">
      <c r="A1710" s="331">
        <v>30552</v>
      </c>
      <c r="B1710" s="259">
        <v>11.52</v>
      </c>
    </row>
    <row r="1711" spans="1:2">
      <c r="A1711" s="331">
        <v>30553</v>
      </c>
      <c r="B1711" s="259">
        <v>11.57</v>
      </c>
    </row>
    <row r="1712" spans="1:2">
      <c r="A1712" s="331">
        <v>30554</v>
      </c>
      <c r="B1712" s="259">
        <v>11.6</v>
      </c>
    </row>
    <row r="1713" spans="1:2">
      <c r="A1713" s="331">
        <v>30557</v>
      </c>
      <c r="B1713" s="259">
        <v>11.81</v>
      </c>
    </row>
    <row r="1714" spans="1:2">
      <c r="A1714" s="331">
        <v>30558</v>
      </c>
      <c r="B1714" s="259">
        <v>11.89</v>
      </c>
    </row>
    <row r="1715" spans="1:2">
      <c r="A1715" s="331">
        <v>30559</v>
      </c>
      <c r="B1715" s="259">
        <v>11.96</v>
      </c>
    </row>
    <row r="1716" spans="1:2">
      <c r="A1716" s="331">
        <v>30560</v>
      </c>
      <c r="B1716" s="259">
        <v>11.95</v>
      </c>
    </row>
    <row r="1717" spans="1:2">
      <c r="A1717" s="331">
        <v>30561</v>
      </c>
      <c r="B1717" s="259">
        <v>11.97</v>
      </c>
    </row>
    <row r="1718" spans="1:2">
      <c r="A1718" s="331">
        <v>30564</v>
      </c>
      <c r="B1718" s="259" t="s">
        <v>1222</v>
      </c>
    </row>
    <row r="1719" spans="1:2">
      <c r="A1719" s="331">
        <v>30565</v>
      </c>
      <c r="B1719" s="259">
        <v>11.82</v>
      </c>
    </row>
    <row r="1720" spans="1:2">
      <c r="A1720" s="331">
        <v>30566</v>
      </c>
      <c r="B1720" s="259">
        <v>11.68</v>
      </c>
    </row>
    <row r="1721" spans="1:2">
      <c r="A1721" s="331">
        <v>30567</v>
      </c>
      <c r="B1721" s="259">
        <v>11.73</v>
      </c>
    </row>
    <row r="1722" spans="1:2">
      <c r="A1722" s="331">
        <v>30568</v>
      </c>
      <c r="B1722" s="259">
        <v>11.7</v>
      </c>
    </row>
    <row r="1723" spans="1:2">
      <c r="A1723" s="331">
        <v>30571</v>
      </c>
      <c r="B1723" s="259">
        <v>11.56</v>
      </c>
    </row>
    <row r="1724" spans="1:2">
      <c r="A1724" s="331">
        <v>30572</v>
      </c>
      <c r="B1724" s="259">
        <v>11.61</v>
      </c>
    </row>
    <row r="1725" spans="1:2">
      <c r="A1725" s="331">
        <v>30573</v>
      </c>
      <c r="B1725" s="259">
        <v>11.73</v>
      </c>
    </row>
    <row r="1726" spans="1:2">
      <c r="A1726" s="331">
        <v>30574</v>
      </c>
      <c r="B1726" s="259">
        <v>11.8</v>
      </c>
    </row>
    <row r="1727" spans="1:2">
      <c r="A1727" s="331">
        <v>30575</v>
      </c>
      <c r="B1727" s="259">
        <v>11.65</v>
      </c>
    </row>
    <row r="1728" spans="1:2">
      <c r="A1728" s="331">
        <v>30578</v>
      </c>
      <c r="B1728" s="259">
        <v>11.65</v>
      </c>
    </row>
    <row r="1729" spans="1:2">
      <c r="A1729" s="331">
        <v>30579</v>
      </c>
      <c r="B1729" s="259">
        <v>11.57</v>
      </c>
    </row>
    <row r="1730" spans="1:2">
      <c r="A1730" s="331">
        <v>30580</v>
      </c>
      <c r="B1730" s="259">
        <v>11.6</v>
      </c>
    </row>
    <row r="1731" spans="1:2">
      <c r="A1731" s="331">
        <v>30581</v>
      </c>
      <c r="B1731" s="259">
        <v>11.56</v>
      </c>
    </row>
    <row r="1732" spans="1:2">
      <c r="A1732" s="331">
        <v>30582</v>
      </c>
      <c r="B1732" s="259">
        <v>11.47</v>
      </c>
    </row>
    <row r="1733" spans="1:2">
      <c r="A1733" s="331">
        <v>30585</v>
      </c>
      <c r="B1733" s="259">
        <v>11.42</v>
      </c>
    </row>
    <row r="1734" spans="1:2">
      <c r="A1734" s="331">
        <v>30586</v>
      </c>
      <c r="B1734" s="259">
        <v>11.44</v>
      </c>
    </row>
    <row r="1735" spans="1:2">
      <c r="A1735" s="331">
        <v>30587</v>
      </c>
      <c r="B1735" s="259">
        <v>11.47</v>
      </c>
    </row>
    <row r="1736" spans="1:2">
      <c r="A1736" s="331">
        <v>30588</v>
      </c>
      <c r="B1736" s="259">
        <v>11.48</v>
      </c>
    </row>
    <row r="1737" spans="1:2">
      <c r="A1737" s="331">
        <v>30589</v>
      </c>
      <c r="B1737" s="259">
        <v>11.44</v>
      </c>
    </row>
    <row r="1738" spans="1:2">
      <c r="A1738" s="331">
        <v>30592</v>
      </c>
      <c r="B1738" s="259">
        <v>11.48</v>
      </c>
    </row>
    <row r="1739" spans="1:2">
      <c r="A1739" s="331">
        <v>30593</v>
      </c>
      <c r="B1739" s="259">
        <v>11.47</v>
      </c>
    </row>
    <row r="1740" spans="1:2">
      <c r="A1740" s="331">
        <v>30594</v>
      </c>
      <c r="B1740" s="259">
        <v>11.38</v>
      </c>
    </row>
    <row r="1741" spans="1:2">
      <c r="A1741" s="331">
        <v>30595</v>
      </c>
      <c r="B1741" s="259">
        <v>11.36</v>
      </c>
    </row>
    <row r="1742" spans="1:2">
      <c r="A1742" s="331">
        <v>30596</v>
      </c>
      <c r="B1742" s="259">
        <v>11.38</v>
      </c>
    </row>
    <row r="1743" spans="1:2">
      <c r="A1743" s="331">
        <v>30599</v>
      </c>
      <c r="B1743" s="259" t="s">
        <v>1222</v>
      </c>
    </row>
    <row r="1744" spans="1:2">
      <c r="A1744" s="331">
        <v>30600</v>
      </c>
      <c r="B1744" s="259">
        <v>11.61</v>
      </c>
    </row>
    <row r="1745" spans="1:2">
      <c r="A1745" s="331">
        <v>30601</v>
      </c>
      <c r="B1745" s="259">
        <v>11.62</v>
      </c>
    </row>
    <row r="1746" spans="1:2">
      <c r="A1746" s="331">
        <v>30602</v>
      </c>
      <c r="B1746" s="259">
        <v>11.69</v>
      </c>
    </row>
    <row r="1747" spans="1:2">
      <c r="A1747" s="331">
        <v>30603</v>
      </c>
      <c r="B1747" s="259">
        <v>11.61</v>
      </c>
    </row>
    <row r="1748" spans="1:2">
      <c r="A1748" s="331">
        <v>30606</v>
      </c>
      <c r="B1748" s="259">
        <v>11.51</v>
      </c>
    </row>
    <row r="1749" spans="1:2">
      <c r="A1749" s="331">
        <v>30607</v>
      </c>
      <c r="B1749" s="259">
        <v>11.56</v>
      </c>
    </row>
    <row r="1750" spans="1:2">
      <c r="A1750" s="331">
        <v>30608</v>
      </c>
      <c r="B1750" s="259">
        <v>11.51</v>
      </c>
    </row>
    <row r="1751" spans="1:2">
      <c r="A1751" s="331">
        <v>30609</v>
      </c>
      <c r="B1751" s="259">
        <v>11.51</v>
      </c>
    </row>
    <row r="1752" spans="1:2">
      <c r="A1752" s="331">
        <v>30610</v>
      </c>
      <c r="B1752" s="259">
        <v>11.47</v>
      </c>
    </row>
    <row r="1753" spans="1:2">
      <c r="A1753" s="331">
        <v>30613</v>
      </c>
      <c r="B1753" s="259">
        <v>11.69</v>
      </c>
    </row>
    <row r="1754" spans="1:2">
      <c r="A1754" s="331">
        <v>30614</v>
      </c>
      <c r="B1754" s="259">
        <v>11.73</v>
      </c>
    </row>
    <row r="1755" spans="1:2">
      <c r="A1755" s="331">
        <v>30615</v>
      </c>
      <c r="B1755" s="259">
        <v>11.73</v>
      </c>
    </row>
    <row r="1756" spans="1:2">
      <c r="A1756" s="331">
        <v>30616</v>
      </c>
      <c r="B1756" s="259">
        <v>11.71</v>
      </c>
    </row>
    <row r="1757" spans="1:2">
      <c r="A1757" s="331">
        <v>30617</v>
      </c>
      <c r="B1757" s="259">
        <v>11.74</v>
      </c>
    </row>
    <row r="1758" spans="1:2">
      <c r="A1758" s="331">
        <v>30620</v>
      </c>
      <c r="B1758" s="259">
        <v>11.78</v>
      </c>
    </row>
    <row r="1759" spans="1:2">
      <c r="A1759" s="331">
        <v>30621</v>
      </c>
      <c r="B1759" s="259">
        <v>11.77</v>
      </c>
    </row>
    <row r="1760" spans="1:2">
      <c r="A1760" s="331">
        <v>30622</v>
      </c>
      <c r="B1760" s="259">
        <v>11.76</v>
      </c>
    </row>
    <row r="1761" spans="1:2">
      <c r="A1761" s="331">
        <v>30623</v>
      </c>
      <c r="B1761" s="259">
        <v>11.83</v>
      </c>
    </row>
    <row r="1762" spans="1:2">
      <c r="A1762" s="331">
        <v>30624</v>
      </c>
      <c r="B1762" s="259">
        <v>11.91</v>
      </c>
    </row>
    <row r="1763" spans="1:2">
      <c r="A1763" s="331">
        <v>30627</v>
      </c>
      <c r="B1763" s="259">
        <v>11.9</v>
      </c>
    </row>
    <row r="1764" spans="1:2">
      <c r="A1764" s="331">
        <v>30628</v>
      </c>
      <c r="B1764" s="259" t="s">
        <v>1222</v>
      </c>
    </row>
    <row r="1765" spans="1:2">
      <c r="A1765" s="331">
        <v>30629</v>
      </c>
      <c r="B1765" s="259">
        <v>11.87</v>
      </c>
    </row>
    <row r="1766" spans="1:2">
      <c r="A1766" s="331">
        <v>30630</v>
      </c>
      <c r="B1766" s="259">
        <v>11.74</v>
      </c>
    </row>
    <row r="1767" spans="1:2">
      <c r="A1767" s="331">
        <v>30631</v>
      </c>
      <c r="B1767" s="259" t="s">
        <v>1222</v>
      </c>
    </row>
    <row r="1768" spans="1:2">
      <c r="A1768" s="331">
        <v>30634</v>
      </c>
      <c r="B1768" s="259">
        <v>11.73</v>
      </c>
    </row>
    <row r="1769" spans="1:2">
      <c r="A1769" s="331">
        <v>30635</v>
      </c>
      <c r="B1769" s="259">
        <v>11.72</v>
      </c>
    </row>
    <row r="1770" spans="1:2">
      <c r="A1770" s="331">
        <v>30636</v>
      </c>
      <c r="B1770" s="259">
        <v>11.76</v>
      </c>
    </row>
    <row r="1771" spans="1:2">
      <c r="A1771" s="331">
        <v>30637</v>
      </c>
      <c r="B1771" s="259">
        <v>11.78</v>
      </c>
    </row>
    <row r="1772" spans="1:2">
      <c r="A1772" s="331">
        <v>30638</v>
      </c>
      <c r="B1772" s="259">
        <v>11.79</v>
      </c>
    </row>
    <row r="1773" spans="1:2">
      <c r="A1773" s="331">
        <v>30641</v>
      </c>
      <c r="B1773" s="259">
        <v>11.7</v>
      </c>
    </row>
    <row r="1774" spans="1:2">
      <c r="A1774" s="331">
        <v>30642</v>
      </c>
      <c r="B1774" s="259">
        <v>11.64</v>
      </c>
    </row>
    <row r="1775" spans="1:2">
      <c r="A1775" s="331">
        <v>30643</v>
      </c>
      <c r="B1775" s="259">
        <v>11.65</v>
      </c>
    </row>
    <row r="1776" spans="1:2">
      <c r="A1776" s="331">
        <v>30644</v>
      </c>
      <c r="B1776" s="259" t="s">
        <v>1222</v>
      </c>
    </row>
    <row r="1777" spans="1:2">
      <c r="A1777" s="331">
        <v>30645</v>
      </c>
      <c r="B1777" s="259">
        <v>11.63</v>
      </c>
    </row>
    <row r="1778" spans="1:2">
      <c r="A1778" s="331">
        <v>30648</v>
      </c>
      <c r="B1778" s="259">
        <v>11.7</v>
      </c>
    </row>
    <row r="1779" spans="1:2">
      <c r="A1779" s="331">
        <v>30649</v>
      </c>
      <c r="B1779" s="259">
        <v>11.62</v>
      </c>
    </row>
    <row r="1780" spans="1:2">
      <c r="A1780" s="331">
        <v>30650</v>
      </c>
      <c r="B1780" s="259">
        <v>11.67</v>
      </c>
    </row>
    <row r="1781" spans="1:2">
      <c r="A1781" s="331">
        <v>30651</v>
      </c>
      <c r="B1781" s="259">
        <v>11.67</v>
      </c>
    </row>
    <row r="1782" spans="1:2">
      <c r="A1782" s="331">
        <v>30652</v>
      </c>
      <c r="B1782" s="259">
        <v>11.79</v>
      </c>
    </row>
    <row r="1783" spans="1:2">
      <c r="A1783" s="331">
        <v>30655</v>
      </c>
      <c r="B1783" s="259">
        <v>11.81</v>
      </c>
    </row>
    <row r="1784" spans="1:2">
      <c r="A1784" s="331">
        <v>30656</v>
      </c>
      <c r="B1784" s="259">
        <v>11.81</v>
      </c>
    </row>
    <row r="1785" spans="1:2">
      <c r="A1785" s="331">
        <v>30657</v>
      </c>
      <c r="B1785" s="259">
        <v>11.83</v>
      </c>
    </row>
    <row r="1786" spans="1:2">
      <c r="A1786" s="331">
        <v>30658</v>
      </c>
      <c r="B1786" s="259">
        <v>11.93</v>
      </c>
    </row>
    <row r="1787" spans="1:2">
      <c r="A1787" s="331">
        <v>30659</v>
      </c>
      <c r="B1787" s="259">
        <v>11.95</v>
      </c>
    </row>
    <row r="1788" spans="1:2">
      <c r="A1788" s="331">
        <v>30662</v>
      </c>
      <c r="B1788" s="259">
        <v>11.94</v>
      </c>
    </row>
    <row r="1789" spans="1:2">
      <c r="A1789" s="331">
        <v>30663</v>
      </c>
      <c r="B1789" s="259">
        <v>12</v>
      </c>
    </row>
    <row r="1790" spans="1:2">
      <c r="A1790" s="331">
        <v>30664</v>
      </c>
      <c r="B1790" s="259">
        <v>12.01</v>
      </c>
    </row>
    <row r="1791" spans="1:2">
      <c r="A1791" s="331">
        <v>30665</v>
      </c>
      <c r="B1791" s="259">
        <v>11.99</v>
      </c>
    </row>
    <row r="1792" spans="1:2">
      <c r="A1792" s="331">
        <v>30666</v>
      </c>
      <c r="B1792" s="259">
        <v>11.94</v>
      </c>
    </row>
    <row r="1793" spans="1:2">
      <c r="A1793" s="331">
        <v>30669</v>
      </c>
      <c r="B1793" s="259">
        <v>11.94</v>
      </c>
    </row>
    <row r="1794" spans="1:2">
      <c r="A1794" s="331">
        <v>30670</v>
      </c>
      <c r="B1794" s="259">
        <v>11.94</v>
      </c>
    </row>
    <row r="1795" spans="1:2">
      <c r="A1795" s="331">
        <v>30671</v>
      </c>
      <c r="B1795" s="259">
        <v>11.91</v>
      </c>
    </row>
    <row r="1796" spans="1:2">
      <c r="A1796" s="331">
        <v>30672</v>
      </c>
      <c r="B1796" s="259">
        <v>11.84</v>
      </c>
    </row>
    <row r="1797" spans="1:2">
      <c r="A1797" s="331">
        <v>30673</v>
      </c>
      <c r="B1797" s="259">
        <v>11.86</v>
      </c>
    </row>
    <row r="1798" spans="1:2">
      <c r="A1798" s="331">
        <v>30676</v>
      </c>
      <c r="B1798" s="259" t="s">
        <v>1222</v>
      </c>
    </row>
    <row r="1799" spans="1:2">
      <c r="A1799" s="331">
        <v>30677</v>
      </c>
      <c r="B1799" s="259">
        <v>11.8</v>
      </c>
    </row>
    <row r="1800" spans="1:2">
      <c r="A1800" s="331">
        <v>30678</v>
      </c>
      <c r="B1800" s="259">
        <v>11.84</v>
      </c>
    </row>
    <row r="1801" spans="1:2">
      <c r="A1801" s="331">
        <v>30679</v>
      </c>
      <c r="B1801" s="259">
        <v>11.84</v>
      </c>
    </row>
    <row r="1802" spans="1:2">
      <c r="A1802" s="331">
        <v>30680</v>
      </c>
      <c r="B1802" s="259">
        <v>11.87</v>
      </c>
    </row>
    <row r="1803" spans="1:2">
      <c r="A1803" s="331">
        <v>30683</v>
      </c>
      <c r="B1803" s="259" t="s">
        <v>1222</v>
      </c>
    </row>
    <row r="1804" spans="1:2">
      <c r="A1804" s="331">
        <v>30684</v>
      </c>
      <c r="B1804" s="259">
        <v>11.93</v>
      </c>
    </row>
    <row r="1805" spans="1:2">
      <c r="A1805" s="331">
        <v>30685</v>
      </c>
      <c r="B1805" s="259">
        <v>11.83</v>
      </c>
    </row>
    <row r="1806" spans="1:2">
      <c r="A1806" s="331">
        <v>30686</v>
      </c>
      <c r="B1806" s="259">
        <v>11.84</v>
      </c>
    </row>
    <row r="1807" spans="1:2">
      <c r="A1807" s="331">
        <v>30687</v>
      </c>
      <c r="B1807" s="259">
        <v>11.82</v>
      </c>
    </row>
    <row r="1808" spans="1:2">
      <c r="A1808" s="331">
        <v>30690</v>
      </c>
      <c r="B1808" s="259">
        <v>11.84</v>
      </c>
    </row>
    <row r="1809" spans="1:2">
      <c r="A1809" s="331">
        <v>30691</v>
      </c>
      <c r="B1809" s="259">
        <v>11.79</v>
      </c>
    </row>
    <row r="1810" spans="1:2">
      <c r="A1810" s="331">
        <v>30692</v>
      </c>
      <c r="B1810" s="259">
        <v>11.83</v>
      </c>
    </row>
    <row r="1811" spans="1:2">
      <c r="A1811" s="331">
        <v>30693</v>
      </c>
      <c r="B1811" s="259">
        <v>11.81</v>
      </c>
    </row>
    <row r="1812" spans="1:2">
      <c r="A1812" s="331">
        <v>30694</v>
      </c>
      <c r="B1812" s="259">
        <v>11.67</v>
      </c>
    </row>
    <row r="1813" spans="1:2">
      <c r="A1813" s="331">
        <v>30697</v>
      </c>
      <c r="B1813" s="259">
        <v>11.62</v>
      </c>
    </row>
    <row r="1814" spans="1:2">
      <c r="A1814" s="331">
        <v>30698</v>
      </c>
      <c r="B1814" s="259">
        <v>11.65</v>
      </c>
    </row>
    <row r="1815" spans="1:2">
      <c r="A1815" s="331">
        <v>30699</v>
      </c>
      <c r="B1815" s="259">
        <v>11.7</v>
      </c>
    </row>
    <row r="1816" spans="1:2">
      <c r="A1816" s="331">
        <v>30700</v>
      </c>
      <c r="B1816" s="259">
        <v>11.68</v>
      </c>
    </row>
    <row r="1817" spans="1:2">
      <c r="A1817" s="331">
        <v>30701</v>
      </c>
      <c r="B1817" s="259">
        <v>11.71</v>
      </c>
    </row>
    <row r="1818" spans="1:2">
      <c r="A1818" s="331">
        <v>30704</v>
      </c>
      <c r="B1818" s="259">
        <v>11.69</v>
      </c>
    </row>
    <row r="1819" spans="1:2">
      <c r="A1819" s="331">
        <v>30705</v>
      </c>
      <c r="B1819" s="259">
        <v>11.69</v>
      </c>
    </row>
    <row r="1820" spans="1:2">
      <c r="A1820" s="331">
        <v>30706</v>
      </c>
      <c r="B1820" s="259">
        <v>11.72</v>
      </c>
    </row>
    <row r="1821" spans="1:2">
      <c r="A1821" s="331">
        <v>30707</v>
      </c>
      <c r="B1821" s="259">
        <v>11.7</v>
      </c>
    </row>
    <row r="1822" spans="1:2">
      <c r="A1822" s="331">
        <v>30708</v>
      </c>
      <c r="B1822" s="259">
        <v>11.73</v>
      </c>
    </row>
    <row r="1823" spans="1:2">
      <c r="A1823" s="331">
        <v>30711</v>
      </c>
      <c r="B1823" s="259">
        <v>11.74</v>
      </c>
    </row>
    <row r="1824" spans="1:2">
      <c r="A1824" s="331">
        <v>30712</v>
      </c>
      <c r="B1824" s="259">
        <v>11.78</v>
      </c>
    </row>
    <row r="1825" spans="1:2">
      <c r="A1825" s="331">
        <v>30713</v>
      </c>
      <c r="B1825" s="259">
        <v>11.74</v>
      </c>
    </row>
    <row r="1826" spans="1:2">
      <c r="A1826" s="331">
        <v>30714</v>
      </c>
      <c r="B1826" s="259">
        <v>11.71</v>
      </c>
    </row>
    <row r="1827" spans="1:2">
      <c r="A1827" s="331">
        <v>30715</v>
      </c>
      <c r="B1827" s="259">
        <v>11.72</v>
      </c>
    </row>
    <row r="1828" spans="1:2">
      <c r="A1828" s="331">
        <v>30718</v>
      </c>
      <c r="B1828" s="259">
        <v>11.79</v>
      </c>
    </row>
    <row r="1829" spans="1:2">
      <c r="A1829" s="331">
        <v>30719</v>
      </c>
      <c r="B1829" s="259">
        <v>11.79</v>
      </c>
    </row>
    <row r="1830" spans="1:2">
      <c r="A1830" s="331">
        <v>30720</v>
      </c>
      <c r="B1830" s="259">
        <v>11.83</v>
      </c>
    </row>
    <row r="1831" spans="1:2">
      <c r="A1831" s="331">
        <v>30721</v>
      </c>
      <c r="B1831" s="259">
        <v>11.84</v>
      </c>
    </row>
    <row r="1832" spans="1:2">
      <c r="A1832" s="331">
        <v>30722</v>
      </c>
      <c r="B1832" s="259">
        <v>11.92</v>
      </c>
    </row>
    <row r="1833" spans="1:2">
      <c r="A1833" s="331">
        <v>30725</v>
      </c>
      <c r="B1833" s="259" t="s">
        <v>1222</v>
      </c>
    </row>
    <row r="1834" spans="1:2">
      <c r="A1834" s="331">
        <v>30726</v>
      </c>
      <c r="B1834" s="259">
        <v>11.95</v>
      </c>
    </row>
    <row r="1835" spans="1:2">
      <c r="A1835" s="331">
        <v>30727</v>
      </c>
      <c r="B1835" s="259">
        <v>11.92</v>
      </c>
    </row>
    <row r="1836" spans="1:2">
      <c r="A1836" s="331">
        <v>30728</v>
      </c>
      <c r="B1836" s="259">
        <v>11.94</v>
      </c>
    </row>
    <row r="1837" spans="1:2">
      <c r="A1837" s="331">
        <v>30729</v>
      </c>
      <c r="B1837" s="259">
        <v>12.02</v>
      </c>
    </row>
    <row r="1838" spans="1:2">
      <c r="A1838" s="331">
        <v>30732</v>
      </c>
      <c r="B1838" s="259" t="s">
        <v>1222</v>
      </c>
    </row>
    <row r="1839" spans="1:2">
      <c r="A1839" s="331">
        <v>30733</v>
      </c>
      <c r="B1839" s="259">
        <v>12.02</v>
      </c>
    </row>
    <row r="1840" spans="1:2">
      <c r="A1840" s="331">
        <v>30734</v>
      </c>
      <c r="B1840" s="259">
        <v>12.06</v>
      </c>
    </row>
    <row r="1841" spans="1:2">
      <c r="A1841" s="331">
        <v>30735</v>
      </c>
      <c r="B1841" s="259">
        <v>12.17</v>
      </c>
    </row>
    <row r="1842" spans="1:2">
      <c r="A1842" s="331">
        <v>30736</v>
      </c>
      <c r="B1842" s="259">
        <v>12.1</v>
      </c>
    </row>
    <row r="1843" spans="1:2">
      <c r="A1843" s="331">
        <v>30739</v>
      </c>
      <c r="B1843" s="259">
        <v>12.16</v>
      </c>
    </row>
    <row r="1844" spans="1:2">
      <c r="A1844" s="331">
        <v>30740</v>
      </c>
      <c r="B1844" s="259">
        <v>12.22</v>
      </c>
    </row>
    <row r="1845" spans="1:2">
      <c r="A1845" s="331">
        <v>30741</v>
      </c>
      <c r="B1845" s="259">
        <v>12.14</v>
      </c>
    </row>
    <row r="1846" spans="1:2">
      <c r="A1846" s="331">
        <v>30742</v>
      </c>
      <c r="B1846" s="259">
        <v>12.16</v>
      </c>
    </row>
    <row r="1847" spans="1:2">
      <c r="A1847" s="331">
        <v>30743</v>
      </c>
      <c r="B1847" s="259">
        <v>12.05</v>
      </c>
    </row>
    <row r="1848" spans="1:2">
      <c r="A1848" s="331">
        <v>30746</v>
      </c>
      <c r="B1848" s="259">
        <v>12.17</v>
      </c>
    </row>
    <row r="1849" spans="1:2">
      <c r="A1849" s="331">
        <v>30747</v>
      </c>
      <c r="B1849" s="259">
        <v>12.19</v>
      </c>
    </row>
    <row r="1850" spans="1:2">
      <c r="A1850" s="331">
        <v>30748</v>
      </c>
      <c r="B1850" s="259">
        <v>12.31</v>
      </c>
    </row>
    <row r="1851" spans="1:2">
      <c r="A1851" s="331">
        <v>30749</v>
      </c>
      <c r="B1851" s="259">
        <v>12.33</v>
      </c>
    </row>
    <row r="1852" spans="1:2">
      <c r="A1852" s="331">
        <v>30750</v>
      </c>
      <c r="B1852" s="259">
        <v>12.35</v>
      </c>
    </row>
    <row r="1853" spans="1:2">
      <c r="A1853" s="331">
        <v>30753</v>
      </c>
      <c r="B1853" s="259">
        <v>12.33</v>
      </c>
    </row>
    <row r="1854" spans="1:2">
      <c r="A1854" s="331">
        <v>30754</v>
      </c>
      <c r="B1854" s="259">
        <v>12.37</v>
      </c>
    </row>
    <row r="1855" spans="1:2">
      <c r="A1855" s="331">
        <v>30755</v>
      </c>
      <c r="B1855" s="259">
        <v>12.4</v>
      </c>
    </row>
    <row r="1856" spans="1:2">
      <c r="A1856" s="331">
        <v>30756</v>
      </c>
      <c r="B1856" s="259">
        <v>12.39</v>
      </c>
    </row>
    <row r="1857" spans="1:2">
      <c r="A1857" s="331">
        <v>30757</v>
      </c>
      <c r="B1857" s="259">
        <v>12.43</v>
      </c>
    </row>
    <row r="1858" spans="1:2">
      <c r="A1858" s="331">
        <v>30760</v>
      </c>
      <c r="B1858" s="259">
        <v>12.53</v>
      </c>
    </row>
    <row r="1859" spans="1:2">
      <c r="A1859" s="331">
        <v>30761</v>
      </c>
      <c r="B1859" s="259">
        <v>12.51</v>
      </c>
    </row>
    <row r="1860" spans="1:2">
      <c r="A1860" s="331">
        <v>30762</v>
      </c>
      <c r="B1860" s="259">
        <v>12.53</v>
      </c>
    </row>
    <row r="1861" spans="1:2">
      <c r="A1861" s="331">
        <v>30763</v>
      </c>
      <c r="B1861" s="259">
        <v>12.53</v>
      </c>
    </row>
    <row r="1862" spans="1:2">
      <c r="A1862" s="331">
        <v>30764</v>
      </c>
      <c r="B1862" s="259">
        <v>12.5</v>
      </c>
    </row>
    <row r="1863" spans="1:2">
      <c r="A1863" s="331">
        <v>30767</v>
      </c>
      <c r="B1863" s="259">
        <v>12.48</v>
      </c>
    </row>
    <row r="1864" spans="1:2">
      <c r="A1864" s="331">
        <v>30768</v>
      </c>
      <c r="B1864" s="259">
        <v>12.5</v>
      </c>
    </row>
    <row r="1865" spans="1:2">
      <c r="A1865" s="331">
        <v>30769</v>
      </c>
      <c r="B1865" s="259">
        <v>12.44</v>
      </c>
    </row>
    <row r="1866" spans="1:2">
      <c r="A1866" s="331">
        <v>30770</v>
      </c>
      <c r="B1866" s="259">
        <v>12.42</v>
      </c>
    </row>
    <row r="1867" spans="1:2">
      <c r="A1867" s="331">
        <v>30771</v>
      </c>
      <c r="B1867" s="259">
        <v>12.52</v>
      </c>
    </row>
    <row r="1868" spans="1:2">
      <c r="A1868" s="331">
        <v>30774</v>
      </c>
      <c r="B1868" s="259">
        <v>12.55</v>
      </c>
    </row>
    <row r="1869" spans="1:2">
      <c r="A1869" s="331">
        <v>30775</v>
      </c>
      <c r="B1869" s="259">
        <v>12.63</v>
      </c>
    </row>
    <row r="1870" spans="1:2">
      <c r="A1870" s="331">
        <v>30776</v>
      </c>
      <c r="B1870" s="259">
        <v>12.67</v>
      </c>
    </row>
    <row r="1871" spans="1:2">
      <c r="A1871" s="331">
        <v>30777</v>
      </c>
      <c r="B1871" s="259">
        <v>12.67</v>
      </c>
    </row>
    <row r="1872" spans="1:2">
      <c r="A1872" s="331">
        <v>30778</v>
      </c>
      <c r="B1872" s="259">
        <v>12.5</v>
      </c>
    </row>
    <row r="1873" spans="1:2">
      <c r="A1873" s="331">
        <v>30781</v>
      </c>
      <c r="B1873" s="259">
        <v>12.48</v>
      </c>
    </row>
    <row r="1874" spans="1:2">
      <c r="A1874" s="331">
        <v>30782</v>
      </c>
      <c r="B1874" s="259">
        <v>12.54</v>
      </c>
    </row>
    <row r="1875" spans="1:2">
      <c r="A1875" s="331">
        <v>30783</v>
      </c>
      <c r="B1875" s="259">
        <v>12.51</v>
      </c>
    </row>
    <row r="1876" spans="1:2">
      <c r="A1876" s="331">
        <v>30784</v>
      </c>
      <c r="B1876" s="259">
        <v>12.41</v>
      </c>
    </row>
    <row r="1877" spans="1:2">
      <c r="A1877" s="331">
        <v>30785</v>
      </c>
      <c r="B1877" s="259">
        <v>12.58</v>
      </c>
    </row>
    <row r="1878" spans="1:2">
      <c r="A1878" s="331">
        <v>30788</v>
      </c>
      <c r="B1878" s="259">
        <v>12.65</v>
      </c>
    </row>
    <row r="1879" spans="1:2">
      <c r="A1879" s="331">
        <v>30789</v>
      </c>
      <c r="B1879" s="259">
        <v>12.62</v>
      </c>
    </row>
    <row r="1880" spans="1:2">
      <c r="A1880" s="331">
        <v>30790</v>
      </c>
      <c r="B1880" s="259">
        <v>12.73</v>
      </c>
    </row>
    <row r="1881" spans="1:2">
      <c r="A1881" s="331">
        <v>30791</v>
      </c>
      <c r="B1881" s="259">
        <v>12.81</v>
      </c>
    </row>
    <row r="1882" spans="1:2">
      <c r="A1882" s="331">
        <v>30792</v>
      </c>
      <c r="B1882" s="259" t="s">
        <v>1222</v>
      </c>
    </row>
    <row r="1883" spans="1:2">
      <c r="A1883" s="331">
        <v>30795</v>
      </c>
      <c r="B1883" s="259">
        <v>12.82</v>
      </c>
    </row>
    <row r="1884" spans="1:2">
      <c r="A1884" s="331">
        <v>30796</v>
      </c>
      <c r="B1884" s="259">
        <v>12.75</v>
      </c>
    </row>
    <row r="1885" spans="1:2">
      <c r="A1885" s="331">
        <v>30797</v>
      </c>
      <c r="B1885" s="259">
        <v>12.71</v>
      </c>
    </row>
    <row r="1886" spans="1:2">
      <c r="A1886" s="331">
        <v>30798</v>
      </c>
      <c r="B1886" s="259">
        <v>12.68</v>
      </c>
    </row>
    <row r="1887" spans="1:2">
      <c r="A1887" s="331">
        <v>30799</v>
      </c>
      <c r="B1887" s="259">
        <v>12.82</v>
      </c>
    </row>
    <row r="1888" spans="1:2">
      <c r="A1888" s="331">
        <v>30802</v>
      </c>
      <c r="B1888" s="259">
        <v>12.86</v>
      </c>
    </row>
    <row r="1889" spans="1:2">
      <c r="A1889" s="331">
        <v>30803</v>
      </c>
      <c r="B1889" s="259">
        <v>12.87</v>
      </c>
    </row>
    <row r="1890" spans="1:2">
      <c r="A1890" s="331">
        <v>30804</v>
      </c>
      <c r="B1890" s="259">
        <v>12.9</v>
      </c>
    </row>
    <row r="1891" spans="1:2">
      <c r="A1891" s="331">
        <v>30805</v>
      </c>
      <c r="B1891" s="259">
        <v>12.92</v>
      </c>
    </row>
    <row r="1892" spans="1:2">
      <c r="A1892" s="331">
        <v>30806</v>
      </c>
      <c r="B1892" s="259">
        <v>13.08</v>
      </c>
    </row>
    <row r="1893" spans="1:2">
      <c r="A1893" s="331">
        <v>30809</v>
      </c>
      <c r="B1893" s="259">
        <v>13.17</v>
      </c>
    </row>
    <row r="1894" spans="1:2">
      <c r="A1894" s="331">
        <v>30810</v>
      </c>
      <c r="B1894" s="259">
        <v>13.12</v>
      </c>
    </row>
    <row r="1895" spans="1:2">
      <c r="A1895" s="331">
        <v>30811</v>
      </c>
      <c r="B1895" s="259">
        <v>13.26</v>
      </c>
    </row>
    <row r="1896" spans="1:2">
      <c r="A1896" s="331">
        <v>30812</v>
      </c>
      <c r="B1896" s="259">
        <v>13.3</v>
      </c>
    </row>
    <row r="1897" spans="1:2">
      <c r="A1897" s="331">
        <v>30813</v>
      </c>
      <c r="B1897" s="259">
        <v>13.51</v>
      </c>
    </row>
    <row r="1898" spans="1:2">
      <c r="A1898" s="331">
        <v>30816</v>
      </c>
      <c r="B1898" s="259">
        <v>13.62</v>
      </c>
    </row>
    <row r="1899" spans="1:2">
      <c r="A1899" s="331">
        <v>30817</v>
      </c>
      <c r="B1899" s="259">
        <v>13.5</v>
      </c>
    </row>
    <row r="1900" spans="1:2">
      <c r="A1900" s="331">
        <v>30818</v>
      </c>
      <c r="B1900" s="259">
        <v>13.46</v>
      </c>
    </row>
    <row r="1901" spans="1:2">
      <c r="A1901" s="331">
        <v>30819</v>
      </c>
      <c r="B1901" s="259">
        <v>13.57</v>
      </c>
    </row>
    <row r="1902" spans="1:2">
      <c r="A1902" s="331">
        <v>30820</v>
      </c>
      <c r="B1902" s="259">
        <v>13.46</v>
      </c>
    </row>
    <row r="1903" spans="1:2">
      <c r="A1903" s="331">
        <v>30823</v>
      </c>
      <c r="B1903" s="259">
        <v>13.46</v>
      </c>
    </row>
    <row r="1904" spans="1:2">
      <c r="A1904" s="331">
        <v>30824</v>
      </c>
      <c r="B1904" s="259">
        <v>13.53</v>
      </c>
    </row>
    <row r="1905" spans="1:2">
      <c r="A1905" s="331">
        <v>30825</v>
      </c>
      <c r="B1905" s="259">
        <v>13.56</v>
      </c>
    </row>
    <row r="1906" spans="1:2">
      <c r="A1906" s="331">
        <v>30826</v>
      </c>
      <c r="B1906" s="259">
        <v>13.73</v>
      </c>
    </row>
    <row r="1907" spans="1:2">
      <c r="A1907" s="331">
        <v>30827</v>
      </c>
      <c r="B1907" s="259">
        <v>13.72</v>
      </c>
    </row>
    <row r="1908" spans="1:2">
      <c r="A1908" s="331">
        <v>30830</v>
      </c>
      <c r="B1908" s="259" t="s">
        <v>1222</v>
      </c>
    </row>
    <row r="1909" spans="1:2">
      <c r="A1909" s="331">
        <v>30831</v>
      </c>
      <c r="B1909" s="259">
        <v>13.85</v>
      </c>
    </row>
    <row r="1910" spans="1:2">
      <c r="A1910" s="331">
        <v>30832</v>
      </c>
      <c r="B1910" s="259">
        <v>13.94</v>
      </c>
    </row>
    <row r="1911" spans="1:2">
      <c r="A1911" s="331">
        <v>30833</v>
      </c>
      <c r="B1911" s="259">
        <v>13.84</v>
      </c>
    </row>
    <row r="1912" spans="1:2">
      <c r="A1912" s="331">
        <v>30834</v>
      </c>
      <c r="B1912" s="259">
        <v>13.58</v>
      </c>
    </row>
    <row r="1913" spans="1:2">
      <c r="A1913" s="331">
        <v>30837</v>
      </c>
      <c r="B1913" s="259">
        <v>13.37</v>
      </c>
    </row>
    <row r="1914" spans="1:2">
      <c r="A1914" s="331">
        <v>30838</v>
      </c>
      <c r="B1914" s="259">
        <v>13.35</v>
      </c>
    </row>
    <row r="1915" spans="1:2">
      <c r="A1915" s="331">
        <v>30839</v>
      </c>
      <c r="B1915" s="259">
        <v>13.47</v>
      </c>
    </row>
    <row r="1916" spans="1:2">
      <c r="A1916" s="331">
        <v>30840</v>
      </c>
      <c r="B1916" s="259">
        <v>13.48</v>
      </c>
    </row>
    <row r="1917" spans="1:2">
      <c r="A1917" s="331">
        <v>30841</v>
      </c>
      <c r="B1917" s="259">
        <v>13.42</v>
      </c>
    </row>
    <row r="1918" spans="1:2">
      <c r="A1918" s="331">
        <v>30844</v>
      </c>
      <c r="B1918" s="259">
        <v>13.48</v>
      </c>
    </row>
    <row r="1919" spans="1:2">
      <c r="A1919" s="331">
        <v>30845</v>
      </c>
      <c r="B1919" s="259">
        <v>13.39</v>
      </c>
    </row>
    <row r="1920" spans="1:2">
      <c r="A1920" s="331">
        <v>30846</v>
      </c>
      <c r="B1920" s="259">
        <v>13.29</v>
      </c>
    </row>
    <row r="1921" spans="1:2">
      <c r="A1921" s="331">
        <v>30847</v>
      </c>
      <c r="B1921" s="259">
        <v>13.28</v>
      </c>
    </row>
    <row r="1922" spans="1:2">
      <c r="A1922" s="331">
        <v>30848</v>
      </c>
      <c r="B1922" s="259">
        <v>13.14</v>
      </c>
    </row>
    <row r="1923" spans="1:2">
      <c r="A1923" s="331">
        <v>30851</v>
      </c>
      <c r="B1923" s="259">
        <v>13.16</v>
      </c>
    </row>
    <row r="1924" spans="1:2">
      <c r="A1924" s="331">
        <v>30852</v>
      </c>
      <c r="B1924" s="259">
        <v>13.3</v>
      </c>
    </row>
    <row r="1925" spans="1:2">
      <c r="A1925" s="331">
        <v>30853</v>
      </c>
      <c r="B1925" s="259">
        <v>13.49</v>
      </c>
    </row>
    <row r="1926" spans="1:2">
      <c r="A1926" s="331">
        <v>30854</v>
      </c>
      <c r="B1926" s="259">
        <v>13.55</v>
      </c>
    </row>
    <row r="1927" spans="1:2">
      <c r="A1927" s="331">
        <v>30855</v>
      </c>
      <c r="B1927" s="259">
        <v>13.55</v>
      </c>
    </row>
    <row r="1928" spans="1:2">
      <c r="A1928" s="331">
        <v>30858</v>
      </c>
      <c r="B1928" s="259">
        <v>13.56</v>
      </c>
    </row>
    <row r="1929" spans="1:2">
      <c r="A1929" s="331">
        <v>30859</v>
      </c>
      <c r="B1929" s="259">
        <v>13.6</v>
      </c>
    </row>
    <row r="1930" spans="1:2">
      <c r="A1930" s="331">
        <v>30860</v>
      </c>
      <c r="B1930" s="259">
        <v>13.56</v>
      </c>
    </row>
    <row r="1931" spans="1:2">
      <c r="A1931" s="331">
        <v>30861</v>
      </c>
      <c r="B1931" s="259">
        <v>13.57</v>
      </c>
    </row>
    <row r="1932" spans="1:2">
      <c r="A1932" s="331">
        <v>30862</v>
      </c>
      <c r="B1932" s="259">
        <v>13.64</v>
      </c>
    </row>
    <row r="1933" spans="1:2">
      <c r="A1933" s="331">
        <v>30865</v>
      </c>
      <c r="B1933" s="259">
        <v>13.64</v>
      </c>
    </row>
    <row r="1934" spans="1:2">
      <c r="A1934" s="331">
        <v>30866</v>
      </c>
      <c r="B1934" s="259">
        <v>13.52</v>
      </c>
    </row>
    <row r="1935" spans="1:2">
      <c r="A1935" s="331">
        <v>30867</v>
      </c>
      <c r="B1935" s="259" t="s">
        <v>1222</v>
      </c>
    </row>
    <row r="1936" spans="1:2">
      <c r="A1936" s="331">
        <v>30868</v>
      </c>
      <c r="B1936" s="259">
        <v>13.55</v>
      </c>
    </row>
    <row r="1937" spans="1:2">
      <c r="A1937" s="331">
        <v>30869</v>
      </c>
      <c r="B1937" s="259">
        <v>13.55</v>
      </c>
    </row>
    <row r="1938" spans="1:2">
      <c r="A1938" s="331">
        <v>30872</v>
      </c>
      <c r="B1938" s="259">
        <v>13.28</v>
      </c>
    </row>
    <row r="1939" spans="1:2">
      <c r="A1939" s="331">
        <v>30873</v>
      </c>
      <c r="B1939" s="259">
        <v>13.28</v>
      </c>
    </row>
    <row r="1940" spans="1:2">
      <c r="A1940" s="331">
        <v>30874</v>
      </c>
      <c r="B1940" s="259">
        <v>13.33</v>
      </c>
    </row>
    <row r="1941" spans="1:2">
      <c r="A1941" s="331">
        <v>30875</v>
      </c>
      <c r="B1941" s="259">
        <v>13.2</v>
      </c>
    </row>
    <row r="1942" spans="1:2">
      <c r="A1942" s="331">
        <v>30876</v>
      </c>
      <c r="B1942" s="259">
        <v>13.12</v>
      </c>
    </row>
    <row r="1943" spans="1:2">
      <c r="A1943" s="331">
        <v>30879</v>
      </c>
      <c r="B1943" s="259">
        <v>13.12</v>
      </c>
    </row>
    <row r="1944" spans="1:2">
      <c r="A1944" s="331">
        <v>30880</v>
      </c>
      <c r="B1944" s="259">
        <v>13.18</v>
      </c>
    </row>
    <row r="1945" spans="1:2">
      <c r="A1945" s="331">
        <v>30881</v>
      </c>
      <c r="B1945" s="259">
        <v>13.14</v>
      </c>
    </row>
    <row r="1946" spans="1:2">
      <c r="A1946" s="331">
        <v>30882</v>
      </c>
      <c r="B1946" s="259">
        <v>13.12</v>
      </c>
    </row>
    <row r="1947" spans="1:2">
      <c r="A1947" s="331">
        <v>30883</v>
      </c>
      <c r="B1947" s="259">
        <v>13.26</v>
      </c>
    </row>
    <row r="1948" spans="1:2">
      <c r="A1948" s="331">
        <v>30886</v>
      </c>
      <c r="B1948" s="259">
        <v>13.27</v>
      </c>
    </row>
    <row r="1949" spans="1:2">
      <c r="A1949" s="331">
        <v>30887</v>
      </c>
      <c r="B1949" s="259">
        <v>13.25</v>
      </c>
    </row>
    <row r="1950" spans="1:2">
      <c r="A1950" s="331">
        <v>30888</v>
      </c>
      <c r="B1950" s="259">
        <v>12.97</v>
      </c>
    </row>
    <row r="1951" spans="1:2">
      <c r="A1951" s="331">
        <v>30889</v>
      </c>
      <c r="B1951" s="259">
        <v>12.88</v>
      </c>
    </row>
    <row r="1952" spans="1:2">
      <c r="A1952" s="331">
        <v>30890</v>
      </c>
      <c r="B1952" s="259">
        <v>12.91</v>
      </c>
    </row>
    <row r="1953" spans="1:2">
      <c r="A1953" s="331">
        <v>30893</v>
      </c>
      <c r="B1953" s="259">
        <v>12.99</v>
      </c>
    </row>
    <row r="1954" spans="1:2">
      <c r="A1954" s="331">
        <v>30894</v>
      </c>
      <c r="B1954" s="259">
        <v>12.87</v>
      </c>
    </row>
    <row r="1955" spans="1:2">
      <c r="A1955" s="331">
        <v>30895</v>
      </c>
      <c r="B1955" s="259">
        <v>12.78</v>
      </c>
    </row>
    <row r="1956" spans="1:2">
      <c r="A1956" s="331">
        <v>30896</v>
      </c>
      <c r="B1956" s="259">
        <v>12.7</v>
      </c>
    </row>
    <row r="1957" spans="1:2">
      <c r="A1957" s="331">
        <v>30897</v>
      </c>
      <c r="B1957" s="259">
        <v>12.59</v>
      </c>
    </row>
    <row r="1958" spans="1:2">
      <c r="A1958" s="331">
        <v>30900</v>
      </c>
      <c r="B1958" s="259">
        <v>12.69</v>
      </c>
    </row>
    <row r="1959" spans="1:2">
      <c r="A1959" s="331">
        <v>30901</v>
      </c>
      <c r="B1959" s="259">
        <v>12.64</v>
      </c>
    </row>
    <row r="1960" spans="1:2">
      <c r="A1960" s="331">
        <v>30902</v>
      </c>
      <c r="B1960" s="259">
        <v>12.62</v>
      </c>
    </row>
    <row r="1961" spans="1:2">
      <c r="A1961" s="331">
        <v>30903</v>
      </c>
      <c r="B1961" s="259">
        <v>12.47</v>
      </c>
    </row>
    <row r="1962" spans="1:2">
      <c r="A1962" s="331">
        <v>30904</v>
      </c>
      <c r="B1962" s="259">
        <v>12.47</v>
      </c>
    </row>
    <row r="1963" spans="1:2">
      <c r="A1963" s="331">
        <v>30907</v>
      </c>
      <c r="B1963" s="259">
        <v>12.54</v>
      </c>
    </row>
    <row r="1964" spans="1:2">
      <c r="A1964" s="331">
        <v>30908</v>
      </c>
      <c r="B1964" s="259">
        <v>12.48</v>
      </c>
    </row>
    <row r="1965" spans="1:2">
      <c r="A1965" s="331">
        <v>30909</v>
      </c>
      <c r="B1965" s="259">
        <v>12.57</v>
      </c>
    </row>
    <row r="1966" spans="1:2">
      <c r="A1966" s="331">
        <v>30910</v>
      </c>
      <c r="B1966" s="259">
        <v>12.51</v>
      </c>
    </row>
    <row r="1967" spans="1:2">
      <c r="A1967" s="331">
        <v>30911</v>
      </c>
      <c r="B1967" s="259">
        <v>12.46</v>
      </c>
    </row>
    <row r="1968" spans="1:2">
      <c r="A1968" s="331">
        <v>30914</v>
      </c>
      <c r="B1968" s="259">
        <v>12.41</v>
      </c>
    </row>
    <row r="1969" spans="1:2">
      <c r="A1969" s="331">
        <v>30915</v>
      </c>
      <c r="B1969" s="259">
        <v>12.35</v>
      </c>
    </row>
    <row r="1970" spans="1:2">
      <c r="A1970" s="331">
        <v>30916</v>
      </c>
      <c r="B1970" s="259">
        <v>12.43</v>
      </c>
    </row>
    <row r="1971" spans="1:2">
      <c r="A1971" s="331">
        <v>30917</v>
      </c>
      <c r="B1971" s="259">
        <v>12.45</v>
      </c>
    </row>
    <row r="1972" spans="1:2">
      <c r="A1972" s="331">
        <v>30918</v>
      </c>
      <c r="B1972" s="259">
        <v>12.44</v>
      </c>
    </row>
    <row r="1973" spans="1:2">
      <c r="A1973" s="331">
        <v>30921</v>
      </c>
      <c r="B1973" s="259">
        <v>12.6</v>
      </c>
    </row>
    <row r="1974" spans="1:2">
      <c r="A1974" s="331">
        <v>30922</v>
      </c>
      <c r="B1974" s="259">
        <v>12.57</v>
      </c>
    </row>
    <row r="1975" spans="1:2">
      <c r="A1975" s="331">
        <v>30923</v>
      </c>
      <c r="B1975" s="259">
        <v>12.57</v>
      </c>
    </row>
    <row r="1976" spans="1:2">
      <c r="A1976" s="331">
        <v>30924</v>
      </c>
      <c r="B1976" s="259">
        <v>12.56</v>
      </c>
    </row>
    <row r="1977" spans="1:2">
      <c r="A1977" s="331">
        <v>30925</v>
      </c>
      <c r="B1977" s="259">
        <v>12.51</v>
      </c>
    </row>
    <row r="1978" spans="1:2">
      <c r="A1978" s="331">
        <v>30928</v>
      </c>
      <c r="B1978" s="259" t="s">
        <v>1222</v>
      </c>
    </row>
    <row r="1979" spans="1:2">
      <c r="A1979" s="331">
        <v>30929</v>
      </c>
      <c r="B1979" s="259">
        <v>12.57</v>
      </c>
    </row>
    <row r="1980" spans="1:2">
      <c r="A1980" s="331">
        <v>30930</v>
      </c>
      <c r="B1980" s="259">
        <v>12.61</v>
      </c>
    </row>
    <row r="1981" spans="1:2">
      <c r="A1981" s="331">
        <v>30931</v>
      </c>
      <c r="B1981" s="259">
        <v>12.48</v>
      </c>
    </row>
    <row r="1982" spans="1:2">
      <c r="A1982" s="331">
        <v>30932</v>
      </c>
      <c r="B1982" s="259">
        <v>12.44</v>
      </c>
    </row>
    <row r="1983" spans="1:2">
      <c r="A1983" s="331">
        <v>30935</v>
      </c>
      <c r="B1983" s="259">
        <v>12.37</v>
      </c>
    </row>
    <row r="1984" spans="1:2">
      <c r="A1984" s="331">
        <v>30936</v>
      </c>
      <c r="B1984" s="259">
        <v>12.31</v>
      </c>
    </row>
    <row r="1985" spans="1:2">
      <c r="A1985" s="331">
        <v>30937</v>
      </c>
      <c r="B1985" s="259">
        <v>12.33</v>
      </c>
    </row>
    <row r="1986" spans="1:2">
      <c r="A1986" s="331">
        <v>30938</v>
      </c>
      <c r="B1986" s="259">
        <v>12.22</v>
      </c>
    </row>
    <row r="1987" spans="1:2">
      <c r="A1987" s="331">
        <v>30939</v>
      </c>
      <c r="B1987" s="259">
        <v>12.22</v>
      </c>
    </row>
    <row r="1988" spans="1:2">
      <c r="A1988" s="331">
        <v>30942</v>
      </c>
      <c r="B1988" s="259">
        <v>12.18</v>
      </c>
    </row>
    <row r="1989" spans="1:2">
      <c r="A1989" s="331">
        <v>30943</v>
      </c>
      <c r="B1989" s="259">
        <v>12.15</v>
      </c>
    </row>
    <row r="1990" spans="1:2">
      <c r="A1990" s="331">
        <v>30944</v>
      </c>
      <c r="B1990" s="259">
        <v>12.07</v>
      </c>
    </row>
    <row r="1991" spans="1:2">
      <c r="A1991" s="331">
        <v>30945</v>
      </c>
      <c r="B1991" s="259">
        <v>12.08</v>
      </c>
    </row>
    <row r="1992" spans="1:2">
      <c r="A1992" s="331">
        <v>30946</v>
      </c>
      <c r="B1992" s="259">
        <v>12.22</v>
      </c>
    </row>
    <row r="1993" spans="1:2">
      <c r="A1993" s="331">
        <v>30949</v>
      </c>
      <c r="B1993" s="259">
        <v>12.31</v>
      </c>
    </row>
    <row r="1994" spans="1:2">
      <c r="A1994" s="331">
        <v>30950</v>
      </c>
      <c r="B1994" s="259">
        <v>12.34</v>
      </c>
    </row>
    <row r="1995" spans="1:2">
      <c r="A1995" s="331">
        <v>30951</v>
      </c>
      <c r="B1995" s="259">
        <v>12.27</v>
      </c>
    </row>
    <row r="1996" spans="1:2">
      <c r="A1996" s="331">
        <v>30952</v>
      </c>
      <c r="B1996" s="259">
        <v>12.12</v>
      </c>
    </row>
    <row r="1997" spans="1:2">
      <c r="A1997" s="331">
        <v>30953</v>
      </c>
      <c r="B1997" s="259">
        <v>12.28</v>
      </c>
    </row>
    <row r="1998" spans="1:2">
      <c r="A1998" s="331">
        <v>30956</v>
      </c>
      <c r="B1998" s="259">
        <v>12.35</v>
      </c>
    </row>
    <row r="1999" spans="1:2">
      <c r="A1999" s="331">
        <v>30957</v>
      </c>
      <c r="B1999" s="259">
        <v>12.35</v>
      </c>
    </row>
    <row r="2000" spans="1:2">
      <c r="A2000" s="331">
        <v>30958</v>
      </c>
      <c r="B2000" s="259">
        <v>12.36</v>
      </c>
    </row>
    <row r="2001" spans="1:2">
      <c r="A2001" s="331">
        <v>30959</v>
      </c>
      <c r="B2001" s="259">
        <v>12.31</v>
      </c>
    </row>
    <row r="2002" spans="1:2">
      <c r="A2002" s="331">
        <v>30960</v>
      </c>
      <c r="B2002" s="259">
        <v>12.2</v>
      </c>
    </row>
    <row r="2003" spans="1:2">
      <c r="A2003" s="331">
        <v>30963</v>
      </c>
      <c r="B2003" s="259" t="s">
        <v>1222</v>
      </c>
    </row>
    <row r="2004" spans="1:2">
      <c r="A2004" s="331">
        <v>30964</v>
      </c>
      <c r="B2004" s="259">
        <v>12.18</v>
      </c>
    </row>
    <row r="2005" spans="1:2">
      <c r="A2005" s="331">
        <v>30965</v>
      </c>
      <c r="B2005" s="259">
        <v>12.19</v>
      </c>
    </row>
    <row r="2006" spans="1:2">
      <c r="A2006" s="331">
        <v>30966</v>
      </c>
      <c r="B2006" s="259">
        <v>12.15</v>
      </c>
    </row>
    <row r="2007" spans="1:2">
      <c r="A2007" s="331">
        <v>30967</v>
      </c>
      <c r="B2007" s="259">
        <v>12.12</v>
      </c>
    </row>
    <row r="2008" spans="1:2">
      <c r="A2008" s="331">
        <v>30970</v>
      </c>
      <c r="B2008" s="259">
        <v>12.16</v>
      </c>
    </row>
    <row r="2009" spans="1:2">
      <c r="A2009" s="331">
        <v>30971</v>
      </c>
      <c r="B2009" s="259">
        <v>12.15</v>
      </c>
    </row>
    <row r="2010" spans="1:2">
      <c r="A2010" s="331">
        <v>30972</v>
      </c>
      <c r="B2010" s="259">
        <v>12.08</v>
      </c>
    </row>
    <row r="2011" spans="1:2">
      <c r="A2011" s="331">
        <v>30973</v>
      </c>
      <c r="B2011" s="259">
        <v>11.88</v>
      </c>
    </row>
    <row r="2012" spans="1:2">
      <c r="A2012" s="331">
        <v>30974</v>
      </c>
      <c r="B2012" s="259">
        <v>11.74</v>
      </c>
    </row>
    <row r="2013" spans="1:2">
      <c r="A2013" s="331">
        <v>30977</v>
      </c>
      <c r="B2013" s="259">
        <v>11.69</v>
      </c>
    </row>
    <row r="2014" spans="1:2">
      <c r="A2014" s="331">
        <v>30978</v>
      </c>
      <c r="B2014" s="259">
        <v>11.64</v>
      </c>
    </row>
    <row r="2015" spans="1:2">
      <c r="A2015" s="331">
        <v>30979</v>
      </c>
      <c r="B2015" s="259">
        <v>11.62</v>
      </c>
    </row>
    <row r="2016" spans="1:2">
      <c r="A2016" s="331">
        <v>30980</v>
      </c>
      <c r="B2016" s="259">
        <v>11.68</v>
      </c>
    </row>
    <row r="2017" spans="1:2">
      <c r="A2017" s="331">
        <v>30981</v>
      </c>
      <c r="B2017" s="259">
        <v>11.78</v>
      </c>
    </row>
    <row r="2018" spans="1:2">
      <c r="A2018" s="331">
        <v>30984</v>
      </c>
      <c r="B2018" s="259">
        <v>11.75</v>
      </c>
    </row>
    <row r="2019" spans="1:2">
      <c r="A2019" s="331">
        <v>30985</v>
      </c>
      <c r="B2019" s="259">
        <v>11.61</v>
      </c>
    </row>
    <row r="2020" spans="1:2">
      <c r="A2020" s="331">
        <v>30986</v>
      </c>
      <c r="B2020" s="259">
        <v>11.64</v>
      </c>
    </row>
    <row r="2021" spans="1:2">
      <c r="A2021" s="331">
        <v>30987</v>
      </c>
      <c r="B2021" s="259">
        <v>11.53</v>
      </c>
    </row>
    <row r="2022" spans="1:2">
      <c r="A2022" s="331">
        <v>30988</v>
      </c>
      <c r="B2022" s="259">
        <v>11.55</v>
      </c>
    </row>
    <row r="2023" spans="1:2">
      <c r="A2023" s="331">
        <v>30991</v>
      </c>
      <c r="B2023" s="259">
        <v>11.5</v>
      </c>
    </row>
    <row r="2024" spans="1:2">
      <c r="A2024" s="331">
        <v>30992</v>
      </c>
      <c r="B2024" s="259" t="s">
        <v>1222</v>
      </c>
    </row>
    <row r="2025" spans="1:2">
      <c r="A2025" s="331">
        <v>30993</v>
      </c>
      <c r="B2025" s="259">
        <v>11.63</v>
      </c>
    </row>
    <row r="2026" spans="1:2">
      <c r="A2026" s="331">
        <v>30994</v>
      </c>
      <c r="B2026" s="259">
        <v>11.78</v>
      </c>
    </row>
    <row r="2027" spans="1:2">
      <c r="A2027" s="331">
        <v>30995</v>
      </c>
      <c r="B2027" s="259">
        <v>11.66</v>
      </c>
    </row>
    <row r="2028" spans="1:2">
      <c r="A2028" s="331">
        <v>30998</v>
      </c>
      <c r="B2028" s="259" t="s">
        <v>1222</v>
      </c>
    </row>
    <row r="2029" spans="1:2">
      <c r="A2029" s="331">
        <v>30999</v>
      </c>
      <c r="B2029" s="259">
        <v>11.74</v>
      </c>
    </row>
    <row r="2030" spans="1:2">
      <c r="A2030" s="331">
        <v>31000</v>
      </c>
      <c r="B2030" s="259">
        <v>11.78</v>
      </c>
    </row>
    <row r="2031" spans="1:2">
      <c r="A2031" s="331">
        <v>31001</v>
      </c>
      <c r="B2031" s="259">
        <v>11.7</v>
      </c>
    </row>
    <row r="2032" spans="1:2">
      <c r="A2032" s="331">
        <v>31002</v>
      </c>
      <c r="B2032" s="259">
        <v>11.67</v>
      </c>
    </row>
    <row r="2033" spans="1:2">
      <c r="A2033" s="331">
        <v>31005</v>
      </c>
      <c r="B2033" s="259">
        <v>11.6</v>
      </c>
    </row>
    <row r="2034" spans="1:2">
      <c r="A2034" s="331">
        <v>31006</v>
      </c>
      <c r="B2034" s="259">
        <v>11.56</v>
      </c>
    </row>
    <row r="2035" spans="1:2">
      <c r="A2035" s="331">
        <v>31007</v>
      </c>
      <c r="B2035" s="259">
        <v>11.46</v>
      </c>
    </row>
    <row r="2036" spans="1:2">
      <c r="A2036" s="331">
        <v>31008</v>
      </c>
      <c r="B2036" s="259" t="s">
        <v>1222</v>
      </c>
    </row>
    <row r="2037" spans="1:2">
      <c r="A2037" s="331">
        <v>31009</v>
      </c>
      <c r="B2037" s="259">
        <v>11.32</v>
      </c>
    </row>
    <row r="2038" spans="1:2">
      <c r="A2038" s="331">
        <v>31012</v>
      </c>
      <c r="B2038" s="259">
        <v>11.35</v>
      </c>
    </row>
    <row r="2039" spans="1:2">
      <c r="A2039" s="331">
        <v>31013</v>
      </c>
      <c r="B2039" s="259">
        <v>11.33</v>
      </c>
    </row>
    <row r="2040" spans="1:2">
      <c r="A2040" s="331">
        <v>31014</v>
      </c>
      <c r="B2040" s="259">
        <v>11.44</v>
      </c>
    </row>
    <row r="2041" spans="1:2">
      <c r="A2041" s="331">
        <v>31015</v>
      </c>
      <c r="B2041" s="259">
        <v>11.47</v>
      </c>
    </row>
    <row r="2042" spans="1:2">
      <c r="A2042" s="331">
        <v>31016</v>
      </c>
      <c r="B2042" s="259">
        <v>11.58</v>
      </c>
    </row>
    <row r="2043" spans="1:2">
      <c r="A2043" s="331">
        <v>31019</v>
      </c>
      <c r="B2043" s="259">
        <v>11.56</v>
      </c>
    </row>
    <row r="2044" spans="1:2">
      <c r="A2044" s="331">
        <v>31020</v>
      </c>
      <c r="B2044" s="259">
        <v>11.53</v>
      </c>
    </row>
    <row r="2045" spans="1:2">
      <c r="A2045" s="331">
        <v>31021</v>
      </c>
      <c r="B2045" s="259">
        <v>11.53</v>
      </c>
    </row>
    <row r="2046" spans="1:2">
      <c r="A2046" s="331">
        <v>31022</v>
      </c>
      <c r="B2046" s="259">
        <v>11.62</v>
      </c>
    </row>
    <row r="2047" spans="1:2">
      <c r="A2047" s="331">
        <v>31023</v>
      </c>
      <c r="B2047" s="259">
        <v>11.7</v>
      </c>
    </row>
    <row r="2048" spans="1:2">
      <c r="A2048" s="331">
        <v>31026</v>
      </c>
      <c r="B2048" s="259">
        <v>11.66</v>
      </c>
    </row>
    <row r="2049" spans="1:2">
      <c r="A2049" s="331">
        <v>31027</v>
      </c>
      <c r="B2049" s="259">
        <v>11.59</v>
      </c>
    </row>
    <row r="2050" spans="1:2">
      <c r="A2050" s="331">
        <v>31028</v>
      </c>
      <c r="B2050" s="259">
        <v>11.56</v>
      </c>
    </row>
    <row r="2051" spans="1:2">
      <c r="A2051" s="331">
        <v>31029</v>
      </c>
      <c r="B2051" s="259">
        <v>11.67</v>
      </c>
    </row>
    <row r="2052" spans="1:2">
      <c r="A2052" s="331">
        <v>31030</v>
      </c>
      <c r="B2052" s="259">
        <v>11.56</v>
      </c>
    </row>
    <row r="2053" spans="1:2">
      <c r="A2053" s="331">
        <v>31033</v>
      </c>
      <c r="B2053" s="259">
        <v>11.5</v>
      </c>
    </row>
    <row r="2054" spans="1:2">
      <c r="A2054" s="331">
        <v>31034</v>
      </c>
      <c r="B2054" s="259">
        <v>11.35</v>
      </c>
    </row>
    <row r="2055" spans="1:2">
      <c r="A2055" s="331">
        <v>31035</v>
      </c>
      <c r="B2055" s="259">
        <v>11.38</v>
      </c>
    </row>
    <row r="2056" spans="1:2">
      <c r="A2056" s="331">
        <v>31036</v>
      </c>
      <c r="B2056" s="259">
        <v>11.43</v>
      </c>
    </row>
    <row r="2057" spans="1:2">
      <c r="A2057" s="331">
        <v>31037</v>
      </c>
      <c r="B2057" s="259">
        <v>11.38</v>
      </c>
    </row>
    <row r="2058" spans="1:2">
      <c r="A2058" s="331">
        <v>31040</v>
      </c>
      <c r="B2058" s="259">
        <v>11.36</v>
      </c>
    </row>
    <row r="2059" spans="1:2">
      <c r="A2059" s="331">
        <v>31041</v>
      </c>
      <c r="B2059" s="259" t="s">
        <v>1222</v>
      </c>
    </row>
    <row r="2060" spans="1:2">
      <c r="A2060" s="331">
        <v>31042</v>
      </c>
      <c r="B2060" s="259">
        <v>11.46</v>
      </c>
    </row>
    <row r="2061" spans="1:2">
      <c r="A2061" s="331">
        <v>31043</v>
      </c>
      <c r="B2061" s="259">
        <v>11.48</v>
      </c>
    </row>
    <row r="2062" spans="1:2">
      <c r="A2062" s="331">
        <v>31044</v>
      </c>
      <c r="B2062" s="259">
        <v>11.49</v>
      </c>
    </row>
    <row r="2063" spans="1:2">
      <c r="A2063" s="331">
        <v>31047</v>
      </c>
      <c r="B2063" s="259">
        <v>11.54</v>
      </c>
    </row>
    <row r="2064" spans="1:2">
      <c r="A2064" s="331">
        <v>31048</v>
      </c>
      <c r="B2064" s="259" t="s">
        <v>1222</v>
      </c>
    </row>
    <row r="2065" spans="1:2">
      <c r="A2065" s="331">
        <v>31049</v>
      </c>
      <c r="B2065" s="259">
        <v>11.69</v>
      </c>
    </row>
    <row r="2066" spans="1:2">
      <c r="A2066" s="331">
        <v>31050</v>
      </c>
      <c r="B2066" s="259">
        <v>11.64</v>
      </c>
    </row>
    <row r="2067" spans="1:2">
      <c r="A2067" s="331">
        <v>31051</v>
      </c>
      <c r="B2067" s="259">
        <v>11.7</v>
      </c>
    </row>
    <row r="2068" spans="1:2">
      <c r="A2068" s="331">
        <v>31054</v>
      </c>
      <c r="B2068" s="259">
        <v>11.53</v>
      </c>
    </row>
    <row r="2069" spans="1:2">
      <c r="A2069" s="331">
        <v>31055</v>
      </c>
      <c r="B2069" s="259">
        <v>11.49</v>
      </c>
    </row>
    <row r="2070" spans="1:2">
      <c r="A2070" s="331">
        <v>31056</v>
      </c>
      <c r="B2070" s="259">
        <v>11.5</v>
      </c>
    </row>
    <row r="2071" spans="1:2">
      <c r="A2071" s="331">
        <v>31057</v>
      </c>
      <c r="B2071" s="259">
        <v>11.53</v>
      </c>
    </row>
    <row r="2072" spans="1:2">
      <c r="A2072" s="331">
        <v>31058</v>
      </c>
      <c r="B2072" s="259">
        <v>11.64</v>
      </c>
    </row>
    <row r="2073" spans="1:2">
      <c r="A2073" s="331">
        <v>31061</v>
      </c>
      <c r="B2073" s="259">
        <v>11.68</v>
      </c>
    </row>
    <row r="2074" spans="1:2">
      <c r="A2074" s="331">
        <v>31062</v>
      </c>
      <c r="B2074" s="259">
        <v>11.57</v>
      </c>
    </row>
    <row r="2075" spans="1:2">
      <c r="A2075" s="331">
        <v>31063</v>
      </c>
      <c r="B2075" s="259">
        <v>11.59</v>
      </c>
    </row>
    <row r="2076" spans="1:2">
      <c r="A2076" s="331">
        <v>31064</v>
      </c>
      <c r="B2076" s="259">
        <v>11.59</v>
      </c>
    </row>
    <row r="2077" spans="1:2">
      <c r="A2077" s="331">
        <v>31065</v>
      </c>
      <c r="B2077" s="259">
        <v>11.51</v>
      </c>
    </row>
    <row r="2078" spans="1:2">
      <c r="A2078" s="331">
        <v>31068</v>
      </c>
      <c r="B2078" s="259" t="s">
        <v>1222</v>
      </c>
    </row>
    <row r="2079" spans="1:2">
      <c r="A2079" s="331">
        <v>31069</v>
      </c>
      <c r="B2079" s="259">
        <v>11.38</v>
      </c>
    </row>
    <row r="2080" spans="1:2">
      <c r="A2080" s="331">
        <v>31070</v>
      </c>
      <c r="B2080" s="259">
        <v>11.33</v>
      </c>
    </row>
    <row r="2081" spans="1:2">
      <c r="A2081" s="331">
        <v>31071</v>
      </c>
      <c r="B2081" s="259">
        <v>11.18</v>
      </c>
    </row>
    <row r="2082" spans="1:2">
      <c r="A2082" s="331">
        <v>31072</v>
      </c>
      <c r="B2082" s="259">
        <v>11.21</v>
      </c>
    </row>
    <row r="2083" spans="1:2">
      <c r="A2083" s="331">
        <v>31075</v>
      </c>
      <c r="B2083" s="259">
        <v>11.2</v>
      </c>
    </row>
    <row r="2084" spans="1:2">
      <c r="A2084" s="331">
        <v>31076</v>
      </c>
      <c r="B2084" s="259">
        <v>11.18</v>
      </c>
    </row>
    <row r="2085" spans="1:2">
      <c r="A2085" s="331">
        <v>31077</v>
      </c>
      <c r="B2085" s="259">
        <v>11.16</v>
      </c>
    </row>
    <row r="2086" spans="1:2">
      <c r="A2086" s="331">
        <v>31078</v>
      </c>
      <c r="B2086" s="259">
        <v>11.21</v>
      </c>
    </row>
    <row r="2087" spans="1:2">
      <c r="A2087" s="331">
        <v>31079</v>
      </c>
      <c r="B2087" s="259">
        <v>11.32</v>
      </c>
    </row>
    <row r="2088" spans="1:2">
      <c r="A2088" s="331">
        <v>31082</v>
      </c>
      <c r="B2088" s="259">
        <v>11.34</v>
      </c>
    </row>
    <row r="2089" spans="1:2">
      <c r="A2089" s="331">
        <v>31083</v>
      </c>
      <c r="B2089" s="259">
        <v>11.3</v>
      </c>
    </row>
    <row r="2090" spans="1:2">
      <c r="A2090" s="331">
        <v>31084</v>
      </c>
      <c r="B2090" s="259">
        <v>11.37</v>
      </c>
    </row>
    <row r="2091" spans="1:2">
      <c r="A2091" s="331">
        <v>31085</v>
      </c>
      <c r="B2091" s="259">
        <v>11.29</v>
      </c>
    </row>
    <row r="2092" spans="1:2">
      <c r="A2092" s="331">
        <v>31086</v>
      </c>
      <c r="B2092" s="259">
        <v>11.27</v>
      </c>
    </row>
    <row r="2093" spans="1:2">
      <c r="A2093" s="331">
        <v>31089</v>
      </c>
      <c r="B2093" s="259">
        <v>11.35</v>
      </c>
    </row>
    <row r="2094" spans="1:2">
      <c r="A2094" s="331">
        <v>31090</v>
      </c>
      <c r="B2094" s="259" t="s">
        <v>1222</v>
      </c>
    </row>
    <row r="2095" spans="1:2">
      <c r="A2095" s="331">
        <v>31091</v>
      </c>
      <c r="B2095" s="259">
        <v>11.31</v>
      </c>
    </row>
    <row r="2096" spans="1:2">
      <c r="A2096" s="331">
        <v>31092</v>
      </c>
      <c r="B2096" s="259">
        <v>11.24</v>
      </c>
    </row>
    <row r="2097" spans="1:2">
      <c r="A2097" s="331">
        <v>31093</v>
      </c>
      <c r="B2097" s="259">
        <v>11.37</v>
      </c>
    </row>
    <row r="2098" spans="1:2">
      <c r="A2098" s="331">
        <v>31096</v>
      </c>
      <c r="B2098" s="259" t="s">
        <v>1222</v>
      </c>
    </row>
    <row r="2099" spans="1:2">
      <c r="A2099" s="331">
        <v>31097</v>
      </c>
      <c r="B2099" s="259">
        <v>11.35</v>
      </c>
    </row>
    <row r="2100" spans="1:2">
      <c r="A2100" s="331">
        <v>31098</v>
      </c>
      <c r="B2100" s="259">
        <v>11.5</v>
      </c>
    </row>
    <row r="2101" spans="1:2">
      <c r="A2101" s="331">
        <v>31099</v>
      </c>
      <c r="B2101" s="259">
        <v>11.58</v>
      </c>
    </row>
    <row r="2102" spans="1:2">
      <c r="A2102" s="331">
        <v>31100</v>
      </c>
      <c r="B2102" s="259">
        <v>11.71</v>
      </c>
    </row>
    <row r="2103" spans="1:2">
      <c r="A2103" s="331">
        <v>31103</v>
      </c>
      <c r="B2103" s="259">
        <v>11.71</v>
      </c>
    </row>
    <row r="2104" spans="1:2">
      <c r="A2104" s="331">
        <v>31104</v>
      </c>
      <c r="B2104" s="259">
        <v>11.67</v>
      </c>
    </row>
    <row r="2105" spans="1:2">
      <c r="A2105" s="331">
        <v>31105</v>
      </c>
      <c r="B2105" s="259">
        <v>11.88</v>
      </c>
    </row>
    <row r="2106" spans="1:2">
      <c r="A2106" s="331">
        <v>31106</v>
      </c>
      <c r="B2106" s="259">
        <v>11.9</v>
      </c>
    </row>
    <row r="2107" spans="1:2">
      <c r="A2107" s="331">
        <v>31107</v>
      </c>
      <c r="B2107" s="259">
        <v>11.82</v>
      </c>
    </row>
    <row r="2108" spans="1:2">
      <c r="A2108" s="331">
        <v>31110</v>
      </c>
      <c r="B2108" s="259">
        <v>11.91</v>
      </c>
    </row>
    <row r="2109" spans="1:2">
      <c r="A2109" s="331">
        <v>31111</v>
      </c>
      <c r="B2109" s="259">
        <v>11.83</v>
      </c>
    </row>
    <row r="2110" spans="1:2">
      <c r="A2110" s="331">
        <v>31112</v>
      </c>
      <c r="B2110" s="259">
        <v>11.89</v>
      </c>
    </row>
    <row r="2111" spans="1:2">
      <c r="A2111" s="331">
        <v>31113</v>
      </c>
      <c r="B2111" s="259">
        <v>11.93</v>
      </c>
    </row>
    <row r="2112" spans="1:2">
      <c r="A2112" s="331">
        <v>31114</v>
      </c>
      <c r="B2112" s="259">
        <v>11.71</v>
      </c>
    </row>
    <row r="2113" spans="1:2">
      <c r="A2113" s="331">
        <v>31117</v>
      </c>
      <c r="B2113" s="259">
        <v>11.71</v>
      </c>
    </row>
    <row r="2114" spans="1:2">
      <c r="A2114" s="331">
        <v>31118</v>
      </c>
      <c r="B2114" s="259">
        <v>11.74</v>
      </c>
    </row>
    <row r="2115" spans="1:2">
      <c r="A2115" s="331">
        <v>31119</v>
      </c>
      <c r="B2115" s="259">
        <v>11.83</v>
      </c>
    </row>
    <row r="2116" spans="1:2">
      <c r="A2116" s="331">
        <v>31120</v>
      </c>
      <c r="B2116" s="259">
        <v>11.84</v>
      </c>
    </row>
    <row r="2117" spans="1:2">
      <c r="A2117" s="331">
        <v>31121</v>
      </c>
      <c r="B2117" s="259">
        <v>11.86</v>
      </c>
    </row>
    <row r="2118" spans="1:2">
      <c r="A2118" s="331">
        <v>31124</v>
      </c>
      <c r="B2118" s="259">
        <v>11.97</v>
      </c>
    </row>
    <row r="2119" spans="1:2">
      <c r="A2119" s="331">
        <v>31125</v>
      </c>
      <c r="B2119" s="259">
        <v>11.93</v>
      </c>
    </row>
    <row r="2120" spans="1:2">
      <c r="A2120" s="331">
        <v>31126</v>
      </c>
      <c r="B2120" s="259">
        <v>11.84</v>
      </c>
    </row>
    <row r="2121" spans="1:2">
      <c r="A2121" s="331">
        <v>31127</v>
      </c>
      <c r="B2121" s="259">
        <v>11.77</v>
      </c>
    </row>
    <row r="2122" spans="1:2">
      <c r="A2122" s="331">
        <v>31128</v>
      </c>
      <c r="B2122" s="259">
        <v>11.83</v>
      </c>
    </row>
    <row r="2123" spans="1:2">
      <c r="A2123" s="331">
        <v>31131</v>
      </c>
      <c r="B2123" s="259">
        <v>11.79</v>
      </c>
    </row>
    <row r="2124" spans="1:2">
      <c r="A2124" s="331">
        <v>31132</v>
      </c>
      <c r="B2124" s="259">
        <v>11.72</v>
      </c>
    </row>
    <row r="2125" spans="1:2">
      <c r="A2125" s="331">
        <v>31133</v>
      </c>
      <c r="B2125" s="259">
        <v>11.78</v>
      </c>
    </row>
    <row r="2126" spans="1:2">
      <c r="A2126" s="331">
        <v>31134</v>
      </c>
      <c r="B2126" s="259">
        <v>11.73</v>
      </c>
    </row>
    <row r="2127" spans="1:2">
      <c r="A2127" s="331">
        <v>31135</v>
      </c>
      <c r="B2127" s="259">
        <v>11.64</v>
      </c>
    </row>
    <row r="2128" spans="1:2">
      <c r="A2128" s="331">
        <v>31138</v>
      </c>
      <c r="B2128" s="259">
        <v>11.65</v>
      </c>
    </row>
    <row r="2129" spans="1:2">
      <c r="A2129" s="331">
        <v>31139</v>
      </c>
      <c r="B2129" s="259">
        <v>11.68</v>
      </c>
    </row>
    <row r="2130" spans="1:2">
      <c r="A2130" s="331">
        <v>31140</v>
      </c>
      <c r="B2130" s="259">
        <v>11.71</v>
      </c>
    </row>
    <row r="2131" spans="1:2">
      <c r="A2131" s="331">
        <v>31141</v>
      </c>
      <c r="B2131" s="259">
        <v>11.74</v>
      </c>
    </row>
    <row r="2132" spans="1:2">
      <c r="A2132" s="331">
        <v>31142</v>
      </c>
      <c r="B2132" s="259" t="s">
        <v>1222</v>
      </c>
    </row>
    <row r="2133" spans="1:2">
      <c r="A2133" s="331">
        <v>31145</v>
      </c>
      <c r="B2133" s="259">
        <v>11.75</v>
      </c>
    </row>
    <row r="2134" spans="1:2">
      <c r="A2134" s="331">
        <v>31146</v>
      </c>
      <c r="B2134" s="259">
        <v>11.66</v>
      </c>
    </row>
    <row r="2135" spans="1:2">
      <c r="A2135" s="331">
        <v>31147</v>
      </c>
      <c r="B2135" s="259">
        <v>11.54</v>
      </c>
    </row>
    <row r="2136" spans="1:2">
      <c r="A2136" s="331">
        <v>31148</v>
      </c>
      <c r="B2136" s="259">
        <v>11.4</v>
      </c>
    </row>
    <row r="2137" spans="1:2">
      <c r="A2137" s="331">
        <v>31149</v>
      </c>
      <c r="B2137" s="259">
        <v>11.42</v>
      </c>
    </row>
    <row r="2138" spans="1:2">
      <c r="A2138" s="331">
        <v>31152</v>
      </c>
      <c r="B2138" s="259">
        <v>11.37</v>
      </c>
    </row>
    <row r="2139" spans="1:2">
      <c r="A2139" s="331">
        <v>31153</v>
      </c>
      <c r="B2139" s="259">
        <v>11.3</v>
      </c>
    </row>
    <row r="2140" spans="1:2">
      <c r="A2140" s="331">
        <v>31154</v>
      </c>
      <c r="B2140" s="259">
        <v>11.33</v>
      </c>
    </row>
    <row r="2141" spans="1:2">
      <c r="A2141" s="331">
        <v>31155</v>
      </c>
      <c r="B2141" s="259">
        <v>11.21</v>
      </c>
    </row>
    <row r="2142" spans="1:2">
      <c r="A2142" s="331">
        <v>31156</v>
      </c>
      <c r="B2142" s="259">
        <v>11.26</v>
      </c>
    </row>
    <row r="2143" spans="1:2">
      <c r="A2143" s="331">
        <v>31159</v>
      </c>
      <c r="B2143" s="259">
        <v>11.23</v>
      </c>
    </row>
    <row r="2144" spans="1:2">
      <c r="A2144" s="331">
        <v>31160</v>
      </c>
      <c r="B2144" s="259">
        <v>11.34</v>
      </c>
    </row>
    <row r="2145" spans="1:2">
      <c r="A2145" s="331">
        <v>31161</v>
      </c>
      <c r="B2145" s="259">
        <v>11.36</v>
      </c>
    </row>
    <row r="2146" spans="1:2">
      <c r="A2146" s="331">
        <v>31162</v>
      </c>
      <c r="B2146" s="259">
        <v>11.44</v>
      </c>
    </row>
    <row r="2147" spans="1:2">
      <c r="A2147" s="331">
        <v>31163</v>
      </c>
      <c r="B2147" s="259">
        <v>11.42</v>
      </c>
    </row>
    <row r="2148" spans="1:2">
      <c r="A2148" s="331">
        <v>31166</v>
      </c>
      <c r="B2148" s="259">
        <v>11.54</v>
      </c>
    </row>
    <row r="2149" spans="1:2">
      <c r="A2149" s="331">
        <v>31167</v>
      </c>
      <c r="B2149" s="259">
        <v>11.48</v>
      </c>
    </row>
    <row r="2150" spans="1:2">
      <c r="A2150" s="331">
        <v>31168</v>
      </c>
      <c r="B2150" s="259">
        <v>11.37</v>
      </c>
    </row>
    <row r="2151" spans="1:2">
      <c r="A2151" s="331">
        <v>31169</v>
      </c>
      <c r="B2151" s="259">
        <v>11.36</v>
      </c>
    </row>
    <row r="2152" spans="1:2">
      <c r="A2152" s="331">
        <v>31170</v>
      </c>
      <c r="B2152" s="259">
        <v>11.31</v>
      </c>
    </row>
    <row r="2153" spans="1:2">
      <c r="A2153" s="331">
        <v>31173</v>
      </c>
      <c r="B2153" s="259">
        <v>11.3</v>
      </c>
    </row>
    <row r="2154" spans="1:2">
      <c r="A2154" s="331">
        <v>31174</v>
      </c>
      <c r="B2154" s="259">
        <v>11.29</v>
      </c>
    </row>
    <row r="2155" spans="1:2">
      <c r="A2155" s="331">
        <v>31175</v>
      </c>
      <c r="B2155" s="259">
        <v>11.39</v>
      </c>
    </row>
    <row r="2156" spans="1:2">
      <c r="A2156" s="331">
        <v>31176</v>
      </c>
      <c r="B2156" s="259">
        <v>11.34</v>
      </c>
    </row>
    <row r="2157" spans="1:2">
      <c r="A2157" s="331">
        <v>31177</v>
      </c>
      <c r="B2157" s="259">
        <v>11.2</v>
      </c>
    </row>
    <row r="2158" spans="1:2">
      <c r="A2158" s="331">
        <v>31180</v>
      </c>
      <c r="B2158" s="259">
        <v>11.2</v>
      </c>
    </row>
    <row r="2159" spans="1:2">
      <c r="A2159" s="331">
        <v>31181</v>
      </c>
      <c r="B2159" s="259">
        <v>11.07</v>
      </c>
    </row>
    <row r="2160" spans="1:2">
      <c r="A2160" s="331">
        <v>31182</v>
      </c>
      <c r="B2160" s="259">
        <v>11.08</v>
      </c>
    </row>
    <row r="2161" spans="1:2">
      <c r="A2161" s="331">
        <v>31183</v>
      </c>
      <c r="B2161" s="259">
        <v>11.02</v>
      </c>
    </row>
    <row r="2162" spans="1:2">
      <c r="A2162" s="331">
        <v>31184</v>
      </c>
      <c r="B2162" s="259">
        <v>11.05</v>
      </c>
    </row>
    <row r="2163" spans="1:2">
      <c r="A2163" s="331">
        <v>31187</v>
      </c>
      <c r="B2163" s="259">
        <v>10.82</v>
      </c>
    </row>
    <row r="2164" spans="1:2">
      <c r="A2164" s="331">
        <v>31188</v>
      </c>
      <c r="B2164" s="259">
        <v>10.85</v>
      </c>
    </row>
    <row r="2165" spans="1:2">
      <c r="A2165" s="331">
        <v>31189</v>
      </c>
      <c r="B2165" s="259">
        <v>10.9</v>
      </c>
    </row>
    <row r="2166" spans="1:2">
      <c r="A2166" s="331">
        <v>31190</v>
      </c>
      <c r="B2166" s="259">
        <v>10.91</v>
      </c>
    </row>
    <row r="2167" spans="1:2">
      <c r="A2167" s="331">
        <v>31191</v>
      </c>
      <c r="B2167" s="259">
        <v>10.85</v>
      </c>
    </row>
    <row r="2168" spans="1:2">
      <c r="A2168" s="331">
        <v>31194</v>
      </c>
      <c r="B2168" s="259" t="s">
        <v>1222</v>
      </c>
    </row>
    <row r="2169" spans="1:2">
      <c r="A2169" s="331">
        <v>31195</v>
      </c>
      <c r="B2169" s="259">
        <v>10.72</v>
      </c>
    </row>
    <row r="2170" spans="1:2">
      <c r="A2170" s="331">
        <v>31196</v>
      </c>
      <c r="B2170" s="259">
        <v>10.73</v>
      </c>
    </row>
    <row r="2171" spans="1:2">
      <c r="A2171" s="331">
        <v>31197</v>
      </c>
      <c r="B2171" s="259">
        <v>10.67</v>
      </c>
    </row>
    <row r="2172" spans="1:2">
      <c r="A2172" s="331">
        <v>31198</v>
      </c>
      <c r="B2172" s="259">
        <v>10.58</v>
      </c>
    </row>
    <row r="2173" spans="1:2">
      <c r="A2173" s="331">
        <v>31201</v>
      </c>
      <c r="B2173" s="259">
        <v>10.4</v>
      </c>
    </row>
    <row r="2174" spans="1:2">
      <c r="A2174" s="331">
        <v>31202</v>
      </c>
      <c r="B2174" s="259">
        <v>10.39</v>
      </c>
    </row>
    <row r="2175" spans="1:2">
      <c r="A2175" s="331">
        <v>31203</v>
      </c>
      <c r="B2175" s="259">
        <v>10.25</v>
      </c>
    </row>
    <row r="2176" spans="1:2">
      <c r="A2176" s="331">
        <v>31204</v>
      </c>
      <c r="B2176" s="259">
        <v>10.29</v>
      </c>
    </row>
    <row r="2177" spans="1:2">
      <c r="A2177" s="331">
        <v>31205</v>
      </c>
      <c r="B2177" s="259">
        <v>10.52</v>
      </c>
    </row>
    <row r="2178" spans="1:2">
      <c r="A2178" s="331">
        <v>31208</v>
      </c>
      <c r="B2178" s="259">
        <v>10.47</v>
      </c>
    </row>
    <row r="2179" spans="1:2">
      <c r="A2179" s="331">
        <v>31209</v>
      </c>
      <c r="B2179" s="259">
        <v>10.41</v>
      </c>
    </row>
    <row r="2180" spans="1:2">
      <c r="A2180" s="331">
        <v>31210</v>
      </c>
      <c r="B2180" s="259">
        <v>10.46</v>
      </c>
    </row>
    <row r="2181" spans="1:2">
      <c r="A2181" s="331">
        <v>31211</v>
      </c>
      <c r="B2181" s="259">
        <v>10.51</v>
      </c>
    </row>
    <row r="2182" spans="1:2">
      <c r="A2182" s="331">
        <v>31212</v>
      </c>
      <c r="B2182" s="259">
        <v>10.31</v>
      </c>
    </row>
    <row r="2183" spans="1:2">
      <c r="A2183" s="331">
        <v>31215</v>
      </c>
      <c r="B2183" s="259">
        <v>10.28</v>
      </c>
    </row>
    <row r="2184" spans="1:2">
      <c r="A2184" s="331">
        <v>31216</v>
      </c>
      <c r="B2184" s="259">
        <v>10.23</v>
      </c>
    </row>
    <row r="2185" spans="1:2">
      <c r="A2185" s="331">
        <v>31217</v>
      </c>
      <c r="B2185" s="259">
        <v>10.37</v>
      </c>
    </row>
    <row r="2186" spans="1:2">
      <c r="A2186" s="331">
        <v>31218</v>
      </c>
      <c r="B2186" s="259">
        <v>10.44</v>
      </c>
    </row>
    <row r="2187" spans="1:2">
      <c r="A2187" s="331">
        <v>31219</v>
      </c>
      <c r="B2187" s="259">
        <v>10.57</v>
      </c>
    </row>
    <row r="2188" spans="1:2">
      <c r="A2188" s="331">
        <v>31222</v>
      </c>
      <c r="B2188" s="259">
        <v>10.64</v>
      </c>
    </row>
    <row r="2189" spans="1:2">
      <c r="A2189" s="331">
        <v>31223</v>
      </c>
      <c r="B2189" s="259">
        <v>10.67</v>
      </c>
    </row>
    <row r="2190" spans="1:2">
      <c r="A2190" s="331">
        <v>31224</v>
      </c>
      <c r="B2190" s="259">
        <v>10.68</v>
      </c>
    </row>
    <row r="2191" spans="1:2">
      <c r="A2191" s="331">
        <v>31225</v>
      </c>
      <c r="B2191" s="259">
        <v>10.54</v>
      </c>
    </row>
    <row r="2192" spans="1:2">
      <c r="A2192" s="331">
        <v>31226</v>
      </c>
      <c r="B2192" s="259">
        <v>10.47</v>
      </c>
    </row>
    <row r="2193" spans="1:2">
      <c r="A2193" s="331">
        <v>31229</v>
      </c>
      <c r="B2193" s="259">
        <v>10.44</v>
      </c>
    </row>
    <row r="2194" spans="1:2">
      <c r="A2194" s="331">
        <v>31230</v>
      </c>
      <c r="B2194" s="259">
        <v>10.43</v>
      </c>
    </row>
    <row r="2195" spans="1:2">
      <c r="A2195" s="331">
        <v>31231</v>
      </c>
      <c r="B2195" s="259">
        <v>10.45</v>
      </c>
    </row>
    <row r="2196" spans="1:2">
      <c r="A2196" s="331">
        <v>31232</v>
      </c>
      <c r="B2196" s="259" t="s">
        <v>1222</v>
      </c>
    </row>
    <row r="2197" spans="1:2">
      <c r="A2197" s="331">
        <v>31233</v>
      </c>
      <c r="B2197" s="259">
        <v>10.23</v>
      </c>
    </row>
    <row r="2198" spans="1:2">
      <c r="A2198" s="331">
        <v>31236</v>
      </c>
      <c r="B2198" s="259">
        <v>10.31</v>
      </c>
    </row>
    <row r="2199" spans="1:2">
      <c r="A2199" s="331">
        <v>31237</v>
      </c>
      <c r="B2199" s="259">
        <v>10.31</v>
      </c>
    </row>
    <row r="2200" spans="1:2">
      <c r="A2200" s="331">
        <v>31238</v>
      </c>
      <c r="B2200" s="259">
        <v>10.33</v>
      </c>
    </row>
    <row r="2201" spans="1:2">
      <c r="A2201" s="331">
        <v>31239</v>
      </c>
      <c r="B2201" s="259">
        <v>10.43</v>
      </c>
    </row>
    <row r="2202" spans="1:2">
      <c r="A2202" s="331">
        <v>31240</v>
      </c>
      <c r="B2202" s="259">
        <v>10.42</v>
      </c>
    </row>
    <row r="2203" spans="1:2">
      <c r="A2203" s="331">
        <v>31243</v>
      </c>
      <c r="B2203" s="259">
        <v>10.42</v>
      </c>
    </row>
    <row r="2204" spans="1:2">
      <c r="A2204" s="331">
        <v>31244</v>
      </c>
      <c r="B2204" s="259">
        <v>10.37</v>
      </c>
    </row>
    <row r="2205" spans="1:2">
      <c r="A2205" s="331">
        <v>31245</v>
      </c>
      <c r="B2205" s="259">
        <v>10.32</v>
      </c>
    </row>
    <row r="2206" spans="1:2">
      <c r="A2206" s="331">
        <v>31246</v>
      </c>
      <c r="B2206" s="259">
        <v>10.48</v>
      </c>
    </row>
    <row r="2207" spans="1:2">
      <c r="A2207" s="331">
        <v>31247</v>
      </c>
      <c r="B2207" s="259">
        <v>10.52</v>
      </c>
    </row>
    <row r="2208" spans="1:2">
      <c r="A2208" s="331">
        <v>31250</v>
      </c>
      <c r="B2208" s="259">
        <v>10.6</v>
      </c>
    </row>
    <row r="2209" spans="1:2">
      <c r="A2209" s="331">
        <v>31251</v>
      </c>
      <c r="B2209" s="259">
        <v>10.6</v>
      </c>
    </row>
    <row r="2210" spans="1:2">
      <c r="A2210" s="331">
        <v>31252</v>
      </c>
      <c r="B2210" s="259">
        <v>10.63</v>
      </c>
    </row>
    <row r="2211" spans="1:2">
      <c r="A2211" s="331">
        <v>31253</v>
      </c>
      <c r="B2211" s="259">
        <v>10.64</v>
      </c>
    </row>
    <row r="2212" spans="1:2">
      <c r="A2212" s="331">
        <v>31254</v>
      </c>
      <c r="B2212" s="259">
        <v>10.72</v>
      </c>
    </row>
    <row r="2213" spans="1:2">
      <c r="A2213" s="331">
        <v>31257</v>
      </c>
      <c r="B2213" s="259">
        <v>10.79</v>
      </c>
    </row>
    <row r="2214" spans="1:2">
      <c r="A2214" s="331">
        <v>31258</v>
      </c>
      <c r="B2214" s="259">
        <v>10.78</v>
      </c>
    </row>
    <row r="2215" spans="1:2">
      <c r="A2215" s="331">
        <v>31259</v>
      </c>
      <c r="B2215" s="259">
        <v>10.7</v>
      </c>
    </row>
    <row r="2216" spans="1:2">
      <c r="A2216" s="331">
        <v>31260</v>
      </c>
      <c r="B2216" s="259">
        <v>10.62</v>
      </c>
    </row>
    <row r="2217" spans="1:2">
      <c r="A2217" s="331">
        <v>31261</v>
      </c>
      <c r="B2217" s="259">
        <v>10.77</v>
      </c>
    </row>
    <row r="2218" spans="1:2">
      <c r="A2218" s="331">
        <v>31264</v>
      </c>
      <c r="B2218" s="259">
        <v>10.73</v>
      </c>
    </row>
    <row r="2219" spans="1:2">
      <c r="A2219" s="331">
        <v>31265</v>
      </c>
      <c r="B2219" s="259">
        <v>10.75</v>
      </c>
    </row>
    <row r="2220" spans="1:2">
      <c r="A2220" s="331">
        <v>31266</v>
      </c>
      <c r="B2220" s="259">
        <v>10.71</v>
      </c>
    </row>
    <row r="2221" spans="1:2">
      <c r="A2221" s="331">
        <v>31267</v>
      </c>
      <c r="B2221" s="259">
        <v>10.63</v>
      </c>
    </row>
    <row r="2222" spans="1:2">
      <c r="A2222" s="331">
        <v>31268</v>
      </c>
      <c r="B2222" s="259">
        <v>10.61</v>
      </c>
    </row>
    <row r="2223" spans="1:2">
      <c r="A2223" s="331">
        <v>31271</v>
      </c>
      <c r="B2223" s="259">
        <v>10.66</v>
      </c>
    </row>
    <row r="2224" spans="1:2">
      <c r="A2224" s="331">
        <v>31272</v>
      </c>
      <c r="B2224" s="259">
        <v>10.71</v>
      </c>
    </row>
    <row r="2225" spans="1:2">
      <c r="A2225" s="331">
        <v>31273</v>
      </c>
      <c r="B2225" s="259">
        <v>10.61</v>
      </c>
    </row>
    <row r="2226" spans="1:2">
      <c r="A2226" s="331">
        <v>31274</v>
      </c>
      <c r="B2226" s="259">
        <v>10.64</v>
      </c>
    </row>
    <row r="2227" spans="1:2">
      <c r="A2227" s="331">
        <v>31275</v>
      </c>
      <c r="B2227" s="259">
        <v>10.54</v>
      </c>
    </row>
    <row r="2228" spans="1:2">
      <c r="A2228" s="331">
        <v>31278</v>
      </c>
      <c r="B2228" s="259">
        <v>10.5</v>
      </c>
    </row>
    <row r="2229" spans="1:2">
      <c r="A2229" s="331">
        <v>31279</v>
      </c>
      <c r="B2229" s="259">
        <v>10.48</v>
      </c>
    </row>
    <row r="2230" spans="1:2">
      <c r="A2230" s="331">
        <v>31280</v>
      </c>
      <c r="B2230" s="259">
        <v>10.42</v>
      </c>
    </row>
    <row r="2231" spans="1:2">
      <c r="A2231" s="331">
        <v>31281</v>
      </c>
      <c r="B2231" s="259">
        <v>10.41</v>
      </c>
    </row>
    <row r="2232" spans="1:2">
      <c r="A2232" s="331">
        <v>31282</v>
      </c>
      <c r="B2232" s="259">
        <v>10.42</v>
      </c>
    </row>
    <row r="2233" spans="1:2">
      <c r="A2233" s="331">
        <v>31285</v>
      </c>
      <c r="B2233" s="259">
        <v>10.46</v>
      </c>
    </row>
    <row r="2234" spans="1:2">
      <c r="A2234" s="331">
        <v>31286</v>
      </c>
      <c r="B2234" s="259">
        <v>10.38</v>
      </c>
    </row>
    <row r="2235" spans="1:2">
      <c r="A2235" s="331">
        <v>31287</v>
      </c>
      <c r="B2235" s="259">
        <v>10.41</v>
      </c>
    </row>
    <row r="2236" spans="1:2">
      <c r="A2236" s="331">
        <v>31288</v>
      </c>
      <c r="B2236" s="259">
        <v>10.37</v>
      </c>
    </row>
    <row r="2237" spans="1:2">
      <c r="A2237" s="331">
        <v>31289</v>
      </c>
      <c r="B2237" s="259">
        <v>10.48</v>
      </c>
    </row>
    <row r="2238" spans="1:2">
      <c r="A2238" s="331">
        <v>31292</v>
      </c>
      <c r="B2238" s="259" t="s">
        <v>1222</v>
      </c>
    </row>
    <row r="2239" spans="1:2">
      <c r="A2239" s="331">
        <v>31293</v>
      </c>
      <c r="B2239" s="259">
        <v>10.46</v>
      </c>
    </row>
    <row r="2240" spans="1:2">
      <c r="A2240" s="331">
        <v>31294</v>
      </c>
      <c r="B2240" s="259">
        <v>10.4</v>
      </c>
    </row>
    <row r="2241" spans="1:2">
      <c r="A2241" s="331">
        <v>31295</v>
      </c>
      <c r="B2241" s="259">
        <v>10.49</v>
      </c>
    </row>
    <row r="2242" spans="1:2">
      <c r="A2242" s="331">
        <v>31296</v>
      </c>
      <c r="B2242" s="259">
        <v>10.73</v>
      </c>
    </row>
    <row r="2243" spans="1:2">
      <c r="A2243" s="331">
        <v>31299</v>
      </c>
      <c r="B2243" s="259">
        <v>10.73</v>
      </c>
    </row>
    <row r="2244" spans="1:2">
      <c r="A2244" s="331">
        <v>31300</v>
      </c>
      <c r="B2244" s="259">
        <v>10.71</v>
      </c>
    </row>
    <row r="2245" spans="1:2">
      <c r="A2245" s="331">
        <v>31301</v>
      </c>
      <c r="B2245" s="259">
        <v>10.73</v>
      </c>
    </row>
    <row r="2246" spans="1:2">
      <c r="A2246" s="331">
        <v>31302</v>
      </c>
      <c r="B2246" s="259">
        <v>10.73</v>
      </c>
    </row>
    <row r="2247" spans="1:2">
      <c r="A2247" s="331">
        <v>31303</v>
      </c>
      <c r="B2247" s="259">
        <v>10.62</v>
      </c>
    </row>
    <row r="2248" spans="1:2">
      <c r="A2248" s="331">
        <v>31306</v>
      </c>
      <c r="B2248" s="259">
        <v>10.58</v>
      </c>
    </row>
    <row r="2249" spans="1:2">
      <c r="A2249" s="331">
        <v>31307</v>
      </c>
      <c r="B2249" s="259">
        <v>10.64</v>
      </c>
    </row>
    <row r="2250" spans="1:2">
      <c r="A2250" s="331">
        <v>31308</v>
      </c>
      <c r="B2250" s="259">
        <v>10.67</v>
      </c>
    </row>
    <row r="2251" spans="1:2">
      <c r="A2251" s="331">
        <v>31309</v>
      </c>
      <c r="B2251" s="259">
        <v>10.65</v>
      </c>
    </row>
    <row r="2252" spans="1:2">
      <c r="A2252" s="331">
        <v>31310</v>
      </c>
      <c r="B2252" s="259">
        <v>10.58</v>
      </c>
    </row>
    <row r="2253" spans="1:2">
      <c r="A2253" s="331">
        <v>31313</v>
      </c>
      <c r="B2253" s="259">
        <v>10.64</v>
      </c>
    </row>
    <row r="2254" spans="1:2">
      <c r="A2254" s="331">
        <v>31314</v>
      </c>
      <c r="B2254" s="259">
        <v>10.62</v>
      </c>
    </row>
    <row r="2255" spans="1:2">
      <c r="A2255" s="331">
        <v>31315</v>
      </c>
      <c r="B2255" s="259">
        <v>10.56</v>
      </c>
    </row>
    <row r="2256" spans="1:2">
      <c r="A2256" s="331">
        <v>31316</v>
      </c>
      <c r="B2256" s="259">
        <v>10.5</v>
      </c>
    </row>
    <row r="2257" spans="1:2">
      <c r="A2257" s="331">
        <v>31317</v>
      </c>
      <c r="B2257" s="259" t="s">
        <v>1222</v>
      </c>
    </row>
    <row r="2258" spans="1:2">
      <c r="A2258" s="331">
        <v>31320</v>
      </c>
      <c r="B2258" s="259">
        <v>10.57</v>
      </c>
    </row>
    <row r="2259" spans="1:2">
      <c r="A2259" s="331">
        <v>31321</v>
      </c>
      <c r="B2259" s="259">
        <v>10.55</v>
      </c>
    </row>
    <row r="2260" spans="1:2">
      <c r="A2260" s="331">
        <v>31322</v>
      </c>
      <c r="B2260" s="259">
        <v>10.59</v>
      </c>
    </row>
    <row r="2261" spans="1:2">
      <c r="A2261" s="331">
        <v>31323</v>
      </c>
      <c r="B2261" s="259">
        <v>10.59</v>
      </c>
    </row>
    <row r="2262" spans="1:2">
      <c r="A2262" s="331">
        <v>31324</v>
      </c>
      <c r="B2262" s="259">
        <v>10.61</v>
      </c>
    </row>
    <row r="2263" spans="1:2">
      <c r="A2263" s="331">
        <v>31327</v>
      </c>
      <c r="B2263" s="259">
        <v>10.66</v>
      </c>
    </row>
    <row r="2264" spans="1:2">
      <c r="A2264" s="331">
        <v>31328</v>
      </c>
      <c r="B2264" s="259">
        <v>10.63</v>
      </c>
    </row>
    <row r="2265" spans="1:2">
      <c r="A2265" s="331">
        <v>31329</v>
      </c>
      <c r="B2265" s="259">
        <v>10.64</v>
      </c>
    </row>
    <row r="2266" spans="1:2">
      <c r="A2266" s="331">
        <v>31330</v>
      </c>
      <c r="B2266" s="259">
        <v>10.61</v>
      </c>
    </row>
    <row r="2267" spans="1:2">
      <c r="A2267" s="331">
        <v>31331</v>
      </c>
      <c r="B2267" s="259">
        <v>10.61</v>
      </c>
    </row>
    <row r="2268" spans="1:2">
      <c r="A2268" s="331">
        <v>31334</v>
      </c>
      <c r="B2268" s="259" t="s">
        <v>1222</v>
      </c>
    </row>
    <row r="2269" spans="1:2">
      <c r="A2269" s="331">
        <v>31335</v>
      </c>
      <c r="B2269" s="259">
        <v>10.56</v>
      </c>
    </row>
    <row r="2270" spans="1:2">
      <c r="A2270" s="331">
        <v>31336</v>
      </c>
      <c r="B2270" s="259">
        <v>10.52</v>
      </c>
    </row>
    <row r="2271" spans="1:2">
      <c r="A2271" s="331">
        <v>31337</v>
      </c>
      <c r="B2271" s="259">
        <v>10.47</v>
      </c>
    </row>
    <row r="2272" spans="1:2">
      <c r="A2272" s="331">
        <v>31338</v>
      </c>
      <c r="B2272" s="259">
        <v>10.44</v>
      </c>
    </row>
    <row r="2273" spans="1:2">
      <c r="A2273" s="331">
        <v>31341</v>
      </c>
      <c r="B2273" s="259">
        <v>10.44</v>
      </c>
    </row>
    <row r="2274" spans="1:2">
      <c r="A2274" s="331">
        <v>31342</v>
      </c>
      <c r="B2274" s="259">
        <v>10.39</v>
      </c>
    </row>
    <row r="2275" spans="1:2">
      <c r="A2275" s="331">
        <v>31343</v>
      </c>
      <c r="B2275" s="259">
        <v>10.39</v>
      </c>
    </row>
    <row r="2276" spans="1:2">
      <c r="A2276" s="331">
        <v>31344</v>
      </c>
      <c r="B2276" s="259">
        <v>10.41</v>
      </c>
    </row>
    <row r="2277" spans="1:2">
      <c r="A2277" s="331">
        <v>31345</v>
      </c>
      <c r="B2277" s="259">
        <v>10.47</v>
      </c>
    </row>
    <row r="2278" spans="1:2">
      <c r="A2278" s="331">
        <v>31348</v>
      </c>
      <c r="B2278" s="259">
        <v>10.53</v>
      </c>
    </row>
    <row r="2279" spans="1:2">
      <c r="A2279" s="331">
        <v>31349</v>
      </c>
      <c r="B2279" s="259">
        <v>10.37</v>
      </c>
    </row>
    <row r="2280" spans="1:2">
      <c r="A2280" s="331">
        <v>31350</v>
      </c>
      <c r="B2280" s="259">
        <v>10.26</v>
      </c>
    </row>
    <row r="2281" spans="1:2">
      <c r="A2281" s="331">
        <v>31351</v>
      </c>
      <c r="B2281" s="259">
        <v>10.28</v>
      </c>
    </row>
    <row r="2282" spans="1:2">
      <c r="A2282" s="331">
        <v>31352</v>
      </c>
      <c r="B2282" s="259">
        <v>10.24</v>
      </c>
    </row>
    <row r="2283" spans="1:2">
      <c r="A2283" s="331">
        <v>31355</v>
      </c>
      <c r="B2283" s="259">
        <v>10.23</v>
      </c>
    </row>
    <row r="2284" spans="1:2">
      <c r="A2284" s="331">
        <v>31356</v>
      </c>
      <c r="B2284" s="259">
        <v>10.18</v>
      </c>
    </row>
    <row r="2285" spans="1:2">
      <c r="A2285" s="331">
        <v>31357</v>
      </c>
      <c r="B2285" s="259">
        <v>10.19</v>
      </c>
    </row>
    <row r="2286" spans="1:2">
      <c r="A2286" s="331">
        <v>31358</v>
      </c>
      <c r="B2286" s="259">
        <v>10.18</v>
      </c>
    </row>
    <row r="2287" spans="1:2">
      <c r="A2287" s="331">
        <v>31359</v>
      </c>
      <c r="B2287" s="259">
        <v>10.130000000000001</v>
      </c>
    </row>
    <row r="2288" spans="1:2">
      <c r="A2288" s="331">
        <v>31362</v>
      </c>
      <c r="B2288" s="259" t="s">
        <v>1222</v>
      </c>
    </row>
    <row r="2289" spans="1:2">
      <c r="A2289" s="331">
        <v>31363</v>
      </c>
      <c r="B2289" s="259">
        <v>10.029999999999999</v>
      </c>
    </row>
    <row r="2290" spans="1:2">
      <c r="A2290" s="331">
        <v>31364</v>
      </c>
      <c r="B2290" s="259">
        <v>10.07</v>
      </c>
    </row>
    <row r="2291" spans="1:2">
      <c r="A2291" s="331">
        <v>31365</v>
      </c>
      <c r="B2291" s="259">
        <v>10.119999999999999</v>
      </c>
    </row>
    <row r="2292" spans="1:2">
      <c r="A2292" s="331">
        <v>31366</v>
      </c>
      <c r="B2292" s="259">
        <v>10.18</v>
      </c>
    </row>
    <row r="2293" spans="1:2">
      <c r="A2293" s="331">
        <v>31369</v>
      </c>
      <c r="B2293" s="259">
        <v>10.029999999999999</v>
      </c>
    </row>
    <row r="2294" spans="1:2">
      <c r="A2294" s="331">
        <v>31370</v>
      </c>
      <c r="B2294" s="259">
        <v>10</v>
      </c>
    </row>
    <row r="2295" spans="1:2">
      <c r="A2295" s="331">
        <v>31371</v>
      </c>
      <c r="B2295" s="259">
        <v>10</v>
      </c>
    </row>
    <row r="2296" spans="1:2">
      <c r="A2296" s="331">
        <v>31372</v>
      </c>
      <c r="B2296" s="259">
        <v>9.93</v>
      </c>
    </row>
    <row r="2297" spans="1:2">
      <c r="A2297" s="331">
        <v>31373</v>
      </c>
      <c r="B2297" s="259">
        <v>9.9499999999999993</v>
      </c>
    </row>
    <row r="2298" spans="1:2">
      <c r="A2298" s="331">
        <v>31376</v>
      </c>
      <c r="B2298" s="259">
        <v>9.98</v>
      </c>
    </row>
    <row r="2299" spans="1:2">
      <c r="A2299" s="331">
        <v>31377</v>
      </c>
      <c r="B2299" s="259">
        <v>9.9600000000000009</v>
      </c>
    </row>
    <row r="2300" spans="1:2">
      <c r="A2300" s="331">
        <v>31378</v>
      </c>
      <c r="B2300" s="259">
        <v>9.91</v>
      </c>
    </row>
    <row r="2301" spans="1:2">
      <c r="A2301" s="331">
        <v>31379</v>
      </c>
      <c r="B2301" s="259" t="s">
        <v>1222</v>
      </c>
    </row>
    <row r="2302" spans="1:2">
      <c r="A2302" s="331">
        <v>31380</v>
      </c>
      <c r="B2302" s="259">
        <v>9.86</v>
      </c>
    </row>
    <row r="2303" spans="1:2">
      <c r="A2303" s="331">
        <v>31383</v>
      </c>
      <c r="B2303" s="259">
        <v>9.94</v>
      </c>
    </row>
    <row r="2304" spans="1:2">
      <c r="A2304" s="331">
        <v>31384</v>
      </c>
      <c r="B2304" s="259">
        <v>9.92</v>
      </c>
    </row>
    <row r="2305" spans="1:2">
      <c r="A2305" s="331">
        <v>31385</v>
      </c>
      <c r="B2305" s="259">
        <v>9.8800000000000008</v>
      </c>
    </row>
    <row r="2306" spans="1:2">
      <c r="A2306" s="331">
        <v>31386</v>
      </c>
      <c r="B2306" s="259">
        <v>9.8800000000000008</v>
      </c>
    </row>
    <row r="2307" spans="1:2">
      <c r="A2307" s="331">
        <v>31387</v>
      </c>
      <c r="B2307" s="259">
        <v>9.9</v>
      </c>
    </row>
    <row r="2308" spans="1:2">
      <c r="A2308" s="331">
        <v>31390</v>
      </c>
      <c r="B2308" s="259">
        <v>9.77</v>
      </c>
    </row>
    <row r="2309" spans="1:2">
      <c r="A2309" s="331">
        <v>31391</v>
      </c>
      <c r="B2309" s="259">
        <v>9.65</v>
      </c>
    </row>
    <row r="2310" spans="1:2">
      <c r="A2310" s="331">
        <v>31392</v>
      </c>
      <c r="B2310" s="259">
        <v>9.5299999999999994</v>
      </c>
    </row>
    <row r="2311" spans="1:2">
      <c r="A2311" s="331">
        <v>31393</v>
      </c>
      <c r="B2311" s="259">
        <v>9.58</v>
      </c>
    </row>
    <row r="2312" spans="1:2">
      <c r="A2312" s="331">
        <v>31394</v>
      </c>
      <c r="B2312" s="259">
        <v>9.5299999999999994</v>
      </c>
    </row>
    <row r="2313" spans="1:2">
      <c r="A2313" s="331">
        <v>31397</v>
      </c>
      <c r="B2313" s="259">
        <v>9.4499999999999993</v>
      </c>
    </row>
    <row r="2314" spans="1:2">
      <c r="A2314" s="331">
        <v>31398</v>
      </c>
      <c r="B2314" s="259">
        <v>9.35</v>
      </c>
    </row>
    <row r="2315" spans="1:2">
      <c r="A2315" s="331">
        <v>31399</v>
      </c>
      <c r="B2315" s="259">
        <v>9.4</v>
      </c>
    </row>
    <row r="2316" spans="1:2">
      <c r="A2316" s="331">
        <v>31400</v>
      </c>
      <c r="B2316" s="259">
        <v>9.3699999999999992</v>
      </c>
    </row>
    <row r="2317" spans="1:2">
      <c r="A2317" s="331">
        <v>31401</v>
      </c>
      <c r="B2317" s="259">
        <v>9.33</v>
      </c>
    </row>
    <row r="2318" spans="1:2">
      <c r="A2318" s="331">
        <v>31404</v>
      </c>
      <c r="B2318" s="259">
        <v>9.34</v>
      </c>
    </row>
    <row r="2319" spans="1:2">
      <c r="A2319" s="331">
        <v>31405</v>
      </c>
      <c r="B2319" s="259">
        <v>9.33</v>
      </c>
    </row>
    <row r="2320" spans="1:2">
      <c r="A2320" s="331">
        <v>31406</v>
      </c>
      <c r="B2320" s="259" t="s">
        <v>1222</v>
      </c>
    </row>
    <row r="2321" spans="1:2">
      <c r="A2321" s="331">
        <v>31407</v>
      </c>
      <c r="B2321" s="259">
        <v>9.31</v>
      </c>
    </row>
    <row r="2322" spans="1:2">
      <c r="A2322" s="331">
        <v>31408</v>
      </c>
      <c r="B2322" s="259">
        <v>9.27</v>
      </c>
    </row>
    <row r="2323" spans="1:2">
      <c r="A2323" s="331">
        <v>31411</v>
      </c>
      <c r="B2323" s="259">
        <v>9.2799999999999994</v>
      </c>
    </row>
    <row r="2324" spans="1:2">
      <c r="A2324" s="331">
        <v>31412</v>
      </c>
      <c r="B2324" s="259">
        <v>9.27</v>
      </c>
    </row>
    <row r="2325" spans="1:2">
      <c r="A2325" s="331">
        <v>31413</v>
      </c>
      <c r="B2325" s="259" t="s">
        <v>1222</v>
      </c>
    </row>
    <row r="2326" spans="1:2">
      <c r="A2326" s="331">
        <v>31414</v>
      </c>
      <c r="B2326" s="259">
        <v>9.2799999999999994</v>
      </c>
    </row>
    <row r="2327" spans="1:2">
      <c r="A2327" s="331">
        <v>31415</v>
      </c>
      <c r="B2327" s="259">
        <v>9.3000000000000007</v>
      </c>
    </row>
    <row r="2328" spans="1:2">
      <c r="A2328" s="331">
        <v>31418</v>
      </c>
      <c r="B2328" s="259">
        <v>9.31</v>
      </c>
    </row>
    <row r="2329" spans="1:2">
      <c r="A2329" s="331">
        <v>31419</v>
      </c>
      <c r="B2329" s="259">
        <v>9.18</v>
      </c>
    </row>
    <row r="2330" spans="1:2">
      <c r="A2330" s="331">
        <v>31420</v>
      </c>
      <c r="B2330" s="259">
        <v>9.36</v>
      </c>
    </row>
    <row r="2331" spans="1:2">
      <c r="A2331" s="331">
        <v>31421</v>
      </c>
      <c r="B2331" s="259">
        <v>9.4499999999999993</v>
      </c>
    </row>
    <row r="2332" spans="1:2">
      <c r="A2332" s="331">
        <v>31422</v>
      </c>
      <c r="B2332" s="259">
        <v>9.5399999999999991</v>
      </c>
    </row>
    <row r="2333" spans="1:2">
      <c r="A2333" s="331">
        <v>31425</v>
      </c>
      <c r="B2333" s="259">
        <v>9.65</v>
      </c>
    </row>
    <row r="2334" spans="1:2">
      <c r="A2334" s="331">
        <v>31426</v>
      </c>
      <c r="B2334" s="259">
        <v>9.56</v>
      </c>
    </row>
    <row r="2335" spans="1:2">
      <c r="A2335" s="331">
        <v>31427</v>
      </c>
      <c r="B2335" s="259">
        <v>9.42</v>
      </c>
    </row>
    <row r="2336" spans="1:2">
      <c r="A2336" s="331">
        <v>31428</v>
      </c>
      <c r="B2336" s="259">
        <v>9.43</v>
      </c>
    </row>
    <row r="2337" spans="1:2">
      <c r="A2337" s="331">
        <v>31429</v>
      </c>
      <c r="B2337" s="259">
        <v>9.4</v>
      </c>
    </row>
    <row r="2338" spans="1:2">
      <c r="A2338" s="331">
        <v>31432</v>
      </c>
      <c r="B2338" s="259" t="s">
        <v>1222</v>
      </c>
    </row>
    <row r="2339" spans="1:2">
      <c r="A2339" s="331">
        <v>31433</v>
      </c>
      <c r="B2339" s="259">
        <v>9.4</v>
      </c>
    </row>
    <row r="2340" spans="1:2">
      <c r="A2340" s="331">
        <v>31434</v>
      </c>
      <c r="B2340" s="259">
        <v>9.4499999999999993</v>
      </c>
    </row>
    <row r="2341" spans="1:2">
      <c r="A2341" s="331">
        <v>31435</v>
      </c>
      <c r="B2341" s="259">
        <v>9.42</v>
      </c>
    </row>
    <row r="2342" spans="1:2">
      <c r="A2342" s="331">
        <v>31436</v>
      </c>
      <c r="B2342" s="259">
        <v>9.4499999999999993</v>
      </c>
    </row>
    <row r="2343" spans="1:2">
      <c r="A2343" s="331">
        <v>31439</v>
      </c>
      <c r="B2343" s="259">
        <v>9.3699999999999992</v>
      </c>
    </row>
    <row r="2344" spans="1:2">
      <c r="A2344" s="331">
        <v>31440</v>
      </c>
      <c r="B2344" s="259">
        <v>9.3000000000000007</v>
      </c>
    </row>
    <row r="2345" spans="1:2">
      <c r="A2345" s="331">
        <v>31441</v>
      </c>
      <c r="B2345" s="259">
        <v>9.35</v>
      </c>
    </row>
    <row r="2346" spans="1:2">
      <c r="A2346" s="331">
        <v>31442</v>
      </c>
      <c r="B2346" s="259">
        <v>9.36</v>
      </c>
    </row>
    <row r="2347" spans="1:2">
      <c r="A2347" s="331">
        <v>31443</v>
      </c>
      <c r="B2347" s="259">
        <v>9.34</v>
      </c>
    </row>
    <row r="2348" spans="1:2">
      <c r="A2348" s="331">
        <v>31446</v>
      </c>
      <c r="B2348" s="259">
        <v>9.2799999999999994</v>
      </c>
    </row>
    <row r="2349" spans="1:2">
      <c r="A2349" s="331">
        <v>31447</v>
      </c>
      <c r="B2349" s="259">
        <v>9.23</v>
      </c>
    </row>
    <row r="2350" spans="1:2">
      <c r="A2350" s="331">
        <v>31448</v>
      </c>
      <c r="B2350" s="259">
        <v>9.2799999999999994</v>
      </c>
    </row>
    <row r="2351" spans="1:2">
      <c r="A2351" s="331">
        <v>31449</v>
      </c>
      <c r="B2351" s="259">
        <v>9.25</v>
      </c>
    </row>
    <row r="2352" spans="1:2">
      <c r="A2352" s="331">
        <v>31450</v>
      </c>
      <c r="B2352" s="259">
        <v>9.32</v>
      </c>
    </row>
    <row r="2353" spans="1:2">
      <c r="A2353" s="331">
        <v>31453</v>
      </c>
      <c r="B2353" s="259">
        <v>9.23</v>
      </c>
    </row>
    <row r="2354" spans="1:2">
      <c r="A2354" s="331">
        <v>31454</v>
      </c>
      <c r="B2354" s="259">
        <v>9.16</v>
      </c>
    </row>
    <row r="2355" spans="1:2">
      <c r="A2355" s="331">
        <v>31455</v>
      </c>
      <c r="B2355" s="259">
        <v>9.1300000000000008</v>
      </c>
    </row>
    <row r="2356" spans="1:2">
      <c r="A2356" s="331">
        <v>31456</v>
      </c>
      <c r="B2356" s="259">
        <v>9.08</v>
      </c>
    </row>
    <row r="2357" spans="1:2">
      <c r="A2357" s="331">
        <v>31457</v>
      </c>
      <c r="B2357" s="259">
        <v>8.93</v>
      </c>
    </row>
    <row r="2358" spans="1:2">
      <c r="A2358" s="331">
        <v>31460</v>
      </c>
      <c r="B2358" s="259" t="s">
        <v>1222</v>
      </c>
    </row>
    <row r="2359" spans="1:2">
      <c r="A2359" s="331">
        <v>31461</v>
      </c>
      <c r="B2359" s="259">
        <v>8.89</v>
      </c>
    </row>
    <row r="2360" spans="1:2">
      <c r="A2360" s="331">
        <v>31462</v>
      </c>
      <c r="B2360" s="259">
        <v>8.92</v>
      </c>
    </row>
    <row r="2361" spans="1:2">
      <c r="A2361" s="331">
        <v>31463</v>
      </c>
      <c r="B2361" s="259">
        <v>8.8800000000000008</v>
      </c>
    </row>
    <row r="2362" spans="1:2">
      <c r="A2362" s="331">
        <v>31464</v>
      </c>
      <c r="B2362" s="259">
        <v>8.73</v>
      </c>
    </row>
    <row r="2363" spans="1:2">
      <c r="A2363" s="331">
        <v>31467</v>
      </c>
      <c r="B2363" s="259">
        <v>8.61</v>
      </c>
    </row>
    <row r="2364" spans="1:2">
      <c r="A2364" s="331">
        <v>31468</v>
      </c>
      <c r="B2364" s="259">
        <v>8.6</v>
      </c>
    </row>
    <row r="2365" spans="1:2">
      <c r="A2365" s="331">
        <v>31469</v>
      </c>
      <c r="B2365" s="259">
        <v>8.5399999999999991</v>
      </c>
    </row>
    <row r="2366" spans="1:2">
      <c r="A2366" s="331">
        <v>31470</v>
      </c>
      <c r="B2366" s="259">
        <v>8.32</v>
      </c>
    </row>
    <row r="2367" spans="1:2">
      <c r="A2367" s="331">
        <v>31471</v>
      </c>
      <c r="B2367" s="259">
        <v>8.27</v>
      </c>
    </row>
    <row r="2368" spans="1:2">
      <c r="A2368" s="331">
        <v>31474</v>
      </c>
      <c r="B2368" s="259">
        <v>8.16</v>
      </c>
    </row>
    <row r="2369" spans="1:2">
      <c r="A2369" s="331">
        <v>31475</v>
      </c>
      <c r="B2369" s="259">
        <v>8.1</v>
      </c>
    </row>
    <row r="2370" spans="1:2">
      <c r="A2370" s="331">
        <v>31476</v>
      </c>
      <c r="B2370" s="259">
        <v>8.26</v>
      </c>
    </row>
    <row r="2371" spans="1:2">
      <c r="A2371" s="331">
        <v>31477</v>
      </c>
      <c r="B2371" s="259">
        <v>8.19</v>
      </c>
    </row>
    <row r="2372" spans="1:2">
      <c r="A2372" s="331">
        <v>31478</v>
      </c>
      <c r="B2372" s="259">
        <v>8.15</v>
      </c>
    </row>
    <row r="2373" spans="1:2">
      <c r="A2373" s="331">
        <v>31481</v>
      </c>
      <c r="B2373" s="259">
        <v>8</v>
      </c>
    </row>
    <row r="2374" spans="1:2">
      <c r="A2374" s="331">
        <v>31482</v>
      </c>
      <c r="B2374" s="259">
        <v>7.94</v>
      </c>
    </row>
    <row r="2375" spans="1:2">
      <c r="A2375" s="331">
        <v>31483</v>
      </c>
      <c r="B2375" s="259">
        <v>7.91</v>
      </c>
    </row>
    <row r="2376" spans="1:2">
      <c r="A2376" s="331">
        <v>31484</v>
      </c>
      <c r="B2376" s="259">
        <v>7.95</v>
      </c>
    </row>
    <row r="2377" spans="1:2">
      <c r="A2377" s="331">
        <v>31485</v>
      </c>
      <c r="B2377" s="259">
        <v>7.95</v>
      </c>
    </row>
    <row r="2378" spans="1:2">
      <c r="A2378" s="331">
        <v>31488</v>
      </c>
      <c r="B2378" s="259">
        <v>7.97</v>
      </c>
    </row>
    <row r="2379" spans="1:2">
      <c r="A2379" s="331">
        <v>31489</v>
      </c>
      <c r="B2379" s="259">
        <v>8</v>
      </c>
    </row>
    <row r="2380" spans="1:2">
      <c r="A2380" s="331">
        <v>31490</v>
      </c>
      <c r="B2380" s="259">
        <v>8</v>
      </c>
    </row>
    <row r="2381" spans="1:2">
      <c r="A2381" s="331">
        <v>31491</v>
      </c>
      <c r="B2381" s="259">
        <v>7.95</v>
      </c>
    </row>
    <row r="2382" spans="1:2">
      <c r="A2382" s="331">
        <v>31492</v>
      </c>
      <c r="B2382" s="259">
        <v>7.98</v>
      </c>
    </row>
    <row r="2383" spans="1:2">
      <c r="A2383" s="331">
        <v>31495</v>
      </c>
      <c r="B2383" s="259">
        <v>7.89</v>
      </c>
    </row>
    <row r="2384" spans="1:2">
      <c r="A2384" s="331">
        <v>31496</v>
      </c>
      <c r="B2384" s="259">
        <v>7.9</v>
      </c>
    </row>
    <row r="2385" spans="1:2">
      <c r="A2385" s="331">
        <v>31497</v>
      </c>
      <c r="B2385" s="259">
        <v>7.82</v>
      </c>
    </row>
    <row r="2386" spans="1:2">
      <c r="A2386" s="331">
        <v>31498</v>
      </c>
      <c r="B2386" s="259">
        <v>7.63</v>
      </c>
    </row>
    <row r="2387" spans="1:2">
      <c r="A2387" s="331">
        <v>31499</v>
      </c>
      <c r="B2387" s="259" t="s">
        <v>1222</v>
      </c>
    </row>
    <row r="2388" spans="1:2">
      <c r="A2388" s="331">
        <v>31502</v>
      </c>
      <c r="B2388" s="259">
        <v>7.44</v>
      </c>
    </row>
    <row r="2389" spans="1:2">
      <c r="A2389" s="331">
        <v>31503</v>
      </c>
      <c r="B2389" s="259">
        <v>7.47</v>
      </c>
    </row>
    <row r="2390" spans="1:2">
      <c r="A2390" s="331">
        <v>31504</v>
      </c>
      <c r="B2390" s="259">
        <v>7.43</v>
      </c>
    </row>
    <row r="2391" spans="1:2">
      <c r="A2391" s="331">
        <v>31505</v>
      </c>
      <c r="B2391" s="259">
        <v>7.46</v>
      </c>
    </row>
    <row r="2392" spans="1:2">
      <c r="A2392" s="331">
        <v>31506</v>
      </c>
      <c r="B2392" s="259">
        <v>7.53</v>
      </c>
    </row>
    <row r="2393" spans="1:2">
      <c r="A2393" s="331">
        <v>31509</v>
      </c>
      <c r="B2393" s="259">
        <v>7.54</v>
      </c>
    </row>
    <row r="2394" spans="1:2">
      <c r="A2394" s="331">
        <v>31510</v>
      </c>
      <c r="B2394" s="259">
        <v>7.39</v>
      </c>
    </row>
    <row r="2395" spans="1:2">
      <c r="A2395" s="331">
        <v>31511</v>
      </c>
      <c r="B2395" s="259">
        <v>7.33</v>
      </c>
    </row>
    <row r="2396" spans="1:2">
      <c r="A2396" s="331">
        <v>31512</v>
      </c>
      <c r="B2396" s="259">
        <v>7.31</v>
      </c>
    </row>
    <row r="2397" spans="1:2">
      <c r="A2397" s="331">
        <v>31513</v>
      </c>
      <c r="B2397" s="259">
        <v>7.37</v>
      </c>
    </row>
    <row r="2398" spans="1:2">
      <c r="A2398" s="331">
        <v>31516</v>
      </c>
      <c r="B2398" s="259">
        <v>7.29</v>
      </c>
    </row>
    <row r="2399" spans="1:2">
      <c r="A2399" s="331">
        <v>31517</v>
      </c>
      <c r="B2399" s="259">
        <v>7.34</v>
      </c>
    </row>
    <row r="2400" spans="1:2">
      <c r="A2400" s="331">
        <v>31518</v>
      </c>
      <c r="B2400" s="259">
        <v>7.14</v>
      </c>
    </row>
    <row r="2401" spans="1:2">
      <c r="A2401" s="331">
        <v>31519</v>
      </c>
      <c r="B2401" s="259">
        <v>7.16</v>
      </c>
    </row>
    <row r="2402" spans="1:2">
      <c r="A2402" s="331">
        <v>31520</v>
      </c>
      <c r="B2402" s="259">
        <v>7.19</v>
      </c>
    </row>
    <row r="2403" spans="1:2">
      <c r="A2403" s="331">
        <v>31523</v>
      </c>
      <c r="B2403" s="259">
        <v>7.16</v>
      </c>
    </row>
    <row r="2404" spans="1:2">
      <c r="A2404" s="331">
        <v>31524</v>
      </c>
      <c r="B2404" s="259">
        <v>7.28</v>
      </c>
    </row>
    <row r="2405" spans="1:2">
      <c r="A2405" s="331">
        <v>31525</v>
      </c>
      <c r="B2405" s="259">
        <v>7.45</v>
      </c>
    </row>
    <row r="2406" spans="1:2">
      <c r="A2406" s="331">
        <v>31526</v>
      </c>
      <c r="B2406" s="259">
        <v>7.59</v>
      </c>
    </row>
    <row r="2407" spans="1:2">
      <c r="A2407" s="331">
        <v>31527</v>
      </c>
      <c r="B2407" s="259">
        <v>7.61</v>
      </c>
    </row>
    <row r="2408" spans="1:2">
      <c r="A2408" s="331">
        <v>31530</v>
      </c>
      <c r="B2408" s="259">
        <v>7.54</v>
      </c>
    </row>
    <row r="2409" spans="1:2">
      <c r="A2409" s="331">
        <v>31531</v>
      </c>
      <c r="B2409" s="259">
        <v>7.45</v>
      </c>
    </row>
    <row r="2410" spans="1:2">
      <c r="A2410" s="331">
        <v>31532</v>
      </c>
      <c r="B2410" s="259">
        <v>7.47</v>
      </c>
    </row>
    <row r="2411" spans="1:2">
      <c r="A2411" s="331">
        <v>31533</v>
      </c>
      <c r="B2411" s="259">
        <v>7.54</v>
      </c>
    </row>
    <row r="2412" spans="1:2">
      <c r="A2412" s="331">
        <v>31534</v>
      </c>
      <c r="B2412" s="259">
        <v>7.62</v>
      </c>
    </row>
    <row r="2413" spans="1:2">
      <c r="A2413" s="331">
        <v>31537</v>
      </c>
      <c r="B2413" s="259">
        <v>7.49</v>
      </c>
    </row>
    <row r="2414" spans="1:2">
      <c r="A2414" s="331">
        <v>31538</v>
      </c>
      <c r="B2414" s="259">
        <v>7.5</v>
      </c>
    </row>
    <row r="2415" spans="1:2">
      <c r="A2415" s="331">
        <v>31539</v>
      </c>
      <c r="B2415" s="259">
        <v>7.53</v>
      </c>
    </row>
    <row r="2416" spans="1:2">
      <c r="A2416" s="331">
        <v>31540</v>
      </c>
      <c r="B2416" s="259">
        <v>7.36</v>
      </c>
    </row>
    <row r="2417" spans="1:2">
      <c r="A2417" s="331">
        <v>31541</v>
      </c>
      <c r="B2417" s="259">
        <v>7.37</v>
      </c>
    </row>
    <row r="2418" spans="1:2">
      <c r="A2418" s="331">
        <v>31544</v>
      </c>
      <c r="B2418" s="259">
        <v>7.41</v>
      </c>
    </row>
    <row r="2419" spans="1:2">
      <c r="A2419" s="331">
        <v>31545</v>
      </c>
      <c r="B2419" s="259">
        <v>7.42</v>
      </c>
    </row>
    <row r="2420" spans="1:2">
      <c r="A2420" s="331">
        <v>31546</v>
      </c>
      <c r="B2420" s="259">
        <v>7.43</v>
      </c>
    </row>
    <row r="2421" spans="1:2">
      <c r="A2421" s="331">
        <v>31547</v>
      </c>
      <c r="B2421" s="259">
        <v>7.5</v>
      </c>
    </row>
    <row r="2422" spans="1:2">
      <c r="A2422" s="331">
        <v>31548</v>
      </c>
      <c r="B2422" s="259">
        <v>7.64</v>
      </c>
    </row>
    <row r="2423" spans="1:2">
      <c r="A2423" s="331">
        <v>31551</v>
      </c>
      <c r="B2423" s="259">
        <v>7.68</v>
      </c>
    </row>
    <row r="2424" spans="1:2">
      <c r="A2424" s="331">
        <v>31552</v>
      </c>
      <c r="B2424" s="259">
        <v>7.58</v>
      </c>
    </row>
    <row r="2425" spans="1:2">
      <c r="A2425" s="331">
        <v>31553</v>
      </c>
      <c r="B2425" s="259">
        <v>7.58</v>
      </c>
    </row>
    <row r="2426" spans="1:2">
      <c r="A2426" s="331">
        <v>31554</v>
      </c>
      <c r="B2426" s="259">
        <v>7.5</v>
      </c>
    </row>
    <row r="2427" spans="1:2">
      <c r="A2427" s="331">
        <v>31555</v>
      </c>
      <c r="B2427" s="259">
        <v>7.45</v>
      </c>
    </row>
    <row r="2428" spans="1:2">
      <c r="A2428" s="331">
        <v>31558</v>
      </c>
      <c r="B2428" s="259" t="s">
        <v>1222</v>
      </c>
    </row>
    <row r="2429" spans="1:2">
      <c r="A2429" s="331">
        <v>31559</v>
      </c>
      <c r="B2429" s="259">
        <v>7.41</v>
      </c>
    </row>
    <row r="2430" spans="1:2">
      <c r="A2430" s="331">
        <v>31560</v>
      </c>
      <c r="B2430" s="259">
        <v>7.45</v>
      </c>
    </row>
    <row r="2431" spans="1:2">
      <c r="A2431" s="331">
        <v>31561</v>
      </c>
      <c r="B2431" s="259">
        <v>7.66</v>
      </c>
    </row>
    <row r="2432" spans="1:2">
      <c r="A2432" s="331">
        <v>31562</v>
      </c>
      <c r="B2432" s="259">
        <v>7.74</v>
      </c>
    </row>
    <row r="2433" spans="1:2">
      <c r="A2433" s="331">
        <v>31565</v>
      </c>
      <c r="B2433" s="259">
        <v>7.91</v>
      </c>
    </row>
    <row r="2434" spans="1:2">
      <c r="A2434" s="331">
        <v>31566</v>
      </c>
      <c r="B2434" s="259">
        <v>7.81</v>
      </c>
    </row>
    <row r="2435" spans="1:2">
      <c r="A2435" s="331">
        <v>31567</v>
      </c>
      <c r="B2435" s="259">
        <v>7.93</v>
      </c>
    </row>
    <row r="2436" spans="1:2">
      <c r="A2436" s="331">
        <v>31568</v>
      </c>
      <c r="B2436" s="259">
        <v>7.9</v>
      </c>
    </row>
    <row r="2437" spans="1:2">
      <c r="A2437" s="331">
        <v>31569</v>
      </c>
      <c r="B2437" s="259">
        <v>7.65</v>
      </c>
    </row>
    <row r="2438" spans="1:2">
      <c r="A2438" s="331">
        <v>31572</v>
      </c>
      <c r="B2438" s="259">
        <v>7.79</v>
      </c>
    </row>
    <row r="2439" spans="1:2">
      <c r="A2439" s="331">
        <v>31573</v>
      </c>
      <c r="B2439" s="259">
        <v>7.78</v>
      </c>
    </row>
    <row r="2440" spans="1:2">
      <c r="A2440" s="331">
        <v>31574</v>
      </c>
      <c r="B2440" s="259">
        <v>7.7</v>
      </c>
    </row>
    <row r="2441" spans="1:2">
      <c r="A2441" s="331">
        <v>31575</v>
      </c>
      <c r="B2441" s="259">
        <v>7.7</v>
      </c>
    </row>
    <row r="2442" spans="1:2">
      <c r="A2442" s="331">
        <v>31576</v>
      </c>
      <c r="B2442" s="259">
        <v>7.52</v>
      </c>
    </row>
    <row r="2443" spans="1:2">
      <c r="A2443" s="331">
        <v>31579</v>
      </c>
      <c r="B2443" s="259">
        <v>7.43</v>
      </c>
    </row>
    <row r="2444" spans="1:2">
      <c r="A2444" s="331">
        <v>31580</v>
      </c>
      <c r="B2444" s="259">
        <v>7.43</v>
      </c>
    </row>
    <row r="2445" spans="1:2">
      <c r="A2445" s="331">
        <v>31581</v>
      </c>
      <c r="B2445" s="259">
        <v>7.44</v>
      </c>
    </row>
    <row r="2446" spans="1:2">
      <c r="A2446" s="331">
        <v>31582</v>
      </c>
      <c r="B2446" s="259">
        <v>7.52</v>
      </c>
    </row>
    <row r="2447" spans="1:2">
      <c r="A2447" s="331">
        <v>31583</v>
      </c>
      <c r="B2447" s="259">
        <v>7.47</v>
      </c>
    </row>
    <row r="2448" spans="1:2">
      <c r="A2448" s="331">
        <v>31586</v>
      </c>
      <c r="B2448" s="259">
        <v>7.43</v>
      </c>
    </row>
    <row r="2449" spans="1:2">
      <c r="A2449" s="331">
        <v>31587</v>
      </c>
      <c r="B2449" s="259">
        <v>7.39</v>
      </c>
    </row>
    <row r="2450" spans="1:2">
      <c r="A2450" s="331">
        <v>31588</v>
      </c>
      <c r="B2450" s="259">
        <v>7.36</v>
      </c>
    </row>
    <row r="2451" spans="1:2">
      <c r="A2451" s="331">
        <v>31589</v>
      </c>
      <c r="B2451" s="259">
        <v>7.35</v>
      </c>
    </row>
    <row r="2452" spans="1:2">
      <c r="A2452" s="331">
        <v>31590</v>
      </c>
      <c r="B2452" s="259">
        <v>7.29</v>
      </c>
    </row>
    <row r="2453" spans="1:2">
      <c r="A2453" s="331">
        <v>31593</v>
      </c>
      <c r="B2453" s="259">
        <v>7.24</v>
      </c>
    </row>
    <row r="2454" spans="1:2">
      <c r="A2454" s="331">
        <v>31594</v>
      </c>
      <c r="B2454" s="259">
        <v>7.21</v>
      </c>
    </row>
    <row r="2455" spans="1:2">
      <c r="A2455" s="331">
        <v>31595</v>
      </c>
      <c r="B2455" s="259">
        <v>7.22</v>
      </c>
    </row>
    <row r="2456" spans="1:2">
      <c r="A2456" s="331">
        <v>31596</v>
      </c>
      <c r="B2456" s="259">
        <v>7.18</v>
      </c>
    </row>
    <row r="2457" spans="1:2">
      <c r="A2457" s="331">
        <v>31597</v>
      </c>
      <c r="B2457" s="259" t="s">
        <v>1222</v>
      </c>
    </row>
    <row r="2458" spans="1:2">
      <c r="A2458" s="331">
        <v>31600</v>
      </c>
      <c r="B2458" s="259">
        <v>7.16</v>
      </c>
    </row>
    <row r="2459" spans="1:2">
      <c r="A2459" s="331">
        <v>31601</v>
      </c>
      <c r="B2459" s="259">
        <v>7.23</v>
      </c>
    </row>
    <row r="2460" spans="1:2">
      <c r="A2460" s="331">
        <v>31602</v>
      </c>
      <c r="B2460" s="259">
        <v>7.15</v>
      </c>
    </row>
    <row r="2461" spans="1:2">
      <c r="A2461" s="331">
        <v>31603</v>
      </c>
      <c r="B2461" s="259">
        <v>7.16</v>
      </c>
    </row>
    <row r="2462" spans="1:2">
      <c r="A2462" s="331">
        <v>31604</v>
      </c>
      <c r="B2462" s="259">
        <v>7.19</v>
      </c>
    </row>
    <row r="2463" spans="1:2">
      <c r="A2463" s="331">
        <v>31607</v>
      </c>
      <c r="B2463" s="259">
        <v>7.14</v>
      </c>
    </row>
    <row r="2464" spans="1:2">
      <c r="A2464" s="331">
        <v>31608</v>
      </c>
      <c r="B2464" s="259">
        <v>7.12</v>
      </c>
    </row>
    <row r="2465" spans="1:2">
      <c r="A2465" s="331">
        <v>31609</v>
      </c>
      <c r="B2465" s="259">
        <v>7.17</v>
      </c>
    </row>
    <row r="2466" spans="1:2">
      <c r="A2466" s="331">
        <v>31610</v>
      </c>
      <c r="B2466" s="259">
        <v>7.2</v>
      </c>
    </row>
    <row r="2467" spans="1:2">
      <c r="A2467" s="331">
        <v>31611</v>
      </c>
      <c r="B2467" s="259">
        <v>7.19</v>
      </c>
    </row>
    <row r="2468" spans="1:2">
      <c r="A2468" s="331">
        <v>31614</v>
      </c>
      <c r="B2468" s="259">
        <v>7.17</v>
      </c>
    </row>
    <row r="2469" spans="1:2">
      <c r="A2469" s="331">
        <v>31615</v>
      </c>
      <c r="B2469" s="259">
        <v>7.27</v>
      </c>
    </row>
    <row r="2470" spans="1:2">
      <c r="A2470" s="331">
        <v>31616</v>
      </c>
      <c r="B2470" s="259">
        <v>7.36</v>
      </c>
    </row>
    <row r="2471" spans="1:2">
      <c r="A2471" s="331">
        <v>31617</v>
      </c>
      <c r="B2471" s="259">
        <v>7.41</v>
      </c>
    </row>
    <row r="2472" spans="1:2">
      <c r="A2472" s="331">
        <v>31618</v>
      </c>
      <c r="B2472" s="259">
        <v>7.4</v>
      </c>
    </row>
    <row r="2473" spans="1:2">
      <c r="A2473" s="331">
        <v>31621</v>
      </c>
      <c r="B2473" s="259">
        <v>7.59</v>
      </c>
    </row>
    <row r="2474" spans="1:2">
      <c r="A2474" s="331">
        <v>31622</v>
      </c>
      <c r="B2474" s="259">
        <v>7.5</v>
      </c>
    </row>
    <row r="2475" spans="1:2">
      <c r="A2475" s="331">
        <v>31623</v>
      </c>
      <c r="B2475" s="259">
        <v>7.51</v>
      </c>
    </row>
    <row r="2476" spans="1:2">
      <c r="A2476" s="331">
        <v>31624</v>
      </c>
      <c r="B2476" s="259">
        <v>7.46</v>
      </c>
    </row>
    <row r="2477" spans="1:2">
      <c r="A2477" s="331">
        <v>31625</v>
      </c>
      <c r="B2477" s="259">
        <v>7.46</v>
      </c>
    </row>
    <row r="2478" spans="1:2">
      <c r="A2478" s="331">
        <v>31628</v>
      </c>
      <c r="B2478" s="259">
        <v>7.46</v>
      </c>
    </row>
    <row r="2479" spans="1:2">
      <c r="A2479" s="331">
        <v>31629</v>
      </c>
      <c r="B2479" s="259">
        <v>7.54</v>
      </c>
    </row>
    <row r="2480" spans="1:2">
      <c r="A2480" s="331">
        <v>31630</v>
      </c>
      <c r="B2480" s="259">
        <v>7.57</v>
      </c>
    </row>
    <row r="2481" spans="1:2">
      <c r="A2481" s="331">
        <v>31631</v>
      </c>
      <c r="B2481" s="259">
        <v>7.56</v>
      </c>
    </row>
    <row r="2482" spans="1:2">
      <c r="A2482" s="331">
        <v>31632</v>
      </c>
      <c r="B2482" s="259">
        <v>7.41</v>
      </c>
    </row>
    <row r="2483" spans="1:2">
      <c r="A2483" s="331">
        <v>31635</v>
      </c>
      <c r="B2483" s="259">
        <v>7.35</v>
      </c>
    </row>
    <row r="2484" spans="1:2">
      <c r="A2484" s="331">
        <v>31636</v>
      </c>
      <c r="B2484" s="259">
        <v>7.34</v>
      </c>
    </row>
    <row r="2485" spans="1:2">
      <c r="A2485" s="331">
        <v>31637</v>
      </c>
      <c r="B2485" s="259">
        <v>7.28</v>
      </c>
    </row>
    <row r="2486" spans="1:2">
      <c r="A2486" s="331">
        <v>31638</v>
      </c>
      <c r="B2486" s="259">
        <v>7.29</v>
      </c>
    </row>
    <row r="2487" spans="1:2">
      <c r="A2487" s="331">
        <v>31639</v>
      </c>
      <c r="B2487" s="259">
        <v>7.29</v>
      </c>
    </row>
    <row r="2488" spans="1:2">
      <c r="A2488" s="331">
        <v>31642</v>
      </c>
      <c r="B2488" s="259">
        <v>7.28</v>
      </c>
    </row>
    <row r="2489" spans="1:2">
      <c r="A2489" s="331">
        <v>31643</v>
      </c>
      <c r="B2489" s="259">
        <v>7.19</v>
      </c>
    </row>
    <row r="2490" spans="1:2">
      <c r="A2490" s="331">
        <v>31644</v>
      </c>
      <c r="B2490" s="259">
        <v>7.17</v>
      </c>
    </row>
    <row r="2491" spans="1:2">
      <c r="A2491" s="331">
        <v>31645</v>
      </c>
      <c r="B2491" s="259">
        <v>7.19</v>
      </c>
    </row>
    <row r="2492" spans="1:2">
      <c r="A2492" s="331">
        <v>31646</v>
      </c>
      <c r="B2492" s="259">
        <v>7.27</v>
      </c>
    </row>
    <row r="2493" spans="1:2">
      <c r="A2493" s="331">
        <v>31649</v>
      </c>
      <c r="B2493" s="259">
        <v>7.25</v>
      </c>
    </row>
    <row r="2494" spans="1:2">
      <c r="A2494" s="331">
        <v>31650</v>
      </c>
      <c r="B2494" s="259">
        <v>7.2</v>
      </c>
    </row>
    <row r="2495" spans="1:2">
      <c r="A2495" s="331">
        <v>31651</v>
      </c>
      <c r="B2495" s="259">
        <v>7.28</v>
      </c>
    </row>
    <row r="2496" spans="1:2">
      <c r="A2496" s="331">
        <v>31652</v>
      </c>
      <c r="B2496" s="259">
        <v>7.26</v>
      </c>
    </row>
    <row r="2497" spans="1:2">
      <c r="A2497" s="331">
        <v>31653</v>
      </c>
      <c r="B2497" s="259">
        <v>7.21</v>
      </c>
    </row>
    <row r="2498" spans="1:2">
      <c r="A2498" s="331">
        <v>31656</v>
      </c>
      <c r="B2498" s="259" t="s">
        <v>1222</v>
      </c>
    </row>
    <row r="2499" spans="1:2">
      <c r="A2499" s="331">
        <v>31657</v>
      </c>
      <c r="B2499" s="259">
        <v>7.23</v>
      </c>
    </row>
    <row r="2500" spans="1:2">
      <c r="A2500" s="331">
        <v>31658</v>
      </c>
      <c r="B2500" s="259">
        <v>7.43</v>
      </c>
    </row>
    <row r="2501" spans="1:2">
      <c r="A2501" s="331">
        <v>31659</v>
      </c>
      <c r="B2501" s="259">
        <v>7.4</v>
      </c>
    </row>
    <row r="2502" spans="1:2">
      <c r="A2502" s="331">
        <v>31660</v>
      </c>
      <c r="B2502" s="259">
        <v>7.54</v>
      </c>
    </row>
    <row r="2503" spans="1:2">
      <c r="A2503" s="331">
        <v>31663</v>
      </c>
      <c r="B2503" s="259">
        <v>7.59</v>
      </c>
    </row>
    <row r="2504" spans="1:2">
      <c r="A2504" s="331">
        <v>31664</v>
      </c>
      <c r="B2504" s="259">
        <v>7.53</v>
      </c>
    </row>
    <row r="2505" spans="1:2">
      <c r="A2505" s="331">
        <v>31665</v>
      </c>
      <c r="B2505" s="259">
        <v>7.54</v>
      </c>
    </row>
    <row r="2506" spans="1:2">
      <c r="A2506" s="331">
        <v>31666</v>
      </c>
      <c r="B2506" s="259">
        <v>7.74</v>
      </c>
    </row>
    <row r="2507" spans="1:2">
      <c r="A2507" s="331">
        <v>31667</v>
      </c>
      <c r="B2507" s="259">
        <v>7.74</v>
      </c>
    </row>
    <row r="2508" spans="1:2">
      <c r="A2508" s="331">
        <v>31670</v>
      </c>
      <c r="B2508" s="259">
        <v>7.66</v>
      </c>
    </row>
    <row r="2509" spans="1:2">
      <c r="A2509" s="331">
        <v>31671</v>
      </c>
      <c r="B2509" s="259">
        <v>7.67</v>
      </c>
    </row>
    <row r="2510" spans="1:2">
      <c r="A2510" s="331">
        <v>31672</v>
      </c>
      <c r="B2510" s="259">
        <v>7.64</v>
      </c>
    </row>
    <row r="2511" spans="1:2">
      <c r="A2511" s="331">
        <v>31673</v>
      </c>
      <c r="B2511" s="259">
        <v>7.74</v>
      </c>
    </row>
    <row r="2512" spans="1:2">
      <c r="A2512" s="331">
        <v>31674</v>
      </c>
      <c r="B2512" s="259">
        <v>7.83</v>
      </c>
    </row>
    <row r="2513" spans="1:2">
      <c r="A2513" s="331">
        <v>31677</v>
      </c>
      <c r="B2513" s="259">
        <v>7.79</v>
      </c>
    </row>
    <row r="2514" spans="1:2">
      <c r="A2514" s="331">
        <v>31678</v>
      </c>
      <c r="B2514" s="259">
        <v>7.76</v>
      </c>
    </row>
    <row r="2515" spans="1:2">
      <c r="A2515" s="331">
        <v>31679</v>
      </c>
      <c r="B2515" s="259">
        <v>7.64</v>
      </c>
    </row>
    <row r="2516" spans="1:2">
      <c r="A2516" s="331">
        <v>31680</v>
      </c>
      <c r="B2516" s="259">
        <v>7.64</v>
      </c>
    </row>
    <row r="2517" spans="1:2">
      <c r="A2517" s="331">
        <v>31681</v>
      </c>
      <c r="B2517" s="259">
        <v>7.63</v>
      </c>
    </row>
    <row r="2518" spans="1:2">
      <c r="A2518" s="331">
        <v>31684</v>
      </c>
      <c r="B2518" s="259">
        <v>7.69</v>
      </c>
    </row>
    <row r="2519" spans="1:2">
      <c r="A2519" s="331">
        <v>31685</v>
      </c>
      <c r="B2519" s="259">
        <v>7.6</v>
      </c>
    </row>
    <row r="2520" spans="1:2">
      <c r="A2520" s="331">
        <v>31686</v>
      </c>
      <c r="B2520" s="259">
        <v>7.57</v>
      </c>
    </row>
    <row r="2521" spans="1:2">
      <c r="A2521" s="331">
        <v>31687</v>
      </c>
      <c r="B2521" s="259">
        <v>7.61</v>
      </c>
    </row>
    <row r="2522" spans="1:2">
      <c r="A2522" s="331">
        <v>31688</v>
      </c>
      <c r="B2522" s="259">
        <v>7.53</v>
      </c>
    </row>
    <row r="2523" spans="1:2">
      <c r="A2523" s="331">
        <v>31691</v>
      </c>
      <c r="B2523" s="259">
        <v>7.53</v>
      </c>
    </row>
    <row r="2524" spans="1:2">
      <c r="A2524" s="331">
        <v>31692</v>
      </c>
      <c r="B2524" s="259">
        <v>7.54</v>
      </c>
    </row>
    <row r="2525" spans="1:2">
      <c r="A2525" s="331">
        <v>31693</v>
      </c>
      <c r="B2525" s="259">
        <v>7.6</v>
      </c>
    </row>
    <row r="2526" spans="1:2">
      <c r="A2526" s="331">
        <v>31694</v>
      </c>
      <c r="B2526" s="259">
        <v>7.63</v>
      </c>
    </row>
    <row r="2527" spans="1:2">
      <c r="A2527" s="331">
        <v>31695</v>
      </c>
      <c r="B2527" s="259">
        <v>7.66</v>
      </c>
    </row>
    <row r="2528" spans="1:2">
      <c r="A2528" s="331">
        <v>31698</v>
      </c>
      <c r="B2528" s="259" t="s">
        <v>1222</v>
      </c>
    </row>
    <row r="2529" spans="1:2">
      <c r="A2529" s="331">
        <v>31699</v>
      </c>
      <c r="B2529" s="259">
        <v>7.79</v>
      </c>
    </row>
    <row r="2530" spans="1:2">
      <c r="A2530" s="331">
        <v>31700</v>
      </c>
      <c r="B2530" s="259">
        <v>7.78</v>
      </c>
    </row>
    <row r="2531" spans="1:2">
      <c r="A2531" s="331">
        <v>31701</v>
      </c>
      <c r="B2531" s="259">
        <v>7.81</v>
      </c>
    </row>
    <row r="2532" spans="1:2">
      <c r="A2532" s="331">
        <v>31702</v>
      </c>
      <c r="B2532" s="259">
        <v>7.84</v>
      </c>
    </row>
    <row r="2533" spans="1:2">
      <c r="A2533" s="331">
        <v>31705</v>
      </c>
      <c r="B2533" s="259">
        <v>7.92</v>
      </c>
    </row>
    <row r="2534" spans="1:2">
      <c r="A2534" s="331">
        <v>31706</v>
      </c>
      <c r="B2534" s="259">
        <v>7.84</v>
      </c>
    </row>
    <row r="2535" spans="1:2">
      <c r="A2535" s="331">
        <v>31707</v>
      </c>
      <c r="B2535" s="259">
        <v>7.78</v>
      </c>
    </row>
    <row r="2536" spans="1:2">
      <c r="A2536" s="331">
        <v>31708</v>
      </c>
      <c r="B2536" s="259">
        <v>7.72</v>
      </c>
    </row>
    <row r="2537" spans="1:2">
      <c r="A2537" s="331">
        <v>31709</v>
      </c>
      <c r="B2537" s="259">
        <v>7.76</v>
      </c>
    </row>
    <row r="2538" spans="1:2">
      <c r="A2538" s="331">
        <v>31712</v>
      </c>
      <c r="B2538" s="259">
        <v>7.71</v>
      </c>
    </row>
    <row r="2539" spans="1:2">
      <c r="A2539" s="331">
        <v>31713</v>
      </c>
      <c r="B2539" s="259">
        <v>7.75</v>
      </c>
    </row>
    <row r="2540" spans="1:2">
      <c r="A2540" s="331">
        <v>31714</v>
      </c>
      <c r="B2540" s="259">
        <v>7.71</v>
      </c>
    </row>
    <row r="2541" spans="1:2">
      <c r="A2541" s="331">
        <v>31715</v>
      </c>
      <c r="B2541" s="259">
        <v>7.61</v>
      </c>
    </row>
    <row r="2542" spans="1:2">
      <c r="A2542" s="331">
        <v>31716</v>
      </c>
      <c r="B2542" s="259">
        <v>7.61</v>
      </c>
    </row>
    <row r="2543" spans="1:2">
      <c r="A2543" s="331">
        <v>31719</v>
      </c>
      <c r="B2543" s="259">
        <v>7.57</v>
      </c>
    </row>
    <row r="2544" spans="1:2">
      <c r="A2544" s="331">
        <v>31720</v>
      </c>
      <c r="B2544" s="259">
        <v>7.59</v>
      </c>
    </row>
    <row r="2545" spans="1:2">
      <c r="A2545" s="331">
        <v>31721</v>
      </c>
      <c r="B2545" s="259">
        <v>7.58</v>
      </c>
    </row>
    <row r="2546" spans="1:2">
      <c r="A2546" s="331">
        <v>31722</v>
      </c>
      <c r="B2546" s="259">
        <v>7.55</v>
      </c>
    </row>
    <row r="2547" spans="1:2">
      <c r="A2547" s="331">
        <v>31723</v>
      </c>
      <c r="B2547" s="259">
        <v>7.63</v>
      </c>
    </row>
    <row r="2548" spans="1:2">
      <c r="A2548" s="331">
        <v>31726</v>
      </c>
      <c r="B2548" s="259">
        <v>7.64</v>
      </c>
    </row>
    <row r="2549" spans="1:2">
      <c r="A2549" s="331">
        <v>31727</v>
      </c>
      <c r="B2549" s="259" t="s">
        <v>1222</v>
      </c>
    </row>
    <row r="2550" spans="1:2">
      <c r="A2550" s="331">
        <v>31728</v>
      </c>
      <c r="B2550" s="259">
        <v>7.59</v>
      </c>
    </row>
    <row r="2551" spans="1:2">
      <c r="A2551" s="331">
        <v>31729</v>
      </c>
      <c r="B2551" s="259">
        <v>7.59</v>
      </c>
    </row>
    <row r="2552" spans="1:2">
      <c r="A2552" s="331">
        <v>31730</v>
      </c>
      <c r="B2552" s="259">
        <v>7.53</v>
      </c>
    </row>
    <row r="2553" spans="1:2">
      <c r="A2553" s="331">
        <v>31733</v>
      </c>
      <c r="B2553" s="259">
        <v>7.48</v>
      </c>
    </row>
    <row r="2554" spans="1:2">
      <c r="A2554" s="331">
        <v>31734</v>
      </c>
      <c r="B2554" s="259">
        <v>7.52</v>
      </c>
    </row>
    <row r="2555" spans="1:2">
      <c r="A2555" s="331">
        <v>31735</v>
      </c>
      <c r="B2555" s="259">
        <v>7.44</v>
      </c>
    </row>
    <row r="2556" spans="1:2">
      <c r="A2556" s="331">
        <v>31736</v>
      </c>
      <c r="B2556" s="259">
        <v>7.45</v>
      </c>
    </row>
    <row r="2557" spans="1:2">
      <c r="A2557" s="331">
        <v>31737</v>
      </c>
      <c r="B2557" s="259">
        <v>7.44</v>
      </c>
    </row>
    <row r="2558" spans="1:2">
      <c r="A2558" s="331">
        <v>31740</v>
      </c>
      <c r="B2558" s="259">
        <v>7.4</v>
      </c>
    </row>
    <row r="2559" spans="1:2">
      <c r="A2559" s="331">
        <v>31741</v>
      </c>
      <c r="B2559" s="259">
        <v>7.44</v>
      </c>
    </row>
    <row r="2560" spans="1:2">
      <c r="A2560" s="331">
        <v>31742</v>
      </c>
      <c r="B2560" s="259">
        <v>7.42</v>
      </c>
    </row>
    <row r="2561" spans="1:2">
      <c r="A2561" s="331">
        <v>31743</v>
      </c>
      <c r="B2561" s="259" t="s">
        <v>1222</v>
      </c>
    </row>
    <row r="2562" spans="1:2">
      <c r="A2562" s="331">
        <v>31744</v>
      </c>
      <c r="B2562" s="259">
        <v>7.41</v>
      </c>
    </row>
    <row r="2563" spans="1:2">
      <c r="A2563" s="331">
        <v>31747</v>
      </c>
      <c r="B2563" s="259">
        <v>7.42</v>
      </c>
    </row>
    <row r="2564" spans="1:2">
      <c r="A2564" s="331">
        <v>31748</v>
      </c>
      <c r="B2564" s="259">
        <v>7.34</v>
      </c>
    </row>
    <row r="2565" spans="1:2">
      <c r="A2565" s="331">
        <v>31749</v>
      </c>
      <c r="B2565" s="259">
        <v>7.31</v>
      </c>
    </row>
    <row r="2566" spans="1:2">
      <c r="A2566" s="331">
        <v>31750</v>
      </c>
      <c r="B2566" s="259">
        <v>7.29</v>
      </c>
    </row>
    <row r="2567" spans="1:2">
      <c r="A2567" s="331">
        <v>31751</v>
      </c>
      <c r="B2567" s="259">
        <v>7.38</v>
      </c>
    </row>
    <row r="2568" spans="1:2">
      <c r="A2568" s="331">
        <v>31754</v>
      </c>
      <c r="B2568" s="259">
        <v>7.34</v>
      </c>
    </row>
    <row r="2569" spans="1:2">
      <c r="A2569" s="331">
        <v>31755</v>
      </c>
      <c r="B2569" s="259">
        <v>7.33</v>
      </c>
    </row>
    <row r="2570" spans="1:2">
      <c r="A2570" s="331">
        <v>31756</v>
      </c>
      <c r="B2570" s="259">
        <v>7.32</v>
      </c>
    </row>
    <row r="2571" spans="1:2">
      <c r="A2571" s="331">
        <v>31757</v>
      </c>
      <c r="B2571" s="259">
        <v>7.38</v>
      </c>
    </row>
    <row r="2572" spans="1:2">
      <c r="A2572" s="331">
        <v>31758</v>
      </c>
      <c r="B2572" s="259">
        <v>7.39</v>
      </c>
    </row>
    <row r="2573" spans="1:2">
      <c r="A2573" s="331">
        <v>31761</v>
      </c>
      <c r="B2573" s="259">
        <v>7.41</v>
      </c>
    </row>
    <row r="2574" spans="1:2">
      <c r="A2574" s="331">
        <v>31762</v>
      </c>
      <c r="B2574" s="259">
        <v>7.39</v>
      </c>
    </row>
    <row r="2575" spans="1:2">
      <c r="A2575" s="331">
        <v>31763</v>
      </c>
      <c r="B2575" s="259">
        <v>7.39</v>
      </c>
    </row>
    <row r="2576" spans="1:2">
      <c r="A2576" s="331">
        <v>31764</v>
      </c>
      <c r="B2576" s="259">
        <v>7.38</v>
      </c>
    </row>
    <row r="2577" spans="1:2">
      <c r="A2577" s="331">
        <v>31765</v>
      </c>
      <c r="B2577" s="259">
        <v>7.36</v>
      </c>
    </row>
    <row r="2578" spans="1:2">
      <c r="A2578" s="331">
        <v>31768</v>
      </c>
      <c r="B2578" s="259">
        <v>7.36</v>
      </c>
    </row>
    <row r="2579" spans="1:2">
      <c r="A2579" s="331">
        <v>31769</v>
      </c>
      <c r="B2579" s="259">
        <v>7.34</v>
      </c>
    </row>
    <row r="2580" spans="1:2">
      <c r="A2580" s="331">
        <v>31770</v>
      </c>
      <c r="B2580" s="259">
        <v>7.34</v>
      </c>
    </row>
    <row r="2581" spans="1:2">
      <c r="A2581" s="331">
        <v>31771</v>
      </c>
      <c r="B2581" s="259" t="s">
        <v>1222</v>
      </c>
    </row>
    <row r="2582" spans="1:2">
      <c r="A2582" s="331">
        <v>31772</v>
      </c>
      <c r="B2582" s="259">
        <v>7.34</v>
      </c>
    </row>
    <row r="2583" spans="1:2">
      <c r="A2583" s="331">
        <v>31775</v>
      </c>
      <c r="B2583" s="259">
        <v>7.41</v>
      </c>
    </row>
    <row r="2584" spans="1:2">
      <c r="A2584" s="331">
        <v>31776</v>
      </c>
      <c r="B2584" s="259">
        <v>7.46</v>
      </c>
    </row>
    <row r="2585" spans="1:2">
      <c r="A2585" s="331">
        <v>31777</v>
      </c>
      <c r="B2585" s="259">
        <v>7.49</v>
      </c>
    </row>
    <row r="2586" spans="1:2">
      <c r="A2586" s="331">
        <v>31778</v>
      </c>
      <c r="B2586" s="259" t="s">
        <v>1222</v>
      </c>
    </row>
    <row r="2587" spans="1:2">
      <c r="A2587" s="331">
        <v>31779</v>
      </c>
      <c r="B2587" s="259">
        <v>7.44</v>
      </c>
    </row>
    <row r="2588" spans="1:2">
      <c r="A2588" s="331">
        <v>31782</v>
      </c>
      <c r="B2588" s="259">
        <v>7.35</v>
      </c>
    </row>
    <row r="2589" spans="1:2">
      <c r="A2589" s="331">
        <v>31783</v>
      </c>
      <c r="B2589" s="259">
        <v>7.36</v>
      </c>
    </row>
    <row r="2590" spans="1:2">
      <c r="A2590" s="331">
        <v>31784</v>
      </c>
      <c r="B2590" s="259">
        <v>7.33</v>
      </c>
    </row>
    <row r="2591" spans="1:2">
      <c r="A2591" s="331">
        <v>31785</v>
      </c>
      <c r="B2591" s="259">
        <v>7.31</v>
      </c>
    </row>
    <row r="2592" spans="1:2">
      <c r="A2592" s="331">
        <v>31786</v>
      </c>
      <c r="B2592" s="259">
        <v>7.29</v>
      </c>
    </row>
    <row r="2593" spans="1:2">
      <c r="A2593" s="331">
        <v>31789</v>
      </c>
      <c r="B2593" s="259">
        <v>7.33</v>
      </c>
    </row>
    <row r="2594" spans="1:2">
      <c r="A2594" s="331">
        <v>31790</v>
      </c>
      <c r="B2594" s="259">
        <v>7.37</v>
      </c>
    </row>
    <row r="2595" spans="1:2">
      <c r="A2595" s="331">
        <v>31791</v>
      </c>
      <c r="B2595" s="259">
        <v>7.41</v>
      </c>
    </row>
    <row r="2596" spans="1:2">
      <c r="A2596" s="331">
        <v>31792</v>
      </c>
      <c r="B2596" s="259">
        <v>7.39</v>
      </c>
    </row>
    <row r="2597" spans="1:2">
      <c r="A2597" s="331">
        <v>31793</v>
      </c>
      <c r="B2597" s="259">
        <v>7.34</v>
      </c>
    </row>
    <row r="2598" spans="1:2">
      <c r="A2598" s="331">
        <v>31796</v>
      </c>
      <c r="B2598" s="259" t="s">
        <v>1222</v>
      </c>
    </row>
    <row r="2599" spans="1:2">
      <c r="A2599" s="331">
        <v>31797</v>
      </c>
      <c r="B2599" s="259">
        <v>7.32</v>
      </c>
    </row>
    <row r="2600" spans="1:2">
      <c r="A2600" s="331">
        <v>31798</v>
      </c>
      <c r="B2600" s="259">
        <v>7.33</v>
      </c>
    </row>
    <row r="2601" spans="1:2">
      <c r="A2601" s="331">
        <v>31799</v>
      </c>
      <c r="B2601" s="259">
        <v>7.36</v>
      </c>
    </row>
    <row r="2602" spans="1:2">
      <c r="A2602" s="331">
        <v>31800</v>
      </c>
      <c r="B2602" s="259">
        <v>7.42</v>
      </c>
    </row>
    <row r="2603" spans="1:2">
      <c r="A2603" s="331">
        <v>31803</v>
      </c>
      <c r="B2603" s="259">
        <v>7.49</v>
      </c>
    </row>
    <row r="2604" spans="1:2">
      <c r="A2604" s="331">
        <v>31804</v>
      </c>
      <c r="B2604" s="259">
        <v>7.49</v>
      </c>
    </row>
    <row r="2605" spans="1:2">
      <c r="A2605" s="331">
        <v>31805</v>
      </c>
      <c r="B2605" s="259">
        <v>7.46</v>
      </c>
    </row>
    <row r="2606" spans="1:2">
      <c r="A2606" s="331">
        <v>31806</v>
      </c>
      <c r="B2606" s="259">
        <v>7.45</v>
      </c>
    </row>
    <row r="2607" spans="1:2">
      <c r="A2607" s="331">
        <v>31807</v>
      </c>
      <c r="B2607" s="259">
        <v>7.48</v>
      </c>
    </row>
    <row r="2608" spans="1:2">
      <c r="A2608" s="331">
        <v>31810</v>
      </c>
      <c r="B2608" s="259">
        <v>7.52</v>
      </c>
    </row>
    <row r="2609" spans="1:2">
      <c r="A2609" s="331">
        <v>31811</v>
      </c>
      <c r="B2609" s="259">
        <v>7.53</v>
      </c>
    </row>
    <row r="2610" spans="1:2">
      <c r="A2610" s="331">
        <v>31812</v>
      </c>
      <c r="B2610" s="259">
        <v>7.51</v>
      </c>
    </row>
    <row r="2611" spans="1:2">
      <c r="A2611" s="331">
        <v>31813</v>
      </c>
      <c r="B2611" s="259">
        <v>7.47</v>
      </c>
    </row>
    <row r="2612" spans="1:2">
      <c r="A2612" s="331">
        <v>31814</v>
      </c>
      <c r="B2612" s="259">
        <v>7.47</v>
      </c>
    </row>
    <row r="2613" spans="1:2">
      <c r="A2613" s="331">
        <v>31817</v>
      </c>
      <c r="B2613" s="259">
        <v>7.53</v>
      </c>
    </row>
    <row r="2614" spans="1:2">
      <c r="A2614" s="331">
        <v>31818</v>
      </c>
      <c r="B2614" s="259">
        <v>7.61</v>
      </c>
    </row>
    <row r="2615" spans="1:2">
      <c r="A2615" s="331">
        <v>31819</v>
      </c>
      <c r="B2615" s="259">
        <v>7.64</v>
      </c>
    </row>
    <row r="2616" spans="1:2">
      <c r="A2616" s="331">
        <v>31820</v>
      </c>
      <c r="B2616" s="259">
        <v>7.59</v>
      </c>
    </row>
    <row r="2617" spans="1:2">
      <c r="A2617" s="331">
        <v>31821</v>
      </c>
      <c r="B2617" s="259">
        <v>7.57</v>
      </c>
    </row>
    <row r="2618" spans="1:2">
      <c r="A2618" s="331">
        <v>31824</v>
      </c>
      <c r="B2618" s="259" t="s">
        <v>1222</v>
      </c>
    </row>
    <row r="2619" spans="1:2">
      <c r="A2619" s="331">
        <v>31825</v>
      </c>
      <c r="B2619" s="259">
        <v>7.63</v>
      </c>
    </row>
    <row r="2620" spans="1:2">
      <c r="A2620" s="331">
        <v>31826</v>
      </c>
      <c r="B2620" s="259">
        <v>7.6</v>
      </c>
    </row>
    <row r="2621" spans="1:2">
      <c r="A2621" s="331">
        <v>31827</v>
      </c>
      <c r="B2621" s="259">
        <v>7.55</v>
      </c>
    </row>
    <row r="2622" spans="1:2">
      <c r="A2622" s="331">
        <v>31828</v>
      </c>
      <c r="B2622" s="259">
        <v>7.55</v>
      </c>
    </row>
    <row r="2623" spans="1:2">
      <c r="A2623" s="331">
        <v>31831</v>
      </c>
      <c r="B2623" s="259">
        <v>7.53</v>
      </c>
    </row>
    <row r="2624" spans="1:2">
      <c r="A2624" s="331">
        <v>31832</v>
      </c>
      <c r="B2624" s="259">
        <v>7.48</v>
      </c>
    </row>
    <row r="2625" spans="1:2">
      <c r="A2625" s="331">
        <v>31833</v>
      </c>
      <c r="B2625" s="259">
        <v>7.5</v>
      </c>
    </row>
    <row r="2626" spans="1:2">
      <c r="A2626" s="331">
        <v>31834</v>
      </c>
      <c r="B2626" s="259">
        <v>7.5</v>
      </c>
    </row>
    <row r="2627" spans="1:2">
      <c r="A2627" s="331">
        <v>31835</v>
      </c>
      <c r="B2627" s="259">
        <v>7.48</v>
      </c>
    </row>
    <row r="2628" spans="1:2">
      <c r="A2628" s="331">
        <v>31838</v>
      </c>
      <c r="B2628" s="259">
        <v>7.46</v>
      </c>
    </row>
    <row r="2629" spans="1:2">
      <c r="A2629" s="331">
        <v>31839</v>
      </c>
      <c r="B2629" s="259">
        <v>7.49</v>
      </c>
    </row>
    <row r="2630" spans="1:2">
      <c r="A2630" s="331">
        <v>31840</v>
      </c>
      <c r="B2630" s="259">
        <v>7.44</v>
      </c>
    </row>
    <row r="2631" spans="1:2">
      <c r="A2631" s="331">
        <v>31841</v>
      </c>
      <c r="B2631" s="259">
        <v>7.45</v>
      </c>
    </row>
    <row r="2632" spans="1:2">
      <c r="A2632" s="331">
        <v>31842</v>
      </c>
      <c r="B2632" s="259">
        <v>7.52</v>
      </c>
    </row>
    <row r="2633" spans="1:2">
      <c r="A2633" s="331">
        <v>31845</v>
      </c>
      <c r="B2633" s="259">
        <v>7.53</v>
      </c>
    </row>
    <row r="2634" spans="1:2">
      <c r="A2634" s="331">
        <v>31846</v>
      </c>
      <c r="B2634" s="259">
        <v>7.53</v>
      </c>
    </row>
    <row r="2635" spans="1:2">
      <c r="A2635" s="331">
        <v>31847</v>
      </c>
      <c r="B2635" s="259">
        <v>7.53</v>
      </c>
    </row>
    <row r="2636" spans="1:2">
      <c r="A2636" s="331">
        <v>31848</v>
      </c>
      <c r="B2636" s="259">
        <v>7.52</v>
      </c>
    </row>
    <row r="2637" spans="1:2">
      <c r="A2637" s="331">
        <v>31849</v>
      </c>
      <c r="B2637" s="259">
        <v>7.49</v>
      </c>
    </row>
    <row r="2638" spans="1:2">
      <c r="A2638" s="331">
        <v>31852</v>
      </c>
      <c r="B2638" s="259">
        <v>7.52</v>
      </c>
    </row>
    <row r="2639" spans="1:2">
      <c r="A2639" s="331">
        <v>31853</v>
      </c>
      <c r="B2639" s="259">
        <v>7.51</v>
      </c>
    </row>
    <row r="2640" spans="1:2">
      <c r="A2640" s="331">
        <v>31854</v>
      </c>
      <c r="B2640" s="259">
        <v>7.52</v>
      </c>
    </row>
    <row r="2641" spans="1:2">
      <c r="A2641" s="331">
        <v>31855</v>
      </c>
      <c r="B2641" s="259">
        <v>7.51</v>
      </c>
    </row>
    <row r="2642" spans="1:2">
      <c r="A2642" s="331">
        <v>31856</v>
      </c>
      <c r="B2642" s="259">
        <v>7.53</v>
      </c>
    </row>
    <row r="2643" spans="1:2">
      <c r="A2643" s="331">
        <v>31859</v>
      </c>
      <c r="B2643" s="259">
        <v>7.56</v>
      </c>
    </row>
    <row r="2644" spans="1:2">
      <c r="A2644" s="331">
        <v>31860</v>
      </c>
      <c r="B2644" s="259">
        <v>7.59</v>
      </c>
    </row>
    <row r="2645" spans="1:2">
      <c r="A2645" s="331">
        <v>31861</v>
      </c>
      <c r="B2645" s="259">
        <v>7.58</v>
      </c>
    </row>
    <row r="2646" spans="1:2">
      <c r="A2646" s="331">
        <v>31862</v>
      </c>
      <c r="B2646" s="259">
        <v>7.56</v>
      </c>
    </row>
    <row r="2647" spans="1:2">
      <c r="A2647" s="331">
        <v>31863</v>
      </c>
      <c r="B2647" s="259">
        <v>7.64</v>
      </c>
    </row>
    <row r="2648" spans="1:2">
      <c r="A2648" s="331">
        <v>31866</v>
      </c>
      <c r="B2648" s="259">
        <v>7.84</v>
      </c>
    </row>
    <row r="2649" spans="1:2">
      <c r="A2649" s="331">
        <v>31867</v>
      </c>
      <c r="B2649" s="259">
        <v>7.81</v>
      </c>
    </row>
    <row r="2650" spans="1:2">
      <c r="A2650" s="331">
        <v>31868</v>
      </c>
      <c r="B2650" s="259">
        <v>7.89</v>
      </c>
    </row>
    <row r="2651" spans="1:2">
      <c r="A2651" s="331">
        <v>31869</v>
      </c>
      <c r="B2651" s="259">
        <v>7.9</v>
      </c>
    </row>
    <row r="2652" spans="1:2">
      <c r="A2652" s="331">
        <v>31870</v>
      </c>
      <c r="B2652" s="259">
        <v>7.89</v>
      </c>
    </row>
    <row r="2653" spans="1:2">
      <c r="A2653" s="331">
        <v>31873</v>
      </c>
      <c r="B2653" s="259">
        <v>7.84</v>
      </c>
    </row>
    <row r="2654" spans="1:2">
      <c r="A2654" s="331">
        <v>31874</v>
      </c>
      <c r="B2654" s="259">
        <v>7.92</v>
      </c>
    </row>
    <row r="2655" spans="1:2">
      <c r="A2655" s="331">
        <v>31875</v>
      </c>
      <c r="B2655" s="259">
        <v>7.9</v>
      </c>
    </row>
    <row r="2656" spans="1:2">
      <c r="A2656" s="331">
        <v>31876</v>
      </c>
      <c r="B2656" s="259">
        <v>8.06</v>
      </c>
    </row>
    <row r="2657" spans="1:2">
      <c r="A2657" s="331">
        <v>31877</v>
      </c>
      <c r="B2657" s="259">
        <v>8.19</v>
      </c>
    </row>
    <row r="2658" spans="1:2">
      <c r="A2658" s="331">
        <v>31880</v>
      </c>
      <c r="B2658" s="259">
        <v>8.26</v>
      </c>
    </row>
    <row r="2659" spans="1:2">
      <c r="A2659" s="331">
        <v>31881</v>
      </c>
      <c r="B2659" s="259">
        <v>8.4</v>
      </c>
    </row>
    <row r="2660" spans="1:2">
      <c r="A2660" s="331">
        <v>31882</v>
      </c>
      <c r="B2660" s="259">
        <v>8.32</v>
      </c>
    </row>
    <row r="2661" spans="1:2">
      <c r="A2661" s="331">
        <v>31883</v>
      </c>
      <c r="B2661" s="259">
        <v>8.2200000000000006</v>
      </c>
    </row>
    <row r="2662" spans="1:2">
      <c r="A2662" s="331">
        <v>31884</v>
      </c>
      <c r="B2662" s="259" t="s">
        <v>1222</v>
      </c>
    </row>
    <row r="2663" spans="1:2">
      <c r="A2663" s="331">
        <v>31887</v>
      </c>
      <c r="B2663" s="259">
        <v>8.39</v>
      </c>
    </row>
    <row r="2664" spans="1:2">
      <c r="A2664" s="331">
        <v>31888</v>
      </c>
      <c r="B2664" s="259">
        <v>8.3800000000000008</v>
      </c>
    </row>
    <row r="2665" spans="1:2">
      <c r="A2665" s="331">
        <v>31889</v>
      </c>
      <c r="B2665" s="259">
        <v>8.44</v>
      </c>
    </row>
    <row r="2666" spans="1:2">
      <c r="A2666" s="331">
        <v>31890</v>
      </c>
      <c r="B2666" s="259">
        <v>8.51</v>
      </c>
    </row>
    <row r="2667" spans="1:2">
      <c r="A2667" s="331">
        <v>31891</v>
      </c>
      <c r="B2667" s="259">
        <v>8.69</v>
      </c>
    </row>
    <row r="2668" spans="1:2">
      <c r="A2668" s="331">
        <v>31894</v>
      </c>
      <c r="B2668" s="259">
        <v>8.59</v>
      </c>
    </row>
    <row r="2669" spans="1:2">
      <c r="A2669" s="331">
        <v>31895</v>
      </c>
      <c r="B2669" s="259">
        <v>8.5</v>
      </c>
    </row>
    <row r="2670" spans="1:2">
      <c r="A2670" s="331">
        <v>31896</v>
      </c>
      <c r="B2670" s="259">
        <v>8.56</v>
      </c>
    </row>
    <row r="2671" spans="1:2">
      <c r="A2671" s="331">
        <v>31897</v>
      </c>
      <c r="B2671" s="259">
        <v>8.4499999999999993</v>
      </c>
    </row>
    <row r="2672" spans="1:2">
      <c r="A2672" s="331">
        <v>31898</v>
      </c>
      <c r="B2672" s="259">
        <v>8.59</v>
      </c>
    </row>
    <row r="2673" spans="1:2">
      <c r="A2673" s="331">
        <v>31901</v>
      </c>
      <c r="B2673" s="259">
        <v>8.7200000000000006</v>
      </c>
    </row>
    <row r="2674" spans="1:2">
      <c r="A2674" s="331">
        <v>31902</v>
      </c>
      <c r="B2674" s="259">
        <v>8.64</v>
      </c>
    </row>
    <row r="2675" spans="1:2">
      <c r="A2675" s="331">
        <v>31903</v>
      </c>
      <c r="B2675" s="259">
        <v>8.75</v>
      </c>
    </row>
    <row r="2676" spans="1:2">
      <c r="A2676" s="331">
        <v>31904</v>
      </c>
      <c r="B2676" s="259">
        <v>8.6300000000000008</v>
      </c>
    </row>
    <row r="2677" spans="1:2">
      <c r="A2677" s="331">
        <v>31905</v>
      </c>
      <c r="B2677" s="259">
        <v>8.61</v>
      </c>
    </row>
    <row r="2678" spans="1:2">
      <c r="A2678" s="331">
        <v>31908</v>
      </c>
      <c r="B2678" s="259">
        <v>8.76</v>
      </c>
    </row>
    <row r="2679" spans="1:2">
      <c r="A2679" s="331">
        <v>31909</v>
      </c>
      <c r="B2679" s="259">
        <v>8.7200000000000006</v>
      </c>
    </row>
    <row r="2680" spans="1:2">
      <c r="A2680" s="331">
        <v>31910</v>
      </c>
      <c r="B2680" s="259">
        <v>8.7100000000000009</v>
      </c>
    </row>
    <row r="2681" spans="1:2">
      <c r="A2681" s="331">
        <v>31911</v>
      </c>
      <c r="B2681" s="259">
        <v>8.73</v>
      </c>
    </row>
    <row r="2682" spans="1:2">
      <c r="A2682" s="331">
        <v>31912</v>
      </c>
      <c r="B2682" s="259">
        <v>8.92</v>
      </c>
    </row>
    <row r="2683" spans="1:2">
      <c r="A2683" s="331">
        <v>31915</v>
      </c>
      <c r="B2683" s="259">
        <v>8.8800000000000008</v>
      </c>
    </row>
    <row r="2684" spans="1:2">
      <c r="A2684" s="331">
        <v>31916</v>
      </c>
      <c r="B2684" s="259">
        <v>9.06</v>
      </c>
    </row>
    <row r="2685" spans="1:2">
      <c r="A2685" s="331">
        <v>31917</v>
      </c>
      <c r="B2685" s="259">
        <v>9.07</v>
      </c>
    </row>
    <row r="2686" spans="1:2">
      <c r="A2686" s="331">
        <v>31918</v>
      </c>
      <c r="B2686" s="259">
        <v>9.0299999999999994</v>
      </c>
    </row>
    <row r="2687" spans="1:2">
      <c r="A2687" s="331">
        <v>31919</v>
      </c>
      <c r="B2687" s="259">
        <v>8.9499999999999993</v>
      </c>
    </row>
    <row r="2688" spans="1:2">
      <c r="A2688" s="331">
        <v>31922</v>
      </c>
      <c r="B2688" s="259" t="s">
        <v>1222</v>
      </c>
    </row>
    <row r="2689" spans="1:2">
      <c r="A2689" s="331">
        <v>31923</v>
      </c>
      <c r="B2689" s="259">
        <v>8.69</v>
      </c>
    </row>
    <row r="2690" spans="1:2">
      <c r="A2690" s="331">
        <v>31924</v>
      </c>
      <c r="B2690" s="259">
        <v>8.75</v>
      </c>
    </row>
    <row r="2691" spans="1:2">
      <c r="A2691" s="331">
        <v>31925</v>
      </c>
      <c r="B2691" s="259">
        <v>8.74</v>
      </c>
    </row>
    <row r="2692" spans="1:2">
      <c r="A2692" s="331">
        <v>31926</v>
      </c>
      <c r="B2692" s="259">
        <v>8.65</v>
      </c>
    </row>
    <row r="2693" spans="1:2">
      <c r="A2693" s="331">
        <v>31929</v>
      </c>
      <c r="B2693" s="259">
        <v>8.6300000000000008</v>
      </c>
    </row>
    <row r="2694" spans="1:2">
      <c r="A2694" s="331">
        <v>31930</v>
      </c>
      <c r="B2694" s="259">
        <v>8.9</v>
      </c>
    </row>
    <row r="2695" spans="1:2">
      <c r="A2695" s="331">
        <v>31931</v>
      </c>
      <c r="B2695" s="259">
        <v>8.7899999999999991</v>
      </c>
    </row>
    <row r="2696" spans="1:2">
      <c r="A2696" s="331">
        <v>31932</v>
      </c>
      <c r="B2696" s="259">
        <v>8.76</v>
      </c>
    </row>
    <row r="2697" spans="1:2">
      <c r="A2697" s="331">
        <v>31933</v>
      </c>
      <c r="B2697" s="259">
        <v>8.66</v>
      </c>
    </row>
    <row r="2698" spans="1:2">
      <c r="A2698" s="331">
        <v>31936</v>
      </c>
      <c r="B2698" s="259">
        <v>8.68</v>
      </c>
    </row>
    <row r="2699" spans="1:2">
      <c r="A2699" s="331">
        <v>31937</v>
      </c>
      <c r="B2699" s="259">
        <v>8.73</v>
      </c>
    </row>
    <row r="2700" spans="1:2">
      <c r="A2700" s="331">
        <v>31938</v>
      </c>
      <c r="B2700" s="259">
        <v>8.7200000000000006</v>
      </c>
    </row>
    <row r="2701" spans="1:2">
      <c r="A2701" s="331">
        <v>31939</v>
      </c>
      <c r="B2701" s="259">
        <v>8.69</v>
      </c>
    </row>
    <row r="2702" spans="1:2">
      <c r="A2702" s="331">
        <v>31940</v>
      </c>
      <c r="B2702" s="259">
        <v>8.5</v>
      </c>
    </row>
    <row r="2703" spans="1:2">
      <c r="A2703" s="331">
        <v>31943</v>
      </c>
      <c r="B2703" s="259">
        <v>8.4600000000000009</v>
      </c>
    </row>
    <row r="2704" spans="1:2">
      <c r="A2704" s="331">
        <v>31944</v>
      </c>
      <c r="B2704" s="259">
        <v>8.4700000000000006</v>
      </c>
    </row>
    <row r="2705" spans="1:2">
      <c r="A2705" s="331">
        <v>31945</v>
      </c>
      <c r="B2705" s="259">
        <v>8.42</v>
      </c>
    </row>
    <row r="2706" spans="1:2">
      <c r="A2706" s="331">
        <v>31946</v>
      </c>
      <c r="B2706" s="259">
        <v>8.4499999999999993</v>
      </c>
    </row>
    <row r="2707" spans="1:2">
      <c r="A2707" s="331">
        <v>31947</v>
      </c>
      <c r="B2707" s="259">
        <v>8.48</v>
      </c>
    </row>
    <row r="2708" spans="1:2">
      <c r="A2708" s="331">
        <v>31950</v>
      </c>
      <c r="B2708" s="259">
        <v>8.41</v>
      </c>
    </row>
    <row r="2709" spans="1:2">
      <c r="A2709" s="331">
        <v>31951</v>
      </c>
      <c r="B2709" s="259">
        <v>8.41</v>
      </c>
    </row>
    <row r="2710" spans="1:2">
      <c r="A2710" s="331">
        <v>31952</v>
      </c>
      <c r="B2710" s="259">
        <v>8.4700000000000006</v>
      </c>
    </row>
    <row r="2711" spans="1:2">
      <c r="A2711" s="331">
        <v>31953</v>
      </c>
      <c r="B2711" s="259">
        <v>8.4</v>
      </c>
    </row>
    <row r="2712" spans="1:2">
      <c r="A2712" s="331">
        <v>31954</v>
      </c>
      <c r="B2712" s="259">
        <v>8.5</v>
      </c>
    </row>
    <row r="2713" spans="1:2">
      <c r="A2713" s="331">
        <v>31957</v>
      </c>
      <c r="B2713" s="259">
        <v>8.49</v>
      </c>
    </row>
    <row r="2714" spans="1:2">
      <c r="A2714" s="331">
        <v>31958</v>
      </c>
      <c r="B2714" s="259">
        <v>8.51</v>
      </c>
    </row>
    <row r="2715" spans="1:2">
      <c r="A2715" s="331">
        <v>31959</v>
      </c>
      <c r="B2715" s="259">
        <v>8.49</v>
      </c>
    </row>
    <row r="2716" spans="1:2">
      <c r="A2716" s="331">
        <v>31960</v>
      </c>
      <c r="B2716" s="259">
        <v>8.43</v>
      </c>
    </row>
    <row r="2717" spans="1:2">
      <c r="A2717" s="331">
        <v>31961</v>
      </c>
      <c r="B2717" s="259" t="s">
        <v>1222</v>
      </c>
    </row>
    <row r="2718" spans="1:2">
      <c r="A2718" s="331">
        <v>31964</v>
      </c>
      <c r="B2718" s="259">
        <v>8.42</v>
      </c>
    </row>
    <row r="2719" spans="1:2">
      <c r="A2719" s="331">
        <v>31965</v>
      </c>
      <c r="B2719" s="259">
        <v>8.4</v>
      </c>
    </row>
    <row r="2720" spans="1:2">
      <c r="A2720" s="331">
        <v>31966</v>
      </c>
      <c r="B2720" s="259">
        <v>8.4499999999999993</v>
      </c>
    </row>
    <row r="2721" spans="1:2">
      <c r="A2721" s="331">
        <v>31967</v>
      </c>
      <c r="B2721" s="259">
        <v>8.52</v>
      </c>
    </row>
    <row r="2722" spans="1:2">
      <c r="A2722" s="331">
        <v>31968</v>
      </c>
      <c r="B2722" s="259">
        <v>8.4600000000000009</v>
      </c>
    </row>
    <row r="2723" spans="1:2">
      <c r="A2723" s="331">
        <v>31971</v>
      </c>
      <c r="B2723" s="259">
        <v>8.5399999999999991</v>
      </c>
    </row>
    <row r="2724" spans="1:2">
      <c r="A2724" s="331">
        <v>31972</v>
      </c>
      <c r="B2724" s="259">
        <v>8.51</v>
      </c>
    </row>
    <row r="2725" spans="1:2">
      <c r="A2725" s="331">
        <v>31973</v>
      </c>
      <c r="B2725" s="259">
        <v>8.61</v>
      </c>
    </row>
    <row r="2726" spans="1:2">
      <c r="A2726" s="331">
        <v>31974</v>
      </c>
      <c r="B2726" s="259">
        <v>8.59</v>
      </c>
    </row>
    <row r="2727" spans="1:2">
      <c r="A2727" s="331">
        <v>31975</v>
      </c>
      <c r="B2727" s="259">
        <v>8.5500000000000007</v>
      </c>
    </row>
    <row r="2728" spans="1:2">
      <c r="A2728" s="331">
        <v>31978</v>
      </c>
      <c r="B2728" s="259">
        <v>8.61</v>
      </c>
    </row>
    <row r="2729" spans="1:2">
      <c r="A2729" s="331">
        <v>31979</v>
      </c>
      <c r="B2729" s="259">
        <v>8.7200000000000006</v>
      </c>
    </row>
    <row r="2730" spans="1:2">
      <c r="A2730" s="331">
        <v>31980</v>
      </c>
      <c r="B2730" s="259">
        <v>8.7799999999999994</v>
      </c>
    </row>
    <row r="2731" spans="1:2">
      <c r="A2731" s="331">
        <v>31981</v>
      </c>
      <c r="B2731" s="259">
        <v>8.8000000000000007</v>
      </c>
    </row>
    <row r="2732" spans="1:2">
      <c r="A2732" s="331">
        <v>31982</v>
      </c>
      <c r="B2732" s="259">
        <v>8.83</v>
      </c>
    </row>
    <row r="2733" spans="1:2">
      <c r="A2733" s="331">
        <v>31985</v>
      </c>
      <c r="B2733" s="259">
        <v>8.84</v>
      </c>
    </row>
    <row r="2734" spans="1:2">
      <c r="A2734" s="331">
        <v>31986</v>
      </c>
      <c r="B2734" s="259">
        <v>8.86</v>
      </c>
    </row>
    <row r="2735" spans="1:2">
      <c r="A2735" s="331">
        <v>31987</v>
      </c>
      <c r="B2735" s="259">
        <v>8.85</v>
      </c>
    </row>
    <row r="2736" spans="1:2">
      <c r="A2736" s="331">
        <v>31988</v>
      </c>
      <c r="B2736" s="259">
        <v>8.84</v>
      </c>
    </row>
    <row r="2737" spans="1:2">
      <c r="A2737" s="331">
        <v>31989</v>
      </c>
      <c r="B2737" s="259">
        <v>8.89</v>
      </c>
    </row>
    <row r="2738" spans="1:2">
      <c r="A2738" s="331">
        <v>31992</v>
      </c>
      <c r="B2738" s="259">
        <v>9.02</v>
      </c>
    </row>
    <row r="2739" spans="1:2">
      <c r="A2739" s="331">
        <v>31993</v>
      </c>
      <c r="B2739" s="259">
        <v>9.0399999999999991</v>
      </c>
    </row>
    <row r="2740" spans="1:2">
      <c r="A2740" s="331">
        <v>31994</v>
      </c>
      <c r="B2740" s="259">
        <v>8.9499999999999993</v>
      </c>
    </row>
    <row r="2741" spans="1:2">
      <c r="A2741" s="331">
        <v>31995</v>
      </c>
      <c r="B2741" s="259">
        <v>8.9600000000000009</v>
      </c>
    </row>
    <row r="2742" spans="1:2">
      <c r="A2742" s="331">
        <v>31996</v>
      </c>
      <c r="B2742" s="259">
        <v>8.93</v>
      </c>
    </row>
    <row r="2743" spans="1:2">
      <c r="A2743" s="331">
        <v>31999</v>
      </c>
      <c r="B2743" s="259">
        <v>8.9600000000000009</v>
      </c>
    </row>
    <row r="2744" spans="1:2">
      <c r="A2744" s="331">
        <v>32000</v>
      </c>
      <c r="B2744" s="259">
        <v>8.9499999999999993</v>
      </c>
    </row>
    <row r="2745" spans="1:2">
      <c r="A2745" s="331">
        <v>32001</v>
      </c>
      <c r="B2745" s="259">
        <v>8.9499999999999993</v>
      </c>
    </row>
    <row r="2746" spans="1:2">
      <c r="A2746" s="331">
        <v>32002</v>
      </c>
      <c r="B2746" s="259">
        <v>8.85</v>
      </c>
    </row>
    <row r="2747" spans="1:2">
      <c r="A2747" s="331">
        <v>32003</v>
      </c>
      <c r="B2747" s="259">
        <v>8.77</v>
      </c>
    </row>
    <row r="2748" spans="1:2">
      <c r="A2748" s="331">
        <v>32006</v>
      </c>
      <c r="B2748" s="259">
        <v>8.77</v>
      </c>
    </row>
    <row r="2749" spans="1:2">
      <c r="A2749" s="331">
        <v>32007</v>
      </c>
      <c r="B2749" s="259">
        <v>8.9499999999999993</v>
      </c>
    </row>
    <row r="2750" spans="1:2">
      <c r="A2750" s="331">
        <v>32008</v>
      </c>
      <c r="B2750" s="259">
        <v>8.98</v>
      </c>
    </row>
    <row r="2751" spans="1:2">
      <c r="A2751" s="331">
        <v>32009</v>
      </c>
      <c r="B2751" s="259">
        <v>8.94</v>
      </c>
    </row>
    <row r="2752" spans="1:2">
      <c r="A2752" s="331">
        <v>32010</v>
      </c>
      <c r="B2752" s="259">
        <v>8.9700000000000006</v>
      </c>
    </row>
    <row r="2753" spans="1:2">
      <c r="A2753" s="331">
        <v>32013</v>
      </c>
      <c r="B2753" s="259">
        <v>8.99</v>
      </c>
    </row>
    <row r="2754" spans="1:2">
      <c r="A2754" s="331">
        <v>32014</v>
      </c>
      <c r="B2754" s="259">
        <v>8.94</v>
      </c>
    </row>
    <row r="2755" spans="1:2">
      <c r="A2755" s="331">
        <v>32015</v>
      </c>
      <c r="B2755" s="259">
        <v>8.99</v>
      </c>
    </row>
    <row r="2756" spans="1:2">
      <c r="A2756" s="331">
        <v>32016</v>
      </c>
      <c r="B2756" s="259">
        <v>9.11</v>
      </c>
    </row>
    <row r="2757" spans="1:2">
      <c r="A2757" s="331">
        <v>32017</v>
      </c>
      <c r="B2757" s="259">
        <v>9.18</v>
      </c>
    </row>
    <row r="2758" spans="1:2">
      <c r="A2758" s="331">
        <v>32020</v>
      </c>
      <c r="B2758" s="259">
        <v>9.17</v>
      </c>
    </row>
    <row r="2759" spans="1:2">
      <c r="A2759" s="331">
        <v>32021</v>
      </c>
      <c r="B2759" s="259">
        <v>9.24</v>
      </c>
    </row>
    <row r="2760" spans="1:2">
      <c r="A2760" s="331">
        <v>32022</v>
      </c>
      <c r="B2760" s="259">
        <v>9.4499999999999993</v>
      </c>
    </row>
    <row r="2761" spans="1:2">
      <c r="A2761" s="331">
        <v>32023</v>
      </c>
      <c r="B2761" s="259">
        <v>9.4700000000000006</v>
      </c>
    </row>
    <row r="2762" spans="1:2">
      <c r="A2762" s="331">
        <v>32024</v>
      </c>
      <c r="B2762" s="259">
        <v>9.4700000000000006</v>
      </c>
    </row>
    <row r="2763" spans="1:2">
      <c r="A2763" s="331">
        <v>32027</v>
      </c>
      <c r="B2763" s="259" t="s">
        <v>1222</v>
      </c>
    </row>
    <row r="2764" spans="1:2">
      <c r="A2764" s="331">
        <v>32028</v>
      </c>
      <c r="B2764" s="259">
        <v>9.65</v>
      </c>
    </row>
    <row r="2765" spans="1:2">
      <c r="A2765" s="331">
        <v>32029</v>
      </c>
      <c r="B2765" s="259">
        <v>9.66</v>
      </c>
    </row>
    <row r="2766" spans="1:2">
      <c r="A2766" s="331">
        <v>32030</v>
      </c>
      <c r="B2766" s="259">
        <v>9.6</v>
      </c>
    </row>
    <row r="2767" spans="1:2">
      <c r="A2767" s="331">
        <v>32031</v>
      </c>
      <c r="B2767" s="259">
        <v>9.5</v>
      </c>
    </row>
    <row r="2768" spans="1:2">
      <c r="A2768" s="331">
        <v>32034</v>
      </c>
      <c r="B2768" s="259">
        <v>9.52</v>
      </c>
    </row>
    <row r="2769" spans="1:2">
      <c r="A2769" s="331">
        <v>32035</v>
      </c>
      <c r="B2769" s="259">
        <v>9.64</v>
      </c>
    </row>
    <row r="2770" spans="1:2">
      <c r="A2770" s="331">
        <v>32036</v>
      </c>
      <c r="B2770" s="259">
        <v>9.6999999999999993</v>
      </c>
    </row>
    <row r="2771" spans="1:2">
      <c r="A2771" s="331">
        <v>32037</v>
      </c>
      <c r="B2771" s="259">
        <v>9.65</v>
      </c>
    </row>
    <row r="2772" spans="1:2">
      <c r="A2772" s="331">
        <v>32038</v>
      </c>
      <c r="B2772" s="259">
        <v>9.56</v>
      </c>
    </row>
    <row r="2773" spans="1:2">
      <c r="A2773" s="331">
        <v>32041</v>
      </c>
      <c r="B2773" s="259">
        <v>9.6300000000000008</v>
      </c>
    </row>
    <row r="2774" spans="1:2">
      <c r="A2774" s="331">
        <v>32042</v>
      </c>
      <c r="B2774" s="259">
        <v>9.5299999999999994</v>
      </c>
    </row>
    <row r="2775" spans="1:2">
      <c r="A2775" s="331">
        <v>32043</v>
      </c>
      <c r="B2775" s="259">
        <v>9.5500000000000007</v>
      </c>
    </row>
    <row r="2776" spans="1:2">
      <c r="A2776" s="331">
        <v>32044</v>
      </c>
      <c r="B2776" s="259">
        <v>9.67</v>
      </c>
    </row>
    <row r="2777" spans="1:2">
      <c r="A2777" s="331">
        <v>32045</v>
      </c>
      <c r="B2777" s="259">
        <v>9.68</v>
      </c>
    </row>
    <row r="2778" spans="1:2">
      <c r="A2778" s="331">
        <v>32048</v>
      </c>
      <c r="B2778" s="259">
        <v>9.67</v>
      </c>
    </row>
    <row r="2779" spans="1:2">
      <c r="A2779" s="331">
        <v>32049</v>
      </c>
      <c r="B2779" s="259">
        <v>9.8000000000000007</v>
      </c>
    </row>
    <row r="2780" spans="1:2">
      <c r="A2780" s="331">
        <v>32050</v>
      </c>
      <c r="B2780" s="259">
        <v>9.7899999999999991</v>
      </c>
    </row>
    <row r="2781" spans="1:2">
      <c r="A2781" s="331">
        <v>32051</v>
      </c>
      <c r="B2781" s="259">
        <v>9.8000000000000007</v>
      </c>
    </row>
    <row r="2782" spans="1:2">
      <c r="A2782" s="331">
        <v>32052</v>
      </c>
      <c r="B2782" s="259">
        <v>9.6999999999999993</v>
      </c>
    </row>
    <row r="2783" spans="1:2">
      <c r="A2783" s="331">
        <v>32055</v>
      </c>
      <c r="B2783" s="259">
        <v>9.7899999999999991</v>
      </c>
    </row>
    <row r="2784" spans="1:2">
      <c r="A2784" s="331">
        <v>32056</v>
      </c>
      <c r="B2784" s="259">
        <v>9.81</v>
      </c>
    </row>
    <row r="2785" spans="1:2">
      <c r="A2785" s="331">
        <v>32057</v>
      </c>
      <c r="B2785" s="259">
        <v>9.7899999999999991</v>
      </c>
    </row>
    <row r="2786" spans="1:2">
      <c r="A2786" s="331">
        <v>32058</v>
      </c>
      <c r="B2786" s="259">
        <v>9.86</v>
      </c>
    </row>
    <row r="2787" spans="1:2">
      <c r="A2787" s="331">
        <v>32059</v>
      </c>
      <c r="B2787" s="259">
        <v>9.9600000000000009</v>
      </c>
    </row>
    <row r="2788" spans="1:2">
      <c r="A2788" s="331">
        <v>32062</v>
      </c>
      <c r="B2788" s="259" t="s">
        <v>1222</v>
      </c>
    </row>
    <row r="2789" spans="1:2">
      <c r="A2789" s="331">
        <v>32063</v>
      </c>
      <c r="B2789" s="259">
        <v>9.92</v>
      </c>
    </row>
    <row r="2790" spans="1:2">
      <c r="A2790" s="331">
        <v>32064</v>
      </c>
      <c r="B2790" s="259">
        <v>10.119999999999999</v>
      </c>
    </row>
    <row r="2791" spans="1:2">
      <c r="A2791" s="331">
        <v>32065</v>
      </c>
      <c r="B2791" s="259">
        <v>10.24</v>
      </c>
    </row>
    <row r="2792" spans="1:2">
      <c r="A2792" s="331">
        <v>32066</v>
      </c>
      <c r="B2792" s="259">
        <v>10.24</v>
      </c>
    </row>
    <row r="2793" spans="1:2">
      <c r="A2793" s="331">
        <v>32069</v>
      </c>
      <c r="B2793" s="259">
        <v>10.25</v>
      </c>
    </row>
    <row r="2794" spans="1:2">
      <c r="A2794" s="331">
        <v>32070</v>
      </c>
      <c r="B2794" s="259">
        <v>9.49</v>
      </c>
    </row>
    <row r="2795" spans="1:2">
      <c r="A2795" s="331">
        <v>32071</v>
      </c>
      <c r="B2795" s="259">
        <v>9.44</v>
      </c>
    </row>
    <row r="2796" spans="1:2">
      <c r="A2796" s="331">
        <v>32072</v>
      </c>
      <c r="B2796" s="259">
        <v>9.15</v>
      </c>
    </row>
    <row r="2797" spans="1:2">
      <c r="A2797" s="331">
        <v>32073</v>
      </c>
      <c r="B2797" s="259">
        <v>9.11</v>
      </c>
    </row>
    <row r="2798" spans="1:2">
      <c r="A2798" s="331">
        <v>32076</v>
      </c>
      <c r="B2798" s="259">
        <v>8.94</v>
      </c>
    </row>
    <row r="2799" spans="1:2">
      <c r="A2799" s="331">
        <v>32077</v>
      </c>
      <c r="B2799" s="259">
        <v>9.0399999999999991</v>
      </c>
    </row>
    <row r="2800" spans="1:2">
      <c r="A2800" s="331">
        <v>32078</v>
      </c>
      <c r="B2800" s="259">
        <v>9.14</v>
      </c>
    </row>
    <row r="2801" spans="1:2">
      <c r="A2801" s="331">
        <v>32079</v>
      </c>
      <c r="B2801" s="259">
        <v>9.08</v>
      </c>
    </row>
    <row r="2802" spans="1:2">
      <c r="A2802" s="331">
        <v>32080</v>
      </c>
      <c r="B2802" s="259">
        <v>9.0299999999999994</v>
      </c>
    </row>
    <row r="2803" spans="1:2">
      <c r="A2803" s="331">
        <v>32083</v>
      </c>
      <c r="B2803" s="259">
        <v>9.1300000000000008</v>
      </c>
    </row>
    <row r="2804" spans="1:2">
      <c r="A2804" s="331">
        <v>32084</v>
      </c>
      <c r="B2804" s="259">
        <v>9.0299999999999994</v>
      </c>
    </row>
    <row r="2805" spans="1:2">
      <c r="A2805" s="331">
        <v>32085</v>
      </c>
      <c r="B2805" s="259">
        <v>8.92</v>
      </c>
    </row>
    <row r="2806" spans="1:2">
      <c r="A2806" s="331">
        <v>32086</v>
      </c>
      <c r="B2806" s="259">
        <v>8.8000000000000007</v>
      </c>
    </row>
    <row r="2807" spans="1:2">
      <c r="A2807" s="331">
        <v>32087</v>
      </c>
      <c r="B2807" s="259">
        <v>8.85</v>
      </c>
    </row>
    <row r="2808" spans="1:2">
      <c r="A2808" s="331">
        <v>32090</v>
      </c>
      <c r="B2808" s="259">
        <v>8.86</v>
      </c>
    </row>
    <row r="2809" spans="1:2">
      <c r="A2809" s="331">
        <v>32091</v>
      </c>
      <c r="B2809" s="259">
        <v>8.8800000000000008</v>
      </c>
    </row>
    <row r="2810" spans="1:2">
      <c r="A2810" s="331">
        <v>32092</v>
      </c>
      <c r="B2810" s="259" t="s">
        <v>1222</v>
      </c>
    </row>
    <row r="2811" spans="1:2">
      <c r="A2811" s="331">
        <v>32093</v>
      </c>
      <c r="B2811" s="259">
        <v>8.8800000000000008</v>
      </c>
    </row>
    <row r="2812" spans="1:2">
      <c r="A2812" s="331">
        <v>32094</v>
      </c>
      <c r="B2812" s="259">
        <v>8.93</v>
      </c>
    </row>
    <row r="2813" spans="1:2">
      <c r="A2813" s="331">
        <v>32097</v>
      </c>
      <c r="B2813" s="259">
        <v>8.9</v>
      </c>
    </row>
    <row r="2814" spans="1:2">
      <c r="A2814" s="331">
        <v>32098</v>
      </c>
      <c r="B2814" s="259">
        <v>8.94</v>
      </c>
    </row>
    <row r="2815" spans="1:2">
      <c r="A2815" s="331">
        <v>32099</v>
      </c>
      <c r="B2815" s="259">
        <v>8.94</v>
      </c>
    </row>
    <row r="2816" spans="1:2">
      <c r="A2816" s="331">
        <v>32100</v>
      </c>
      <c r="B2816" s="259">
        <v>8.92</v>
      </c>
    </row>
    <row r="2817" spans="1:2">
      <c r="A2817" s="331">
        <v>32101</v>
      </c>
      <c r="B2817" s="259">
        <v>8.8800000000000008</v>
      </c>
    </row>
    <row r="2818" spans="1:2">
      <c r="A2818" s="331">
        <v>32104</v>
      </c>
      <c r="B2818" s="259">
        <v>8.89</v>
      </c>
    </row>
    <row r="2819" spans="1:2">
      <c r="A2819" s="331">
        <v>32105</v>
      </c>
      <c r="B2819" s="259">
        <v>9</v>
      </c>
    </row>
    <row r="2820" spans="1:2">
      <c r="A2820" s="331">
        <v>32106</v>
      </c>
      <c r="B2820" s="259">
        <v>9.06</v>
      </c>
    </row>
    <row r="2821" spans="1:2">
      <c r="A2821" s="331">
        <v>32107</v>
      </c>
      <c r="B2821" s="259" t="s">
        <v>1222</v>
      </c>
    </row>
    <row r="2822" spans="1:2">
      <c r="A2822" s="331">
        <v>32108</v>
      </c>
      <c r="B2822" s="259">
        <v>9.18</v>
      </c>
    </row>
    <row r="2823" spans="1:2">
      <c r="A2823" s="331">
        <v>32111</v>
      </c>
      <c r="B2823" s="259">
        <v>9.1</v>
      </c>
    </row>
    <row r="2824" spans="1:2">
      <c r="A2824" s="331">
        <v>32112</v>
      </c>
      <c r="B2824" s="259">
        <v>9.15</v>
      </c>
    </row>
    <row r="2825" spans="1:2">
      <c r="A2825" s="331">
        <v>32113</v>
      </c>
      <c r="B2825" s="259">
        <v>9.15</v>
      </c>
    </row>
    <row r="2826" spans="1:2">
      <c r="A2826" s="331">
        <v>32114</v>
      </c>
      <c r="B2826" s="259">
        <v>9.09</v>
      </c>
    </row>
    <row r="2827" spans="1:2">
      <c r="A2827" s="331">
        <v>32115</v>
      </c>
      <c r="B2827" s="259">
        <v>9.1199999999999992</v>
      </c>
    </row>
    <row r="2828" spans="1:2">
      <c r="A2828" s="331">
        <v>32118</v>
      </c>
      <c r="B2828" s="259">
        <v>9.2200000000000006</v>
      </c>
    </row>
    <row r="2829" spans="1:2">
      <c r="A2829" s="331">
        <v>32119</v>
      </c>
      <c r="B2829" s="259">
        <v>9.26</v>
      </c>
    </row>
    <row r="2830" spans="1:2">
      <c r="A2830" s="331">
        <v>32120</v>
      </c>
      <c r="B2830" s="259">
        <v>9.2200000000000006</v>
      </c>
    </row>
    <row r="2831" spans="1:2">
      <c r="A2831" s="331">
        <v>32121</v>
      </c>
      <c r="B2831" s="259">
        <v>9.4</v>
      </c>
    </row>
    <row r="2832" spans="1:2">
      <c r="A2832" s="331">
        <v>32122</v>
      </c>
      <c r="B2832" s="259">
        <v>9.4499999999999993</v>
      </c>
    </row>
    <row r="2833" spans="1:2">
      <c r="A2833" s="331">
        <v>32125</v>
      </c>
      <c r="B2833" s="259">
        <v>9.41</v>
      </c>
    </row>
    <row r="2834" spans="1:2">
      <c r="A2834" s="331">
        <v>32126</v>
      </c>
      <c r="B2834" s="259">
        <v>9.24</v>
      </c>
    </row>
    <row r="2835" spans="1:2">
      <c r="A2835" s="331">
        <v>32127</v>
      </c>
      <c r="B2835" s="259">
        <v>9.14</v>
      </c>
    </row>
    <row r="2836" spans="1:2">
      <c r="A2836" s="331">
        <v>32128</v>
      </c>
      <c r="B2836" s="259">
        <v>9.15</v>
      </c>
    </row>
    <row r="2837" spans="1:2">
      <c r="A2837" s="331">
        <v>32129</v>
      </c>
      <c r="B2837" s="259">
        <v>8.9600000000000009</v>
      </c>
    </row>
    <row r="2838" spans="1:2">
      <c r="A2838" s="331">
        <v>32132</v>
      </c>
      <c r="B2838" s="259">
        <v>9.01</v>
      </c>
    </row>
    <row r="2839" spans="1:2">
      <c r="A2839" s="331">
        <v>32133</v>
      </c>
      <c r="B2839" s="259">
        <v>9.0500000000000007</v>
      </c>
    </row>
    <row r="2840" spans="1:2">
      <c r="A2840" s="331">
        <v>32134</v>
      </c>
      <c r="B2840" s="259">
        <v>8.91</v>
      </c>
    </row>
    <row r="2841" spans="1:2">
      <c r="A2841" s="331">
        <v>32135</v>
      </c>
      <c r="B2841" s="259">
        <v>8.9</v>
      </c>
    </row>
    <row r="2842" spans="1:2">
      <c r="A2842" s="331">
        <v>32136</v>
      </c>
      <c r="B2842" s="259" t="s">
        <v>1222</v>
      </c>
    </row>
    <row r="2843" spans="1:2">
      <c r="A2843" s="331">
        <v>32139</v>
      </c>
      <c r="B2843" s="259">
        <v>9.01</v>
      </c>
    </row>
    <row r="2844" spans="1:2">
      <c r="A2844" s="331">
        <v>32140</v>
      </c>
      <c r="B2844" s="259">
        <v>8.9499999999999993</v>
      </c>
    </row>
    <row r="2845" spans="1:2">
      <c r="A2845" s="331">
        <v>32141</v>
      </c>
      <c r="B2845" s="259">
        <v>8.9</v>
      </c>
    </row>
    <row r="2846" spans="1:2">
      <c r="A2846" s="331">
        <v>32142</v>
      </c>
      <c r="B2846" s="259">
        <v>8.9499999999999993</v>
      </c>
    </row>
    <row r="2847" spans="1:2">
      <c r="A2847" s="331">
        <v>32143</v>
      </c>
      <c r="B2847" s="259" t="s">
        <v>1222</v>
      </c>
    </row>
    <row r="2848" spans="1:2">
      <c r="A2848" s="331">
        <v>32146</v>
      </c>
      <c r="B2848" s="259">
        <v>8.9499999999999993</v>
      </c>
    </row>
    <row r="2849" spans="1:2">
      <c r="A2849" s="331">
        <v>32147</v>
      </c>
      <c r="B2849" s="259">
        <v>8.8800000000000008</v>
      </c>
    </row>
    <row r="2850" spans="1:2">
      <c r="A2850" s="331">
        <v>32148</v>
      </c>
      <c r="B2850" s="259">
        <v>8.9700000000000006</v>
      </c>
    </row>
    <row r="2851" spans="1:2">
      <c r="A2851" s="331">
        <v>32149</v>
      </c>
      <c r="B2851" s="259">
        <v>8.9700000000000006</v>
      </c>
    </row>
    <row r="2852" spans="1:2">
      <c r="A2852" s="331">
        <v>32150</v>
      </c>
      <c r="B2852" s="259">
        <v>9.1199999999999992</v>
      </c>
    </row>
    <row r="2853" spans="1:2">
      <c r="A2853" s="331">
        <v>32153</v>
      </c>
      <c r="B2853" s="259">
        <v>9.1</v>
      </c>
    </row>
    <row r="2854" spans="1:2">
      <c r="A2854" s="331">
        <v>32154</v>
      </c>
      <c r="B2854" s="259">
        <v>9.1</v>
      </c>
    </row>
    <row r="2855" spans="1:2">
      <c r="A2855" s="331">
        <v>32155</v>
      </c>
      <c r="B2855" s="259">
        <v>9.0500000000000007</v>
      </c>
    </row>
    <row r="2856" spans="1:2">
      <c r="A2856" s="331">
        <v>32156</v>
      </c>
      <c r="B2856" s="259">
        <v>9.0500000000000007</v>
      </c>
    </row>
    <row r="2857" spans="1:2">
      <c r="A2857" s="331">
        <v>32157</v>
      </c>
      <c r="B2857" s="259">
        <v>8.76</v>
      </c>
    </row>
    <row r="2858" spans="1:2">
      <c r="A2858" s="331">
        <v>32160</v>
      </c>
      <c r="B2858" s="259" t="s">
        <v>1222</v>
      </c>
    </row>
    <row r="2859" spans="1:2">
      <c r="A2859" s="331">
        <v>32161</v>
      </c>
      <c r="B2859" s="259">
        <v>8.81</v>
      </c>
    </row>
    <row r="2860" spans="1:2">
      <c r="A2860" s="331">
        <v>32162</v>
      </c>
      <c r="B2860" s="259">
        <v>8.7799999999999994</v>
      </c>
    </row>
    <row r="2861" spans="1:2">
      <c r="A2861" s="331">
        <v>32163</v>
      </c>
      <c r="B2861" s="259">
        <v>8.6999999999999993</v>
      </c>
    </row>
    <row r="2862" spans="1:2">
      <c r="A2862" s="331">
        <v>32164</v>
      </c>
      <c r="B2862" s="259">
        <v>8.67</v>
      </c>
    </row>
    <row r="2863" spans="1:2">
      <c r="A2863" s="331">
        <v>32167</v>
      </c>
      <c r="B2863" s="259">
        <v>8.6199999999999992</v>
      </c>
    </row>
    <row r="2864" spans="1:2">
      <c r="A2864" s="331">
        <v>32168</v>
      </c>
      <c r="B2864" s="259">
        <v>8.7100000000000009</v>
      </c>
    </row>
    <row r="2865" spans="1:2">
      <c r="A2865" s="331">
        <v>32169</v>
      </c>
      <c r="B2865" s="259">
        <v>8.5500000000000007</v>
      </c>
    </row>
    <row r="2866" spans="1:2">
      <c r="A2866" s="331">
        <v>32170</v>
      </c>
      <c r="B2866" s="259">
        <v>8.49</v>
      </c>
    </row>
    <row r="2867" spans="1:2">
      <c r="A2867" s="331">
        <v>32171</v>
      </c>
      <c r="B2867" s="259">
        <v>8.42</v>
      </c>
    </row>
    <row r="2868" spans="1:2">
      <c r="A2868" s="331">
        <v>32174</v>
      </c>
      <c r="B2868" s="259">
        <v>8.42</v>
      </c>
    </row>
    <row r="2869" spans="1:2">
      <c r="A2869" s="331">
        <v>32175</v>
      </c>
      <c r="B2869" s="259">
        <v>8.32</v>
      </c>
    </row>
    <row r="2870" spans="1:2">
      <c r="A2870" s="331">
        <v>32176</v>
      </c>
      <c r="B2870" s="259">
        <v>8.39</v>
      </c>
    </row>
    <row r="2871" spans="1:2">
      <c r="A2871" s="331">
        <v>32177</v>
      </c>
      <c r="B2871" s="259">
        <v>8.4600000000000009</v>
      </c>
    </row>
    <row r="2872" spans="1:2">
      <c r="A2872" s="331">
        <v>32178</v>
      </c>
      <c r="B2872" s="259">
        <v>8.36</v>
      </c>
    </row>
    <row r="2873" spans="1:2">
      <c r="A2873" s="331">
        <v>32181</v>
      </c>
      <c r="B2873" s="259">
        <v>8.41</v>
      </c>
    </row>
    <row r="2874" spans="1:2">
      <c r="A2874" s="331">
        <v>32182</v>
      </c>
      <c r="B2874" s="259">
        <v>8.4</v>
      </c>
    </row>
    <row r="2875" spans="1:2">
      <c r="A2875" s="331">
        <v>32183</v>
      </c>
      <c r="B2875" s="259">
        <v>8.35</v>
      </c>
    </row>
    <row r="2876" spans="1:2">
      <c r="A2876" s="331">
        <v>32184</v>
      </c>
      <c r="B2876" s="259">
        <v>8.4</v>
      </c>
    </row>
    <row r="2877" spans="1:2">
      <c r="A2877" s="331">
        <v>32185</v>
      </c>
      <c r="B2877" s="259">
        <v>8.5</v>
      </c>
    </row>
    <row r="2878" spans="1:2">
      <c r="A2878" s="331">
        <v>32188</v>
      </c>
      <c r="B2878" s="259" t="s">
        <v>1222</v>
      </c>
    </row>
    <row r="2879" spans="1:2">
      <c r="A2879" s="331">
        <v>32189</v>
      </c>
      <c r="B2879" s="259">
        <v>8.5299999999999994</v>
      </c>
    </row>
    <row r="2880" spans="1:2">
      <c r="A2880" s="331">
        <v>32190</v>
      </c>
      <c r="B2880" s="259">
        <v>8.5399999999999991</v>
      </c>
    </row>
    <row r="2881" spans="1:2">
      <c r="A2881" s="331">
        <v>32191</v>
      </c>
      <c r="B2881" s="259">
        <v>8.51</v>
      </c>
    </row>
    <row r="2882" spans="1:2">
      <c r="A2882" s="331">
        <v>32192</v>
      </c>
      <c r="B2882" s="259">
        <v>8.5</v>
      </c>
    </row>
    <row r="2883" spans="1:2">
      <c r="A2883" s="331">
        <v>32195</v>
      </c>
      <c r="B2883" s="259">
        <v>8.48</v>
      </c>
    </row>
    <row r="2884" spans="1:2">
      <c r="A2884" s="331">
        <v>32196</v>
      </c>
      <c r="B2884" s="259">
        <v>8.4</v>
      </c>
    </row>
    <row r="2885" spans="1:2">
      <c r="A2885" s="331">
        <v>32197</v>
      </c>
      <c r="B2885" s="259">
        <v>8.41</v>
      </c>
    </row>
    <row r="2886" spans="1:2">
      <c r="A2886" s="331">
        <v>32198</v>
      </c>
      <c r="B2886" s="259">
        <v>8.4499999999999993</v>
      </c>
    </row>
    <row r="2887" spans="1:2">
      <c r="A2887" s="331">
        <v>32199</v>
      </c>
      <c r="B2887" s="259">
        <v>8.42</v>
      </c>
    </row>
    <row r="2888" spans="1:2">
      <c r="A2888" s="331">
        <v>32202</v>
      </c>
      <c r="B2888" s="259">
        <v>8.39</v>
      </c>
    </row>
    <row r="2889" spans="1:2">
      <c r="A2889" s="331">
        <v>32203</v>
      </c>
      <c r="B2889" s="259">
        <v>8.4</v>
      </c>
    </row>
    <row r="2890" spans="1:2">
      <c r="A2890" s="331">
        <v>32204</v>
      </c>
      <c r="B2890" s="259">
        <v>8.3699999999999992</v>
      </c>
    </row>
    <row r="2891" spans="1:2">
      <c r="A2891" s="331">
        <v>32205</v>
      </c>
      <c r="B2891" s="259">
        <v>8.36</v>
      </c>
    </row>
    <row r="2892" spans="1:2">
      <c r="A2892" s="331">
        <v>32206</v>
      </c>
      <c r="B2892" s="259">
        <v>8.52</v>
      </c>
    </row>
    <row r="2893" spans="1:2">
      <c r="A2893" s="331">
        <v>32209</v>
      </c>
      <c r="B2893" s="259">
        <v>8.5399999999999991</v>
      </c>
    </row>
    <row r="2894" spans="1:2">
      <c r="A2894" s="331">
        <v>32210</v>
      </c>
      <c r="B2894" s="259">
        <v>8.58</v>
      </c>
    </row>
    <row r="2895" spans="1:2">
      <c r="A2895" s="331">
        <v>32211</v>
      </c>
      <c r="B2895" s="259">
        <v>8.58</v>
      </c>
    </row>
    <row r="2896" spans="1:2">
      <c r="A2896" s="331">
        <v>32212</v>
      </c>
      <c r="B2896" s="259">
        <v>8.6</v>
      </c>
    </row>
    <row r="2897" spans="1:2">
      <c r="A2897" s="331">
        <v>32213</v>
      </c>
      <c r="B2897" s="259">
        <v>8.5500000000000007</v>
      </c>
    </row>
    <row r="2898" spans="1:2">
      <c r="A2898" s="331">
        <v>32216</v>
      </c>
      <c r="B2898" s="259">
        <v>8.5500000000000007</v>
      </c>
    </row>
    <row r="2899" spans="1:2">
      <c r="A2899" s="331">
        <v>32217</v>
      </c>
      <c r="B2899" s="259">
        <v>8.56</v>
      </c>
    </row>
    <row r="2900" spans="1:2">
      <c r="A2900" s="331">
        <v>32218</v>
      </c>
      <c r="B2900" s="259">
        <v>8.6300000000000008</v>
      </c>
    </row>
    <row r="2901" spans="1:2">
      <c r="A2901" s="331">
        <v>32219</v>
      </c>
      <c r="B2901" s="259">
        <v>8.57</v>
      </c>
    </row>
    <row r="2902" spans="1:2">
      <c r="A2902" s="331">
        <v>32220</v>
      </c>
      <c r="B2902" s="259">
        <v>8.69</v>
      </c>
    </row>
    <row r="2903" spans="1:2">
      <c r="A2903" s="331">
        <v>32223</v>
      </c>
      <c r="B2903" s="259">
        <v>8.74</v>
      </c>
    </row>
    <row r="2904" spans="1:2">
      <c r="A2904" s="331">
        <v>32224</v>
      </c>
      <c r="B2904" s="259">
        <v>8.73</v>
      </c>
    </row>
    <row r="2905" spans="1:2">
      <c r="A2905" s="331">
        <v>32225</v>
      </c>
      <c r="B2905" s="259">
        <v>8.76</v>
      </c>
    </row>
    <row r="2906" spans="1:2">
      <c r="A2906" s="331">
        <v>32226</v>
      </c>
      <c r="B2906" s="259">
        <v>8.77</v>
      </c>
    </row>
    <row r="2907" spans="1:2">
      <c r="A2907" s="331">
        <v>32227</v>
      </c>
      <c r="B2907" s="259">
        <v>8.7200000000000006</v>
      </c>
    </row>
    <row r="2908" spans="1:2">
      <c r="A2908" s="331">
        <v>32230</v>
      </c>
      <c r="B2908" s="259">
        <v>8.83</v>
      </c>
    </row>
    <row r="2909" spans="1:2">
      <c r="A2909" s="331">
        <v>32231</v>
      </c>
      <c r="B2909" s="259">
        <v>8.81</v>
      </c>
    </row>
    <row r="2910" spans="1:2">
      <c r="A2910" s="331">
        <v>32232</v>
      </c>
      <c r="B2910" s="259">
        <v>8.83</v>
      </c>
    </row>
    <row r="2911" spans="1:2">
      <c r="A2911" s="331">
        <v>32233</v>
      </c>
      <c r="B2911" s="259">
        <v>8.82</v>
      </c>
    </row>
    <row r="2912" spans="1:2">
      <c r="A2912" s="331">
        <v>32234</v>
      </c>
      <c r="B2912" s="259" t="s">
        <v>1222</v>
      </c>
    </row>
    <row r="2913" spans="1:2">
      <c r="A2913" s="331">
        <v>32237</v>
      </c>
      <c r="B2913" s="259">
        <v>8.92</v>
      </c>
    </row>
    <row r="2914" spans="1:2">
      <c r="A2914" s="331">
        <v>32238</v>
      </c>
      <c r="B2914" s="259">
        <v>8.9</v>
      </c>
    </row>
    <row r="2915" spans="1:2">
      <c r="A2915" s="331">
        <v>32239</v>
      </c>
      <c r="B2915" s="259">
        <v>8.83</v>
      </c>
    </row>
    <row r="2916" spans="1:2">
      <c r="A2916" s="331">
        <v>32240</v>
      </c>
      <c r="B2916" s="259">
        <v>8.82</v>
      </c>
    </row>
    <row r="2917" spans="1:2">
      <c r="A2917" s="331">
        <v>32241</v>
      </c>
      <c r="B2917" s="259">
        <v>8.74</v>
      </c>
    </row>
    <row r="2918" spans="1:2">
      <c r="A2918" s="331">
        <v>32244</v>
      </c>
      <c r="B2918" s="259">
        <v>8.82</v>
      </c>
    </row>
    <row r="2919" spans="1:2">
      <c r="A2919" s="331">
        <v>32245</v>
      </c>
      <c r="B2919" s="259">
        <v>8.7899999999999991</v>
      </c>
    </row>
    <row r="2920" spans="1:2">
      <c r="A2920" s="331">
        <v>32246</v>
      </c>
      <c r="B2920" s="259">
        <v>8.77</v>
      </c>
    </row>
    <row r="2921" spans="1:2">
      <c r="A2921" s="331">
        <v>32247</v>
      </c>
      <c r="B2921" s="259">
        <v>8.91</v>
      </c>
    </row>
    <row r="2922" spans="1:2">
      <c r="A2922" s="331">
        <v>32248</v>
      </c>
      <c r="B2922" s="259">
        <v>8.9700000000000006</v>
      </c>
    </row>
    <row r="2923" spans="1:2">
      <c r="A2923" s="331">
        <v>32251</v>
      </c>
      <c r="B2923" s="259">
        <v>9.0299999999999994</v>
      </c>
    </row>
    <row r="2924" spans="1:2">
      <c r="A2924" s="331">
        <v>32252</v>
      </c>
      <c r="B2924" s="259">
        <v>9.06</v>
      </c>
    </row>
    <row r="2925" spans="1:2">
      <c r="A2925" s="331">
        <v>32253</v>
      </c>
      <c r="B2925" s="259">
        <v>9.06</v>
      </c>
    </row>
    <row r="2926" spans="1:2">
      <c r="A2926" s="331">
        <v>32254</v>
      </c>
      <c r="B2926" s="259">
        <v>9.06</v>
      </c>
    </row>
    <row r="2927" spans="1:2">
      <c r="A2927" s="331">
        <v>32255</v>
      </c>
      <c r="B2927" s="259">
        <v>9.0299999999999994</v>
      </c>
    </row>
    <row r="2928" spans="1:2">
      <c r="A2928" s="331">
        <v>32258</v>
      </c>
      <c r="B2928" s="259">
        <v>9.0299999999999994</v>
      </c>
    </row>
    <row r="2929" spans="1:2">
      <c r="A2929" s="331">
        <v>32259</v>
      </c>
      <c r="B2929" s="259">
        <v>9.0399999999999991</v>
      </c>
    </row>
    <row r="2930" spans="1:2">
      <c r="A2930" s="331">
        <v>32260</v>
      </c>
      <c r="B2930" s="259">
        <v>9.0500000000000007</v>
      </c>
    </row>
    <row r="2931" spans="1:2">
      <c r="A2931" s="331">
        <v>32261</v>
      </c>
      <c r="B2931" s="259">
        <v>9.11</v>
      </c>
    </row>
    <row r="2932" spans="1:2">
      <c r="A2932" s="331">
        <v>32262</v>
      </c>
      <c r="B2932" s="259">
        <v>9.11</v>
      </c>
    </row>
    <row r="2933" spans="1:2">
      <c r="A2933" s="331">
        <v>32265</v>
      </c>
      <c r="B2933" s="259">
        <v>9.17</v>
      </c>
    </row>
    <row r="2934" spans="1:2">
      <c r="A2934" s="331">
        <v>32266</v>
      </c>
      <c r="B2934" s="259">
        <v>9.1199999999999992</v>
      </c>
    </row>
    <row r="2935" spans="1:2">
      <c r="A2935" s="331">
        <v>32267</v>
      </c>
      <c r="B2935" s="259">
        <v>9.1300000000000008</v>
      </c>
    </row>
    <row r="2936" spans="1:2">
      <c r="A2936" s="331">
        <v>32268</v>
      </c>
      <c r="B2936" s="259">
        <v>9.1199999999999992</v>
      </c>
    </row>
    <row r="2937" spans="1:2">
      <c r="A2937" s="331">
        <v>32269</v>
      </c>
      <c r="B2937" s="259">
        <v>9.18</v>
      </c>
    </row>
    <row r="2938" spans="1:2">
      <c r="A2938" s="331">
        <v>32272</v>
      </c>
      <c r="B2938" s="259">
        <v>9.18</v>
      </c>
    </row>
    <row r="2939" spans="1:2">
      <c r="A2939" s="331">
        <v>32273</v>
      </c>
      <c r="B2939" s="259">
        <v>9.1999999999999993</v>
      </c>
    </row>
    <row r="2940" spans="1:2">
      <c r="A2940" s="331">
        <v>32274</v>
      </c>
      <c r="B2940" s="259">
        <v>9.2200000000000006</v>
      </c>
    </row>
    <row r="2941" spans="1:2">
      <c r="A2941" s="331">
        <v>32275</v>
      </c>
      <c r="B2941" s="259">
        <v>9.17</v>
      </c>
    </row>
    <row r="2942" spans="1:2">
      <c r="A2942" s="331">
        <v>32276</v>
      </c>
      <c r="B2942" s="259">
        <v>9.11</v>
      </c>
    </row>
    <row r="2943" spans="1:2">
      <c r="A2943" s="331">
        <v>32279</v>
      </c>
      <c r="B2943" s="259">
        <v>9.1300000000000008</v>
      </c>
    </row>
    <row r="2944" spans="1:2">
      <c r="A2944" s="331">
        <v>32280</v>
      </c>
      <c r="B2944" s="259">
        <v>9.2200000000000006</v>
      </c>
    </row>
    <row r="2945" spans="1:2">
      <c r="A2945" s="331">
        <v>32281</v>
      </c>
      <c r="B2945" s="259">
        <v>9.31</v>
      </c>
    </row>
    <row r="2946" spans="1:2">
      <c r="A2946" s="331">
        <v>32282</v>
      </c>
      <c r="B2946" s="259">
        <v>9.3000000000000007</v>
      </c>
    </row>
    <row r="2947" spans="1:2">
      <c r="A2947" s="331">
        <v>32283</v>
      </c>
      <c r="B2947" s="259">
        <v>9.35</v>
      </c>
    </row>
    <row r="2948" spans="1:2">
      <c r="A2948" s="331">
        <v>32286</v>
      </c>
      <c r="B2948" s="259">
        <v>9.36</v>
      </c>
    </row>
    <row r="2949" spans="1:2">
      <c r="A2949" s="331">
        <v>32287</v>
      </c>
      <c r="B2949" s="259">
        <v>9.34</v>
      </c>
    </row>
    <row r="2950" spans="1:2">
      <c r="A2950" s="331">
        <v>32288</v>
      </c>
      <c r="B2950" s="259">
        <v>9.31</v>
      </c>
    </row>
    <row r="2951" spans="1:2">
      <c r="A2951" s="331">
        <v>32289</v>
      </c>
      <c r="B2951" s="259">
        <v>9.32</v>
      </c>
    </row>
    <row r="2952" spans="1:2">
      <c r="A2952" s="331">
        <v>32290</v>
      </c>
      <c r="B2952" s="259">
        <v>9.33</v>
      </c>
    </row>
    <row r="2953" spans="1:2">
      <c r="A2953" s="331">
        <v>32293</v>
      </c>
      <c r="B2953" s="259" t="s">
        <v>1222</v>
      </c>
    </row>
    <row r="2954" spans="1:2">
      <c r="A2954" s="331">
        <v>32294</v>
      </c>
      <c r="B2954" s="259">
        <v>9.3000000000000007</v>
      </c>
    </row>
    <row r="2955" spans="1:2">
      <c r="A2955" s="331">
        <v>32295</v>
      </c>
      <c r="B2955" s="259">
        <v>9.1199999999999992</v>
      </c>
    </row>
    <row r="2956" spans="1:2">
      <c r="A2956" s="331">
        <v>32296</v>
      </c>
      <c r="B2956" s="259">
        <v>9.16</v>
      </c>
    </row>
    <row r="2957" spans="1:2">
      <c r="A2957" s="331">
        <v>32297</v>
      </c>
      <c r="B2957" s="259">
        <v>9.07</v>
      </c>
    </row>
    <row r="2958" spans="1:2">
      <c r="A2958" s="331">
        <v>32300</v>
      </c>
      <c r="B2958" s="259">
        <v>9.06</v>
      </c>
    </row>
    <row r="2959" spans="1:2">
      <c r="A2959" s="331">
        <v>32301</v>
      </c>
      <c r="B2959" s="259">
        <v>9.1199999999999992</v>
      </c>
    </row>
    <row r="2960" spans="1:2">
      <c r="A2960" s="331">
        <v>32302</v>
      </c>
      <c r="B2960" s="259">
        <v>9.02</v>
      </c>
    </row>
    <row r="2961" spans="1:2">
      <c r="A2961" s="331">
        <v>32303</v>
      </c>
      <c r="B2961" s="259">
        <v>9.06</v>
      </c>
    </row>
    <row r="2962" spans="1:2">
      <c r="A2962" s="331">
        <v>32304</v>
      </c>
      <c r="B2962" s="259">
        <v>9.0399999999999991</v>
      </c>
    </row>
    <row r="2963" spans="1:2">
      <c r="A2963" s="331">
        <v>32307</v>
      </c>
      <c r="B2963" s="259">
        <v>9.02</v>
      </c>
    </row>
    <row r="2964" spans="1:2">
      <c r="A2964" s="331">
        <v>32308</v>
      </c>
      <c r="B2964" s="259">
        <v>8.81</v>
      </c>
    </row>
    <row r="2965" spans="1:2">
      <c r="A2965" s="331">
        <v>32309</v>
      </c>
      <c r="B2965" s="259">
        <v>8.83</v>
      </c>
    </row>
    <row r="2966" spans="1:2">
      <c r="A2966" s="331">
        <v>32310</v>
      </c>
      <c r="B2966" s="259">
        <v>8.98</v>
      </c>
    </row>
    <row r="2967" spans="1:2">
      <c r="A2967" s="331">
        <v>32311</v>
      </c>
      <c r="B2967" s="259">
        <v>9.1199999999999992</v>
      </c>
    </row>
    <row r="2968" spans="1:2">
      <c r="A2968" s="331">
        <v>32314</v>
      </c>
      <c r="B2968" s="259">
        <v>9.09</v>
      </c>
    </row>
    <row r="2969" spans="1:2">
      <c r="A2969" s="331">
        <v>32315</v>
      </c>
      <c r="B2969" s="259">
        <v>9.1</v>
      </c>
    </row>
    <row r="2970" spans="1:2">
      <c r="A2970" s="331">
        <v>32316</v>
      </c>
      <c r="B2970" s="259">
        <v>8.94</v>
      </c>
    </row>
    <row r="2971" spans="1:2">
      <c r="A2971" s="331">
        <v>32317</v>
      </c>
      <c r="B2971" s="259">
        <v>8.9</v>
      </c>
    </row>
    <row r="2972" spans="1:2">
      <c r="A2972" s="331">
        <v>32318</v>
      </c>
      <c r="B2972" s="259">
        <v>8.8699999999999992</v>
      </c>
    </row>
    <row r="2973" spans="1:2">
      <c r="A2973" s="331">
        <v>32321</v>
      </c>
      <c r="B2973" s="259">
        <v>8.9600000000000009</v>
      </c>
    </row>
    <row r="2974" spans="1:2">
      <c r="A2974" s="331">
        <v>32322</v>
      </c>
      <c r="B2974" s="259">
        <v>8.89</v>
      </c>
    </row>
    <row r="2975" spans="1:2">
      <c r="A2975" s="331">
        <v>32323</v>
      </c>
      <c r="B2975" s="259">
        <v>8.92</v>
      </c>
    </row>
    <row r="2976" spans="1:2">
      <c r="A2976" s="331">
        <v>32324</v>
      </c>
      <c r="B2976" s="259">
        <v>8.8699999999999992</v>
      </c>
    </row>
    <row r="2977" spans="1:2">
      <c r="A2977" s="331">
        <v>32325</v>
      </c>
      <c r="B2977" s="259">
        <v>8.84</v>
      </c>
    </row>
    <row r="2978" spans="1:2">
      <c r="A2978" s="331">
        <v>32328</v>
      </c>
      <c r="B2978" s="259" t="s">
        <v>1222</v>
      </c>
    </row>
    <row r="2979" spans="1:2">
      <c r="A2979" s="331">
        <v>32329</v>
      </c>
      <c r="B2979" s="259">
        <v>8.8800000000000008</v>
      </c>
    </row>
    <row r="2980" spans="1:2">
      <c r="A2980" s="331">
        <v>32330</v>
      </c>
      <c r="B2980" s="259">
        <v>8.98</v>
      </c>
    </row>
    <row r="2981" spans="1:2">
      <c r="A2981" s="331">
        <v>32331</v>
      </c>
      <c r="B2981" s="259">
        <v>9</v>
      </c>
    </row>
    <row r="2982" spans="1:2">
      <c r="A2982" s="331">
        <v>32332</v>
      </c>
      <c r="B2982" s="259">
        <v>9.1</v>
      </c>
    </row>
    <row r="2983" spans="1:2">
      <c r="A2983" s="331">
        <v>32335</v>
      </c>
      <c r="B2983" s="259">
        <v>9.06</v>
      </c>
    </row>
    <row r="2984" spans="1:2">
      <c r="A2984" s="331">
        <v>32336</v>
      </c>
      <c r="B2984" s="259">
        <v>9.11</v>
      </c>
    </row>
    <row r="2985" spans="1:2">
      <c r="A2985" s="331">
        <v>32337</v>
      </c>
      <c r="B2985" s="259">
        <v>9.1999999999999993</v>
      </c>
    </row>
    <row r="2986" spans="1:2">
      <c r="A2986" s="331">
        <v>32338</v>
      </c>
      <c r="B2986" s="259">
        <v>9.19</v>
      </c>
    </row>
    <row r="2987" spans="1:2">
      <c r="A2987" s="331">
        <v>32339</v>
      </c>
      <c r="B2987" s="259">
        <v>9.16</v>
      </c>
    </row>
    <row r="2988" spans="1:2">
      <c r="A2988" s="331">
        <v>32342</v>
      </c>
      <c r="B2988" s="259">
        <v>9.24</v>
      </c>
    </row>
    <row r="2989" spans="1:2">
      <c r="A2989" s="331">
        <v>32343</v>
      </c>
      <c r="B2989" s="259">
        <v>9.2100000000000009</v>
      </c>
    </row>
    <row r="2990" spans="1:2">
      <c r="A2990" s="331">
        <v>32344</v>
      </c>
      <c r="B2990" s="259">
        <v>9.24</v>
      </c>
    </row>
    <row r="2991" spans="1:2">
      <c r="A2991" s="331">
        <v>32345</v>
      </c>
      <c r="B2991" s="259">
        <v>9.27</v>
      </c>
    </row>
    <row r="2992" spans="1:2">
      <c r="A2992" s="331">
        <v>32346</v>
      </c>
      <c r="B2992" s="259">
        <v>9.2100000000000009</v>
      </c>
    </row>
    <row r="2993" spans="1:2">
      <c r="A2993" s="331">
        <v>32349</v>
      </c>
      <c r="B2993" s="259">
        <v>9.16</v>
      </c>
    </row>
    <row r="2994" spans="1:2">
      <c r="A2994" s="331">
        <v>32350</v>
      </c>
      <c r="B2994" s="259">
        <v>9.19</v>
      </c>
    </row>
    <row r="2995" spans="1:2">
      <c r="A2995" s="331">
        <v>32351</v>
      </c>
      <c r="B2995" s="259">
        <v>9.26</v>
      </c>
    </row>
    <row r="2996" spans="1:2">
      <c r="A2996" s="331">
        <v>32352</v>
      </c>
      <c r="B2996" s="259">
        <v>9.27</v>
      </c>
    </row>
    <row r="2997" spans="1:2">
      <c r="A2997" s="331">
        <v>32353</v>
      </c>
      <c r="B2997" s="259">
        <v>9.23</v>
      </c>
    </row>
    <row r="2998" spans="1:2">
      <c r="A2998" s="331">
        <v>32356</v>
      </c>
      <c r="B2998" s="259">
        <v>9.17</v>
      </c>
    </row>
    <row r="2999" spans="1:2">
      <c r="A2999" s="331">
        <v>32357</v>
      </c>
      <c r="B2999" s="259">
        <v>9.08</v>
      </c>
    </row>
    <row r="3000" spans="1:2">
      <c r="A3000" s="331">
        <v>32358</v>
      </c>
      <c r="B3000" s="259">
        <v>9.1</v>
      </c>
    </row>
    <row r="3001" spans="1:2">
      <c r="A3001" s="331">
        <v>32359</v>
      </c>
      <c r="B3001" s="259">
        <v>9.0399999999999991</v>
      </c>
    </row>
    <row r="3002" spans="1:2">
      <c r="A3002" s="331">
        <v>32360</v>
      </c>
      <c r="B3002" s="259">
        <v>9.14</v>
      </c>
    </row>
    <row r="3003" spans="1:2">
      <c r="A3003" s="331">
        <v>32363</v>
      </c>
      <c r="B3003" s="259">
        <v>9.1300000000000008</v>
      </c>
    </row>
    <row r="3004" spans="1:2">
      <c r="A3004" s="331">
        <v>32364</v>
      </c>
      <c r="B3004" s="259">
        <v>9.2100000000000009</v>
      </c>
    </row>
    <row r="3005" spans="1:2">
      <c r="A3005" s="331">
        <v>32365</v>
      </c>
      <c r="B3005" s="259">
        <v>9.36</v>
      </c>
    </row>
    <row r="3006" spans="1:2">
      <c r="A3006" s="331">
        <v>32366</v>
      </c>
      <c r="B3006" s="259">
        <v>9.4</v>
      </c>
    </row>
    <row r="3007" spans="1:2">
      <c r="A3007" s="331">
        <v>32367</v>
      </c>
      <c r="B3007" s="259">
        <v>9.42</v>
      </c>
    </row>
    <row r="3008" spans="1:2">
      <c r="A3008" s="331">
        <v>32370</v>
      </c>
      <c r="B3008" s="259">
        <v>9.44</v>
      </c>
    </row>
    <row r="3009" spans="1:2">
      <c r="A3009" s="331">
        <v>32371</v>
      </c>
      <c r="B3009" s="259">
        <v>9.4</v>
      </c>
    </row>
    <row r="3010" spans="1:2">
      <c r="A3010" s="331">
        <v>32372</v>
      </c>
      <c r="B3010" s="259">
        <v>9.43</v>
      </c>
    </row>
    <row r="3011" spans="1:2">
      <c r="A3011" s="331">
        <v>32373</v>
      </c>
      <c r="B3011" s="259">
        <v>9.41</v>
      </c>
    </row>
    <row r="3012" spans="1:2">
      <c r="A3012" s="331">
        <v>32374</v>
      </c>
      <c r="B3012" s="259">
        <v>9.41</v>
      </c>
    </row>
    <row r="3013" spans="1:2">
      <c r="A3013" s="331">
        <v>32377</v>
      </c>
      <c r="B3013" s="259">
        <v>9.44</v>
      </c>
    </row>
    <row r="3014" spans="1:2">
      <c r="A3014" s="331">
        <v>32378</v>
      </c>
      <c r="B3014" s="259">
        <v>9.39</v>
      </c>
    </row>
    <row r="3015" spans="1:2">
      <c r="A3015" s="331">
        <v>32379</v>
      </c>
      <c r="B3015" s="259">
        <v>9.4</v>
      </c>
    </row>
    <row r="3016" spans="1:2">
      <c r="A3016" s="331">
        <v>32380</v>
      </c>
      <c r="B3016" s="259">
        <v>9.4600000000000009</v>
      </c>
    </row>
    <row r="3017" spans="1:2">
      <c r="A3017" s="331">
        <v>32381</v>
      </c>
      <c r="B3017" s="259">
        <v>9.43</v>
      </c>
    </row>
    <row r="3018" spans="1:2">
      <c r="A3018" s="331">
        <v>32384</v>
      </c>
      <c r="B3018" s="259">
        <v>9.36</v>
      </c>
    </row>
    <row r="3019" spans="1:2">
      <c r="A3019" s="331">
        <v>32385</v>
      </c>
      <c r="B3019" s="259">
        <v>9.33</v>
      </c>
    </row>
    <row r="3020" spans="1:2">
      <c r="A3020" s="331">
        <v>32386</v>
      </c>
      <c r="B3020" s="259">
        <v>9.31</v>
      </c>
    </row>
    <row r="3021" spans="1:2">
      <c r="A3021" s="331">
        <v>32387</v>
      </c>
      <c r="B3021" s="259">
        <v>9.31</v>
      </c>
    </row>
    <row r="3022" spans="1:2">
      <c r="A3022" s="331">
        <v>32388</v>
      </c>
      <c r="B3022" s="259">
        <v>9.0500000000000007</v>
      </c>
    </row>
    <row r="3023" spans="1:2">
      <c r="A3023" s="331">
        <v>32391</v>
      </c>
      <c r="B3023" s="259" t="s">
        <v>1222</v>
      </c>
    </row>
    <row r="3024" spans="1:2">
      <c r="A3024" s="331">
        <v>32392</v>
      </c>
      <c r="B3024" s="259">
        <v>9.0500000000000007</v>
      </c>
    </row>
    <row r="3025" spans="1:2">
      <c r="A3025" s="331">
        <v>32393</v>
      </c>
      <c r="B3025" s="259">
        <v>9.0399999999999991</v>
      </c>
    </row>
    <row r="3026" spans="1:2">
      <c r="A3026" s="331">
        <v>32394</v>
      </c>
      <c r="B3026" s="259">
        <v>9.0500000000000007</v>
      </c>
    </row>
    <row r="3027" spans="1:2">
      <c r="A3027" s="331">
        <v>32395</v>
      </c>
      <c r="B3027" s="259">
        <v>8.99</v>
      </c>
    </row>
    <row r="3028" spans="1:2">
      <c r="A3028" s="331">
        <v>32398</v>
      </c>
      <c r="B3028" s="259">
        <v>9.0399999999999991</v>
      </c>
    </row>
    <row r="3029" spans="1:2">
      <c r="A3029" s="331">
        <v>32399</v>
      </c>
      <c r="B3029" s="259">
        <v>9.01</v>
      </c>
    </row>
    <row r="3030" spans="1:2">
      <c r="A3030" s="331">
        <v>32400</v>
      </c>
      <c r="B3030" s="259">
        <v>8.9600000000000009</v>
      </c>
    </row>
    <row r="3031" spans="1:2">
      <c r="A3031" s="331">
        <v>32401</v>
      </c>
      <c r="B3031" s="259">
        <v>9</v>
      </c>
    </row>
    <row r="3032" spans="1:2">
      <c r="A3032" s="331">
        <v>32402</v>
      </c>
      <c r="B3032" s="259">
        <v>9.01</v>
      </c>
    </row>
    <row r="3033" spans="1:2">
      <c r="A3033" s="331">
        <v>32405</v>
      </c>
      <c r="B3033" s="259">
        <v>9.07</v>
      </c>
    </row>
    <row r="3034" spans="1:2">
      <c r="A3034" s="331">
        <v>32406</v>
      </c>
      <c r="B3034" s="259">
        <v>9.06</v>
      </c>
    </row>
    <row r="3035" spans="1:2">
      <c r="A3035" s="331">
        <v>32407</v>
      </c>
      <c r="B3035" s="259">
        <v>9.02</v>
      </c>
    </row>
    <row r="3036" spans="1:2">
      <c r="A3036" s="331">
        <v>32408</v>
      </c>
      <c r="B3036" s="259">
        <v>9.0500000000000007</v>
      </c>
    </row>
    <row r="3037" spans="1:2">
      <c r="A3037" s="331">
        <v>32409</v>
      </c>
      <c r="B3037" s="259">
        <v>9.0500000000000007</v>
      </c>
    </row>
    <row r="3038" spans="1:2">
      <c r="A3038" s="331">
        <v>32412</v>
      </c>
      <c r="B3038" s="259">
        <v>9.09</v>
      </c>
    </row>
    <row r="3039" spans="1:2">
      <c r="A3039" s="331">
        <v>32413</v>
      </c>
      <c r="B3039" s="259">
        <v>9.11</v>
      </c>
    </row>
    <row r="3040" spans="1:2">
      <c r="A3040" s="331">
        <v>32414</v>
      </c>
      <c r="B3040" s="259">
        <v>9.15</v>
      </c>
    </row>
    <row r="3041" spans="1:2">
      <c r="A3041" s="331">
        <v>32415</v>
      </c>
      <c r="B3041" s="259">
        <v>9.08</v>
      </c>
    </row>
    <row r="3042" spans="1:2">
      <c r="A3042" s="331">
        <v>32416</v>
      </c>
      <c r="B3042" s="259">
        <v>8.98</v>
      </c>
    </row>
    <row r="3043" spans="1:2">
      <c r="A3043" s="331">
        <v>32419</v>
      </c>
      <c r="B3043" s="259">
        <v>8.9600000000000009</v>
      </c>
    </row>
    <row r="3044" spans="1:2">
      <c r="A3044" s="331">
        <v>32420</v>
      </c>
      <c r="B3044" s="259">
        <v>8.9700000000000006</v>
      </c>
    </row>
    <row r="3045" spans="1:2">
      <c r="A3045" s="331">
        <v>32421</v>
      </c>
      <c r="B3045" s="259">
        <v>8.98</v>
      </c>
    </row>
    <row r="3046" spans="1:2">
      <c r="A3046" s="331">
        <v>32422</v>
      </c>
      <c r="B3046" s="259">
        <v>8.9700000000000006</v>
      </c>
    </row>
    <row r="3047" spans="1:2">
      <c r="A3047" s="331">
        <v>32423</v>
      </c>
      <c r="B3047" s="259">
        <v>8.81</v>
      </c>
    </row>
    <row r="3048" spans="1:2">
      <c r="A3048" s="331">
        <v>32426</v>
      </c>
      <c r="B3048" s="259" t="s">
        <v>1222</v>
      </c>
    </row>
    <row r="3049" spans="1:2">
      <c r="A3049" s="331">
        <v>32427</v>
      </c>
      <c r="B3049" s="259">
        <v>8.86</v>
      </c>
    </row>
    <row r="3050" spans="1:2">
      <c r="A3050" s="331">
        <v>32428</v>
      </c>
      <c r="B3050" s="259">
        <v>8.94</v>
      </c>
    </row>
    <row r="3051" spans="1:2">
      <c r="A3051" s="331">
        <v>32429</v>
      </c>
      <c r="B3051" s="259">
        <v>8.94</v>
      </c>
    </row>
    <row r="3052" spans="1:2">
      <c r="A3052" s="331">
        <v>32430</v>
      </c>
      <c r="B3052" s="259">
        <v>8.9</v>
      </c>
    </row>
    <row r="3053" spans="1:2">
      <c r="A3053" s="331">
        <v>32433</v>
      </c>
      <c r="B3053" s="259">
        <v>8.8800000000000008</v>
      </c>
    </row>
    <row r="3054" spans="1:2">
      <c r="A3054" s="331">
        <v>32434</v>
      </c>
      <c r="B3054" s="259">
        <v>8.8699999999999992</v>
      </c>
    </row>
    <row r="3055" spans="1:2">
      <c r="A3055" s="331">
        <v>32435</v>
      </c>
      <c r="B3055" s="259">
        <v>8.91</v>
      </c>
    </row>
    <row r="3056" spans="1:2">
      <c r="A3056" s="331">
        <v>32436</v>
      </c>
      <c r="B3056" s="259">
        <v>8.85</v>
      </c>
    </row>
    <row r="3057" spans="1:2">
      <c r="A3057" s="331">
        <v>32437</v>
      </c>
      <c r="B3057" s="259">
        <v>8.89</v>
      </c>
    </row>
    <row r="3058" spans="1:2">
      <c r="A3058" s="331">
        <v>32440</v>
      </c>
      <c r="B3058" s="259">
        <v>8.93</v>
      </c>
    </row>
    <row r="3059" spans="1:2">
      <c r="A3059" s="331">
        <v>32441</v>
      </c>
      <c r="B3059" s="259">
        <v>8.93</v>
      </c>
    </row>
    <row r="3060" spans="1:2">
      <c r="A3060" s="331">
        <v>32442</v>
      </c>
      <c r="B3060" s="259">
        <v>8.92</v>
      </c>
    </row>
    <row r="3061" spans="1:2">
      <c r="A3061" s="331">
        <v>32443</v>
      </c>
      <c r="B3061" s="259">
        <v>8.84</v>
      </c>
    </row>
    <row r="3062" spans="1:2">
      <c r="A3062" s="331">
        <v>32444</v>
      </c>
      <c r="B3062" s="259">
        <v>8.8000000000000007</v>
      </c>
    </row>
    <row r="3063" spans="1:2">
      <c r="A3063" s="331">
        <v>32447</v>
      </c>
      <c r="B3063" s="259">
        <v>8.74</v>
      </c>
    </row>
    <row r="3064" spans="1:2">
      <c r="A3064" s="331">
        <v>32448</v>
      </c>
      <c r="B3064" s="259">
        <v>8.76</v>
      </c>
    </row>
    <row r="3065" spans="1:2">
      <c r="A3065" s="331">
        <v>32449</v>
      </c>
      <c r="B3065" s="259">
        <v>8.81</v>
      </c>
    </row>
    <row r="3066" spans="1:2">
      <c r="A3066" s="331">
        <v>32450</v>
      </c>
      <c r="B3066" s="259">
        <v>8.76</v>
      </c>
    </row>
    <row r="3067" spans="1:2">
      <c r="A3067" s="331">
        <v>32451</v>
      </c>
      <c r="B3067" s="259">
        <v>8.91</v>
      </c>
    </row>
    <row r="3068" spans="1:2">
      <c r="A3068" s="331">
        <v>32454</v>
      </c>
      <c r="B3068" s="259">
        <v>8.9600000000000009</v>
      </c>
    </row>
    <row r="3069" spans="1:2">
      <c r="A3069" s="331">
        <v>32455</v>
      </c>
      <c r="B3069" s="259">
        <v>8.9700000000000006</v>
      </c>
    </row>
    <row r="3070" spans="1:2">
      <c r="A3070" s="331">
        <v>32456</v>
      </c>
      <c r="B3070" s="259">
        <v>9.01</v>
      </c>
    </row>
    <row r="3071" spans="1:2">
      <c r="A3071" s="331">
        <v>32457</v>
      </c>
      <c r="B3071" s="259">
        <v>8.99</v>
      </c>
    </row>
    <row r="3072" spans="1:2">
      <c r="A3072" s="331">
        <v>32458</v>
      </c>
      <c r="B3072" s="259" t="s">
        <v>1222</v>
      </c>
    </row>
    <row r="3073" spans="1:2">
      <c r="A3073" s="331">
        <v>32461</v>
      </c>
      <c r="B3073" s="259">
        <v>9.01</v>
      </c>
    </row>
    <row r="3074" spans="1:2">
      <c r="A3074" s="331">
        <v>32462</v>
      </c>
      <c r="B3074" s="259">
        <v>9.01</v>
      </c>
    </row>
    <row r="3075" spans="1:2">
      <c r="A3075" s="331">
        <v>32463</v>
      </c>
      <c r="B3075" s="259">
        <v>9.1</v>
      </c>
    </row>
    <row r="3076" spans="1:2">
      <c r="A3076" s="331">
        <v>32464</v>
      </c>
      <c r="B3076" s="259">
        <v>9.14</v>
      </c>
    </row>
    <row r="3077" spans="1:2">
      <c r="A3077" s="331">
        <v>32465</v>
      </c>
      <c r="B3077" s="259">
        <v>9.1199999999999992</v>
      </c>
    </row>
    <row r="3078" spans="1:2">
      <c r="A3078" s="331">
        <v>32468</v>
      </c>
      <c r="B3078" s="259">
        <v>9.11</v>
      </c>
    </row>
    <row r="3079" spans="1:2">
      <c r="A3079" s="331">
        <v>32469</v>
      </c>
      <c r="B3079" s="259">
        <v>9.1199999999999992</v>
      </c>
    </row>
    <row r="3080" spans="1:2">
      <c r="A3080" s="331">
        <v>32470</v>
      </c>
      <c r="B3080" s="259">
        <v>9.11</v>
      </c>
    </row>
    <row r="3081" spans="1:2">
      <c r="A3081" s="331">
        <v>32471</v>
      </c>
      <c r="B3081" s="259" t="s">
        <v>1222</v>
      </c>
    </row>
    <row r="3082" spans="1:2">
      <c r="A3082" s="331">
        <v>32472</v>
      </c>
      <c r="B3082" s="259">
        <v>9.18</v>
      </c>
    </row>
    <row r="3083" spans="1:2">
      <c r="A3083" s="331">
        <v>32475</v>
      </c>
      <c r="B3083" s="259">
        <v>9.15</v>
      </c>
    </row>
    <row r="3084" spans="1:2">
      <c r="A3084" s="331">
        <v>32476</v>
      </c>
      <c r="B3084" s="259">
        <v>9.1300000000000008</v>
      </c>
    </row>
    <row r="3085" spans="1:2">
      <c r="A3085" s="331">
        <v>32477</v>
      </c>
      <c r="B3085" s="259">
        <v>9.07</v>
      </c>
    </row>
    <row r="3086" spans="1:2">
      <c r="A3086" s="331">
        <v>32478</v>
      </c>
      <c r="B3086" s="259">
        <v>9.02</v>
      </c>
    </row>
    <row r="3087" spans="1:2">
      <c r="A3087" s="331">
        <v>32479</v>
      </c>
      <c r="B3087" s="259">
        <v>9.18</v>
      </c>
    </row>
    <row r="3088" spans="1:2">
      <c r="A3088" s="331">
        <v>32482</v>
      </c>
      <c r="B3088" s="259">
        <v>9.1300000000000008</v>
      </c>
    </row>
    <row r="3089" spans="1:2">
      <c r="A3089" s="331">
        <v>32483</v>
      </c>
      <c r="B3089" s="259">
        <v>8.9499999999999993</v>
      </c>
    </row>
    <row r="3090" spans="1:2">
      <c r="A3090" s="331">
        <v>32484</v>
      </c>
      <c r="B3090" s="259">
        <v>8.98</v>
      </c>
    </row>
    <row r="3091" spans="1:2">
      <c r="A3091" s="331">
        <v>32485</v>
      </c>
      <c r="B3091" s="259">
        <v>8.9700000000000006</v>
      </c>
    </row>
    <row r="3092" spans="1:2">
      <c r="A3092" s="331">
        <v>32486</v>
      </c>
      <c r="B3092" s="259">
        <v>8.9700000000000006</v>
      </c>
    </row>
    <row r="3093" spans="1:2">
      <c r="A3093" s="331">
        <v>32489</v>
      </c>
      <c r="B3093" s="259">
        <v>8.94</v>
      </c>
    </row>
    <row r="3094" spans="1:2">
      <c r="A3094" s="331">
        <v>32490</v>
      </c>
      <c r="B3094" s="259">
        <v>8.98</v>
      </c>
    </row>
    <row r="3095" spans="1:2">
      <c r="A3095" s="331">
        <v>32491</v>
      </c>
      <c r="B3095" s="259">
        <v>9.06</v>
      </c>
    </row>
    <row r="3096" spans="1:2">
      <c r="A3096" s="331">
        <v>32492</v>
      </c>
      <c r="B3096" s="259">
        <v>9.07</v>
      </c>
    </row>
    <row r="3097" spans="1:2">
      <c r="A3097" s="331">
        <v>32493</v>
      </c>
      <c r="B3097" s="259">
        <v>9.0500000000000007</v>
      </c>
    </row>
    <row r="3098" spans="1:2">
      <c r="A3098" s="331">
        <v>32496</v>
      </c>
      <c r="B3098" s="259">
        <v>9.0500000000000007</v>
      </c>
    </row>
    <row r="3099" spans="1:2">
      <c r="A3099" s="331">
        <v>32497</v>
      </c>
      <c r="B3099" s="259">
        <v>8.9600000000000009</v>
      </c>
    </row>
    <row r="3100" spans="1:2">
      <c r="A3100" s="331">
        <v>32498</v>
      </c>
      <c r="B3100" s="259">
        <v>8.9600000000000009</v>
      </c>
    </row>
    <row r="3101" spans="1:2">
      <c r="A3101" s="331">
        <v>32499</v>
      </c>
      <c r="B3101" s="259">
        <v>8.94</v>
      </c>
    </row>
    <row r="3102" spans="1:2">
      <c r="A3102" s="331">
        <v>32500</v>
      </c>
      <c r="B3102" s="259">
        <v>8.92</v>
      </c>
    </row>
    <row r="3103" spans="1:2">
      <c r="A3103" s="331">
        <v>32503</v>
      </c>
      <c r="B3103" s="259" t="s">
        <v>1222</v>
      </c>
    </row>
    <row r="3104" spans="1:2">
      <c r="A3104" s="331">
        <v>32504</v>
      </c>
      <c r="B3104" s="259">
        <v>8.9600000000000009</v>
      </c>
    </row>
    <row r="3105" spans="1:2">
      <c r="A3105" s="331">
        <v>32505</v>
      </c>
      <c r="B3105" s="259">
        <v>9.01</v>
      </c>
    </row>
    <row r="3106" spans="1:2">
      <c r="A3106" s="331">
        <v>32506</v>
      </c>
      <c r="B3106" s="259">
        <v>9.01</v>
      </c>
    </row>
    <row r="3107" spans="1:2">
      <c r="A3107" s="331">
        <v>32507</v>
      </c>
      <c r="B3107" s="259">
        <v>9</v>
      </c>
    </row>
    <row r="3108" spans="1:2">
      <c r="A3108" s="331">
        <v>32510</v>
      </c>
      <c r="B3108" s="259" t="s">
        <v>1222</v>
      </c>
    </row>
    <row r="3109" spans="1:2">
      <c r="A3109" s="331">
        <v>32511</v>
      </c>
      <c r="B3109" s="259">
        <v>9.09</v>
      </c>
    </row>
    <row r="3110" spans="1:2">
      <c r="A3110" s="331">
        <v>32512</v>
      </c>
      <c r="B3110" s="259">
        <v>9.08</v>
      </c>
    </row>
    <row r="3111" spans="1:2">
      <c r="A3111" s="331">
        <v>32513</v>
      </c>
      <c r="B3111" s="259">
        <v>9.1</v>
      </c>
    </row>
    <row r="3112" spans="1:2">
      <c r="A3112" s="331">
        <v>32514</v>
      </c>
      <c r="B3112" s="259">
        <v>9.06</v>
      </c>
    </row>
    <row r="3113" spans="1:2">
      <c r="A3113" s="331">
        <v>32517</v>
      </c>
      <c r="B3113" s="259">
        <v>9.0500000000000007</v>
      </c>
    </row>
    <row r="3114" spans="1:2">
      <c r="A3114" s="331">
        <v>32518</v>
      </c>
      <c r="B3114" s="259">
        <v>9.0500000000000007</v>
      </c>
    </row>
    <row r="3115" spans="1:2">
      <c r="A3115" s="331">
        <v>32519</v>
      </c>
      <c r="B3115" s="259">
        <v>9.0500000000000007</v>
      </c>
    </row>
    <row r="3116" spans="1:2">
      <c r="A3116" s="331">
        <v>32520</v>
      </c>
      <c r="B3116" s="259">
        <v>8.98</v>
      </c>
    </row>
    <row r="3117" spans="1:2">
      <c r="A3117" s="331">
        <v>32521</v>
      </c>
      <c r="B3117" s="259">
        <v>8.89</v>
      </c>
    </row>
    <row r="3118" spans="1:2">
      <c r="A3118" s="331">
        <v>32524</v>
      </c>
      <c r="B3118" s="259" t="s">
        <v>1222</v>
      </c>
    </row>
    <row r="3119" spans="1:2">
      <c r="A3119" s="331">
        <v>32525</v>
      </c>
      <c r="B3119" s="259">
        <v>8.89</v>
      </c>
    </row>
    <row r="3120" spans="1:2">
      <c r="A3120" s="331">
        <v>32526</v>
      </c>
      <c r="B3120" s="259">
        <v>8.84</v>
      </c>
    </row>
    <row r="3121" spans="1:2">
      <c r="A3121" s="331">
        <v>32527</v>
      </c>
      <c r="B3121" s="259">
        <v>8.86</v>
      </c>
    </row>
    <row r="3122" spans="1:2">
      <c r="A3122" s="331">
        <v>32528</v>
      </c>
      <c r="B3122" s="259">
        <v>8.89</v>
      </c>
    </row>
    <row r="3123" spans="1:2">
      <c r="A3123" s="331">
        <v>32531</v>
      </c>
      <c r="B3123" s="259">
        <v>8.8699999999999992</v>
      </c>
    </row>
    <row r="3124" spans="1:2">
      <c r="A3124" s="331">
        <v>32532</v>
      </c>
      <c r="B3124" s="259">
        <v>8.7799999999999994</v>
      </c>
    </row>
    <row r="3125" spans="1:2">
      <c r="A3125" s="331">
        <v>32533</v>
      </c>
      <c r="B3125" s="259">
        <v>8.82</v>
      </c>
    </row>
    <row r="3126" spans="1:2">
      <c r="A3126" s="331">
        <v>32534</v>
      </c>
      <c r="B3126" s="259">
        <v>8.81</v>
      </c>
    </row>
    <row r="3127" spans="1:2">
      <c r="A3127" s="331">
        <v>32535</v>
      </c>
      <c r="B3127" s="259">
        <v>8.76</v>
      </c>
    </row>
    <row r="3128" spans="1:2">
      <c r="A3128" s="331">
        <v>32538</v>
      </c>
      <c r="B3128" s="259">
        <v>8.83</v>
      </c>
    </row>
    <row r="3129" spans="1:2">
      <c r="A3129" s="331">
        <v>32539</v>
      </c>
      <c r="B3129" s="259">
        <v>8.84</v>
      </c>
    </row>
    <row r="3130" spans="1:2">
      <c r="A3130" s="331">
        <v>32540</v>
      </c>
      <c r="B3130" s="259">
        <v>8.83</v>
      </c>
    </row>
    <row r="3131" spans="1:2">
      <c r="A3131" s="331">
        <v>32541</v>
      </c>
      <c r="B3131" s="259">
        <v>8.82</v>
      </c>
    </row>
    <row r="3132" spans="1:2">
      <c r="A3132" s="331">
        <v>32542</v>
      </c>
      <c r="B3132" s="259">
        <v>8.84</v>
      </c>
    </row>
    <row r="3133" spans="1:2">
      <c r="A3133" s="331">
        <v>32545</v>
      </c>
      <c r="B3133" s="259">
        <v>8.85</v>
      </c>
    </row>
    <row r="3134" spans="1:2">
      <c r="A3134" s="331">
        <v>32546</v>
      </c>
      <c r="B3134" s="259">
        <v>8.8000000000000007</v>
      </c>
    </row>
    <row r="3135" spans="1:2">
      <c r="A3135" s="331">
        <v>32547</v>
      </c>
      <c r="B3135" s="259">
        <v>8.82</v>
      </c>
    </row>
    <row r="3136" spans="1:2">
      <c r="A3136" s="331">
        <v>32548</v>
      </c>
      <c r="B3136" s="259">
        <v>8.99</v>
      </c>
    </row>
    <row r="3137" spans="1:2">
      <c r="A3137" s="331">
        <v>32549</v>
      </c>
      <c r="B3137" s="259">
        <v>9.0500000000000007</v>
      </c>
    </row>
    <row r="3138" spans="1:2">
      <c r="A3138" s="331">
        <v>32552</v>
      </c>
      <c r="B3138" s="259">
        <v>9.06</v>
      </c>
    </row>
    <row r="3139" spans="1:2">
      <c r="A3139" s="331">
        <v>32553</v>
      </c>
      <c r="B3139" s="259">
        <v>9.1</v>
      </c>
    </row>
    <row r="3140" spans="1:2">
      <c r="A3140" s="331">
        <v>32554</v>
      </c>
      <c r="B3140" s="259">
        <v>9.09</v>
      </c>
    </row>
    <row r="3141" spans="1:2">
      <c r="A3141" s="331">
        <v>32555</v>
      </c>
      <c r="B3141" s="259">
        <v>9.06</v>
      </c>
    </row>
    <row r="3142" spans="1:2">
      <c r="A3142" s="331">
        <v>32556</v>
      </c>
      <c r="B3142" s="259">
        <v>9.0500000000000007</v>
      </c>
    </row>
    <row r="3143" spans="1:2">
      <c r="A3143" s="331">
        <v>32559</v>
      </c>
      <c r="B3143" s="259" t="s">
        <v>1222</v>
      </c>
    </row>
    <row r="3144" spans="1:2">
      <c r="A3144" s="331">
        <v>32560</v>
      </c>
      <c r="B3144" s="259">
        <v>9.0500000000000007</v>
      </c>
    </row>
    <row r="3145" spans="1:2">
      <c r="A3145" s="331">
        <v>32561</v>
      </c>
      <c r="B3145" s="259">
        <v>9.1199999999999992</v>
      </c>
    </row>
    <row r="3146" spans="1:2">
      <c r="A3146" s="331">
        <v>32562</v>
      </c>
      <c r="B3146" s="259">
        <v>9.17</v>
      </c>
    </row>
    <row r="3147" spans="1:2">
      <c r="A3147" s="331">
        <v>32563</v>
      </c>
      <c r="B3147" s="259">
        <v>9.18</v>
      </c>
    </row>
    <row r="3148" spans="1:2">
      <c r="A3148" s="331">
        <v>32566</v>
      </c>
      <c r="B3148" s="259">
        <v>9.17</v>
      </c>
    </row>
    <row r="3149" spans="1:2">
      <c r="A3149" s="331">
        <v>32567</v>
      </c>
      <c r="B3149" s="259">
        <v>9.14</v>
      </c>
    </row>
    <row r="3150" spans="1:2">
      <c r="A3150" s="331">
        <v>32568</v>
      </c>
      <c r="B3150" s="259">
        <v>9.18</v>
      </c>
    </row>
    <row r="3151" spans="1:2">
      <c r="A3151" s="331">
        <v>32569</v>
      </c>
      <c r="B3151" s="259">
        <v>9.1300000000000008</v>
      </c>
    </row>
    <row r="3152" spans="1:2">
      <c r="A3152" s="331">
        <v>32570</v>
      </c>
      <c r="B3152" s="259">
        <v>9.1300000000000008</v>
      </c>
    </row>
    <row r="3153" spans="1:2">
      <c r="A3153" s="331">
        <v>32573</v>
      </c>
      <c r="B3153" s="259">
        <v>9.09</v>
      </c>
    </row>
    <row r="3154" spans="1:2">
      <c r="A3154" s="331">
        <v>32574</v>
      </c>
      <c r="B3154" s="259">
        <v>9.09</v>
      </c>
    </row>
    <row r="3155" spans="1:2">
      <c r="A3155" s="331">
        <v>32575</v>
      </c>
      <c r="B3155" s="259">
        <v>9.0500000000000007</v>
      </c>
    </row>
    <row r="3156" spans="1:2">
      <c r="A3156" s="331">
        <v>32576</v>
      </c>
      <c r="B3156" s="259">
        <v>9.07</v>
      </c>
    </row>
    <row r="3157" spans="1:2">
      <c r="A3157" s="331">
        <v>32577</v>
      </c>
      <c r="B3157" s="259">
        <v>9.15</v>
      </c>
    </row>
    <row r="3158" spans="1:2">
      <c r="A3158" s="331">
        <v>32580</v>
      </c>
      <c r="B3158" s="259">
        <v>9.15</v>
      </c>
    </row>
    <row r="3159" spans="1:2">
      <c r="A3159" s="331">
        <v>32581</v>
      </c>
      <c r="B3159" s="259">
        <v>9.1300000000000008</v>
      </c>
    </row>
    <row r="3160" spans="1:2">
      <c r="A3160" s="331">
        <v>32582</v>
      </c>
      <c r="B3160" s="259">
        <v>9.1300000000000008</v>
      </c>
    </row>
    <row r="3161" spans="1:2">
      <c r="A3161" s="331">
        <v>32583</v>
      </c>
      <c r="B3161" s="259">
        <v>9.1199999999999992</v>
      </c>
    </row>
    <row r="3162" spans="1:2">
      <c r="A3162" s="331">
        <v>32584</v>
      </c>
      <c r="B3162" s="259">
        <v>9.3000000000000007</v>
      </c>
    </row>
    <row r="3163" spans="1:2">
      <c r="A3163" s="331">
        <v>32587</v>
      </c>
      <c r="B3163" s="259">
        <v>9.31</v>
      </c>
    </row>
    <row r="3164" spans="1:2">
      <c r="A3164" s="331">
        <v>32588</v>
      </c>
      <c r="B3164" s="259">
        <v>9.3000000000000007</v>
      </c>
    </row>
    <row r="3165" spans="1:2">
      <c r="A3165" s="331">
        <v>32589</v>
      </c>
      <c r="B3165" s="259">
        <v>9.25</v>
      </c>
    </row>
    <row r="3166" spans="1:2">
      <c r="A3166" s="331">
        <v>32590</v>
      </c>
      <c r="B3166" s="259">
        <v>9.23</v>
      </c>
    </row>
    <row r="3167" spans="1:2">
      <c r="A3167" s="331">
        <v>32591</v>
      </c>
      <c r="B3167" s="259" t="s">
        <v>1222</v>
      </c>
    </row>
    <row r="3168" spans="1:2">
      <c r="A3168" s="331">
        <v>32594</v>
      </c>
      <c r="B3168" s="259">
        <v>9.23</v>
      </c>
    </row>
    <row r="3169" spans="1:2">
      <c r="A3169" s="331">
        <v>32595</v>
      </c>
      <c r="B3169" s="259">
        <v>9.1999999999999993</v>
      </c>
    </row>
    <row r="3170" spans="1:2">
      <c r="A3170" s="331">
        <v>32596</v>
      </c>
      <c r="B3170" s="259">
        <v>9.15</v>
      </c>
    </row>
    <row r="3171" spans="1:2">
      <c r="A3171" s="331">
        <v>32597</v>
      </c>
      <c r="B3171" s="259">
        <v>9.14</v>
      </c>
    </row>
    <row r="3172" spans="1:2">
      <c r="A3172" s="331">
        <v>32598</v>
      </c>
      <c r="B3172" s="259">
        <v>9.11</v>
      </c>
    </row>
    <row r="3173" spans="1:2">
      <c r="A3173" s="331">
        <v>32601</v>
      </c>
      <c r="B3173" s="259">
        <v>9.07</v>
      </c>
    </row>
    <row r="3174" spans="1:2">
      <c r="A3174" s="331">
        <v>32602</v>
      </c>
      <c r="B3174" s="259">
        <v>9.0299999999999994</v>
      </c>
    </row>
    <row r="3175" spans="1:2">
      <c r="A3175" s="331">
        <v>32603</v>
      </c>
      <c r="B3175" s="259">
        <v>9.02</v>
      </c>
    </row>
    <row r="3176" spans="1:2">
      <c r="A3176" s="331">
        <v>32604</v>
      </c>
      <c r="B3176" s="259">
        <v>9.0399999999999991</v>
      </c>
    </row>
    <row r="3177" spans="1:2">
      <c r="A3177" s="331">
        <v>32605</v>
      </c>
      <c r="B3177" s="259">
        <v>9.11</v>
      </c>
    </row>
    <row r="3178" spans="1:2">
      <c r="A3178" s="331">
        <v>32608</v>
      </c>
      <c r="B3178" s="259">
        <v>9.1</v>
      </c>
    </row>
    <row r="3179" spans="1:2">
      <c r="A3179" s="331">
        <v>32609</v>
      </c>
      <c r="B3179" s="259">
        <v>9.1</v>
      </c>
    </row>
    <row r="3180" spans="1:2">
      <c r="A3180" s="331">
        <v>32610</v>
      </c>
      <c r="B3180" s="259">
        <v>9.11</v>
      </c>
    </row>
    <row r="3181" spans="1:2">
      <c r="A3181" s="331">
        <v>32611</v>
      </c>
      <c r="B3181" s="259">
        <v>9.15</v>
      </c>
    </row>
    <row r="3182" spans="1:2">
      <c r="A3182" s="331">
        <v>32612</v>
      </c>
      <c r="B3182" s="259">
        <v>9.0399999999999991</v>
      </c>
    </row>
    <row r="3183" spans="1:2">
      <c r="A3183" s="331">
        <v>32615</v>
      </c>
      <c r="B3183" s="259">
        <v>9.06</v>
      </c>
    </row>
    <row r="3184" spans="1:2">
      <c r="A3184" s="331">
        <v>32616</v>
      </c>
      <c r="B3184" s="259">
        <v>8.94</v>
      </c>
    </row>
    <row r="3185" spans="1:2">
      <c r="A3185" s="331">
        <v>32617</v>
      </c>
      <c r="B3185" s="259">
        <v>8.9600000000000009</v>
      </c>
    </row>
    <row r="3186" spans="1:2">
      <c r="A3186" s="331">
        <v>32618</v>
      </c>
      <c r="B3186" s="259">
        <v>9.0299999999999994</v>
      </c>
    </row>
    <row r="3187" spans="1:2">
      <c r="A3187" s="331">
        <v>32619</v>
      </c>
      <c r="B3187" s="259">
        <v>8.99</v>
      </c>
    </row>
    <row r="3188" spans="1:2">
      <c r="A3188" s="331">
        <v>32622</v>
      </c>
      <c r="B3188" s="259">
        <v>8.99</v>
      </c>
    </row>
    <row r="3189" spans="1:2">
      <c r="A3189" s="331">
        <v>32623</v>
      </c>
      <c r="B3189" s="259">
        <v>8.9700000000000006</v>
      </c>
    </row>
    <row r="3190" spans="1:2">
      <c r="A3190" s="331">
        <v>32624</v>
      </c>
      <c r="B3190" s="259">
        <v>8.9600000000000009</v>
      </c>
    </row>
    <row r="3191" spans="1:2">
      <c r="A3191" s="331">
        <v>32625</v>
      </c>
      <c r="B3191" s="259">
        <v>8.92</v>
      </c>
    </row>
    <row r="3192" spans="1:2">
      <c r="A3192" s="331">
        <v>32626</v>
      </c>
      <c r="B3192" s="259">
        <v>8.91</v>
      </c>
    </row>
    <row r="3193" spans="1:2">
      <c r="A3193" s="331">
        <v>32629</v>
      </c>
      <c r="B3193" s="259">
        <v>9</v>
      </c>
    </row>
    <row r="3194" spans="1:2">
      <c r="A3194" s="331">
        <v>32630</v>
      </c>
      <c r="B3194" s="259">
        <v>8.9499999999999993</v>
      </c>
    </row>
    <row r="3195" spans="1:2">
      <c r="A3195" s="331">
        <v>32631</v>
      </c>
      <c r="B3195" s="259">
        <v>8.9499999999999993</v>
      </c>
    </row>
    <row r="3196" spans="1:2">
      <c r="A3196" s="331">
        <v>32632</v>
      </c>
      <c r="B3196" s="259">
        <v>8.99</v>
      </c>
    </row>
    <row r="3197" spans="1:2">
      <c r="A3197" s="331">
        <v>32633</v>
      </c>
      <c r="B3197" s="259">
        <v>8.9499999999999993</v>
      </c>
    </row>
    <row r="3198" spans="1:2">
      <c r="A3198" s="331">
        <v>32636</v>
      </c>
      <c r="B3198" s="259">
        <v>8.99</v>
      </c>
    </row>
    <row r="3199" spans="1:2">
      <c r="A3199" s="331">
        <v>32637</v>
      </c>
      <c r="B3199" s="259">
        <v>9.08</v>
      </c>
    </row>
    <row r="3200" spans="1:2">
      <c r="A3200" s="331">
        <v>32638</v>
      </c>
      <c r="B3200" s="259">
        <v>9.1199999999999992</v>
      </c>
    </row>
    <row r="3201" spans="1:2">
      <c r="A3201" s="331">
        <v>32639</v>
      </c>
      <c r="B3201" s="259">
        <v>9.07</v>
      </c>
    </row>
    <row r="3202" spans="1:2">
      <c r="A3202" s="331">
        <v>32640</v>
      </c>
      <c r="B3202" s="259">
        <v>8.84</v>
      </c>
    </row>
    <row r="3203" spans="1:2">
      <c r="A3203" s="331">
        <v>32643</v>
      </c>
      <c r="B3203" s="259">
        <v>8.85</v>
      </c>
    </row>
    <row r="3204" spans="1:2">
      <c r="A3204" s="331">
        <v>32644</v>
      </c>
      <c r="B3204" s="259">
        <v>8.84</v>
      </c>
    </row>
    <row r="3205" spans="1:2">
      <c r="A3205" s="331">
        <v>32645</v>
      </c>
      <c r="B3205" s="259">
        <v>8.81</v>
      </c>
    </row>
    <row r="3206" spans="1:2">
      <c r="A3206" s="331">
        <v>32646</v>
      </c>
      <c r="B3206" s="259">
        <v>8.7799999999999994</v>
      </c>
    </row>
    <row r="3207" spans="1:2">
      <c r="A3207" s="331">
        <v>32647</v>
      </c>
      <c r="B3207" s="259">
        <v>8.7200000000000006</v>
      </c>
    </row>
    <row r="3208" spans="1:2">
      <c r="A3208" s="331">
        <v>32650</v>
      </c>
      <c r="B3208" s="259">
        <v>8.6</v>
      </c>
    </row>
    <row r="3209" spans="1:2">
      <c r="A3209" s="331">
        <v>32651</v>
      </c>
      <c r="B3209" s="259">
        <v>8.6199999999999992</v>
      </c>
    </row>
    <row r="3210" spans="1:2">
      <c r="A3210" s="331">
        <v>32652</v>
      </c>
      <c r="B3210" s="259">
        <v>8.6300000000000008</v>
      </c>
    </row>
    <row r="3211" spans="1:2">
      <c r="A3211" s="331">
        <v>32653</v>
      </c>
      <c r="B3211" s="259">
        <v>8.66</v>
      </c>
    </row>
    <row r="3212" spans="1:2">
      <c r="A3212" s="331">
        <v>32654</v>
      </c>
      <c r="B3212" s="259">
        <v>8.6300000000000008</v>
      </c>
    </row>
    <row r="3213" spans="1:2">
      <c r="A3213" s="331">
        <v>32657</v>
      </c>
      <c r="B3213" s="259" t="s">
        <v>1222</v>
      </c>
    </row>
    <row r="3214" spans="1:2">
      <c r="A3214" s="331">
        <v>32658</v>
      </c>
      <c r="B3214" s="259">
        <v>8.6300000000000008</v>
      </c>
    </row>
    <row r="3215" spans="1:2">
      <c r="A3215" s="331">
        <v>32659</v>
      </c>
      <c r="B3215" s="259">
        <v>8.6</v>
      </c>
    </row>
    <row r="3216" spans="1:2">
      <c r="A3216" s="331">
        <v>32660</v>
      </c>
      <c r="B3216" s="259">
        <v>8.61</v>
      </c>
    </row>
    <row r="3217" spans="1:2">
      <c r="A3217" s="331">
        <v>32661</v>
      </c>
      <c r="B3217" s="259">
        <v>8.48</v>
      </c>
    </row>
    <row r="3218" spans="1:2">
      <c r="A3218" s="331">
        <v>32664</v>
      </c>
      <c r="B3218" s="259">
        <v>8.44</v>
      </c>
    </row>
    <row r="3219" spans="1:2">
      <c r="A3219" s="331">
        <v>32665</v>
      </c>
      <c r="B3219" s="259">
        <v>8.41</v>
      </c>
    </row>
    <row r="3220" spans="1:2">
      <c r="A3220" s="331">
        <v>32666</v>
      </c>
      <c r="B3220" s="259">
        <v>8.34</v>
      </c>
    </row>
    <row r="3221" spans="1:2">
      <c r="A3221" s="331">
        <v>32667</v>
      </c>
      <c r="B3221" s="259">
        <v>8.31</v>
      </c>
    </row>
    <row r="3222" spans="1:2">
      <c r="A3222" s="331">
        <v>32668</v>
      </c>
      <c r="B3222" s="259">
        <v>8.15</v>
      </c>
    </row>
    <row r="3223" spans="1:2">
      <c r="A3223" s="331">
        <v>32671</v>
      </c>
      <c r="B3223" s="259">
        <v>8.1300000000000008</v>
      </c>
    </row>
    <row r="3224" spans="1:2">
      <c r="A3224" s="331">
        <v>32672</v>
      </c>
      <c r="B3224" s="259">
        <v>8.2100000000000009</v>
      </c>
    </row>
    <row r="3225" spans="1:2">
      <c r="A3225" s="331">
        <v>32673</v>
      </c>
      <c r="B3225" s="259">
        <v>8.17</v>
      </c>
    </row>
    <row r="3226" spans="1:2">
      <c r="A3226" s="331">
        <v>32674</v>
      </c>
      <c r="B3226" s="259">
        <v>8.3000000000000007</v>
      </c>
    </row>
    <row r="3227" spans="1:2">
      <c r="A3227" s="331">
        <v>32675</v>
      </c>
      <c r="B3227" s="259">
        <v>8.31</v>
      </c>
    </row>
    <row r="3228" spans="1:2">
      <c r="A3228" s="331">
        <v>32678</v>
      </c>
      <c r="B3228" s="259">
        <v>8.34</v>
      </c>
    </row>
    <row r="3229" spans="1:2">
      <c r="A3229" s="331">
        <v>32679</v>
      </c>
      <c r="B3229" s="259">
        <v>8.2799999999999994</v>
      </c>
    </row>
    <row r="3230" spans="1:2">
      <c r="A3230" s="331">
        <v>32680</v>
      </c>
      <c r="B3230" s="259">
        <v>8.33</v>
      </c>
    </row>
    <row r="3231" spans="1:2">
      <c r="A3231" s="331">
        <v>32681</v>
      </c>
      <c r="B3231" s="259">
        <v>8.34</v>
      </c>
    </row>
    <row r="3232" spans="1:2">
      <c r="A3232" s="331">
        <v>32682</v>
      </c>
      <c r="B3232" s="259">
        <v>8.1999999999999993</v>
      </c>
    </row>
    <row r="3233" spans="1:2">
      <c r="A3233" s="331">
        <v>32685</v>
      </c>
      <c r="B3233" s="259">
        <v>8.16</v>
      </c>
    </row>
    <row r="3234" spans="1:2">
      <c r="A3234" s="331">
        <v>32686</v>
      </c>
      <c r="B3234" s="259">
        <v>8.08</v>
      </c>
    </row>
    <row r="3235" spans="1:2">
      <c r="A3235" s="331">
        <v>32687</v>
      </c>
      <c r="B3235" s="259">
        <v>8.1300000000000008</v>
      </c>
    </row>
    <row r="3236" spans="1:2">
      <c r="A3236" s="331">
        <v>32688</v>
      </c>
      <c r="B3236" s="259">
        <v>8.09</v>
      </c>
    </row>
    <row r="3237" spans="1:2">
      <c r="A3237" s="331">
        <v>32689</v>
      </c>
      <c r="B3237" s="259">
        <v>8.0500000000000007</v>
      </c>
    </row>
    <row r="3238" spans="1:2">
      <c r="A3238" s="331">
        <v>32692</v>
      </c>
      <c r="B3238" s="259">
        <v>8.07</v>
      </c>
    </row>
    <row r="3239" spans="1:2">
      <c r="A3239" s="331">
        <v>32693</v>
      </c>
      <c r="B3239" s="259" t="s">
        <v>1222</v>
      </c>
    </row>
    <row r="3240" spans="1:2">
      <c r="A3240" s="331">
        <v>32694</v>
      </c>
      <c r="B3240" s="259">
        <v>8.14</v>
      </c>
    </row>
    <row r="3241" spans="1:2">
      <c r="A3241" s="331">
        <v>32695</v>
      </c>
      <c r="B3241" s="259">
        <v>8.1</v>
      </c>
    </row>
    <row r="3242" spans="1:2">
      <c r="A3242" s="331">
        <v>32696</v>
      </c>
      <c r="B3242" s="259">
        <v>8.0399999999999991</v>
      </c>
    </row>
    <row r="3243" spans="1:2">
      <c r="A3243" s="331">
        <v>32699</v>
      </c>
      <c r="B3243" s="259">
        <v>8.02</v>
      </c>
    </row>
    <row r="3244" spans="1:2">
      <c r="A3244" s="331">
        <v>32700</v>
      </c>
      <c r="B3244" s="259">
        <v>8.0399999999999991</v>
      </c>
    </row>
    <row r="3245" spans="1:2">
      <c r="A3245" s="331">
        <v>32701</v>
      </c>
      <c r="B3245" s="259">
        <v>8.0399999999999991</v>
      </c>
    </row>
    <row r="3246" spans="1:2">
      <c r="A3246" s="331">
        <v>32702</v>
      </c>
      <c r="B3246" s="259">
        <v>8.0500000000000007</v>
      </c>
    </row>
    <row r="3247" spans="1:2">
      <c r="A3247" s="331">
        <v>32703</v>
      </c>
      <c r="B3247" s="259">
        <v>8.09</v>
      </c>
    </row>
    <row r="3248" spans="1:2">
      <c r="A3248" s="331">
        <v>32706</v>
      </c>
      <c r="B3248" s="259">
        <v>8.11</v>
      </c>
    </row>
    <row r="3249" spans="1:2">
      <c r="A3249" s="331">
        <v>32707</v>
      </c>
      <c r="B3249" s="259">
        <v>8.17</v>
      </c>
    </row>
    <row r="3250" spans="1:2">
      <c r="A3250" s="331">
        <v>32708</v>
      </c>
      <c r="B3250" s="259">
        <v>8.14</v>
      </c>
    </row>
    <row r="3251" spans="1:2">
      <c r="A3251" s="331">
        <v>32709</v>
      </c>
      <c r="B3251" s="259">
        <v>8.1</v>
      </c>
    </row>
    <row r="3252" spans="1:2">
      <c r="A3252" s="331">
        <v>32710</v>
      </c>
      <c r="B3252" s="259">
        <v>8.16</v>
      </c>
    </row>
    <row r="3253" spans="1:2">
      <c r="A3253" s="331">
        <v>32713</v>
      </c>
      <c r="B3253" s="259">
        <v>8.14</v>
      </c>
    </row>
    <row r="3254" spans="1:2">
      <c r="A3254" s="331">
        <v>32714</v>
      </c>
      <c r="B3254" s="259">
        <v>8.1199999999999992</v>
      </c>
    </row>
    <row r="3255" spans="1:2">
      <c r="A3255" s="331">
        <v>32715</v>
      </c>
      <c r="B3255" s="259">
        <v>8.11</v>
      </c>
    </row>
    <row r="3256" spans="1:2">
      <c r="A3256" s="331">
        <v>32716</v>
      </c>
      <c r="B3256" s="259">
        <v>8.0299999999999994</v>
      </c>
    </row>
    <row r="3257" spans="1:2">
      <c r="A3257" s="331">
        <v>32717</v>
      </c>
      <c r="B3257" s="259">
        <v>7.99</v>
      </c>
    </row>
    <row r="3258" spans="1:2">
      <c r="A3258" s="331">
        <v>32720</v>
      </c>
      <c r="B3258" s="259">
        <v>7.92</v>
      </c>
    </row>
    <row r="3259" spans="1:2">
      <c r="A3259" s="331">
        <v>32721</v>
      </c>
      <c r="B3259" s="259">
        <v>7.83</v>
      </c>
    </row>
    <row r="3260" spans="1:2">
      <c r="A3260" s="331">
        <v>32722</v>
      </c>
      <c r="B3260" s="259">
        <v>7.84</v>
      </c>
    </row>
    <row r="3261" spans="1:2">
      <c r="A3261" s="331">
        <v>32723</v>
      </c>
      <c r="B3261" s="259">
        <v>7.9</v>
      </c>
    </row>
    <row r="3262" spans="1:2">
      <c r="A3262" s="331">
        <v>32724</v>
      </c>
      <c r="B3262" s="259">
        <v>8.08</v>
      </c>
    </row>
    <row r="3263" spans="1:2">
      <c r="A3263" s="331">
        <v>32727</v>
      </c>
      <c r="B3263" s="259">
        <v>8.08</v>
      </c>
    </row>
    <row r="3264" spans="1:2">
      <c r="A3264" s="331">
        <v>32728</v>
      </c>
      <c r="B3264" s="259">
        <v>8.08</v>
      </c>
    </row>
    <row r="3265" spans="1:2">
      <c r="A3265" s="331">
        <v>32729</v>
      </c>
      <c r="B3265" s="259">
        <v>8.1199999999999992</v>
      </c>
    </row>
    <row r="3266" spans="1:2">
      <c r="A3266" s="331">
        <v>32730</v>
      </c>
      <c r="B3266" s="259">
        <v>8.08</v>
      </c>
    </row>
    <row r="3267" spans="1:2">
      <c r="A3267" s="331">
        <v>32731</v>
      </c>
      <c r="B3267" s="259">
        <v>8.1300000000000008</v>
      </c>
    </row>
    <row r="3268" spans="1:2">
      <c r="A3268" s="331">
        <v>32734</v>
      </c>
      <c r="B3268" s="259">
        <v>8.23</v>
      </c>
    </row>
    <row r="3269" spans="1:2">
      <c r="A3269" s="331">
        <v>32735</v>
      </c>
      <c r="B3269" s="259">
        <v>8.19</v>
      </c>
    </row>
    <row r="3270" spans="1:2">
      <c r="A3270" s="331">
        <v>32736</v>
      </c>
      <c r="B3270" s="259">
        <v>8.1300000000000008</v>
      </c>
    </row>
    <row r="3271" spans="1:2">
      <c r="A3271" s="331">
        <v>32737</v>
      </c>
      <c r="B3271" s="259">
        <v>8.16</v>
      </c>
    </row>
    <row r="3272" spans="1:2">
      <c r="A3272" s="331">
        <v>32738</v>
      </c>
      <c r="B3272" s="259">
        <v>8.15</v>
      </c>
    </row>
    <row r="3273" spans="1:2">
      <c r="A3273" s="331">
        <v>32741</v>
      </c>
      <c r="B3273" s="259">
        <v>8.18</v>
      </c>
    </row>
    <row r="3274" spans="1:2">
      <c r="A3274" s="331">
        <v>32742</v>
      </c>
      <c r="B3274" s="259">
        <v>8.25</v>
      </c>
    </row>
    <row r="3275" spans="1:2">
      <c r="A3275" s="331">
        <v>32743</v>
      </c>
      <c r="B3275" s="259">
        <v>8.19</v>
      </c>
    </row>
    <row r="3276" spans="1:2">
      <c r="A3276" s="331">
        <v>32744</v>
      </c>
      <c r="B3276" s="259">
        <v>8.16</v>
      </c>
    </row>
    <row r="3277" spans="1:2">
      <c r="A3277" s="331">
        <v>32745</v>
      </c>
      <c r="B3277" s="259">
        <v>8.18</v>
      </c>
    </row>
    <row r="3278" spans="1:2">
      <c r="A3278" s="331">
        <v>32748</v>
      </c>
      <c r="B3278" s="259">
        <v>8.23</v>
      </c>
    </row>
    <row r="3279" spans="1:2">
      <c r="A3279" s="331">
        <v>32749</v>
      </c>
      <c r="B3279" s="259">
        <v>8.2100000000000009</v>
      </c>
    </row>
    <row r="3280" spans="1:2">
      <c r="A3280" s="331">
        <v>32750</v>
      </c>
      <c r="B3280" s="259">
        <v>8.1999999999999993</v>
      </c>
    </row>
    <row r="3281" spans="1:2">
      <c r="A3281" s="331">
        <v>32751</v>
      </c>
      <c r="B3281" s="259">
        <v>8.2100000000000009</v>
      </c>
    </row>
    <row r="3282" spans="1:2">
      <c r="A3282" s="331">
        <v>32752</v>
      </c>
      <c r="B3282" s="259">
        <v>8.14</v>
      </c>
    </row>
    <row r="3283" spans="1:2">
      <c r="A3283" s="331">
        <v>32755</v>
      </c>
      <c r="B3283" s="259" t="s">
        <v>1222</v>
      </c>
    </row>
    <row r="3284" spans="1:2">
      <c r="A3284" s="331">
        <v>32756</v>
      </c>
      <c r="B3284" s="259">
        <v>8.14</v>
      </c>
    </row>
    <row r="3285" spans="1:2">
      <c r="A3285" s="331">
        <v>32757</v>
      </c>
      <c r="B3285" s="259">
        <v>8.11</v>
      </c>
    </row>
    <row r="3286" spans="1:2">
      <c r="A3286" s="331">
        <v>32758</v>
      </c>
      <c r="B3286" s="259">
        <v>8.11</v>
      </c>
    </row>
    <row r="3287" spans="1:2">
      <c r="A3287" s="331">
        <v>32759</v>
      </c>
      <c r="B3287" s="259">
        <v>8.07</v>
      </c>
    </row>
    <row r="3288" spans="1:2">
      <c r="A3288" s="331">
        <v>32762</v>
      </c>
      <c r="B3288" s="259">
        <v>8.07</v>
      </c>
    </row>
    <row r="3289" spans="1:2">
      <c r="A3289" s="331">
        <v>32763</v>
      </c>
      <c r="B3289" s="259">
        <v>8.09</v>
      </c>
    </row>
    <row r="3290" spans="1:2">
      <c r="A3290" s="331">
        <v>32764</v>
      </c>
      <c r="B3290" s="259">
        <v>8.15</v>
      </c>
    </row>
    <row r="3291" spans="1:2">
      <c r="A3291" s="331">
        <v>32765</v>
      </c>
      <c r="B3291" s="259">
        <v>8.1199999999999992</v>
      </c>
    </row>
    <row r="3292" spans="1:2">
      <c r="A3292" s="331">
        <v>32766</v>
      </c>
      <c r="B3292" s="259">
        <v>8.08</v>
      </c>
    </row>
    <row r="3293" spans="1:2">
      <c r="A3293" s="331">
        <v>32769</v>
      </c>
      <c r="B3293" s="259">
        <v>8.09</v>
      </c>
    </row>
    <row r="3294" spans="1:2">
      <c r="A3294" s="331">
        <v>32770</v>
      </c>
      <c r="B3294" s="259">
        <v>8.09</v>
      </c>
    </row>
    <row r="3295" spans="1:2">
      <c r="A3295" s="331">
        <v>32771</v>
      </c>
      <c r="B3295" s="259">
        <v>8.15</v>
      </c>
    </row>
    <row r="3296" spans="1:2">
      <c r="A3296" s="331">
        <v>32772</v>
      </c>
      <c r="B3296" s="259">
        <v>8.19</v>
      </c>
    </row>
    <row r="3297" spans="1:2">
      <c r="A3297" s="331">
        <v>32773</v>
      </c>
      <c r="B3297" s="259">
        <v>8.1999999999999993</v>
      </c>
    </row>
    <row r="3298" spans="1:2">
      <c r="A3298" s="331">
        <v>32776</v>
      </c>
      <c r="B3298" s="259">
        <v>8.3000000000000007</v>
      </c>
    </row>
    <row r="3299" spans="1:2">
      <c r="A3299" s="331">
        <v>32777</v>
      </c>
      <c r="B3299" s="259">
        <v>8.25</v>
      </c>
    </row>
    <row r="3300" spans="1:2">
      <c r="A3300" s="331">
        <v>32778</v>
      </c>
      <c r="B3300" s="259">
        <v>8.25</v>
      </c>
    </row>
    <row r="3301" spans="1:2">
      <c r="A3301" s="331">
        <v>32779</v>
      </c>
      <c r="B3301" s="259">
        <v>8.25</v>
      </c>
    </row>
    <row r="3302" spans="1:2">
      <c r="A3302" s="331">
        <v>32780</v>
      </c>
      <c r="B3302" s="259">
        <v>8.24</v>
      </c>
    </row>
    <row r="3303" spans="1:2">
      <c r="A3303" s="331">
        <v>32783</v>
      </c>
      <c r="B3303" s="259">
        <v>8.2200000000000006</v>
      </c>
    </row>
    <row r="3304" spans="1:2">
      <c r="A3304" s="331">
        <v>32784</v>
      </c>
      <c r="B3304" s="259">
        <v>8.19</v>
      </c>
    </row>
    <row r="3305" spans="1:2">
      <c r="A3305" s="331">
        <v>32785</v>
      </c>
      <c r="B3305" s="259">
        <v>8.16</v>
      </c>
    </row>
    <row r="3306" spans="1:2">
      <c r="A3306" s="331">
        <v>32786</v>
      </c>
      <c r="B3306" s="259">
        <v>8.09</v>
      </c>
    </row>
    <row r="3307" spans="1:2">
      <c r="A3307" s="331">
        <v>32787</v>
      </c>
      <c r="B3307" s="259">
        <v>8.01</v>
      </c>
    </row>
    <row r="3308" spans="1:2">
      <c r="A3308" s="331">
        <v>32790</v>
      </c>
      <c r="B3308" s="259" t="s">
        <v>1222</v>
      </c>
    </row>
    <row r="3309" spans="1:2">
      <c r="A3309" s="331">
        <v>32791</v>
      </c>
      <c r="B3309" s="259">
        <v>8.01</v>
      </c>
    </row>
    <row r="3310" spans="1:2">
      <c r="A3310" s="331">
        <v>32792</v>
      </c>
      <c r="B3310" s="259">
        <v>8.0500000000000007</v>
      </c>
    </row>
    <row r="3311" spans="1:2">
      <c r="A3311" s="331">
        <v>32793</v>
      </c>
      <c r="B3311" s="259">
        <v>8.02</v>
      </c>
    </row>
    <row r="3312" spans="1:2">
      <c r="A3312" s="331">
        <v>32794</v>
      </c>
      <c r="B3312" s="259">
        <v>7.88</v>
      </c>
    </row>
    <row r="3313" spans="1:2">
      <c r="A3313" s="331">
        <v>32797</v>
      </c>
      <c r="B3313" s="259">
        <v>7.98</v>
      </c>
    </row>
    <row r="3314" spans="1:2">
      <c r="A3314" s="331">
        <v>32798</v>
      </c>
      <c r="B3314" s="259">
        <v>8.01</v>
      </c>
    </row>
    <row r="3315" spans="1:2">
      <c r="A3315" s="331">
        <v>32799</v>
      </c>
      <c r="B3315" s="259">
        <v>8.0299999999999994</v>
      </c>
    </row>
    <row r="3316" spans="1:2">
      <c r="A3316" s="331">
        <v>32800</v>
      </c>
      <c r="B3316" s="259">
        <v>7.97</v>
      </c>
    </row>
    <row r="3317" spans="1:2">
      <c r="A3317" s="331">
        <v>32801</v>
      </c>
      <c r="B3317" s="259">
        <v>7.98</v>
      </c>
    </row>
    <row r="3318" spans="1:2">
      <c r="A3318" s="331">
        <v>32804</v>
      </c>
      <c r="B3318" s="259">
        <v>7.94</v>
      </c>
    </row>
    <row r="3319" spans="1:2">
      <c r="A3319" s="331">
        <v>32805</v>
      </c>
      <c r="B3319" s="259">
        <v>7.87</v>
      </c>
    </row>
    <row r="3320" spans="1:2">
      <c r="A3320" s="331">
        <v>32806</v>
      </c>
      <c r="B3320" s="259">
        <v>7.88</v>
      </c>
    </row>
    <row r="3321" spans="1:2">
      <c r="A3321" s="331">
        <v>32807</v>
      </c>
      <c r="B3321" s="259">
        <v>7.89</v>
      </c>
    </row>
    <row r="3322" spans="1:2">
      <c r="A3322" s="331">
        <v>32808</v>
      </c>
      <c r="B3322" s="259">
        <v>7.95</v>
      </c>
    </row>
    <row r="3323" spans="1:2">
      <c r="A3323" s="331">
        <v>32811</v>
      </c>
      <c r="B3323" s="259">
        <v>7.93</v>
      </c>
    </row>
    <row r="3324" spans="1:2">
      <c r="A3324" s="331">
        <v>32812</v>
      </c>
      <c r="B3324" s="259">
        <v>7.92</v>
      </c>
    </row>
    <row r="3325" spans="1:2">
      <c r="A3325" s="331">
        <v>32813</v>
      </c>
      <c r="B3325" s="259">
        <v>7.89</v>
      </c>
    </row>
    <row r="3326" spans="1:2">
      <c r="A3326" s="331">
        <v>32814</v>
      </c>
      <c r="B3326" s="259">
        <v>7.88</v>
      </c>
    </row>
    <row r="3327" spans="1:2">
      <c r="A3327" s="331">
        <v>32815</v>
      </c>
      <c r="B3327" s="259">
        <v>7.92</v>
      </c>
    </row>
    <row r="3328" spans="1:2">
      <c r="A3328" s="331">
        <v>32818</v>
      </c>
      <c r="B3328" s="259">
        <v>7.97</v>
      </c>
    </row>
    <row r="3329" spans="1:2">
      <c r="A3329" s="331">
        <v>32819</v>
      </c>
      <c r="B3329" s="259">
        <v>7.88</v>
      </c>
    </row>
    <row r="3330" spans="1:2">
      <c r="A3330" s="331">
        <v>32820</v>
      </c>
      <c r="B3330" s="259">
        <v>7.88</v>
      </c>
    </row>
    <row r="3331" spans="1:2">
      <c r="A3331" s="331">
        <v>32821</v>
      </c>
      <c r="B3331" s="259">
        <v>7.91</v>
      </c>
    </row>
    <row r="3332" spans="1:2">
      <c r="A3332" s="331">
        <v>32822</v>
      </c>
      <c r="B3332" s="259">
        <v>7.9</v>
      </c>
    </row>
    <row r="3333" spans="1:2">
      <c r="A3333" s="331">
        <v>32825</v>
      </c>
      <c r="B3333" s="259">
        <v>7.89</v>
      </c>
    </row>
    <row r="3334" spans="1:2">
      <c r="A3334" s="331">
        <v>32826</v>
      </c>
      <c r="B3334" s="259">
        <v>7.9</v>
      </c>
    </row>
    <row r="3335" spans="1:2">
      <c r="A3335" s="331">
        <v>32827</v>
      </c>
      <c r="B3335" s="259">
        <v>7.87</v>
      </c>
    </row>
    <row r="3336" spans="1:2">
      <c r="A3336" s="331">
        <v>32828</v>
      </c>
      <c r="B3336" s="259">
        <v>7.87</v>
      </c>
    </row>
    <row r="3337" spans="1:2">
      <c r="A3337" s="331">
        <v>32829</v>
      </c>
      <c r="B3337" s="259">
        <v>7.94</v>
      </c>
    </row>
    <row r="3338" spans="1:2">
      <c r="A3338" s="331">
        <v>32832</v>
      </c>
      <c r="B3338" s="259">
        <v>7.92</v>
      </c>
    </row>
    <row r="3339" spans="1:2">
      <c r="A3339" s="331">
        <v>32833</v>
      </c>
      <c r="B3339" s="259">
        <v>7.91</v>
      </c>
    </row>
    <row r="3340" spans="1:2">
      <c r="A3340" s="331">
        <v>32834</v>
      </c>
      <c r="B3340" s="259">
        <v>7.88</v>
      </c>
    </row>
    <row r="3341" spans="1:2">
      <c r="A3341" s="331">
        <v>32835</v>
      </c>
      <c r="B3341" s="259" t="s">
        <v>1222</v>
      </c>
    </row>
    <row r="3342" spans="1:2">
      <c r="A3342" s="331">
        <v>32836</v>
      </c>
      <c r="B3342" s="259">
        <v>7.88</v>
      </c>
    </row>
    <row r="3343" spans="1:2">
      <c r="A3343" s="331">
        <v>32839</v>
      </c>
      <c r="B3343" s="259">
        <v>7.92</v>
      </c>
    </row>
    <row r="3344" spans="1:2">
      <c r="A3344" s="331">
        <v>32840</v>
      </c>
      <c r="B3344" s="259">
        <v>7.91</v>
      </c>
    </row>
    <row r="3345" spans="1:2">
      <c r="A3345" s="331">
        <v>32841</v>
      </c>
      <c r="B3345" s="259">
        <v>7.93</v>
      </c>
    </row>
    <row r="3346" spans="1:2">
      <c r="A3346" s="331">
        <v>32842</v>
      </c>
      <c r="B3346" s="259">
        <v>7.9</v>
      </c>
    </row>
    <row r="3347" spans="1:2">
      <c r="A3347" s="331">
        <v>32843</v>
      </c>
      <c r="B3347" s="259">
        <v>7.88</v>
      </c>
    </row>
    <row r="3348" spans="1:2">
      <c r="A3348" s="331">
        <v>32846</v>
      </c>
      <c r="B3348" s="259">
        <v>7.88</v>
      </c>
    </row>
    <row r="3349" spans="1:2">
      <c r="A3349" s="331">
        <v>32847</v>
      </c>
      <c r="B3349" s="259">
        <v>7.88</v>
      </c>
    </row>
    <row r="3350" spans="1:2">
      <c r="A3350" s="331">
        <v>32848</v>
      </c>
      <c r="B3350" s="259">
        <v>7.91</v>
      </c>
    </row>
    <row r="3351" spans="1:2">
      <c r="A3351" s="331">
        <v>32849</v>
      </c>
      <c r="B3351" s="259">
        <v>7.93</v>
      </c>
    </row>
    <row r="3352" spans="1:2">
      <c r="A3352" s="331">
        <v>32850</v>
      </c>
      <c r="B3352" s="259">
        <v>7.88</v>
      </c>
    </row>
    <row r="3353" spans="1:2">
      <c r="A3353" s="331">
        <v>32853</v>
      </c>
      <c r="B3353" s="259">
        <v>7.89</v>
      </c>
    </row>
    <row r="3354" spans="1:2">
      <c r="A3354" s="331">
        <v>32854</v>
      </c>
      <c r="B3354" s="259">
        <v>7.9</v>
      </c>
    </row>
    <row r="3355" spans="1:2">
      <c r="A3355" s="331">
        <v>32855</v>
      </c>
      <c r="B3355" s="259">
        <v>7.88</v>
      </c>
    </row>
    <row r="3356" spans="1:2">
      <c r="A3356" s="331">
        <v>32856</v>
      </c>
      <c r="B3356" s="259">
        <v>7.85</v>
      </c>
    </row>
    <row r="3357" spans="1:2">
      <c r="A3357" s="331">
        <v>32857</v>
      </c>
      <c r="B3357" s="259">
        <v>7.86</v>
      </c>
    </row>
    <row r="3358" spans="1:2">
      <c r="A3358" s="331">
        <v>32860</v>
      </c>
      <c r="B3358" s="259">
        <v>7.83</v>
      </c>
    </row>
    <row r="3359" spans="1:2">
      <c r="A3359" s="331">
        <v>32861</v>
      </c>
      <c r="B3359" s="259">
        <v>7.85</v>
      </c>
    </row>
    <row r="3360" spans="1:2">
      <c r="A3360" s="331">
        <v>32862</v>
      </c>
      <c r="B3360" s="259">
        <v>7.84</v>
      </c>
    </row>
    <row r="3361" spans="1:2">
      <c r="A3361" s="331">
        <v>32863</v>
      </c>
      <c r="B3361" s="259">
        <v>7.86</v>
      </c>
    </row>
    <row r="3362" spans="1:2">
      <c r="A3362" s="331">
        <v>32864</v>
      </c>
      <c r="B3362" s="259">
        <v>7.88</v>
      </c>
    </row>
    <row r="3363" spans="1:2">
      <c r="A3363" s="331">
        <v>32867</v>
      </c>
      <c r="B3363" s="259" t="s">
        <v>1222</v>
      </c>
    </row>
    <row r="3364" spans="1:2">
      <c r="A3364" s="331">
        <v>32868</v>
      </c>
      <c r="B3364" s="259">
        <v>8</v>
      </c>
    </row>
    <row r="3365" spans="1:2">
      <c r="A3365" s="331">
        <v>32869</v>
      </c>
      <c r="B3365" s="259">
        <v>7.98</v>
      </c>
    </row>
    <row r="3366" spans="1:2">
      <c r="A3366" s="331">
        <v>32870</v>
      </c>
      <c r="B3366" s="259">
        <v>7.97</v>
      </c>
    </row>
    <row r="3367" spans="1:2">
      <c r="A3367" s="331">
        <v>32871</v>
      </c>
      <c r="B3367" s="259">
        <v>7.98</v>
      </c>
    </row>
    <row r="3368" spans="1:2">
      <c r="A3368" s="331">
        <v>32874</v>
      </c>
      <c r="B3368" s="259" t="s">
        <v>1222</v>
      </c>
    </row>
    <row r="3369" spans="1:2">
      <c r="A3369" s="331">
        <v>32875</v>
      </c>
      <c r="B3369" s="259">
        <v>8</v>
      </c>
    </row>
    <row r="3370" spans="1:2">
      <c r="A3370" s="331">
        <v>32876</v>
      </c>
      <c r="B3370" s="259">
        <v>8.0399999999999991</v>
      </c>
    </row>
    <row r="3371" spans="1:2">
      <c r="A3371" s="331">
        <v>32877</v>
      </c>
      <c r="B3371" s="259">
        <v>8.0399999999999991</v>
      </c>
    </row>
    <row r="3372" spans="1:2">
      <c r="A3372" s="331">
        <v>32878</v>
      </c>
      <c r="B3372" s="259">
        <v>8.06</v>
      </c>
    </row>
    <row r="3373" spans="1:2">
      <c r="A3373" s="331">
        <v>32881</v>
      </c>
      <c r="B3373" s="259">
        <v>8.09</v>
      </c>
    </row>
    <row r="3374" spans="1:2">
      <c r="A3374" s="331">
        <v>32882</v>
      </c>
      <c r="B3374" s="259">
        <v>8.1</v>
      </c>
    </row>
    <row r="3375" spans="1:2">
      <c r="A3375" s="331">
        <v>32883</v>
      </c>
      <c r="B3375" s="259">
        <v>8.11</v>
      </c>
    </row>
    <row r="3376" spans="1:2">
      <c r="A3376" s="331">
        <v>32884</v>
      </c>
      <c r="B3376" s="259">
        <v>8.11</v>
      </c>
    </row>
    <row r="3377" spans="1:2">
      <c r="A3377" s="331">
        <v>32885</v>
      </c>
      <c r="B3377" s="259">
        <v>8.17</v>
      </c>
    </row>
    <row r="3378" spans="1:2">
      <c r="A3378" s="331">
        <v>32888</v>
      </c>
      <c r="B3378" s="259" t="s">
        <v>1222</v>
      </c>
    </row>
    <row r="3379" spans="1:2">
      <c r="A3379" s="331">
        <v>32889</v>
      </c>
      <c r="B3379" s="259">
        <v>8.25</v>
      </c>
    </row>
    <row r="3380" spans="1:2">
      <c r="A3380" s="331">
        <v>32890</v>
      </c>
      <c r="B3380" s="259">
        <v>8.25</v>
      </c>
    </row>
    <row r="3381" spans="1:2">
      <c r="A3381" s="331">
        <v>32891</v>
      </c>
      <c r="B3381" s="259">
        <v>8.35</v>
      </c>
    </row>
    <row r="3382" spans="1:2">
      <c r="A3382" s="331">
        <v>32892</v>
      </c>
      <c r="B3382" s="259">
        <v>8.2899999999999991</v>
      </c>
    </row>
    <row r="3383" spans="1:2">
      <c r="A3383" s="331">
        <v>32895</v>
      </c>
      <c r="B3383" s="259">
        <v>8.31</v>
      </c>
    </row>
    <row r="3384" spans="1:2">
      <c r="A3384" s="331">
        <v>32896</v>
      </c>
      <c r="B3384" s="259">
        <v>8.2899999999999991</v>
      </c>
    </row>
    <row r="3385" spans="1:2">
      <c r="A3385" s="331">
        <v>32897</v>
      </c>
      <c r="B3385" s="259">
        <v>8.41</v>
      </c>
    </row>
    <row r="3386" spans="1:2">
      <c r="A3386" s="331">
        <v>32898</v>
      </c>
      <c r="B3386" s="259">
        <v>8.4600000000000009</v>
      </c>
    </row>
    <row r="3387" spans="1:2">
      <c r="A3387" s="331">
        <v>32899</v>
      </c>
      <c r="B3387" s="259">
        <v>8.5500000000000007</v>
      </c>
    </row>
    <row r="3388" spans="1:2">
      <c r="A3388" s="331">
        <v>32902</v>
      </c>
      <c r="B3388" s="259">
        <v>8.5399999999999991</v>
      </c>
    </row>
    <row r="3389" spans="1:2">
      <c r="A3389" s="331">
        <v>32903</v>
      </c>
      <c r="B3389" s="259">
        <v>8.5500000000000007</v>
      </c>
    </row>
    <row r="3390" spans="1:2">
      <c r="A3390" s="331">
        <v>32904</v>
      </c>
      <c r="B3390" s="259">
        <v>8.4600000000000009</v>
      </c>
    </row>
    <row r="3391" spans="1:2">
      <c r="A3391" s="331">
        <v>32905</v>
      </c>
      <c r="B3391" s="259">
        <v>8.44</v>
      </c>
    </row>
    <row r="3392" spans="1:2">
      <c r="A3392" s="331">
        <v>32906</v>
      </c>
      <c r="B3392" s="259">
        <v>8.51</v>
      </c>
    </row>
    <row r="3393" spans="1:2">
      <c r="A3393" s="331">
        <v>32909</v>
      </c>
      <c r="B3393" s="259">
        <v>8.5299999999999994</v>
      </c>
    </row>
    <row r="3394" spans="1:2">
      <c r="A3394" s="331">
        <v>32910</v>
      </c>
      <c r="B3394" s="259">
        <v>8.58</v>
      </c>
    </row>
    <row r="3395" spans="1:2">
      <c r="A3395" s="331">
        <v>32911</v>
      </c>
      <c r="B3395" s="259">
        <v>8.57</v>
      </c>
    </row>
    <row r="3396" spans="1:2">
      <c r="A3396" s="331">
        <v>32912</v>
      </c>
      <c r="B3396" s="259">
        <v>8.5</v>
      </c>
    </row>
    <row r="3397" spans="1:2">
      <c r="A3397" s="331">
        <v>32913</v>
      </c>
      <c r="B3397" s="259">
        <v>8.36</v>
      </c>
    </row>
    <row r="3398" spans="1:2">
      <c r="A3398" s="331">
        <v>32916</v>
      </c>
      <c r="B3398" s="259">
        <v>8.43</v>
      </c>
    </row>
    <row r="3399" spans="1:2">
      <c r="A3399" s="331">
        <v>32917</v>
      </c>
      <c r="B3399" s="259">
        <v>8.39</v>
      </c>
    </row>
    <row r="3400" spans="1:2">
      <c r="A3400" s="331">
        <v>32918</v>
      </c>
      <c r="B3400" s="259">
        <v>8.41</v>
      </c>
    </row>
    <row r="3401" spans="1:2">
      <c r="A3401" s="331">
        <v>32919</v>
      </c>
      <c r="B3401" s="259">
        <v>8.4700000000000006</v>
      </c>
    </row>
    <row r="3402" spans="1:2">
      <c r="A3402" s="331">
        <v>32920</v>
      </c>
      <c r="B3402" s="259">
        <v>8.4600000000000009</v>
      </c>
    </row>
    <row r="3403" spans="1:2">
      <c r="A3403" s="331">
        <v>32923</v>
      </c>
      <c r="B3403" s="259" t="s">
        <v>1222</v>
      </c>
    </row>
    <row r="3404" spans="1:2">
      <c r="A3404" s="331">
        <v>32924</v>
      </c>
      <c r="B3404" s="259">
        <v>8.66</v>
      </c>
    </row>
    <row r="3405" spans="1:2">
      <c r="A3405" s="331">
        <v>32925</v>
      </c>
      <c r="B3405" s="259">
        <v>8.66</v>
      </c>
    </row>
    <row r="3406" spans="1:2">
      <c r="A3406" s="331">
        <v>32926</v>
      </c>
      <c r="B3406" s="259">
        <v>8.56</v>
      </c>
    </row>
    <row r="3407" spans="1:2">
      <c r="A3407" s="331">
        <v>32927</v>
      </c>
      <c r="B3407" s="259">
        <v>8.56</v>
      </c>
    </row>
    <row r="3408" spans="1:2">
      <c r="A3408" s="331">
        <v>32930</v>
      </c>
      <c r="B3408" s="259">
        <v>8.49</v>
      </c>
    </row>
    <row r="3409" spans="1:2">
      <c r="A3409" s="331">
        <v>32931</v>
      </c>
      <c r="B3409" s="259">
        <v>8.4499999999999993</v>
      </c>
    </row>
    <row r="3410" spans="1:2">
      <c r="A3410" s="331">
        <v>32932</v>
      </c>
      <c r="B3410" s="259">
        <v>8.5399999999999991</v>
      </c>
    </row>
    <row r="3411" spans="1:2">
      <c r="A3411" s="331">
        <v>32933</v>
      </c>
      <c r="B3411" s="259">
        <v>8.61</v>
      </c>
    </row>
    <row r="3412" spans="1:2">
      <c r="A3412" s="331">
        <v>32934</v>
      </c>
      <c r="B3412" s="259">
        <v>8.5500000000000007</v>
      </c>
    </row>
    <row r="3413" spans="1:2">
      <c r="A3413" s="331">
        <v>32937</v>
      </c>
      <c r="B3413" s="259">
        <v>8.66</v>
      </c>
    </row>
    <row r="3414" spans="1:2">
      <c r="A3414" s="331">
        <v>32938</v>
      </c>
      <c r="B3414" s="259">
        <v>8.59</v>
      </c>
    </row>
    <row r="3415" spans="1:2">
      <c r="A3415" s="331">
        <v>32939</v>
      </c>
      <c r="B3415" s="259">
        <v>8.58</v>
      </c>
    </row>
    <row r="3416" spans="1:2">
      <c r="A3416" s="331">
        <v>32940</v>
      </c>
      <c r="B3416" s="259">
        <v>8.56</v>
      </c>
    </row>
    <row r="3417" spans="1:2">
      <c r="A3417" s="331">
        <v>32941</v>
      </c>
      <c r="B3417" s="259">
        <v>8.6300000000000008</v>
      </c>
    </row>
    <row r="3418" spans="1:2">
      <c r="A3418" s="331">
        <v>32944</v>
      </c>
      <c r="B3418" s="259">
        <v>8.6199999999999992</v>
      </c>
    </row>
    <row r="3419" spans="1:2">
      <c r="A3419" s="331">
        <v>32945</v>
      </c>
      <c r="B3419" s="259">
        <v>8.7200000000000006</v>
      </c>
    </row>
    <row r="3420" spans="1:2">
      <c r="A3420" s="331">
        <v>32946</v>
      </c>
      <c r="B3420" s="259">
        <v>8.61</v>
      </c>
    </row>
    <row r="3421" spans="1:2">
      <c r="A3421" s="331">
        <v>32947</v>
      </c>
      <c r="B3421" s="259">
        <v>8.6300000000000008</v>
      </c>
    </row>
    <row r="3422" spans="1:2">
      <c r="A3422" s="331">
        <v>32948</v>
      </c>
      <c r="B3422" s="259">
        <v>8.5500000000000007</v>
      </c>
    </row>
    <row r="3423" spans="1:2">
      <c r="A3423" s="331">
        <v>32951</v>
      </c>
      <c r="B3423" s="259">
        <v>8.5399999999999991</v>
      </c>
    </row>
    <row r="3424" spans="1:2">
      <c r="A3424" s="331">
        <v>32952</v>
      </c>
      <c r="B3424" s="259">
        <v>8.4700000000000006</v>
      </c>
    </row>
    <row r="3425" spans="1:2">
      <c r="A3425" s="331">
        <v>32953</v>
      </c>
      <c r="B3425" s="259">
        <v>8.4700000000000006</v>
      </c>
    </row>
    <row r="3426" spans="1:2">
      <c r="A3426" s="331">
        <v>32954</v>
      </c>
      <c r="B3426" s="259">
        <v>8.49</v>
      </c>
    </row>
    <row r="3427" spans="1:2">
      <c r="A3427" s="331">
        <v>32955</v>
      </c>
      <c r="B3427" s="259">
        <v>8.48</v>
      </c>
    </row>
    <row r="3428" spans="1:2">
      <c r="A3428" s="331">
        <v>32958</v>
      </c>
      <c r="B3428" s="259">
        <v>8.4700000000000006</v>
      </c>
    </row>
    <row r="3429" spans="1:2">
      <c r="A3429" s="331">
        <v>32959</v>
      </c>
      <c r="B3429" s="259">
        <v>8.48</v>
      </c>
    </row>
    <row r="3430" spans="1:2">
      <c r="A3430" s="331">
        <v>32960</v>
      </c>
      <c r="B3430" s="259">
        <v>8.4700000000000006</v>
      </c>
    </row>
    <row r="3431" spans="1:2">
      <c r="A3431" s="331">
        <v>32961</v>
      </c>
      <c r="B3431" s="259">
        <v>8.58</v>
      </c>
    </row>
    <row r="3432" spans="1:2">
      <c r="A3432" s="331">
        <v>32962</v>
      </c>
      <c r="B3432" s="259">
        <v>8.6300000000000008</v>
      </c>
    </row>
    <row r="3433" spans="1:2">
      <c r="A3433" s="331">
        <v>32965</v>
      </c>
      <c r="B3433" s="259">
        <v>8.6300000000000008</v>
      </c>
    </row>
    <row r="3434" spans="1:2">
      <c r="A3434" s="331">
        <v>32966</v>
      </c>
      <c r="B3434" s="259">
        <v>8.61</v>
      </c>
    </row>
    <row r="3435" spans="1:2">
      <c r="A3435" s="331">
        <v>32967</v>
      </c>
      <c r="B3435" s="259">
        <v>8.52</v>
      </c>
    </row>
    <row r="3436" spans="1:2">
      <c r="A3436" s="331">
        <v>32968</v>
      </c>
      <c r="B3436" s="259">
        <v>8.52</v>
      </c>
    </row>
    <row r="3437" spans="1:2">
      <c r="A3437" s="331">
        <v>32969</v>
      </c>
      <c r="B3437" s="259">
        <v>8.52</v>
      </c>
    </row>
    <row r="3438" spans="1:2">
      <c r="A3438" s="331">
        <v>32972</v>
      </c>
      <c r="B3438" s="259">
        <v>8.5500000000000007</v>
      </c>
    </row>
    <row r="3439" spans="1:2">
      <c r="A3439" s="331">
        <v>32973</v>
      </c>
      <c r="B3439" s="259">
        <v>8.57</v>
      </c>
    </row>
    <row r="3440" spans="1:2">
      <c r="A3440" s="331">
        <v>32974</v>
      </c>
      <c r="B3440" s="259">
        <v>8.58</v>
      </c>
    </row>
    <row r="3441" spans="1:2">
      <c r="A3441" s="331">
        <v>32975</v>
      </c>
      <c r="B3441" s="259">
        <v>8.6</v>
      </c>
    </row>
    <row r="3442" spans="1:2">
      <c r="A3442" s="331">
        <v>32976</v>
      </c>
      <c r="B3442" s="259" t="s">
        <v>1222</v>
      </c>
    </row>
    <row r="3443" spans="1:2">
      <c r="A3443" s="331">
        <v>32979</v>
      </c>
      <c r="B3443" s="259">
        <v>8.64</v>
      </c>
    </row>
    <row r="3444" spans="1:2">
      <c r="A3444" s="331">
        <v>32980</v>
      </c>
      <c r="B3444" s="259">
        <v>8.74</v>
      </c>
    </row>
    <row r="3445" spans="1:2">
      <c r="A3445" s="331">
        <v>32981</v>
      </c>
      <c r="B3445" s="259">
        <v>8.85</v>
      </c>
    </row>
    <row r="3446" spans="1:2">
      <c r="A3446" s="331">
        <v>32982</v>
      </c>
      <c r="B3446" s="259">
        <v>8.86</v>
      </c>
    </row>
    <row r="3447" spans="1:2">
      <c r="A3447" s="331">
        <v>32983</v>
      </c>
      <c r="B3447" s="259">
        <v>8.93</v>
      </c>
    </row>
    <row r="3448" spans="1:2">
      <c r="A3448" s="331">
        <v>32986</v>
      </c>
      <c r="B3448" s="259">
        <v>8.9600000000000009</v>
      </c>
    </row>
    <row r="3449" spans="1:2">
      <c r="A3449" s="331">
        <v>32987</v>
      </c>
      <c r="B3449" s="259">
        <v>8.98</v>
      </c>
    </row>
    <row r="3450" spans="1:2">
      <c r="A3450" s="331">
        <v>32988</v>
      </c>
      <c r="B3450" s="259">
        <v>8.98</v>
      </c>
    </row>
    <row r="3451" spans="1:2">
      <c r="A3451" s="331">
        <v>32989</v>
      </c>
      <c r="B3451" s="259">
        <v>9.0399999999999991</v>
      </c>
    </row>
    <row r="3452" spans="1:2">
      <c r="A3452" s="331">
        <v>32990</v>
      </c>
      <c r="B3452" s="259">
        <v>9.0399999999999991</v>
      </c>
    </row>
    <row r="3453" spans="1:2">
      <c r="A3453" s="331">
        <v>32993</v>
      </c>
      <c r="B3453" s="259">
        <v>9</v>
      </c>
    </row>
    <row r="3454" spans="1:2">
      <c r="A3454" s="331">
        <v>32994</v>
      </c>
      <c r="B3454" s="259">
        <v>9.0399999999999991</v>
      </c>
    </row>
    <row r="3455" spans="1:2">
      <c r="A3455" s="331">
        <v>32995</v>
      </c>
      <c r="B3455" s="259">
        <v>9.0500000000000007</v>
      </c>
    </row>
    <row r="3456" spans="1:2">
      <c r="A3456" s="331">
        <v>32996</v>
      </c>
      <c r="B3456" s="259">
        <v>8.99</v>
      </c>
    </row>
    <row r="3457" spans="1:2">
      <c r="A3457" s="331">
        <v>32997</v>
      </c>
      <c r="B3457" s="259">
        <v>8.83</v>
      </c>
    </row>
    <row r="3458" spans="1:2">
      <c r="A3458" s="331">
        <v>33000</v>
      </c>
      <c r="B3458" s="259">
        <v>8.85</v>
      </c>
    </row>
    <row r="3459" spans="1:2">
      <c r="A3459" s="331">
        <v>33001</v>
      </c>
      <c r="B3459" s="259">
        <v>8.81</v>
      </c>
    </row>
    <row r="3460" spans="1:2">
      <c r="A3460" s="331">
        <v>33002</v>
      </c>
      <c r="B3460" s="259">
        <v>8.9</v>
      </c>
    </row>
    <row r="3461" spans="1:2">
      <c r="A3461" s="331">
        <v>33003</v>
      </c>
      <c r="B3461" s="259">
        <v>8.81</v>
      </c>
    </row>
    <row r="3462" spans="1:2">
      <c r="A3462" s="331">
        <v>33004</v>
      </c>
      <c r="B3462" s="259">
        <v>8.64</v>
      </c>
    </row>
    <row r="3463" spans="1:2">
      <c r="A3463" s="331">
        <v>33007</v>
      </c>
      <c r="B3463" s="259">
        <v>8.58</v>
      </c>
    </row>
    <row r="3464" spans="1:2">
      <c r="A3464" s="331">
        <v>33008</v>
      </c>
      <c r="B3464" s="259">
        <v>8.6199999999999992</v>
      </c>
    </row>
    <row r="3465" spans="1:2">
      <c r="A3465" s="331">
        <v>33009</v>
      </c>
      <c r="B3465" s="259">
        <v>8.64</v>
      </c>
    </row>
    <row r="3466" spans="1:2">
      <c r="A3466" s="331">
        <v>33010</v>
      </c>
      <c r="B3466" s="259">
        <v>8.65</v>
      </c>
    </row>
    <row r="3467" spans="1:2">
      <c r="A3467" s="331">
        <v>33011</v>
      </c>
      <c r="B3467" s="259">
        <v>8.6999999999999993</v>
      </c>
    </row>
    <row r="3468" spans="1:2">
      <c r="A3468" s="331">
        <v>33014</v>
      </c>
      <c r="B3468" s="259">
        <v>8.69</v>
      </c>
    </row>
    <row r="3469" spans="1:2">
      <c r="A3469" s="331">
        <v>33015</v>
      </c>
      <c r="B3469" s="259">
        <v>8.61</v>
      </c>
    </row>
    <row r="3470" spans="1:2">
      <c r="A3470" s="331">
        <v>33016</v>
      </c>
      <c r="B3470" s="259">
        <v>8.59</v>
      </c>
    </row>
    <row r="3471" spans="1:2">
      <c r="A3471" s="331">
        <v>33017</v>
      </c>
      <c r="B3471" s="259">
        <v>8.6</v>
      </c>
    </row>
    <row r="3472" spans="1:2">
      <c r="A3472" s="331">
        <v>33018</v>
      </c>
      <c r="B3472" s="259">
        <v>8.67</v>
      </c>
    </row>
    <row r="3473" spans="1:2">
      <c r="A3473" s="331">
        <v>33021</v>
      </c>
      <c r="B3473" s="259" t="s">
        <v>1222</v>
      </c>
    </row>
    <row r="3474" spans="1:2">
      <c r="A3474" s="331">
        <v>33022</v>
      </c>
      <c r="B3474" s="259">
        <v>8.64</v>
      </c>
    </row>
    <row r="3475" spans="1:2">
      <c r="A3475" s="331">
        <v>33023</v>
      </c>
      <c r="B3475" s="259">
        <v>8.6</v>
      </c>
    </row>
    <row r="3476" spans="1:2">
      <c r="A3476" s="331">
        <v>33024</v>
      </c>
      <c r="B3476" s="259">
        <v>8.58</v>
      </c>
    </row>
    <row r="3477" spans="1:2">
      <c r="A3477" s="331">
        <v>33025</v>
      </c>
      <c r="B3477" s="259">
        <v>8.43</v>
      </c>
    </row>
    <row r="3478" spans="1:2">
      <c r="A3478" s="331">
        <v>33028</v>
      </c>
      <c r="B3478" s="259">
        <v>8.43</v>
      </c>
    </row>
    <row r="3479" spans="1:2">
      <c r="A3479" s="331">
        <v>33029</v>
      </c>
      <c r="B3479" s="259">
        <v>8.4600000000000009</v>
      </c>
    </row>
    <row r="3480" spans="1:2">
      <c r="A3480" s="331">
        <v>33030</v>
      </c>
      <c r="B3480" s="259">
        <v>8.44</v>
      </c>
    </row>
    <row r="3481" spans="1:2">
      <c r="A3481" s="331">
        <v>33031</v>
      </c>
      <c r="B3481" s="259">
        <v>8.43</v>
      </c>
    </row>
    <row r="3482" spans="1:2">
      <c r="A3482" s="331">
        <v>33032</v>
      </c>
      <c r="B3482" s="259">
        <v>8.44</v>
      </c>
    </row>
    <row r="3483" spans="1:2">
      <c r="A3483" s="331">
        <v>33035</v>
      </c>
      <c r="B3483" s="259">
        <v>8.4499999999999993</v>
      </c>
    </row>
    <row r="3484" spans="1:2">
      <c r="A3484" s="331">
        <v>33036</v>
      </c>
      <c r="B3484" s="259">
        <v>8.4499999999999993</v>
      </c>
    </row>
    <row r="3485" spans="1:2">
      <c r="A3485" s="331">
        <v>33037</v>
      </c>
      <c r="B3485" s="259">
        <v>8.39</v>
      </c>
    </row>
    <row r="3486" spans="1:2">
      <c r="A3486" s="331">
        <v>33038</v>
      </c>
      <c r="B3486" s="259">
        <v>8.36</v>
      </c>
    </row>
    <row r="3487" spans="1:2">
      <c r="A3487" s="331">
        <v>33039</v>
      </c>
      <c r="B3487" s="259">
        <v>8.43</v>
      </c>
    </row>
    <row r="3488" spans="1:2">
      <c r="A3488" s="331">
        <v>33042</v>
      </c>
      <c r="B3488" s="259">
        <v>8.4700000000000006</v>
      </c>
    </row>
    <row r="3489" spans="1:2">
      <c r="A3489" s="331">
        <v>33043</v>
      </c>
      <c r="B3489" s="259">
        <v>8.48</v>
      </c>
    </row>
    <row r="3490" spans="1:2">
      <c r="A3490" s="331">
        <v>33044</v>
      </c>
      <c r="B3490" s="259">
        <v>8.52</v>
      </c>
    </row>
    <row r="3491" spans="1:2">
      <c r="A3491" s="331">
        <v>33045</v>
      </c>
      <c r="B3491" s="259">
        <v>8.5</v>
      </c>
    </row>
    <row r="3492" spans="1:2">
      <c r="A3492" s="331">
        <v>33046</v>
      </c>
      <c r="B3492" s="259">
        <v>8.49</v>
      </c>
    </row>
    <row r="3493" spans="1:2">
      <c r="A3493" s="331">
        <v>33049</v>
      </c>
      <c r="B3493" s="259">
        <v>8.56</v>
      </c>
    </row>
    <row r="3494" spans="1:2">
      <c r="A3494" s="331">
        <v>33050</v>
      </c>
      <c r="B3494" s="259">
        <v>8.5299999999999994</v>
      </c>
    </row>
    <row r="3495" spans="1:2">
      <c r="A3495" s="331">
        <v>33051</v>
      </c>
      <c r="B3495" s="259">
        <v>8.49</v>
      </c>
    </row>
    <row r="3496" spans="1:2">
      <c r="A3496" s="331">
        <v>33052</v>
      </c>
      <c r="B3496" s="259">
        <v>8.4499999999999993</v>
      </c>
    </row>
    <row r="3497" spans="1:2">
      <c r="A3497" s="331">
        <v>33053</v>
      </c>
      <c r="B3497" s="259">
        <v>8.41</v>
      </c>
    </row>
    <row r="3498" spans="1:2">
      <c r="A3498" s="331">
        <v>33056</v>
      </c>
      <c r="B3498" s="259">
        <v>8.41</v>
      </c>
    </row>
    <row r="3499" spans="1:2">
      <c r="A3499" s="331">
        <v>33057</v>
      </c>
      <c r="B3499" s="259">
        <v>8.4</v>
      </c>
    </row>
    <row r="3500" spans="1:2">
      <c r="A3500" s="331">
        <v>33058</v>
      </c>
      <c r="B3500" s="259" t="s">
        <v>1222</v>
      </c>
    </row>
    <row r="3501" spans="1:2">
      <c r="A3501" s="331">
        <v>33059</v>
      </c>
      <c r="B3501" s="259">
        <v>8.42</v>
      </c>
    </row>
    <row r="3502" spans="1:2">
      <c r="A3502" s="331">
        <v>33060</v>
      </c>
      <c r="B3502" s="259">
        <v>8.51</v>
      </c>
    </row>
    <row r="3503" spans="1:2">
      <c r="A3503" s="331">
        <v>33063</v>
      </c>
      <c r="B3503" s="259">
        <v>8.5500000000000007</v>
      </c>
    </row>
    <row r="3504" spans="1:2">
      <c r="A3504" s="331">
        <v>33064</v>
      </c>
      <c r="B3504" s="259">
        <v>8.56</v>
      </c>
    </row>
    <row r="3505" spans="1:2">
      <c r="A3505" s="331">
        <v>33065</v>
      </c>
      <c r="B3505" s="259">
        <v>8.56</v>
      </c>
    </row>
    <row r="3506" spans="1:2">
      <c r="A3506" s="331">
        <v>33066</v>
      </c>
      <c r="B3506" s="259">
        <v>8.5</v>
      </c>
    </row>
    <row r="3507" spans="1:2">
      <c r="A3507" s="331">
        <v>33067</v>
      </c>
      <c r="B3507" s="259">
        <v>8.4600000000000009</v>
      </c>
    </row>
    <row r="3508" spans="1:2">
      <c r="A3508" s="331">
        <v>33070</v>
      </c>
      <c r="B3508" s="259">
        <v>8.4600000000000009</v>
      </c>
    </row>
    <row r="3509" spans="1:2">
      <c r="A3509" s="331">
        <v>33071</v>
      </c>
      <c r="B3509" s="259">
        <v>8.4600000000000009</v>
      </c>
    </row>
    <row r="3510" spans="1:2">
      <c r="A3510" s="331">
        <v>33072</v>
      </c>
      <c r="B3510" s="259">
        <v>8.5500000000000007</v>
      </c>
    </row>
    <row r="3511" spans="1:2">
      <c r="A3511" s="331">
        <v>33073</v>
      </c>
      <c r="B3511" s="259">
        <v>8.56</v>
      </c>
    </row>
    <row r="3512" spans="1:2">
      <c r="A3512" s="331">
        <v>33074</v>
      </c>
      <c r="B3512" s="259">
        <v>8.5399999999999991</v>
      </c>
    </row>
    <row r="3513" spans="1:2">
      <c r="A3513" s="331">
        <v>33077</v>
      </c>
      <c r="B3513" s="259">
        <v>8.5399999999999991</v>
      </c>
    </row>
    <row r="3514" spans="1:2">
      <c r="A3514" s="331">
        <v>33078</v>
      </c>
      <c r="B3514" s="259">
        <v>8.59</v>
      </c>
    </row>
    <row r="3515" spans="1:2">
      <c r="A3515" s="331">
        <v>33079</v>
      </c>
      <c r="B3515" s="259">
        <v>8.5500000000000007</v>
      </c>
    </row>
    <row r="3516" spans="1:2">
      <c r="A3516" s="331">
        <v>33080</v>
      </c>
      <c r="B3516" s="259">
        <v>8.5399999999999991</v>
      </c>
    </row>
    <row r="3517" spans="1:2">
      <c r="A3517" s="331">
        <v>33081</v>
      </c>
      <c r="B3517" s="259">
        <v>8.48</v>
      </c>
    </row>
    <row r="3518" spans="1:2">
      <c r="A3518" s="331">
        <v>33084</v>
      </c>
      <c r="B3518" s="259">
        <v>8.4</v>
      </c>
    </row>
    <row r="3519" spans="1:2">
      <c r="A3519" s="331">
        <v>33085</v>
      </c>
      <c r="B3519" s="259">
        <v>8.42</v>
      </c>
    </row>
    <row r="3520" spans="1:2">
      <c r="A3520" s="331">
        <v>33086</v>
      </c>
      <c r="B3520" s="259">
        <v>8.36</v>
      </c>
    </row>
    <row r="3521" spans="1:2">
      <c r="A3521" s="331">
        <v>33087</v>
      </c>
      <c r="B3521" s="259">
        <v>8.4600000000000009</v>
      </c>
    </row>
    <row r="3522" spans="1:2">
      <c r="A3522" s="331">
        <v>33088</v>
      </c>
      <c r="B3522" s="259">
        <v>8.5500000000000007</v>
      </c>
    </row>
    <row r="3523" spans="1:2">
      <c r="A3523" s="331">
        <v>33091</v>
      </c>
      <c r="B3523" s="259">
        <v>8.82</v>
      </c>
    </row>
    <row r="3524" spans="1:2">
      <c r="A3524" s="331">
        <v>33092</v>
      </c>
      <c r="B3524" s="259">
        <v>8.86</v>
      </c>
    </row>
    <row r="3525" spans="1:2">
      <c r="A3525" s="331">
        <v>33093</v>
      </c>
      <c r="B3525" s="259">
        <v>8.8699999999999992</v>
      </c>
    </row>
    <row r="3526" spans="1:2">
      <c r="A3526" s="331">
        <v>33094</v>
      </c>
      <c r="B3526" s="259">
        <v>8.75</v>
      </c>
    </row>
    <row r="3527" spans="1:2">
      <c r="A3527" s="331">
        <v>33095</v>
      </c>
      <c r="B3527" s="259">
        <v>8.7899999999999991</v>
      </c>
    </row>
    <row r="3528" spans="1:2">
      <c r="A3528" s="331">
        <v>33098</v>
      </c>
      <c r="B3528" s="259">
        <v>8.83</v>
      </c>
    </row>
    <row r="3529" spans="1:2">
      <c r="A3529" s="331">
        <v>33099</v>
      </c>
      <c r="B3529" s="259">
        <v>8.7799999999999994</v>
      </c>
    </row>
    <row r="3530" spans="1:2">
      <c r="A3530" s="331">
        <v>33100</v>
      </c>
      <c r="B3530" s="259">
        <v>8.76</v>
      </c>
    </row>
    <row r="3531" spans="1:2">
      <c r="A3531" s="331">
        <v>33101</v>
      </c>
      <c r="B3531" s="259">
        <v>8.91</v>
      </c>
    </row>
    <row r="3532" spans="1:2">
      <c r="A3532" s="331">
        <v>33102</v>
      </c>
      <c r="B3532" s="259">
        <v>8.94</v>
      </c>
    </row>
    <row r="3533" spans="1:2">
      <c r="A3533" s="331">
        <v>33105</v>
      </c>
      <c r="B3533" s="259">
        <v>8.92</v>
      </c>
    </row>
    <row r="3534" spans="1:2">
      <c r="A3534" s="331">
        <v>33106</v>
      </c>
      <c r="B3534" s="259">
        <v>8.94</v>
      </c>
    </row>
    <row r="3535" spans="1:2">
      <c r="A3535" s="331">
        <v>33107</v>
      </c>
      <c r="B3535" s="259">
        <v>9.0299999999999994</v>
      </c>
    </row>
    <row r="3536" spans="1:2">
      <c r="A3536" s="331">
        <v>33108</v>
      </c>
      <c r="B3536" s="259">
        <v>9.11</v>
      </c>
    </row>
    <row r="3537" spans="1:2">
      <c r="A3537" s="331">
        <v>33109</v>
      </c>
      <c r="B3537" s="259">
        <v>9.17</v>
      </c>
    </row>
    <row r="3538" spans="1:2">
      <c r="A3538" s="331">
        <v>33112</v>
      </c>
      <c r="B3538" s="259">
        <v>9.02</v>
      </c>
    </row>
    <row r="3539" spans="1:2">
      <c r="A3539" s="331">
        <v>33113</v>
      </c>
      <c r="B3539" s="259">
        <v>9.07</v>
      </c>
    </row>
    <row r="3540" spans="1:2">
      <c r="A3540" s="331">
        <v>33114</v>
      </c>
      <c r="B3540" s="259">
        <v>8.9499999999999993</v>
      </c>
    </row>
    <row r="3541" spans="1:2">
      <c r="A3541" s="331">
        <v>33115</v>
      </c>
      <c r="B3541" s="259">
        <v>8.98</v>
      </c>
    </row>
    <row r="3542" spans="1:2">
      <c r="A3542" s="331">
        <v>33116</v>
      </c>
      <c r="B3542" s="259">
        <v>8.99</v>
      </c>
    </row>
    <row r="3543" spans="1:2">
      <c r="A3543" s="331">
        <v>33119</v>
      </c>
      <c r="B3543" s="259" t="s">
        <v>1222</v>
      </c>
    </row>
    <row r="3544" spans="1:2">
      <c r="A3544" s="331">
        <v>33120</v>
      </c>
      <c r="B3544" s="259">
        <v>9.0299999999999994</v>
      </c>
    </row>
    <row r="3545" spans="1:2">
      <c r="A3545" s="331">
        <v>33121</v>
      </c>
      <c r="B3545" s="259">
        <v>8.98</v>
      </c>
    </row>
    <row r="3546" spans="1:2">
      <c r="A3546" s="331">
        <v>33122</v>
      </c>
      <c r="B3546" s="259">
        <v>8.9600000000000009</v>
      </c>
    </row>
    <row r="3547" spans="1:2">
      <c r="A3547" s="331">
        <v>33123</v>
      </c>
      <c r="B3547" s="259">
        <v>8.92</v>
      </c>
    </row>
    <row r="3548" spans="1:2">
      <c r="A3548" s="331">
        <v>33126</v>
      </c>
      <c r="B3548" s="259">
        <v>8.98</v>
      </c>
    </row>
    <row r="3549" spans="1:2">
      <c r="A3549" s="331">
        <v>33127</v>
      </c>
      <c r="B3549" s="259">
        <v>8.9600000000000009</v>
      </c>
    </row>
    <row r="3550" spans="1:2">
      <c r="A3550" s="331">
        <v>33128</v>
      </c>
      <c r="B3550" s="259">
        <v>8.9600000000000009</v>
      </c>
    </row>
    <row r="3551" spans="1:2">
      <c r="A3551" s="331">
        <v>33129</v>
      </c>
      <c r="B3551" s="259">
        <v>8.9600000000000009</v>
      </c>
    </row>
    <row r="3552" spans="1:2">
      <c r="A3552" s="331">
        <v>33130</v>
      </c>
      <c r="B3552" s="259">
        <v>9.01</v>
      </c>
    </row>
    <row r="3553" spans="1:2">
      <c r="A3553" s="331">
        <v>33133</v>
      </c>
      <c r="B3553" s="259">
        <v>9.06</v>
      </c>
    </row>
    <row r="3554" spans="1:2">
      <c r="A3554" s="331">
        <v>33134</v>
      </c>
      <c r="B3554" s="259">
        <v>9.0500000000000007</v>
      </c>
    </row>
    <row r="3555" spans="1:2">
      <c r="A3555" s="331">
        <v>33135</v>
      </c>
      <c r="B3555" s="259">
        <v>9.02</v>
      </c>
    </row>
    <row r="3556" spans="1:2">
      <c r="A3556" s="331">
        <v>33136</v>
      </c>
      <c r="B3556" s="259">
        <v>9.0500000000000007</v>
      </c>
    </row>
    <row r="3557" spans="1:2">
      <c r="A3557" s="331">
        <v>33137</v>
      </c>
      <c r="B3557" s="259">
        <v>9.1300000000000008</v>
      </c>
    </row>
    <row r="3558" spans="1:2">
      <c r="A3558" s="331">
        <v>33140</v>
      </c>
      <c r="B3558" s="259">
        <v>9.18</v>
      </c>
    </row>
    <row r="3559" spans="1:2">
      <c r="A3559" s="331">
        <v>33141</v>
      </c>
      <c r="B3559" s="259">
        <v>9.15</v>
      </c>
    </row>
    <row r="3560" spans="1:2">
      <c r="A3560" s="331">
        <v>33142</v>
      </c>
      <c r="B3560" s="259">
        <v>9.14</v>
      </c>
    </row>
    <row r="3561" spans="1:2">
      <c r="A3561" s="331">
        <v>33143</v>
      </c>
      <c r="B3561" s="259">
        <v>9.0500000000000007</v>
      </c>
    </row>
    <row r="3562" spans="1:2">
      <c r="A3562" s="331">
        <v>33144</v>
      </c>
      <c r="B3562" s="259">
        <v>8.9600000000000009</v>
      </c>
    </row>
    <row r="3563" spans="1:2">
      <c r="A3563" s="331">
        <v>33147</v>
      </c>
      <c r="B3563" s="259">
        <v>8.84</v>
      </c>
    </row>
    <row r="3564" spans="1:2">
      <c r="A3564" s="331">
        <v>33148</v>
      </c>
      <c r="B3564" s="259">
        <v>8.84</v>
      </c>
    </row>
    <row r="3565" spans="1:2">
      <c r="A3565" s="331">
        <v>33149</v>
      </c>
      <c r="B3565" s="259">
        <v>8.85</v>
      </c>
    </row>
    <row r="3566" spans="1:2">
      <c r="A3566" s="331">
        <v>33150</v>
      </c>
      <c r="B3566" s="259">
        <v>8.81</v>
      </c>
    </row>
    <row r="3567" spans="1:2">
      <c r="A3567" s="331">
        <v>33151</v>
      </c>
      <c r="B3567" s="259">
        <v>8.7899999999999991</v>
      </c>
    </row>
    <row r="3568" spans="1:2">
      <c r="A3568" s="331">
        <v>33154</v>
      </c>
      <c r="B3568" s="259" t="s">
        <v>1222</v>
      </c>
    </row>
    <row r="3569" spans="1:2">
      <c r="A3569" s="331">
        <v>33155</v>
      </c>
      <c r="B3569" s="259">
        <v>8.98</v>
      </c>
    </row>
    <row r="3570" spans="1:2">
      <c r="A3570" s="331">
        <v>33156</v>
      </c>
      <c r="B3570" s="259">
        <v>9.0299999999999994</v>
      </c>
    </row>
    <row r="3571" spans="1:2">
      <c r="A3571" s="331">
        <v>33157</v>
      </c>
      <c r="B3571" s="259">
        <v>9.08</v>
      </c>
    </row>
    <row r="3572" spans="1:2">
      <c r="A3572" s="331">
        <v>33158</v>
      </c>
      <c r="B3572" s="259">
        <v>8.98</v>
      </c>
    </row>
    <row r="3573" spans="1:2">
      <c r="A3573" s="331">
        <v>33161</v>
      </c>
      <c r="B3573" s="259">
        <v>8.9499999999999993</v>
      </c>
    </row>
    <row r="3574" spans="1:2">
      <c r="A3574" s="331">
        <v>33162</v>
      </c>
      <c r="B3574" s="259">
        <v>8.94</v>
      </c>
    </row>
    <row r="3575" spans="1:2">
      <c r="A3575" s="331">
        <v>33163</v>
      </c>
      <c r="B3575" s="259">
        <v>8.89</v>
      </c>
    </row>
    <row r="3576" spans="1:2">
      <c r="A3576" s="331">
        <v>33164</v>
      </c>
      <c r="B3576" s="259">
        <v>8.85</v>
      </c>
    </row>
    <row r="3577" spans="1:2">
      <c r="A3577" s="331">
        <v>33165</v>
      </c>
      <c r="B3577" s="259">
        <v>8.75</v>
      </c>
    </row>
    <row r="3578" spans="1:2">
      <c r="A3578" s="331">
        <v>33168</v>
      </c>
      <c r="B3578" s="259">
        <v>8.76</v>
      </c>
    </row>
    <row r="3579" spans="1:2">
      <c r="A3579" s="331">
        <v>33169</v>
      </c>
      <c r="B3579" s="259">
        <v>8.7899999999999991</v>
      </c>
    </row>
    <row r="3580" spans="1:2">
      <c r="A3580" s="331">
        <v>33170</v>
      </c>
      <c r="B3580" s="259">
        <v>8.7899999999999991</v>
      </c>
    </row>
    <row r="3581" spans="1:2">
      <c r="A3581" s="331">
        <v>33171</v>
      </c>
      <c r="B3581" s="259">
        <v>8.74</v>
      </c>
    </row>
    <row r="3582" spans="1:2">
      <c r="A3582" s="331">
        <v>33172</v>
      </c>
      <c r="B3582" s="259">
        <v>8.76</v>
      </c>
    </row>
    <row r="3583" spans="1:2">
      <c r="A3583" s="331">
        <v>33175</v>
      </c>
      <c r="B3583" s="259">
        <v>8.84</v>
      </c>
    </row>
    <row r="3584" spans="1:2">
      <c r="A3584" s="331">
        <v>33176</v>
      </c>
      <c r="B3584" s="259">
        <v>8.83</v>
      </c>
    </row>
    <row r="3585" spans="1:2">
      <c r="A3585" s="331">
        <v>33177</v>
      </c>
      <c r="B3585" s="259">
        <v>8.7799999999999994</v>
      </c>
    </row>
    <row r="3586" spans="1:2">
      <c r="A3586" s="331">
        <v>33178</v>
      </c>
      <c r="B3586" s="259">
        <v>8.6999999999999993</v>
      </c>
    </row>
    <row r="3587" spans="1:2">
      <c r="A3587" s="331">
        <v>33179</v>
      </c>
      <c r="B3587" s="259">
        <v>8.6999999999999993</v>
      </c>
    </row>
    <row r="3588" spans="1:2">
      <c r="A3588" s="331">
        <v>33182</v>
      </c>
      <c r="B3588" s="259">
        <v>8.6300000000000008</v>
      </c>
    </row>
    <row r="3589" spans="1:2">
      <c r="A3589" s="331">
        <v>33183</v>
      </c>
      <c r="B3589" s="259">
        <v>8.64</v>
      </c>
    </row>
    <row r="3590" spans="1:2">
      <c r="A3590" s="331">
        <v>33184</v>
      </c>
      <c r="B3590" s="259">
        <v>8.7100000000000009</v>
      </c>
    </row>
    <row r="3591" spans="1:2">
      <c r="A3591" s="331">
        <v>33185</v>
      </c>
      <c r="B3591" s="259">
        <v>8.73</v>
      </c>
    </row>
    <row r="3592" spans="1:2">
      <c r="A3592" s="331">
        <v>33186</v>
      </c>
      <c r="B3592" s="259">
        <v>8.6300000000000008</v>
      </c>
    </row>
    <row r="3593" spans="1:2">
      <c r="A3593" s="331">
        <v>33189</v>
      </c>
      <c r="B3593" s="259" t="s">
        <v>1222</v>
      </c>
    </row>
    <row r="3594" spans="1:2">
      <c r="A3594" s="331">
        <v>33190</v>
      </c>
      <c r="B3594" s="259">
        <v>8.52</v>
      </c>
    </row>
    <row r="3595" spans="1:2">
      <c r="A3595" s="331">
        <v>33191</v>
      </c>
      <c r="B3595" s="259">
        <v>8.51</v>
      </c>
    </row>
    <row r="3596" spans="1:2">
      <c r="A3596" s="331">
        <v>33192</v>
      </c>
      <c r="B3596" s="259">
        <v>8.5299999999999994</v>
      </c>
    </row>
    <row r="3597" spans="1:2">
      <c r="A3597" s="331">
        <v>33193</v>
      </c>
      <c r="B3597" s="259">
        <v>8.4600000000000009</v>
      </c>
    </row>
    <row r="3598" spans="1:2">
      <c r="A3598" s="331">
        <v>33196</v>
      </c>
      <c r="B3598" s="259">
        <v>8.51</v>
      </c>
    </row>
    <row r="3599" spans="1:2">
      <c r="A3599" s="331">
        <v>33197</v>
      </c>
      <c r="B3599" s="259">
        <v>8.4700000000000006</v>
      </c>
    </row>
    <row r="3600" spans="1:2">
      <c r="A3600" s="331">
        <v>33198</v>
      </c>
      <c r="B3600" s="259">
        <v>8.44</v>
      </c>
    </row>
    <row r="3601" spans="1:2">
      <c r="A3601" s="331">
        <v>33199</v>
      </c>
      <c r="B3601" s="259" t="s">
        <v>1222</v>
      </c>
    </row>
    <row r="3602" spans="1:2">
      <c r="A3602" s="331">
        <v>33200</v>
      </c>
      <c r="B3602" s="259">
        <v>8.44</v>
      </c>
    </row>
    <row r="3603" spans="1:2">
      <c r="A3603" s="331">
        <v>33203</v>
      </c>
      <c r="B3603" s="259">
        <v>8.42</v>
      </c>
    </row>
    <row r="3604" spans="1:2">
      <c r="A3604" s="331">
        <v>33204</v>
      </c>
      <c r="B3604" s="259">
        <v>8.44</v>
      </c>
    </row>
    <row r="3605" spans="1:2">
      <c r="A3605" s="331">
        <v>33205</v>
      </c>
      <c r="B3605" s="259">
        <v>8.4600000000000009</v>
      </c>
    </row>
    <row r="3606" spans="1:2">
      <c r="A3606" s="331">
        <v>33206</v>
      </c>
      <c r="B3606" s="259">
        <v>8.4700000000000006</v>
      </c>
    </row>
    <row r="3607" spans="1:2">
      <c r="A3607" s="331">
        <v>33207</v>
      </c>
      <c r="B3607" s="259">
        <v>8.4</v>
      </c>
    </row>
    <row r="3608" spans="1:2">
      <c r="A3608" s="331">
        <v>33210</v>
      </c>
      <c r="B3608" s="259">
        <v>8.36</v>
      </c>
    </row>
    <row r="3609" spans="1:2">
      <c r="A3609" s="331">
        <v>33211</v>
      </c>
      <c r="B3609" s="259">
        <v>8.3699999999999992</v>
      </c>
    </row>
    <row r="3610" spans="1:2">
      <c r="A3610" s="331">
        <v>33212</v>
      </c>
      <c r="B3610" s="259">
        <v>8.32</v>
      </c>
    </row>
    <row r="3611" spans="1:2">
      <c r="A3611" s="331">
        <v>33213</v>
      </c>
      <c r="B3611" s="259">
        <v>8.35</v>
      </c>
    </row>
    <row r="3612" spans="1:2">
      <c r="A3612" s="331">
        <v>33214</v>
      </c>
      <c r="B3612" s="259">
        <v>8.19</v>
      </c>
    </row>
    <row r="3613" spans="1:2">
      <c r="A3613" s="331">
        <v>33217</v>
      </c>
      <c r="B3613" s="259">
        <v>8.14</v>
      </c>
    </row>
    <row r="3614" spans="1:2">
      <c r="A3614" s="331">
        <v>33218</v>
      </c>
      <c r="B3614" s="259">
        <v>8.1</v>
      </c>
    </row>
    <row r="3615" spans="1:2">
      <c r="A3615" s="331">
        <v>33219</v>
      </c>
      <c r="B3615" s="259">
        <v>8.07</v>
      </c>
    </row>
    <row r="3616" spans="1:2">
      <c r="A3616" s="331">
        <v>33220</v>
      </c>
      <c r="B3616" s="259">
        <v>8.14</v>
      </c>
    </row>
    <row r="3617" spans="1:2">
      <c r="A3617" s="331">
        <v>33221</v>
      </c>
      <c r="B3617" s="259">
        <v>8.1999999999999993</v>
      </c>
    </row>
    <row r="3618" spans="1:2">
      <c r="A3618" s="331">
        <v>33224</v>
      </c>
      <c r="B3618" s="259">
        <v>8.18</v>
      </c>
    </row>
    <row r="3619" spans="1:2">
      <c r="A3619" s="331">
        <v>33225</v>
      </c>
      <c r="B3619" s="259">
        <v>8.15</v>
      </c>
    </row>
    <row r="3620" spans="1:2">
      <c r="A3620" s="331">
        <v>33226</v>
      </c>
      <c r="B3620" s="259">
        <v>8.19</v>
      </c>
    </row>
    <row r="3621" spans="1:2">
      <c r="A3621" s="331">
        <v>33227</v>
      </c>
      <c r="B3621" s="259">
        <v>8.2200000000000006</v>
      </c>
    </row>
    <row r="3622" spans="1:2">
      <c r="A3622" s="331">
        <v>33228</v>
      </c>
      <c r="B3622" s="259">
        <v>8.2799999999999994</v>
      </c>
    </row>
    <row r="3623" spans="1:2">
      <c r="A3623" s="331">
        <v>33231</v>
      </c>
      <c r="B3623" s="259">
        <v>8.36</v>
      </c>
    </row>
    <row r="3624" spans="1:2">
      <c r="A3624" s="331">
        <v>33232</v>
      </c>
      <c r="B3624" s="259" t="s">
        <v>1222</v>
      </c>
    </row>
    <row r="3625" spans="1:2">
      <c r="A3625" s="331">
        <v>33233</v>
      </c>
      <c r="B3625" s="259">
        <v>8.3000000000000007</v>
      </c>
    </row>
    <row r="3626" spans="1:2">
      <c r="A3626" s="331">
        <v>33234</v>
      </c>
      <c r="B3626" s="259">
        <v>8.25</v>
      </c>
    </row>
    <row r="3627" spans="1:2">
      <c r="A3627" s="331">
        <v>33235</v>
      </c>
      <c r="B3627" s="259">
        <v>8.31</v>
      </c>
    </row>
    <row r="3628" spans="1:2">
      <c r="A3628" s="331">
        <v>33238</v>
      </c>
      <c r="B3628" s="259">
        <v>8.26</v>
      </c>
    </row>
    <row r="3629" spans="1:2">
      <c r="A3629" s="331">
        <v>33239</v>
      </c>
      <c r="B3629" s="259" t="s">
        <v>1222</v>
      </c>
    </row>
    <row r="3630" spans="1:2">
      <c r="A3630" s="331">
        <v>33240</v>
      </c>
      <c r="B3630" s="259">
        <v>8.14</v>
      </c>
    </row>
    <row r="3631" spans="1:2">
      <c r="A3631" s="331">
        <v>33241</v>
      </c>
      <c r="B3631" s="259">
        <v>8.11</v>
      </c>
    </row>
    <row r="3632" spans="1:2">
      <c r="A3632" s="331">
        <v>33242</v>
      </c>
      <c r="B3632" s="259">
        <v>8.1999999999999993</v>
      </c>
    </row>
    <row r="3633" spans="1:2">
      <c r="A3633" s="331">
        <v>33245</v>
      </c>
      <c r="B3633" s="259">
        <v>8.32</v>
      </c>
    </row>
    <row r="3634" spans="1:2">
      <c r="A3634" s="331">
        <v>33246</v>
      </c>
      <c r="B3634" s="259">
        <v>8.3699999999999992</v>
      </c>
    </row>
    <row r="3635" spans="1:2">
      <c r="A3635" s="331">
        <v>33247</v>
      </c>
      <c r="B3635" s="259">
        <v>8.4600000000000009</v>
      </c>
    </row>
    <row r="3636" spans="1:2">
      <c r="A3636" s="331">
        <v>33248</v>
      </c>
      <c r="B3636" s="259">
        <v>8.3699999999999992</v>
      </c>
    </row>
    <row r="3637" spans="1:2">
      <c r="A3637" s="331">
        <v>33249</v>
      </c>
      <c r="B3637" s="259">
        <v>8.39</v>
      </c>
    </row>
    <row r="3638" spans="1:2">
      <c r="A3638" s="331">
        <v>33252</v>
      </c>
      <c r="B3638" s="259">
        <v>8.41</v>
      </c>
    </row>
    <row r="3639" spans="1:2">
      <c r="A3639" s="331">
        <v>33253</v>
      </c>
      <c r="B3639" s="259">
        <v>8.41</v>
      </c>
    </row>
    <row r="3640" spans="1:2">
      <c r="A3640" s="331">
        <v>33254</v>
      </c>
      <c r="B3640" s="259">
        <v>8.4</v>
      </c>
    </row>
    <row r="3641" spans="1:2">
      <c r="A3641" s="331">
        <v>33255</v>
      </c>
      <c r="B3641" s="259">
        <v>8.18</v>
      </c>
    </row>
    <row r="3642" spans="1:2">
      <c r="A3642" s="331">
        <v>33256</v>
      </c>
      <c r="B3642" s="259">
        <v>8.17</v>
      </c>
    </row>
    <row r="3643" spans="1:2">
      <c r="A3643" s="331">
        <v>33259</v>
      </c>
      <c r="B3643" s="259" t="s">
        <v>1222</v>
      </c>
    </row>
    <row r="3644" spans="1:2">
      <c r="A3644" s="331">
        <v>33260</v>
      </c>
      <c r="B3644" s="259">
        <v>8.23</v>
      </c>
    </row>
    <row r="3645" spans="1:2">
      <c r="A3645" s="331">
        <v>33261</v>
      </c>
      <c r="B3645" s="259">
        <v>8.2100000000000009</v>
      </c>
    </row>
    <row r="3646" spans="1:2">
      <c r="A3646" s="331">
        <v>33262</v>
      </c>
      <c r="B3646" s="259">
        <v>8.18</v>
      </c>
    </row>
    <row r="3647" spans="1:2">
      <c r="A3647" s="331">
        <v>33263</v>
      </c>
      <c r="B3647" s="259">
        <v>8.24</v>
      </c>
    </row>
    <row r="3648" spans="1:2">
      <c r="A3648" s="331">
        <v>33266</v>
      </c>
      <c r="B3648" s="259">
        <v>8.23</v>
      </c>
    </row>
    <row r="3649" spans="1:2">
      <c r="A3649" s="331">
        <v>33267</v>
      </c>
      <c r="B3649" s="259">
        <v>8.1999999999999993</v>
      </c>
    </row>
    <row r="3650" spans="1:2">
      <c r="A3650" s="331">
        <v>33268</v>
      </c>
      <c r="B3650" s="259">
        <v>8.23</v>
      </c>
    </row>
    <row r="3651" spans="1:2">
      <c r="A3651" s="331">
        <v>33269</v>
      </c>
      <c r="B3651" s="259">
        <v>8.2100000000000009</v>
      </c>
    </row>
    <row r="3652" spans="1:2">
      <c r="A3652" s="331">
        <v>33270</v>
      </c>
      <c r="B3652" s="259">
        <v>8.09</v>
      </c>
    </row>
    <row r="3653" spans="1:2">
      <c r="A3653" s="331">
        <v>33273</v>
      </c>
      <c r="B3653" s="259">
        <v>8.0500000000000007</v>
      </c>
    </row>
    <row r="3654" spans="1:2">
      <c r="A3654" s="331">
        <v>33274</v>
      </c>
      <c r="B3654" s="259">
        <v>8.02</v>
      </c>
    </row>
    <row r="3655" spans="1:2">
      <c r="A3655" s="331">
        <v>33275</v>
      </c>
      <c r="B3655" s="259">
        <v>8.02</v>
      </c>
    </row>
    <row r="3656" spans="1:2">
      <c r="A3656" s="331">
        <v>33276</v>
      </c>
      <c r="B3656" s="259">
        <v>8.01</v>
      </c>
    </row>
    <row r="3657" spans="1:2">
      <c r="A3657" s="331">
        <v>33277</v>
      </c>
      <c r="B3657" s="259">
        <v>7.95</v>
      </c>
    </row>
    <row r="3658" spans="1:2">
      <c r="A3658" s="331">
        <v>33280</v>
      </c>
      <c r="B3658" s="259">
        <v>7.97</v>
      </c>
    </row>
    <row r="3659" spans="1:2">
      <c r="A3659" s="331">
        <v>33281</v>
      </c>
      <c r="B3659" s="259">
        <v>7.96</v>
      </c>
    </row>
    <row r="3660" spans="1:2">
      <c r="A3660" s="331">
        <v>33282</v>
      </c>
      <c r="B3660" s="259">
        <v>7.97</v>
      </c>
    </row>
    <row r="3661" spans="1:2">
      <c r="A3661" s="331">
        <v>33283</v>
      </c>
      <c r="B3661" s="259">
        <v>7.99</v>
      </c>
    </row>
    <row r="3662" spans="1:2">
      <c r="A3662" s="331">
        <v>33284</v>
      </c>
      <c r="B3662" s="259">
        <v>7.97</v>
      </c>
    </row>
    <row r="3663" spans="1:2">
      <c r="A3663" s="331">
        <v>33287</v>
      </c>
      <c r="B3663" s="259" t="s">
        <v>1222</v>
      </c>
    </row>
    <row r="3664" spans="1:2">
      <c r="A3664" s="331">
        <v>33288</v>
      </c>
      <c r="B3664" s="259">
        <v>7.99</v>
      </c>
    </row>
    <row r="3665" spans="1:2">
      <c r="A3665" s="331">
        <v>33289</v>
      </c>
      <c r="B3665" s="259">
        <v>8.02</v>
      </c>
    </row>
    <row r="3666" spans="1:2">
      <c r="A3666" s="331">
        <v>33290</v>
      </c>
      <c r="B3666" s="259">
        <v>8.0399999999999991</v>
      </c>
    </row>
    <row r="3667" spans="1:2">
      <c r="A3667" s="331">
        <v>33291</v>
      </c>
      <c r="B3667" s="259">
        <v>8.07</v>
      </c>
    </row>
    <row r="3668" spans="1:2">
      <c r="A3668" s="331">
        <v>33294</v>
      </c>
      <c r="B3668" s="259">
        <v>8.0500000000000007</v>
      </c>
    </row>
    <row r="3669" spans="1:2">
      <c r="A3669" s="331">
        <v>33295</v>
      </c>
      <c r="B3669" s="259">
        <v>8.14</v>
      </c>
    </row>
    <row r="3670" spans="1:2">
      <c r="A3670" s="331">
        <v>33296</v>
      </c>
      <c r="B3670" s="259">
        <v>8.15</v>
      </c>
    </row>
    <row r="3671" spans="1:2">
      <c r="A3671" s="331">
        <v>33297</v>
      </c>
      <c r="B3671" s="259">
        <v>8.19</v>
      </c>
    </row>
    <row r="3672" spans="1:2">
      <c r="A3672" s="331">
        <v>33298</v>
      </c>
      <c r="B3672" s="259">
        <v>8.2799999999999994</v>
      </c>
    </row>
    <row r="3673" spans="1:2">
      <c r="A3673" s="331">
        <v>33301</v>
      </c>
      <c r="B3673" s="259">
        <v>8.2899999999999991</v>
      </c>
    </row>
    <row r="3674" spans="1:2">
      <c r="A3674" s="331">
        <v>33302</v>
      </c>
      <c r="B3674" s="259">
        <v>8.25</v>
      </c>
    </row>
    <row r="3675" spans="1:2">
      <c r="A3675" s="331">
        <v>33303</v>
      </c>
      <c r="B3675" s="259">
        <v>8.2899999999999991</v>
      </c>
    </row>
    <row r="3676" spans="1:2">
      <c r="A3676" s="331">
        <v>33304</v>
      </c>
      <c r="B3676" s="259">
        <v>8.23</v>
      </c>
    </row>
    <row r="3677" spans="1:2">
      <c r="A3677" s="331">
        <v>33305</v>
      </c>
      <c r="B3677" s="259">
        <v>8.3000000000000007</v>
      </c>
    </row>
    <row r="3678" spans="1:2">
      <c r="A3678" s="331">
        <v>33308</v>
      </c>
      <c r="B3678" s="259">
        <v>8.23</v>
      </c>
    </row>
    <row r="3679" spans="1:2">
      <c r="A3679" s="331">
        <v>33309</v>
      </c>
      <c r="B3679" s="259">
        <v>8.26</v>
      </c>
    </row>
    <row r="3680" spans="1:2">
      <c r="A3680" s="331">
        <v>33310</v>
      </c>
      <c r="B3680" s="259">
        <v>8.1999999999999993</v>
      </c>
    </row>
    <row r="3681" spans="1:2">
      <c r="A3681" s="331">
        <v>33311</v>
      </c>
      <c r="B3681" s="259">
        <v>8.1999999999999993</v>
      </c>
    </row>
    <row r="3682" spans="1:2">
      <c r="A3682" s="331">
        <v>33312</v>
      </c>
      <c r="B3682" s="259">
        <v>8.3000000000000007</v>
      </c>
    </row>
    <row r="3683" spans="1:2">
      <c r="A3683" s="331">
        <v>33315</v>
      </c>
      <c r="B3683" s="259">
        <v>8.34</v>
      </c>
    </row>
    <row r="3684" spans="1:2">
      <c r="A3684" s="331">
        <v>33316</v>
      </c>
      <c r="B3684" s="259">
        <v>8.42</v>
      </c>
    </row>
    <row r="3685" spans="1:2">
      <c r="A3685" s="331">
        <v>33317</v>
      </c>
      <c r="B3685" s="259">
        <v>8.3699999999999992</v>
      </c>
    </row>
    <row r="3686" spans="1:2">
      <c r="A3686" s="331">
        <v>33318</v>
      </c>
      <c r="B3686" s="259">
        <v>8.34</v>
      </c>
    </row>
    <row r="3687" spans="1:2">
      <c r="A3687" s="331">
        <v>33319</v>
      </c>
      <c r="B3687" s="259">
        <v>8.33</v>
      </c>
    </row>
    <row r="3688" spans="1:2">
      <c r="A3688" s="331">
        <v>33322</v>
      </c>
      <c r="B3688" s="259">
        <v>8.32</v>
      </c>
    </row>
    <row r="3689" spans="1:2">
      <c r="A3689" s="331">
        <v>33323</v>
      </c>
      <c r="B3689" s="259">
        <v>8.31</v>
      </c>
    </row>
    <row r="3690" spans="1:2">
      <c r="A3690" s="331">
        <v>33324</v>
      </c>
      <c r="B3690" s="259">
        <v>8.26</v>
      </c>
    </row>
    <row r="3691" spans="1:2">
      <c r="A3691" s="331">
        <v>33325</v>
      </c>
      <c r="B3691" s="259">
        <v>8.24</v>
      </c>
    </row>
    <row r="3692" spans="1:2">
      <c r="A3692" s="331">
        <v>33326</v>
      </c>
      <c r="B3692" s="259" t="s">
        <v>1222</v>
      </c>
    </row>
    <row r="3693" spans="1:2">
      <c r="A3693" s="331">
        <v>33329</v>
      </c>
      <c r="B3693" s="259">
        <v>8.25</v>
      </c>
    </row>
    <row r="3694" spans="1:2">
      <c r="A3694" s="331">
        <v>33330</v>
      </c>
      <c r="B3694" s="259">
        <v>8.2200000000000006</v>
      </c>
    </row>
    <row r="3695" spans="1:2">
      <c r="A3695" s="331">
        <v>33331</v>
      </c>
      <c r="B3695" s="259">
        <v>8.24</v>
      </c>
    </row>
    <row r="3696" spans="1:2">
      <c r="A3696" s="331">
        <v>33332</v>
      </c>
      <c r="B3696" s="259">
        <v>8.19</v>
      </c>
    </row>
    <row r="3697" spans="1:2">
      <c r="A3697" s="331">
        <v>33333</v>
      </c>
      <c r="B3697" s="259">
        <v>8.18</v>
      </c>
    </row>
    <row r="3698" spans="1:2">
      <c r="A3698" s="331">
        <v>33336</v>
      </c>
      <c r="B3698" s="259">
        <v>8.16</v>
      </c>
    </row>
    <row r="3699" spans="1:2">
      <c r="A3699" s="331">
        <v>33337</v>
      </c>
      <c r="B3699" s="259">
        <v>8.1999999999999993</v>
      </c>
    </row>
    <row r="3700" spans="1:2">
      <c r="A3700" s="331">
        <v>33338</v>
      </c>
      <c r="B3700" s="259">
        <v>8.27</v>
      </c>
    </row>
    <row r="3701" spans="1:2">
      <c r="A3701" s="331">
        <v>33339</v>
      </c>
      <c r="B3701" s="259">
        <v>8.27</v>
      </c>
    </row>
    <row r="3702" spans="1:2">
      <c r="A3702" s="331">
        <v>33340</v>
      </c>
      <c r="B3702" s="259">
        <v>8.16</v>
      </c>
    </row>
    <row r="3703" spans="1:2">
      <c r="A3703" s="331">
        <v>33343</v>
      </c>
      <c r="B3703" s="259">
        <v>8.1199999999999992</v>
      </c>
    </row>
    <row r="3704" spans="1:2">
      <c r="A3704" s="331">
        <v>33344</v>
      </c>
      <c r="B3704" s="259">
        <v>8.1300000000000008</v>
      </c>
    </row>
    <row r="3705" spans="1:2">
      <c r="A3705" s="331">
        <v>33345</v>
      </c>
      <c r="B3705" s="259">
        <v>8.11</v>
      </c>
    </row>
    <row r="3706" spans="1:2">
      <c r="A3706" s="331">
        <v>33346</v>
      </c>
      <c r="B3706" s="259">
        <v>8.18</v>
      </c>
    </row>
    <row r="3707" spans="1:2">
      <c r="A3707" s="331">
        <v>33347</v>
      </c>
      <c r="B3707" s="259">
        <v>8.24</v>
      </c>
    </row>
    <row r="3708" spans="1:2">
      <c r="A3708" s="331">
        <v>33350</v>
      </c>
      <c r="B3708" s="259">
        <v>8.3000000000000007</v>
      </c>
    </row>
    <row r="3709" spans="1:2">
      <c r="A3709" s="331">
        <v>33351</v>
      </c>
      <c r="B3709" s="259">
        <v>8.2799999999999994</v>
      </c>
    </row>
    <row r="3710" spans="1:2">
      <c r="A3710" s="331">
        <v>33352</v>
      </c>
      <c r="B3710" s="259">
        <v>8.2200000000000006</v>
      </c>
    </row>
    <row r="3711" spans="1:2">
      <c r="A3711" s="331">
        <v>33353</v>
      </c>
      <c r="B3711" s="259">
        <v>8.24</v>
      </c>
    </row>
    <row r="3712" spans="1:2">
      <c r="A3712" s="331">
        <v>33354</v>
      </c>
      <c r="B3712" s="259">
        <v>8.2200000000000006</v>
      </c>
    </row>
    <row r="3713" spans="1:2">
      <c r="A3713" s="331">
        <v>33357</v>
      </c>
      <c r="B3713" s="259">
        <v>8.23</v>
      </c>
    </row>
    <row r="3714" spans="1:2">
      <c r="A3714" s="331">
        <v>33358</v>
      </c>
      <c r="B3714" s="259">
        <v>8.1999999999999993</v>
      </c>
    </row>
    <row r="3715" spans="1:2">
      <c r="A3715" s="331">
        <v>33359</v>
      </c>
      <c r="B3715" s="259">
        <v>8.18</v>
      </c>
    </row>
    <row r="3716" spans="1:2">
      <c r="A3716" s="331">
        <v>33360</v>
      </c>
      <c r="B3716" s="259">
        <v>8.14</v>
      </c>
    </row>
    <row r="3717" spans="1:2">
      <c r="A3717" s="331">
        <v>33361</v>
      </c>
      <c r="B3717" s="259">
        <v>8.2200000000000006</v>
      </c>
    </row>
    <row r="3718" spans="1:2">
      <c r="A3718" s="331">
        <v>33364</v>
      </c>
      <c r="B3718" s="259">
        <v>8.23</v>
      </c>
    </row>
    <row r="3719" spans="1:2">
      <c r="A3719" s="331">
        <v>33365</v>
      </c>
      <c r="B3719" s="259">
        <v>8.24</v>
      </c>
    </row>
    <row r="3720" spans="1:2">
      <c r="A3720" s="331">
        <v>33366</v>
      </c>
      <c r="B3720" s="259">
        <v>8.24</v>
      </c>
    </row>
    <row r="3721" spans="1:2">
      <c r="A3721" s="331">
        <v>33367</v>
      </c>
      <c r="B3721" s="259">
        <v>8.2100000000000009</v>
      </c>
    </row>
    <row r="3722" spans="1:2">
      <c r="A3722" s="331">
        <v>33368</v>
      </c>
      <c r="B3722" s="259">
        <v>8.33</v>
      </c>
    </row>
    <row r="3723" spans="1:2">
      <c r="A3723" s="331">
        <v>33371</v>
      </c>
      <c r="B3723" s="259">
        <v>8.27</v>
      </c>
    </row>
    <row r="3724" spans="1:2">
      <c r="A3724" s="331">
        <v>33372</v>
      </c>
      <c r="B3724" s="259">
        <v>8.36</v>
      </c>
    </row>
    <row r="3725" spans="1:2">
      <c r="A3725" s="331">
        <v>33373</v>
      </c>
      <c r="B3725" s="259">
        <v>8.34</v>
      </c>
    </row>
    <row r="3726" spans="1:2">
      <c r="A3726" s="331">
        <v>33374</v>
      </c>
      <c r="B3726" s="259">
        <v>8.33</v>
      </c>
    </row>
    <row r="3727" spans="1:2">
      <c r="A3727" s="331">
        <v>33375</v>
      </c>
      <c r="B3727" s="259">
        <v>8.2799999999999994</v>
      </c>
    </row>
    <row r="3728" spans="1:2">
      <c r="A3728" s="331">
        <v>33378</v>
      </c>
      <c r="B3728" s="259">
        <v>8.3000000000000007</v>
      </c>
    </row>
    <row r="3729" spans="1:2">
      <c r="A3729" s="331">
        <v>33379</v>
      </c>
      <c r="B3729" s="259">
        <v>8.26</v>
      </c>
    </row>
    <row r="3730" spans="1:2">
      <c r="A3730" s="331">
        <v>33380</v>
      </c>
      <c r="B3730" s="259">
        <v>8.2799999999999994</v>
      </c>
    </row>
    <row r="3731" spans="1:2">
      <c r="A3731" s="331">
        <v>33381</v>
      </c>
      <c r="B3731" s="259">
        <v>8.31</v>
      </c>
    </row>
    <row r="3732" spans="1:2">
      <c r="A3732" s="331">
        <v>33382</v>
      </c>
      <c r="B3732" s="259">
        <v>8.31</v>
      </c>
    </row>
    <row r="3733" spans="1:2">
      <c r="A3733" s="331">
        <v>33385</v>
      </c>
      <c r="B3733" s="259" t="s">
        <v>1222</v>
      </c>
    </row>
    <row r="3734" spans="1:2">
      <c r="A3734" s="331">
        <v>33386</v>
      </c>
      <c r="B3734" s="259">
        <v>8.2799999999999994</v>
      </c>
    </row>
    <row r="3735" spans="1:2">
      <c r="A3735" s="331">
        <v>33387</v>
      </c>
      <c r="B3735" s="259">
        <v>8.2899999999999991</v>
      </c>
    </row>
    <row r="3736" spans="1:2">
      <c r="A3736" s="331">
        <v>33388</v>
      </c>
      <c r="B3736" s="259">
        <v>8.2200000000000006</v>
      </c>
    </row>
    <row r="3737" spans="1:2">
      <c r="A3737" s="331">
        <v>33389</v>
      </c>
      <c r="B3737" s="259">
        <v>8.26</v>
      </c>
    </row>
    <row r="3738" spans="1:2">
      <c r="A3738" s="331">
        <v>33392</v>
      </c>
      <c r="B3738" s="259">
        <v>8.34</v>
      </c>
    </row>
    <row r="3739" spans="1:2">
      <c r="A3739" s="331">
        <v>33393</v>
      </c>
      <c r="B3739" s="259">
        <v>8.34</v>
      </c>
    </row>
    <row r="3740" spans="1:2">
      <c r="A3740" s="331">
        <v>33394</v>
      </c>
      <c r="B3740" s="259">
        <v>8.39</v>
      </c>
    </row>
    <row r="3741" spans="1:2">
      <c r="A3741" s="331">
        <v>33395</v>
      </c>
      <c r="B3741" s="259">
        <v>8.42</v>
      </c>
    </row>
    <row r="3742" spans="1:2">
      <c r="A3742" s="331">
        <v>33396</v>
      </c>
      <c r="B3742" s="259">
        <v>8.48</v>
      </c>
    </row>
    <row r="3743" spans="1:2">
      <c r="A3743" s="331">
        <v>33399</v>
      </c>
      <c r="B3743" s="259">
        <v>8.48</v>
      </c>
    </row>
    <row r="3744" spans="1:2">
      <c r="A3744" s="331">
        <v>33400</v>
      </c>
      <c r="B3744" s="259">
        <v>8.48</v>
      </c>
    </row>
    <row r="3745" spans="1:2">
      <c r="A3745" s="331">
        <v>33401</v>
      </c>
      <c r="B3745" s="259">
        <v>8.5500000000000007</v>
      </c>
    </row>
    <row r="3746" spans="1:2">
      <c r="A3746" s="331">
        <v>33402</v>
      </c>
      <c r="B3746" s="259">
        <v>8.5299999999999994</v>
      </c>
    </row>
    <row r="3747" spans="1:2">
      <c r="A3747" s="331">
        <v>33403</v>
      </c>
      <c r="B3747" s="259">
        <v>8.4700000000000006</v>
      </c>
    </row>
    <row r="3748" spans="1:2">
      <c r="A3748" s="331">
        <v>33406</v>
      </c>
      <c r="B3748" s="259">
        <v>8.49</v>
      </c>
    </row>
    <row r="3749" spans="1:2">
      <c r="A3749" s="331">
        <v>33407</v>
      </c>
      <c r="B3749" s="259">
        <v>8.52</v>
      </c>
    </row>
    <row r="3750" spans="1:2">
      <c r="A3750" s="331">
        <v>33408</v>
      </c>
      <c r="B3750" s="259">
        <v>8.52</v>
      </c>
    </row>
    <row r="3751" spans="1:2">
      <c r="A3751" s="331">
        <v>33409</v>
      </c>
      <c r="B3751" s="259">
        <v>8.48</v>
      </c>
    </row>
    <row r="3752" spans="1:2">
      <c r="A3752" s="331">
        <v>33410</v>
      </c>
      <c r="B3752" s="259">
        <v>8.51</v>
      </c>
    </row>
    <row r="3753" spans="1:2">
      <c r="A3753" s="331">
        <v>33413</v>
      </c>
      <c r="B3753" s="259">
        <v>8.51</v>
      </c>
    </row>
    <row r="3754" spans="1:2">
      <c r="A3754" s="331">
        <v>33414</v>
      </c>
      <c r="B3754" s="259">
        <v>8.51</v>
      </c>
    </row>
    <row r="3755" spans="1:2">
      <c r="A3755" s="331">
        <v>33415</v>
      </c>
      <c r="B3755" s="259">
        <v>8.51</v>
      </c>
    </row>
    <row r="3756" spans="1:2">
      <c r="A3756" s="331">
        <v>33416</v>
      </c>
      <c r="B3756" s="259">
        <v>8.49</v>
      </c>
    </row>
    <row r="3757" spans="1:2">
      <c r="A3757" s="331">
        <v>33417</v>
      </c>
      <c r="B3757" s="259">
        <v>8.42</v>
      </c>
    </row>
    <row r="3758" spans="1:2">
      <c r="A3758" s="331">
        <v>33420</v>
      </c>
      <c r="B3758" s="259">
        <v>8.44</v>
      </c>
    </row>
    <row r="3759" spans="1:2">
      <c r="A3759" s="331">
        <v>33421</v>
      </c>
      <c r="B3759" s="259">
        <v>8.44</v>
      </c>
    </row>
    <row r="3760" spans="1:2">
      <c r="A3760" s="331">
        <v>33422</v>
      </c>
      <c r="B3760" s="259">
        <v>8.42</v>
      </c>
    </row>
    <row r="3761" spans="1:2">
      <c r="A3761" s="331">
        <v>33423</v>
      </c>
      <c r="B3761" s="259" t="s">
        <v>1222</v>
      </c>
    </row>
    <row r="3762" spans="1:2">
      <c r="A3762" s="331">
        <v>33424</v>
      </c>
      <c r="B3762" s="259">
        <v>8.49</v>
      </c>
    </row>
    <row r="3763" spans="1:2">
      <c r="A3763" s="331">
        <v>33427</v>
      </c>
      <c r="B3763" s="259">
        <v>8.51</v>
      </c>
    </row>
    <row r="3764" spans="1:2">
      <c r="A3764" s="331">
        <v>33428</v>
      </c>
      <c r="B3764" s="259">
        <v>8.5299999999999994</v>
      </c>
    </row>
    <row r="3765" spans="1:2">
      <c r="A3765" s="331">
        <v>33429</v>
      </c>
      <c r="B3765" s="259">
        <v>8.5299999999999994</v>
      </c>
    </row>
    <row r="3766" spans="1:2">
      <c r="A3766" s="331">
        <v>33430</v>
      </c>
      <c r="B3766" s="259">
        <v>8.4700000000000006</v>
      </c>
    </row>
    <row r="3767" spans="1:2">
      <c r="A3767" s="331">
        <v>33431</v>
      </c>
      <c r="B3767" s="259">
        <v>8.44</v>
      </c>
    </row>
    <row r="3768" spans="1:2">
      <c r="A3768" s="331">
        <v>33434</v>
      </c>
      <c r="B3768" s="259">
        <v>8.44</v>
      </c>
    </row>
    <row r="3769" spans="1:2">
      <c r="A3769" s="331">
        <v>33435</v>
      </c>
      <c r="B3769" s="259">
        <v>8.4600000000000009</v>
      </c>
    </row>
    <row r="3770" spans="1:2">
      <c r="A3770" s="331">
        <v>33436</v>
      </c>
      <c r="B3770" s="259">
        <v>8.49</v>
      </c>
    </row>
    <row r="3771" spans="1:2">
      <c r="A3771" s="331">
        <v>33437</v>
      </c>
      <c r="B3771" s="259">
        <v>8.5</v>
      </c>
    </row>
    <row r="3772" spans="1:2">
      <c r="A3772" s="331">
        <v>33438</v>
      </c>
      <c r="B3772" s="259">
        <v>8.48</v>
      </c>
    </row>
    <row r="3773" spans="1:2">
      <c r="A3773" s="331">
        <v>33441</v>
      </c>
      <c r="B3773" s="259">
        <v>8.48</v>
      </c>
    </row>
    <row r="3774" spans="1:2">
      <c r="A3774" s="331">
        <v>33442</v>
      </c>
      <c r="B3774" s="259">
        <v>8.5</v>
      </c>
    </row>
    <row r="3775" spans="1:2">
      <c r="A3775" s="331">
        <v>33443</v>
      </c>
      <c r="B3775" s="259">
        <v>8.42</v>
      </c>
    </row>
    <row r="3776" spans="1:2">
      <c r="A3776" s="331">
        <v>33444</v>
      </c>
      <c r="B3776" s="259">
        <v>8.3800000000000008</v>
      </c>
    </row>
    <row r="3777" spans="1:2">
      <c r="A3777" s="331">
        <v>33445</v>
      </c>
      <c r="B3777" s="259">
        <v>8.39</v>
      </c>
    </row>
    <row r="3778" spans="1:2">
      <c r="A3778" s="331">
        <v>33448</v>
      </c>
      <c r="B3778" s="259">
        <v>8.39</v>
      </c>
    </row>
    <row r="3779" spans="1:2">
      <c r="A3779" s="331">
        <v>33449</v>
      </c>
      <c r="B3779" s="259">
        <v>8.39</v>
      </c>
    </row>
    <row r="3780" spans="1:2">
      <c r="A3780" s="331">
        <v>33450</v>
      </c>
      <c r="B3780" s="259">
        <v>8.36</v>
      </c>
    </row>
    <row r="3781" spans="1:2">
      <c r="A3781" s="331">
        <v>33451</v>
      </c>
      <c r="B3781" s="259">
        <v>8.3800000000000008</v>
      </c>
    </row>
    <row r="3782" spans="1:2">
      <c r="A3782" s="331">
        <v>33452</v>
      </c>
      <c r="B3782" s="259">
        <v>8.25</v>
      </c>
    </row>
    <row r="3783" spans="1:2">
      <c r="A3783" s="331">
        <v>33455</v>
      </c>
      <c r="B3783" s="259">
        <v>8.24</v>
      </c>
    </row>
    <row r="3784" spans="1:2">
      <c r="A3784" s="331">
        <v>33456</v>
      </c>
      <c r="B3784" s="259">
        <v>8.18</v>
      </c>
    </row>
    <row r="3785" spans="1:2">
      <c r="A3785" s="331">
        <v>33457</v>
      </c>
      <c r="B3785" s="259">
        <v>8.17</v>
      </c>
    </row>
    <row r="3786" spans="1:2">
      <c r="A3786" s="331">
        <v>33458</v>
      </c>
      <c r="B3786" s="259">
        <v>8.2200000000000006</v>
      </c>
    </row>
    <row r="3787" spans="1:2">
      <c r="A3787" s="331">
        <v>33459</v>
      </c>
      <c r="B3787" s="259">
        <v>8.23</v>
      </c>
    </row>
    <row r="3788" spans="1:2">
      <c r="A3788" s="331">
        <v>33462</v>
      </c>
      <c r="B3788" s="259">
        <v>8.2100000000000009</v>
      </c>
    </row>
    <row r="3789" spans="1:2">
      <c r="A3789" s="331">
        <v>33463</v>
      </c>
      <c r="B3789" s="259">
        <v>8.17</v>
      </c>
    </row>
    <row r="3790" spans="1:2">
      <c r="A3790" s="331">
        <v>33464</v>
      </c>
      <c r="B3790" s="259">
        <v>8.08</v>
      </c>
    </row>
    <row r="3791" spans="1:2">
      <c r="A3791" s="331">
        <v>33465</v>
      </c>
      <c r="B3791" s="259">
        <v>8.09</v>
      </c>
    </row>
    <row r="3792" spans="1:2">
      <c r="A3792" s="331">
        <v>33466</v>
      </c>
      <c r="B3792" s="259">
        <v>8.09</v>
      </c>
    </row>
    <row r="3793" spans="1:2">
      <c r="A3793" s="331">
        <v>33469</v>
      </c>
      <c r="B3793" s="259">
        <v>8.11</v>
      </c>
    </row>
    <row r="3794" spans="1:2">
      <c r="A3794" s="331">
        <v>33470</v>
      </c>
      <c r="B3794" s="259">
        <v>8.09</v>
      </c>
    </row>
    <row r="3795" spans="1:2">
      <c r="A3795" s="331">
        <v>33471</v>
      </c>
      <c r="B3795" s="259">
        <v>8.07</v>
      </c>
    </row>
    <row r="3796" spans="1:2">
      <c r="A3796" s="331">
        <v>33472</v>
      </c>
      <c r="B3796" s="259">
        <v>8.0500000000000007</v>
      </c>
    </row>
    <row r="3797" spans="1:2">
      <c r="A3797" s="331">
        <v>33473</v>
      </c>
      <c r="B3797" s="259">
        <v>8.1300000000000008</v>
      </c>
    </row>
    <row r="3798" spans="1:2">
      <c r="A3798" s="331">
        <v>33476</v>
      </c>
      <c r="B3798" s="259">
        <v>8.15</v>
      </c>
    </row>
    <row r="3799" spans="1:2">
      <c r="A3799" s="331">
        <v>33477</v>
      </c>
      <c r="B3799" s="259">
        <v>8.14</v>
      </c>
    </row>
    <row r="3800" spans="1:2">
      <c r="A3800" s="331">
        <v>33478</v>
      </c>
      <c r="B3800" s="259">
        <v>8.06</v>
      </c>
    </row>
    <row r="3801" spans="1:2">
      <c r="A3801" s="331">
        <v>33479</v>
      </c>
      <c r="B3801" s="259">
        <v>7.99</v>
      </c>
    </row>
    <row r="3802" spans="1:2">
      <c r="A3802" s="331">
        <v>33480</v>
      </c>
      <c r="B3802" s="259">
        <v>8.06</v>
      </c>
    </row>
    <row r="3803" spans="1:2">
      <c r="A3803" s="331">
        <v>33483</v>
      </c>
      <c r="B3803" s="259" t="s">
        <v>1222</v>
      </c>
    </row>
    <row r="3804" spans="1:2">
      <c r="A3804" s="331">
        <v>33484</v>
      </c>
      <c r="B3804" s="259">
        <v>8.0500000000000007</v>
      </c>
    </row>
    <row r="3805" spans="1:2">
      <c r="A3805" s="331">
        <v>33485</v>
      </c>
      <c r="B3805" s="259">
        <v>8.06</v>
      </c>
    </row>
    <row r="3806" spans="1:2">
      <c r="A3806" s="331">
        <v>33486</v>
      </c>
      <c r="B3806" s="259">
        <v>8.09</v>
      </c>
    </row>
    <row r="3807" spans="1:2">
      <c r="A3807" s="331">
        <v>33487</v>
      </c>
      <c r="B3807" s="259">
        <v>8.02</v>
      </c>
    </row>
    <row r="3808" spans="1:2">
      <c r="A3808" s="331">
        <v>33490</v>
      </c>
      <c r="B3808" s="259">
        <v>8</v>
      </c>
    </row>
    <row r="3809" spans="1:2">
      <c r="A3809" s="331">
        <v>33491</v>
      </c>
      <c r="B3809" s="259">
        <v>8.01</v>
      </c>
    </row>
    <row r="3810" spans="1:2">
      <c r="A3810" s="331">
        <v>33492</v>
      </c>
      <c r="B3810" s="259">
        <v>8.02</v>
      </c>
    </row>
    <row r="3811" spans="1:2">
      <c r="A3811" s="331">
        <v>33493</v>
      </c>
      <c r="B3811" s="259">
        <v>7.96</v>
      </c>
    </row>
    <row r="3812" spans="1:2">
      <c r="A3812" s="331">
        <v>33494</v>
      </c>
      <c r="B3812" s="259">
        <v>7.95</v>
      </c>
    </row>
    <row r="3813" spans="1:2">
      <c r="A3813" s="331">
        <v>33497</v>
      </c>
      <c r="B3813" s="259">
        <v>7.93</v>
      </c>
    </row>
    <row r="3814" spans="1:2">
      <c r="A3814" s="331">
        <v>33498</v>
      </c>
      <c r="B3814" s="259">
        <v>7.92</v>
      </c>
    </row>
    <row r="3815" spans="1:2">
      <c r="A3815" s="331">
        <v>33499</v>
      </c>
      <c r="B3815" s="259">
        <v>7.92</v>
      </c>
    </row>
    <row r="3816" spans="1:2">
      <c r="A3816" s="331">
        <v>33500</v>
      </c>
      <c r="B3816" s="259">
        <v>7.92</v>
      </c>
    </row>
    <row r="3817" spans="1:2">
      <c r="A3817" s="331">
        <v>33501</v>
      </c>
      <c r="B3817" s="259">
        <v>7.89</v>
      </c>
    </row>
    <row r="3818" spans="1:2">
      <c r="A3818" s="331">
        <v>33504</v>
      </c>
      <c r="B3818" s="259">
        <v>7.88</v>
      </c>
    </row>
    <row r="3819" spans="1:2">
      <c r="A3819" s="331">
        <v>33505</v>
      </c>
      <c r="B3819" s="259">
        <v>7.89</v>
      </c>
    </row>
    <row r="3820" spans="1:2">
      <c r="A3820" s="331">
        <v>33506</v>
      </c>
      <c r="B3820" s="259">
        <v>7.91</v>
      </c>
    </row>
    <row r="3821" spans="1:2">
      <c r="A3821" s="331">
        <v>33507</v>
      </c>
      <c r="B3821" s="259">
        <v>7.89</v>
      </c>
    </row>
    <row r="3822" spans="1:2">
      <c r="A3822" s="331">
        <v>33508</v>
      </c>
      <c r="B3822" s="259">
        <v>7.83</v>
      </c>
    </row>
    <row r="3823" spans="1:2">
      <c r="A3823" s="331">
        <v>33511</v>
      </c>
      <c r="B3823" s="259">
        <v>7.82</v>
      </c>
    </row>
    <row r="3824" spans="1:2">
      <c r="A3824" s="331">
        <v>33512</v>
      </c>
      <c r="B3824" s="259">
        <v>7.81</v>
      </c>
    </row>
    <row r="3825" spans="1:2">
      <c r="A3825" s="331">
        <v>33513</v>
      </c>
      <c r="B3825" s="259">
        <v>7.83</v>
      </c>
    </row>
    <row r="3826" spans="1:2">
      <c r="A3826" s="331">
        <v>33514</v>
      </c>
      <c r="B3826" s="259">
        <v>7.84</v>
      </c>
    </row>
    <row r="3827" spans="1:2">
      <c r="A3827" s="331">
        <v>33515</v>
      </c>
      <c r="B3827" s="259">
        <v>7.79</v>
      </c>
    </row>
    <row r="3828" spans="1:2">
      <c r="A3828" s="331">
        <v>33518</v>
      </c>
      <c r="B3828" s="259">
        <v>7.79</v>
      </c>
    </row>
    <row r="3829" spans="1:2">
      <c r="A3829" s="331">
        <v>33519</v>
      </c>
      <c r="B3829" s="259">
        <v>7.82</v>
      </c>
    </row>
    <row r="3830" spans="1:2">
      <c r="A3830" s="331">
        <v>33520</v>
      </c>
      <c r="B3830" s="259">
        <v>7.91</v>
      </c>
    </row>
    <row r="3831" spans="1:2">
      <c r="A3831" s="331">
        <v>33521</v>
      </c>
      <c r="B3831" s="259">
        <v>7.98</v>
      </c>
    </row>
    <row r="3832" spans="1:2">
      <c r="A3832" s="331">
        <v>33522</v>
      </c>
      <c r="B3832" s="259">
        <v>7.9</v>
      </c>
    </row>
    <row r="3833" spans="1:2">
      <c r="A3833" s="331">
        <v>33525</v>
      </c>
      <c r="B3833" s="259" t="s">
        <v>1222</v>
      </c>
    </row>
    <row r="3834" spans="1:2">
      <c r="A3834" s="331">
        <v>33526</v>
      </c>
      <c r="B3834" s="259">
        <v>7.87</v>
      </c>
    </row>
    <row r="3835" spans="1:2">
      <c r="A3835" s="331">
        <v>33527</v>
      </c>
      <c r="B3835" s="259">
        <v>7.88</v>
      </c>
    </row>
    <row r="3836" spans="1:2">
      <c r="A3836" s="331">
        <v>33528</v>
      </c>
      <c r="B3836" s="259">
        <v>8</v>
      </c>
    </row>
    <row r="3837" spans="1:2">
      <c r="A3837" s="331">
        <v>33529</v>
      </c>
      <c r="B3837" s="259">
        <v>7.97</v>
      </c>
    </row>
    <row r="3838" spans="1:2">
      <c r="A3838" s="331">
        <v>33532</v>
      </c>
      <c r="B3838" s="259">
        <v>8.06</v>
      </c>
    </row>
    <row r="3839" spans="1:2">
      <c r="A3839" s="331">
        <v>33533</v>
      </c>
      <c r="B3839" s="259">
        <v>8.1</v>
      </c>
    </row>
    <row r="3840" spans="1:2">
      <c r="A3840" s="331">
        <v>33534</v>
      </c>
      <c r="B3840" s="259">
        <v>8.09</v>
      </c>
    </row>
    <row r="3841" spans="1:2">
      <c r="A3841" s="331">
        <v>33535</v>
      </c>
      <c r="B3841" s="259">
        <v>8.0299999999999994</v>
      </c>
    </row>
    <row r="3842" spans="1:2">
      <c r="A3842" s="331">
        <v>33536</v>
      </c>
      <c r="B3842" s="259">
        <v>8.0500000000000007</v>
      </c>
    </row>
    <row r="3843" spans="1:2">
      <c r="A3843" s="331">
        <v>33539</v>
      </c>
      <c r="B3843" s="259">
        <v>8.0299999999999994</v>
      </c>
    </row>
    <row r="3844" spans="1:2">
      <c r="A3844" s="331">
        <v>33540</v>
      </c>
      <c r="B3844" s="259">
        <v>7.91</v>
      </c>
    </row>
    <row r="3845" spans="1:2">
      <c r="A3845" s="331">
        <v>33541</v>
      </c>
      <c r="B3845" s="259">
        <v>7.9</v>
      </c>
    </row>
    <row r="3846" spans="1:2">
      <c r="A3846" s="331">
        <v>33542</v>
      </c>
      <c r="B3846" s="259">
        <v>7.91</v>
      </c>
    </row>
    <row r="3847" spans="1:2">
      <c r="A3847" s="331">
        <v>33543</v>
      </c>
      <c r="B3847" s="259">
        <v>7.93</v>
      </c>
    </row>
    <row r="3848" spans="1:2">
      <c r="A3848" s="331">
        <v>33546</v>
      </c>
      <c r="B3848" s="259">
        <v>7.95</v>
      </c>
    </row>
    <row r="3849" spans="1:2">
      <c r="A3849" s="331">
        <v>33547</v>
      </c>
      <c r="B3849" s="259">
        <v>8.02</v>
      </c>
    </row>
    <row r="3850" spans="1:2">
      <c r="A3850" s="331">
        <v>33548</v>
      </c>
      <c r="B3850" s="259">
        <v>8.01</v>
      </c>
    </row>
    <row r="3851" spans="1:2">
      <c r="A3851" s="331">
        <v>33549</v>
      </c>
      <c r="B3851" s="259">
        <v>7.92</v>
      </c>
    </row>
    <row r="3852" spans="1:2">
      <c r="A3852" s="331">
        <v>33550</v>
      </c>
      <c r="B3852" s="259">
        <v>7.88</v>
      </c>
    </row>
    <row r="3853" spans="1:2">
      <c r="A3853" s="331">
        <v>33553</v>
      </c>
      <c r="B3853" s="259" t="s">
        <v>1222</v>
      </c>
    </row>
    <row r="3854" spans="1:2">
      <c r="A3854" s="331">
        <v>33554</v>
      </c>
      <c r="B3854" s="259">
        <v>7.8</v>
      </c>
    </row>
    <row r="3855" spans="1:2">
      <c r="A3855" s="331">
        <v>33555</v>
      </c>
      <c r="B3855" s="259">
        <v>7.88</v>
      </c>
    </row>
    <row r="3856" spans="1:2">
      <c r="A3856" s="331">
        <v>33556</v>
      </c>
      <c r="B3856" s="259">
        <v>7.82</v>
      </c>
    </row>
    <row r="3857" spans="1:2">
      <c r="A3857" s="331">
        <v>33557</v>
      </c>
      <c r="B3857" s="259">
        <v>7.84</v>
      </c>
    </row>
    <row r="3858" spans="1:2">
      <c r="A3858" s="331">
        <v>33560</v>
      </c>
      <c r="B3858" s="259">
        <v>7.84</v>
      </c>
    </row>
    <row r="3859" spans="1:2">
      <c r="A3859" s="331">
        <v>33561</v>
      </c>
      <c r="B3859" s="259">
        <v>7.9</v>
      </c>
    </row>
    <row r="3860" spans="1:2">
      <c r="A3860" s="331">
        <v>33562</v>
      </c>
      <c r="B3860" s="259">
        <v>7.92</v>
      </c>
    </row>
    <row r="3861" spans="1:2">
      <c r="A3861" s="331">
        <v>33563</v>
      </c>
      <c r="B3861" s="259">
        <v>7.96</v>
      </c>
    </row>
    <row r="3862" spans="1:2">
      <c r="A3862" s="331">
        <v>33564</v>
      </c>
      <c r="B3862" s="259">
        <v>7.99</v>
      </c>
    </row>
    <row r="3863" spans="1:2">
      <c r="A3863" s="331">
        <v>33567</v>
      </c>
      <c r="B3863" s="259">
        <v>7.99</v>
      </c>
    </row>
    <row r="3864" spans="1:2">
      <c r="A3864" s="331">
        <v>33568</v>
      </c>
      <c r="B3864" s="259">
        <v>7.95</v>
      </c>
    </row>
    <row r="3865" spans="1:2">
      <c r="A3865" s="331">
        <v>33569</v>
      </c>
      <c r="B3865" s="259">
        <v>7.97</v>
      </c>
    </row>
    <row r="3866" spans="1:2">
      <c r="A3866" s="331">
        <v>33570</v>
      </c>
      <c r="B3866" s="259" t="s">
        <v>1222</v>
      </c>
    </row>
    <row r="3867" spans="1:2">
      <c r="A3867" s="331">
        <v>33571</v>
      </c>
      <c r="B3867" s="259">
        <v>7.94</v>
      </c>
    </row>
    <row r="3868" spans="1:2">
      <c r="A3868" s="331">
        <v>33574</v>
      </c>
      <c r="B3868" s="259">
        <v>7.92</v>
      </c>
    </row>
    <row r="3869" spans="1:2">
      <c r="A3869" s="331">
        <v>33575</v>
      </c>
      <c r="B3869" s="259">
        <v>7.9</v>
      </c>
    </row>
    <row r="3870" spans="1:2">
      <c r="A3870" s="331">
        <v>33576</v>
      </c>
      <c r="B3870" s="259">
        <v>7.84</v>
      </c>
    </row>
    <row r="3871" spans="1:2">
      <c r="A3871" s="331">
        <v>33577</v>
      </c>
      <c r="B3871" s="259">
        <v>7.86</v>
      </c>
    </row>
    <row r="3872" spans="1:2">
      <c r="A3872" s="331">
        <v>33578</v>
      </c>
      <c r="B3872" s="259">
        <v>7.78</v>
      </c>
    </row>
    <row r="3873" spans="1:2">
      <c r="A3873" s="331">
        <v>33581</v>
      </c>
      <c r="B3873" s="259">
        <v>7.78</v>
      </c>
    </row>
    <row r="3874" spans="1:2">
      <c r="A3874" s="331">
        <v>33582</v>
      </c>
      <c r="B3874" s="259">
        <v>7.79</v>
      </c>
    </row>
    <row r="3875" spans="1:2">
      <c r="A3875" s="331">
        <v>33583</v>
      </c>
      <c r="B3875" s="259">
        <v>7.81</v>
      </c>
    </row>
    <row r="3876" spans="1:2">
      <c r="A3876" s="331">
        <v>33584</v>
      </c>
      <c r="B3876" s="259">
        <v>7.77</v>
      </c>
    </row>
    <row r="3877" spans="1:2">
      <c r="A3877" s="331">
        <v>33585</v>
      </c>
      <c r="B3877" s="259">
        <v>7.79</v>
      </c>
    </row>
    <row r="3878" spans="1:2">
      <c r="A3878" s="331">
        <v>33588</v>
      </c>
      <c r="B3878" s="259">
        <v>7.77</v>
      </c>
    </row>
    <row r="3879" spans="1:2">
      <c r="A3879" s="331">
        <v>33589</v>
      </c>
      <c r="B3879" s="259">
        <v>7.75</v>
      </c>
    </row>
    <row r="3880" spans="1:2">
      <c r="A3880" s="331">
        <v>33590</v>
      </c>
      <c r="B3880" s="259">
        <v>7.76</v>
      </c>
    </row>
    <row r="3881" spans="1:2">
      <c r="A3881" s="331">
        <v>33591</v>
      </c>
      <c r="B3881" s="259">
        <v>7.68</v>
      </c>
    </row>
    <row r="3882" spans="1:2">
      <c r="A3882" s="331">
        <v>33592</v>
      </c>
      <c r="B3882" s="259">
        <v>7.59</v>
      </c>
    </row>
    <row r="3883" spans="1:2">
      <c r="A3883" s="331">
        <v>33595</v>
      </c>
      <c r="B3883" s="259">
        <v>7.53</v>
      </c>
    </row>
    <row r="3884" spans="1:2">
      <c r="A3884" s="331">
        <v>33596</v>
      </c>
      <c r="B3884" s="259">
        <v>7.53</v>
      </c>
    </row>
    <row r="3885" spans="1:2">
      <c r="A3885" s="331">
        <v>33597</v>
      </c>
      <c r="B3885" s="259" t="s">
        <v>1222</v>
      </c>
    </row>
    <row r="3886" spans="1:2">
      <c r="A3886" s="331">
        <v>33598</v>
      </c>
      <c r="B3886" s="259">
        <v>7.51</v>
      </c>
    </row>
    <row r="3887" spans="1:2">
      <c r="A3887" s="331">
        <v>33599</v>
      </c>
      <c r="B3887" s="259">
        <v>7.52</v>
      </c>
    </row>
    <row r="3888" spans="1:2">
      <c r="A3888" s="331">
        <v>33602</v>
      </c>
      <c r="B3888" s="259">
        <v>7.45</v>
      </c>
    </row>
    <row r="3889" spans="1:2">
      <c r="A3889" s="331">
        <v>33603</v>
      </c>
      <c r="B3889" s="259">
        <v>7.41</v>
      </c>
    </row>
    <row r="3890" spans="1:2">
      <c r="A3890" s="331">
        <v>33604</v>
      </c>
      <c r="B3890" s="259" t="s">
        <v>1222</v>
      </c>
    </row>
    <row r="3891" spans="1:2">
      <c r="A3891" s="331">
        <v>33605</v>
      </c>
      <c r="B3891" s="259">
        <v>7.46</v>
      </c>
    </row>
    <row r="3892" spans="1:2">
      <c r="A3892" s="331">
        <v>33606</v>
      </c>
      <c r="B3892" s="259">
        <v>7.48</v>
      </c>
    </row>
    <row r="3893" spans="1:2">
      <c r="A3893" s="331">
        <v>33609</v>
      </c>
      <c r="B3893" s="259">
        <v>7.44</v>
      </c>
    </row>
    <row r="3894" spans="1:2">
      <c r="A3894" s="331">
        <v>33610</v>
      </c>
      <c r="B3894" s="259">
        <v>7.39</v>
      </c>
    </row>
    <row r="3895" spans="1:2">
      <c r="A3895" s="331">
        <v>33611</v>
      </c>
      <c r="B3895" s="259">
        <v>7.41</v>
      </c>
    </row>
    <row r="3896" spans="1:2">
      <c r="A3896" s="331">
        <v>33612</v>
      </c>
      <c r="B3896" s="259">
        <v>7.42</v>
      </c>
    </row>
    <row r="3897" spans="1:2">
      <c r="A3897" s="331">
        <v>33613</v>
      </c>
      <c r="B3897" s="259">
        <v>7.47</v>
      </c>
    </row>
    <row r="3898" spans="1:2">
      <c r="A3898" s="331">
        <v>33616</v>
      </c>
      <c r="B3898" s="259">
        <v>7.49</v>
      </c>
    </row>
    <row r="3899" spans="1:2">
      <c r="A3899" s="331">
        <v>33617</v>
      </c>
      <c r="B3899" s="259">
        <v>7.54</v>
      </c>
    </row>
    <row r="3900" spans="1:2">
      <c r="A3900" s="331">
        <v>33618</v>
      </c>
      <c r="B3900" s="259">
        <v>7.57</v>
      </c>
    </row>
    <row r="3901" spans="1:2">
      <c r="A3901" s="331">
        <v>33619</v>
      </c>
      <c r="B3901" s="259">
        <v>7.65</v>
      </c>
    </row>
    <row r="3902" spans="1:2">
      <c r="A3902" s="331">
        <v>33620</v>
      </c>
      <c r="B3902" s="259">
        <v>7.61</v>
      </c>
    </row>
    <row r="3903" spans="1:2">
      <c r="A3903" s="331">
        <v>33623</v>
      </c>
      <c r="B3903" s="259" t="s">
        <v>1222</v>
      </c>
    </row>
    <row r="3904" spans="1:2">
      <c r="A3904" s="331">
        <v>33624</v>
      </c>
      <c r="B3904" s="259">
        <v>7.57</v>
      </c>
    </row>
    <row r="3905" spans="1:2">
      <c r="A3905" s="331">
        <v>33625</v>
      </c>
      <c r="B3905" s="259">
        <v>7.62</v>
      </c>
    </row>
    <row r="3906" spans="1:2">
      <c r="A3906" s="331">
        <v>33626</v>
      </c>
      <c r="B3906" s="259">
        <v>7.71</v>
      </c>
    </row>
    <row r="3907" spans="1:2">
      <c r="A3907" s="331">
        <v>33627</v>
      </c>
      <c r="B3907" s="259">
        <v>7.71</v>
      </c>
    </row>
    <row r="3908" spans="1:2">
      <c r="A3908" s="331">
        <v>33630</v>
      </c>
      <c r="B3908" s="259">
        <v>7.71</v>
      </c>
    </row>
    <row r="3909" spans="1:2">
      <c r="A3909" s="331">
        <v>33631</v>
      </c>
      <c r="B3909" s="259">
        <v>7.66</v>
      </c>
    </row>
    <row r="3910" spans="1:2">
      <c r="A3910" s="331">
        <v>33632</v>
      </c>
      <c r="B3910" s="259">
        <v>7.75</v>
      </c>
    </row>
    <row r="3911" spans="1:2">
      <c r="A3911" s="331">
        <v>33633</v>
      </c>
      <c r="B3911" s="259">
        <v>7.79</v>
      </c>
    </row>
    <row r="3912" spans="1:2">
      <c r="A3912" s="331">
        <v>33634</v>
      </c>
      <c r="B3912" s="259">
        <v>7.77</v>
      </c>
    </row>
    <row r="3913" spans="1:2">
      <c r="A3913" s="331">
        <v>33637</v>
      </c>
      <c r="B3913" s="259">
        <v>7.82</v>
      </c>
    </row>
    <row r="3914" spans="1:2">
      <c r="A3914" s="331">
        <v>33638</v>
      </c>
      <c r="B3914" s="259">
        <v>7.76</v>
      </c>
    </row>
    <row r="3915" spans="1:2">
      <c r="A3915" s="331">
        <v>33639</v>
      </c>
      <c r="B3915" s="259">
        <v>7.74</v>
      </c>
    </row>
    <row r="3916" spans="1:2">
      <c r="A3916" s="331">
        <v>33640</v>
      </c>
      <c r="B3916" s="259">
        <v>7.75</v>
      </c>
    </row>
    <row r="3917" spans="1:2">
      <c r="A3917" s="331">
        <v>33641</v>
      </c>
      <c r="B3917" s="259">
        <v>7.77</v>
      </c>
    </row>
    <row r="3918" spans="1:2">
      <c r="A3918" s="331">
        <v>33644</v>
      </c>
      <c r="B3918" s="259">
        <v>7.79</v>
      </c>
    </row>
    <row r="3919" spans="1:2">
      <c r="A3919" s="331">
        <v>33645</v>
      </c>
      <c r="B3919" s="259">
        <v>7.79</v>
      </c>
    </row>
    <row r="3920" spans="1:2">
      <c r="A3920" s="331">
        <v>33646</v>
      </c>
      <c r="B3920" s="259">
        <v>7.81</v>
      </c>
    </row>
    <row r="3921" spans="1:2">
      <c r="A3921" s="331">
        <v>33647</v>
      </c>
      <c r="B3921" s="259">
        <v>7.92</v>
      </c>
    </row>
    <row r="3922" spans="1:2">
      <c r="A3922" s="331">
        <v>33648</v>
      </c>
      <c r="B3922" s="259">
        <v>7.91</v>
      </c>
    </row>
    <row r="3923" spans="1:2">
      <c r="A3923" s="331">
        <v>33651</v>
      </c>
      <c r="B3923" s="259" t="s">
        <v>1222</v>
      </c>
    </row>
    <row r="3924" spans="1:2">
      <c r="A3924" s="331">
        <v>33652</v>
      </c>
      <c r="B3924" s="259">
        <v>7.97</v>
      </c>
    </row>
    <row r="3925" spans="1:2">
      <c r="A3925" s="331">
        <v>33653</v>
      </c>
      <c r="B3925" s="259">
        <v>7.93</v>
      </c>
    </row>
    <row r="3926" spans="1:2">
      <c r="A3926" s="331">
        <v>33654</v>
      </c>
      <c r="B3926" s="259">
        <v>7.91</v>
      </c>
    </row>
    <row r="3927" spans="1:2">
      <c r="A3927" s="331">
        <v>33655</v>
      </c>
      <c r="B3927" s="259">
        <v>7.95</v>
      </c>
    </row>
    <row r="3928" spans="1:2">
      <c r="A3928" s="331">
        <v>33658</v>
      </c>
      <c r="B3928" s="259">
        <v>7.97</v>
      </c>
    </row>
    <row r="3929" spans="1:2">
      <c r="A3929" s="331">
        <v>33659</v>
      </c>
      <c r="B3929" s="259">
        <v>7.94</v>
      </c>
    </row>
    <row r="3930" spans="1:2">
      <c r="A3930" s="331">
        <v>33660</v>
      </c>
      <c r="B3930" s="259">
        <v>7.85</v>
      </c>
    </row>
    <row r="3931" spans="1:2">
      <c r="A3931" s="331">
        <v>33661</v>
      </c>
      <c r="B3931" s="259">
        <v>7.86</v>
      </c>
    </row>
    <row r="3932" spans="1:2">
      <c r="A3932" s="331">
        <v>33662</v>
      </c>
      <c r="B3932" s="259">
        <v>7.8</v>
      </c>
    </row>
    <row r="3933" spans="1:2">
      <c r="A3933" s="331">
        <v>33665</v>
      </c>
      <c r="B3933" s="259">
        <v>7.9</v>
      </c>
    </row>
    <row r="3934" spans="1:2">
      <c r="A3934" s="331">
        <v>33666</v>
      </c>
      <c r="B3934" s="259">
        <v>7.93</v>
      </c>
    </row>
    <row r="3935" spans="1:2">
      <c r="A3935" s="331">
        <v>33667</v>
      </c>
      <c r="B3935" s="259">
        <v>7.9</v>
      </c>
    </row>
    <row r="3936" spans="1:2">
      <c r="A3936" s="331">
        <v>33668</v>
      </c>
      <c r="B3936" s="259">
        <v>7.95</v>
      </c>
    </row>
    <row r="3937" spans="1:2">
      <c r="A3937" s="331">
        <v>33669</v>
      </c>
      <c r="B3937" s="259">
        <v>7.93</v>
      </c>
    </row>
    <row r="3938" spans="1:2">
      <c r="A3938" s="331">
        <v>33672</v>
      </c>
      <c r="B3938" s="259">
        <v>7.88</v>
      </c>
    </row>
    <row r="3939" spans="1:2">
      <c r="A3939" s="331">
        <v>33673</v>
      </c>
      <c r="B3939" s="259">
        <v>7.89</v>
      </c>
    </row>
    <row r="3940" spans="1:2">
      <c r="A3940" s="331">
        <v>33674</v>
      </c>
      <c r="B3940" s="259">
        <v>7.96</v>
      </c>
    </row>
    <row r="3941" spans="1:2">
      <c r="A3941" s="331">
        <v>33675</v>
      </c>
      <c r="B3941" s="259">
        <v>8.0399999999999991</v>
      </c>
    </row>
    <row r="3942" spans="1:2">
      <c r="A3942" s="331">
        <v>33676</v>
      </c>
      <c r="B3942" s="259">
        <v>8.06</v>
      </c>
    </row>
    <row r="3943" spans="1:2">
      <c r="A3943" s="331">
        <v>33679</v>
      </c>
      <c r="B3943" s="259">
        <v>8.07</v>
      </c>
    </row>
    <row r="3944" spans="1:2">
      <c r="A3944" s="331">
        <v>33680</v>
      </c>
      <c r="B3944" s="259">
        <v>8.02</v>
      </c>
    </row>
    <row r="3945" spans="1:2">
      <c r="A3945" s="331">
        <v>33681</v>
      </c>
      <c r="B3945" s="259">
        <v>8.01</v>
      </c>
    </row>
    <row r="3946" spans="1:2">
      <c r="A3946" s="331">
        <v>33682</v>
      </c>
      <c r="B3946" s="259">
        <v>7.98</v>
      </c>
    </row>
    <row r="3947" spans="1:2">
      <c r="A3947" s="331">
        <v>33683</v>
      </c>
      <c r="B3947" s="259">
        <v>8.0500000000000007</v>
      </c>
    </row>
    <row r="3948" spans="1:2">
      <c r="A3948" s="331">
        <v>33686</v>
      </c>
      <c r="B3948" s="259">
        <v>8.0399999999999991</v>
      </c>
    </row>
    <row r="3949" spans="1:2">
      <c r="A3949" s="331">
        <v>33687</v>
      </c>
      <c r="B3949" s="259">
        <v>7.94</v>
      </c>
    </row>
    <row r="3950" spans="1:2">
      <c r="A3950" s="331">
        <v>33688</v>
      </c>
      <c r="B3950" s="259">
        <v>7.94</v>
      </c>
    </row>
    <row r="3951" spans="1:2">
      <c r="A3951" s="331">
        <v>33689</v>
      </c>
      <c r="B3951" s="259">
        <v>7.99</v>
      </c>
    </row>
    <row r="3952" spans="1:2">
      <c r="A3952" s="331">
        <v>33690</v>
      </c>
      <c r="B3952" s="259">
        <v>7.94</v>
      </c>
    </row>
    <row r="3953" spans="1:2">
      <c r="A3953" s="331">
        <v>33693</v>
      </c>
      <c r="B3953" s="259">
        <v>7.95</v>
      </c>
    </row>
    <row r="3954" spans="1:2">
      <c r="A3954" s="331">
        <v>33694</v>
      </c>
      <c r="B3954" s="259">
        <v>7.96</v>
      </c>
    </row>
    <row r="3955" spans="1:2">
      <c r="A3955" s="331">
        <v>33695</v>
      </c>
      <c r="B3955" s="259">
        <v>7.9</v>
      </c>
    </row>
    <row r="3956" spans="1:2">
      <c r="A3956" s="331">
        <v>33696</v>
      </c>
      <c r="B3956" s="259">
        <v>7.92</v>
      </c>
    </row>
    <row r="3957" spans="1:2">
      <c r="A3957" s="331">
        <v>33697</v>
      </c>
      <c r="B3957" s="259">
        <v>7.88</v>
      </c>
    </row>
    <row r="3958" spans="1:2">
      <c r="A3958" s="331">
        <v>33700</v>
      </c>
      <c r="B3958" s="259">
        <v>7.88</v>
      </c>
    </row>
    <row r="3959" spans="1:2">
      <c r="A3959" s="331">
        <v>33701</v>
      </c>
      <c r="B3959" s="259">
        <v>7.9</v>
      </c>
    </row>
    <row r="3960" spans="1:2">
      <c r="A3960" s="331">
        <v>33702</v>
      </c>
      <c r="B3960" s="259">
        <v>7.94</v>
      </c>
    </row>
    <row r="3961" spans="1:2">
      <c r="A3961" s="331">
        <v>33703</v>
      </c>
      <c r="B3961" s="259">
        <v>7.85</v>
      </c>
    </row>
    <row r="3962" spans="1:2">
      <c r="A3962" s="331">
        <v>33704</v>
      </c>
      <c r="B3962" s="259">
        <v>7.89</v>
      </c>
    </row>
    <row r="3963" spans="1:2">
      <c r="A3963" s="331">
        <v>33707</v>
      </c>
      <c r="B3963" s="259">
        <v>7.86</v>
      </c>
    </row>
    <row r="3964" spans="1:2">
      <c r="A3964" s="331">
        <v>33708</v>
      </c>
      <c r="B3964" s="259">
        <v>7.88</v>
      </c>
    </row>
    <row r="3965" spans="1:2">
      <c r="A3965" s="331">
        <v>33709</v>
      </c>
      <c r="B3965" s="259">
        <v>7.87</v>
      </c>
    </row>
    <row r="3966" spans="1:2">
      <c r="A3966" s="331">
        <v>33710</v>
      </c>
      <c r="B3966" s="259">
        <v>7.93</v>
      </c>
    </row>
    <row r="3967" spans="1:2">
      <c r="A3967" s="331">
        <v>33711</v>
      </c>
      <c r="B3967" s="259" t="s">
        <v>1222</v>
      </c>
    </row>
    <row r="3968" spans="1:2">
      <c r="A3968" s="331">
        <v>33714</v>
      </c>
      <c r="B3968" s="259">
        <v>8.02</v>
      </c>
    </row>
    <row r="3969" spans="1:2">
      <c r="A3969" s="331">
        <v>33715</v>
      </c>
      <c r="B3969" s="259">
        <v>8.0299999999999994</v>
      </c>
    </row>
    <row r="3970" spans="1:2">
      <c r="A3970" s="331">
        <v>33716</v>
      </c>
      <c r="B3970" s="259">
        <v>8.0399999999999991</v>
      </c>
    </row>
    <row r="3971" spans="1:2">
      <c r="A3971" s="331">
        <v>33717</v>
      </c>
      <c r="B3971" s="259">
        <v>8.06</v>
      </c>
    </row>
    <row r="3972" spans="1:2">
      <c r="A3972" s="331">
        <v>33718</v>
      </c>
      <c r="B3972" s="259">
        <v>8.06</v>
      </c>
    </row>
    <row r="3973" spans="1:2">
      <c r="A3973" s="331">
        <v>33721</v>
      </c>
      <c r="B3973" s="259">
        <v>8.1</v>
      </c>
    </row>
    <row r="3974" spans="1:2">
      <c r="A3974" s="331">
        <v>33722</v>
      </c>
      <c r="B3974" s="259">
        <v>8.06</v>
      </c>
    </row>
    <row r="3975" spans="1:2">
      <c r="A3975" s="331">
        <v>33723</v>
      </c>
      <c r="B3975" s="259">
        <v>8.08</v>
      </c>
    </row>
    <row r="3976" spans="1:2">
      <c r="A3976" s="331">
        <v>33724</v>
      </c>
      <c r="B3976" s="259">
        <v>8.06</v>
      </c>
    </row>
    <row r="3977" spans="1:2">
      <c r="A3977" s="331">
        <v>33725</v>
      </c>
      <c r="B3977" s="259">
        <v>8.01</v>
      </c>
    </row>
    <row r="3978" spans="1:2">
      <c r="A3978" s="331">
        <v>33728</v>
      </c>
      <c r="B3978" s="259">
        <v>8.0299999999999994</v>
      </c>
    </row>
    <row r="3979" spans="1:2">
      <c r="A3979" s="331">
        <v>33729</v>
      </c>
      <c r="B3979" s="259">
        <v>8.01</v>
      </c>
    </row>
    <row r="3980" spans="1:2">
      <c r="A3980" s="331">
        <v>33730</v>
      </c>
      <c r="B3980" s="259">
        <v>7.97</v>
      </c>
    </row>
    <row r="3981" spans="1:2">
      <c r="A3981" s="331">
        <v>33731</v>
      </c>
      <c r="B3981" s="259">
        <v>8</v>
      </c>
    </row>
    <row r="3982" spans="1:2">
      <c r="A3982" s="331">
        <v>33732</v>
      </c>
      <c r="B3982" s="259">
        <v>7.9</v>
      </c>
    </row>
    <row r="3983" spans="1:2">
      <c r="A3983" s="331">
        <v>33735</v>
      </c>
      <c r="B3983" s="259">
        <v>7.9</v>
      </c>
    </row>
    <row r="3984" spans="1:2">
      <c r="A3984" s="331">
        <v>33736</v>
      </c>
      <c r="B3984" s="259">
        <v>7.86</v>
      </c>
    </row>
    <row r="3985" spans="1:2">
      <c r="A3985" s="331">
        <v>33737</v>
      </c>
      <c r="B3985" s="259">
        <v>7.85</v>
      </c>
    </row>
    <row r="3986" spans="1:2">
      <c r="A3986" s="331">
        <v>33738</v>
      </c>
      <c r="B3986" s="259">
        <v>7.87</v>
      </c>
    </row>
    <row r="3987" spans="1:2">
      <c r="A3987" s="331">
        <v>33739</v>
      </c>
      <c r="B3987" s="259">
        <v>7.81</v>
      </c>
    </row>
    <row r="3988" spans="1:2">
      <c r="A3988" s="331">
        <v>33742</v>
      </c>
      <c r="B3988" s="259">
        <v>7.82</v>
      </c>
    </row>
    <row r="3989" spans="1:2">
      <c r="A3989" s="331">
        <v>33743</v>
      </c>
      <c r="B3989" s="259">
        <v>7.77</v>
      </c>
    </row>
    <row r="3990" spans="1:2">
      <c r="A3990" s="331">
        <v>33744</v>
      </c>
      <c r="B3990" s="259">
        <v>7.79</v>
      </c>
    </row>
    <row r="3991" spans="1:2">
      <c r="A3991" s="331">
        <v>33745</v>
      </c>
      <c r="B3991" s="259">
        <v>7.86</v>
      </c>
    </row>
    <row r="3992" spans="1:2">
      <c r="A3992" s="331">
        <v>33746</v>
      </c>
      <c r="B3992" s="259">
        <v>7.83</v>
      </c>
    </row>
    <row r="3993" spans="1:2">
      <c r="A3993" s="331">
        <v>33749</v>
      </c>
      <c r="B3993" s="259" t="s">
        <v>1222</v>
      </c>
    </row>
    <row r="3994" spans="1:2">
      <c r="A3994" s="331">
        <v>33750</v>
      </c>
      <c r="B3994" s="259">
        <v>7.92</v>
      </c>
    </row>
    <row r="3995" spans="1:2">
      <c r="A3995" s="331">
        <v>33751</v>
      </c>
      <c r="B3995" s="259">
        <v>7.91</v>
      </c>
    </row>
    <row r="3996" spans="1:2">
      <c r="A3996" s="331">
        <v>33752</v>
      </c>
      <c r="B3996" s="259">
        <v>7.87</v>
      </c>
    </row>
    <row r="3997" spans="1:2">
      <c r="A3997" s="331">
        <v>33753</v>
      </c>
      <c r="B3997" s="259">
        <v>7.84</v>
      </c>
    </row>
    <row r="3998" spans="1:2">
      <c r="A3998" s="331">
        <v>33756</v>
      </c>
      <c r="B3998" s="259">
        <v>7.9</v>
      </c>
    </row>
    <row r="3999" spans="1:2">
      <c r="A3999" s="331">
        <v>33757</v>
      </c>
      <c r="B3999" s="259">
        <v>7.87</v>
      </c>
    </row>
    <row r="4000" spans="1:2">
      <c r="A4000" s="331">
        <v>33758</v>
      </c>
      <c r="B4000" s="259">
        <v>7.88</v>
      </c>
    </row>
    <row r="4001" spans="1:2">
      <c r="A4001" s="331">
        <v>33759</v>
      </c>
      <c r="B4001" s="259">
        <v>7.88</v>
      </c>
    </row>
    <row r="4002" spans="1:2">
      <c r="A4002" s="331">
        <v>33760</v>
      </c>
      <c r="B4002" s="259">
        <v>7.84</v>
      </c>
    </row>
    <row r="4003" spans="1:2">
      <c r="A4003" s="331">
        <v>33763</v>
      </c>
      <c r="B4003" s="259">
        <v>7.84</v>
      </c>
    </row>
    <row r="4004" spans="1:2">
      <c r="A4004" s="331">
        <v>33764</v>
      </c>
      <c r="B4004" s="259">
        <v>7.88</v>
      </c>
    </row>
    <row r="4005" spans="1:2">
      <c r="A4005" s="331">
        <v>33765</v>
      </c>
      <c r="B4005" s="259">
        <v>7.9</v>
      </c>
    </row>
    <row r="4006" spans="1:2">
      <c r="A4006" s="331">
        <v>33766</v>
      </c>
      <c r="B4006" s="259">
        <v>7.88</v>
      </c>
    </row>
    <row r="4007" spans="1:2">
      <c r="A4007" s="331">
        <v>33767</v>
      </c>
      <c r="B4007" s="259">
        <v>7.85</v>
      </c>
    </row>
    <row r="4008" spans="1:2">
      <c r="A4008" s="331">
        <v>33770</v>
      </c>
      <c r="B4008" s="259">
        <v>7.85</v>
      </c>
    </row>
    <row r="4009" spans="1:2">
      <c r="A4009" s="331">
        <v>33771</v>
      </c>
      <c r="B4009" s="259">
        <v>7.84</v>
      </c>
    </row>
    <row r="4010" spans="1:2">
      <c r="A4010" s="331">
        <v>33772</v>
      </c>
      <c r="B4010" s="259">
        <v>7.82</v>
      </c>
    </row>
    <row r="4011" spans="1:2">
      <c r="A4011" s="331">
        <v>33773</v>
      </c>
      <c r="B4011" s="259">
        <v>7.8</v>
      </c>
    </row>
    <row r="4012" spans="1:2">
      <c r="A4012" s="331">
        <v>33774</v>
      </c>
      <c r="B4012" s="259">
        <v>7.83</v>
      </c>
    </row>
    <row r="4013" spans="1:2">
      <c r="A4013" s="331">
        <v>33777</v>
      </c>
      <c r="B4013" s="259">
        <v>7.84</v>
      </c>
    </row>
    <row r="4014" spans="1:2">
      <c r="A4014" s="331">
        <v>33778</v>
      </c>
      <c r="B4014" s="259">
        <v>7.85</v>
      </c>
    </row>
    <row r="4015" spans="1:2">
      <c r="A4015" s="331">
        <v>33779</v>
      </c>
      <c r="B4015" s="259">
        <v>7.83</v>
      </c>
    </row>
    <row r="4016" spans="1:2">
      <c r="A4016" s="331">
        <v>33780</v>
      </c>
      <c r="B4016" s="259">
        <v>7.78</v>
      </c>
    </row>
    <row r="4017" spans="1:2">
      <c r="A4017" s="331">
        <v>33781</v>
      </c>
      <c r="B4017" s="259">
        <v>7.79</v>
      </c>
    </row>
    <row r="4018" spans="1:2">
      <c r="A4018" s="331">
        <v>33784</v>
      </c>
      <c r="B4018" s="259">
        <v>7.78</v>
      </c>
    </row>
    <row r="4019" spans="1:2">
      <c r="A4019" s="331">
        <v>33785</v>
      </c>
      <c r="B4019" s="259">
        <v>7.79</v>
      </c>
    </row>
    <row r="4020" spans="1:2">
      <c r="A4020" s="331">
        <v>33786</v>
      </c>
      <c r="B4020" s="259">
        <v>7.76</v>
      </c>
    </row>
    <row r="4021" spans="1:2">
      <c r="A4021" s="331">
        <v>33787</v>
      </c>
      <c r="B4021" s="259">
        <v>7.63</v>
      </c>
    </row>
    <row r="4022" spans="1:2">
      <c r="A4022" s="331">
        <v>33788</v>
      </c>
      <c r="B4022" s="259" t="s">
        <v>1222</v>
      </c>
    </row>
    <row r="4023" spans="1:2">
      <c r="A4023" s="331">
        <v>33791</v>
      </c>
      <c r="B4023" s="259">
        <v>7.62</v>
      </c>
    </row>
    <row r="4024" spans="1:2">
      <c r="A4024" s="331">
        <v>33792</v>
      </c>
      <c r="B4024" s="259">
        <v>7.61</v>
      </c>
    </row>
    <row r="4025" spans="1:2">
      <c r="A4025" s="331">
        <v>33793</v>
      </c>
      <c r="B4025" s="259">
        <v>7.61</v>
      </c>
    </row>
    <row r="4026" spans="1:2">
      <c r="A4026" s="331">
        <v>33794</v>
      </c>
      <c r="B4026" s="259">
        <v>7.61</v>
      </c>
    </row>
    <row r="4027" spans="1:2">
      <c r="A4027" s="331">
        <v>33795</v>
      </c>
      <c r="B4027" s="259">
        <v>7.64</v>
      </c>
    </row>
    <row r="4028" spans="1:2">
      <c r="A4028" s="331">
        <v>33798</v>
      </c>
      <c r="B4028" s="259">
        <v>7.67</v>
      </c>
    </row>
    <row r="4029" spans="1:2">
      <c r="A4029" s="331">
        <v>33799</v>
      </c>
      <c r="B4029" s="259">
        <v>7.69</v>
      </c>
    </row>
    <row r="4030" spans="1:2">
      <c r="A4030" s="331">
        <v>33800</v>
      </c>
      <c r="B4030" s="259">
        <v>7.64</v>
      </c>
    </row>
    <row r="4031" spans="1:2">
      <c r="A4031" s="331">
        <v>33801</v>
      </c>
      <c r="B4031" s="259">
        <v>7.62</v>
      </c>
    </row>
    <row r="4032" spans="1:2">
      <c r="A4032" s="331">
        <v>33802</v>
      </c>
      <c r="B4032" s="259">
        <v>7.68</v>
      </c>
    </row>
    <row r="4033" spans="1:2">
      <c r="A4033" s="331">
        <v>33805</v>
      </c>
      <c r="B4033" s="259">
        <v>7.66</v>
      </c>
    </row>
    <row r="4034" spans="1:2">
      <c r="A4034" s="331">
        <v>33806</v>
      </c>
      <c r="B4034" s="259">
        <v>7.67</v>
      </c>
    </row>
    <row r="4035" spans="1:2">
      <c r="A4035" s="331">
        <v>33807</v>
      </c>
      <c r="B4035" s="259">
        <v>7.62</v>
      </c>
    </row>
    <row r="4036" spans="1:2">
      <c r="A4036" s="331">
        <v>33808</v>
      </c>
      <c r="B4036" s="259">
        <v>7.54</v>
      </c>
    </row>
    <row r="4037" spans="1:2">
      <c r="A4037" s="331">
        <v>33809</v>
      </c>
      <c r="B4037" s="259">
        <v>7.57</v>
      </c>
    </row>
    <row r="4038" spans="1:2">
      <c r="A4038" s="331">
        <v>33812</v>
      </c>
      <c r="B4038" s="259">
        <v>7.53</v>
      </c>
    </row>
    <row r="4039" spans="1:2">
      <c r="A4039" s="331">
        <v>33813</v>
      </c>
      <c r="B4039" s="259">
        <v>7.44</v>
      </c>
    </row>
    <row r="4040" spans="1:2">
      <c r="A4040" s="331">
        <v>33814</v>
      </c>
      <c r="B4040" s="259">
        <v>7.43</v>
      </c>
    </row>
    <row r="4041" spans="1:2">
      <c r="A4041" s="331">
        <v>33815</v>
      </c>
      <c r="B4041" s="259">
        <v>7.46</v>
      </c>
    </row>
    <row r="4042" spans="1:2">
      <c r="A4042" s="331">
        <v>33816</v>
      </c>
      <c r="B4042" s="259">
        <v>7.46</v>
      </c>
    </row>
    <row r="4043" spans="1:2">
      <c r="A4043" s="331">
        <v>33819</v>
      </c>
      <c r="B4043" s="259">
        <v>7.46</v>
      </c>
    </row>
    <row r="4044" spans="1:2">
      <c r="A4044" s="331">
        <v>33820</v>
      </c>
      <c r="B4044" s="259">
        <v>7.43</v>
      </c>
    </row>
    <row r="4045" spans="1:2">
      <c r="A4045" s="331">
        <v>33821</v>
      </c>
      <c r="B4045" s="259">
        <v>7.43</v>
      </c>
    </row>
    <row r="4046" spans="1:2">
      <c r="A4046" s="331">
        <v>33822</v>
      </c>
      <c r="B4046" s="259">
        <v>7.45</v>
      </c>
    </row>
    <row r="4047" spans="1:2">
      <c r="A4047" s="331">
        <v>33823</v>
      </c>
      <c r="B4047" s="259">
        <v>7.4</v>
      </c>
    </row>
    <row r="4048" spans="1:2">
      <c r="A4048" s="331">
        <v>33826</v>
      </c>
      <c r="B4048" s="259">
        <v>7.37</v>
      </c>
    </row>
    <row r="4049" spans="1:2">
      <c r="A4049" s="331">
        <v>33827</v>
      </c>
      <c r="B4049" s="259">
        <v>7.33</v>
      </c>
    </row>
    <row r="4050" spans="1:2">
      <c r="A4050" s="331">
        <v>33828</v>
      </c>
      <c r="B4050" s="259">
        <v>7.33</v>
      </c>
    </row>
    <row r="4051" spans="1:2">
      <c r="A4051" s="331">
        <v>33829</v>
      </c>
      <c r="B4051" s="259">
        <v>7.36</v>
      </c>
    </row>
    <row r="4052" spans="1:2">
      <c r="A4052" s="331">
        <v>33830</v>
      </c>
      <c r="B4052" s="259">
        <v>7.33</v>
      </c>
    </row>
    <row r="4053" spans="1:2">
      <c r="A4053" s="331">
        <v>33833</v>
      </c>
      <c r="B4053" s="259">
        <v>7.37</v>
      </c>
    </row>
    <row r="4054" spans="1:2">
      <c r="A4054" s="331">
        <v>33834</v>
      </c>
      <c r="B4054" s="259">
        <v>7.33</v>
      </c>
    </row>
    <row r="4055" spans="1:2">
      <c r="A4055" s="331">
        <v>33835</v>
      </c>
      <c r="B4055" s="259">
        <v>7.33</v>
      </c>
    </row>
    <row r="4056" spans="1:2">
      <c r="A4056" s="331">
        <v>33836</v>
      </c>
      <c r="B4056" s="259">
        <v>7.32</v>
      </c>
    </row>
    <row r="4057" spans="1:2">
      <c r="A4057" s="331">
        <v>33837</v>
      </c>
      <c r="B4057" s="259">
        <v>7.36</v>
      </c>
    </row>
    <row r="4058" spans="1:2">
      <c r="A4058" s="331">
        <v>33840</v>
      </c>
      <c r="B4058" s="259">
        <v>7.44</v>
      </c>
    </row>
    <row r="4059" spans="1:2">
      <c r="A4059" s="331">
        <v>33841</v>
      </c>
      <c r="B4059" s="259">
        <v>7.47</v>
      </c>
    </row>
    <row r="4060" spans="1:2">
      <c r="A4060" s="331">
        <v>33842</v>
      </c>
      <c r="B4060" s="259">
        <v>7.43</v>
      </c>
    </row>
    <row r="4061" spans="1:2">
      <c r="A4061" s="331">
        <v>33843</v>
      </c>
      <c r="B4061" s="259">
        <v>7.42</v>
      </c>
    </row>
    <row r="4062" spans="1:2">
      <c r="A4062" s="331">
        <v>33844</v>
      </c>
      <c r="B4062" s="259">
        <v>7.42</v>
      </c>
    </row>
    <row r="4063" spans="1:2">
      <c r="A4063" s="331">
        <v>33847</v>
      </c>
      <c r="B4063" s="259">
        <v>7.42</v>
      </c>
    </row>
    <row r="4064" spans="1:2">
      <c r="A4064" s="331">
        <v>33848</v>
      </c>
      <c r="B4064" s="259">
        <v>7.38</v>
      </c>
    </row>
    <row r="4065" spans="1:2">
      <c r="A4065" s="331">
        <v>33849</v>
      </c>
      <c r="B4065" s="259">
        <v>7.37</v>
      </c>
    </row>
    <row r="4066" spans="1:2">
      <c r="A4066" s="331">
        <v>33850</v>
      </c>
      <c r="B4066" s="259">
        <v>7.37</v>
      </c>
    </row>
    <row r="4067" spans="1:2">
      <c r="A4067" s="331">
        <v>33851</v>
      </c>
      <c r="B4067" s="259">
        <v>7.29</v>
      </c>
    </row>
    <row r="4068" spans="1:2">
      <c r="A4068" s="331">
        <v>33854</v>
      </c>
      <c r="B4068" s="259" t="s">
        <v>1222</v>
      </c>
    </row>
    <row r="4069" spans="1:2">
      <c r="A4069" s="331">
        <v>33855</v>
      </c>
      <c r="B4069" s="259">
        <v>7.23</v>
      </c>
    </row>
    <row r="4070" spans="1:2">
      <c r="A4070" s="331">
        <v>33856</v>
      </c>
      <c r="B4070" s="259">
        <v>7.25</v>
      </c>
    </row>
    <row r="4071" spans="1:2">
      <c r="A4071" s="331">
        <v>33857</v>
      </c>
      <c r="B4071" s="259">
        <v>7.24</v>
      </c>
    </row>
    <row r="4072" spans="1:2">
      <c r="A4072" s="331">
        <v>33858</v>
      </c>
      <c r="B4072" s="259">
        <v>7.3</v>
      </c>
    </row>
    <row r="4073" spans="1:2">
      <c r="A4073" s="331">
        <v>33861</v>
      </c>
      <c r="B4073" s="259">
        <v>7.26</v>
      </c>
    </row>
    <row r="4074" spans="1:2">
      <c r="A4074" s="331">
        <v>33862</v>
      </c>
      <c r="B4074" s="259">
        <v>7.33</v>
      </c>
    </row>
    <row r="4075" spans="1:2">
      <c r="A4075" s="331">
        <v>33863</v>
      </c>
      <c r="B4075" s="259">
        <v>7.35</v>
      </c>
    </row>
    <row r="4076" spans="1:2">
      <c r="A4076" s="331">
        <v>33864</v>
      </c>
      <c r="B4076" s="259">
        <v>7.34</v>
      </c>
    </row>
    <row r="4077" spans="1:2">
      <c r="A4077" s="331">
        <v>33865</v>
      </c>
      <c r="B4077" s="259">
        <v>7.32</v>
      </c>
    </row>
    <row r="4078" spans="1:2">
      <c r="A4078" s="331">
        <v>33868</v>
      </c>
      <c r="B4078" s="259">
        <v>7.35</v>
      </c>
    </row>
    <row r="4079" spans="1:2">
      <c r="A4079" s="331">
        <v>33869</v>
      </c>
      <c r="B4079" s="259">
        <v>7.45</v>
      </c>
    </row>
    <row r="4080" spans="1:2">
      <c r="A4080" s="331">
        <v>33870</v>
      </c>
      <c r="B4080" s="259">
        <v>7.48</v>
      </c>
    </row>
    <row r="4081" spans="1:2">
      <c r="A4081" s="331">
        <v>33871</v>
      </c>
      <c r="B4081" s="259">
        <v>7.42</v>
      </c>
    </row>
    <row r="4082" spans="1:2">
      <c r="A4082" s="331">
        <v>33872</v>
      </c>
      <c r="B4082" s="259">
        <v>7.35</v>
      </c>
    </row>
    <row r="4083" spans="1:2">
      <c r="A4083" s="331">
        <v>33875</v>
      </c>
      <c r="B4083" s="259">
        <v>7.34</v>
      </c>
    </row>
    <row r="4084" spans="1:2">
      <c r="A4084" s="331">
        <v>33876</v>
      </c>
      <c r="B4084" s="259">
        <v>7.36</v>
      </c>
    </row>
    <row r="4085" spans="1:2">
      <c r="A4085" s="331">
        <v>33877</v>
      </c>
      <c r="B4085" s="259">
        <v>7.38</v>
      </c>
    </row>
    <row r="4086" spans="1:2">
      <c r="A4086" s="331">
        <v>33878</v>
      </c>
      <c r="B4086" s="259">
        <v>7.3</v>
      </c>
    </row>
    <row r="4087" spans="1:2">
      <c r="A4087" s="331">
        <v>33879</v>
      </c>
      <c r="B4087" s="259">
        <v>7.33</v>
      </c>
    </row>
    <row r="4088" spans="1:2">
      <c r="A4088" s="331">
        <v>33882</v>
      </c>
      <c r="B4088" s="259">
        <v>7.34</v>
      </c>
    </row>
    <row r="4089" spans="1:2">
      <c r="A4089" s="331">
        <v>33883</v>
      </c>
      <c r="B4089" s="259">
        <v>7.41</v>
      </c>
    </row>
    <row r="4090" spans="1:2">
      <c r="A4090" s="331">
        <v>33884</v>
      </c>
      <c r="B4090" s="259">
        <v>7.48</v>
      </c>
    </row>
    <row r="4091" spans="1:2">
      <c r="A4091" s="331">
        <v>33885</v>
      </c>
      <c r="B4091" s="259">
        <v>7.45</v>
      </c>
    </row>
    <row r="4092" spans="1:2">
      <c r="A4092" s="331">
        <v>33886</v>
      </c>
      <c r="B4092" s="259">
        <v>7.52</v>
      </c>
    </row>
    <row r="4093" spans="1:2">
      <c r="A4093" s="331">
        <v>33889</v>
      </c>
      <c r="B4093" s="259" t="s">
        <v>1222</v>
      </c>
    </row>
    <row r="4094" spans="1:2">
      <c r="A4094" s="331">
        <v>33890</v>
      </c>
      <c r="B4094" s="259">
        <v>7.53</v>
      </c>
    </row>
    <row r="4095" spans="1:2">
      <c r="A4095" s="331">
        <v>33891</v>
      </c>
      <c r="B4095" s="259">
        <v>7.5</v>
      </c>
    </row>
    <row r="4096" spans="1:2">
      <c r="A4096" s="331">
        <v>33892</v>
      </c>
      <c r="B4096" s="259">
        <v>7.51</v>
      </c>
    </row>
    <row r="4097" spans="1:2">
      <c r="A4097" s="331">
        <v>33893</v>
      </c>
      <c r="B4097" s="259">
        <v>7.54</v>
      </c>
    </row>
    <row r="4098" spans="1:2">
      <c r="A4098" s="331">
        <v>33896</v>
      </c>
      <c r="B4098" s="259">
        <v>7.57</v>
      </c>
    </row>
    <row r="4099" spans="1:2">
      <c r="A4099" s="331">
        <v>33897</v>
      </c>
      <c r="B4099" s="259">
        <v>7.65</v>
      </c>
    </row>
    <row r="4100" spans="1:2">
      <c r="A4100" s="331">
        <v>33898</v>
      </c>
      <c r="B4100" s="259">
        <v>7.63</v>
      </c>
    </row>
    <row r="4101" spans="1:2">
      <c r="A4101" s="331">
        <v>33899</v>
      </c>
      <c r="B4101" s="259">
        <v>7.61</v>
      </c>
    </row>
    <row r="4102" spans="1:2">
      <c r="A4102" s="331">
        <v>33900</v>
      </c>
      <c r="B4102" s="259">
        <v>7.65</v>
      </c>
    </row>
    <row r="4103" spans="1:2">
      <c r="A4103" s="331">
        <v>33903</v>
      </c>
      <c r="B4103" s="259">
        <v>7.66</v>
      </c>
    </row>
    <row r="4104" spans="1:2">
      <c r="A4104" s="331">
        <v>33904</v>
      </c>
      <c r="B4104" s="259">
        <v>7.62</v>
      </c>
    </row>
    <row r="4105" spans="1:2">
      <c r="A4105" s="331">
        <v>33905</v>
      </c>
      <c r="B4105" s="259">
        <v>7.64</v>
      </c>
    </row>
    <row r="4106" spans="1:2">
      <c r="A4106" s="331">
        <v>33906</v>
      </c>
      <c r="B4106" s="259">
        <v>7.6</v>
      </c>
    </row>
    <row r="4107" spans="1:2">
      <c r="A4107" s="331">
        <v>33907</v>
      </c>
      <c r="B4107" s="259">
        <v>7.63</v>
      </c>
    </row>
    <row r="4108" spans="1:2">
      <c r="A4108" s="331">
        <v>33910</v>
      </c>
      <c r="B4108" s="259">
        <v>7.66</v>
      </c>
    </row>
    <row r="4109" spans="1:2">
      <c r="A4109" s="331">
        <v>33911</v>
      </c>
      <c r="B4109" s="259">
        <v>7.65</v>
      </c>
    </row>
    <row r="4110" spans="1:2">
      <c r="A4110" s="331">
        <v>33912</v>
      </c>
      <c r="B4110" s="259">
        <v>7.69</v>
      </c>
    </row>
    <row r="4111" spans="1:2">
      <c r="A4111" s="331">
        <v>33913</v>
      </c>
      <c r="B4111" s="259">
        <v>7.69</v>
      </c>
    </row>
    <row r="4112" spans="1:2">
      <c r="A4112" s="331">
        <v>33914</v>
      </c>
      <c r="B4112" s="259">
        <v>7.76</v>
      </c>
    </row>
    <row r="4113" spans="1:2">
      <c r="A4113" s="331">
        <v>33917</v>
      </c>
      <c r="B4113" s="259">
        <v>7.75</v>
      </c>
    </row>
    <row r="4114" spans="1:2">
      <c r="A4114" s="331">
        <v>33918</v>
      </c>
      <c r="B4114" s="259">
        <v>7.68</v>
      </c>
    </row>
    <row r="4115" spans="1:2">
      <c r="A4115" s="331">
        <v>33919</v>
      </c>
      <c r="B4115" s="259" t="s">
        <v>1222</v>
      </c>
    </row>
    <row r="4116" spans="1:2">
      <c r="A4116" s="331">
        <v>33920</v>
      </c>
      <c r="B4116" s="259">
        <v>7.57</v>
      </c>
    </row>
    <row r="4117" spans="1:2">
      <c r="A4117" s="331">
        <v>33921</v>
      </c>
      <c r="B4117" s="259">
        <v>7.57</v>
      </c>
    </row>
    <row r="4118" spans="1:2">
      <c r="A4118" s="331">
        <v>33924</v>
      </c>
      <c r="B4118" s="259">
        <v>7.56</v>
      </c>
    </row>
    <row r="4119" spans="1:2">
      <c r="A4119" s="331">
        <v>33925</v>
      </c>
      <c r="B4119" s="259">
        <v>7.55</v>
      </c>
    </row>
    <row r="4120" spans="1:2">
      <c r="A4120" s="331">
        <v>33926</v>
      </c>
      <c r="B4120" s="259">
        <v>7.51</v>
      </c>
    </row>
    <row r="4121" spans="1:2">
      <c r="A4121" s="331">
        <v>33927</v>
      </c>
      <c r="B4121" s="259">
        <v>7.54</v>
      </c>
    </row>
    <row r="4122" spans="1:2">
      <c r="A4122" s="331">
        <v>33928</v>
      </c>
      <c r="B4122" s="259">
        <v>7.54</v>
      </c>
    </row>
    <row r="4123" spans="1:2">
      <c r="A4123" s="331">
        <v>33931</v>
      </c>
      <c r="B4123" s="259">
        <v>7.56</v>
      </c>
    </row>
    <row r="4124" spans="1:2">
      <c r="A4124" s="331">
        <v>33932</v>
      </c>
      <c r="B4124" s="259">
        <v>7.53</v>
      </c>
    </row>
    <row r="4125" spans="1:2">
      <c r="A4125" s="331">
        <v>33933</v>
      </c>
      <c r="B4125" s="259">
        <v>7.54</v>
      </c>
    </row>
    <row r="4126" spans="1:2">
      <c r="A4126" s="331">
        <v>33934</v>
      </c>
      <c r="B4126" s="259" t="s">
        <v>1222</v>
      </c>
    </row>
    <row r="4127" spans="1:2">
      <c r="A4127" s="331">
        <v>33935</v>
      </c>
      <c r="B4127" s="259">
        <v>7.59</v>
      </c>
    </row>
    <row r="4128" spans="1:2">
      <c r="A4128" s="331">
        <v>33938</v>
      </c>
      <c r="B4128" s="259">
        <v>7.59</v>
      </c>
    </row>
    <row r="4129" spans="1:2">
      <c r="A4129" s="331">
        <v>33939</v>
      </c>
      <c r="B4129" s="259">
        <v>7.57</v>
      </c>
    </row>
    <row r="4130" spans="1:2">
      <c r="A4130" s="331">
        <v>33940</v>
      </c>
      <c r="B4130" s="259">
        <v>7.57</v>
      </c>
    </row>
    <row r="4131" spans="1:2">
      <c r="A4131" s="331">
        <v>33941</v>
      </c>
      <c r="B4131" s="259">
        <v>7.57</v>
      </c>
    </row>
    <row r="4132" spans="1:2">
      <c r="A4132" s="331">
        <v>33942</v>
      </c>
      <c r="B4132" s="259">
        <v>7.5</v>
      </c>
    </row>
    <row r="4133" spans="1:2">
      <c r="A4133" s="331">
        <v>33945</v>
      </c>
      <c r="B4133" s="259">
        <v>7.45</v>
      </c>
    </row>
    <row r="4134" spans="1:2">
      <c r="A4134" s="331">
        <v>33946</v>
      </c>
      <c r="B4134" s="259">
        <v>7.44</v>
      </c>
    </row>
    <row r="4135" spans="1:2">
      <c r="A4135" s="331">
        <v>33947</v>
      </c>
      <c r="B4135" s="259">
        <v>7.44</v>
      </c>
    </row>
    <row r="4136" spans="1:2">
      <c r="A4136" s="331">
        <v>33948</v>
      </c>
      <c r="B4136" s="259">
        <v>7.42</v>
      </c>
    </row>
    <row r="4137" spans="1:2">
      <c r="A4137" s="331">
        <v>33949</v>
      </c>
      <c r="B4137" s="259">
        <v>7.44</v>
      </c>
    </row>
    <row r="4138" spans="1:2">
      <c r="A4138" s="331">
        <v>33952</v>
      </c>
      <c r="B4138" s="259">
        <v>7.45</v>
      </c>
    </row>
    <row r="4139" spans="1:2">
      <c r="A4139" s="331">
        <v>33953</v>
      </c>
      <c r="B4139" s="259">
        <v>7.45</v>
      </c>
    </row>
    <row r="4140" spans="1:2">
      <c r="A4140" s="331">
        <v>33954</v>
      </c>
      <c r="B4140" s="259">
        <v>7.44</v>
      </c>
    </row>
    <row r="4141" spans="1:2">
      <c r="A4141" s="331">
        <v>33955</v>
      </c>
      <c r="B4141" s="259">
        <v>7.43</v>
      </c>
    </row>
    <row r="4142" spans="1:2">
      <c r="A4142" s="331">
        <v>33956</v>
      </c>
      <c r="B4142" s="259">
        <v>7.43</v>
      </c>
    </row>
    <row r="4143" spans="1:2">
      <c r="A4143" s="331">
        <v>33959</v>
      </c>
      <c r="B4143" s="259">
        <v>7.38</v>
      </c>
    </row>
    <row r="4144" spans="1:2">
      <c r="A4144" s="331">
        <v>33960</v>
      </c>
      <c r="B4144" s="259">
        <v>7.34</v>
      </c>
    </row>
    <row r="4145" spans="1:2">
      <c r="A4145" s="331">
        <v>33961</v>
      </c>
      <c r="B4145" s="259">
        <v>7.36</v>
      </c>
    </row>
    <row r="4146" spans="1:2">
      <c r="A4146" s="331">
        <v>33962</v>
      </c>
      <c r="B4146" s="259">
        <v>7.36</v>
      </c>
    </row>
    <row r="4147" spans="1:2">
      <c r="A4147" s="331">
        <v>33963</v>
      </c>
      <c r="B4147" s="259" t="s">
        <v>1222</v>
      </c>
    </row>
    <row r="4148" spans="1:2">
      <c r="A4148" s="331">
        <v>33966</v>
      </c>
      <c r="B4148" s="259">
        <v>7.4</v>
      </c>
    </row>
    <row r="4149" spans="1:2">
      <c r="A4149" s="331">
        <v>33967</v>
      </c>
      <c r="B4149" s="259">
        <v>7.37</v>
      </c>
    </row>
    <row r="4150" spans="1:2">
      <c r="A4150" s="331">
        <v>33968</v>
      </c>
      <c r="B4150" s="259">
        <v>7.39</v>
      </c>
    </row>
    <row r="4151" spans="1:2">
      <c r="A4151" s="331">
        <v>33969</v>
      </c>
      <c r="B4151" s="259">
        <v>7.4</v>
      </c>
    </row>
    <row r="4152" spans="1:2">
      <c r="A4152" s="331">
        <v>33970</v>
      </c>
      <c r="B4152" s="259" t="s">
        <v>1222</v>
      </c>
    </row>
    <row r="4153" spans="1:2">
      <c r="A4153" s="331">
        <v>33973</v>
      </c>
      <c r="B4153" s="259">
        <v>7.33</v>
      </c>
    </row>
    <row r="4154" spans="1:2">
      <c r="A4154" s="331">
        <v>33974</v>
      </c>
      <c r="B4154" s="259">
        <v>7.33</v>
      </c>
    </row>
    <row r="4155" spans="1:2">
      <c r="A4155" s="331">
        <v>33975</v>
      </c>
      <c r="B4155" s="259">
        <v>7.34</v>
      </c>
    </row>
    <row r="4156" spans="1:2">
      <c r="A4156" s="331">
        <v>33976</v>
      </c>
      <c r="B4156" s="259">
        <v>7.45</v>
      </c>
    </row>
    <row r="4157" spans="1:2">
      <c r="A4157" s="331">
        <v>33977</v>
      </c>
      <c r="B4157" s="259">
        <v>7.47</v>
      </c>
    </row>
    <row r="4158" spans="1:2">
      <c r="A4158" s="331">
        <v>33980</v>
      </c>
      <c r="B4158" s="259">
        <v>7.47</v>
      </c>
    </row>
    <row r="4159" spans="1:2">
      <c r="A4159" s="331">
        <v>33981</v>
      </c>
      <c r="B4159" s="259">
        <v>7.48</v>
      </c>
    </row>
    <row r="4160" spans="1:2">
      <c r="A4160" s="331">
        <v>33982</v>
      </c>
      <c r="B4160" s="259">
        <v>7.45</v>
      </c>
    </row>
    <row r="4161" spans="1:2">
      <c r="A4161" s="331">
        <v>33983</v>
      </c>
      <c r="B4161" s="259">
        <v>7.41</v>
      </c>
    </row>
    <row r="4162" spans="1:2">
      <c r="A4162" s="331">
        <v>33984</v>
      </c>
      <c r="B4162" s="259">
        <v>7.35</v>
      </c>
    </row>
    <row r="4163" spans="1:2">
      <c r="A4163" s="331">
        <v>33987</v>
      </c>
      <c r="B4163" s="259" t="s">
        <v>1222</v>
      </c>
    </row>
    <row r="4164" spans="1:2">
      <c r="A4164" s="331">
        <v>33988</v>
      </c>
      <c r="B4164" s="259">
        <v>7.31</v>
      </c>
    </row>
    <row r="4165" spans="1:2">
      <c r="A4165" s="331">
        <v>33989</v>
      </c>
      <c r="B4165" s="259">
        <v>7.32</v>
      </c>
    </row>
    <row r="4166" spans="1:2">
      <c r="A4166" s="331">
        <v>33990</v>
      </c>
      <c r="B4166" s="259">
        <v>7.31</v>
      </c>
    </row>
    <row r="4167" spans="1:2">
      <c r="A4167" s="331">
        <v>33991</v>
      </c>
      <c r="B4167" s="259">
        <v>7.3</v>
      </c>
    </row>
    <row r="4168" spans="1:2">
      <c r="A4168" s="331">
        <v>33994</v>
      </c>
      <c r="B4168" s="259">
        <v>7.22</v>
      </c>
    </row>
    <row r="4169" spans="1:2">
      <c r="A4169" s="331">
        <v>33995</v>
      </c>
      <c r="B4169" s="259">
        <v>7.26</v>
      </c>
    </row>
    <row r="4170" spans="1:2">
      <c r="A4170" s="331">
        <v>33996</v>
      </c>
      <c r="B4170" s="259">
        <v>7.25</v>
      </c>
    </row>
    <row r="4171" spans="1:2">
      <c r="A4171" s="331">
        <v>33997</v>
      </c>
      <c r="B4171" s="259">
        <v>7.23</v>
      </c>
    </row>
    <row r="4172" spans="1:2">
      <c r="A4172" s="331">
        <v>33998</v>
      </c>
      <c r="B4172" s="259">
        <v>7.21</v>
      </c>
    </row>
    <row r="4173" spans="1:2">
      <c r="A4173" s="331">
        <v>34001</v>
      </c>
      <c r="B4173" s="259">
        <v>7.21</v>
      </c>
    </row>
    <row r="4174" spans="1:2">
      <c r="A4174" s="331">
        <v>34002</v>
      </c>
      <c r="B4174" s="259">
        <v>7.25</v>
      </c>
    </row>
    <row r="4175" spans="1:2">
      <c r="A4175" s="331">
        <v>34003</v>
      </c>
      <c r="B4175" s="259">
        <v>7.23</v>
      </c>
    </row>
    <row r="4176" spans="1:2">
      <c r="A4176" s="331">
        <v>34004</v>
      </c>
      <c r="B4176" s="259">
        <v>7.19</v>
      </c>
    </row>
    <row r="4177" spans="1:2">
      <c r="A4177" s="331">
        <v>34005</v>
      </c>
      <c r="B4177" s="259">
        <v>7.17</v>
      </c>
    </row>
    <row r="4178" spans="1:2">
      <c r="A4178" s="331">
        <v>34008</v>
      </c>
      <c r="B4178" s="259">
        <v>7.18</v>
      </c>
    </row>
    <row r="4179" spans="1:2">
      <c r="A4179" s="331">
        <v>34009</v>
      </c>
      <c r="B4179" s="259">
        <v>7.2</v>
      </c>
    </row>
    <row r="4180" spans="1:2">
      <c r="A4180" s="331">
        <v>34010</v>
      </c>
      <c r="B4180" s="259">
        <v>7.26</v>
      </c>
    </row>
    <row r="4181" spans="1:2">
      <c r="A4181" s="331">
        <v>34011</v>
      </c>
      <c r="B4181" s="259">
        <v>7.15</v>
      </c>
    </row>
    <row r="4182" spans="1:2">
      <c r="A4182" s="331">
        <v>34012</v>
      </c>
      <c r="B4182" s="259">
        <v>7.13</v>
      </c>
    </row>
    <row r="4183" spans="1:2">
      <c r="A4183" s="331">
        <v>34015</v>
      </c>
      <c r="B4183" s="259" t="s">
        <v>1222</v>
      </c>
    </row>
    <row r="4184" spans="1:2">
      <c r="A4184" s="331">
        <v>34016</v>
      </c>
      <c r="B4184" s="259">
        <v>7.14</v>
      </c>
    </row>
    <row r="4185" spans="1:2">
      <c r="A4185" s="331">
        <v>34017</v>
      </c>
      <c r="B4185" s="259">
        <v>7.11</v>
      </c>
    </row>
    <row r="4186" spans="1:2">
      <c r="A4186" s="331">
        <v>34018</v>
      </c>
      <c r="B4186" s="259">
        <v>7.02</v>
      </c>
    </row>
    <row r="4187" spans="1:2">
      <c r="A4187" s="331">
        <v>34019</v>
      </c>
      <c r="B4187" s="259">
        <v>7.01</v>
      </c>
    </row>
    <row r="4188" spans="1:2">
      <c r="A4188" s="331">
        <v>34022</v>
      </c>
      <c r="B4188" s="259">
        <v>6.95</v>
      </c>
    </row>
    <row r="4189" spans="1:2">
      <c r="A4189" s="331">
        <v>34023</v>
      </c>
      <c r="B4189" s="259">
        <v>6.83</v>
      </c>
    </row>
    <row r="4190" spans="1:2">
      <c r="A4190" s="331">
        <v>34024</v>
      </c>
      <c r="B4190" s="259">
        <v>6.88</v>
      </c>
    </row>
    <row r="4191" spans="1:2">
      <c r="A4191" s="331">
        <v>34025</v>
      </c>
      <c r="B4191" s="259">
        <v>6.89</v>
      </c>
    </row>
    <row r="4192" spans="1:2">
      <c r="A4192" s="331">
        <v>34026</v>
      </c>
      <c r="B4192" s="259">
        <v>6.9</v>
      </c>
    </row>
    <row r="4193" spans="1:2">
      <c r="A4193" s="331">
        <v>34029</v>
      </c>
      <c r="B4193" s="259">
        <v>6.83</v>
      </c>
    </row>
    <row r="4194" spans="1:2">
      <c r="A4194" s="331">
        <v>34030</v>
      </c>
      <c r="B4194" s="259">
        <v>6.84</v>
      </c>
    </row>
    <row r="4195" spans="1:2">
      <c r="A4195" s="331">
        <v>34031</v>
      </c>
      <c r="B4195" s="259">
        <v>6.78</v>
      </c>
    </row>
    <row r="4196" spans="1:2">
      <c r="A4196" s="331">
        <v>34032</v>
      </c>
      <c r="B4196" s="259">
        <v>6.73</v>
      </c>
    </row>
    <row r="4197" spans="1:2">
      <c r="A4197" s="331">
        <v>34033</v>
      </c>
      <c r="B4197" s="259">
        <v>6.76</v>
      </c>
    </row>
    <row r="4198" spans="1:2">
      <c r="A4198" s="331">
        <v>34036</v>
      </c>
      <c r="B4198" s="259">
        <v>6.72</v>
      </c>
    </row>
    <row r="4199" spans="1:2">
      <c r="A4199" s="331">
        <v>34037</v>
      </c>
      <c r="B4199" s="259">
        <v>6.73</v>
      </c>
    </row>
    <row r="4200" spans="1:2">
      <c r="A4200" s="331">
        <v>34038</v>
      </c>
      <c r="B4200" s="259">
        <v>6.75</v>
      </c>
    </row>
    <row r="4201" spans="1:2">
      <c r="A4201" s="331">
        <v>34039</v>
      </c>
      <c r="B4201" s="259">
        <v>6.75</v>
      </c>
    </row>
    <row r="4202" spans="1:2">
      <c r="A4202" s="331">
        <v>34040</v>
      </c>
      <c r="B4202" s="259">
        <v>6.86</v>
      </c>
    </row>
    <row r="4203" spans="1:2">
      <c r="A4203" s="331">
        <v>34043</v>
      </c>
      <c r="B4203" s="259">
        <v>6.91</v>
      </c>
    </row>
    <row r="4204" spans="1:2">
      <c r="A4204" s="331">
        <v>34044</v>
      </c>
      <c r="B4204" s="259">
        <v>6.87</v>
      </c>
    </row>
    <row r="4205" spans="1:2">
      <c r="A4205" s="331">
        <v>34045</v>
      </c>
      <c r="B4205" s="259">
        <v>6.86</v>
      </c>
    </row>
    <row r="4206" spans="1:2">
      <c r="A4206" s="331">
        <v>34046</v>
      </c>
      <c r="B4206" s="259">
        <v>6.8</v>
      </c>
    </row>
    <row r="4207" spans="1:2">
      <c r="A4207" s="331">
        <v>34047</v>
      </c>
      <c r="B4207" s="259">
        <v>6.81</v>
      </c>
    </row>
    <row r="4208" spans="1:2">
      <c r="A4208" s="331">
        <v>34050</v>
      </c>
      <c r="B4208" s="259">
        <v>6.81</v>
      </c>
    </row>
    <row r="4209" spans="1:2">
      <c r="A4209" s="331">
        <v>34051</v>
      </c>
      <c r="B4209" s="259">
        <v>6.77</v>
      </c>
    </row>
    <row r="4210" spans="1:2">
      <c r="A4210" s="331">
        <v>34052</v>
      </c>
      <c r="B4210" s="259">
        <v>6.81</v>
      </c>
    </row>
    <row r="4211" spans="1:2">
      <c r="A4211" s="331">
        <v>34053</v>
      </c>
      <c r="B4211" s="259">
        <v>6.83</v>
      </c>
    </row>
    <row r="4212" spans="1:2">
      <c r="A4212" s="331">
        <v>34054</v>
      </c>
      <c r="B4212" s="259">
        <v>6.94</v>
      </c>
    </row>
    <row r="4213" spans="1:2">
      <c r="A4213" s="331">
        <v>34057</v>
      </c>
      <c r="B4213" s="259">
        <v>6.9</v>
      </c>
    </row>
    <row r="4214" spans="1:2">
      <c r="A4214" s="331">
        <v>34058</v>
      </c>
      <c r="B4214" s="259">
        <v>6.91</v>
      </c>
    </row>
    <row r="4215" spans="1:2">
      <c r="A4215" s="331">
        <v>34059</v>
      </c>
      <c r="B4215" s="259">
        <v>6.93</v>
      </c>
    </row>
    <row r="4216" spans="1:2">
      <c r="A4216" s="331">
        <v>34060</v>
      </c>
      <c r="B4216" s="259">
        <v>6.97</v>
      </c>
    </row>
    <row r="4217" spans="1:2">
      <c r="A4217" s="331">
        <v>34061</v>
      </c>
      <c r="B4217" s="259">
        <v>7.06</v>
      </c>
    </row>
    <row r="4218" spans="1:2">
      <c r="A4218" s="331">
        <v>34064</v>
      </c>
      <c r="B4218" s="259">
        <v>7.04</v>
      </c>
    </row>
    <row r="4219" spans="1:2">
      <c r="A4219" s="331">
        <v>34065</v>
      </c>
      <c r="B4219" s="259">
        <v>6.97</v>
      </c>
    </row>
    <row r="4220" spans="1:2">
      <c r="A4220" s="331">
        <v>34066</v>
      </c>
      <c r="B4220" s="259">
        <v>6.96</v>
      </c>
    </row>
    <row r="4221" spans="1:2">
      <c r="A4221" s="331">
        <v>34067</v>
      </c>
      <c r="B4221" s="259">
        <v>6.85</v>
      </c>
    </row>
    <row r="4222" spans="1:2">
      <c r="A4222" s="331">
        <v>34068</v>
      </c>
      <c r="B4222" s="259" t="s">
        <v>1222</v>
      </c>
    </row>
    <row r="4223" spans="1:2">
      <c r="A4223" s="331">
        <v>34071</v>
      </c>
      <c r="B4223" s="259">
        <v>6.79</v>
      </c>
    </row>
    <row r="4224" spans="1:2">
      <c r="A4224" s="331">
        <v>34072</v>
      </c>
      <c r="B4224" s="259">
        <v>6.8</v>
      </c>
    </row>
    <row r="4225" spans="1:2">
      <c r="A4225" s="331">
        <v>34073</v>
      </c>
      <c r="B4225" s="259">
        <v>6.76</v>
      </c>
    </row>
    <row r="4226" spans="1:2">
      <c r="A4226" s="331">
        <v>34074</v>
      </c>
      <c r="B4226" s="259">
        <v>6.73</v>
      </c>
    </row>
    <row r="4227" spans="1:2">
      <c r="A4227" s="331">
        <v>34075</v>
      </c>
      <c r="B4227" s="259">
        <v>6.76</v>
      </c>
    </row>
    <row r="4228" spans="1:2">
      <c r="A4228" s="331">
        <v>34078</v>
      </c>
      <c r="B4228" s="259">
        <v>6.73</v>
      </c>
    </row>
    <row r="4229" spans="1:2">
      <c r="A4229" s="331">
        <v>34079</v>
      </c>
      <c r="B4229" s="259">
        <v>6.76</v>
      </c>
    </row>
    <row r="4230" spans="1:2">
      <c r="A4230" s="331">
        <v>34080</v>
      </c>
      <c r="B4230" s="259">
        <v>6.75</v>
      </c>
    </row>
    <row r="4231" spans="1:2">
      <c r="A4231" s="331">
        <v>34081</v>
      </c>
      <c r="B4231" s="259">
        <v>6.75</v>
      </c>
    </row>
    <row r="4232" spans="1:2">
      <c r="A4232" s="331">
        <v>34082</v>
      </c>
      <c r="B4232" s="259">
        <v>6.79</v>
      </c>
    </row>
    <row r="4233" spans="1:2">
      <c r="A4233" s="331">
        <v>34085</v>
      </c>
      <c r="B4233" s="259">
        <v>6.83</v>
      </c>
    </row>
    <row r="4234" spans="1:2">
      <c r="A4234" s="331">
        <v>34086</v>
      </c>
      <c r="B4234" s="259">
        <v>6.9</v>
      </c>
    </row>
    <row r="4235" spans="1:2">
      <c r="A4235" s="331">
        <v>34087</v>
      </c>
      <c r="B4235" s="259">
        <v>6.91</v>
      </c>
    </row>
    <row r="4236" spans="1:2">
      <c r="A4236" s="331">
        <v>34088</v>
      </c>
      <c r="B4236" s="259">
        <v>6.88</v>
      </c>
    </row>
    <row r="4237" spans="1:2">
      <c r="A4237" s="331">
        <v>34089</v>
      </c>
      <c r="B4237" s="259">
        <v>6.95</v>
      </c>
    </row>
    <row r="4238" spans="1:2">
      <c r="A4238" s="331">
        <v>34092</v>
      </c>
      <c r="B4238" s="259">
        <v>6.86</v>
      </c>
    </row>
    <row r="4239" spans="1:2">
      <c r="A4239" s="331">
        <v>34093</v>
      </c>
      <c r="B4239" s="259">
        <v>6.81</v>
      </c>
    </row>
    <row r="4240" spans="1:2">
      <c r="A4240" s="331">
        <v>34094</v>
      </c>
      <c r="B4240" s="259">
        <v>6.82</v>
      </c>
    </row>
    <row r="4241" spans="1:2">
      <c r="A4241" s="331">
        <v>34095</v>
      </c>
      <c r="B4241" s="259">
        <v>6.8</v>
      </c>
    </row>
    <row r="4242" spans="1:2">
      <c r="A4242" s="331">
        <v>34096</v>
      </c>
      <c r="B4242" s="259">
        <v>6.85</v>
      </c>
    </row>
    <row r="4243" spans="1:2">
      <c r="A4243" s="331">
        <v>34099</v>
      </c>
      <c r="B4243" s="259">
        <v>6.81</v>
      </c>
    </row>
    <row r="4244" spans="1:2">
      <c r="A4244" s="331">
        <v>34100</v>
      </c>
      <c r="B4244" s="259">
        <v>6.82</v>
      </c>
    </row>
    <row r="4245" spans="1:2">
      <c r="A4245" s="331">
        <v>34101</v>
      </c>
      <c r="B4245" s="259">
        <v>6.86</v>
      </c>
    </row>
    <row r="4246" spans="1:2">
      <c r="A4246" s="331">
        <v>34102</v>
      </c>
      <c r="B4246" s="259">
        <v>6.96</v>
      </c>
    </row>
    <row r="4247" spans="1:2">
      <c r="A4247" s="331">
        <v>34103</v>
      </c>
      <c r="B4247" s="259">
        <v>6.95</v>
      </c>
    </row>
    <row r="4248" spans="1:2">
      <c r="A4248" s="331">
        <v>34106</v>
      </c>
      <c r="B4248" s="259">
        <v>6.97</v>
      </c>
    </row>
    <row r="4249" spans="1:2">
      <c r="A4249" s="331">
        <v>34107</v>
      </c>
      <c r="B4249" s="259">
        <v>7.02</v>
      </c>
    </row>
    <row r="4250" spans="1:2">
      <c r="A4250" s="331">
        <v>34108</v>
      </c>
      <c r="B4250" s="259">
        <v>6.98</v>
      </c>
    </row>
    <row r="4251" spans="1:2">
      <c r="A4251" s="331">
        <v>34109</v>
      </c>
      <c r="B4251" s="259">
        <v>6.99</v>
      </c>
    </row>
    <row r="4252" spans="1:2">
      <c r="A4252" s="331">
        <v>34110</v>
      </c>
      <c r="B4252" s="259">
        <v>7.03</v>
      </c>
    </row>
    <row r="4253" spans="1:2">
      <c r="A4253" s="331">
        <v>34113</v>
      </c>
      <c r="B4253" s="259">
        <v>6.99</v>
      </c>
    </row>
    <row r="4254" spans="1:2">
      <c r="A4254" s="331">
        <v>34114</v>
      </c>
      <c r="B4254" s="259">
        <v>7.01</v>
      </c>
    </row>
    <row r="4255" spans="1:2">
      <c r="A4255" s="331">
        <v>34115</v>
      </c>
      <c r="B4255" s="259">
        <v>6.94</v>
      </c>
    </row>
    <row r="4256" spans="1:2">
      <c r="A4256" s="331">
        <v>34116</v>
      </c>
      <c r="B4256" s="259">
        <v>6.93</v>
      </c>
    </row>
    <row r="4257" spans="1:2">
      <c r="A4257" s="331">
        <v>34117</v>
      </c>
      <c r="B4257" s="259">
        <v>6.98</v>
      </c>
    </row>
    <row r="4258" spans="1:2">
      <c r="A4258" s="331">
        <v>34120</v>
      </c>
      <c r="B4258" s="259" t="s">
        <v>1222</v>
      </c>
    </row>
    <row r="4259" spans="1:2">
      <c r="A4259" s="331">
        <v>34121</v>
      </c>
      <c r="B4259" s="259">
        <v>6.88</v>
      </c>
    </row>
    <row r="4260" spans="1:2">
      <c r="A4260" s="331">
        <v>34122</v>
      </c>
      <c r="B4260" s="259">
        <v>6.88</v>
      </c>
    </row>
    <row r="4261" spans="1:2">
      <c r="A4261" s="331">
        <v>34123</v>
      </c>
      <c r="B4261" s="259">
        <v>6.86</v>
      </c>
    </row>
    <row r="4262" spans="1:2">
      <c r="A4262" s="331">
        <v>34124</v>
      </c>
      <c r="B4262" s="259">
        <v>6.91</v>
      </c>
    </row>
    <row r="4263" spans="1:2">
      <c r="A4263" s="331">
        <v>34127</v>
      </c>
      <c r="B4263" s="259">
        <v>6.88</v>
      </c>
    </row>
    <row r="4264" spans="1:2">
      <c r="A4264" s="331">
        <v>34128</v>
      </c>
      <c r="B4264" s="259">
        <v>6.91</v>
      </c>
    </row>
    <row r="4265" spans="1:2">
      <c r="A4265" s="331">
        <v>34129</v>
      </c>
      <c r="B4265" s="259">
        <v>6.87</v>
      </c>
    </row>
    <row r="4266" spans="1:2">
      <c r="A4266" s="331">
        <v>34130</v>
      </c>
      <c r="B4266" s="259">
        <v>6.88</v>
      </c>
    </row>
    <row r="4267" spans="1:2">
      <c r="A4267" s="331">
        <v>34131</v>
      </c>
      <c r="B4267" s="259">
        <v>6.8</v>
      </c>
    </row>
    <row r="4268" spans="1:2">
      <c r="A4268" s="331">
        <v>34134</v>
      </c>
      <c r="B4268" s="259">
        <v>6.81</v>
      </c>
    </row>
    <row r="4269" spans="1:2">
      <c r="A4269" s="331">
        <v>34135</v>
      </c>
      <c r="B4269" s="259">
        <v>6.83</v>
      </c>
    </row>
    <row r="4270" spans="1:2">
      <c r="A4270" s="331">
        <v>34136</v>
      </c>
      <c r="B4270" s="259">
        <v>6.82</v>
      </c>
    </row>
    <row r="4271" spans="1:2">
      <c r="A4271" s="331">
        <v>34137</v>
      </c>
      <c r="B4271" s="259">
        <v>6.81</v>
      </c>
    </row>
    <row r="4272" spans="1:2">
      <c r="A4272" s="331">
        <v>34138</v>
      </c>
      <c r="B4272" s="259">
        <v>6.82</v>
      </c>
    </row>
    <row r="4273" spans="1:2">
      <c r="A4273" s="331">
        <v>34141</v>
      </c>
      <c r="B4273" s="259">
        <v>6.78</v>
      </c>
    </row>
    <row r="4274" spans="1:2">
      <c r="A4274" s="331">
        <v>34142</v>
      </c>
      <c r="B4274" s="259">
        <v>6.78</v>
      </c>
    </row>
    <row r="4275" spans="1:2">
      <c r="A4275" s="331">
        <v>34143</v>
      </c>
      <c r="B4275" s="259">
        <v>6.77</v>
      </c>
    </row>
    <row r="4276" spans="1:2">
      <c r="A4276" s="331">
        <v>34144</v>
      </c>
      <c r="B4276" s="259">
        <v>6.74</v>
      </c>
    </row>
    <row r="4277" spans="1:2">
      <c r="A4277" s="331">
        <v>34145</v>
      </c>
      <c r="B4277" s="259">
        <v>6.71</v>
      </c>
    </row>
    <row r="4278" spans="1:2">
      <c r="A4278" s="331">
        <v>34148</v>
      </c>
      <c r="B4278" s="259">
        <v>6.67</v>
      </c>
    </row>
    <row r="4279" spans="1:2">
      <c r="A4279" s="331">
        <v>34149</v>
      </c>
      <c r="B4279" s="259">
        <v>6.67</v>
      </c>
    </row>
    <row r="4280" spans="1:2">
      <c r="A4280" s="331">
        <v>34150</v>
      </c>
      <c r="B4280" s="259">
        <v>6.68</v>
      </c>
    </row>
    <row r="4281" spans="1:2">
      <c r="A4281" s="331">
        <v>34151</v>
      </c>
      <c r="B4281" s="259">
        <v>6.69</v>
      </c>
    </row>
    <row r="4282" spans="1:2">
      <c r="A4282" s="331">
        <v>34152</v>
      </c>
      <c r="B4282" s="259">
        <v>6.67</v>
      </c>
    </row>
    <row r="4283" spans="1:2">
      <c r="A4283" s="331">
        <v>34155</v>
      </c>
      <c r="B4283" s="259" t="s">
        <v>1222</v>
      </c>
    </row>
    <row r="4284" spans="1:2">
      <c r="A4284" s="331">
        <v>34156</v>
      </c>
      <c r="B4284" s="259">
        <v>6.68</v>
      </c>
    </row>
    <row r="4285" spans="1:2">
      <c r="A4285" s="331">
        <v>34157</v>
      </c>
      <c r="B4285" s="259">
        <v>6.68</v>
      </c>
    </row>
    <row r="4286" spans="1:2">
      <c r="A4286" s="331">
        <v>34158</v>
      </c>
      <c r="B4286" s="259">
        <v>6.66</v>
      </c>
    </row>
    <row r="4287" spans="1:2">
      <c r="A4287" s="331">
        <v>34159</v>
      </c>
      <c r="B4287" s="259">
        <v>6.64</v>
      </c>
    </row>
    <row r="4288" spans="1:2">
      <c r="A4288" s="331">
        <v>34162</v>
      </c>
      <c r="B4288" s="259">
        <v>6.62</v>
      </c>
    </row>
    <row r="4289" spans="1:2">
      <c r="A4289" s="331">
        <v>34163</v>
      </c>
      <c r="B4289" s="259">
        <v>6.62</v>
      </c>
    </row>
    <row r="4290" spans="1:2">
      <c r="A4290" s="331">
        <v>34164</v>
      </c>
      <c r="B4290" s="259">
        <v>6.56</v>
      </c>
    </row>
    <row r="4291" spans="1:2">
      <c r="A4291" s="331">
        <v>34165</v>
      </c>
      <c r="B4291" s="259">
        <v>6.55</v>
      </c>
    </row>
    <row r="4292" spans="1:2">
      <c r="A4292" s="331">
        <v>34166</v>
      </c>
      <c r="B4292" s="259">
        <v>6.54</v>
      </c>
    </row>
    <row r="4293" spans="1:2">
      <c r="A4293" s="331">
        <v>34169</v>
      </c>
      <c r="B4293" s="259">
        <v>6.54</v>
      </c>
    </row>
    <row r="4294" spans="1:2">
      <c r="A4294" s="331">
        <v>34170</v>
      </c>
      <c r="B4294" s="259">
        <v>6.55</v>
      </c>
    </row>
    <row r="4295" spans="1:2">
      <c r="A4295" s="331">
        <v>34171</v>
      </c>
      <c r="B4295" s="259">
        <v>6.62</v>
      </c>
    </row>
    <row r="4296" spans="1:2">
      <c r="A4296" s="331">
        <v>34172</v>
      </c>
      <c r="B4296" s="259">
        <v>6.65</v>
      </c>
    </row>
    <row r="4297" spans="1:2">
      <c r="A4297" s="331">
        <v>34173</v>
      </c>
      <c r="B4297" s="259">
        <v>6.71</v>
      </c>
    </row>
    <row r="4298" spans="1:2">
      <c r="A4298" s="331">
        <v>34176</v>
      </c>
      <c r="B4298" s="259">
        <v>6.68</v>
      </c>
    </row>
    <row r="4299" spans="1:2">
      <c r="A4299" s="331">
        <v>34177</v>
      </c>
      <c r="B4299" s="259">
        <v>6.68</v>
      </c>
    </row>
    <row r="4300" spans="1:2">
      <c r="A4300" s="331">
        <v>34178</v>
      </c>
      <c r="B4300" s="259">
        <v>6.66</v>
      </c>
    </row>
    <row r="4301" spans="1:2">
      <c r="A4301" s="331">
        <v>34179</v>
      </c>
      <c r="B4301" s="259">
        <v>6.57</v>
      </c>
    </row>
    <row r="4302" spans="1:2">
      <c r="A4302" s="331">
        <v>34180</v>
      </c>
      <c r="B4302" s="259">
        <v>6.57</v>
      </c>
    </row>
    <row r="4303" spans="1:2">
      <c r="A4303" s="331">
        <v>34183</v>
      </c>
      <c r="B4303" s="259">
        <v>6.56</v>
      </c>
    </row>
    <row r="4304" spans="1:2">
      <c r="A4304" s="331">
        <v>34184</v>
      </c>
      <c r="B4304" s="259">
        <v>6.53</v>
      </c>
    </row>
    <row r="4305" spans="1:2">
      <c r="A4305" s="331">
        <v>34185</v>
      </c>
      <c r="B4305" s="259">
        <v>6.54</v>
      </c>
    </row>
    <row r="4306" spans="1:2">
      <c r="A4306" s="331">
        <v>34186</v>
      </c>
      <c r="B4306" s="259">
        <v>6.53</v>
      </c>
    </row>
    <row r="4307" spans="1:2">
      <c r="A4307" s="331">
        <v>34187</v>
      </c>
      <c r="B4307" s="259">
        <v>6.53</v>
      </c>
    </row>
    <row r="4308" spans="1:2">
      <c r="A4308" s="331">
        <v>34190</v>
      </c>
      <c r="B4308" s="259">
        <v>6.47</v>
      </c>
    </row>
    <row r="4309" spans="1:2">
      <c r="A4309" s="331">
        <v>34191</v>
      </c>
      <c r="B4309" s="259">
        <v>6.45</v>
      </c>
    </row>
    <row r="4310" spans="1:2">
      <c r="A4310" s="331">
        <v>34192</v>
      </c>
      <c r="B4310" s="259">
        <v>6.44</v>
      </c>
    </row>
    <row r="4311" spans="1:2">
      <c r="A4311" s="331">
        <v>34193</v>
      </c>
      <c r="B4311" s="259">
        <v>6.37</v>
      </c>
    </row>
    <row r="4312" spans="1:2">
      <c r="A4312" s="331">
        <v>34194</v>
      </c>
      <c r="B4312" s="259">
        <v>6.35</v>
      </c>
    </row>
    <row r="4313" spans="1:2">
      <c r="A4313" s="331">
        <v>34197</v>
      </c>
      <c r="B4313" s="259">
        <v>6.31</v>
      </c>
    </row>
    <row r="4314" spans="1:2">
      <c r="A4314" s="331">
        <v>34198</v>
      </c>
      <c r="B4314" s="259">
        <v>6.31</v>
      </c>
    </row>
    <row r="4315" spans="1:2">
      <c r="A4315" s="331">
        <v>34199</v>
      </c>
      <c r="B4315" s="259">
        <v>6.26</v>
      </c>
    </row>
    <row r="4316" spans="1:2">
      <c r="A4316" s="331">
        <v>34200</v>
      </c>
      <c r="B4316" s="259">
        <v>6.21</v>
      </c>
    </row>
    <row r="4317" spans="1:2">
      <c r="A4317" s="331">
        <v>34201</v>
      </c>
      <c r="B4317" s="259">
        <v>6.22</v>
      </c>
    </row>
    <row r="4318" spans="1:2">
      <c r="A4318" s="331">
        <v>34204</v>
      </c>
      <c r="B4318" s="259">
        <v>6.22</v>
      </c>
    </row>
    <row r="4319" spans="1:2">
      <c r="A4319" s="331">
        <v>34205</v>
      </c>
      <c r="B4319" s="259">
        <v>6.2</v>
      </c>
    </row>
    <row r="4320" spans="1:2">
      <c r="A4320" s="331">
        <v>34206</v>
      </c>
      <c r="B4320" s="259">
        <v>6.18</v>
      </c>
    </row>
    <row r="4321" spans="1:2">
      <c r="A4321" s="331">
        <v>34207</v>
      </c>
      <c r="B4321" s="259">
        <v>6.09</v>
      </c>
    </row>
    <row r="4322" spans="1:2">
      <c r="A4322" s="331">
        <v>34208</v>
      </c>
      <c r="B4322" s="259">
        <v>6.13</v>
      </c>
    </row>
    <row r="4323" spans="1:2">
      <c r="A4323" s="331">
        <v>34211</v>
      </c>
      <c r="B4323" s="259">
        <v>6.12</v>
      </c>
    </row>
    <row r="4324" spans="1:2">
      <c r="A4324" s="331">
        <v>34212</v>
      </c>
      <c r="B4324" s="259">
        <v>6.09</v>
      </c>
    </row>
    <row r="4325" spans="1:2">
      <c r="A4325" s="331">
        <v>34213</v>
      </c>
      <c r="B4325" s="259">
        <v>6.09</v>
      </c>
    </row>
    <row r="4326" spans="1:2">
      <c r="A4326" s="331">
        <v>34214</v>
      </c>
      <c r="B4326" s="259">
        <v>6.04</v>
      </c>
    </row>
    <row r="4327" spans="1:2">
      <c r="A4327" s="331">
        <v>34215</v>
      </c>
      <c r="B4327" s="259">
        <v>5.95</v>
      </c>
    </row>
    <row r="4328" spans="1:2">
      <c r="A4328" s="331">
        <v>34218</v>
      </c>
      <c r="B4328" s="259" t="s">
        <v>1222</v>
      </c>
    </row>
    <row r="4329" spans="1:2">
      <c r="A4329" s="331">
        <v>34219</v>
      </c>
      <c r="B4329" s="259">
        <v>5.88</v>
      </c>
    </row>
    <row r="4330" spans="1:2">
      <c r="A4330" s="331">
        <v>34220</v>
      </c>
      <c r="B4330" s="259">
        <v>5.86</v>
      </c>
    </row>
    <row r="4331" spans="1:2">
      <c r="A4331" s="331">
        <v>34221</v>
      </c>
      <c r="B4331" s="259">
        <v>5.96</v>
      </c>
    </row>
    <row r="4332" spans="1:2">
      <c r="A4332" s="331">
        <v>34222</v>
      </c>
      <c r="B4332" s="259">
        <v>5.89</v>
      </c>
    </row>
    <row r="4333" spans="1:2">
      <c r="A4333" s="331">
        <v>34225</v>
      </c>
      <c r="B4333" s="259">
        <v>5.86</v>
      </c>
    </row>
    <row r="4334" spans="1:2">
      <c r="A4334" s="331">
        <v>34226</v>
      </c>
      <c r="B4334" s="259">
        <v>5.97</v>
      </c>
    </row>
    <row r="4335" spans="1:2">
      <c r="A4335" s="331">
        <v>34227</v>
      </c>
      <c r="B4335" s="259">
        <v>6</v>
      </c>
    </row>
    <row r="4336" spans="1:2">
      <c r="A4336" s="331">
        <v>34228</v>
      </c>
      <c r="B4336" s="259">
        <v>6.01</v>
      </c>
    </row>
    <row r="4337" spans="1:2">
      <c r="A4337" s="331">
        <v>34229</v>
      </c>
      <c r="B4337" s="259">
        <v>6.04</v>
      </c>
    </row>
    <row r="4338" spans="1:2">
      <c r="A4338" s="331">
        <v>34232</v>
      </c>
      <c r="B4338" s="259">
        <v>6.08</v>
      </c>
    </row>
    <row r="4339" spans="1:2">
      <c r="A4339" s="331">
        <v>34233</v>
      </c>
      <c r="B4339" s="259">
        <v>6.14</v>
      </c>
    </row>
    <row r="4340" spans="1:2">
      <c r="A4340" s="331">
        <v>34234</v>
      </c>
      <c r="B4340" s="259">
        <v>6.1</v>
      </c>
    </row>
    <row r="4341" spans="1:2">
      <c r="A4341" s="331">
        <v>34235</v>
      </c>
      <c r="B4341" s="259">
        <v>6.06</v>
      </c>
    </row>
    <row r="4342" spans="1:2">
      <c r="A4342" s="331">
        <v>34236</v>
      </c>
      <c r="B4342" s="259">
        <v>6.06</v>
      </c>
    </row>
    <row r="4343" spans="1:2">
      <c r="A4343" s="331">
        <v>34239</v>
      </c>
      <c r="B4343" s="259">
        <v>5.97</v>
      </c>
    </row>
    <row r="4344" spans="1:2">
      <c r="A4344" s="331">
        <v>34240</v>
      </c>
      <c r="B4344" s="259">
        <v>5.94</v>
      </c>
    </row>
    <row r="4345" spans="1:2">
      <c r="A4345" s="331">
        <v>34241</v>
      </c>
      <c r="B4345" s="259">
        <v>6</v>
      </c>
    </row>
    <row r="4346" spans="1:2">
      <c r="A4346" s="331">
        <v>34242</v>
      </c>
      <c r="B4346" s="259">
        <v>6.04</v>
      </c>
    </row>
    <row r="4347" spans="1:2">
      <c r="A4347" s="331">
        <v>34243</v>
      </c>
      <c r="B4347" s="259">
        <v>5.98</v>
      </c>
    </row>
    <row r="4348" spans="1:2">
      <c r="A4348" s="331">
        <v>34246</v>
      </c>
      <c r="B4348" s="259">
        <v>5.99</v>
      </c>
    </row>
    <row r="4349" spans="1:2">
      <c r="A4349" s="331">
        <v>34247</v>
      </c>
      <c r="B4349" s="259">
        <v>6.01</v>
      </c>
    </row>
    <row r="4350" spans="1:2">
      <c r="A4350" s="331">
        <v>34248</v>
      </c>
      <c r="B4350" s="259">
        <v>6.01</v>
      </c>
    </row>
    <row r="4351" spans="1:2">
      <c r="A4351" s="331">
        <v>34249</v>
      </c>
      <c r="B4351" s="259">
        <v>6.01</v>
      </c>
    </row>
    <row r="4352" spans="1:2">
      <c r="A4352" s="331">
        <v>34250</v>
      </c>
      <c r="B4352" s="259">
        <v>5.92</v>
      </c>
    </row>
    <row r="4353" spans="1:2">
      <c r="A4353" s="331">
        <v>34253</v>
      </c>
      <c r="B4353" s="259" t="s">
        <v>1222</v>
      </c>
    </row>
    <row r="4354" spans="1:2">
      <c r="A4354" s="331">
        <v>34254</v>
      </c>
      <c r="B4354" s="259">
        <v>5.92</v>
      </c>
    </row>
    <row r="4355" spans="1:2">
      <c r="A4355" s="331">
        <v>34255</v>
      </c>
      <c r="B4355" s="259">
        <v>5.92</v>
      </c>
    </row>
    <row r="4356" spans="1:2">
      <c r="A4356" s="331">
        <v>34256</v>
      </c>
      <c r="B4356" s="259">
        <v>5.86</v>
      </c>
    </row>
    <row r="4357" spans="1:2">
      <c r="A4357" s="331">
        <v>34257</v>
      </c>
      <c r="B4357" s="259">
        <v>5.78</v>
      </c>
    </row>
    <row r="4358" spans="1:2">
      <c r="A4358" s="331">
        <v>34260</v>
      </c>
      <c r="B4358" s="259">
        <v>5.85</v>
      </c>
    </row>
    <row r="4359" spans="1:2">
      <c r="A4359" s="331">
        <v>34261</v>
      </c>
      <c r="B4359" s="259">
        <v>5.85</v>
      </c>
    </row>
    <row r="4360" spans="1:2">
      <c r="A4360" s="331">
        <v>34262</v>
      </c>
      <c r="B4360" s="259">
        <v>5.83</v>
      </c>
    </row>
    <row r="4361" spans="1:2">
      <c r="A4361" s="331">
        <v>34263</v>
      </c>
      <c r="B4361" s="259">
        <v>5.92</v>
      </c>
    </row>
    <row r="4362" spans="1:2">
      <c r="A4362" s="331">
        <v>34264</v>
      </c>
      <c r="B4362" s="259">
        <v>5.98</v>
      </c>
    </row>
    <row r="4363" spans="1:2">
      <c r="A4363" s="331">
        <v>34267</v>
      </c>
      <c r="B4363" s="259">
        <v>6.02</v>
      </c>
    </row>
    <row r="4364" spans="1:2">
      <c r="A4364" s="331">
        <v>34268</v>
      </c>
      <c r="B4364" s="259">
        <v>6</v>
      </c>
    </row>
    <row r="4365" spans="1:2">
      <c r="A4365" s="331">
        <v>34269</v>
      </c>
      <c r="B4365" s="259">
        <v>6</v>
      </c>
    </row>
    <row r="4366" spans="1:2">
      <c r="A4366" s="331">
        <v>34270</v>
      </c>
      <c r="B4366" s="259">
        <v>5.97</v>
      </c>
    </row>
    <row r="4367" spans="1:2">
      <c r="A4367" s="331">
        <v>34271</v>
      </c>
      <c r="B4367" s="259">
        <v>5.96</v>
      </c>
    </row>
    <row r="4368" spans="1:2">
      <c r="A4368" s="331">
        <v>34274</v>
      </c>
      <c r="B4368" s="259">
        <v>6.02</v>
      </c>
    </row>
    <row r="4369" spans="1:2">
      <c r="A4369" s="331">
        <v>34275</v>
      </c>
      <c r="B4369" s="259">
        <v>6.07</v>
      </c>
    </row>
    <row r="4370" spans="1:2">
      <c r="A4370" s="331">
        <v>34276</v>
      </c>
      <c r="B4370" s="259">
        <v>6.11</v>
      </c>
    </row>
    <row r="4371" spans="1:2">
      <c r="A4371" s="331">
        <v>34277</v>
      </c>
      <c r="B4371" s="259">
        <v>6.19</v>
      </c>
    </row>
    <row r="4372" spans="1:2">
      <c r="A4372" s="331">
        <v>34278</v>
      </c>
      <c r="B4372" s="259">
        <v>6.22</v>
      </c>
    </row>
    <row r="4373" spans="1:2">
      <c r="A4373" s="331">
        <v>34281</v>
      </c>
      <c r="B4373" s="259">
        <v>6.22</v>
      </c>
    </row>
    <row r="4374" spans="1:2">
      <c r="A4374" s="331">
        <v>34282</v>
      </c>
      <c r="B4374" s="259">
        <v>6.16</v>
      </c>
    </row>
    <row r="4375" spans="1:2">
      <c r="A4375" s="331">
        <v>34283</v>
      </c>
      <c r="B4375" s="259">
        <v>6.21</v>
      </c>
    </row>
    <row r="4376" spans="1:2">
      <c r="A4376" s="331">
        <v>34284</v>
      </c>
      <c r="B4376" s="259" t="s">
        <v>1222</v>
      </c>
    </row>
    <row r="4377" spans="1:2">
      <c r="A4377" s="331">
        <v>34285</v>
      </c>
      <c r="B4377" s="259">
        <v>6.15</v>
      </c>
    </row>
    <row r="4378" spans="1:2">
      <c r="A4378" s="331">
        <v>34288</v>
      </c>
      <c r="B4378" s="259">
        <v>6.17</v>
      </c>
    </row>
    <row r="4379" spans="1:2">
      <c r="A4379" s="331">
        <v>34289</v>
      </c>
      <c r="B4379" s="259">
        <v>6.17</v>
      </c>
    </row>
    <row r="4380" spans="1:2">
      <c r="A4380" s="331">
        <v>34290</v>
      </c>
      <c r="B4380" s="259">
        <v>6.19</v>
      </c>
    </row>
    <row r="4381" spans="1:2">
      <c r="A4381" s="331">
        <v>34291</v>
      </c>
      <c r="B4381" s="259">
        <v>6.23</v>
      </c>
    </row>
    <row r="4382" spans="1:2">
      <c r="A4382" s="331">
        <v>34292</v>
      </c>
      <c r="B4382" s="259">
        <v>6.34</v>
      </c>
    </row>
    <row r="4383" spans="1:2">
      <c r="A4383" s="331">
        <v>34295</v>
      </c>
      <c r="B4383" s="259">
        <v>6.36</v>
      </c>
    </row>
    <row r="4384" spans="1:2">
      <c r="A4384" s="331">
        <v>34296</v>
      </c>
      <c r="B4384" s="259">
        <v>6.3</v>
      </c>
    </row>
    <row r="4385" spans="1:2">
      <c r="A4385" s="331">
        <v>34297</v>
      </c>
      <c r="B4385" s="259">
        <v>6.31</v>
      </c>
    </row>
    <row r="4386" spans="1:2">
      <c r="A4386" s="331">
        <v>34298</v>
      </c>
      <c r="B4386" s="259" t="s">
        <v>1222</v>
      </c>
    </row>
    <row r="4387" spans="1:2">
      <c r="A4387" s="331">
        <v>34299</v>
      </c>
      <c r="B4387" s="259">
        <v>6.26</v>
      </c>
    </row>
    <row r="4388" spans="1:2">
      <c r="A4388" s="331">
        <v>34302</v>
      </c>
      <c r="B4388" s="259">
        <v>6.23</v>
      </c>
    </row>
    <row r="4389" spans="1:2">
      <c r="A4389" s="331">
        <v>34303</v>
      </c>
      <c r="B4389" s="259">
        <v>6.29</v>
      </c>
    </row>
    <row r="4390" spans="1:2">
      <c r="A4390" s="331">
        <v>34304</v>
      </c>
      <c r="B4390" s="259">
        <v>6.28</v>
      </c>
    </row>
    <row r="4391" spans="1:2">
      <c r="A4391" s="331">
        <v>34305</v>
      </c>
      <c r="B4391" s="259">
        <v>6.27</v>
      </c>
    </row>
    <row r="4392" spans="1:2">
      <c r="A4392" s="331">
        <v>34306</v>
      </c>
      <c r="B4392" s="259">
        <v>6.25</v>
      </c>
    </row>
    <row r="4393" spans="1:2">
      <c r="A4393" s="331">
        <v>34309</v>
      </c>
      <c r="B4393" s="259">
        <v>6.17</v>
      </c>
    </row>
    <row r="4394" spans="1:2">
      <c r="A4394" s="331">
        <v>34310</v>
      </c>
      <c r="B4394" s="259">
        <v>6.17</v>
      </c>
    </row>
    <row r="4395" spans="1:2">
      <c r="A4395" s="331">
        <v>34311</v>
      </c>
      <c r="B4395" s="259">
        <v>6.17</v>
      </c>
    </row>
    <row r="4396" spans="1:2">
      <c r="A4396" s="331">
        <v>34312</v>
      </c>
      <c r="B4396" s="259">
        <v>6.15</v>
      </c>
    </row>
    <row r="4397" spans="1:2">
      <c r="A4397" s="331">
        <v>34313</v>
      </c>
      <c r="B4397" s="259">
        <v>6.19</v>
      </c>
    </row>
    <row r="4398" spans="1:2">
      <c r="A4398" s="331">
        <v>34316</v>
      </c>
      <c r="B4398" s="259">
        <v>6.24</v>
      </c>
    </row>
    <row r="4399" spans="1:2">
      <c r="A4399" s="331">
        <v>34317</v>
      </c>
      <c r="B4399" s="259">
        <v>6.29</v>
      </c>
    </row>
    <row r="4400" spans="1:2">
      <c r="A4400" s="331">
        <v>34318</v>
      </c>
      <c r="B4400" s="259">
        <v>6.29</v>
      </c>
    </row>
    <row r="4401" spans="1:2">
      <c r="A4401" s="331">
        <v>34319</v>
      </c>
      <c r="B4401" s="259">
        <v>6.31</v>
      </c>
    </row>
    <row r="4402" spans="1:2">
      <c r="A4402" s="331">
        <v>34320</v>
      </c>
      <c r="B4402" s="259">
        <v>6.29</v>
      </c>
    </row>
    <row r="4403" spans="1:2">
      <c r="A4403" s="331">
        <v>34323</v>
      </c>
      <c r="B4403" s="259">
        <v>6.3</v>
      </c>
    </row>
    <row r="4404" spans="1:2">
      <c r="A4404" s="331">
        <v>34324</v>
      </c>
      <c r="B4404" s="259">
        <v>6.32</v>
      </c>
    </row>
    <row r="4405" spans="1:2">
      <c r="A4405" s="331">
        <v>34325</v>
      </c>
      <c r="B4405" s="259">
        <v>6.22</v>
      </c>
    </row>
    <row r="4406" spans="1:2">
      <c r="A4406" s="331">
        <v>34326</v>
      </c>
      <c r="B4406" s="259">
        <v>6.22</v>
      </c>
    </row>
    <row r="4407" spans="1:2">
      <c r="A4407" s="331">
        <v>34327</v>
      </c>
      <c r="B4407" s="259" t="s">
        <v>1222</v>
      </c>
    </row>
    <row r="4408" spans="1:2">
      <c r="A4408" s="331">
        <v>34330</v>
      </c>
      <c r="B4408" s="259">
        <v>6.23</v>
      </c>
    </row>
    <row r="4409" spans="1:2">
      <c r="A4409" s="331">
        <v>34331</v>
      </c>
      <c r="B4409" s="259">
        <v>6.24</v>
      </c>
    </row>
    <row r="4410" spans="1:2">
      <c r="A4410" s="331">
        <v>34332</v>
      </c>
      <c r="B4410" s="259">
        <v>6.25</v>
      </c>
    </row>
    <row r="4411" spans="1:2">
      <c r="A4411" s="331">
        <v>34333</v>
      </c>
      <c r="B4411" s="259">
        <v>6.34</v>
      </c>
    </row>
    <row r="4412" spans="1:2">
      <c r="A4412" s="331">
        <v>34334</v>
      </c>
      <c r="B4412" s="259">
        <v>6.35</v>
      </c>
    </row>
    <row r="4413" spans="1:2">
      <c r="A4413" s="331">
        <v>34337</v>
      </c>
      <c r="B4413" s="259">
        <v>6.41</v>
      </c>
    </row>
    <row r="4414" spans="1:2">
      <c r="A4414" s="331">
        <v>34338</v>
      </c>
      <c r="B4414" s="259">
        <v>6.37</v>
      </c>
    </row>
    <row r="4415" spans="1:2">
      <c r="A4415" s="331">
        <v>34339</v>
      </c>
      <c r="B4415" s="259">
        <v>6.4</v>
      </c>
    </row>
    <row r="4416" spans="1:2">
      <c r="A4416" s="331">
        <v>34340</v>
      </c>
      <c r="B4416" s="259">
        <v>6.36</v>
      </c>
    </row>
    <row r="4417" spans="1:2">
      <c r="A4417" s="331">
        <v>34341</v>
      </c>
      <c r="B4417" s="259">
        <v>6.24</v>
      </c>
    </row>
    <row r="4418" spans="1:2">
      <c r="A4418" s="331">
        <v>34344</v>
      </c>
      <c r="B4418" s="259">
        <v>6.24</v>
      </c>
    </row>
    <row r="4419" spans="1:2">
      <c r="A4419" s="331">
        <v>34345</v>
      </c>
      <c r="B4419" s="259">
        <v>6.25</v>
      </c>
    </row>
    <row r="4420" spans="1:2">
      <c r="A4420" s="331">
        <v>34346</v>
      </c>
      <c r="B4420" s="259">
        <v>6.17</v>
      </c>
    </row>
    <row r="4421" spans="1:2">
      <c r="A4421" s="331">
        <v>34347</v>
      </c>
      <c r="B4421" s="259">
        <v>6.26</v>
      </c>
    </row>
    <row r="4422" spans="1:2">
      <c r="A4422" s="331">
        <v>34348</v>
      </c>
      <c r="B4422" s="259">
        <v>6.3</v>
      </c>
    </row>
    <row r="4423" spans="1:2">
      <c r="A4423" s="331">
        <v>34351</v>
      </c>
      <c r="B4423" s="259" t="s">
        <v>1222</v>
      </c>
    </row>
    <row r="4424" spans="1:2">
      <c r="A4424" s="331">
        <v>34352</v>
      </c>
      <c r="B4424" s="259">
        <v>6.28</v>
      </c>
    </row>
    <row r="4425" spans="1:2">
      <c r="A4425" s="331">
        <v>34353</v>
      </c>
      <c r="B4425" s="259">
        <v>6.3</v>
      </c>
    </row>
    <row r="4426" spans="1:2">
      <c r="A4426" s="331">
        <v>34354</v>
      </c>
      <c r="B4426" s="259">
        <v>6.27</v>
      </c>
    </row>
    <row r="4427" spans="1:2">
      <c r="A4427" s="331">
        <v>34355</v>
      </c>
      <c r="B4427" s="259">
        <v>6.29</v>
      </c>
    </row>
    <row r="4428" spans="1:2">
      <c r="A4428" s="331">
        <v>34358</v>
      </c>
      <c r="B4428" s="259">
        <v>6.3</v>
      </c>
    </row>
    <row r="4429" spans="1:2">
      <c r="A4429" s="331">
        <v>34359</v>
      </c>
      <c r="B4429" s="259">
        <v>6.34</v>
      </c>
    </row>
    <row r="4430" spans="1:2">
      <c r="A4430" s="331">
        <v>34360</v>
      </c>
      <c r="B4430" s="259">
        <v>6.33</v>
      </c>
    </row>
    <row r="4431" spans="1:2">
      <c r="A4431" s="331">
        <v>34361</v>
      </c>
      <c r="B4431" s="259">
        <v>6.27</v>
      </c>
    </row>
    <row r="4432" spans="1:2">
      <c r="A4432" s="331">
        <v>34362</v>
      </c>
      <c r="B4432" s="259">
        <v>6.21</v>
      </c>
    </row>
    <row r="4433" spans="1:2">
      <c r="A4433" s="331">
        <v>34365</v>
      </c>
      <c r="B4433" s="259">
        <v>6.23</v>
      </c>
    </row>
    <row r="4434" spans="1:2">
      <c r="A4434" s="331">
        <v>34366</v>
      </c>
      <c r="B4434" s="259">
        <v>6.31</v>
      </c>
    </row>
    <row r="4435" spans="1:2">
      <c r="A4435" s="331">
        <v>34367</v>
      </c>
      <c r="B4435" s="259">
        <v>6.29</v>
      </c>
    </row>
    <row r="4436" spans="1:2">
      <c r="A4436" s="331">
        <v>34368</v>
      </c>
      <c r="B4436" s="259">
        <v>6.31</v>
      </c>
    </row>
    <row r="4437" spans="1:2">
      <c r="A4437" s="331">
        <v>34369</v>
      </c>
      <c r="B4437" s="259">
        <v>6.37</v>
      </c>
    </row>
    <row r="4438" spans="1:2">
      <c r="A4438" s="331">
        <v>34372</v>
      </c>
      <c r="B4438" s="259">
        <v>6.38</v>
      </c>
    </row>
    <row r="4439" spans="1:2">
      <c r="A4439" s="331">
        <v>34373</v>
      </c>
      <c r="B4439" s="259">
        <v>6.44</v>
      </c>
    </row>
    <row r="4440" spans="1:2">
      <c r="A4440" s="331">
        <v>34374</v>
      </c>
      <c r="B4440" s="259">
        <v>6.43</v>
      </c>
    </row>
    <row r="4441" spans="1:2">
      <c r="A4441" s="331">
        <v>34375</v>
      </c>
      <c r="B4441" s="259">
        <v>6.45</v>
      </c>
    </row>
    <row r="4442" spans="1:2">
      <c r="A4442" s="331">
        <v>34376</v>
      </c>
      <c r="B4442" s="259">
        <v>6.41</v>
      </c>
    </row>
    <row r="4443" spans="1:2">
      <c r="A4443" s="331">
        <v>34379</v>
      </c>
      <c r="B4443" s="259">
        <v>6.45</v>
      </c>
    </row>
    <row r="4444" spans="1:2">
      <c r="A4444" s="331">
        <v>34380</v>
      </c>
      <c r="B4444" s="259">
        <v>6.45</v>
      </c>
    </row>
    <row r="4445" spans="1:2">
      <c r="A4445" s="331">
        <v>34381</v>
      </c>
      <c r="B4445" s="259">
        <v>6.46</v>
      </c>
    </row>
    <row r="4446" spans="1:2">
      <c r="A4446" s="331">
        <v>34382</v>
      </c>
      <c r="B4446" s="259">
        <v>6.54</v>
      </c>
    </row>
    <row r="4447" spans="1:2">
      <c r="A4447" s="331">
        <v>34383</v>
      </c>
      <c r="B4447" s="259">
        <v>6.63</v>
      </c>
    </row>
    <row r="4448" spans="1:2">
      <c r="A4448" s="331">
        <v>34386</v>
      </c>
      <c r="B4448" s="259" t="s">
        <v>1222</v>
      </c>
    </row>
    <row r="4449" spans="1:2">
      <c r="A4449" s="331">
        <v>34387</v>
      </c>
      <c r="B4449" s="259">
        <v>6.6</v>
      </c>
    </row>
    <row r="4450" spans="1:2">
      <c r="A4450" s="331">
        <v>34388</v>
      </c>
      <c r="B4450" s="259">
        <v>6.65</v>
      </c>
    </row>
    <row r="4451" spans="1:2">
      <c r="A4451" s="331">
        <v>34389</v>
      </c>
      <c r="B4451" s="259">
        <v>6.75</v>
      </c>
    </row>
    <row r="4452" spans="1:2">
      <c r="A4452" s="331">
        <v>34390</v>
      </c>
      <c r="B4452" s="259">
        <v>6.73</v>
      </c>
    </row>
    <row r="4453" spans="1:2">
      <c r="A4453" s="331">
        <v>34393</v>
      </c>
      <c r="B4453" s="259">
        <v>6.67</v>
      </c>
    </row>
    <row r="4454" spans="1:2">
      <c r="A4454" s="331">
        <v>34394</v>
      </c>
      <c r="B4454" s="259">
        <v>6.79</v>
      </c>
    </row>
    <row r="4455" spans="1:2">
      <c r="A4455" s="331">
        <v>34395</v>
      </c>
      <c r="B4455" s="259">
        <v>6.79</v>
      </c>
    </row>
    <row r="4456" spans="1:2">
      <c r="A4456" s="331">
        <v>34396</v>
      </c>
      <c r="B4456" s="259">
        <v>6.84</v>
      </c>
    </row>
    <row r="4457" spans="1:2">
      <c r="A4457" s="331">
        <v>34397</v>
      </c>
      <c r="B4457" s="259">
        <v>6.85</v>
      </c>
    </row>
    <row r="4458" spans="1:2">
      <c r="A4458" s="331">
        <v>34400</v>
      </c>
      <c r="B4458" s="259">
        <v>6.8</v>
      </c>
    </row>
    <row r="4459" spans="1:2">
      <c r="A4459" s="331">
        <v>34401</v>
      </c>
      <c r="B4459" s="259">
        <v>6.85</v>
      </c>
    </row>
    <row r="4460" spans="1:2">
      <c r="A4460" s="331">
        <v>34402</v>
      </c>
      <c r="B4460" s="259">
        <v>6.85</v>
      </c>
    </row>
    <row r="4461" spans="1:2">
      <c r="A4461" s="331">
        <v>34403</v>
      </c>
      <c r="B4461" s="259">
        <v>6.94</v>
      </c>
    </row>
    <row r="4462" spans="1:2">
      <c r="A4462" s="331">
        <v>34404</v>
      </c>
      <c r="B4462" s="259">
        <v>6.91</v>
      </c>
    </row>
    <row r="4463" spans="1:2">
      <c r="A4463" s="331">
        <v>34407</v>
      </c>
      <c r="B4463" s="259">
        <v>6.93</v>
      </c>
    </row>
    <row r="4464" spans="1:2">
      <c r="A4464" s="331">
        <v>34408</v>
      </c>
      <c r="B4464" s="259">
        <v>6.9</v>
      </c>
    </row>
    <row r="4465" spans="1:2">
      <c r="A4465" s="331">
        <v>34409</v>
      </c>
      <c r="B4465" s="259">
        <v>6.82</v>
      </c>
    </row>
    <row r="4466" spans="1:2">
      <c r="A4466" s="331">
        <v>34410</v>
      </c>
      <c r="B4466" s="259">
        <v>6.82</v>
      </c>
    </row>
    <row r="4467" spans="1:2">
      <c r="A4467" s="331">
        <v>34411</v>
      </c>
      <c r="B4467" s="259">
        <v>6.9</v>
      </c>
    </row>
    <row r="4468" spans="1:2">
      <c r="A4468" s="331">
        <v>34414</v>
      </c>
      <c r="B4468" s="259">
        <v>6.94</v>
      </c>
    </row>
    <row r="4469" spans="1:2">
      <c r="A4469" s="331">
        <v>34415</v>
      </c>
      <c r="B4469" s="259">
        <v>6.85</v>
      </c>
    </row>
    <row r="4470" spans="1:2">
      <c r="A4470" s="331">
        <v>34416</v>
      </c>
      <c r="B4470" s="259">
        <v>6.85</v>
      </c>
    </row>
    <row r="4471" spans="1:2">
      <c r="A4471" s="331">
        <v>34417</v>
      </c>
      <c r="B4471" s="259">
        <v>6.98</v>
      </c>
    </row>
    <row r="4472" spans="1:2">
      <c r="A4472" s="331">
        <v>34418</v>
      </c>
      <c r="B4472" s="259">
        <v>6.99</v>
      </c>
    </row>
    <row r="4473" spans="1:2">
      <c r="A4473" s="331">
        <v>34421</v>
      </c>
      <c r="B4473" s="259">
        <v>6.98</v>
      </c>
    </row>
    <row r="4474" spans="1:2">
      <c r="A4474" s="331">
        <v>34422</v>
      </c>
      <c r="B4474" s="259">
        <v>7.06</v>
      </c>
    </row>
    <row r="4475" spans="1:2">
      <c r="A4475" s="331">
        <v>34423</v>
      </c>
      <c r="B4475" s="259">
        <v>7.1</v>
      </c>
    </row>
    <row r="4476" spans="1:2">
      <c r="A4476" s="331">
        <v>34424</v>
      </c>
      <c r="B4476" s="259">
        <v>7.11</v>
      </c>
    </row>
    <row r="4477" spans="1:2">
      <c r="A4477" s="331">
        <v>34425</v>
      </c>
      <c r="B4477" s="259" t="s">
        <v>1222</v>
      </c>
    </row>
    <row r="4478" spans="1:2">
      <c r="A4478" s="331">
        <v>34428</v>
      </c>
      <c r="B4478" s="259">
        <v>7.43</v>
      </c>
    </row>
    <row r="4479" spans="1:2">
      <c r="A4479" s="331">
        <v>34429</v>
      </c>
      <c r="B4479" s="259">
        <v>7.28</v>
      </c>
    </row>
    <row r="4480" spans="1:2">
      <c r="A4480" s="331">
        <v>34430</v>
      </c>
      <c r="B4480" s="259">
        <v>7.25</v>
      </c>
    </row>
    <row r="4481" spans="1:2">
      <c r="A4481" s="331">
        <v>34431</v>
      </c>
      <c r="B4481" s="259">
        <v>7.21</v>
      </c>
    </row>
    <row r="4482" spans="1:2">
      <c r="A4482" s="331">
        <v>34432</v>
      </c>
      <c r="B4482" s="259">
        <v>7.26</v>
      </c>
    </row>
    <row r="4483" spans="1:2">
      <c r="A4483" s="331">
        <v>34435</v>
      </c>
      <c r="B4483" s="259">
        <v>7.24</v>
      </c>
    </row>
    <row r="4484" spans="1:2">
      <c r="A4484" s="331">
        <v>34436</v>
      </c>
      <c r="B4484" s="259">
        <v>7.2</v>
      </c>
    </row>
    <row r="4485" spans="1:2">
      <c r="A4485" s="331">
        <v>34437</v>
      </c>
      <c r="B4485" s="259">
        <v>7.26</v>
      </c>
    </row>
    <row r="4486" spans="1:2">
      <c r="A4486" s="331">
        <v>34438</v>
      </c>
      <c r="B4486" s="259">
        <v>7.29</v>
      </c>
    </row>
    <row r="4487" spans="1:2">
      <c r="A4487" s="331">
        <v>34439</v>
      </c>
      <c r="B4487" s="259">
        <v>7.29</v>
      </c>
    </row>
    <row r="4488" spans="1:2">
      <c r="A4488" s="331">
        <v>34442</v>
      </c>
      <c r="B4488" s="259">
        <v>7.41</v>
      </c>
    </row>
    <row r="4489" spans="1:2">
      <c r="A4489" s="331">
        <v>34443</v>
      </c>
      <c r="B4489" s="259">
        <v>7.37</v>
      </c>
    </row>
    <row r="4490" spans="1:2">
      <c r="A4490" s="331">
        <v>34444</v>
      </c>
      <c r="B4490" s="259">
        <v>7.33</v>
      </c>
    </row>
    <row r="4491" spans="1:2">
      <c r="A4491" s="331">
        <v>34445</v>
      </c>
      <c r="B4491" s="259">
        <v>7.22</v>
      </c>
    </row>
    <row r="4492" spans="1:2">
      <c r="A4492" s="331">
        <v>34446</v>
      </c>
      <c r="B4492" s="259">
        <v>7.21</v>
      </c>
    </row>
    <row r="4493" spans="1:2">
      <c r="A4493" s="331">
        <v>34449</v>
      </c>
      <c r="B4493" s="259">
        <v>7.14</v>
      </c>
    </row>
    <row r="4494" spans="1:2">
      <c r="A4494" s="331">
        <v>34450</v>
      </c>
      <c r="B4494" s="259">
        <v>7.12</v>
      </c>
    </row>
    <row r="4495" spans="1:2">
      <c r="A4495" s="331">
        <v>34451</v>
      </c>
      <c r="B4495" s="259" t="s">
        <v>1222</v>
      </c>
    </row>
    <row r="4496" spans="1:2">
      <c r="A4496" s="331">
        <v>34452</v>
      </c>
      <c r="B4496" s="259">
        <v>7.29</v>
      </c>
    </row>
    <row r="4497" spans="1:2">
      <c r="A4497" s="331">
        <v>34453</v>
      </c>
      <c r="B4497" s="259">
        <v>7.31</v>
      </c>
    </row>
    <row r="4498" spans="1:2">
      <c r="A4498" s="331">
        <v>34456</v>
      </c>
      <c r="B4498" s="259">
        <v>7.33</v>
      </c>
    </row>
    <row r="4499" spans="1:2">
      <c r="A4499" s="331">
        <v>34457</v>
      </c>
      <c r="B4499" s="259">
        <v>7.35</v>
      </c>
    </row>
    <row r="4500" spans="1:2">
      <c r="A4500" s="331">
        <v>34458</v>
      </c>
      <c r="B4500" s="259">
        <v>7.35</v>
      </c>
    </row>
    <row r="4501" spans="1:2">
      <c r="A4501" s="331">
        <v>34459</v>
      </c>
      <c r="B4501" s="259">
        <v>7.33</v>
      </c>
    </row>
    <row r="4502" spans="1:2">
      <c r="A4502" s="331">
        <v>34460</v>
      </c>
      <c r="B4502" s="259">
        <v>7.53</v>
      </c>
    </row>
    <row r="4503" spans="1:2">
      <c r="A4503" s="331">
        <v>34463</v>
      </c>
      <c r="B4503" s="259">
        <v>7.63</v>
      </c>
    </row>
    <row r="4504" spans="1:2">
      <c r="A4504" s="331">
        <v>34464</v>
      </c>
      <c r="B4504" s="259">
        <v>7.5</v>
      </c>
    </row>
    <row r="4505" spans="1:2">
      <c r="A4505" s="331">
        <v>34465</v>
      </c>
      <c r="B4505" s="259">
        <v>7.6</v>
      </c>
    </row>
    <row r="4506" spans="1:2">
      <c r="A4506" s="331">
        <v>34466</v>
      </c>
      <c r="B4506" s="259">
        <v>7.57</v>
      </c>
    </row>
    <row r="4507" spans="1:2">
      <c r="A4507" s="331">
        <v>34467</v>
      </c>
      <c r="B4507" s="259">
        <v>7.5</v>
      </c>
    </row>
    <row r="4508" spans="1:2">
      <c r="A4508" s="331">
        <v>34470</v>
      </c>
      <c r="B4508" s="259">
        <v>7.46</v>
      </c>
    </row>
    <row r="4509" spans="1:2">
      <c r="A4509" s="331">
        <v>34471</v>
      </c>
      <c r="B4509" s="259">
        <v>7.27</v>
      </c>
    </row>
    <row r="4510" spans="1:2">
      <c r="A4510" s="331">
        <v>34472</v>
      </c>
      <c r="B4510" s="259">
        <v>7.27</v>
      </c>
    </row>
    <row r="4511" spans="1:2">
      <c r="A4511" s="331">
        <v>34473</v>
      </c>
      <c r="B4511" s="259">
        <v>7.24</v>
      </c>
    </row>
    <row r="4512" spans="1:2">
      <c r="A4512" s="331">
        <v>34474</v>
      </c>
      <c r="B4512" s="259">
        <v>7.3</v>
      </c>
    </row>
    <row r="4513" spans="1:2">
      <c r="A4513" s="331">
        <v>34477</v>
      </c>
      <c r="B4513" s="259">
        <v>7.44</v>
      </c>
    </row>
    <row r="4514" spans="1:2">
      <c r="A4514" s="331">
        <v>34478</v>
      </c>
      <c r="B4514" s="259">
        <v>7.41</v>
      </c>
    </row>
    <row r="4515" spans="1:2">
      <c r="A4515" s="331">
        <v>34479</v>
      </c>
      <c r="B4515" s="259">
        <v>7.37</v>
      </c>
    </row>
    <row r="4516" spans="1:2">
      <c r="A4516" s="331">
        <v>34480</v>
      </c>
      <c r="B4516" s="259">
        <v>7.37</v>
      </c>
    </row>
    <row r="4517" spans="1:2">
      <c r="A4517" s="331">
        <v>34481</v>
      </c>
      <c r="B4517" s="259">
        <v>7.4</v>
      </c>
    </row>
    <row r="4518" spans="1:2">
      <c r="A4518" s="331">
        <v>34484</v>
      </c>
      <c r="B4518" s="259" t="s">
        <v>1222</v>
      </c>
    </row>
    <row r="4519" spans="1:2">
      <c r="A4519" s="331">
        <v>34485</v>
      </c>
      <c r="B4519" s="259">
        <v>7.44</v>
      </c>
    </row>
    <row r="4520" spans="1:2">
      <c r="A4520" s="331">
        <v>34486</v>
      </c>
      <c r="B4520" s="259">
        <v>7.39</v>
      </c>
    </row>
    <row r="4521" spans="1:2">
      <c r="A4521" s="331">
        <v>34487</v>
      </c>
      <c r="B4521" s="259">
        <v>7.35</v>
      </c>
    </row>
    <row r="4522" spans="1:2">
      <c r="A4522" s="331">
        <v>34488</v>
      </c>
      <c r="B4522" s="259">
        <v>7.26</v>
      </c>
    </row>
    <row r="4523" spans="1:2">
      <c r="A4523" s="331">
        <v>34491</v>
      </c>
      <c r="B4523" s="259">
        <v>7.21</v>
      </c>
    </row>
    <row r="4524" spans="1:2">
      <c r="A4524" s="331">
        <v>34492</v>
      </c>
      <c r="B4524" s="259">
        <v>7.26</v>
      </c>
    </row>
    <row r="4525" spans="1:2">
      <c r="A4525" s="331">
        <v>34493</v>
      </c>
      <c r="B4525" s="259">
        <v>7.28</v>
      </c>
    </row>
    <row r="4526" spans="1:2">
      <c r="A4526" s="331">
        <v>34494</v>
      </c>
      <c r="B4526" s="259">
        <v>7.28</v>
      </c>
    </row>
    <row r="4527" spans="1:2">
      <c r="A4527" s="331">
        <v>34495</v>
      </c>
      <c r="B4527" s="259">
        <v>7.32</v>
      </c>
    </row>
    <row r="4528" spans="1:2">
      <c r="A4528" s="331">
        <v>34498</v>
      </c>
      <c r="B4528" s="259">
        <v>7.36</v>
      </c>
    </row>
    <row r="4529" spans="1:2">
      <c r="A4529" s="331">
        <v>34499</v>
      </c>
      <c r="B4529" s="259">
        <v>7.31</v>
      </c>
    </row>
    <row r="4530" spans="1:2">
      <c r="A4530" s="331">
        <v>34500</v>
      </c>
      <c r="B4530" s="259">
        <v>7.41</v>
      </c>
    </row>
    <row r="4531" spans="1:2">
      <c r="A4531" s="331">
        <v>34501</v>
      </c>
      <c r="B4531" s="259">
        <v>7.38</v>
      </c>
    </row>
    <row r="4532" spans="1:2">
      <c r="A4532" s="331">
        <v>34502</v>
      </c>
      <c r="B4532" s="259">
        <v>7.45</v>
      </c>
    </row>
    <row r="4533" spans="1:2">
      <c r="A4533" s="331">
        <v>34505</v>
      </c>
      <c r="B4533" s="259">
        <v>7.46</v>
      </c>
    </row>
    <row r="4534" spans="1:2">
      <c r="A4534" s="331">
        <v>34506</v>
      </c>
      <c r="B4534" s="259">
        <v>7.51</v>
      </c>
    </row>
    <row r="4535" spans="1:2">
      <c r="A4535" s="331">
        <v>34507</v>
      </c>
      <c r="B4535" s="259">
        <v>7.41</v>
      </c>
    </row>
    <row r="4536" spans="1:2">
      <c r="A4536" s="331">
        <v>34508</v>
      </c>
      <c r="B4536" s="259">
        <v>7.4</v>
      </c>
    </row>
    <row r="4537" spans="1:2">
      <c r="A4537" s="331">
        <v>34509</v>
      </c>
      <c r="B4537" s="259">
        <v>7.52</v>
      </c>
    </row>
    <row r="4538" spans="1:2">
      <c r="A4538" s="331">
        <v>34512</v>
      </c>
      <c r="B4538" s="259">
        <v>7.46</v>
      </c>
    </row>
    <row r="4539" spans="1:2">
      <c r="A4539" s="331">
        <v>34513</v>
      </c>
      <c r="B4539" s="259">
        <v>7.53</v>
      </c>
    </row>
    <row r="4540" spans="1:2">
      <c r="A4540" s="331">
        <v>34514</v>
      </c>
      <c r="B4540" s="259">
        <v>7.51</v>
      </c>
    </row>
    <row r="4541" spans="1:2">
      <c r="A4541" s="331">
        <v>34515</v>
      </c>
      <c r="B4541" s="259">
        <v>7.63</v>
      </c>
    </row>
    <row r="4542" spans="1:2">
      <c r="A4542" s="331">
        <v>34516</v>
      </c>
      <c r="B4542" s="259">
        <v>7.62</v>
      </c>
    </row>
    <row r="4543" spans="1:2">
      <c r="A4543" s="331">
        <v>34519</v>
      </c>
      <c r="B4543" s="259" t="s">
        <v>1222</v>
      </c>
    </row>
    <row r="4544" spans="1:2">
      <c r="A4544" s="331">
        <v>34520</v>
      </c>
      <c r="B4544" s="259">
        <v>7.6</v>
      </c>
    </row>
    <row r="4545" spans="1:2">
      <c r="A4545" s="331">
        <v>34521</v>
      </c>
      <c r="B4545" s="259">
        <v>7.61</v>
      </c>
    </row>
    <row r="4546" spans="1:2">
      <c r="A4546" s="331">
        <v>34522</v>
      </c>
      <c r="B4546" s="259">
        <v>7.6</v>
      </c>
    </row>
    <row r="4547" spans="1:2">
      <c r="A4547" s="331">
        <v>34523</v>
      </c>
      <c r="B4547" s="259">
        <v>7.7</v>
      </c>
    </row>
    <row r="4548" spans="1:2">
      <c r="A4548" s="331">
        <v>34526</v>
      </c>
      <c r="B4548" s="259">
        <v>7.73</v>
      </c>
    </row>
    <row r="4549" spans="1:2">
      <c r="A4549" s="331">
        <v>34527</v>
      </c>
      <c r="B4549" s="259">
        <v>7.69</v>
      </c>
    </row>
    <row r="4550" spans="1:2">
      <c r="A4550" s="331">
        <v>34528</v>
      </c>
      <c r="B4550" s="259">
        <v>7.68</v>
      </c>
    </row>
    <row r="4551" spans="1:2">
      <c r="A4551" s="331">
        <v>34529</v>
      </c>
      <c r="B4551" s="259">
        <v>7.54</v>
      </c>
    </row>
    <row r="4552" spans="1:2">
      <c r="A4552" s="331">
        <v>34530</v>
      </c>
      <c r="B4552" s="259">
        <v>7.55</v>
      </c>
    </row>
    <row r="4553" spans="1:2">
      <c r="A4553" s="331">
        <v>34533</v>
      </c>
      <c r="B4553" s="259">
        <v>7.51</v>
      </c>
    </row>
    <row r="4554" spans="1:2">
      <c r="A4554" s="331">
        <v>34534</v>
      </c>
      <c r="B4554" s="259">
        <v>7.47</v>
      </c>
    </row>
    <row r="4555" spans="1:2">
      <c r="A4555" s="331">
        <v>34535</v>
      </c>
      <c r="B4555" s="259">
        <v>7.55</v>
      </c>
    </row>
    <row r="4556" spans="1:2">
      <c r="A4556" s="331">
        <v>34536</v>
      </c>
      <c r="B4556" s="259">
        <v>7.55</v>
      </c>
    </row>
    <row r="4557" spans="1:2">
      <c r="A4557" s="331">
        <v>34537</v>
      </c>
      <c r="B4557" s="259">
        <v>7.56</v>
      </c>
    </row>
    <row r="4558" spans="1:2">
      <c r="A4558" s="331">
        <v>34540</v>
      </c>
      <c r="B4558" s="259">
        <v>7.53</v>
      </c>
    </row>
    <row r="4559" spans="1:2">
      <c r="A4559" s="331">
        <v>34541</v>
      </c>
      <c r="B4559" s="259">
        <v>7.55</v>
      </c>
    </row>
    <row r="4560" spans="1:2">
      <c r="A4560" s="331">
        <v>34542</v>
      </c>
      <c r="B4560" s="259">
        <v>7.6</v>
      </c>
    </row>
    <row r="4561" spans="1:2">
      <c r="A4561" s="331">
        <v>34543</v>
      </c>
      <c r="B4561" s="259">
        <v>7.55</v>
      </c>
    </row>
    <row r="4562" spans="1:2">
      <c r="A4562" s="331">
        <v>34544</v>
      </c>
      <c r="B4562" s="259">
        <v>7.39</v>
      </c>
    </row>
    <row r="4563" spans="1:2">
      <c r="A4563" s="331">
        <v>34547</v>
      </c>
      <c r="B4563" s="259">
        <v>7.41</v>
      </c>
    </row>
    <row r="4564" spans="1:2">
      <c r="A4564" s="331">
        <v>34548</v>
      </c>
      <c r="B4564" s="259">
        <v>7.4</v>
      </c>
    </row>
    <row r="4565" spans="1:2">
      <c r="A4565" s="331">
        <v>34549</v>
      </c>
      <c r="B4565" s="259">
        <v>7.38</v>
      </c>
    </row>
    <row r="4566" spans="1:2">
      <c r="A4566" s="331">
        <v>34550</v>
      </c>
      <c r="B4566" s="259">
        <v>7.4</v>
      </c>
    </row>
    <row r="4567" spans="1:2">
      <c r="A4567" s="331">
        <v>34551</v>
      </c>
      <c r="B4567" s="259">
        <v>7.54</v>
      </c>
    </row>
    <row r="4568" spans="1:2">
      <c r="A4568" s="331">
        <v>34554</v>
      </c>
      <c r="B4568" s="259">
        <v>7.53</v>
      </c>
    </row>
    <row r="4569" spans="1:2">
      <c r="A4569" s="331">
        <v>34555</v>
      </c>
      <c r="B4569" s="259">
        <v>7.57</v>
      </c>
    </row>
    <row r="4570" spans="1:2">
      <c r="A4570" s="331">
        <v>34556</v>
      </c>
      <c r="B4570" s="259">
        <v>7.58</v>
      </c>
    </row>
    <row r="4571" spans="1:2">
      <c r="A4571" s="331">
        <v>34557</v>
      </c>
      <c r="B4571" s="259">
        <v>7.56</v>
      </c>
    </row>
    <row r="4572" spans="1:2">
      <c r="A4572" s="331">
        <v>34558</v>
      </c>
      <c r="B4572" s="259">
        <v>7.48</v>
      </c>
    </row>
    <row r="4573" spans="1:2">
      <c r="A4573" s="331">
        <v>34561</v>
      </c>
      <c r="B4573" s="259">
        <v>7.51</v>
      </c>
    </row>
    <row r="4574" spans="1:2">
      <c r="A4574" s="331">
        <v>34562</v>
      </c>
      <c r="B4574" s="259">
        <v>7.39</v>
      </c>
    </row>
    <row r="4575" spans="1:2">
      <c r="A4575" s="331">
        <v>34563</v>
      </c>
      <c r="B4575" s="259">
        <v>7.39</v>
      </c>
    </row>
    <row r="4576" spans="1:2">
      <c r="A4576" s="331">
        <v>34564</v>
      </c>
      <c r="B4576" s="259">
        <v>7.5</v>
      </c>
    </row>
    <row r="4577" spans="1:2">
      <c r="A4577" s="331">
        <v>34565</v>
      </c>
      <c r="B4577" s="259">
        <v>7.5</v>
      </c>
    </row>
    <row r="4578" spans="1:2">
      <c r="A4578" s="331">
        <v>34568</v>
      </c>
      <c r="B4578" s="259">
        <v>7.56</v>
      </c>
    </row>
    <row r="4579" spans="1:2">
      <c r="A4579" s="331">
        <v>34569</v>
      </c>
      <c r="B4579" s="259">
        <v>7.54</v>
      </c>
    </row>
    <row r="4580" spans="1:2">
      <c r="A4580" s="331">
        <v>34570</v>
      </c>
      <c r="B4580" s="259">
        <v>7.47</v>
      </c>
    </row>
    <row r="4581" spans="1:2">
      <c r="A4581" s="331">
        <v>34571</v>
      </c>
      <c r="B4581" s="259">
        <v>7.55</v>
      </c>
    </row>
    <row r="4582" spans="1:2">
      <c r="A4582" s="331">
        <v>34572</v>
      </c>
      <c r="B4582" s="259">
        <v>7.49</v>
      </c>
    </row>
    <row r="4583" spans="1:2">
      <c r="A4583" s="331">
        <v>34575</v>
      </c>
      <c r="B4583" s="259">
        <v>7.5</v>
      </c>
    </row>
    <row r="4584" spans="1:2">
      <c r="A4584" s="331">
        <v>34576</v>
      </c>
      <c r="B4584" s="259">
        <v>7.47</v>
      </c>
    </row>
    <row r="4585" spans="1:2">
      <c r="A4585" s="331">
        <v>34577</v>
      </c>
      <c r="B4585" s="259">
        <v>7.46</v>
      </c>
    </row>
    <row r="4586" spans="1:2">
      <c r="A4586" s="331">
        <v>34578</v>
      </c>
      <c r="B4586" s="259">
        <v>7.46</v>
      </c>
    </row>
    <row r="4587" spans="1:2">
      <c r="A4587" s="331">
        <v>34579</v>
      </c>
      <c r="B4587" s="259">
        <v>7.5</v>
      </c>
    </row>
    <row r="4588" spans="1:2">
      <c r="A4588" s="331">
        <v>34582</v>
      </c>
      <c r="B4588" s="259" t="s">
        <v>1222</v>
      </c>
    </row>
    <row r="4589" spans="1:2">
      <c r="A4589" s="331">
        <v>34583</v>
      </c>
      <c r="B4589" s="259">
        <v>7.55</v>
      </c>
    </row>
    <row r="4590" spans="1:2">
      <c r="A4590" s="331">
        <v>34584</v>
      </c>
      <c r="B4590" s="259">
        <v>7.58</v>
      </c>
    </row>
    <row r="4591" spans="1:2">
      <c r="A4591" s="331">
        <v>34585</v>
      </c>
      <c r="B4591" s="259">
        <v>7.58</v>
      </c>
    </row>
    <row r="4592" spans="1:2">
      <c r="A4592" s="331">
        <v>34586</v>
      </c>
      <c r="B4592" s="259">
        <v>7.71</v>
      </c>
    </row>
    <row r="4593" spans="1:2">
      <c r="A4593" s="331">
        <v>34589</v>
      </c>
      <c r="B4593" s="259">
        <v>7.72</v>
      </c>
    </row>
    <row r="4594" spans="1:2">
      <c r="A4594" s="331">
        <v>34590</v>
      </c>
      <c r="B4594" s="259">
        <v>7.7</v>
      </c>
    </row>
    <row r="4595" spans="1:2">
      <c r="A4595" s="331">
        <v>34591</v>
      </c>
      <c r="B4595" s="259">
        <v>7.68</v>
      </c>
    </row>
    <row r="4596" spans="1:2">
      <c r="A4596" s="331">
        <v>34592</v>
      </c>
      <c r="B4596" s="259">
        <v>7.64</v>
      </c>
    </row>
    <row r="4597" spans="1:2">
      <c r="A4597" s="331">
        <v>34593</v>
      </c>
      <c r="B4597" s="259">
        <v>7.78</v>
      </c>
    </row>
    <row r="4598" spans="1:2">
      <c r="A4598" s="331">
        <v>34596</v>
      </c>
      <c r="B4598" s="259">
        <v>7.75</v>
      </c>
    </row>
    <row r="4599" spans="1:2">
      <c r="A4599" s="331">
        <v>34597</v>
      </c>
      <c r="B4599" s="259">
        <v>7.78</v>
      </c>
    </row>
    <row r="4600" spans="1:2">
      <c r="A4600" s="331">
        <v>34598</v>
      </c>
      <c r="B4600" s="259">
        <v>7.8</v>
      </c>
    </row>
    <row r="4601" spans="1:2">
      <c r="A4601" s="331">
        <v>34599</v>
      </c>
      <c r="B4601" s="259">
        <v>7.79</v>
      </c>
    </row>
    <row r="4602" spans="1:2">
      <c r="A4602" s="331">
        <v>34600</v>
      </c>
      <c r="B4602" s="259">
        <v>7.8</v>
      </c>
    </row>
    <row r="4603" spans="1:2">
      <c r="A4603" s="331">
        <v>34603</v>
      </c>
      <c r="B4603" s="259">
        <v>7.8</v>
      </c>
    </row>
    <row r="4604" spans="1:2">
      <c r="A4604" s="331">
        <v>34604</v>
      </c>
      <c r="B4604" s="259">
        <v>7.85</v>
      </c>
    </row>
    <row r="4605" spans="1:2">
      <c r="A4605" s="331">
        <v>34605</v>
      </c>
      <c r="B4605" s="259">
        <v>7.81</v>
      </c>
    </row>
    <row r="4606" spans="1:2">
      <c r="A4606" s="331">
        <v>34606</v>
      </c>
      <c r="B4606" s="259">
        <v>7.86</v>
      </c>
    </row>
    <row r="4607" spans="1:2">
      <c r="A4607" s="331">
        <v>34607</v>
      </c>
      <c r="B4607" s="259">
        <v>7.82</v>
      </c>
    </row>
    <row r="4608" spans="1:2">
      <c r="A4608" s="331">
        <v>34610</v>
      </c>
      <c r="B4608" s="259">
        <v>7.86</v>
      </c>
    </row>
    <row r="4609" spans="1:2">
      <c r="A4609" s="331">
        <v>34611</v>
      </c>
      <c r="B4609" s="259">
        <v>7.89</v>
      </c>
    </row>
    <row r="4610" spans="1:2">
      <c r="A4610" s="331">
        <v>34612</v>
      </c>
      <c r="B4610" s="259">
        <v>7.95</v>
      </c>
    </row>
    <row r="4611" spans="1:2">
      <c r="A4611" s="331">
        <v>34613</v>
      </c>
      <c r="B4611" s="259">
        <v>7.95</v>
      </c>
    </row>
    <row r="4612" spans="1:2">
      <c r="A4612" s="331">
        <v>34614</v>
      </c>
      <c r="B4612" s="259">
        <v>7.91</v>
      </c>
    </row>
    <row r="4613" spans="1:2">
      <c r="A4613" s="331">
        <v>34617</v>
      </c>
      <c r="B4613" s="259" t="s">
        <v>1222</v>
      </c>
    </row>
    <row r="4614" spans="1:2">
      <c r="A4614" s="331">
        <v>34618</v>
      </c>
      <c r="B4614" s="259">
        <v>7.86</v>
      </c>
    </row>
    <row r="4615" spans="1:2">
      <c r="A4615" s="331">
        <v>34619</v>
      </c>
      <c r="B4615" s="259">
        <v>7.89</v>
      </c>
    </row>
    <row r="4616" spans="1:2">
      <c r="A4616" s="331">
        <v>34620</v>
      </c>
      <c r="B4616" s="259">
        <v>7.84</v>
      </c>
    </row>
    <row r="4617" spans="1:2">
      <c r="A4617" s="331">
        <v>34621</v>
      </c>
      <c r="B4617" s="259">
        <v>7.83</v>
      </c>
    </row>
    <row r="4618" spans="1:2">
      <c r="A4618" s="331">
        <v>34624</v>
      </c>
      <c r="B4618" s="259">
        <v>7.83</v>
      </c>
    </row>
    <row r="4619" spans="1:2">
      <c r="A4619" s="331">
        <v>34625</v>
      </c>
      <c r="B4619" s="259">
        <v>7.86</v>
      </c>
    </row>
    <row r="4620" spans="1:2">
      <c r="A4620" s="331">
        <v>34626</v>
      </c>
      <c r="B4620" s="259">
        <v>7.9</v>
      </c>
    </row>
    <row r="4621" spans="1:2">
      <c r="A4621" s="331">
        <v>34627</v>
      </c>
      <c r="B4621" s="259">
        <v>8</v>
      </c>
    </row>
    <row r="4622" spans="1:2">
      <c r="A4622" s="331">
        <v>34628</v>
      </c>
      <c r="B4622" s="259">
        <v>7.99</v>
      </c>
    </row>
    <row r="4623" spans="1:2">
      <c r="A4623" s="331">
        <v>34631</v>
      </c>
      <c r="B4623" s="259">
        <v>8.0399999999999991</v>
      </c>
    </row>
    <row r="4624" spans="1:2">
      <c r="A4624" s="331">
        <v>34632</v>
      </c>
      <c r="B4624" s="259">
        <v>8.06</v>
      </c>
    </row>
    <row r="4625" spans="1:2">
      <c r="A4625" s="331">
        <v>34633</v>
      </c>
      <c r="B4625" s="259">
        <v>8.06</v>
      </c>
    </row>
    <row r="4626" spans="1:2">
      <c r="A4626" s="331">
        <v>34634</v>
      </c>
      <c r="B4626" s="259">
        <v>8.0500000000000007</v>
      </c>
    </row>
    <row r="4627" spans="1:2">
      <c r="A4627" s="331">
        <v>34635</v>
      </c>
      <c r="B4627" s="259">
        <v>7.96</v>
      </c>
    </row>
    <row r="4628" spans="1:2">
      <c r="A4628" s="331">
        <v>34638</v>
      </c>
      <c r="B4628" s="259">
        <v>7.97</v>
      </c>
    </row>
    <row r="4629" spans="1:2">
      <c r="A4629" s="331">
        <v>34639</v>
      </c>
      <c r="B4629" s="259">
        <v>8.06</v>
      </c>
    </row>
    <row r="4630" spans="1:2">
      <c r="A4630" s="331">
        <v>34640</v>
      </c>
      <c r="B4630" s="259">
        <v>8.09</v>
      </c>
    </row>
    <row r="4631" spans="1:2">
      <c r="A4631" s="331">
        <v>34641</v>
      </c>
      <c r="B4631" s="259">
        <v>8.11</v>
      </c>
    </row>
    <row r="4632" spans="1:2">
      <c r="A4632" s="331">
        <v>34642</v>
      </c>
      <c r="B4632" s="259">
        <v>8.16</v>
      </c>
    </row>
    <row r="4633" spans="1:2">
      <c r="A4633" s="331">
        <v>34645</v>
      </c>
      <c r="B4633" s="259">
        <v>8.16</v>
      </c>
    </row>
    <row r="4634" spans="1:2">
      <c r="A4634" s="331">
        <v>34646</v>
      </c>
      <c r="B4634" s="259">
        <v>8.1199999999999992</v>
      </c>
    </row>
    <row r="4635" spans="1:2">
      <c r="A4635" s="331">
        <v>34647</v>
      </c>
      <c r="B4635" s="259">
        <v>8.09</v>
      </c>
    </row>
    <row r="4636" spans="1:2">
      <c r="A4636" s="331">
        <v>34648</v>
      </c>
      <c r="B4636" s="259">
        <v>8.15</v>
      </c>
    </row>
    <row r="4637" spans="1:2">
      <c r="A4637" s="331">
        <v>34649</v>
      </c>
      <c r="B4637" s="259" t="s">
        <v>1222</v>
      </c>
    </row>
    <row r="4638" spans="1:2">
      <c r="A4638" s="331">
        <v>34652</v>
      </c>
      <c r="B4638" s="259">
        <v>8.09</v>
      </c>
    </row>
    <row r="4639" spans="1:2">
      <c r="A4639" s="331">
        <v>34653</v>
      </c>
      <c r="B4639" s="259">
        <v>8.0500000000000007</v>
      </c>
    </row>
    <row r="4640" spans="1:2">
      <c r="A4640" s="331">
        <v>34654</v>
      </c>
      <c r="B4640" s="259">
        <v>8.09</v>
      </c>
    </row>
    <row r="4641" spans="1:2">
      <c r="A4641" s="331">
        <v>34655</v>
      </c>
      <c r="B4641" s="259">
        <v>8.14</v>
      </c>
    </row>
    <row r="4642" spans="1:2">
      <c r="A4642" s="331">
        <v>34656</v>
      </c>
      <c r="B4642" s="259">
        <v>8.14</v>
      </c>
    </row>
    <row r="4643" spans="1:2">
      <c r="A4643" s="331">
        <v>34659</v>
      </c>
      <c r="B4643" s="259">
        <v>8.14</v>
      </c>
    </row>
    <row r="4644" spans="1:2">
      <c r="A4644" s="331">
        <v>34660</v>
      </c>
      <c r="B4644" s="259">
        <v>8.11</v>
      </c>
    </row>
    <row r="4645" spans="1:2">
      <c r="A4645" s="331">
        <v>34661</v>
      </c>
      <c r="B4645" s="259">
        <v>7.96</v>
      </c>
    </row>
    <row r="4646" spans="1:2">
      <c r="A4646" s="331">
        <v>34662</v>
      </c>
      <c r="B4646" s="259" t="s">
        <v>1222</v>
      </c>
    </row>
    <row r="4647" spans="1:2">
      <c r="A4647" s="331">
        <v>34663</v>
      </c>
      <c r="B4647" s="259">
        <v>7.94</v>
      </c>
    </row>
    <row r="4648" spans="1:2">
      <c r="A4648" s="331">
        <v>34666</v>
      </c>
      <c r="B4648" s="259">
        <v>7.99</v>
      </c>
    </row>
    <row r="4649" spans="1:2">
      <c r="A4649" s="331">
        <v>34667</v>
      </c>
      <c r="B4649" s="259">
        <v>8.0500000000000007</v>
      </c>
    </row>
    <row r="4650" spans="1:2">
      <c r="A4650" s="331">
        <v>34668</v>
      </c>
      <c r="B4650" s="259">
        <v>7.99</v>
      </c>
    </row>
    <row r="4651" spans="1:2">
      <c r="A4651" s="331">
        <v>34669</v>
      </c>
      <c r="B4651" s="259">
        <v>8.02</v>
      </c>
    </row>
    <row r="4652" spans="1:2">
      <c r="A4652" s="331">
        <v>34670</v>
      </c>
      <c r="B4652" s="259">
        <v>7.92</v>
      </c>
    </row>
    <row r="4653" spans="1:2">
      <c r="A4653" s="331">
        <v>34673</v>
      </c>
      <c r="B4653" s="259">
        <v>7.94</v>
      </c>
    </row>
    <row r="4654" spans="1:2">
      <c r="A4654" s="331">
        <v>34674</v>
      </c>
      <c r="B4654" s="259">
        <v>7.84</v>
      </c>
    </row>
    <row r="4655" spans="1:2">
      <c r="A4655" s="331">
        <v>34675</v>
      </c>
      <c r="B4655" s="259">
        <v>7.9</v>
      </c>
    </row>
    <row r="4656" spans="1:2">
      <c r="A4656" s="331">
        <v>34676</v>
      </c>
      <c r="B4656" s="259">
        <v>7.88</v>
      </c>
    </row>
    <row r="4657" spans="1:2">
      <c r="A4657" s="331">
        <v>34677</v>
      </c>
      <c r="B4657" s="259">
        <v>7.86</v>
      </c>
    </row>
    <row r="4658" spans="1:2">
      <c r="A4658" s="331">
        <v>34680</v>
      </c>
      <c r="B4658" s="259">
        <v>7.92</v>
      </c>
    </row>
    <row r="4659" spans="1:2">
      <c r="A4659" s="331">
        <v>34681</v>
      </c>
      <c r="B4659" s="259">
        <v>7.86</v>
      </c>
    </row>
    <row r="4660" spans="1:2">
      <c r="A4660" s="331">
        <v>34682</v>
      </c>
      <c r="B4660" s="259">
        <v>7.86</v>
      </c>
    </row>
    <row r="4661" spans="1:2">
      <c r="A4661" s="331">
        <v>34683</v>
      </c>
      <c r="B4661" s="259">
        <v>7.86</v>
      </c>
    </row>
    <row r="4662" spans="1:2">
      <c r="A4662" s="331">
        <v>34684</v>
      </c>
      <c r="B4662" s="259">
        <v>7.86</v>
      </c>
    </row>
    <row r="4663" spans="1:2">
      <c r="A4663" s="331">
        <v>34687</v>
      </c>
      <c r="B4663" s="259">
        <v>7.84</v>
      </c>
    </row>
    <row r="4664" spans="1:2">
      <c r="A4664" s="331">
        <v>34688</v>
      </c>
      <c r="B4664" s="259">
        <v>7.85</v>
      </c>
    </row>
    <row r="4665" spans="1:2">
      <c r="A4665" s="331">
        <v>34689</v>
      </c>
      <c r="B4665" s="259">
        <v>7.84</v>
      </c>
    </row>
    <row r="4666" spans="1:2">
      <c r="A4666" s="331">
        <v>34690</v>
      </c>
      <c r="B4666" s="259">
        <v>7.87</v>
      </c>
    </row>
    <row r="4667" spans="1:2">
      <c r="A4667" s="331">
        <v>34691</v>
      </c>
      <c r="B4667" s="259">
        <v>7.85</v>
      </c>
    </row>
    <row r="4668" spans="1:2">
      <c r="A4668" s="331">
        <v>34694</v>
      </c>
      <c r="B4668" s="259" t="s">
        <v>1222</v>
      </c>
    </row>
    <row r="4669" spans="1:2">
      <c r="A4669" s="331">
        <v>34695</v>
      </c>
      <c r="B4669" s="259">
        <v>7.76</v>
      </c>
    </row>
    <row r="4670" spans="1:2">
      <c r="A4670" s="331">
        <v>34696</v>
      </c>
      <c r="B4670" s="259">
        <v>7.83</v>
      </c>
    </row>
    <row r="4671" spans="1:2">
      <c r="A4671" s="331">
        <v>34697</v>
      </c>
      <c r="B4671" s="259">
        <v>7.85</v>
      </c>
    </row>
    <row r="4672" spans="1:2">
      <c r="A4672" s="331">
        <v>34698</v>
      </c>
      <c r="B4672" s="259">
        <v>7.89</v>
      </c>
    </row>
    <row r="4673" spans="1:2">
      <c r="A4673" s="331">
        <v>34701</v>
      </c>
      <c r="B4673" s="259" t="s">
        <v>1222</v>
      </c>
    </row>
    <row r="4674" spans="1:2">
      <c r="A4674" s="331">
        <v>34702</v>
      </c>
      <c r="B4674" s="259">
        <v>7.93</v>
      </c>
    </row>
    <row r="4675" spans="1:2">
      <c r="A4675" s="331">
        <v>34703</v>
      </c>
      <c r="B4675" s="259">
        <v>7.85</v>
      </c>
    </row>
    <row r="4676" spans="1:2">
      <c r="A4676" s="331">
        <v>34704</v>
      </c>
      <c r="B4676" s="259">
        <v>7.91</v>
      </c>
    </row>
    <row r="4677" spans="1:2">
      <c r="A4677" s="331">
        <v>34705</v>
      </c>
      <c r="B4677" s="259">
        <v>7.87</v>
      </c>
    </row>
    <row r="4678" spans="1:2">
      <c r="A4678" s="331">
        <v>34708</v>
      </c>
      <c r="B4678" s="259">
        <v>7.9</v>
      </c>
    </row>
    <row r="4679" spans="1:2">
      <c r="A4679" s="331">
        <v>34709</v>
      </c>
      <c r="B4679" s="259">
        <v>7.87</v>
      </c>
    </row>
    <row r="4680" spans="1:2">
      <c r="A4680" s="331">
        <v>34710</v>
      </c>
      <c r="B4680" s="259">
        <v>7.85</v>
      </c>
    </row>
    <row r="4681" spans="1:2">
      <c r="A4681" s="331">
        <v>34711</v>
      </c>
      <c r="B4681" s="259">
        <v>7.88</v>
      </c>
    </row>
    <row r="4682" spans="1:2">
      <c r="A4682" s="331">
        <v>34712</v>
      </c>
      <c r="B4682" s="259">
        <v>7.8</v>
      </c>
    </row>
    <row r="4683" spans="1:2">
      <c r="A4683" s="331">
        <v>34715</v>
      </c>
      <c r="B4683" s="259" t="s">
        <v>1222</v>
      </c>
    </row>
    <row r="4684" spans="1:2">
      <c r="A4684" s="331">
        <v>34716</v>
      </c>
      <c r="B4684" s="259">
        <v>7.78</v>
      </c>
    </row>
    <row r="4685" spans="1:2">
      <c r="A4685" s="331">
        <v>34717</v>
      </c>
      <c r="B4685" s="259">
        <v>7.78</v>
      </c>
    </row>
    <row r="4686" spans="1:2">
      <c r="A4686" s="331">
        <v>34718</v>
      </c>
      <c r="B4686" s="259">
        <v>7.82</v>
      </c>
    </row>
    <row r="4687" spans="1:2">
      <c r="A4687" s="331">
        <v>34719</v>
      </c>
      <c r="B4687" s="259">
        <v>7.9</v>
      </c>
    </row>
    <row r="4688" spans="1:2">
      <c r="A4688" s="331">
        <v>34722</v>
      </c>
      <c r="B4688" s="259">
        <v>7.91</v>
      </c>
    </row>
    <row r="4689" spans="1:2">
      <c r="A4689" s="331">
        <v>34723</v>
      </c>
      <c r="B4689" s="259">
        <v>7.93</v>
      </c>
    </row>
    <row r="4690" spans="1:2">
      <c r="A4690" s="331">
        <v>34724</v>
      </c>
      <c r="B4690" s="259">
        <v>7.88</v>
      </c>
    </row>
    <row r="4691" spans="1:2">
      <c r="A4691" s="331">
        <v>34725</v>
      </c>
      <c r="B4691" s="259">
        <v>7.85</v>
      </c>
    </row>
    <row r="4692" spans="1:2">
      <c r="A4692" s="331">
        <v>34726</v>
      </c>
      <c r="B4692" s="259">
        <v>7.75</v>
      </c>
    </row>
    <row r="4693" spans="1:2">
      <c r="A4693" s="331">
        <v>34729</v>
      </c>
      <c r="B4693" s="259">
        <v>7.76</v>
      </c>
    </row>
    <row r="4694" spans="1:2">
      <c r="A4694" s="331">
        <v>34730</v>
      </c>
      <c r="B4694" s="259">
        <v>7.71</v>
      </c>
    </row>
    <row r="4695" spans="1:2">
      <c r="A4695" s="331">
        <v>34731</v>
      </c>
      <c r="B4695" s="259">
        <v>7.75</v>
      </c>
    </row>
    <row r="4696" spans="1:2">
      <c r="A4696" s="331">
        <v>34732</v>
      </c>
      <c r="B4696" s="259">
        <v>7.76</v>
      </c>
    </row>
    <row r="4697" spans="1:2">
      <c r="A4697" s="331">
        <v>34733</v>
      </c>
      <c r="B4697" s="259">
        <v>7.61</v>
      </c>
    </row>
    <row r="4698" spans="1:2">
      <c r="A4698" s="331">
        <v>34736</v>
      </c>
      <c r="B4698" s="259">
        <v>7.64</v>
      </c>
    </row>
    <row r="4699" spans="1:2">
      <c r="A4699" s="331">
        <v>34737</v>
      </c>
      <c r="B4699" s="259">
        <v>7.65</v>
      </c>
    </row>
    <row r="4700" spans="1:2">
      <c r="A4700" s="331">
        <v>34738</v>
      </c>
      <c r="B4700" s="259">
        <v>7.66</v>
      </c>
    </row>
    <row r="4701" spans="1:2">
      <c r="A4701" s="331">
        <v>34739</v>
      </c>
      <c r="B4701" s="259">
        <v>7.65</v>
      </c>
    </row>
    <row r="4702" spans="1:2">
      <c r="A4702" s="331">
        <v>34740</v>
      </c>
      <c r="B4702" s="259">
        <v>7.68</v>
      </c>
    </row>
    <row r="4703" spans="1:2">
      <c r="A4703" s="331">
        <v>34743</v>
      </c>
      <c r="B4703" s="259">
        <v>7.67</v>
      </c>
    </row>
    <row r="4704" spans="1:2">
      <c r="A4704" s="331">
        <v>34744</v>
      </c>
      <c r="B4704" s="259">
        <v>7.61</v>
      </c>
    </row>
    <row r="4705" spans="1:2">
      <c r="A4705" s="331">
        <v>34745</v>
      </c>
      <c r="B4705" s="259">
        <v>7.58</v>
      </c>
    </row>
    <row r="4706" spans="1:2">
      <c r="A4706" s="331">
        <v>34746</v>
      </c>
      <c r="B4706" s="259">
        <v>7.57</v>
      </c>
    </row>
    <row r="4707" spans="1:2">
      <c r="A4707" s="331">
        <v>34747</v>
      </c>
      <c r="B4707" s="259">
        <v>7.59</v>
      </c>
    </row>
    <row r="4708" spans="1:2">
      <c r="A4708" s="331">
        <v>34750</v>
      </c>
      <c r="B4708" s="259" t="s">
        <v>1222</v>
      </c>
    </row>
    <row r="4709" spans="1:2">
      <c r="A4709" s="331">
        <v>34751</v>
      </c>
      <c r="B4709" s="259">
        <v>7.61</v>
      </c>
    </row>
    <row r="4710" spans="1:2">
      <c r="A4710" s="331">
        <v>34752</v>
      </c>
      <c r="B4710" s="259">
        <v>7.54</v>
      </c>
    </row>
    <row r="4711" spans="1:2">
      <c r="A4711" s="331">
        <v>34753</v>
      </c>
      <c r="B4711" s="259">
        <v>7.56</v>
      </c>
    </row>
    <row r="4712" spans="1:2">
      <c r="A4712" s="331">
        <v>34754</v>
      </c>
      <c r="B4712" s="259">
        <v>7.54</v>
      </c>
    </row>
    <row r="4713" spans="1:2">
      <c r="A4713" s="331">
        <v>34757</v>
      </c>
      <c r="B4713" s="259">
        <v>7.49</v>
      </c>
    </row>
    <row r="4714" spans="1:2">
      <c r="A4714" s="331">
        <v>34758</v>
      </c>
      <c r="B4714" s="259">
        <v>7.46</v>
      </c>
    </row>
    <row r="4715" spans="1:2">
      <c r="A4715" s="331">
        <v>34759</v>
      </c>
      <c r="B4715" s="259">
        <v>7.45</v>
      </c>
    </row>
    <row r="4716" spans="1:2">
      <c r="A4716" s="331">
        <v>34760</v>
      </c>
      <c r="B4716" s="259">
        <v>7.5</v>
      </c>
    </row>
    <row r="4717" spans="1:2">
      <c r="A4717" s="331">
        <v>34761</v>
      </c>
      <c r="B4717" s="259">
        <v>7.56</v>
      </c>
    </row>
    <row r="4718" spans="1:2">
      <c r="A4718" s="331">
        <v>34764</v>
      </c>
      <c r="B4718" s="259">
        <v>7.59</v>
      </c>
    </row>
    <row r="4719" spans="1:2">
      <c r="A4719" s="331">
        <v>34765</v>
      </c>
      <c r="B4719" s="259">
        <v>7.64</v>
      </c>
    </row>
    <row r="4720" spans="1:2">
      <c r="A4720" s="331">
        <v>34766</v>
      </c>
      <c r="B4720" s="259">
        <v>7.56</v>
      </c>
    </row>
    <row r="4721" spans="1:2">
      <c r="A4721" s="331">
        <v>34767</v>
      </c>
      <c r="B4721" s="259">
        <v>7.53</v>
      </c>
    </row>
    <row r="4722" spans="1:2">
      <c r="A4722" s="331">
        <v>34768</v>
      </c>
      <c r="B4722" s="259">
        <v>7.46</v>
      </c>
    </row>
    <row r="4723" spans="1:2">
      <c r="A4723" s="331">
        <v>34771</v>
      </c>
      <c r="B4723" s="259">
        <v>7.45</v>
      </c>
    </row>
    <row r="4724" spans="1:2">
      <c r="A4724" s="331">
        <v>34772</v>
      </c>
      <c r="B4724" s="259">
        <v>7.35</v>
      </c>
    </row>
    <row r="4725" spans="1:2">
      <c r="A4725" s="331">
        <v>34773</v>
      </c>
      <c r="B4725" s="259">
        <v>7.36</v>
      </c>
    </row>
    <row r="4726" spans="1:2">
      <c r="A4726" s="331">
        <v>34774</v>
      </c>
      <c r="B4726" s="259">
        <v>7.33</v>
      </c>
    </row>
    <row r="4727" spans="1:2">
      <c r="A4727" s="331">
        <v>34775</v>
      </c>
      <c r="B4727" s="259">
        <v>7.37</v>
      </c>
    </row>
    <row r="4728" spans="1:2">
      <c r="A4728" s="331">
        <v>34778</v>
      </c>
      <c r="B4728" s="259">
        <v>7.4</v>
      </c>
    </row>
    <row r="4729" spans="1:2">
      <c r="A4729" s="331">
        <v>34779</v>
      </c>
      <c r="B4729" s="259">
        <v>7.43</v>
      </c>
    </row>
    <row r="4730" spans="1:2">
      <c r="A4730" s="331">
        <v>34780</v>
      </c>
      <c r="B4730" s="259">
        <v>7.46</v>
      </c>
    </row>
    <row r="4731" spans="1:2">
      <c r="A4731" s="331">
        <v>34781</v>
      </c>
      <c r="B4731" s="259">
        <v>7.47</v>
      </c>
    </row>
    <row r="4732" spans="1:2">
      <c r="A4732" s="331">
        <v>34782</v>
      </c>
      <c r="B4732" s="259">
        <v>7.38</v>
      </c>
    </row>
    <row r="4733" spans="1:2">
      <c r="A4733" s="331">
        <v>34785</v>
      </c>
      <c r="B4733" s="259">
        <v>7.33</v>
      </c>
    </row>
    <row r="4734" spans="1:2">
      <c r="A4734" s="331">
        <v>34786</v>
      </c>
      <c r="B4734" s="259">
        <v>7.41</v>
      </c>
    </row>
    <row r="4735" spans="1:2">
      <c r="A4735" s="331">
        <v>34787</v>
      </c>
      <c r="B4735" s="259">
        <v>7.4</v>
      </c>
    </row>
    <row r="4736" spans="1:2">
      <c r="A4736" s="331">
        <v>34788</v>
      </c>
      <c r="B4736" s="259">
        <v>7.43</v>
      </c>
    </row>
    <row r="4737" spans="1:2">
      <c r="A4737" s="331">
        <v>34789</v>
      </c>
      <c r="B4737" s="259">
        <v>7.44</v>
      </c>
    </row>
    <row r="4738" spans="1:2">
      <c r="A4738" s="331">
        <v>34792</v>
      </c>
      <c r="B4738" s="259">
        <v>7.39</v>
      </c>
    </row>
    <row r="4739" spans="1:2">
      <c r="A4739" s="331">
        <v>34793</v>
      </c>
      <c r="B4739" s="259">
        <v>7.38</v>
      </c>
    </row>
    <row r="4740" spans="1:2">
      <c r="A4740" s="331">
        <v>34794</v>
      </c>
      <c r="B4740" s="259">
        <v>7.38</v>
      </c>
    </row>
    <row r="4741" spans="1:2">
      <c r="A4741" s="331">
        <v>34795</v>
      </c>
      <c r="B4741" s="259">
        <v>7.36</v>
      </c>
    </row>
    <row r="4742" spans="1:2">
      <c r="A4742" s="331">
        <v>34796</v>
      </c>
      <c r="B4742" s="259">
        <v>7.39</v>
      </c>
    </row>
    <row r="4743" spans="1:2">
      <c r="A4743" s="331">
        <v>34799</v>
      </c>
      <c r="B4743" s="259">
        <v>7.39</v>
      </c>
    </row>
    <row r="4744" spans="1:2">
      <c r="A4744" s="331">
        <v>34800</v>
      </c>
      <c r="B4744" s="259">
        <v>7.37</v>
      </c>
    </row>
    <row r="4745" spans="1:2">
      <c r="A4745" s="331">
        <v>34801</v>
      </c>
      <c r="B4745" s="259">
        <v>7.36</v>
      </c>
    </row>
    <row r="4746" spans="1:2">
      <c r="A4746" s="331">
        <v>34802</v>
      </c>
      <c r="B4746" s="259">
        <v>7.34</v>
      </c>
    </row>
    <row r="4747" spans="1:2">
      <c r="A4747" s="331">
        <v>34803</v>
      </c>
      <c r="B4747" s="259" t="s">
        <v>1222</v>
      </c>
    </row>
    <row r="4748" spans="1:2">
      <c r="A4748" s="331">
        <v>34806</v>
      </c>
      <c r="B4748" s="259">
        <v>7.39</v>
      </c>
    </row>
    <row r="4749" spans="1:2">
      <c r="A4749" s="331">
        <v>34807</v>
      </c>
      <c r="B4749" s="259">
        <v>7.4</v>
      </c>
    </row>
    <row r="4750" spans="1:2">
      <c r="A4750" s="331">
        <v>34808</v>
      </c>
      <c r="B4750" s="259">
        <v>7.37</v>
      </c>
    </row>
    <row r="4751" spans="1:2">
      <c r="A4751" s="331">
        <v>34809</v>
      </c>
      <c r="B4751" s="259">
        <v>7.35</v>
      </c>
    </row>
    <row r="4752" spans="1:2">
      <c r="A4752" s="331">
        <v>34810</v>
      </c>
      <c r="B4752" s="259">
        <v>7.34</v>
      </c>
    </row>
    <row r="4753" spans="1:2">
      <c r="A4753" s="331">
        <v>34813</v>
      </c>
      <c r="B4753" s="259">
        <v>7.32</v>
      </c>
    </row>
    <row r="4754" spans="1:2">
      <c r="A4754" s="331">
        <v>34814</v>
      </c>
      <c r="B4754" s="259">
        <v>7.33</v>
      </c>
    </row>
    <row r="4755" spans="1:2">
      <c r="A4755" s="331">
        <v>34815</v>
      </c>
      <c r="B4755" s="259">
        <v>7.32</v>
      </c>
    </row>
    <row r="4756" spans="1:2">
      <c r="A4756" s="331">
        <v>34816</v>
      </c>
      <c r="B4756" s="259">
        <v>7.33</v>
      </c>
    </row>
    <row r="4757" spans="1:2">
      <c r="A4757" s="331">
        <v>34817</v>
      </c>
      <c r="B4757" s="259">
        <v>7.34</v>
      </c>
    </row>
    <row r="4758" spans="1:2">
      <c r="A4758" s="331">
        <v>34820</v>
      </c>
      <c r="B4758" s="259">
        <v>7.35</v>
      </c>
    </row>
    <row r="4759" spans="1:2">
      <c r="A4759" s="331">
        <v>34821</v>
      </c>
      <c r="B4759" s="259">
        <v>7.33</v>
      </c>
    </row>
    <row r="4760" spans="1:2">
      <c r="A4760" s="331">
        <v>34822</v>
      </c>
      <c r="B4760" s="259">
        <v>7.25</v>
      </c>
    </row>
    <row r="4761" spans="1:2">
      <c r="A4761" s="331">
        <v>34823</v>
      </c>
      <c r="B4761" s="259">
        <v>7.15</v>
      </c>
    </row>
    <row r="4762" spans="1:2">
      <c r="A4762" s="331">
        <v>34824</v>
      </c>
      <c r="B4762" s="259">
        <v>7.02</v>
      </c>
    </row>
    <row r="4763" spans="1:2">
      <c r="A4763" s="331">
        <v>34827</v>
      </c>
      <c r="B4763" s="259">
        <v>7.02</v>
      </c>
    </row>
    <row r="4764" spans="1:2">
      <c r="A4764" s="331">
        <v>34828</v>
      </c>
      <c r="B4764" s="259">
        <v>6.94</v>
      </c>
    </row>
    <row r="4765" spans="1:2">
      <c r="A4765" s="331">
        <v>34829</v>
      </c>
      <c r="B4765" s="259">
        <v>6.97</v>
      </c>
    </row>
    <row r="4766" spans="1:2">
      <c r="A4766" s="331">
        <v>34830</v>
      </c>
      <c r="B4766" s="259">
        <v>6.99</v>
      </c>
    </row>
    <row r="4767" spans="1:2">
      <c r="A4767" s="331">
        <v>34831</v>
      </c>
      <c r="B4767" s="259">
        <v>7</v>
      </c>
    </row>
    <row r="4768" spans="1:2">
      <c r="A4768" s="331">
        <v>34834</v>
      </c>
      <c r="B4768" s="259">
        <v>6.95</v>
      </c>
    </row>
    <row r="4769" spans="1:2">
      <c r="A4769" s="331">
        <v>34835</v>
      </c>
      <c r="B4769" s="259">
        <v>6.87</v>
      </c>
    </row>
    <row r="4770" spans="1:2">
      <c r="A4770" s="331">
        <v>34836</v>
      </c>
      <c r="B4770" s="259">
        <v>6.86</v>
      </c>
    </row>
    <row r="4771" spans="1:2">
      <c r="A4771" s="331">
        <v>34837</v>
      </c>
      <c r="B4771" s="259">
        <v>6.91</v>
      </c>
    </row>
    <row r="4772" spans="1:2">
      <c r="A4772" s="331">
        <v>34838</v>
      </c>
      <c r="B4772" s="259">
        <v>6.91</v>
      </c>
    </row>
    <row r="4773" spans="1:2">
      <c r="A4773" s="331">
        <v>34841</v>
      </c>
      <c r="B4773" s="259">
        <v>6.92</v>
      </c>
    </row>
    <row r="4774" spans="1:2">
      <c r="A4774" s="331">
        <v>34842</v>
      </c>
      <c r="B4774" s="259">
        <v>6.87</v>
      </c>
    </row>
    <row r="4775" spans="1:2">
      <c r="A4775" s="331">
        <v>34843</v>
      </c>
      <c r="B4775" s="259">
        <v>6.77</v>
      </c>
    </row>
    <row r="4776" spans="1:2">
      <c r="A4776" s="331">
        <v>34844</v>
      </c>
      <c r="B4776" s="259">
        <v>6.73</v>
      </c>
    </row>
    <row r="4777" spans="1:2">
      <c r="A4777" s="331">
        <v>34845</v>
      </c>
      <c r="B4777" s="259">
        <v>6.75</v>
      </c>
    </row>
    <row r="4778" spans="1:2">
      <c r="A4778" s="331">
        <v>34848</v>
      </c>
      <c r="B4778" s="259" t="s">
        <v>1222</v>
      </c>
    </row>
    <row r="4779" spans="1:2">
      <c r="A4779" s="331">
        <v>34849</v>
      </c>
      <c r="B4779" s="259">
        <v>6.67</v>
      </c>
    </row>
    <row r="4780" spans="1:2">
      <c r="A4780" s="331">
        <v>34850</v>
      </c>
      <c r="B4780" s="259">
        <v>6.67</v>
      </c>
    </row>
    <row r="4781" spans="1:2">
      <c r="A4781" s="331">
        <v>34851</v>
      </c>
      <c r="B4781" s="259">
        <v>6.61</v>
      </c>
    </row>
    <row r="4782" spans="1:2">
      <c r="A4782" s="331">
        <v>34852</v>
      </c>
      <c r="B4782" s="259">
        <v>6.52</v>
      </c>
    </row>
    <row r="4783" spans="1:2">
      <c r="A4783" s="331">
        <v>34855</v>
      </c>
      <c r="B4783" s="259">
        <v>6.51</v>
      </c>
    </row>
    <row r="4784" spans="1:2">
      <c r="A4784" s="331">
        <v>34856</v>
      </c>
      <c r="B4784" s="259">
        <v>6.51</v>
      </c>
    </row>
    <row r="4785" spans="1:2">
      <c r="A4785" s="331">
        <v>34857</v>
      </c>
      <c r="B4785" s="259">
        <v>6.53</v>
      </c>
    </row>
    <row r="4786" spans="1:2">
      <c r="A4786" s="331">
        <v>34858</v>
      </c>
      <c r="B4786" s="259">
        <v>6.57</v>
      </c>
    </row>
    <row r="4787" spans="1:2">
      <c r="A4787" s="331">
        <v>34859</v>
      </c>
      <c r="B4787" s="259">
        <v>6.72</v>
      </c>
    </row>
    <row r="4788" spans="1:2">
      <c r="A4788" s="331">
        <v>34862</v>
      </c>
      <c r="B4788" s="259">
        <v>6.71</v>
      </c>
    </row>
    <row r="4789" spans="1:2">
      <c r="A4789" s="331">
        <v>34863</v>
      </c>
      <c r="B4789" s="259">
        <v>6.56</v>
      </c>
    </row>
    <row r="4790" spans="1:2">
      <c r="A4790" s="331">
        <v>34864</v>
      </c>
      <c r="B4790" s="259">
        <v>6.57</v>
      </c>
    </row>
    <row r="4791" spans="1:2">
      <c r="A4791" s="331">
        <v>34865</v>
      </c>
      <c r="B4791" s="259">
        <v>6.61</v>
      </c>
    </row>
    <row r="4792" spans="1:2">
      <c r="A4792" s="331">
        <v>34866</v>
      </c>
      <c r="B4792" s="259">
        <v>6.62</v>
      </c>
    </row>
    <row r="4793" spans="1:2">
      <c r="A4793" s="331">
        <v>34869</v>
      </c>
      <c r="B4793" s="259">
        <v>6.56</v>
      </c>
    </row>
    <row r="4794" spans="1:2">
      <c r="A4794" s="331">
        <v>34870</v>
      </c>
      <c r="B4794" s="259">
        <v>6.57</v>
      </c>
    </row>
    <row r="4795" spans="1:2">
      <c r="A4795" s="331">
        <v>34871</v>
      </c>
      <c r="B4795" s="259">
        <v>6.55</v>
      </c>
    </row>
    <row r="4796" spans="1:2">
      <c r="A4796" s="331">
        <v>34872</v>
      </c>
      <c r="B4796" s="259">
        <v>6.48</v>
      </c>
    </row>
    <row r="4797" spans="1:2">
      <c r="A4797" s="331">
        <v>34873</v>
      </c>
      <c r="B4797" s="259">
        <v>6.51</v>
      </c>
    </row>
    <row r="4798" spans="1:2">
      <c r="A4798" s="331">
        <v>34876</v>
      </c>
      <c r="B4798" s="259">
        <v>6.54</v>
      </c>
    </row>
    <row r="4799" spans="1:2">
      <c r="A4799" s="331">
        <v>34877</v>
      </c>
      <c r="B4799" s="259">
        <v>6.56</v>
      </c>
    </row>
    <row r="4800" spans="1:2">
      <c r="A4800" s="331">
        <v>34878</v>
      </c>
      <c r="B4800" s="259">
        <v>6.52</v>
      </c>
    </row>
    <row r="4801" spans="1:2">
      <c r="A4801" s="331">
        <v>34879</v>
      </c>
      <c r="B4801" s="259">
        <v>6.65</v>
      </c>
    </row>
    <row r="4802" spans="1:2">
      <c r="A4802" s="331">
        <v>34880</v>
      </c>
      <c r="B4802" s="259">
        <v>6.63</v>
      </c>
    </row>
    <row r="4803" spans="1:2">
      <c r="A4803" s="331">
        <v>34883</v>
      </c>
      <c r="B4803" s="259">
        <v>6.63</v>
      </c>
    </row>
    <row r="4804" spans="1:2">
      <c r="A4804" s="331">
        <v>34884</v>
      </c>
      <c r="B4804" s="259" t="s">
        <v>1222</v>
      </c>
    </row>
    <row r="4805" spans="1:2">
      <c r="A4805" s="331">
        <v>34885</v>
      </c>
      <c r="B4805" s="259">
        <v>6.61</v>
      </c>
    </row>
    <row r="4806" spans="1:2">
      <c r="A4806" s="331">
        <v>34886</v>
      </c>
      <c r="B4806" s="259">
        <v>6.51</v>
      </c>
    </row>
    <row r="4807" spans="1:2">
      <c r="A4807" s="331">
        <v>34887</v>
      </c>
      <c r="B4807" s="259">
        <v>6.52</v>
      </c>
    </row>
    <row r="4808" spans="1:2">
      <c r="A4808" s="331">
        <v>34890</v>
      </c>
      <c r="B4808" s="259">
        <v>6.51</v>
      </c>
    </row>
    <row r="4809" spans="1:2">
      <c r="A4809" s="331">
        <v>34891</v>
      </c>
      <c r="B4809" s="259">
        <v>6.57</v>
      </c>
    </row>
    <row r="4810" spans="1:2">
      <c r="A4810" s="331">
        <v>34892</v>
      </c>
      <c r="B4810" s="259">
        <v>6.55</v>
      </c>
    </row>
    <row r="4811" spans="1:2">
      <c r="A4811" s="331">
        <v>34893</v>
      </c>
      <c r="B4811" s="259">
        <v>6.55</v>
      </c>
    </row>
    <row r="4812" spans="1:2">
      <c r="A4812" s="331">
        <v>34894</v>
      </c>
      <c r="B4812" s="259">
        <v>6.6</v>
      </c>
    </row>
    <row r="4813" spans="1:2">
      <c r="A4813" s="331">
        <v>34897</v>
      </c>
      <c r="B4813" s="259">
        <v>6.67</v>
      </c>
    </row>
    <row r="4814" spans="1:2">
      <c r="A4814" s="331">
        <v>34898</v>
      </c>
      <c r="B4814" s="259">
        <v>6.73</v>
      </c>
    </row>
    <row r="4815" spans="1:2">
      <c r="A4815" s="331">
        <v>34899</v>
      </c>
      <c r="B4815" s="259">
        <v>6.89</v>
      </c>
    </row>
    <row r="4816" spans="1:2">
      <c r="A4816" s="331">
        <v>34900</v>
      </c>
      <c r="B4816" s="259">
        <v>6.87</v>
      </c>
    </row>
    <row r="4817" spans="1:2">
      <c r="A4817" s="331">
        <v>34901</v>
      </c>
      <c r="B4817" s="259">
        <v>6.96</v>
      </c>
    </row>
    <row r="4818" spans="1:2">
      <c r="A4818" s="331">
        <v>34904</v>
      </c>
      <c r="B4818" s="259">
        <v>6.9</v>
      </c>
    </row>
    <row r="4819" spans="1:2">
      <c r="A4819" s="331">
        <v>34905</v>
      </c>
      <c r="B4819" s="259">
        <v>6.84</v>
      </c>
    </row>
    <row r="4820" spans="1:2">
      <c r="A4820" s="331">
        <v>34906</v>
      </c>
      <c r="B4820" s="259">
        <v>6.9</v>
      </c>
    </row>
    <row r="4821" spans="1:2">
      <c r="A4821" s="331">
        <v>34907</v>
      </c>
      <c r="B4821" s="259">
        <v>6.84</v>
      </c>
    </row>
    <row r="4822" spans="1:2">
      <c r="A4822" s="331">
        <v>34908</v>
      </c>
      <c r="B4822" s="259">
        <v>6.91</v>
      </c>
    </row>
    <row r="4823" spans="1:2">
      <c r="A4823" s="331">
        <v>34911</v>
      </c>
      <c r="B4823" s="259">
        <v>6.86</v>
      </c>
    </row>
    <row r="4824" spans="1:2">
      <c r="A4824" s="331">
        <v>34912</v>
      </c>
      <c r="B4824" s="259">
        <v>6.92</v>
      </c>
    </row>
    <row r="4825" spans="1:2">
      <c r="A4825" s="331">
        <v>34913</v>
      </c>
      <c r="B4825" s="259">
        <v>6.86</v>
      </c>
    </row>
    <row r="4826" spans="1:2">
      <c r="A4826" s="331">
        <v>34914</v>
      </c>
      <c r="B4826" s="259">
        <v>6.93</v>
      </c>
    </row>
    <row r="4827" spans="1:2">
      <c r="A4827" s="331">
        <v>34915</v>
      </c>
      <c r="B4827" s="259">
        <v>6.9</v>
      </c>
    </row>
    <row r="4828" spans="1:2">
      <c r="A4828" s="331">
        <v>34918</v>
      </c>
      <c r="B4828" s="259">
        <v>6.89</v>
      </c>
    </row>
    <row r="4829" spans="1:2">
      <c r="A4829" s="331">
        <v>34919</v>
      </c>
      <c r="B4829" s="259">
        <v>6.89</v>
      </c>
    </row>
    <row r="4830" spans="1:2">
      <c r="A4830" s="331">
        <v>34920</v>
      </c>
      <c r="B4830" s="259">
        <v>6.93</v>
      </c>
    </row>
    <row r="4831" spans="1:2">
      <c r="A4831" s="331">
        <v>34921</v>
      </c>
      <c r="B4831" s="259">
        <v>6.9</v>
      </c>
    </row>
    <row r="4832" spans="1:2">
      <c r="A4832" s="331">
        <v>34922</v>
      </c>
      <c r="B4832" s="259">
        <v>6.98</v>
      </c>
    </row>
    <row r="4833" spans="1:2">
      <c r="A4833" s="331">
        <v>34925</v>
      </c>
      <c r="B4833" s="259">
        <v>6.96</v>
      </c>
    </row>
    <row r="4834" spans="1:2">
      <c r="A4834" s="331">
        <v>34926</v>
      </c>
      <c r="B4834" s="259">
        <v>6.92</v>
      </c>
    </row>
    <row r="4835" spans="1:2">
      <c r="A4835" s="331">
        <v>34927</v>
      </c>
      <c r="B4835" s="259">
        <v>6.89</v>
      </c>
    </row>
    <row r="4836" spans="1:2">
      <c r="A4836" s="331">
        <v>34928</v>
      </c>
      <c r="B4836" s="259">
        <v>6.9</v>
      </c>
    </row>
    <row r="4837" spans="1:2">
      <c r="A4837" s="331">
        <v>34929</v>
      </c>
      <c r="B4837" s="259">
        <v>6.91</v>
      </c>
    </row>
    <row r="4838" spans="1:2">
      <c r="A4838" s="331">
        <v>34932</v>
      </c>
      <c r="B4838" s="259">
        <v>6.87</v>
      </c>
    </row>
    <row r="4839" spans="1:2">
      <c r="A4839" s="331">
        <v>34933</v>
      </c>
      <c r="B4839" s="259">
        <v>6.89</v>
      </c>
    </row>
    <row r="4840" spans="1:2">
      <c r="A4840" s="331">
        <v>34934</v>
      </c>
      <c r="B4840" s="259">
        <v>6.92</v>
      </c>
    </row>
    <row r="4841" spans="1:2">
      <c r="A4841" s="331">
        <v>34935</v>
      </c>
      <c r="B4841" s="259">
        <v>6.84</v>
      </c>
    </row>
    <row r="4842" spans="1:2">
      <c r="A4842" s="331">
        <v>34936</v>
      </c>
      <c r="B4842" s="259">
        <v>6.72</v>
      </c>
    </row>
    <row r="4843" spans="1:2">
      <c r="A4843" s="331">
        <v>34939</v>
      </c>
      <c r="B4843" s="259">
        <v>6.7</v>
      </c>
    </row>
    <row r="4844" spans="1:2">
      <c r="A4844" s="331">
        <v>34940</v>
      </c>
      <c r="B4844" s="259">
        <v>6.72</v>
      </c>
    </row>
    <row r="4845" spans="1:2">
      <c r="A4845" s="331">
        <v>34941</v>
      </c>
      <c r="B4845" s="259">
        <v>6.7</v>
      </c>
    </row>
    <row r="4846" spans="1:2">
      <c r="A4846" s="331">
        <v>34942</v>
      </c>
      <c r="B4846" s="259">
        <v>6.65</v>
      </c>
    </row>
    <row r="4847" spans="1:2">
      <c r="A4847" s="331">
        <v>34943</v>
      </c>
      <c r="B4847" s="259">
        <v>6.61</v>
      </c>
    </row>
    <row r="4848" spans="1:2">
      <c r="A4848" s="331">
        <v>34946</v>
      </c>
      <c r="B4848" s="259" t="s">
        <v>1222</v>
      </c>
    </row>
    <row r="4849" spans="1:2">
      <c r="A4849" s="331">
        <v>34947</v>
      </c>
      <c r="B4849" s="259">
        <v>6.57</v>
      </c>
    </row>
    <row r="4850" spans="1:2">
      <c r="A4850" s="331">
        <v>34948</v>
      </c>
      <c r="B4850" s="259">
        <v>6.57</v>
      </c>
    </row>
    <row r="4851" spans="1:2">
      <c r="A4851" s="331">
        <v>34949</v>
      </c>
      <c r="B4851" s="259">
        <v>6.6</v>
      </c>
    </row>
    <row r="4852" spans="1:2">
      <c r="A4852" s="331">
        <v>34950</v>
      </c>
      <c r="B4852" s="259">
        <v>6.6</v>
      </c>
    </row>
    <row r="4853" spans="1:2">
      <c r="A4853" s="331">
        <v>34953</v>
      </c>
      <c r="B4853" s="259">
        <v>6.6</v>
      </c>
    </row>
    <row r="4854" spans="1:2">
      <c r="A4854" s="331">
        <v>34954</v>
      </c>
      <c r="B4854" s="259">
        <v>6.51</v>
      </c>
    </row>
    <row r="4855" spans="1:2">
      <c r="A4855" s="331">
        <v>34955</v>
      </c>
      <c r="B4855" s="259">
        <v>6.52</v>
      </c>
    </row>
    <row r="4856" spans="1:2">
      <c r="A4856" s="331">
        <v>34956</v>
      </c>
      <c r="B4856" s="259">
        <v>6.45</v>
      </c>
    </row>
    <row r="4857" spans="1:2">
      <c r="A4857" s="331">
        <v>34957</v>
      </c>
      <c r="B4857" s="259">
        <v>6.47</v>
      </c>
    </row>
    <row r="4858" spans="1:2">
      <c r="A4858" s="331">
        <v>34960</v>
      </c>
      <c r="B4858" s="259">
        <v>6.53</v>
      </c>
    </row>
    <row r="4859" spans="1:2">
      <c r="A4859" s="331">
        <v>34961</v>
      </c>
      <c r="B4859" s="259">
        <v>6.49</v>
      </c>
    </row>
    <row r="4860" spans="1:2">
      <c r="A4860" s="331">
        <v>34962</v>
      </c>
      <c r="B4860" s="259">
        <v>6.46</v>
      </c>
    </row>
    <row r="4861" spans="1:2">
      <c r="A4861" s="331">
        <v>34963</v>
      </c>
      <c r="B4861" s="259">
        <v>6.56</v>
      </c>
    </row>
    <row r="4862" spans="1:2">
      <c r="A4862" s="331">
        <v>34964</v>
      </c>
      <c r="B4862" s="259">
        <v>6.59</v>
      </c>
    </row>
    <row r="4863" spans="1:2">
      <c r="A4863" s="331">
        <v>34967</v>
      </c>
      <c r="B4863" s="259">
        <v>6.58</v>
      </c>
    </row>
    <row r="4864" spans="1:2">
      <c r="A4864" s="331">
        <v>34968</v>
      </c>
      <c r="B4864" s="259">
        <v>6.58</v>
      </c>
    </row>
    <row r="4865" spans="1:2">
      <c r="A4865" s="331">
        <v>34969</v>
      </c>
      <c r="B4865" s="259">
        <v>6.61</v>
      </c>
    </row>
    <row r="4866" spans="1:2">
      <c r="A4866" s="331">
        <v>34970</v>
      </c>
      <c r="B4866" s="259">
        <v>6.59</v>
      </c>
    </row>
    <row r="4867" spans="1:2">
      <c r="A4867" s="331">
        <v>34971</v>
      </c>
      <c r="B4867" s="259">
        <v>6.49</v>
      </c>
    </row>
    <row r="4868" spans="1:2">
      <c r="A4868" s="331">
        <v>34974</v>
      </c>
      <c r="B4868" s="259">
        <v>6.48</v>
      </c>
    </row>
    <row r="4869" spans="1:2">
      <c r="A4869" s="331">
        <v>34975</v>
      </c>
      <c r="B4869" s="259">
        <v>6.46</v>
      </c>
    </row>
    <row r="4870" spans="1:2">
      <c r="A4870" s="331">
        <v>34976</v>
      </c>
      <c r="B4870" s="259">
        <v>6.44</v>
      </c>
    </row>
    <row r="4871" spans="1:2">
      <c r="A4871" s="331">
        <v>34977</v>
      </c>
      <c r="B4871" s="259">
        <v>6.43</v>
      </c>
    </row>
    <row r="4872" spans="1:2">
      <c r="A4872" s="331">
        <v>34978</v>
      </c>
      <c r="B4872" s="259">
        <v>6.43</v>
      </c>
    </row>
    <row r="4873" spans="1:2">
      <c r="A4873" s="331">
        <v>34981</v>
      </c>
      <c r="B4873" s="259" t="s">
        <v>1222</v>
      </c>
    </row>
    <row r="4874" spans="1:2">
      <c r="A4874" s="331">
        <v>34982</v>
      </c>
      <c r="B4874" s="259">
        <v>6.43</v>
      </c>
    </row>
    <row r="4875" spans="1:2">
      <c r="A4875" s="331">
        <v>34983</v>
      </c>
      <c r="B4875" s="259">
        <v>6.44</v>
      </c>
    </row>
    <row r="4876" spans="1:2">
      <c r="A4876" s="331">
        <v>34984</v>
      </c>
      <c r="B4876" s="259">
        <v>6.41</v>
      </c>
    </row>
    <row r="4877" spans="1:2">
      <c r="A4877" s="331">
        <v>34985</v>
      </c>
      <c r="B4877" s="259">
        <v>6.3</v>
      </c>
    </row>
    <row r="4878" spans="1:2">
      <c r="A4878" s="331">
        <v>34988</v>
      </c>
      <c r="B4878" s="259">
        <v>6.32</v>
      </c>
    </row>
    <row r="4879" spans="1:2">
      <c r="A4879" s="331">
        <v>34989</v>
      </c>
      <c r="B4879" s="259">
        <v>6.3</v>
      </c>
    </row>
    <row r="4880" spans="1:2">
      <c r="A4880" s="331">
        <v>34990</v>
      </c>
      <c r="B4880" s="259">
        <v>6.32</v>
      </c>
    </row>
    <row r="4881" spans="1:2">
      <c r="A4881" s="331">
        <v>34991</v>
      </c>
      <c r="B4881" s="259">
        <v>6.31</v>
      </c>
    </row>
    <row r="4882" spans="1:2">
      <c r="A4882" s="331">
        <v>34992</v>
      </c>
      <c r="B4882" s="259">
        <v>6.35</v>
      </c>
    </row>
    <row r="4883" spans="1:2">
      <c r="A4883" s="331">
        <v>34995</v>
      </c>
      <c r="B4883" s="259">
        <v>6.38</v>
      </c>
    </row>
    <row r="4884" spans="1:2">
      <c r="A4884" s="331">
        <v>34996</v>
      </c>
      <c r="B4884" s="259">
        <v>6.33</v>
      </c>
    </row>
    <row r="4885" spans="1:2">
      <c r="A4885" s="331">
        <v>34997</v>
      </c>
      <c r="B4885" s="259">
        <v>6.32</v>
      </c>
    </row>
    <row r="4886" spans="1:2">
      <c r="A4886" s="331">
        <v>34998</v>
      </c>
      <c r="B4886" s="259">
        <v>6.38</v>
      </c>
    </row>
    <row r="4887" spans="1:2">
      <c r="A4887" s="331">
        <v>34999</v>
      </c>
      <c r="B4887" s="259">
        <v>6.35</v>
      </c>
    </row>
    <row r="4888" spans="1:2">
      <c r="A4888" s="331">
        <v>35002</v>
      </c>
      <c r="B4888" s="259">
        <v>6.35</v>
      </c>
    </row>
    <row r="4889" spans="1:2">
      <c r="A4889" s="331">
        <v>35003</v>
      </c>
      <c r="B4889" s="259">
        <v>6.34</v>
      </c>
    </row>
    <row r="4890" spans="1:2">
      <c r="A4890" s="331">
        <v>35004</v>
      </c>
      <c r="B4890" s="259">
        <v>6.29</v>
      </c>
    </row>
    <row r="4891" spans="1:2">
      <c r="A4891" s="331">
        <v>35005</v>
      </c>
      <c r="B4891" s="259">
        <v>6.25</v>
      </c>
    </row>
    <row r="4892" spans="1:2">
      <c r="A4892" s="331">
        <v>35006</v>
      </c>
      <c r="B4892" s="259">
        <v>6.28</v>
      </c>
    </row>
    <row r="4893" spans="1:2">
      <c r="A4893" s="331">
        <v>35009</v>
      </c>
      <c r="B4893" s="259">
        <v>6.29</v>
      </c>
    </row>
    <row r="4894" spans="1:2">
      <c r="A4894" s="331">
        <v>35010</v>
      </c>
      <c r="B4894" s="259">
        <v>6.31</v>
      </c>
    </row>
    <row r="4895" spans="1:2">
      <c r="A4895" s="331">
        <v>35011</v>
      </c>
      <c r="B4895" s="259">
        <v>6.25</v>
      </c>
    </row>
    <row r="4896" spans="1:2">
      <c r="A4896" s="331">
        <v>35012</v>
      </c>
      <c r="B4896" s="259">
        <v>6.29</v>
      </c>
    </row>
    <row r="4897" spans="1:2">
      <c r="A4897" s="331">
        <v>35013</v>
      </c>
      <c r="B4897" s="259">
        <v>6.33</v>
      </c>
    </row>
    <row r="4898" spans="1:2">
      <c r="A4898" s="331">
        <v>35016</v>
      </c>
      <c r="B4898" s="259">
        <v>6.28</v>
      </c>
    </row>
    <row r="4899" spans="1:2">
      <c r="A4899" s="331">
        <v>35017</v>
      </c>
      <c r="B4899" s="259">
        <v>6.3</v>
      </c>
    </row>
    <row r="4900" spans="1:2">
      <c r="A4900" s="331">
        <v>35018</v>
      </c>
      <c r="B4900" s="259">
        <v>6.3</v>
      </c>
    </row>
    <row r="4901" spans="1:2">
      <c r="A4901" s="331">
        <v>35019</v>
      </c>
      <c r="B4901" s="259">
        <v>6.24</v>
      </c>
    </row>
    <row r="4902" spans="1:2">
      <c r="A4902" s="331">
        <v>35020</v>
      </c>
      <c r="B4902" s="259">
        <v>6.23</v>
      </c>
    </row>
    <row r="4903" spans="1:2">
      <c r="A4903" s="331">
        <v>35023</v>
      </c>
      <c r="B4903" s="259">
        <v>6.25</v>
      </c>
    </row>
    <row r="4904" spans="1:2">
      <c r="A4904" s="331">
        <v>35024</v>
      </c>
      <c r="B4904" s="259">
        <v>6.27</v>
      </c>
    </row>
    <row r="4905" spans="1:2">
      <c r="A4905" s="331">
        <v>35025</v>
      </c>
      <c r="B4905" s="259">
        <v>6.28</v>
      </c>
    </row>
    <row r="4906" spans="1:2">
      <c r="A4906" s="331">
        <v>35026</v>
      </c>
      <c r="B4906" s="259" t="s">
        <v>1222</v>
      </c>
    </row>
    <row r="4907" spans="1:2">
      <c r="A4907" s="331">
        <v>35027</v>
      </c>
      <c r="B4907" s="259">
        <v>6.25</v>
      </c>
    </row>
    <row r="4908" spans="1:2">
      <c r="A4908" s="331">
        <v>35030</v>
      </c>
      <c r="B4908" s="259">
        <v>6.23</v>
      </c>
    </row>
    <row r="4909" spans="1:2">
      <c r="A4909" s="331">
        <v>35031</v>
      </c>
      <c r="B4909" s="259">
        <v>6.24</v>
      </c>
    </row>
    <row r="4910" spans="1:2">
      <c r="A4910" s="331">
        <v>35032</v>
      </c>
      <c r="B4910" s="259">
        <v>6.22</v>
      </c>
    </row>
    <row r="4911" spans="1:2">
      <c r="A4911" s="331">
        <v>35033</v>
      </c>
      <c r="B4911" s="259">
        <v>6.14</v>
      </c>
    </row>
    <row r="4912" spans="1:2">
      <c r="A4912" s="331">
        <v>35034</v>
      </c>
      <c r="B4912" s="259">
        <v>6.1</v>
      </c>
    </row>
    <row r="4913" spans="1:2">
      <c r="A4913" s="331">
        <v>35037</v>
      </c>
      <c r="B4913" s="259">
        <v>6.01</v>
      </c>
    </row>
    <row r="4914" spans="1:2">
      <c r="A4914" s="331">
        <v>35038</v>
      </c>
      <c r="B4914" s="259">
        <v>6.04</v>
      </c>
    </row>
    <row r="4915" spans="1:2">
      <c r="A4915" s="331">
        <v>35039</v>
      </c>
      <c r="B4915" s="259">
        <v>6.03</v>
      </c>
    </row>
    <row r="4916" spans="1:2">
      <c r="A4916" s="331">
        <v>35040</v>
      </c>
      <c r="B4916" s="259">
        <v>6.07</v>
      </c>
    </row>
    <row r="4917" spans="1:2">
      <c r="A4917" s="331">
        <v>35041</v>
      </c>
      <c r="B4917" s="259">
        <v>6.06</v>
      </c>
    </row>
    <row r="4918" spans="1:2">
      <c r="A4918" s="331">
        <v>35044</v>
      </c>
      <c r="B4918" s="259">
        <v>6.04</v>
      </c>
    </row>
    <row r="4919" spans="1:2">
      <c r="A4919" s="331">
        <v>35045</v>
      </c>
      <c r="B4919" s="259">
        <v>6.05</v>
      </c>
    </row>
    <row r="4920" spans="1:2">
      <c r="A4920" s="331">
        <v>35046</v>
      </c>
      <c r="B4920" s="259">
        <v>6.07</v>
      </c>
    </row>
    <row r="4921" spans="1:2">
      <c r="A4921" s="331">
        <v>35047</v>
      </c>
      <c r="B4921" s="259">
        <v>6.08</v>
      </c>
    </row>
    <row r="4922" spans="1:2">
      <c r="A4922" s="331">
        <v>35048</v>
      </c>
      <c r="B4922" s="259">
        <v>6.09</v>
      </c>
    </row>
    <row r="4923" spans="1:2">
      <c r="A4923" s="331">
        <v>35051</v>
      </c>
      <c r="B4923" s="259">
        <v>6.2</v>
      </c>
    </row>
    <row r="4924" spans="1:2">
      <c r="A4924" s="331">
        <v>35052</v>
      </c>
      <c r="B4924" s="259">
        <v>6.14</v>
      </c>
    </row>
    <row r="4925" spans="1:2">
      <c r="A4925" s="331">
        <v>35053</v>
      </c>
      <c r="B4925" s="259">
        <v>6.11</v>
      </c>
    </row>
    <row r="4926" spans="1:2">
      <c r="A4926" s="331">
        <v>35054</v>
      </c>
      <c r="B4926" s="259">
        <v>6.11</v>
      </c>
    </row>
    <row r="4927" spans="1:2">
      <c r="A4927" s="331">
        <v>35055</v>
      </c>
      <c r="B4927" s="259">
        <v>6.06</v>
      </c>
    </row>
    <row r="4928" spans="1:2">
      <c r="A4928" s="331">
        <v>35058</v>
      </c>
      <c r="B4928" s="259" t="s">
        <v>1222</v>
      </c>
    </row>
    <row r="4929" spans="1:2">
      <c r="A4929" s="331">
        <v>35059</v>
      </c>
      <c r="B4929" s="259">
        <v>6.04</v>
      </c>
    </row>
    <row r="4930" spans="1:2">
      <c r="A4930" s="331">
        <v>35060</v>
      </c>
      <c r="B4930" s="259">
        <v>6.01</v>
      </c>
    </row>
    <row r="4931" spans="1:2">
      <c r="A4931" s="331">
        <v>35061</v>
      </c>
      <c r="B4931" s="259">
        <v>5.98</v>
      </c>
    </row>
    <row r="4932" spans="1:2">
      <c r="A4932" s="331">
        <v>35062</v>
      </c>
      <c r="B4932" s="259">
        <v>5.96</v>
      </c>
    </row>
    <row r="4933" spans="1:2">
      <c r="A4933" s="331">
        <v>35065</v>
      </c>
      <c r="B4933" s="259" t="s">
        <v>1222</v>
      </c>
    </row>
    <row r="4934" spans="1:2">
      <c r="A4934" s="331">
        <v>35066</v>
      </c>
      <c r="B4934" s="259">
        <v>5.97</v>
      </c>
    </row>
    <row r="4935" spans="1:2">
      <c r="A4935" s="331">
        <v>35067</v>
      </c>
      <c r="B4935" s="259">
        <v>5.96</v>
      </c>
    </row>
    <row r="4936" spans="1:2">
      <c r="A4936" s="331">
        <v>35068</v>
      </c>
      <c r="B4936" s="259">
        <v>6.03</v>
      </c>
    </row>
    <row r="4937" spans="1:2">
      <c r="A4937" s="331">
        <v>35069</v>
      </c>
      <c r="B4937" s="259">
        <v>6.05</v>
      </c>
    </row>
    <row r="4938" spans="1:2">
      <c r="A4938" s="331">
        <v>35072</v>
      </c>
      <c r="B4938" s="259">
        <v>6.04</v>
      </c>
    </row>
    <row r="4939" spans="1:2">
      <c r="A4939" s="331">
        <v>35073</v>
      </c>
      <c r="B4939" s="259">
        <v>6.06</v>
      </c>
    </row>
    <row r="4940" spans="1:2">
      <c r="A4940" s="331">
        <v>35074</v>
      </c>
      <c r="B4940" s="259">
        <v>6.16</v>
      </c>
    </row>
    <row r="4941" spans="1:2">
      <c r="A4941" s="331">
        <v>35075</v>
      </c>
      <c r="B4941" s="259">
        <v>6.16</v>
      </c>
    </row>
    <row r="4942" spans="1:2">
      <c r="A4942" s="331">
        <v>35076</v>
      </c>
      <c r="B4942" s="259">
        <v>6.16</v>
      </c>
    </row>
    <row r="4943" spans="1:2">
      <c r="A4943" s="331">
        <v>35079</v>
      </c>
      <c r="B4943" s="259" t="s">
        <v>1222</v>
      </c>
    </row>
    <row r="4944" spans="1:2">
      <c r="A4944" s="331">
        <v>35080</v>
      </c>
      <c r="B4944" s="259">
        <v>6.09</v>
      </c>
    </row>
    <row r="4945" spans="1:2">
      <c r="A4945" s="331">
        <v>35081</v>
      </c>
      <c r="B4945" s="259">
        <v>6</v>
      </c>
    </row>
    <row r="4946" spans="1:2">
      <c r="A4946" s="331">
        <v>35082</v>
      </c>
      <c r="B4946" s="259">
        <v>5.98</v>
      </c>
    </row>
    <row r="4947" spans="1:2">
      <c r="A4947" s="331">
        <v>35083</v>
      </c>
      <c r="B4947" s="259">
        <v>5.97</v>
      </c>
    </row>
    <row r="4948" spans="1:2">
      <c r="A4948" s="331">
        <v>35086</v>
      </c>
      <c r="B4948" s="259">
        <v>6.04</v>
      </c>
    </row>
    <row r="4949" spans="1:2">
      <c r="A4949" s="331">
        <v>35087</v>
      </c>
      <c r="B4949" s="259">
        <v>6.09</v>
      </c>
    </row>
    <row r="4950" spans="1:2">
      <c r="A4950" s="331">
        <v>35088</v>
      </c>
      <c r="B4950" s="259">
        <v>6.02</v>
      </c>
    </row>
    <row r="4951" spans="1:2">
      <c r="A4951" s="331">
        <v>35089</v>
      </c>
      <c r="B4951" s="259">
        <v>6.11</v>
      </c>
    </row>
    <row r="4952" spans="1:2">
      <c r="A4952" s="331">
        <v>35090</v>
      </c>
      <c r="B4952" s="259">
        <v>6.04</v>
      </c>
    </row>
    <row r="4953" spans="1:2">
      <c r="A4953" s="331">
        <v>35093</v>
      </c>
      <c r="B4953" s="259">
        <v>6.09</v>
      </c>
    </row>
    <row r="4954" spans="1:2">
      <c r="A4954" s="331">
        <v>35094</v>
      </c>
      <c r="B4954" s="259">
        <v>6.04</v>
      </c>
    </row>
    <row r="4955" spans="1:2">
      <c r="A4955" s="331">
        <v>35095</v>
      </c>
      <c r="B4955" s="259">
        <v>6.03</v>
      </c>
    </row>
    <row r="4956" spans="1:2">
      <c r="A4956" s="331">
        <v>35096</v>
      </c>
      <c r="B4956" s="259">
        <v>6.08</v>
      </c>
    </row>
    <row r="4957" spans="1:2">
      <c r="A4957" s="331">
        <v>35097</v>
      </c>
      <c r="B4957" s="259">
        <v>6.15</v>
      </c>
    </row>
    <row r="4958" spans="1:2">
      <c r="A4958" s="331">
        <v>35100</v>
      </c>
      <c r="B4958" s="259">
        <v>6.15</v>
      </c>
    </row>
    <row r="4959" spans="1:2">
      <c r="A4959" s="331">
        <v>35101</v>
      </c>
      <c r="B4959" s="259">
        <v>6.14</v>
      </c>
    </row>
    <row r="4960" spans="1:2">
      <c r="A4960" s="331">
        <v>35102</v>
      </c>
      <c r="B4960" s="259">
        <v>6.15</v>
      </c>
    </row>
    <row r="4961" spans="1:2">
      <c r="A4961" s="331">
        <v>35103</v>
      </c>
      <c r="B4961" s="259">
        <v>6.09</v>
      </c>
    </row>
    <row r="4962" spans="1:2">
      <c r="A4962" s="331">
        <v>35104</v>
      </c>
      <c r="B4962" s="259">
        <v>6.11</v>
      </c>
    </row>
    <row r="4963" spans="1:2">
      <c r="A4963" s="331">
        <v>35107</v>
      </c>
      <c r="B4963" s="259">
        <v>6.05</v>
      </c>
    </row>
    <row r="4964" spans="1:2">
      <c r="A4964" s="331">
        <v>35108</v>
      </c>
      <c r="B4964" s="259">
        <v>6.02</v>
      </c>
    </row>
    <row r="4965" spans="1:2">
      <c r="A4965" s="331">
        <v>35109</v>
      </c>
      <c r="B4965" s="259">
        <v>6.07</v>
      </c>
    </row>
    <row r="4966" spans="1:2">
      <c r="A4966" s="331">
        <v>35110</v>
      </c>
      <c r="B4966" s="259">
        <v>6.16</v>
      </c>
    </row>
    <row r="4967" spans="1:2">
      <c r="A4967" s="331">
        <v>35111</v>
      </c>
      <c r="B4967" s="259">
        <v>6.23</v>
      </c>
    </row>
    <row r="4968" spans="1:2">
      <c r="A4968" s="331">
        <v>35114</v>
      </c>
      <c r="B4968" s="259" t="s">
        <v>1222</v>
      </c>
    </row>
    <row r="4969" spans="1:2">
      <c r="A4969" s="331">
        <v>35115</v>
      </c>
      <c r="B4969" s="259">
        <v>6.39</v>
      </c>
    </row>
    <row r="4970" spans="1:2">
      <c r="A4970" s="331">
        <v>35116</v>
      </c>
      <c r="B4970" s="259">
        <v>6.39</v>
      </c>
    </row>
    <row r="4971" spans="1:2">
      <c r="A4971" s="331">
        <v>35117</v>
      </c>
      <c r="B4971" s="259">
        <v>6.36</v>
      </c>
    </row>
    <row r="4972" spans="1:2">
      <c r="A4972" s="331">
        <v>35118</v>
      </c>
      <c r="B4972" s="259">
        <v>6.42</v>
      </c>
    </row>
    <row r="4973" spans="1:2">
      <c r="A4973" s="331">
        <v>35121</v>
      </c>
      <c r="B4973" s="259">
        <v>6.45</v>
      </c>
    </row>
    <row r="4974" spans="1:2">
      <c r="A4974" s="331">
        <v>35122</v>
      </c>
      <c r="B4974" s="259">
        <v>6.47</v>
      </c>
    </row>
    <row r="4975" spans="1:2">
      <c r="A4975" s="331">
        <v>35123</v>
      </c>
      <c r="B4975" s="259">
        <v>6.48</v>
      </c>
    </row>
    <row r="4976" spans="1:2">
      <c r="A4976" s="331">
        <v>35124</v>
      </c>
      <c r="B4976" s="259">
        <v>6.48</v>
      </c>
    </row>
    <row r="4977" spans="1:2">
      <c r="A4977" s="331">
        <v>35125</v>
      </c>
      <c r="B4977" s="259">
        <v>6.38</v>
      </c>
    </row>
    <row r="4978" spans="1:2">
      <c r="A4978" s="331">
        <v>35128</v>
      </c>
      <c r="B4978" s="259">
        <v>6.34</v>
      </c>
    </row>
    <row r="4979" spans="1:2">
      <c r="A4979" s="331">
        <v>35129</v>
      </c>
      <c r="B4979" s="259">
        <v>6.39</v>
      </c>
    </row>
    <row r="4980" spans="1:2">
      <c r="A4980" s="331">
        <v>35130</v>
      </c>
      <c r="B4980" s="259">
        <v>6.44</v>
      </c>
    </row>
    <row r="4981" spans="1:2">
      <c r="A4981" s="331">
        <v>35131</v>
      </c>
      <c r="B4981" s="259">
        <v>6.46</v>
      </c>
    </row>
    <row r="4982" spans="1:2">
      <c r="A4982" s="331">
        <v>35132</v>
      </c>
      <c r="B4982" s="259">
        <v>6.7</v>
      </c>
    </row>
    <row r="4983" spans="1:2">
      <c r="A4983" s="331">
        <v>35135</v>
      </c>
      <c r="B4983" s="259">
        <v>6.63</v>
      </c>
    </row>
    <row r="4984" spans="1:2">
      <c r="A4984" s="331">
        <v>35136</v>
      </c>
      <c r="B4984" s="259">
        <v>6.66</v>
      </c>
    </row>
    <row r="4985" spans="1:2">
      <c r="A4985" s="331">
        <v>35137</v>
      </c>
      <c r="B4985" s="259">
        <v>6.68</v>
      </c>
    </row>
    <row r="4986" spans="1:2">
      <c r="A4986" s="331">
        <v>35138</v>
      </c>
      <c r="B4986" s="259">
        <v>6.68</v>
      </c>
    </row>
    <row r="4987" spans="1:2">
      <c r="A4987" s="331">
        <v>35139</v>
      </c>
      <c r="B4987" s="259">
        <v>6.75</v>
      </c>
    </row>
    <row r="4988" spans="1:2">
      <c r="A4988" s="331">
        <v>35142</v>
      </c>
      <c r="B4988" s="259">
        <v>6.71</v>
      </c>
    </row>
    <row r="4989" spans="1:2">
      <c r="A4989" s="331">
        <v>35143</v>
      </c>
      <c r="B4989" s="259">
        <v>6.7</v>
      </c>
    </row>
    <row r="4990" spans="1:2">
      <c r="A4990" s="331">
        <v>35144</v>
      </c>
      <c r="B4990" s="259">
        <v>6.65</v>
      </c>
    </row>
    <row r="4991" spans="1:2">
      <c r="A4991" s="331">
        <v>35145</v>
      </c>
      <c r="B4991" s="259">
        <v>6.62</v>
      </c>
    </row>
    <row r="4992" spans="1:2">
      <c r="A4992" s="331">
        <v>35146</v>
      </c>
      <c r="B4992" s="259">
        <v>6.65</v>
      </c>
    </row>
    <row r="4993" spans="1:2">
      <c r="A4993" s="331">
        <v>35149</v>
      </c>
      <c r="B4993" s="259">
        <v>6.58</v>
      </c>
    </row>
    <row r="4994" spans="1:2">
      <c r="A4994" s="331">
        <v>35150</v>
      </c>
      <c r="B4994" s="259">
        <v>6.59</v>
      </c>
    </row>
    <row r="4995" spans="1:2">
      <c r="A4995" s="331">
        <v>35151</v>
      </c>
      <c r="B4995" s="259">
        <v>6.68</v>
      </c>
    </row>
    <row r="4996" spans="1:2">
      <c r="A4996" s="331">
        <v>35152</v>
      </c>
      <c r="B4996" s="259">
        <v>6.73</v>
      </c>
    </row>
    <row r="4997" spans="1:2">
      <c r="A4997" s="331">
        <v>35153</v>
      </c>
      <c r="B4997" s="259">
        <v>6.67</v>
      </c>
    </row>
    <row r="4998" spans="1:2">
      <c r="A4998" s="331">
        <v>35156</v>
      </c>
      <c r="B4998" s="259">
        <v>6.66</v>
      </c>
    </row>
    <row r="4999" spans="1:2">
      <c r="A4999" s="331">
        <v>35157</v>
      </c>
      <c r="B4999" s="259">
        <v>6.62</v>
      </c>
    </row>
    <row r="5000" spans="1:2">
      <c r="A5000" s="331">
        <v>35158</v>
      </c>
      <c r="B5000" s="259">
        <v>6.63</v>
      </c>
    </row>
    <row r="5001" spans="1:2">
      <c r="A5001" s="331">
        <v>35159</v>
      </c>
      <c r="B5001" s="259">
        <v>6.66</v>
      </c>
    </row>
    <row r="5002" spans="1:2">
      <c r="A5002" s="331">
        <v>35160</v>
      </c>
      <c r="B5002" s="259">
        <v>6.83</v>
      </c>
    </row>
    <row r="5003" spans="1:2">
      <c r="A5003" s="331">
        <v>35163</v>
      </c>
      <c r="B5003" s="259">
        <v>6.88</v>
      </c>
    </row>
    <row r="5004" spans="1:2">
      <c r="A5004" s="331">
        <v>35164</v>
      </c>
      <c r="B5004" s="259">
        <v>6.84</v>
      </c>
    </row>
    <row r="5005" spans="1:2">
      <c r="A5005" s="331">
        <v>35165</v>
      </c>
      <c r="B5005" s="259">
        <v>6.91</v>
      </c>
    </row>
    <row r="5006" spans="1:2">
      <c r="A5006" s="331">
        <v>35166</v>
      </c>
      <c r="B5006" s="259">
        <v>6.95</v>
      </c>
    </row>
    <row r="5007" spans="1:2">
      <c r="A5007" s="331">
        <v>35167</v>
      </c>
      <c r="B5007" s="259">
        <v>6.81</v>
      </c>
    </row>
    <row r="5008" spans="1:2">
      <c r="A5008" s="331">
        <v>35170</v>
      </c>
      <c r="B5008" s="259">
        <v>6.79</v>
      </c>
    </row>
    <row r="5009" spans="1:2">
      <c r="A5009" s="331">
        <v>35171</v>
      </c>
      <c r="B5009" s="259">
        <v>6.78</v>
      </c>
    </row>
    <row r="5010" spans="1:2">
      <c r="A5010" s="331">
        <v>35172</v>
      </c>
      <c r="B5010" s="259">
        <v>6.81</v>
      </c>
    </row>
    <row r="5011" spans="1:2">
      <c r="A5011" s="331">
        <v>35173</v>
      </c>
      <c r="B5011" s="259">
        <v>6.84</v>
      </c>
    </row>
    <row r="5012" spans="1:2">
      <c r="A5012" s="331">
        <v>35174</v>
      </c>
      <c r="B5012" s="259">
        <v>6.8</v>
      </c>
    </row>
    <row r="5013" spans="1:2">
      <c r="A5013" s="331">
        <v>35177</v>
      </c>
      <c r="B5013" s="259">
        <v>6.75</v>
      </c>
    </row>
    <row r="5014" spans="1:2">
      <c r="A5014" s="331">
        <v>35178</v>
      </c>
      <c r="B5014" s="259">
        <v>6.78</v>
      </c>
    </row>
    <row r="5015" spans="1:2">
      <c r="A5015" s="331">
        <v>35179</v>
      </c>
      <c r="B5015" s="259">
        <v>6.81</v>
      </c>
    </row>
    <row r="5016" spans="1:2">
      <c r="A5016" s="331">
        <v>35180</v>
      </c>
      <c r="B5016" s="259">
        <v>6.81</v>
      </c>
    </row>
    <row r="5017" spans="1:2">
      <c r="A5017" s="331">
        <v>35181</v>
      </c>
      <c r="B5017" s="259">
        <v>6.79</v>
      </c>
    </row>
    <row r="5018" spans="1:2">
      <c r="A5018" s="331">
        <v>35184</v>
      </c>
      <c r="B5018" s="259">
        <v>6.83</v>
      </c>
    </row>
    <row r="5019" spans="1:2">
      <c r="A5019" s="331">
        <v>35185</v>
      </c>
      <c r="B5019" s="259">
        <v>6.89</v>
      </c>
    </row>
    <row r="5020" spans="1:2">
      <c r="A5020" s="331">
        <v>35186</v>
      </c>
      <c r="B5020" s="259">
        <v>6.91</v>
      </c>
    </row>
    <row r="5021" spans="1:2">
      <c r="A5021" s="331">
        <v>35187</v>
      </c>
      <c r="B5021" s="259">
        <v>7.05</v>
      </c>
    </row>
    <row r="5022" spans="1:2">
      <c r="A5022" s="331">
        <v>35188</v>
      </c>
      <c r="B5022" s="259">
        <v>7.12</v>
      </c>
    </row>
    <row r="5023" spans="1:2">
      <c r="A5023" s="331">
        <v>35191</v>
      </c>
      <c r="B5023" s="259">
        <v>7.07</v>
      </c>
    </row>
    <row r="5024" spans="1:2">
      <c r="A5024" s="331">
        <v>35192</v>
      </c>
      <c r="B5024" s="259">
        <v>7.08</v>
      </c>
    </row>
    <row r="5025" spans="1:2">
      <c r="A5025" s="331">
        <v>35193</v>
      </c>
      <c r="B5025" s="259">
        <v>7</v>
      </c>
    </row>
    <row r="5026" spans="1:2">
      <c r="A5026" s="331">
        <v>35194</v>
      </c>
      <c r="B5026" s="259">
        <v>7.02</v>
      </c>
    </row>
    <row r="5027" spans="1:2">
      <c r="A5027" s="331">
        <v>35195</v>
      </c>
      <c r="B5027" s="259">
        <v>6.93</v>
      </c>
    </row>
    <row r="5028" spans="1:2">
      <c r="A5028" s="331">
        <v>35198</v>
      </c>
      <c r="B5028" s="259">
        <v>6.9</v>
      </c>
    </row>
    <row r="5029" spans="1:2">
      <c r="A5029" s="331">
        <v>35199</v>
      </c>
      <c r="B5029" s="259">
        <v>6.85</v>
      </c>
    </row>
    <row r="5030" spans="1:2">
      <c r="A5030" s="331">
        <v>35200</v>
      </c>
      <c r="B5030" s="259">
        <v>6.84</v>
      </c>
    </row>
    <row r="5031" spans="1:2">
      <c r="A5031" s="331">
        <v>35201</v>
      </c>
      <c r="B5031" s="259">
        <v>6.9</v>
      </c>
    </row>
    <row r="5032" spans="1:2">
      <c r="A5032" s="331">
        <v>35202</v>
      </c>
      <c r="B5032" s="259">
        <v>6.84</v>
      </c>
    </row>
    <row r="5033" spans="1:2">
      <c r="A5033" s="331">
        <v>35205</v>
      </c>
      <c r="B5033" s="259">
        <v>6.82</v>
      </c>
    </row>
    <row r="5034" spans="1:2">
      <c r="A5034" s="331">
        <v>35206</v>
      </c>
      <c r="B5034" s="259">
        <v>6.85</v>
      </c>
    </row>
    <row r="5035" spans="1:2">
      <c r="A5035" s="331">
        <v>35207</v>
      </c>
      <c r="B5035" s="259">
        <v>6.81</v>
      </c>
    </row>
    <row r="5036" spans="1:2">
      <c r="A5036" s="331">
        <v>35208</v>
      </c>
      <c r="B5036" s="259">
        <v>6.87</v>
      </c>
    </row>
    <row r="5037" spans="1:2">
      <c r="A5037" s="331">
        <v>35209</v>
      </c>
      <c r="B5037" s="259">
        <v>6.84</v>
      </c>
    </row>
    <row r="5038" spans="1:2">
      <c r="A5038" s="331">
        <v>35212</v>
      </c>
      <c r="B5038" s="259" t="s">
        <v>1222</v>
      </c>
    </row>
    <row r="5039" spans="1:2">
      <c r="A5039" s="331">
        <v>35213</v>
      </c>
      <c r="B5039" s="259">
        <v>6.85</v>
      </c>
    </row>
    <row r="5040" spans="1:2">
      <c r="A5040" s="331">
        <v>35214</v>
      </c>
      <c r="B5040" s="259">
        <v>6.94</v>
      </c>
    </row>
    <row r="5041" spans="1:2">
      <c r="A5041" s="331">
        <v>35215</v>
      </c>
      <c r="B5041" s="259">
        <v>6.92</v>
      </c>
    </row>
    <row r="5042" spans="1:2">
      <c r="A5042" s="331">
        <v>35216</v>
      </c>
      <c r="B5042" s="259">
        <v>7</v>
      </c>
    </row>
    <row r="5043" spans="1:2">
      <c r="A5043" s="331">
        <v>35219</v>
      </c>
      <c r="B5043" s="259">
        <v>7.01</v>
      </c>
    </row>
    <row r="5044" spans="1:2">
      <c r="A5044" s="331">
        <v>35220</v>
      </c>
      <c r="B5044" s="259">
        <v>7</v>
      </c>
    </row>
    <row r="5045" spans="1:2">
      <c r="A5045" s="331">
        <v>35221</v>
      </c>
      <c r="B5045" s="259">
        <v>6.96</v>
      </c>
    </row>
    <row r="5046" spans="1:2">
      <c r="A5046" s="331">
        <v>35222</v>
      </c>
      <c r="B5046" s="259">
        <v>6.91</v>
      </c>
    </row>
    <row r="5047" spans="1:2">
      <c r="A5047" s="331">
        <v>35223</v>
      </c>
      <c r="B5047" s="259">
        <v>7.05</v>
      </c>
    </row>
    <row r="5048" spans="1:2">
      <c r="A5048" s="331">
        <v>35226</v>
      </c>
      <c r="B5048" s="259">
        <v>7.1</v>
      </c>
    </row>
    <row r="5049" spans="1:2">
      <c r="A5049" s="331">
        <v>35227</v>
      </c>
      <c r="B5049" s="259">
        <v>7.13</v>
      </c>
    </row>
    <row r="5050" spans="1:2">
      <c r="A5050" s="331">
        <v>35228</v>
      </c>
      <c r="B5050" s="259">
        <v>7.18</v>
      </c>
    </row>
    <row r="5051" spans="1:2">
      <c r="A5051" s="331">
        <v>35229</v>
      </c>
      <c r="B5051" s="259">
        <v>7.15</v>
      </c>
    </row>
    <row r="5052" spans="1:2">
      <c r="A5052" s="331">
        <v>35230</v>
      </c>
      <c r="B5052" s="259">
        <v>7.1</v>
      </c>
    </row>
    <row r="5053" spans="1:2">
      <c r="A5053" s="331">
        <v>35233</v>
      </c>
      <c r="B5053" s="259">
        <v>7.06</v>
      </c>
    </row>
    <row r="5054" spans="1:2">
      <c r="A5054" s="331">
        <v>35234</v>
      </c>
      <c r="B5054" s="259">
        <v>7.09</v>
      </c>
    </row>
    <row r="5055" spans="1:2">
      <c r="A5055" s="331">
        <v>35235</v>
      </c>
      <c r="B5055" s="259">
        <v>7.12</v>
      </c>
    </row>
    <row r="5056" spans="1:2">
      <c r="A5056" s="331">
        <v>35236</v>
      </c>
      <c r="B5056" s="259">
        <v>7.12</v>
      </c>
    </row>
    <row r="5057" spans="1:2">
      <c r="A5057" s="331">
        <v>35237</v>
      </c>
      <c r="B5057" s="259">
        <v>7.11</v>
      </c>
    </row>
    <row r="5058" spans="1:2">
      <c r="A5058" s="331">
        <v>35240</v>
      </c>
      <c r="B5058" s="259">
        <v>7.09</v>
      </c>
    </row>
    <row r="5059" spans="1:2">
      <c r="A5059" s="331">
        <v>35241</v>
      </c>
      <c r="B5059" s="259">
        <v>7.06</v>
      </c>
    </row>
    <row r="5060" spans="1:2">
      <c r="A5060" s="331">
        <v>35242</v>
      </c>
      <c r="B5060" s="259">
        <v>7.05</v>
      </c>
    </row>
    <row r="5061" spans="1:2">
      <c r="A5061" s="331">
        <v>35243</v>
      </c>
      <c r="B5061" s="259">
        <v>6.99</v>
      </c>
    </row>
    <row r="5062" spans="1:2">
      <c r="A5062" s="331">
        <v>35244</v>
      </c>
      <c r="B5062" s="259">
        <v>6.9</v>
      </c>
    </row>
    <row r="5063" spans="1:2">
      <c r="A5063" s="331">
        <v>35247</v>
      </c>
      <c r="B5063" s="259">
        <v>6.91</v>
      </c>
    </row>
    <row r="5064" spans="1:2">
      <c r="A5064" s="331">
        <v>35248</v>
      </c>
      <c r="B5064" s="259">
        <v>6.94</v>
      </c>
    </row>
    <row r="5065" spans="1:2">
      <c r="A5065" s="331">
        <v>35249</v>
      </c>
      <c r="B5065" s="259">
        <v>6.94</v>
      </c>
    </row>
    <row r="5066" spans="1:2">
      <c r="A5066" s="331">
        <v>35250</v>
      </c>
      <c r="B5066" s="259" t="s">
        <v>1222</v>
      </c>
    </row>
    <row r="5067" spans="1:2">
      <c r="A5067" s="331">
        <v>35251</v>
      </c>
      <c r="B5067" s="259">
        <v>7.19</v>
      </c>
    </row>
    <row r="5068" spans="1:2">
      <c r="A5068" s="331">
        <v>35254</v>
      </c>
      <c r="B5068" s="259">
        <v>7.19</v>
      </c>
    </row>
    <row r="5069" spans="1:2">
      <c r="A5069" s="331">
        <v>35255</v>
      </c>
      <c r="B5069" s="259">
        <v>7.15</v>
      </c>
    </row>
    <row r="5070" spans="1:2">
      <c r="A5070" s="331">
        <v>35256</v>
      </c>
      <c r="B5070" s="259">
        <v>7.1</v>
      </c>
    </row>
    <row r="5071" spans="1:2">
      <c r="A5071" s="331">
        <v>35257</v>
      </c>
      <c r="B5071" s="259">
        <v>7.07</v>
      </c>
    </row>
    <row r="5072" spans="1:2">
      <c r="A5072" s="331">
        <v>35258</v>
      </c>
      <c r="B5072" s="259">
        <v>7.03</v>
      </c>
    </row>
    <row r="5073" spans="1:2">
      <c r="A5073" s="331">
        <v>35261</v>
      </c>
      <c r="B5073" s="259">
        <v>7.07</v>
      </c>
    </row>
    <row r="5074" spans="1:2">
      <c r="A5074" s="331">
        <v>35262</v>
      </c>
      <c r="B5074" s="259">
        <v>7.03</v>
      </c>
    </row>
    <row r="5075" spans="1:2">
      <c r="A5075" s="331">
        <v>35263</v>
      </c>
      <c r="B5075" s="259">
        <v>7.02</v>
      </c>
    </row>
    <row r="5076" spans="1:2">
      <c r="A5076" s="331">
        <v>35264</v>
      </c>
      <c r="B5076" s="259">
        <v>6.92</v>
      </c>
    </row>
    <row r="5077" spans="1:2">
      <c r="A5077" s="331">
        <v>35265</v>
      </c>
      <c r="B5077" s="259">
        <v>6.97</v>
      </c>
    </row>
    <row r="5078" spans="1:2">
      <c r="A5078" s="331">
        <v>35268</v>
      </c>
      <c r="B5078" s="259">
        <v>7.01</v>
      </c>
    </row>
    <row r="5079" spans="1:2">
      <c r="A5079" s="331">
        <v>35269</v>
      </c>
      <c r="B5079" s="259">
        <v>6.97</v>
      </c>
    </row>
    <row r="5080" spans="1:2">
      <c r="A5080" s="331">
        <v>35270</v>
      </c>
      <c r="B5080" s="259">
        <v>7.04</v>
      </c>
    </row>
    <row r="5081" spans="1:2">
      <c r="A5081" s="331">
        <v>35271</v>
      </c>
      <c r="B5081" s="259">
        <v>7.04</v>
      </c>
    </row>
    <row r="5082" spans="1:2">
      <c r="A5082" s="331">
        <v>35272</v>
      </c>
      <c r="B5082" s="259">
        <v>7.02</v>
      </c>
    </row>
    <row r="5083" spans="1:2">
      <c r="A5083" s="331">
        <v>35275</v>
      </c>
      <c r="B5083" s="259">
        <v>7.09</v>
      </c>
    </row>
    <row r="5084" spans="1:2">
      <c r="A5084" s="331">
        <v>35276</v>
      </c>
      <c r="B5084" s="259">
        <v>7.05</v>
      </c>
    </row>
    <row r="5085" spans="1:2">
      <c r="A5085" s="331">
        <v>35277</v>
      </c>
      <c r="B5085" s="259">
        <v>6.98</v>
      </c>
    </row>
    <row r="5086" spans="1:2">
      <c r="A5086" s="331">
        <v>35278</v>
      </c>
      <c r="B5086" s="259">
        <v>6.84</v>
      </c>
    </row>
    <row r="5087" spans="1:2">
      <c r="A5087" s="331">
        <v>35279</v>
      </c>
      <c r="B5087" s="259">
        <v>6.74</v>
      </c>
    </row>
    <row r="5088" spans="1:2">
      <c r="A5088" s="331">
        <v>35282</v>
      </c>
      <c r="B5088" s="259">
        <v>6.75</v>
      </c>
    </row>
    <row r="5089" spans="1:2">
      <c r="A5089" s="331">
        <v>35283</v>
      </c>
      <c r="B5089" s="259">
        <v>6.76</v>
      </c>
    </row>
    <row r="5090" spans="1:2">
      <c r="A5090" s="331">
        <v>35284</v>
      </c>
      <c r="B5090" s="259">
        <v>6.78</v>
      </c>
    </row>
    <row r="5091" spans="1:2">
      <c r="A5091" s="331">
        <v>35285</v>
      </c>
      <c r="B5091" s="259">
        <v>6.76</v>
      </c>
    </row>
    <row r="5092" spans="1:2">
      <c r="A5092" s="331">
        <v>35286</v>
      </c>
      <c r="B5092" s="259">
        <v>6.7</v>
      </c>
    </row>
    <row r="5093" spans="1:2">
      <c r="A5093" s="331">
        <v>35289</v>
      </c>
      <c r="B5093" s="259">
        <v>6.7</v>
      </c>
    </row>
    <row r="5094" spans="1:2">
      <c r="A5094" s="331">
        <v>35290</v>
      </c>
      <c r="B5094" s="259">
        <v>6.78</v>
      </c>
    </row>
    <row r="5095" spans="1:2">
      <c r="A5095" s="331">
        <v>35291</v>
      </c>
      <c r="B5095" s="259">
        <v>6.78</v>
      </c>
    </row>
    <row r="5096" spans="1:2">
      <c r="A5096" s="331">
        <v>35292</v>
      </c>
      <c r="B5096" s="259">
        <v>6.82</v>
      </c>
    </row>
    <row r="5097" spans="1:2">
      <c r="A5097" s="331">
        <v>35293</v>
      </c>
      <c r="B5097" s="259">
        <v>6.77</v>
      </c>
    </row>
    <row r="5098" spans="1:2">
      <c r="A5098" s="331">
        <v>35296</v>
      </c>
      <c r="B5098" s="259">
        <v>6.8</v>
      </c>
    </row>
    <row r="5099" spans="1:2">
      <c r="A5099" s="331">
        <v>35297</v>
      </c>
      <c r="B5099" s="259">
        <v>6.8</v>
      </c>
    </row>
    <row r="5100" spans="1:2">
      <c r="A5100" s="331">
        <v>35298</v>
      </c>
      <c r="B5100" s="259">
        <v>6.83</v>
      </c>
    </row>
    <row r="5101" spans="1:2">
      <c r="A5101" s="331">
        <v>35299</v>
      </c>
      <c r="B5101" s="259">
        <v>6.84</v>
      </c>
    </row>
    <row r="5102" spans="1:2">
      <c r="A5102" s="331">
        <v>35300</v>
      </c>
      <c r="B5102" s="259">
        <v>6.93</v>
      </c>
    </row>
    <row r="5103" spans="1:2">
      <c r="A5103" s="331">
        <v>35303</v>
      </c>
      <c r="B5103" s="259">
        <v>7</v>
      </c>
    </row>
    <row r="5104" spans="1:2">
      <c r="A5104" s="331">
        <v>35304</v>
      </c>
      <c r="B5104" s="259">
        <v>6.97</v>
      </c>
    </row>
    <row r="5105" spans="1:2">
      <c r="A5105" s="331">
        <v>35305</v>
      </c>
      <c r="B5105" s="259">
        <v>6.99</v>
      </c>
    </row>
    <row r="5106" spans="1:2">
      <c r="A5106" s="331">
        <v>35306</v>
      </c>
      <c r="B5106" s="259">
        <v>7.05</v>
      </c>
    </row>
    <row r="5107" spans="1:2">
      <c r="A5107" s="331">
        <v>35307</v>
      </c>
      <c r="B5107" s="259">
        <v>7.13</v>
      </c>
    </row>
    <row r="5108" spans="1:2">
      <c r="A5108" s="331">
        <v>35310</v>
      </c>
      <c r="B5108" s="259" t="s">
        <v>1222</v>
      </c>
    </row>
    <row r="5109" spans="1:2">
      <c r="A5109" s="331">
        <v>35311</v>
      </c>
      <c r="B5109" s="259">
        <v>7.07</v>
      </c>
    </row>
    <row r="5110" spans="1:2">
      <c r="A5110" s="331">
        <v>35312</v>
      </c>
      <c r="B5110" s="259">
        <v>7.1</v>
      </c>
    </row>
    <row r="5111" spans="1:2">
      <c r="A5111" s="331">
        <v>35313</v>
      </c>
      <c r="B5111" s="259">
        <v>7.15</v>
      </c>
    </row>
    <row r="5112" spans="1:2">
      <c r="A5112" s="331">
        <v>35314</v>
      </c>
      <c r="B5112" s="259">
        <v>7.12</v>
      </c>
    </row>
    <row r="5113" spans="1:2">
      <c r="A5113" s="331">
        <v>35317</v>
      </c>
      <c r="B5113" s="259">
        <v>7.08</v>
      </c>
    </row>
    <row r="5114" spans="1:2">
      <c r="A5114" s="331">
        <v>35318</v>
      </c>
      <c r="B5114" s="259">
        <v>7.13</v>
      </c>
    </row>
    <row r="5115" spans="1:2">
      <c r="A5115" s="331">
        <v>35319</v>
      </c>
      <c r="B5115" s="259">
        <v>7.12</v>
      </c>
    </row>
    <row r="5116" spans="1:2">
      <c r="A5116" s="331">
        <v>35320</v>
      </c>
      <c r="B5116" s="259">
        <v>7.08</v>
      </c>
    </row>
    <row r="5117" spans="1:2">
      <c r="A5117" s="331">
        <v>35321</v>
      </c>
      <c r="B5117" s="259">
        <v>6.95</v>
      </c>
    </row>
    <row r="5118" spans="1:2">
      <c r="A5118" s="331">
        <v>35324</v>
      </c>
      <c r="B5118" s="259">
        <v>6.95</v>
      </c>
    </row>
    <row r="5119" spans="1:2">
      <c r="A5119" s="331">
        <v>35325</v>
      </c>
      <c r="B5119" s="259">
        <v>7</v>
      </c>
    </row>
    <row r="5120" spans="1:2">
      <c r="A5120" s="331">
        <v>35326</v>
      </c>
      <c r="B5120" s="259">
        <v>7.02</v>
      </c>
    </row>
    <row r="5121" spans="1:2">
      <c r="A5121" s="331">
        <v>35327</v>
      </c>
      <c r="B5121" s="259">
        <v>7.05</v>
      </c>
    </row>
    <row r="5122" spans="1:2">
      <c r="A5122" s="331">
        <v>35328</v>
      </c>
      <c r="B5122" s="259">
        <v>7.04</v>
      </c>
    </row>
    <row r="5123" spans="1:2">
      <c r="A5123" s="331">
        <v>35331</v>
      </c>
      <c r="B5123" s="259">
        <v>7.02</v>
      </c>
    </row>
    <row r="5124" spans="1:2">
      <c r="A5124" s="331">
        <v>35332</v>
      </c>
      <c r="B5124" s="259">
        <v>6.99</v>
      </c>
    </row>
    <row r="5125" spans="1:2">
      <c r="A5125" s="331">
        <v>35333</v>
      </c>
      <c r="B5125" s="259">
        <v>6.93</v>
      </c>
    </row>
    <row r="5126" spans="1:2">
      <c r="A5126" s="331">
        <v>35334</v>
      </c>
      <c r="B5126" s="259">
        <v>6.88</v>
      </c>
    </row>
    <row r="5127" spans="1:2">
      <c r="A5127" s="331">
        <v>35335</v>
      </c>
      <c r="B5127" s="259">
        <v>6.91</v>
      </c>
    </row>
    <row r="5128" spans="1:2">
      <c r="A5128" s="331">
        <v>35338</v>
      </c>
      <c r="B5128" s="259">
        <v>6.93</v>
      </c>
    </row>
    <row r="5129" spans="1:2">
      <c r="A5129" s="331">
        <v>35339</v>
      </c>
      <c r="B5129" s="259">
        <v>6.88</v>
      </c>
    </row>
    <row r="5130" spans="1:2">
      <c r="A5130" s="331">
        <v>35340</v>
      </c>
      <c r="B5130" s="259">
        <v>6.84</v>
      </c>
    </row>
    <row r="5131" spans="1:2">
      <c r="A5131" s="331">
        <v>35341</v>
      </c>
      <c r="B5131" s="259">
        <v>6.84</v>
      </c>
    </row>
    <row r="5132" spans="1:2">
      <c r="A5132" s="331">
        <v>35342</v>
      </c>
      <c r="B5132" s="259">
        <v>6.74</v>
      </c>
    </row>
    <row r="5133" spans="1:2">
      <c r="A5133" s="331">
        <v>35345</v>
      </c>
      <c r="B5133" s="259">
        <v>6.78</v>
      </c>
    </row>
    <row r="5134" spans="1:2">
      <c r="A5134" s="331">
        <v>35346</v>
      </c>
      <c r="B5134" s="259">
        <v>6.79</v>
      </c>
    </row>
    <row r="5135" spans="1:2">
      <c r="A5135" s="331">
        <v>35347</v>
      </c>
      <c r="B5135" s="259">
        <v>6.83</v>
      </c>
    </row>
    <row r="5136" spans="1:2">
      <c r="A5136" s="331">
        <v>35348</v>
      </c>
      <c r="B5136" s="259">
        <v>6.89</v>
      </c>
    </row>
    <row r="5137" spans="1:2">
      <c r="A5137" s="331">
        <v>35349</v>
      </c>
      <c r="B5137" s="259">
        <v>6.84</v>
      </c>
    </row>
    <row r="5138" spans="1:2">
      <c r="A5138" s="331">
        <v>35352</v>
      </c>
      <c r="B5138" s="259" t="s">
        <v>1222</v>
      </c>
    </row>
    <row r="5139" spans="1:2">
      <c r="A5139" s="331">
        <v>35353</v>
      </c>
      <c r="B5139" s="259">
        <v>6.85</v>
      </c>
    </row>
    <row r="5140" spans="1:2">
      <c r="A5140" s="331">
        <v>35354</v>
      </c>
      <c r="B5140" s="259">
        <v>6.86</v>
      </c>
    </row>
    <row r="5141" spans="1:2">
      <c r="A5141" s="331">
        <v>35355</v>
      </c>
      <c r="B5141" s="259">
        <v>6.81</v>
      </c>
    </row>
    <row r="5142" spans="1:2">
      <c r="A5142" s="331">
        <v>35356</v>
      </c>
      <c r="B5142" s="259">
        <v>6.79</v>
      </c>
    </row>
    <row r="5143" spans="1:2">
      <c r="A5143" s="331">
        <v>35359</v>
      </c>
      <c r="B5143" s="259">
        <v>6.81</v>
      </c>
    </row>
    <row r="5144" spans="1:2">
      <c r="A5144" s="331">
        <v>35360</v>
      </c>
      <c r="B5144" s="259">
        <v>6.85</v>
      </c>
    </row>
    <row r="5145" spans="1:2">
      <c r="A5145" s="331">
        <v>35361</v>
      </c>
      <c r="B5145" s="259">
        <v>6.84</v>
      </c>
    </row>
    <row r="5146" spans="1:2">
      <c r="A5146" s="331">
        <v>35362</v>
      </c>
      <c r="B5146" s="259">
        <v>6.85</v>
      </c>
    </row>
    <row r="5147" spans="1:2">
      <c r="A5147" s="331">
        <v>35363</v>
      </c>
      <c r="B5147" s="259">
        <v>6.82</v>
      </c>
    </row>
    <row r="5148" spans="1:2">
      <c r="A5148" s="331">
        <v>35366</v>
      </c>
      <c r="B5148" s="259">
        <v>6.83</v>
      </c>
    </row>
    <row r="5149" spans="1:2">
      <c r="A5149" s="331">
        <v>35367</v>
      </c>
      <c r="B5149" s="259">
        <v>6.7</v>
      </c>
    </row>
    <row r="5150" spans="1:2">
      <c r="A5150" s="331">
        <v>35368</v>
      </c>
      <c r="B5150" s="259">
        <v>6.69</v>
      </c>
    </row>
    <row r="5151" spans="1:2">
      <c r="A5151" s="331">
        <v>35369</v>
      </c>
      <c r="B5151" s="259">
        <v>6.66</v>
      </c>
    </row>
    <row r="5152" spans="1:2">
      <c r="A5152" s="331">
        <v>35370</v>
      </c>
      <c r="B5152" s="259">
        <v>6.68</v>
      </c>
    </row>
    <row r="5153" spans="1:2">
      <c r="A5153" s="331">
        <v>35373</v>
      </c>
      <c r="B5153" s="259">
        <v>6.67</v>
      </c>
    </row>
    <row r="5154" spans="1:2">
      <c r="A5154" s="331">
        <v>35374</v>
      </c>
      <c r="B5154" s="259">
        <v>6.6</v>
      </c>
    </row>
    <row r="5155" spans="1:2">
      <c r="A5155" s="331">
        <v>35375</v>
      </c>
      <c r="B5155" s="259">
        <v>6.61</v>
      </c>
    </row>
    <row r="5156" spans="1:2">
      <c r="A5156" s="331">
        <v>35376</v>
      </c>
      <c r="B5156" s="259">
        <v>6.48</v>
      </c>
    </row>
    <row r="5157" spans="1:2">
      <c r="A5157" s="331">
        <v>35377</v>
      </c>
      <c r="B5157" s="259">
        <v>6.51</v>
      </c>
    </row>
    <row r="5158" spans="1:2">
      <c r="A5158" s="331">
        <v>35380</v>
      </c>
      <c r="B5158" s="259" t="s">
        <v>1222</v>
      </c>
    </row>
    <row r="5159" spans="1:2">
      <c r="A5159" s="331">
        <v>35381</v>
      </c>
      <c r="B5159" s="259">
        <v>6.44</v>
      </c>
    </row>
    <row r="5160" spans="1:2">
      <c r="A5160" s="331">
        <v>35382</v>
      </c>
      <c r="B5160" s="259">
        <v>6.46</v>
      </c>
    </row>
    <row r="5161" spans="1:2">
      <c r="A5161" s="331">
        <v>35383</v>
      </c>
      <c r="B5161" s="259">
        <v>6.42</v>
      </c>
    </row>
    <row r="5162" spans="1:2">
      <c r="A5162" s="331">
        <v>35384</v>
      </c>
      <c r="B5162" s="259">
        <v>6.46</v>
      </c>
    </row>
    <row r="5163" spans="1:2">
      <c r="A5163" s="331">
        <v>35387</v>
      </c>
      <c r="B5163" s="259">
        <v>6.46</v>
      </c>
    </row>
    <row r="5164" spans="1:2">
      <c r="A5164" s="331">
        <v>35388</v>
      </c>
      <c r="B5164" s="259">
        <v>6.44</v>
      </c>
    </row>
    <row r="5165" spans="1:2">
      <c r="A5165" s="331">
        <v>35389</v>
      </c>
      <c r="B5165" s="259">
        <v>6.41</v>
      </c>
    </row>
    <row r="5166" spans="1:2">
      <c r="A5166" s="331">
        <v>35390</v>
      </c>
      <c r="B5166" s="259">
        <v>6.42</v>
      </c>
    </row>
    <row r="5167" spans="1:2">
      <c r="A5167" s="331">
        <v>35391</v>
      </c>
      <c r="B5167" s="259">
        <v>6.44</v>
      </c>
    </row>
    <row r="5168" spans="1:2">
      <c r="A5168" s="331">
        <v>35394</v>
      </c>
      <c r="B5168" s="259">
        <v>6.42</v>
      </c>
    </row>
    <row r="5169" spans="1:2">
      <c r="A5169" s="331">
        <v>35395</v>
      </c>
      <c r="B5169" s="259">
        <v>6.43</v>
      </c>
    </row>
    <row r="5170" spans="1:2">
      <c r="A5170" s="331">
        <v>35396</v>
      </c>
      <c r="B5170" s="259">
        <v>6.44</v>
      </c>
    </row>
    <row r="5171" spans="1:2">
      <c r="A5171" s="331">
        <v>35397</v>
      </c>
      <c r="B5171" s="259" t="s">
        <v>1222</v>
      </c>
    </row>
    <row r="5172" spans="1:2">
      <c r="A5172" s="331">
        <v>35398</v>
      </c>
      <c r="B5172" s="259">
        <v>6.36</v>
      </c>
    </row>
    <row r="5173" spans="1:2">
      <c r="A5173" s="331">
        <v>35401</v>
      </c>
      <c r="B5173" s="259">
        <v>6.36</v>
      </c>
    </row>
    <row r="5174" spans="1:2">
      <c r="A5174" s="331">
        <v>35402</v>
      </c>
      <c r="B5174" s="259">
        <v>6.35</v>
      </c>
    </row>
    <row r="5175" spans="1:2">
      <c r="A5175" s="331">
        <v>35403</v>
      </c>
      <c r="B5175" s="259">
        <v>6.4</v>
      </c>
    </row>
    <row r="5176" spans="1:2">
      <c r="A5176" s="331">
        <v>35404</v>
      </c>
      <c r="B5176" s="259">
        <v>6.5</v>
      </c>
    </row>
    <row r="5177" spans="1:2">
      <c r="A5177" s="331">
        <v>35405</v>
      </c>
      <c r="B5177" s="259">
        <v>6.53</v>
      </c>
    </row>
    <row r="5178" spans="1:2">
      <c r="A5178" s="331">
        <v>35408</v>
      </c>
      <c r="B5178" s="259">
        <v>6.48</v>
      </c>
    </row>
    <row r="5179" spans="1:2">
      <c r="A5179" s="331">
        <v>35409</v>
      </c>
      <c r="B5179" s="259">
        <v>6.49</v>
      </c>
    </row>
    <row r="5180" spans="1:2">
      <c r="A5180" s="331">
        <v>35410</v>
      </c>
      <c r="B5180" s="259">
        <v>6.61</v>
      </c>
    </row>
    <row r="5181" spans="1:2">
      <c r="A5181" s="331">
        <v>35411</v>
      </c>
      <c r="B5181" s="259">
        <v>6.64</v>
      </c>
    </row>
    <row r="5182" spans="1:2">
      <c r="A5182" s="331">
        <v>35412</v>
      </c>
      <c r="B5182" s="259">
        <v>6.58</v>
      </c>
    </row>
    <row r="5183" spans="1:2">
      <c r="A5183" s="331">
        <v>35415</v>
      </c>
      <c r="B5183" s="259">
        <v>6.63</v>
      </c>
    </row>
    <row r="5184" spans="1:2">
      <c r="A5184" s="331">
        <v>35416</v>
      </c>
      <c r="B5184" s="259">
        <v>6.66</v>
      </c>
    </row>
    <row r="5185" spans="1:2">
      <c r="A5185" s="331">
        <v>35417</v>
      </c>
      <c r="B5185" s="259">
        <v>6.69</v>
      </c>
    </row>
    <row r="5186" spans="1:2">
      <c r="A5186" s="331">
        <v>35418</v>
      </c>
      <c r="B5186" s="259">
        <v>6.6</v>
      </c>
    </row>
    <row r="5187" spans="1:2">
      <c r="A5187" s="331">
        <v>35419</v>
      </c>
      <c r="B5187" s="259">
        <v>6.59</v>
      </c>
    </row>
    <row r="5188" spans="1:2">
      <c r="A5188" s="331">
        <v>35422</v>
      </c>
      <c r="B5188" s="259">
        <v>6.58</v>
      </c>
    </row>
    <row r="5189" spans="1:2">
      <c r="A5189" s="331">
        <v>35423</v>
      </c>
      <c r="B5189" s="259">
        <v>6.59</v>
      </c>
    </row>
    <row r="5190" spans="1:2">
      <c r="A5190" s="331">
        <v>35424</v>
      </c>
      <c r="B5190" s="259" t="s">
        <v>1222</v>
      </c>
    </row>
    <row r="5191" spans="1:2">
      <c r="A5191" s="331">
        <v>35425</v>
      </c>
      <c r="B5191" s="259">
        <v>6.59</v>
      </c>
    </row>
    <row r="5192" spans="1:2">
      <c r="A5192" s="331">
        <v>35426</v>
      </c>
      <c r="B5192" s="259">
        <v>6.54</v>
      </c>
    </row>
    <row r="5193" spans="1:2">
      <c r="A5193" s="331">
        <v>35429</v>
      </c>
      <c r="B5193" s="259">
        <v>6.54</v>
      </c>
    </row>
    <row r="5194" spans="1:2">
      <c r="A5194" s="331">
        <v>35430</v>
      </c>
      <c r="B5194" s="259">
        <v>6.65</v>
      </c>
    </row>
    <row r="5195" spans="1:2">
      <c r="A5195" s="331">
        <v>35431</v>
      </c>
      <c r="B5195" s="259" t="s">
        <v>1222</v>
      </c>
    </row>
    <row r="5196" spans="1:2">
      <c r="A5196" s="331">
        <v>35432</v>
      </c>
      <c r="B5196" s="259">
        <v>6.75</v>
      </c>
    </row>
    <row r="5197" spans="1:2">
      <c r="A5197" s="331">
        <v>35433</v>
      </c>
      <c r="B5197" s="259">
        <v>6.74</v>
      </c>
    </row>
    <row r="5198" spans="1:2">
      <c r="A5198" s="331">
        <v>35436</v>
      </c>
      <c r="B5198" s="259">
        <v>6.77</v>
      </c>
    </row>
    <row r="5199" spans="1:2">
      <c r="A5199" s="331">
        <v>35437</v>
      </c>
      <c r="B5199" s="259">
        <v>6.8</v>
      </c>
    </row>
    <row r="5200" spans="1:2">
      <c r="A5200" s="331">
        <v>35438</v>
      </c>
      <c r="B5200" s="259">
        <v>6.83</v>
      </c>
    </row>
    <row r="5201" spans="1:2">
      <c r="A5201" s="331">
        <v>35439</v>
      </c>
      <c r="B5201" s="259">
        <v>6.76</v>
      </c>
    </row>
    <row r="5202" spans="1:2">
      <c r="A5202" s="331">
        <v>35440</v>
      </c>
      <c r="B5202" s="259">
        <v>6.86</v>
      </c>
    </row>
    <row r="5203" spans="1:2">
      <c r="A5203" s="331">
        <v>35443</v>
      </c>
      <c r="B5203" s="259">
        <v>6.85</v>
      </c>
    </row>
    <row r="5204" spans="1:2">
      <c r="A5204" s="331">
        <v>35444</v>
      </c>
      <c r="B5204" s="259">
        <v>6.77</v>
      </c>
    </row>
    <row r="5205" spans="1:2">
      <c r="A5205" s="331">
        <v>35445</v>
      </c>
      <c r="B5205" s="259">
        <v>6.79</v>
      </c>
    </row>
    <row r="5206" spans="1:2">
      <c r="A5206" s="331">
        <v>35446</v>
      </c>
      <c r="B5206" s="259">
        <v>6.83</v>
      </c>
    </row>
    <row r="5207" spans="1:2">
      <c r="A5207" s="331">
        <v>35447</v>
      </c>
      <c r="B5207" s="259">
        <v>6.83</v>
      </c>
    </row>
    <row r="5208" spans="1:2">
      <c r="A5208" s="331">
        <v>35450</v>
      </c>
      <c r="B5208" s="259" t="s">
        <v>1222</v>
      </c>
    </row>
    <row r="5209" spans="1:2">
      <c r="A5209" s="331">
        <v>35451</v>
      </c>
      <c r="B5209" s="259">
        <v>6.78</v>
      </c>
    </row>
    <row r="5210" spans="1:2">
      <c r="A5210" s="331">
        <v>35452</v>
      </c>
      <c r="B5210" s="259">
        <v>6.83</v>
      </c>
    </row>
    <row r="5211" spans="1:2">
      <c r="A5211" s="331">
        <v>35453</v>
      </c>
      <c r="B5211" s="259">
        <v>6.85</v>
      </c>
    </row>
    <row r="5212" spans="1:2">
      <c r="A5212" s="331">
        <v>35454</v>
      </c>
      <c r="B5212" s="259">
        <v>6.89</v>
      </c>
    </row>
    <row r="5213" spans="1:2">
      <c r="A5213" s="331">
        <v>35457</v>
      </c>
      <c r="B5213" s="259">
        <v>6.94</v>
      </c>
    </row>
    <row r="5214" spans="1:2">
      <c r="A5214" s="331">
        <v>35458</v>
      </c>
      <c r="B5214" s="259">
        <v>6.91</v>
      </c>
    </row>
    <row r="5215" spans="1:2">
      <c r="A5215" s="331">
        <v>35459</v>
      </c>
      <c r="B5215" s="259">
        <v>6.9</v>
      </c>
    </row>
    <row r="5216" spans="1:2">
      <c r="A5216" s="331">
        <v>35460</v>
      </c>
      <c r="B5216" s="259">
        <v>6.88</v>
      </c>
    </row>
    <row r="5217" spans="1:2">
      <c r="A5217" s="331">
        <v>35461</v>
      </c>
      <c r="B5217" s="259">
        <v>6.8</v>
      </c>
    </row>
    <row r="5218" spans="1:2">
      <c r="A5218" s="331">
        <v>35464</v>
      </c>
      <c r="B5218" s="259">
        <v>6.74</v>
      </c>
    </row>
    <row r="5219" spans="1:2">
      <c r="A5219" s="331">
        <v>35465</v>
      </c>
      <c r="B5219" s="259">
        <v>6.72</v>
      </c>
    </row>
    <row r="5220" spans="1:2">
      <c r="A5220" s="331">
        <v>35466</v>
      </c>
      <c r="B5220" s="259">
        <v>6.75</v>
      </c>
    </row>
    <row r="5221" spans="1:2">
      <c r="A5221" s="331">
        <v>35467</v>
      </c>
      <c r="B5221" s="259">
        <v>6.76</v>
      </c>
    </row>
    <row r="5222" spans="1:2">
      <c r="A5222" s="331">
        <v>35468</v>
      </c>
      <c r="B5222" s="259">
        <v>6.72</v>
      </c>
    </row>
    <row r="5223" spans="1:2">
      <c r="A5223" s="331">
        <v>35471</v>
      </c>
      <c r="B5223" s="259">
        <v>6.71</v>
      </c>
    </row>
    <row r="5224" spans="1:2">
      <c r="A5224" s="331">
        <v>35472</v>
      </c>
      <c r="B5224" s="259">
        <v>6.71</v>
      </c>
    </row>
    <row r="5225" spans="1:2">
      <c r="A5225" s="331">
        <v>35473</v>
      </c>
      <c r="B5225" s="259">
        <v>6.72</v>
      </c>
    </row>
    <row r="5226" spans="1:2">
      <c r="A5226" s="331">
        <v>35474</v>
      </c>
      <c r="B5226" s="259">
        <v>6.58</v>
      </c>
    </row>
    <row r="5227" spans="1:2">
      <c r="A5227" s="331">
        <v>35475</v>
      </c>
      <c r="B5227" s="259">
        <v>6.53</v>
      </c>
    </row>
    <row r="5228" spans="1:2">
      <c r="A5228" s="331">
        <v>35478</v>
      </c>
      <c r="B5228" s="259" t="s">
        <v>1222</v>
      </c>
    </row>
    <row r="5229" spans="1:2">
      <c r="A5229" s="331">
        <v>35479</v>
      </c>
      <c r="B5229" s="259">
        <v>6.55</v>
      </c>
    </row>
    <row r="5230" spans="1:2">
      <c r="A5230" s="331">
        <v>35480</v>
      </c>
      <c r="B5230" s="259">
        <v>6.57</v>
      </c>
    </row>
    <row r="5231" spans="1:2">
      <c r="A5231" s="331">
        <v>35481</v>
      </c>
      <c r="B5231" s="259">
        <v>6.64</v>
      </c>
    </row>
    <row r="5232" spans="1:2">
      <c r="A5232" s="331">
        <v>35482</v>
      </c>
      <c r="B5232" s="259">
        <v>6.63</v>
      </c>
    </row>
    <row r="5233" spans="1:2">
      <c r="A5233" s="331">
        <v>35485</v>
      </c>
      <c r="B5233" s="259">
        <v>6.66</v>
      </c>
    </row>
    <row r="5234" spans="1:2">
      <c r="A5234" s="331">
        <v>35486</v>
      </c>
      <c r="B5234" s="259">
        <v>6.66</v>
      </c>
    </row>
    <row r="5235" spans="1:2">
      <c r="A5235" s="331">
        <v>35487</v>
      </c>
      <c r="B5235" s="259">
        <v>6.8</v>
      </c>
    </row>
    <row r="5236" spans="1:2">
      <c r="A5236" s="331">
        <v>35488</v>
      </c>
      <c r="B5236" s="259">
        <v>6.82</v>
      </c>
    </row>
    <row r="5237" spans="1:2">
      <c r="A5237" s="331">
        <v>35489</v>
      </c>
      <c r="B5237" s="259">
        <v>6.8</v>
      </c>
    </row>
    <row r="5238" spans="1:2">
      <c r="A5238" s="331">
        <v>35492</v>
      </c>
      <c r="B5238" s="259">
        <v>6.83</v>
      </c>
    </row>
    <row r="5239" spans="1:2">
      <c r="A5239" s="331">
        <v>35493</v>
      </c>
      <c r="B5239" s="259">
        <v>6.86</v>
      </c>
    </row>
    <row r="5240" spans="1:2">
      <c r="A5240" s="331">
        <v>35494</v>
      </c>
      <c r="B5240" s="259">
        <v>6.85</v>
      </c>
    </row>
    <row r="5241" spans="1:2">
      <c r="A5241" s="331">
        <v>35495</v>
      </c>
      <c r="B5241" s="259">
        <v>6.89</v>
      </c>
    </row>
    <row r="5242" spans="1:2">
      <c r="A5242" s="331">
        <v>35496</v>
      </c>
      <c r="B5242" s="259">
        <v>6.83</v>
      </c>
    </row>
    <row r="5243" spans="1:2">
      <c r="A5243" s="331">
        <v>35499</v>
      </c>
      <c r="B5243" s="259">
        <v>6.83</v>
      </c>
    </row>
    <row r="5244" spans="1:2">
      <c r="A5244" s="331">
        <v>35500</v>
      </c>
      <c r="B5244" s="259">
        <v>6.84</v>
      </c>
    </row>
    <row r="5245" spans="1:2">
      <c r="A5245" s="331">
        <v>35501</v>
      </c>
      <c r="B5245" s="259">
        <v>6.87</v>
      </c>
    </row>
    <row r="5246" spans="1:2">
      <c r="A5246" s="331">
        <v>35502</v>
      </c>
      <c r="B5246" s="259">
        <v>6.98</v>
      </c>
    </row>
    <row r="5247" spans="1:2">
      <c r="A5247" s="331">
        <v>35503</v>
      </c>
      <c r="B5247" s="259">
        <v>6.95</v>
      </c>
    </row>
    <row r="5248" spans="1:2">
      <c r="A5248" s="331">
        <v>35506</v>
      </c>
      <c r="B5248" s="259">
        <v>6.96</v>
      </c>
    </row>
    <row r="5249" spans="1:2">
      <c r="A5249" s="331">
        <v>35507</v>
      </c>
      <c r="B5249" s="259">
        <v>6.96</v>
      </c>
    </row>
    <row r="5250" spans="1:2">
      <c r="A5250" s="331">
        <v>35508</v>
      </c>
      <c r="B5250" s="259">
        <v>6.99</v>
      </c>
    </row>
    <row r="5251" spans="1:2">
      <c r="A5251" s="331">
        <v>35509</v>
      </c>
      <c r="B5251" s="259">
        <v>6.97</v>
      </c>
    </row>
    <row r="5252" spans="1:2">
      <c r="A5252" s="331">
        <v>35510</v>
      </c>
      <c r="B5252" s="259">
        <v>6.96</v>
      </c>
    </row>
    <row r="5253" spans="1:2">
      <c r="A5253" s="331">
        <v>35513</v>
      </c>
      <c r="B5253" s="259">
        <v>6.94</v>
      </c>
    </row>
    <row r="5254" spans="1:2">
      <c r="A5254" s="331">
        <v>35514</v>
      </c>
      <c r="B5254" s="259">
        <v>6.95</v>
      </c>
    </row>
    <row r="5255" spans="1:2">
      <c r="A5255" s="331">
        <v>35515</v>
      </c>
      <c r="B5255" s="259">
        <v>7</v>
      </c>
    </row>
    <row r="5256" spans="1:2">
      <c r="A5256" s="331">
        <v>35516</v>
      </c>
      <c r="B5256" s="259">
        <v>7.09</v>
      </c>
    </row>
    <row r="5257" spans="1:2">
      <c r="A5257" s="331">
        <v>35517</v>
      </c>
      <c r="B5257" s="259" t="s">
        <v>1222</v>
      </c>
    </row>
    <row r="5258" spans="1:2">
      <c r="A5258" s="331">
        <v>35520</v>
      </c>
      <c r="B5258" s="259">
        <v>7.1</v>
      </c>
    </row>
    <row r="5259" spans="1:2">
      <c r="A5259" s="331">
        <v>35521</v>
      </c>
      <c r="B5259" s="259">
        <v>7.09</v>
      </c>
    </row>
    <row r="5260" spans="1:2">
      <c r="A5260" s="331">
        <v>35522</v>
      </c>
      <c r="B5260" s="259">
        <v>7.08</v>
      </c>
    </row>
    <row r="5261" spans="1:2">
      <c r="A5261" s="331">
        <v>35523</v>
      </c>
      <c r="B5261" s="259">
        <v>7.08</v>
      </c>
    </row>
    <row r="5262" spans="1:2">
      <c r="A5262" s="331">
        <v>35524</v>
      </c>
      <c r="B5262" s="259">
        <v>7.14</v>
      </c>
    </row>
    <row r="5263" spans="1:2">
      <c r="A5263" s="331">
        <v>35527</v>
      </c>
      <c r="B5263" s="259">
        <v>7.08</v>
      </c>
    </row>
    <row r="5264" spans="1:2">
      <c r="A5264" s="331">
        <v>35528</v>
      </c>
      <c r="B5264" s="259">
        <v>7.11</v>
      </c>
    </row>
    <row r="5265" spans="1:2">
      <c r="A5265" s="331">
        <v>35529</v>
      </c>
      <c r="B5265" s="259">
        <v>7.11</v>
      </c>
    </row>
    <row r="5266" spans="1:2">
      <c r="A5266" s="331">
        <v>35530</v>
      </c>
      <c r="B5266" s="259">
        <v>7.11</v>
      </c>
    </row>
    <row r="5267" spans="1:2">
      <c r="A5267" s="331">
        <v>35531</v>
      </c>
      <c r="B5267" s="259">
        <v>7.17</v>
      </c>
    </row>
    <row r="5268" spans="1:2">
      <c r="A5268" s="331">
        <v>35534</v>
      </c>
      <c r="B5268" s="259">
        <v>7.17</v>
      </c>
    </row>
    <row r="5269" spans="1:2">
      <c r="A5269" s="331">
        <v>35535</v>
      </c>
      <c r="B5269" s="259">
        <v>7.1</v>
      </c>
    </row>
    <row r="5270" spans="1:2">
      <c r="A5270" s="331">
        <v>35536</v>
      </c>
      <c r="B5270" s="259">
        <v>7.11</v>
      </c>
    </row>
    <row r="5271" spans="1:2">
      <c r="A5271" s="331">
        <v>35537</v>
      </c>
      <c r="B5271" s="259">
        <v>7.07</v>
      </c>
    </row>
    <row r="5272" spans="1:2">
      <c r="A5272" s="331">
        <v>35538</v>
      </c>
      <c r="B5272" s="259">
        <v>7.06</v>
      </c>
    </row>
    <row r="5273" spans="1:2">
      <c r="A5273" s="331">
        <v>35541</v>
      </c>
      <c r="B5273" s="259">
        <v>7.09</v>
      </c>
    </row>
    <row r="5274" spans="1:2">
      <c r="A5274" s="331">
        <v>35542</v>
      </c>
      <c r="B5274" s="259">
        <v>7.05</v>
      </c>
    </row>
    <row r="5275" spans="1:2">
      <c r="A5275" s="331">
        <v>35543</v>
      </c>
      <c r="B5275" s="259">
        <v>7.09</v>
      </c>
    </row>
    <row r="5276" spans="1:2">
      <c r="A5276" s="331">
        <v>35544</v>
      </c>
      <c r="B5276" s="259">
        <v>7.13</v>
      </c>
    </row>
    <row r="5277" spans="1:2">
      <c r="A5277" s="331">
        <v>35545</v>
      </c>
      <c r="B5277" s="259">
        <v>7.14</v>
      </c>
    </row>
    <row r="5278" spans="1:2">
      <c r="A5278" s="331">
        <v>35548</v>
      </c>
      <c r="B5278" s="259">
        <v>7.12</v>
      </c>
    </row>
    <row r="5279" spans="1:2">
      <c r="A5279" s="331">
        <v>35549</v>
      </c>
      <c r="B5279" s="259">
        <v>6.99</v>
      </c>
    </row>
    <row r="5280" spans="1:2">
      <c r="A5280" s="331">
        <v>35550</v>
      </c>
      <c r="B5280" s="259">
        <v>6.95</v>
      </c>
    </row>
    <row r="5281" spans="1:2">
      <c r="A5281" s="331">
        <v>35551</v>
      </c>
      <c r="B5281" s="259">
        <v>6.93</v>
      </c>
    </row>
    <row r="5282" spans="1:2">
      <c r="A5282" s="331">
        <v>35552</v>
      </c>
      <c r="B5282" s="259">
        <v>6.9</v>
      </c>
    </row>
    <row r="5283" spans="1:2">
      <c r="A5283" s="331">
        <v>35555</v>
      </c>
      <c r="B5283" s="259">
        <v>6.9</v>
      </c>
    </row>
    <row r="5284" spans="1:2">
      <c r="A5284" s="331">
        <v>35556</v>
      </c>
      <c r="B5284" s="259">
        <v>6.89</v>
      </c>
    </row>
    <row r="5285" spans="1:2">
      <c r="A5285" s="331">
        <v>35557</v>
      </c>
      <c r="B5285" s="259">
        <v>6.96</v>
      </c>
    </row>
    <row r="5286" spans="1:2">
      <c r="A5286" s="331">
        <v>35558</v>
      </c>
      <c r="B5286" s="259">
        <v>6.92</v>
      </c>
    </row>
    <row r="5287" spans="1:2">
      <c r="A5287" s="331">
        <v>35559</v>
      </c>
      <c r="B5287" s="259">
        <v>6.89</v>
      </c>
    </row>
    <row r="5288" spans="1:2">
      <c r="A5288" s="331">
        <v>35562</v>
      </c>
      <c r="B5288" s="259">
        <v>6.88</v>
      </c>
    </row>
    <row r="5289" spans="1:2">
      <c r="A5289" s="331">
        <v>35563</v>
      </c>
      <c r="B5289" s="259">
        <v>6.92</v>
      </c>
    </row>
    <row r="5290" spans="1:2">
      <c r="A5290" s="331">
        <v>35564</v>
      </c>
      <c r="B5290" s="259">
        <v>6.9</v>
      </c>
    </row>
    <row r="5291" spans="1:2">
      <c r="A5291" s="331">
        <v>35565</v>
      </c>
      <c r="B5291" s="259">
        <v>6.88</v>
      </c>
    </row>
    <row r="5292" spans="1:2">
      <c r="A5292" s="331">
        <v>35566</v>
      </c>
      <c r="B5292" s="259">
        <v>6.91</v>
      </c>
    </row>
    <row r="5293" spans="1:2">
      <c r="A5293" s="331">
        <v>35569</v>
      </c>
      <c r="B5293" s="259">
        <v>6.92</v>
      </c>
    </row>
    <row r="5294" spans="1:2">
      <c r="A5294" s="331">
        <v>35570</v>
      </c>
      <c r="B5294" s="259">
        <v>6.92</v>
      </c>
    </row>
    <row r="5295" spans="1:2">
      <c r="A5295" s="331">
        <v>35571</v>
      </c>
      <c r="B5295" s="259">
        <v>6.97</v>
      </c>
    </row>
    <row r="5296" spans="1:2">
      <c r="A5296" s="331">
        <v>35572</v>
      </c>
      <c r="B5296" s="259">
        <v>7</v>
      </c>
    </row>
    <row r="5297" spans="1:2">
      <c r="A5297" s="331">
        <v>35573</v>
      </c>
      <c r="B5297" s="259">
        <v>6.99</v>
      </c>
    </row>
    <row r="5298" spans="1:2">
      <c r="A5298" s="331">
        <v>35576</v>
      </c>
      <c r="B5298" s="259" t="s">
        <v>1222</v>
      </c>
    </row>
    <row r="5299" spans="1:2">
      <c r="A5299" s="331">
        <v>35577</v>
      </c>
      <c r="B5299" s="259">
        <v>7.03</v>
      </c>
    </row>
    <row r="5300" spans="1:2">
      <c r="A5300" s="331">
        <v>35578</v>
      </c>
      <c r="B5300" s="259">
        <v>7.03</v>
      </c>
    </row>
    <row r="5301" spans="1:2">
      <c r="A5301" s="331">
        <v>35579</v>
      </c>
      <c r="B5301" s="259">
        <v>6.99</v>
      </c>
    </row>
    <row r="5302" spans="1:2">
      <c r="A5302" s="331">
        <v>35580</v>
      </c>
      <c r="B5302" s="259">
        <v>6.92</v>
      </c>
    </row>
    <row r="5303" spans="1:2">
      <c r="A5303" s="331">
        <v>35583</v>
      </c>
      <c r="B5303" s="259">
        <v>6.9</v>
      </c>
    </row>
    <row r="5304" spans="1:2">
      <c r="A5304" s="331">
        <v>35584</v>
      </c>
      <c r="B5304" s="259">
        <v>6.88</v>
      </c>
    </row>
    <row r="5305" spans="1:2">
      <c r="A5305" s="331">
        <v>35585</v>
      </c>
      <c r="B5305" s="259">
        <v>6.88</v>
      </c>
    </row>
    <row r="5306" spans="1:2">
      <c r="A5306" s="331">
        <v>35586</v>
      </c>
      <c r="B5306" s="259">
        <v>6.88</v>
      </c>
    </row>
    <row r="5307" spans="1:2">
      <c r="A5307" s="331">
        <v>35587</v>
      </c>
      <c r="B5307" s="259">
        <v>6.78</v>
      </c>
    </row>
    <row r="5308" spans="1:2">
      <c r="A5308" s="331">
        <v>35590</v>
      </c>
      <c r="B5308" s="259">
        <v>6.83</v>
      </c>
    </row>
    <row r="5309" spans="1:2">
      <c r="A5309" s="331">
        <v>35591</v>
      </c>
      <c r="B5309" s="259">
        <v>6.84</v>
      </c>
    </row>
    <row r="5310" spans="1:2">
      <c r="A5310" s="331">
        <v>35592</v>
      </c>
      <c r="B5310" s="259">
        <v>6.83</v>
      </c>
    </row>
    <row r="5311" spans="1:2">
      <c r="A5311" s="331">
        <v>35593</v>
      </c>
      <c r="B5311" s="259">
        <v>6.77</v>
      </c>
    </row>
    <row r="5312" spans="1:2">
      <c r="A5312" s="331">
        <v>35594</v>
      </c>
      <c r="B5312" s="259">
        <v>6.73</v>
      </c>
    </row>
    <row r="5313" spans="1:2">
      <c r="A5313" s="331">
        <v>35597</v>
      </c>
      <c r="B5313" s="259">
        <v>6.7</v>
      </c>
    </row>
    <row r="5314" spans="1:2">
      <c r="A5314" s="331">
        <v>35598</v>
      </c>
      <c r="B5314" s="259">
        <v>6.72</v>
      </c>
    </row>
    <row r="5315" spans="1:2">
      <c r="A5315" s="331">
        <v>35599</v>
      </c>
      <c r="B5315" s="259">
        <v>6.69</v>
      </c>
    </row>
    <row r="5316" spans="1:2">
      <c r="A5316" s="331">
        <v>35600</v>
      </c>
      <c r="B5316" s="259">
        <v>6.68</v>
      </c>
    </row>
    <row r="5317" spans="1:2">
      <c r="A5317" s="331">
        <v>35601</v>
      </c>
      <c r="B5317" s="259">
        <v>6.65</v>
      </c>
    </row>
    <row r="5318" spans="1:2">
      <c r="A5318" s="331">
        <v>35604</v>
      </c>
      <c r="B5318" s="259">
        <v>6.69</v>
      </c>
    </row>
    <row r="5319" spans="1:2">
      <c r="A5319" s="331">
        <v>35605</v>
      </c>
      <c r="B5319" s="259">
        <v>6.7</v>
      </c>
    </row>
    <row r="5320" spans="1:2">
      <c r="A5320" s="331">
        <v>35606</v>
      </c>
      <c r="B5320" s="259">
        <v>6.74</v>
      </c>
    </row>
    <row r="5321" spans="1:2">
      <c r="A5321" s="331">
        <v>35607</v>
      </c>
      <c r="B5321" s="259">
        <v>6.78</v>
      </c>
    </row>
    <row r="5322" spans="1:2">
      <c r="A5322" s="331">
        <v>35608</v>
      </c>
      <c r="B5322" s="259">
        <v>6.75</v>
      </c>
    </row>
    <row r="5323" spans="1:2">
      <c r="A5323" s="331">
        <v>35611</v>
      </c>
      <c r="B5323" s="259">
        <v>6.8</v>
      </c>
    </row>
    <row r="5324" spans="1:2">
      <c r="A5324" s="331">
        <v>35612</v>
      </c>
      <c r="B5324" s="259">
        <v>6.74</v>
      </c>
    </row>
    <row r="5325" spans="1:2">
      <c r="A5325" s="331">
        <v>35613</v>
      </c>
      <c r="B5325" s="259">
        <v>6.72</v>
      </c>
    </row>
    <row r="5326" spans="1:2">
      <c r="A5326" s="331">
        <v>35614</v>
      </c>
      <c r="B5326" s="259">
        <v>6.63</v>
      </c>
    </row>
    <row r="5327" spans="1:2">
      <c r="A5327" s="331">
        <v>35615</v>
      </c>
      <c r="B5327" s="259" t="s">
        <v>1222</v>
      </c>
    </row>
    <row r="5328" spans="1:2">
      <c r="A5328" s="331">
        <v>35618</v>
      </c>
      <c r="B5328" s="259">
        <v>6.58</v>
      </c>
    </row>
    <row r="5329" spans="1:2">
      <c r="A5329" s="331">
        <v>35619</v>
      </c>
      <c r="B5329" s="259">
        <v>6.59</v>
      </c>
    </row>
    <row r="5330" spans="1:2">
      <c r="A5330" s="331">
        <v>35620</v>
      </c>
      <c r="B5330" s="259">
        <v>6.56</v>
      </c>
    </row>
    <row r="5331" spans="1:2">
      <c r="A5331" s="331">
        <v>35621</v>
      </c>
      <c r="B5331" s="259">
        <v>6.56</v>
      </c>
    </row>
    <row r="5332" spans="1:2">
      <c r="A5332" s="331">
        <v>35622</v>
      </c>
      <c r="B5332" s="259">
        <v>6.53</v>
      </c>
    </row>
    <row r="5333" spans="1:2">
      <c r="A5333" s="331">
        <v>35625</v>
      </c>
      <c r="B5333" s="259">
        <v>6.55</v>
      </c>
    </row>
    <row r="5334" spans="1:2">
      <c r="A5334" s="331">
        <v>35626</v>
      </c>
      <c r="B5334" s="259">
        <v>6.55</v>
      </c>
    </row>
    <row r="5335" spans="1:2">
      <c r="A5335" s="331">
        <v>35627</v>
      </c>
      <c r="B5335" s="259">
        <v>6.48</v>
      </c>
    </row>
    <row r="5336" spans="1:2">
      <c r="A5336" s="331">
        <v>35628</v>
      </c>
      <c r="B5336" s="259">
        <v>6.49</v>
      </c>
    </row>
    <row r="5337" spans="1:2">
      <c r="A5337" s="331">
        <v>35629</v>
      </c>
      <c r="B5337" s="259">
        <v>6.52</v>
      </c>
    </row>
    <row r="5338" spans="1:2">
      <c r="A5338" s="331">
        <v>35632</v>
      </c>
      <c r="B5338" s="259">
        <v>6.55</v>
      </c>
    </row>
    <row r="5339" spans="1:2">
      <c r="A5339" s="331">
        <v>35633</v>
      </c>
      <c r="B5339" s="259">
        <v>6.43</v>
      </c>
    </row>
    <row r="5340" spans="1:2">
      <c r="A5340" s="331">
        <v>35634</v>
      </c>
      <c r="B5340" s="259">
        <v>6.42</v>
      </c>
    </row>
    <row r="5341" spans="1:2">
      <c r="A5341" s="331">
        <v>35635</v>
      </c>
      <c r="B5341" s="259">
        <v>6.43</v>
      </c>
    </row>
    <row r="5342" spans="1:2">
      <c r="A5342" s="331">
        <v>35636</v>
      </c>
      <c r="B5342" s="259">
        <v>6.45</v>
      </c>
    </row>
    <row r="5343" spans="1:2">
      <c r="A5343" s="331">
        <v>35639</v>
      </c>
      <c r="B5343" s="259">
        <v>6.43</v>
      </c>
    </row>
    <row r="5344" spans="1:2">
      <c r="A5344" s="331">
        <v>35640</v>
      </c>
      <c r="B5344" s="259">
        <v>6.38</v>
      </c>
    </row>
    <row r="5345" spans="1:2">
      <c r="A5345" s="331">
        <v>35641</v>
      </c>
      <c r="B5345" s="259">
        <v>6.33</v>
      </c>
    </row>
    <row r="5346" spans="1:2">
      <c r="A5346" s="331">
        <v>35642</v>
      </c>
      <c r="B5346" s="259">
        <v>6.3</v>
      </c>
    </row>
    <row r="5347" spans="1:2">
      <c r="A5347" s="331">
        <v>35643</v>
      </c>
      <c r="B5347" s="259">
        <v>6.46</v>
      </c>
    </row>
    <row r="5348" spans="1:2">
      <c r="A5348" s="331">
        <v>35646</v>
      </c>
      <c r="B5348" s="259">
        <v>6.48</v>
      </c>
    </row>
    <row r="5349" spans="1:2">
      <c r="A5349" s="331">
        <v>35647</v>
      </c>
      <c r="B5349" s="259">
        <v>6.49</v>
      </c>
    </row>
    <row r="5350" spans="1:2">
      <c r="A5350" s="331">
        <v>35648</v>
      </c>
      <c r="B5350" s="259">
        <v>6.48</v>
      </c>
    </row>
    <row r="5351" spans="1:2">
      <c r="A5351" s="331">
        <v>35649</v>
      </c>
      <c r="B5351" s="259">
        <v>6.51</v>
      </c>
    </row>
    <row r="5352" spans="1:2">
      <c r="A5352" s="331">
        <v>35650</v>
      </c>
      <c r="B5352" s="259">
        <v>6.64</v>
      </c>
    </row>
    <row r="5353" spans="1:2">
      <c r="A5353" s="331">
        <v>35653</v>
      </c>
      <c r="B5353" s="259">
        <v>6.64</v>
      </c>
    </row>
    <row r="5354" spans="1:2">
      <c r="A5354" s="331">
        <v>35654</v>
      </c>
      <c r="B5354" s="259">
        <v>6.66</v>
      </c>
    </row>
    <row r="5355" spans="1:2">
      <c r="A5355" s="331">
        <v>35655</v>
      </c>
      <c r="B5355" s="259">
        <v>6.64</v>
      </c>
    </row>
    <row r="5356" spans="1:2">
      <c r="A5356" s="331">
        <v>35656</v>
      </c>
      <c r="B5356" s="259">
        <v>6.56</v>
      </c>
    </row>
    <row r="5357" spans="1:2">
      <c r="A5357" s="331">
        <v>35657</v>
      </c>
      <c r="B5357" s="259">
        <v>6.57</v>
      </c>
    </row>
    <row r="5358" spans="1:2">
      <c r="A5358" s="331">
        <v>35660</v>
      </c>
      <c r="B5358" s="259">
        <v>6.53</v>
      </c>
    </row>
    <row r="5359" spans="1:2">
      <c r="A5359" s="331">
        <v>35661</v>
      </c>
      <c r="B5359" s="259">
        <v>6.51</v>
      </c>
    </row>
    <row r="5360" spans="1:2">
      <c r="A5360" s="331">
        <v>35662</v>
      </c>
      <c r="B5360" s="259">
        <v>6.54</v>
      </c>
    </row>
    <row r="5361" spans="1:2">
      <c r="A5361" s="331">
        <v>35663</v>
      </c>
      <c r="B5361" s="259">
        <v>6.6</v>
      </c>
    </row>
    <row r="5362" spans="1:2">
      <c r="A5362" s="331">
        <v>35664</v>
      </c>
      <c r="B5362" s="259">
        <v>6.67</v>
      </c>
    </row>
    <row r="5363" spans="1:2">
      <c r="A5363" s="331">
        <v>35667</v>
      </c>
      <c r="B5363" s="259">
        <v>6.67</v>
      </c>
    </row>
    <row r="5364" spans="1:2">
      <c r="A5364" s="331">
        <v>35668</v>
      </c>
      <c r="B5364" s="259">
        <v>6.66</v>
      </c>
    </row>
    <row r="5365" spans="1:2">
      <c r="A5365" s="331">
        <v>35669</v>
      </c>
      <c r="B5365" s="259">
        <v>6.66</v>
      </c>
    </row>
    <row r="5366" spans="1:2">
      <c r="A5366" s="331">
        <v>35670</v>
      </c>
      <c r="B5366" s="259">
        <v>6.57</v>
      </c>
    </row>
    <row r="5367" spans="1:2">
      <c r="A5367" s="331">
        <v>35671</v>
      </c>
      <c r="B5367" s="259">
        <v>6.61</v>
      </c>
    </row>
    <row r="5368" spans="1:2">
      <c r="A5368" s="331">
        <v>35674</v>
      </c>
      <c r="B5368" s="259" t="s">
        <v>1222</v>
      </c>
    </row>
    <row r="5369" spans="1:2">
      <c r="A5369" s="331">
        <v>35675</v>
      </c>
      <c r="B5369" s="259">
        <v>6.58</v>
      </c>
    </row>
    <row r="5370" spans="1:2">
      <c r="A5370" s="331">
        <v>35676</v>
      </c>
      <c r="B5370" s="259">
        <v>6.6</v>
      </c>
    </row>
    <row r="5371" spans="1:2">
      <c r="A5371" s="331">
        <v>35677</v>
      </c>
      <c r="B5371" s="259">
        <v>6.61</v>
      </c>
    </row>
    <row r="5372" spans="1:2">
      <c r="A5372" s="331">
        <v>35678</v>
      </c>
      <c r="B5372" s="259">
        <v>6.65</v>
      </c>
    </row>
    <row r="5373" spans="1:2">
      <c r="A5373" s="331">
        <v>35681</v>
      </c>
      <c r="B5373" s="259">
        <v>6.62</v>
      </c>
    </row>
    <row r="5374" spans="1:2">
      <c r="A5374" s="331">
        <v>35682</v>
      </c>
      <c r="B5374" s="259">
        <v>6.63</v>
      </c>
    </row>
    <row r="5375" spans="1:2">
      <c r="A5375" s="331">
        <v>35683</v>
      </c>
      <c r="B5375" s="259">
        <v>6.66</v>
      </c>
    </row>
    <row r="5376" spans="1:2">
      <c r="A5376" s="331">
        <v>35684</v>
      </c>
      <c r="B5376" s="259">
        <v>6.68</v>
      </c>
    </row>
    <row r="5377" spans="1:2">
      <c r="A5377" s="331">
        <v>35685</v>
      </c>
      <c r="B5377" s="259">
        <v>6.59</v>
      </c>
    </row>
    <row r="5378" spans="1:2">
      <c r="A5378" s="331">
        <v>35688</v>
      </c>
      <c r="B5378" s="259">
        <v>6.58</v>
      </c>
    </row>
    <row r="5379" spans="1:2">
      <c r="A5379" s="331">
        <v>35689</v>
      </c>
      <c r="B5379" s="259">
        <v>6.41</v>
      </c>
    </row>
    <row r="5380" spans="1:2">
      <c r="A5380" s="331">
        <v>35690</v>
      </c>
      <c r="B5380" s="259">
        <v>6.39</v>
      </c>
    </row>
    <row r="5381" spans="1:2">
      <c r="A5381" s="331">
        <v>35691</v>
      </c>
      <c r="B5381" s="259">
        <v>6.4</v>
      </c>
    </row>
    <row r="5382" spans="1:2">
      <c r="A5382" s="331">
        <v>35692</v>
      </c>
      <c r="B5382" s="259">
        <v>6.38</v>
      </c>
    </row>
    <row r="5383" spans="1:2">
      <c r="A5383" s="331">
        <v>35695</v>
      </c>
      <c r="B5383" s="259">
        <v>6.35</v>
      </c>
    </row>
    <row r="5384" spans="1:2">
      <c r="A5384" s="331">
        <v>35696</v>
      </c>
      <c r="B5384" s="259">
        <v>6.38</v>
      </c>
    </row>
    <row r="5385" spans="1:2">
      <c r="A5385" s="331">
        <v>35697</v>
      </c>
      <c r="B5385" s="259">
        <v>6.32</v>
      </c>
    </row>
    <row r="5386" spans="1:2">
      <c r="A5386" s="331">
        <v>35698</v>
      </c>
      <c r="B5386" s="259">
        <v>6.4</v>
      </c>
    </row>
    <row r="5387" spans="1:2">
      <c r="A5387" s="331">
        <v>35699</v>
      </c>
      <c r="B5387" s="259">
        <v>6.37</v>
      </c>
    </row>
    <row r="5388" spans="1:2">
      <c r="A5388" s="331">
        <v>35702</v>
      </c>
      <c r="B5388" s="259">
        <v>6.39</v>
      </c>
    </row>
    <row r="5389" spans="1:2">
      <c r="A5389" s="331">
        <v>35703</v>
      </c>
      <c r="B5389" s="259">
        <v>6.41</v>
      </c>
    </row>
    <row r="5390" spans="1:2">
      <c r="A5390" s="331">
        <v>35704</v>
      </c>
      <c r="B5390" s="259">
        <v>6.33</v>
      </c>
    </row>
    <row r="5391" spans="1:2">
      <c r="A5391" s="331">
        <v>35705</v>
      </c>
      <c r="B5391" s="259">
        <v>6.31</v>
      </c>
    </row>
    <row r="5392" spans="1:2">
      <c r="A5392" s="331">
        <v>35706</v>
      </c>
      <c r="B5392" s="259">
        <v>6.3</v>
      </c>
    </row>
    <row r="5393" spans="1:2">
      <c r="A5393" s="331">
        <v>35709</v>
      </c>
      <c r="B5393" s="259">
        <v>6.27</v>
      </c>
    </row>
    <row r="5394" spans="1:2">
      <c r="A5394" s="331">
        <v>35710</v>
      </c>
      <c r="B5394" s="259">
        <v>6.24</v>
      </c>
    </row>
    <row r="5395" spans="1:2">
      <c r="A5395" s="331">
        <v>35711</v>
      </c>
      <c r="B5395" s="259">
        <v>6.37</v>
      </c>
    </row>
    <row r="5396" spans="1:2">
      <c r="A5396" s="331">
        <v>35712</v>
      </c>
      <c r="B5396" s="259">
        <v>6.38</v>
      </c>
    </row>
    <row r="5397" spans="1:2">
      <c r="A5397" s="331">
        <v>35713</v>
      </c>
      <c r="B5397" s="259">
        <v>6.44</v>
      </c>
    </row>
    <row r="5398" spans="1:2">
      <c r="A5398" s="331">
        <v>35716</v>
      </c>
      <c r="B5398" s="259" t="s">
        <v>1222</v>
      </c>
    </row>
    <row r="5399" spans="1:2">
      <c r="A5399" s="331">
        <v>35717</v>
      </c>
      <c r="B5399" s="259">
        <v>6.36</v>
      </c>
    </row>
    <row r="5400" spans="1:2">
      <c r="A5400" s="331">
        <v>35718</v>
      </c>
      <c r="B5400" s="259">
        <v>6.39</v>
      </c>
    </row>
    <row r="5401" spans="1:2">
      <c r="A5401" s="331">
        <v>35719</v>
      </c>
      <c r="B5401" s="259">
        <v>6.39</v>
      </c>
    </row>
    <row r="5402" spans="1:2">
      <c r="A5402" s="331">
        <v>35720</v>
      </c>
      <c r="B5402" s="259">
        <v>6.44</v>
      </c>
    </row>
    <row r="5403" spans="1:2">
      <c r="A5403" s="331">
        <v>35723</v>
      </c>
      <c r="B5403" s="259">
        <v>6.42</v>
      </c>
    </row>
    <row r="5404" spans="1:2">
      <c r="A5404" s="331">
        <v>35724</v>
      </c>
      <c r="B5404" s="259">
        <v>6.42</v>
      </c>
    </row>
    <row r="5405" spans="1:2">
      <c r="A5405" s="331">
        <v>35725</v>
      </c>
      <c r="B5405" s="259">
        <v>6.41</v>
      </c>
    </row>
    <row r="5406" spans="1:2">
      <c r="A5406" s="331">
        <v>35726</v>
      </c>
      <c r="B5406" s="259">
        <v>6.33</v>
      </c>
    </row>
    <row r="5407" spans="1:2">
      <c r="A5407" s="331">
        <v>35727</v>
      </c>
      <c r="B5407" s="259">
        <v>6.3</v>
      </c>
    </row>
    <row r="5408" spans="1:2">
      <c r="A5408" s="331">
        <v>35730</v>
      </c>
      <c r="B5408" s="259">
        <v>6.24</v>
      </c>
    </row>
    <row r="5409" spans="1:2">
      <c r="A5409" s="331">
        <v>35731</v>
      </c>
      <c r="B5409" s="259">
        <v>6.29</v>
      </c>
    </row>
    <row r="5410" spans="1:2">
      <c r="A5410" s="331">
        <v>35732</v>
      </c>
      <c r="B5410" s="259">
        <v>6.23</v>
      </c>
    </row>
    <row r="5411" spans="1:2">
      <c r="A5411" s="331">
        <v>35733</v>
      </c>
      <c r="B5411" s="259">
        <v>6.17</v>
      </c>
    </row>
    <row r="5412" spans="1:2">
      <c r="A5412" s="331">
        <v>35734</v>
      </c>
      <c r="B5412" s="259">
        <v>6.15</v>
      </c>
    </row>
    <row r="5413" spans="1:2">
      <c r="A5413" s="331">
        <v>35737</v>
      </c>
      <c r="B5413" s="259">
        <v>6.21</v>
      </c>
    </row>
    <row r="5414" spans="1:2">
      <c r="A5414" s="331">
        <v>35738</v>
      </c>
      <c r="B5414" s="259">
        <v>6.25</v>
      </c>
    </row>
    <row r="5415" spans="1:2">
      <c r="A5415" s="331">
        <v>35739</v>
      </c>
      <c r="B5415" s="259">
        <v>6.24</v>
      </c>
    </row>
    <row r="5416" spans="1:2">
      <c r="A5416" s="331">
        <v>35740</v>
      </c>
      <c r="B5416" s="259">
        <v>6.15</v>
      </c>
    </row>
    <row r="5417" spans="1:2">
      <c r="A5417" s="331">
        <v>35741</v>
      </c>
      <c r="B5417" s="259">
        <v>6.14</v>
      </c>
    </row>
    <row r="5418" spans="1:2">
      <c r="A5418" s="331">
        <v>35744</v>
      </c>
      <c r="B5418" s="259">
        <v>6.15</v>
      </c>
    </row>
    <row r="5419" spans="1:2">
      <c r="A5419" s="331">
        <v>35745</v>
      </c>
      <c r="B5419" s="259" t="s">
        <v>1222</v>
      </c>
    </row>
    <row r="5420" spans="1:2">
      <c r="A5420" s="331">
        <v>35746</v>
      </c>
      <c r="B5420" s="259">
        <v>6.13</v>
      </c>
    </row>
    <row r="5421" spans="1:2">
      <c r="A5421" s="331">
        <v>35747</v>
      </c>
      <c r="B5421" s="259">
        <v>6.11</v>
      </c>
    </row>
    <row r="5422" spans="1:2">
      <c r="A5422" s="331">
        <v>35748</v>
      </c>
      <c r="B5422" s="259">
        <v>6.09</v>
      </c>
    </row>
    <row r="5423" spans="1:2">
      <c r="A5423" s="331">
        <v>35751</v>
      </c>
      <c r="B5423" s="259">
        <v>6.07</v>
      </c>
    </row>
    <row r="5424" spans="1:2">
      <c r="A5424" s="331">
        <v>35752</v>
      </c>
      <c r="B5424" s="259">
        <v>6.07</v>
      </c>
    </row>
    <row r="5425" spans="1:2">
      <c r="A5425" s="331">
        <v>35753</v>
      </c>
      <c r="B5425" s="259">
        <v>6.03</v>
      </c>
    </row>
    <row r="5426" spans="1:2">
      <c r="A5426" s="331">
        <v>35754</v>
      </c>
      <c r="B5426" s="259">
        <v>6.05</v>
      </c>
    </row>
    <row r="5427" spans="1:2">
      <c r="A5427" s="331">
        <v>35755</v>
      </c>
      <c r="B5427" s="259">
        <v>6.04</v>
      </c>
    </row>
    <row r="5428" spans="1:2">
      <c r="A5428" s="331">
        <v>35758</v>
      </c>
      <c r="B5428" s="259">
        <v>6.08</v>
      </c>
    </row>
    <row r="5429" spans="1:2">
      <c r="A5429" s="331">
        <v>35759</v>
      </c>
      <c r="B5429" s="259">
        <v>6.06</v>
      </c>
    </row>
    <row r="5430" spans="1:2">
      <c r="A5430" s="331">
        <v>35760</v>
      </c>
      <c r="B5430" s="259">
        <v>6.06</v>
      </c>
    </row>
    <row r="5431" spans="1:2">
      <c r="A5431" s="331">
        <v>35761</v>
      </c>
      <c r="B5431" s="259" t="s">
        <v>1222</v>
      </c>
    </row>
    <row r="5432" spans="1:2">
      <c r="A5432" s="331">
        <v>35762</v>
      </c>
      <c r="B5432" s="259">
        <v>6.04</v>
      </c>
    </row>
    <row r="5433" spans="1:2">
      <c r="A5433" s="331">
        <v>35765</v>
      </c>
      <c r="B5433" s="259">
        <v>6.04</v>
      </c>
    </row>
    <row r="5434" spans="1:2">
      <c r="A5434" s="331">
        <v>35766</v>
      </c>
      <c r="B5434" s="259">
        <v>6.03</v>
      </c>
    </row>
    <row r="5435" spans="1:2">
      <c r="A5435" s="331">
        <v>35767</v>
      </c>
      <c r="B5435" s="259">
        <v>6.02</v>
      </c>
    </row>
    <row r="5436" spans="1:2">
      <c r="A5436" s="331">
        <v>35768</v>
      </c>
      <c r="B5436" s="259">
        <v>6.04</v>
      </c>
    </row>
    <row r="5437" spans="1:2">
      <c r="A5437" s="331">
        <v>35769</v>
      </c>
      <c r="B5437" s="259">
        <v>6.09</v>
      </c>
    </row>
    <row r="5438" spans="1:2">
      <c r="A5438" s="331">
        <v>35772</v>
      </c>
      <c r="B5438" s="259">
        <v>6.14</v>
      </c>
    </row>
    <row r="5439" spans="1:2">
      <c r="A5439" s="331">
        <v>35773</v>
      </c>
      <c r="B5439" s="259">
        <v>6.14</v>
      </c>
    </row>
    <row r="5440" spans="1:2">
      <c r="A5440" s="331">
        <v>35774</v>
      </c>
      <c r="B5440" s="259">
        <v>6.1</v>
      </c>
    </row>
    <row r="5441" spans="1:2">
      <c r="A5441" s="331">
        <v>35775</v>
      </c>
      <c r="B5441" s="259">
        <v>6.02</v>
      </c>
    </row>
    <row r="5442" spans="1:2">
      <c r="A5442" s="331">
        <v>35776</v>
      </c>
      <c r="B5442" s="259">
        <v>5.94</v>
      </c>
    </row>
    <row r="5443" spans="1:2">
      <c r="A5443" s="331">
        <v>35779</v>
      </c>
      <c r="B5443" s="259">
        <v>5.97</v>
      </c>
    </row>
    <row r="5444" spans="1:2">
      <c r="A5444" s="331">
        <v>35780</v>
      </c>
      <c r="B5444" s="259">
        <v>5.96</v>
      </c>
    </row>
    <row r="5445" spans="1:2">
      <c r="A5445" s="331">
        <v>35781</v>
      </c>
      <c r="B5445" s="259">
        <v>5.99</v>
      </c>
    </row>
    <row r="5446" spans="1:2">
      <c r="A5446" s="331">
        <v>35782</v>
      </c>
      <c r="B5446" s="259">
        <v>5.94</v>
      </c>
    </row>
    <row r="5447" spans="1:2">
      <c r="A5447" s="331">
        <v>35783</v>
      </c>
      <c r="B5447" s="259">
        <v>5.92</v>
      </c>
    </row>
    <row r="5448" spans="1:2">
      <c r="A5448" s="331">
        <v>35786</v>
      </c>
      <c r="B5448" s="259">
        <v>5.89</v>
      </c>
    </row>
    <row r="5449" spans="1:2">
      <c r="A5449" s="331">
        <v>35787</v>
      </c>
      <c r="B5449" s="259">
        <v>5.9</v>
      </c>
    </row>
    <row r="5450" spans="1:2">
      <c r="A5450" s="331">
        <v>35788</v>
      </c>
      <c r="B5450" s="259">
        <v>5.91</v>
      </c>
    </row>
    <row r="5451" spans="1:2">
      <c r="A5451" s="331">
        <v>35789</v>
      </c>
      <c r="B5451" s="259" t="s">
        <v>1222</v>
      </c>
    </row>
    <row r="5452" spans="1:2">
      <c r="A5452" s="331">
        <v>35790</v>
      </c>
      <c r="B5452" s="259">
        <v>5.9</v>
      </c>
    </row>
    <row r="5453" spans="1:2">
      <c r="A5453" s="331">
        <v>35793</v>
      </c>
      <c r="B5453" s="259">
        <v>5.93</v>
      </c>
    </row>
    <row r="5454" spans="1:2">
      <c r="A5454" s="331">
        <v>35794</v>
      </c>
      <c r="B5454" s="259">
        <v>5.98</v>
      </c>
    </row>
    <row r="5455" spans="1:2">
      <c r="A5455" s="331">
        <v>35795</v>
      </c>
      <c r="B5455" s="259">
        <v>5.93</v>
      </c>
    </row>
    <row r="5456" spans="1:2">
      <c r="A5456" s="331">
        <v>35796</v>
      </c>
      <c r="B5456" s="259" t="s">
        <v>1222</v>
      </c>
    </row>
    <row r="5457" spans="1:2">
      <c r="A5457" s="331">
        <v>35797</v>
      </c>
      <c r="B5457" s="259">
        <v>5.86</v>
      </c>
    </row>
    <row r="5458" spans="1:2">
      <c r="A5458" s="331">
        <v>35800</v>
      </c>
      <c r="B5458" s="259">
        <v>5.74</v>
      </c>
    </row>
    <row r="5459" spans="1:2">
      <c r="A5459" s="331">
        <v>35801</v>
      </c>
      <c r="B5459" s="259">
        <v>5.73</v>
      </c>
    </row>
    <row r="5460" spans="1:2">
      <c r="A5460" s="331">
        <v>35802</v>
      </c>
      <c r="B5460" s="259">
        <v>5.8</v>
      </c>
    </row>
    <row r="5461" spans="1:2">
      <c r="A5461" s="331">
        <v>35803</v>
      </c>
      <c r="B5461" s="259">
        <v>5.75</v>
      </c>
    </row>
    <row r="5462" spans="1:2">
      <c r="A5462" s="331">
        <v>35804</v>
      </c>
      <c r="B5462" s="259">
        <v>5.71</v>
      </c>
    </row>
    <row r="5463" spans="1:2">
      <c r="A5463" s="331">
        <v>35807</v>
      </c>
      <c r="B5463" s="259">
        <v>5.7</v>
      </c>
    </row>
    <row r="5464" spans="1:2">
      <c r="A5464" s="331">
        <v>35808</v>
      </c>
      <c r="B5464" s="259">
        <v>5.71</v>
      </c>
    </row>
    <row r="5465" spans="1:2">
      <c r="A5465" s="331">
        <v>35809</v>
      </c>
      <c r="B5465" s="259">
        <v>5.74</v>
      </c>
    </row>
    <row r="5466" spans="1:2">
      <c r="A5466" s="331">
        <v>35810</v>
      </c>
      <c r="B5466" s="259">
        <v>5.74</v>
      </c>
    </row>
    <row r="5467" spans="1:2">
      <c r="A5467" s="331">
        <v>35811</v>
      </c>
      <c r="B5467" s="259">
        <v>5.81</v>
      </c>
    </row>
    <row r="5468" spans="1:2">
      <c r="A5468" s="331">
        <v>35814</v>
      </c>
      <c r="B5468" s="259" t="s">
        <v>1222</v>
      </c>
    </row>
    <row r="5469" spans="1:2">
      <c r="A5469" s="331">
        <v>35815</v>
      </c>
      <c r="B5469" s="259">
        <v>5.83</v>
      </c>
    </row>
    <row r="5470" spans="1:2">
      <c r="A5470" s="331">
        <v>35816</v>
      </c>
      <c r="B5470" s="259">
        <v>5.81</v>
      </c>
    </row>
    <row r="5471" spans="1:2">
      <c r="A5471" s="331">
        <v>35817</v>
      </c>
      <c r="B5471" s="259">
        <v>5.85</v>
      </c>
    </row>
    <row r="5472" spans="1:2">
      <c r="A5472" s="331">
        <v>35818</v>
      </c>
      <c r="B5472" s="259">
        <v>5.98</v>
      </c>
    </row>
    <row r="5473" spans="1:2">
      <c r="A5473" s="331">
        <v>35821</v>
      </c>
      <c r="B5473" s="259">
        <v>5.9</v>
      </c>
    </row>
    <row r="5474" spans="1:2">
      <c r="A5474" s="331">
        <v>35822</v>
      </c>
      <c r="B5474" s="259">
        <v>5.95</v>
      </c>
    </row>
    <row r="5475" spans="1:2">
      <c r="A5475" s="331">
        <v>35823</v>
      </c>
      <c r="B5475" s="259">
        <v>5.94</v>
      </c>
    </row>
    <row r="5476" spans="1:2">
      <c r="A5476" s="331">
        <v>35824</v>
      </c>
      <c r="B5476" s="259">
        <v>5.85</v>
      </c>
    </row>
    <row r="5477" spans="1:2">
      <c r="A5477" s="331">
        <v>35825</v>
      </c>
      <c r="B5477" s="259">
        <v>5.82</v>
      </c>
    </row>
    <row r="5478" spans="1:2">
      <c r="A5478" s="331">
        <v>35828</v>
      </c>
      <c r="B5478" s="259">
        <v>5.87</v>
      </c>
    </row>
    <row r="5479" spans="1:2">
      <c r="A5479" s="331">
        <v>35829</v>
      </c>
      <c r="B5479" s="259">
        <v>5.86</v>
      </c>
    </row>
    <row r="5480" spans="1:2">
      <c r="A5480" s="331">
        <v>35830</v>
      </c>
      <c r="B5480" s="259">
        <v>5.87</v>
      </c>
    </row>
    <row r="5481" spans="1:2">
      <c r="A5481" s="331">
        <v>35831</v>
      </c>
      <c r="B5481" s="259">
        <v>5.92</v>
      </c>
    </row>
    <row r="5482" spans="1:2">
      <c r="A5482" s="331">
        <v>35832</v>
      </c>
      <c r="B5482" s="259">
        <v>5.92</v>
      </c>
    </row>
    <row r="5483" spans="1:2">
      <c r="A5483" s="331">
        <v>35835</v>
      </c>
      <c r="B5483" s="259">
        <v>5.94</v>
      </c>
    </row>
    <row r="5484" spans="1:2">
      <c r="A5484" s="331">
        <v>35836</v>
      </c>
      <c r="B5484" s="259">
        <v>5.93</v>
      </c>
    </row>
    <row r="5485" spans="1:2">
      <c r="A5485" s="331">
        <v>35837</v>
      </c>
      <c r="B5485" s="259">
        <v>5.86</v>
      </c>
    </row>
    <row r="5486" spans="1:2">
      <c r="A5486" s="331">
        <v>35838</v>
      </c>
      <c r="B5486" s="259">
        <v>5.87</v>
      </c>
    </row>
    <row r="5487" spans="1:2">
      <c r="A5487" s="331">
        <v>35839</v>
      </c>
      <c r="B5487" s="259">
        <v>5.85</v>
      </c>
    </row>
    <row r="5488" spans="1:2">
      <c r="A5488" s="331">
        <v>35842</v>
      </c>
      <c r="B5488" s="259" t="s">
        <v>1222</v>
      </c>
    </row>
    <row r="5489" spans="1:2">
      <c r="A5489" s="331">
        <v>35843</v>
      </c>
      <c r="B5489" s="259">
        <v>5.8</v>
      </c>
    </row>
    <row r="5490" spans="1:2">
      <c r="A5490" s="331">
        <v>35844</v>
      </c>
      <c r="B5490" s="259">
        <v>5.84</v>
      </c>
    </row>
    <row r="5491" spans="1:2">
      <c r="A5491" s="331">
        <v>35845</v>
      </c>
      <c r="B5491" s="259">
        <v>5.85</v>
      </c>
    </row>
    <row r="5492" spans="1:2">
      <c r="A5492" s="331">
        <v>35846</v>
      </c>
      <c r="B5492" s="259">
        <v>5.87</v>
      </c>
    </row>
    <row r="5493" spans="1:2">
      <c r="A5493" s="331">
        <v>35849</v>
      </c>
      <c r="B5493" s="259">
        <v>5.91</v>
      </c>
    </row>
    <row r="5494" spans="1:2">
      <c r="A5494" s="331">
        <v>35850</v>
      </c>
      <c r="B5494" s="259">
        <v>5.97</v>
      </c>
    </row>
    <row r="5495" spans="1:2">
      <c r="A5495" s="331">
        <v>35851</v>
      </c>
      <c r="B5495" s="259">
        <v>5.93</v>
      </c>
    </row>
    <row r="5496" spans="1:2">
      <c r="A5496" s="331">
        <v>35852</v>
      </c>
      <c r="B5496" s="259">
        <v>5.95</v>
      </c>
    </row>
    <row r="5497" spans="1:2">
      <c r="A5497" s="331">
        <v>35853</v>
      </c>
      <c r="B5497" s="259">
        <v>5.92</v>
      </c>
    </row>
    <row r="5498" spans="1:2">
      <c r="A5498" s="331">
        <v>35856</v>
      </c>
      <c r="B5498" s="259">
        <v>6.03</v>
      </c>
    </row>
    <row r="5499" spans="1:2">
      <c r="A5499" s="331">
        <v>35857</v>
      </c>
      <c r="B5499" s="259">
        <v>6.07</v>
      </c>
    </row>
    <row r="5500" spans="1:2">
      <c r="A5500" s="331">
        <v>35858</v>
      </c>
      <c r="B5500" s="259">
        <v>6.05</v>
      </c>
    </row>
    <row r="5501" spans="1:2">
      <c r="A5501" s="331">
        <v>35859</v>
      </c>
      <c r="B5501" s="259">
        <v>6.07</v>
      </c>
    </row>
    <row r="5502" spans="1:2">
      <c r="A5502" s="331">
        <v>35860</v>
      </c>
      <c r="B5502" s="259">
        <v>6.02</v>
      </c>
    </row>
    <row r="5503" spans="1:2">
      <c r="A5503" s="331">
        <v>35863</v>
      </c>
      <c r="B5503" s="259">
        <v>5.97</v>
      </c>
    </row>
    <row r="5504" spans="1:2">
      <c r="A5504" s="331">
        <v>35864</v>
      </c>
      <c r="B5504" s="259">
        <v>5.97</v>
      </c>
    </row>
    <row r="5505" spans="1:2">
      <c r="A5505" s="331">
        <v>35865</v>
      </c>
      <c r="B5505" s="259">
        <v>5.93</v>
      </c>
    </row>
    <row r="5506" spans="1:2">
      <c r="A5506" s="331">
        <v>35866</v>
      </c>
      <c r="B5506" s="259">
        <v>5.87</v>
      </c>
    </row>
    <row r="5507" spans="1:2">
      <c r="A5507" s="331">
        <v>35867</v>
      </c>
      <c r="B5507" s="259">
        <v>5.89</v>
      </c>
    </row>
    <row r="5508" spans="1:2">
      <c r="A5508" s="331">
        <v>35870</v>
      </c>
      <c r="B5508" s="259">
        <v>5.86</v>
      </c>
    </row>
    <row r="5509" spans="1:2">
      <c r="A5509" s="331">
        <v>35871</v>
      </c>
      <c r="B5509" s="259">
        <v>5.89</v>
      </c>
    </row>
    <row r="5510" spans="1:2">
      <c r="A5510" s="331">
        <v>35872</v>
      </c>
      <c r="B5510" s="259">
        <v>5.91</v>
      </c>
    </row>
    <row r="5511" spans="1:2">
      <c r="A5511" s="331">
        <v>35873</v>
      </c>
      <c r="B5511" s="259">
        <v>5.9</v>
      </c>
    </row>
    <row r="5512" spans="1:2">
      <c r="A5512" s="331">
        <v>35874</v>
      </c>
      <c r="B5512" s="259">
        <v>5.89</v>
      </c>
    </row>
    <row r="5513" spans="1:2">
      <c r="A5513" s="331">
        <v>35877</v>
      </c>
      <c r="B5513" s="259">
        <v>5.88</v>
      </c>
    </row>
    <row r="5514" spans="1:2">
      <c r="A5514" s="331">
        <v>35878</v>
      </c>
      <c r="B5514" s="259">
        <v>5.88</v>
      </c>
    </row>
    <row r="5515" spans="1:2">
      <c r="A5515" s="331">
        <v>35879</v>
      </c>
      <c r="B5515" s="259">
        <v>5.94</v>
      </c>
    </row>
    <row r="5516" spans="1:2">
      <c r="A5516" s="331">
        <v>35880</v>
      </c>
      <c r="B5516" s="259">
        <v>5.96</v>
      </c>
    </row>
    <row r="5517" spans="1:2">
      <c r="A5517" s="331">
        <v>35881</v>
      </c>
      <c r="B5517" s="259">
        <v>5.96</v>
      </c>
    </row>
    <row r="5518" spans="1:2">
      <c r="A5518" s="331">
        <v>35884</v>
      </c>
      <c r="B5518" s="259">
        <v>5.98</v>
      </c>
    </row>
    <row r="5519" spans="1:2">
      <c r="A5519" s="331">
        <v>35885</v>
      </c>
      <c r="B5519" s="259">
        <v>5.94</v>
      </c>
    </row>
    <row r="5520" spans="1:2">
      <c r="A5520" s="331">
        <v>35886</v>
      </c>
      <c r="B5520" s="259">
        <v>5.9</v>
      </c>
    </row>
    <row r="5521" spans="1:2">
      <c r="A5521" s="331">
        <v>35887</v>
      </c>
      <c r="B5521" s="259">
        <v>5.85</v>
      </c>
    </row>
    <row r="5522" spans="1:2">
      <c r="A5522" s="331">
        <v>35888</v>
      </c>
      <c r="B5522" s="259">
        <v>5.78</v>
      </c>
    </row>
    <row r="5523" spans="1:2">
      <c r="A5523" s="331">
        <v>35891</v>
      </c>
      <c r="B5523" s="259">
        <v>5.82</v>
      </c>
    </row>
    <row r="5524" spans="1:2">
      <c r="A5524" s="331">
        <v>35892</v>
      </c>
      <c r="B5524" s="259">
        <v>5.84</v>
      </c>
    </row>
    <row r="5525" spans="1:2">
      <c r="A5525" s="331">
        <v>35893</v>
      </c>
      <c r="B5525" s="259">
        <v>5.9</v>
      </c>
    </row>
    <row r="5526" spans="1:2">
      <c r="A5526" s="331">
        <v>35894</v>
      </c>
      <c r="B5526" s="259">
        <v>5.88</v>
      </c>
    </row>
    <row r="5527" spans="1:2">
      <c r="A5527" s="331">
        <v>35895</v>
      </c>
      <c r="B5527" s="259" t="s">
        <v>1222</v>
      </c>
    </row>
    <row r="5528" spans="1:2">
      <c r="A5528" s="331">
        <v>35898</v>
      </c>
      <c r="B5528" s="259">
        <v>5.94</v>
      </c>
    </row>
    <row r="5529" spans="1:2">
      <c r="A5529" s="331">
        <v>35899</v>
      </c>
      <c r="B5529" s="259">
        <v>5.91</v>
      </c>
    </row>
    <row r="5530" spans="1:2">
      <c r="A5530" s="331">
        <v>35900</v>
      </c>
      <c r="B5530" s="259">
        <v>5.89</v>
      </c>
    </row>
    <row r="5531" spans="1:2">
      <c r="A5531" s="331">
        <v>35901</v>
      </c>
      <c r="B5531" s="259">
        <v>5.87</v>
      </c>
    </row>
    <row r="5532" spans="1:2">
      <c r="A5532" s="331">
        <v>35902</v>
      </c>
      <c r="B5532" s="259">
        <v>5.88</v>
      </c>
    </row>
    <row r="5533" spans="1:2">
      <c r="A5533" s="331">
        <v>35905</v>
      </c>
      <c r="B5533" s="259">
        <v>5.92</v>
      </c>
    </row>
    <row r="5534" spans="1:2">
      <c r="A5534" s="331">
        <v>35906</v>
      </c>
      <c r="B5534" s="259">
        <v>5.96</v>
      </c>
    </row>
    <row r="5535" spans="1:2">
      <c r="A5535" s="331">
        <v>35907</v>
      </c>
      <c r="B5535" s="259">
        <v>5.96</v>
      </c>
    </row>
    <row r="5536" spans="1:2">
      <c r="A5536" s="331">
        <v>35908</v>
      </c>
      <c r="B5536" s="259">
        <v>5.98</v>
      </c>
    </row>
    <row r="5537" spans="1:2">
      <c r="A5537" s="331">
        <v>35909</v>
      </c>
      <c r="B5537" s="259">
        <v>5.95</v>
      </c>
    </row>
    <row r="5538" spans="1:2">
      <c r="A5538" s="331">
        <v>35912</v>
      </c>
      <c r="B5538" s="259">
        <v>6.07</v>
      </c>
    </row>
    <row r="5539" spans="1:2">
      <c r="A5539" s="331">
        <v>35913</v>
      </c>
      <c r="B5539" s="259">
        <v>6.07</v>
      </c>
    </row>
    <row r="5540" spans="1:2">
      <c r="A5540" s="331">
        <v>35914</v>
      </c>
      <c r="B5540" s="259">
        <v>6.08</v>
      </c>
    </row>
    <row r="5541" spans="1:2">
      <c r="A5541" s="331">
        <v>35915</v>
      </c>
      <c r="B5541" s="259">
        <v>5.95</v>
      </c>
    </row>
    <row r="5542" spans="1:2">
      <c r="A5542" s="331">
        <v>35916</v>
      </c>
      <c r="B5542" s="259">
        <v>5.94</v>
      </c>
    </row>
    <row r="5543" spans="1:2">
      <c r="A5543" s="331">
        <v>35919</v>
      </c>
      <c r="B5543" s="259">
        <v>5.94</v>
      </c>
    </row>
    <row r="5544" spans="1:2">
      <c r="A5544" s="331">
        <v>35920</v>
      </c>
      <c r="B5544" s="259">
        <v>5.98</v>
      </c>
    </row>
    <row r="5545" spans="1:2">
      <c r="A5545" s="331">
        <v>35921</v>
      </c>
      <c r="B5545" s="259">
        <v>5.94</v>
      </c>
    </row>
    <row r="5546" spans="1:2">
      <c r="A5546" s="331">
        <v>35922</v>
      </c>
      <c r="B5546" s="259">
        <v>5.95</v>
      </c>
    </row>
    <row r="5547" spans="1:2">
      <c r="A5547" s="331">
        <v>35923</v>
      </c>
      <c r="B5547" s="259">
        <v>5.98</v>
      </c>
    </row>
    <row r="5548" spans="1:2">
      <c r="A5548" s="331">
        <v>35926</v>
      </c>
      <c r="B5548" s="259">
        <v>6.04</v>
      </c>
    </row>
    <row r="5549" spans="1:2">
      <c r="A5549" s="331">
        <v>35927</v>
      </c>
      <c r="B5549" s="259">
        <v>5.96</v>
      </c>
    </row>
    <row r="5550" spans="1:2">
      <c r="A5550" s="331">
        <v>35928</v>
      </c>
      <c r="B5550" s="259">
        <v>5.95</v>
      </c>
    </row>
    <row r="5551" spans="1:2">
      <c r="A5551" s="331">
        <v>35929</v>
      </c>
      <c r="B5551" s="259">
        <v>5.98</v>
      </c>
    </row>
    <row r="5552" spans="1:2">
      <c r="A5552" s="331">
        <v>35930</v>
      </c>
      <c r="B5552" s="259">
        <v>5.97</v>
      </c>
    </row>
    <row r="5553" spans="1:2">
      <c r="A5553" s="331">
        <v>35933</v>
      </c>
      <c r="B5553" s="259">
        <v>5.92</v>
      </c>
    </row>
    <row r="5554" spans="1:2">
      <c r="A5554" s="331">
        <v>35934</v>
      </c>
      <c r="B5554" s="259">
        <v>5.94</v>
      </c>
    </row>
    <row r="5555" spans="1:2">
      <c r="A5555" s="331">
        <v>35935</v>
      </c>
      <c r="B5555" s="259">
        <v>5.89</v>
      </c>
    </row>
    <row r="5556" spans="1:2">
      <c r="A5556" s="331">
        <v>35936</v>
      </c>
      <c r="B5556" s="259">
        <v>5.93</v>
      </c>
    </row>
    <row r="5557" spans="1:2">
      <c r="A5557" s="331">
        <v>35937</v>
      </c>
      <c r="B5557" s="259">
        <v>5.9</v>
      </c>
    </row>
    <row r="5558" spans="1:2">
      <c r="A5558" s="331">
        <v>35940</v>
      </c>
      <c r="B5558" s="259" t="s">
        <v>1222</v>
      </c>
    </row>
    <row r="5559" spans="1:2">
      <c r="A5559" s="331">
        <v>35941</v>
      </c>
      <c r="B5559" s="259">
        <v>5.85</v>
      </c>
    </row>
    <row r="5560" spans="1:2">
      <c r="A5560" s="331">
        <v>35942</v>
      </c>
      <c r="B5560" s="259">
        <v>5.83</v>
      </c>
    </row>
    <row r="5561" spans="1:2">
      <c r="A5561" s="331">
        <v>35943</v>
      </c>
      <c r="B5561" s="259">
        <v>5.83</v>
      </c>
    </row>
    <row r="5562" spans="1:2">
      <c r="A5562" s="331">
        <v>35944</v>
      </c>
      <c r="B5562" s="259">
        <v>5.81</v>
      </c>
    </row>
    <row r="5563" spans="1:2">
      <c r="A5563" s="331">
        <v>35947</v>
      </c>
      <c r="B5563" s="259">
        <v>5.78</v>
      </c>
    </row>
    <row r="5564" spans="1:2">
      <c r="A5564" s="331">
        <v>35948</v>
      </c>
      <c r="B5564" s="259">
        <v>5.8</v>
      </c>
    </row>
    <row r="5565" spans="1:2">
      <c r="A5565" s="331">
        <v>35949</v>
      </c>
      <c r="B5565" s="259">
        <v>5.8</v>
      </c>
    </row>
    <row r="5566" spans="1:2">
      <c r="A5566" s="331">
        <v>35950</v>
      </c>
      <c r="B5566" s="259">
        <v>5.82</v>
      </c>
    </row>
    <row r="5567" spans="1:2">
      <c r="A5567" s="331">
        <v>35951</v>
      </c>
      <c r="B5567" s="259">
        <v>5.79</v>
      </c>
    </row>
    <row r="5568" spans="1:2">
      <c r="A5568" s="331">
        <v>35954</v>
      </c>
      <c r="B5568" s="259">
        <v>5.79</v>
      </c>
    </row>
    <row r="5569" spans="1:2">
      <c r="A5569" s="331">
        <v>35955</v>
      </c>
      <c r="B5569" s="259">
        <v>5.79</v>
      </c>
    </row>
    <row r="5570" spans="1:2">
      <c r="A5570" s="331">
        <v>35956</v>
      </c>
      <c r="B5570" s="259">
        <v>5.7</v>
      </c>
    </row>
    <row r="5571" spans="1:2">
      <c r="A5571" s="331">
        <v>35957</v>
      </c>
      <c r="B5571" s="259">
        <v>5.65</v>
      </c>
    </row>
    <row r="5572" spans="1:2">
      <c r="A5572" s="331">
        <v>35958</v>
      </c>
      <c r="B5572" s="259">
        <v>5.66</v>
      </c>
    </row>
    <row r="5573" spans="1:2">
      <c r="A5573" s="331">
        <v>35961</v>
      </c>
      <c r="B5573" s="259">
        <v>5.61</v>
      </c>
    </row>
    <row r="5574" spans="1:2">
      <c r="A5574" s="331">
        <v>35962</v>
      </c>
      <c r="B5574" s="259">
        <v>5.65</v>
      </c>
    </row>
    <row r="5575" spans="1:2">
      <c r="A5575" s="331">
        <v>35963</v>
      </c>
      <c r="B5575" s="259">
        <v>5.74</v>
      </c>
    </row>
    <row r="5576" spans="1:2">
      <c r="A5576" s="331">
        <v>35964</v>
      </c>
      <c r="B5576" s="259">
        <v>5.7</v>
      </c>
    </row>
    <row r="5577" spans="1:2">
      <c r="A5577" s="331">
        <v>35965</v>
      </c>
      <c r="B5577" s="259">
        <v>5.67</v>
      </c>
    </row>
    <row r="5578" spans="1:2">
      <c r="A5578" s="331">
        <v>35968</v>
      </c>
      <c r="B5578" s="259">
        <v>5.66</v>
      </c>
    </row>
    <row r="5579" spans="1:2">
      <c r="A5579" s="331">
        <v>35969</v>
      </c>
      <c r="B5579" s="259">
        <v>5.64</v>
      </c>
    </row>
    <row r="5580" spans="1:2">
      <c r="A5580" s="331">
        <v>35970</v>
      </c>
      <c r="B5580" s="259">
        <v>5.66</v>
      </c>
    </row>
    <row r="5581" spans="1:2">
      <c r="A5581" s="331">
        <v>35971</v>
      </c>
      <c r="B5581" s="259">
        <v>5.66</v>
      </c>
    </row>
    <row r="5582" spans="1:2">
      <c r="A5582" s="331">
        <v>35972</v>
      </c>
      <c r="B5582" s="259">
        <v>5.64</v>
      </c>
    </row>
    <row r="5583" spans="1:2">
      <c r="A5583" s="331">
        <v>35975</v>
      </c>
      <c r="B5583" s="259">
        <v>5.65</v>
      </c>
    </row>
    <row r="5584" spans="1:2">
      <c r="A5584" s="331">
        <v>35976</v>
      </c>
      <c r="B5584" s="259">
        <v>5.62</v>
      </c>
    </row>
    <row r="5585" spans="1:2">
      <c r="A5585" s="331">
        <v>35977</v>
      </c>
      <c r="B5585" s="259">
        <v>5.63</v>
      </c>
    </row>
    <row r="5586" spans="1:2">
      <c r="A5586" s="331">
        <v>35978</v>
      </c>
      <c r="B5586" s="259">
        <v>5.6</v>
      </c>
    </row>
    <row r="5587" spans="1:2">
      <c r="A5587" s="331">
        <v>35979</v>
      </c>
      <c r="B5587" s="259" t="s">
        <v>1222</v>
      </c>
    </row>
    <row r="5588" spans="1:2">
      <c r="A5588" s="331">
        <v>35982</v>
      </c>
      <c r="B5588" s="259">
        <v>5.57</v>
      </c>
    </row>
    <row r="5589" spans="1:2">
      <c r="A5589" s="331">
        <v>35983</v>
      </c>
      <c r="B5589" s="259">
        <v>5.6</v>
      </c>
    </row>
    <row r="5590" spans="1:2">
      <c r="A5590" s="331">
        <v>35984</v>
      </c>
      <c r="B5590" s="259">
        <v>5.63</v>
      </c>
    </row>
    <row r="5591" spans="1:2">
      <c r="A5591" s="331">
        <v>35985</v>
      </c>
      <c r="B5591" s="259">
        <v>5.6</v>
      </c>
    </row>
    <row r="5592" spans="1:2">
      <c r="A5592" s="331">
        <v>35986</v>
      </c>
      <c r="B5592" s="259">
        <v>5.63</v>
      </c>
    </row>
    <row r="5593" spans="1:2">
      <c r="A5593" s="331">
        <v>35989</v>
      </c>
      <c r="B5593" s="259">
        <v>5.68</v>
      </c>
    </row>
    <row r="5594" spans="1:2">
      <c r="A5594" s="331">
        <v>35990</v>
      </c>
      <c r="B5594" s="259">
        <v>5.72</v>
      </c>
    </row>
    <row r="5595" spans="1:2">
      <c r="A5595" s="331">
        <v>35991</v>
      </c>
      <c r="B5595" s="259">
        <v>5.7</v>
      </c>
    </row>
    <row r="5596" spans="1:2">
      <c r="A5596" s="331">
        <v>35992</v>
      </c>
      <c r="B5596" s="259">
        <v>5.72</v>
      </c>
    </row>
    <row r="5597" spans="1:2">
      <c r="A5597" s="331">
        <v>35993</v>
      </c>
      <c r="B5597" s="259">
        <v>5.75</v>
      </c>
    </row>
    <row r="5598" spans="1:2">
      <c r="A5598" s="331">
        <v>35996</v>
      </c>
      <c r="B5598" s="259">
        <v>5.71</v>
      </c>
    </row>
    <row r="5599" spans="1:2">
      <c r="A5599" s="331">
        <v>35997</v>
      </c>
      <c r="B5599" s="259">
        <v>5.67</v>
      </c>
    </row>
    <row r="5600" spans="1:2">
      <c r="A5600" s="331">
        <v>35998</v>
      </c>
      <c r="B5600" s="259">
        <v>5.68</v>
      </c>
    </row>
    <row r="5601" spans="1:2">
      <c r="A5601" s="331">
        <v>35999</v>
      </c>
      <c r="B5601" s="259">
        <v>5.66</v>
      </c>
    </row>
    <row r="5602" spans="1:2">
      <c r="A5602" s="331">
        <v>36000</v>
      </c>
      <c r="B5602" s="259">
        <v>5.68</v>
      </c>
    </row>
    <row r="5603" spans="1:2">
      <c r="A5603" s="331">
        <v>36003</v>
      </c>
      <c r="B5603" s="259">
        <v>5.7</v>
      </c>
    </row>
    <row r="5604" spans="1:2">
      <c r="A5604" s="331">
        <v>36004</v>
      </c>
      <c r="B5604" s="259">
        <v>5.74</v>
      </c>
    </row>
    <row r="5605" spans="1:2">
      <c r="A5605" s="331">
        <v>36005</v>
      </c>
      <c r="B5605" s="259">
        <v>5.77</v>
      </c>
    </row>
    <row r="5606" spans="1:2">
      <c r="A5606" s="331">
        <v>36006</v>
      </c>
      <c r="B5606" s="259">
        <v>5.73</v>
      </c>
    </row>
    <row r="5607" spans="1:2">
      <c r="A5607" s="331">
        <v>36007</v>
      </c>
      <c r="B5607" s="259">
        <v>5.72</v>
      </c>
    </row>
    <row r="5608" spans="1:2">
      <c r="A5608" s="331">
        <v>36010</v>
      </c>
      <c r="B5608" s="259">
        <v>5.67</v>
      </c>
    </row>
    <row r="5609" spans="1:2">
      <c r="A5609" s="331">
        <v>36011</v>
      </c>
      <c r="B5609" s="259">
        <v>5.65</v>
      </c>
    </row>
    <row r="5610" spans="1:2">
      <c r="A5610" s="331">
        <v>36012</v>
      </c>
      <c r="B5610" s="259">
        <v>5.66</v>
      </c>
    </row>
    <row r="5611" spans="1:2">
      <c r="A5611" s="331">
        <v>36013</v>
      </c>
      <c r="B5611" s="259">
        <v>5.67</v>
      </c>
    </row>
    <row r="5612" spans="1:2">
      <c r="A5612" s="331">
        <v>36014</v>
      </c>
      <c r="B5612" s="259">
        <v>5.63</v>
      </c>
    </row>
    <row r="5613" spans="1:2">
      <c r="A5613" s="331">
        <v>36017</v>
      </c>
      <c r="B5613" s="259">
        <v>5.63</v>
      </c>
    </row>
    <row r="5614" spans="1:2">
      <c r="A5614" s="331">
        <v>36018</v>
      </c>
      <c r="B5614" s="259">
        <v>5.6</v>
      </c>
    </row>
    <row r="5615" spans="1:2">
      <c r="A5615" s="331">
        <v>36019</v>
      </c>
      <c r="B5615" s="259">
        <v>5.62</v>
      </c>
    </row>
    <row r="5616" spans="1:2">
      <c r="A5616" s="331">
        <v>36020</v>
      </c>
      <c r="B5616" s="259">
        <v>5.6</v>
      </c>
    </row>
    <row r="5617" spans="1:2">
      <c r="A5617" s="331">
        <v>36021</v>
      </c>
      <c r="B5617" s="259">
        <v>5.55</v>
      </c>
    </row>
    <row r="5618" spans="1:2">
      <c r="A5618" s="331">
        <v>36024</v>
      </c>
      <c r="B5618" s="259">
        <v>5.56</v>
      </c>
    </row>
    <row r="5619" spans="1:2">
      <c r="A5619" s="331">
        <v>36025</v>
      </c>
      <c r="B5619" s="259">
        <v>5.56</v>
      </c>
    </row>
    <row r="5620" spans="1:2">
      <c r="A5620" s="331">
        <v>36026</v>
      </c>
      <c r="B5620" s="259">
        <v>5.56</v>
      </c>
    </row>
    <row r="5621" spans="1:2">
      <c r="A5621" s="331">
        <v>36027</v>
      </c>
      <c r="B5621" s="259">
        <v>5.52</v>
      </c>
    </row>
    <row r="5622" spans="1:2">
      <c r="A5622" s="331">
        <v>36028</v>
      </c>
      <c r="B5622" s="259">
        <v>5.46</v>
      </c>
    </row>
    <row r="5623" spans="1:2">
      <c r="A5623" s="331">
        <v>36031</v>
      </c>
      <c r="B5623" s="259">
        <v>5.48</v>
      </c>
    </row>
    <row r="5624" spans="1:2">
      <c r="A5624" s="331">
        <v>36032</v>
      </c>
      <c r="B5624" s="259">
        <v>5.44</v>
      </c>
    </row>
    <row r="5625" spans="1:2">
      <c r="A5625" s="331">
        <v>36033</v>
      </c>
      <c r="B5625" s="259">
        <v>5.44</v>
      </c>
    </row>
    <row r="5626" spans="1:2">
      <c r="A5626" s="331">
        <v>36034</v>
      </c>
      <c r="B5626" s="259">
        <v>5.38</v>
      </c>
    </row>
    <row r="5627" spans="1:2">
      <c r="A5627" s="331">
        <v>36035</v>
      </c>
      <c r="B5627" s="259">
        <v>5.37</v>
      </c>
    </row>
    <row r="5628" spans="1:2">
      <c r="A5628" s="331">
        <v>36038</v>
      </c>
      <c r="B5628" s="259">
        <v>5.3</v>
      </c>
    </row>
    <row r="5629" spans="1:2">
      <c r="A5629" s="331">
        <v>36039</v>
      </c>
      <c r="B5629" s="259">
        <v>5.34</v>
      </c>
    </row>
    <row r="5630" spans="1:2">
      <c r="A5630" s="331">
        <v>36040</v>
      </c>
      <c r="B5630" s="259">
        <v>5.34</v>
      </c>
    </row>
    <row r="5631" spans="1:2">
      <c r="A5631" s="331">
        <v>36041</v>
      </c>
      <c r="B5631" s="259">
        <v>5.31</v>
      </c>
    </row>
    <row r="5632" spans="1:2">
      <c r="A5632" s="331">
        <v>36042</v>
      </c>
      <c r="B5632" s="259">
        <v>5.29</v>
      </c>
    </row>
    <row r="5633" spans="1:2">
      <c r="A5633" s="331">
        <v>36045</v>
      </c>
      <c r="B5633" s="259" t="s">
        <v>1222</v>
      </c>
    </row>
    <row r="5634" spans="1:2">
      <c r="A5634" s="331">
        <v>36046</v>
      </c>
      <c r="B5634" s="259">
        <v>5.34</v>
      </c>
    </row>
    <row r="5635" spans="1:2">
      <c r="A5635" s="331">
        <v>36047</v>
      </c>
      <c r="B5635" s="259">
        <v>5.28</v>
      </c>
    </row>
    <row r="5636" spans="1:2">
      <c r="A5636" s="331">
        <v>36048</v>
      </c>
      <c r="B5636" s="259">
        <v>5.18</v>
      </c>
    </row>
    <row r="5637" spans="1:2">
      <c r="A5637" s="331">
        <v>36049</v>
      </c>
      <c r="B5637" s="259">
        <v>5.23</v>
      </c>
    </row>
    <row r="5638" spans="1:2">
      <c r="A5638" s="331">
        <v>36052</v>
      </c>
      <c r="B5638" s="259">
        <v>5.23</v>
      </c>
    </row>
    <row r="5639" spans="1:2">
      <c r="A5639" s="331">
        <v>36053</v>
      </c>
      <c r="B5639" s="259">
        <v>5.25</v>
      </c>
    </row>
    <row r="5640" spans="1:2">
      <c r="A5640" s="331">
        <v>36054</v>
      </c>
      <c r="B5640" s="259">
        <v>5.23</v>
      </c>
    </row>
    <row r="5641" spans="1:2">
      <c r="A5641" s="331">
        <v>36055</v>
      </c>
      <c r="B5641" s="259">
        <v>5.18</v>
      </c>
    </row>
    <row r="5642" spans="1:2">
      <c r="A5642" s="331">
        <v>36056</v>
      </c>
      <c r="B5642" s="259">
        <v>5.15</v>
      </c>
    </row>
    <row r="5643" spans="1:2">
      <c r="A5643" s="331">
        <v>36059</v>
      </c>
      <c r="B5643" s="259">
        <v>5.12</v>
      </c>
    </row>
    <row r="5644" spans="1:2">
      <c r="A5644" s="331">
        <v>36060</v>
      </c>
      <c r="B5644" s="259">
        <v>5.16</v>
      </c>
    </row>
    <row r="5645" spans="1:2">
      <c r="A5645" s="331">
        <v>36061</v>
      </c>
      <c r="B5645" s="259">
        <v>5.16</v>
      </c>
    </row>
    <row r="5646" spans="1:2">
      <c r="A5646" s="331">
        <v>36062</v>
      </c>
      <c r="B5646" s="259">
        <v>5.15</v>
      </c>
    </row>
    <row r="5647" spans="1:2">
      <c r="A5647" s="331">
        <v>36063</v>
      </c>
      <c r="B5647" s="259">
        <v>5.13</v>
      </c>
    </row>
    <row r="5648" spans="1:2">
      <c r="A5648" s="331">
        <v>36066</v>
      </c>
      <c r="B5648" s="259">
        <v>5.15</v>
      </c>
    </row>
    <row r="5649" spans="1:2">
      <c r="A5649" s="331">
        <v>36067</v>
      </c>
      <c r="B5649" s="259">
        <v>5.0999999999999996</v>
      </c>
    </row>
    <row r="5650" spans="1:2">
      <c r="A5650" s="331">
        <v>36068</v>
      </c>
      <c r="B5650" s="259">
        <v>4.9800000000000004</v>
      </c>
    </row>
    <row r="5651" spans="1:2">
      <c r="A5651" s="331">
        <v>36069</v>
      </c>
      <c r="B5651" s="259">
        <v>4.9000000000000004</v>
      </c>
    </row>
    <row r="5652" spans="1:2">
      <c r="A5652" s="331">
        <v>36070</v>
      </c>
      <c r="B5652" s="259">
        <v>4.8499999999999996</v>
      </c>
    </row>
    <row r="5653" spans="1:2">
      <c r="A5653" s="331">
        <v>36073</v>
      </c>
      <c r="B5653" s="259">
        <v>4.7</v>
      </c>
    </row>
    <row r="5654" spans="1:2">
      <c r="A5654" s="331">
        <v>36074</v>
      </c>
      <c r="B5654" s="259">
        <v>4.75</v>
      </c>
    </row>
    <row r="5655" spans="1:2">
      <c r="A5655" s="331">
        <v>36075</v>
      </c>
      <c r="B5655" s="259">
        <v>4.83</v>
      </c>
    </row>
    <row r="5656" spans="1:2">
      <c r="A5656" s="331">
        <v>36076</v>
      </c>
      <c r="B5656" s="259">
        <v>4.99</v>
      </c>
    </row>
    <row r="5657" spans="1:2">
      <c r="A5657" s="331">
        <v>36077</v>
      </c>
      <c r="B5657" s="259">
        <v>5.13</v>
      </c>
    </row>
    <row r="5658" spans="1:2">
      <c r="A5658" s="331">
        <v>36080</v>
      </c>
      <c r="B5658" s="259" t="s">
        <v>1222</v>
      </c>
    </row>
    <row r="5659" spans="1:2">
      <c r="A5659" s="331">
        <v>36081</v>
      </c>
      <c r="B5659" s="259">
        <v>5.0999999999999996</v>
      </c>
    </row>
    <row r="5660" spans="1:2">
      <c r="A5660" s="331">
        <v>36082</v>
      </c>
      <c r="B5660" s="259">
        <v>5</v>
      </c>
    </row>
    <row r="5661" spans="1:2">
      <c r="A5661" s="331">
        <v>36083</v>
      </c>
      <c r="B5661" s="259">
        <v>5.0199999999999996</v>
      </c>
    </row>
    <row r="5662" spans="1:2">
      <c r="A5662" s="331">
        <v>36084</v>
      </c>
      <c r="B5662" s="259">
        <v>4.96</v>
      </c>
    </row>
    <row r="5663" spans="1:2">
      <c r="A5663" s="331">
        <v>36087</v>
      </c>
      <c r="B5663" s="259">
        <v>4.9800000000000004</v>
      </c>
    </row>
    <row r="5664" spans="1:2">
      <c r="A5664" s="331">
        <v>36088</v>
      </c>
      <c r="B5664" s="259">
        <v>5.0599999999999996</v>
      </c>
    </row>
    <row r="5665" spans="1:2">
      <c r="A5665" s="331">
        <v>36089</v>
      </c>
      <c r="B5665" s="259">
        <v>5.08</v>
      </c>
    </row>
    <row r="5666" spans="1:2">
      <c r="A5666" s="331">
        <v>36090</v>
      </c>
      <c r="B5666" s="259">
        <v>5.13</v>
      </c>
    </row>
    <row r="5667" spans="1:2">
      <c r="A5667" s="331">
        <v>36091</v>
      </c>
      <c r="B5667" s="259">
        <v>5.16</v>
      </c>
    </row>
    <row r="5668" spans="1:2">
      <c r="A5668" s="331">
        <v>36094</v>
      </c>
      <c r="B5668" s="259">
        <v>5.13</v>
      </c>
    </row>
    <row r="5669" spans="1:2">
      <c r="A5669" s="331">
        <v>36095</v>
      </c>
      <c r="B5669" s="259">
        <v>5.08</v>
      </c>
    </row>
    <row r="5670" spans="1:2">
      <c r="A5670" s="331">
        <v>36096</v>
      </c>
      <c r="B5670" s="259">
        <v>5.13</v>
      </c>
    </row>
    <row r="5671" spans="1:2">
      <c r="A5671" s="331">
        <v>36097</v>
      </c>
      <c r="B5671" s="259">
        <v>5.09</v>
      </c>
    </row>
    <row r="5672" spans="1:2">
      <c r="A5672" s="331">
        <v>36098</v>
      </c>
      <c r="B5672" s="259">
        <v>5.15</v>
      </c>
    </row>
    <row r="5673" spans="1:2">
      <c r="A5673" s="331">
        <v>36101</v>
      </c>
      <c r="B5673" s="259">
        <v>5.23</v>
      </c>
    </row>
    <row r="5674" spans="1:2">
      <c r="A5674" s="331">
        <v>36102</v>
      </c>
      <c r="B5674" s="259">
        <v>5.22</v>
      </c>
    </row>
    <row r="5675" spans="1:2">
      <c r="A5675" s="331">
        <v>36103</v>
      </c>
      <c r="B5675" s="259">
        <v>5.34</v>
      </c>
    </row>
    <row r="5676" spans="1:2">
      <c r="A5676" s="331">
        <v>36104</v>
      </c>
      <c r="B5676" s="259">
        <v>5.29</v>
      </c>
    </row>
    <row r="5677" spans="1:2">
      <c r="A5677" s="331">
        <v>36105</v>
      </c>
      <c r="B5677" s="259">
        <v>5.37</v>
      </c>
    </row>
    <row r="5678" spans="1:2">
      <c r="A5678" s="331">
        <v>36108</v>
      </c>
      <c r="B5678" s="259">
        <v>5.28</v>
      </c>
    </row>
    <row r="5679" spans="1:2">
      <c r="A5679" s="331">
        <v>36109</v>
      </c>
      <c r="B5679" s="259">
        <v>5.27</v>
      </c>
    </row>
    <row r="5680" spans="1:2">
      <c r="A5680" s="331">
        <v>36110</v>
      </c>
      <c r="B5680" s="259" t="s">
        <v>1222</v>
      </c>
    </row>
    <row r="5681" spans="1:2">
      <c r="A5681" s="331">
        <v>36111</v>
      </c>
      <c r="B5681" s="259">
        <v>5.25</v>
      </c>
    </row>
    <row r="5682" spans="1:2">
      <c r="A5682" s="331">
        <v>36112</v>
      </c>
      <c r="B5682" s="259">
        <v>5.26</v>
      </c>
    </row>
    <row r="5683" spans="1:2">
      <c r="A5683" s="331">
        <v>36115</v>
      </c>
      <c r="B5683" s="259">
        <v>5.28</v>
      </c>
    </row>
    <row r="5684" spans="1:2">
      <c r="A5684" s="331">
        <v>36116</v>
      </c>
      <c r="B5684" s="259">
        <v>5.3</v>
      </c>
    </row>
    <row r="5685" spans="1:2">
      <c r="A5685" s="331">
        <v>36117</v>
      </c>
      <c r="B5685" s="259">
        <v>5.25</v>
      </c>
    </row>
    <row r="5686" spans="1:2">
      <c r="A5686" s="331">
        <v>36118</v>
      </c>
      <c r="B5686" s="259">
        <v>5.25</v>
      </c>
    </row>
    <row r="5687" spans="1:2">
      <c r="A5687" s="331">
        <v>36119</v>
      </c>
      <c r="B5687" s="259">
        <v>5.22</v>
      </c>
    </row>
    <row r="5688" spans="1:2">
      <c r="A5688" s="331">
        <v>36122</v>
      </c>
      <c r="B5688" s="259">
        <v>5.25</v>
      </c>
    </row>
    <row r="5689" spans="1:2">
      <c r="A5689" s="331">
        <v>36123</v>
      </c>
      <c r="B5689" s="259">
        <v>5.23</v>
      </c>
    </row>
    <row r="5690" spans="1:2">
      <c r="A5690" s="331">
        <v>36124</v>
      </c>
      <c r="B5690" s="259">
        <v>5.19</v>
      </c>
    </row>
    <row r="5691" spans="1:2">
      <c r="A5691" s="331">
        <v>36125</v>
      </c>
      <c r="B5691" s="259" t="s">
        <v>1222</v>
      </c>
    </row>
    <row r="5692" spans="1:2">
      <c r="A5692" s="331">
        <v>36126</v>
      </c>
      <c r="B5692" s="259">
        <v>5.16</v>
      </c>
    </row>
    <row r="5693" spans="1:2">
      <c r="A5693" s="331">
        <v>36129</v>
      </c>
      <c r="B5693" s="259">
        <v>5.08</v>
      </c>
    </row>
    <row r="5694" spans="1:2">
      <c r="A5694" s="331">
        <v>36130</v>
      </c>
      <c r="B5694" s="259">
        <v>5.0599999999999996</v>
      </c>
    </row>
    <row r="5695" spans="1:2">
      <c r="A5695" s="331">
        <v>36131</v>
      </c>
      <c r="B5695" s="259">
        <v>5.03</v>
      </c>
    </row>
    <row r="5696" spans="1:2">
      <c r="A5696" s="331">
        <v>36132</v>
      </c>
      <c r="B5696" s="259">
        <v>5.0199999999999996</v>
      </c>
    </row>
    <row r="5697" spans="1:2">
      <c r="A5697" s="331">
        <v>36133</v>
      </c>
      <c r="B5697" s="259">
        <v>5.05</v>
      </c>
    </row>
    <row r="5698" spans="1:2">
      <c r="A5698" s="331">
        <v>36136</v>
      </c>
      <c r="B5698" s="259">
        <v>5.05</v>
      </c>
    </row>
    <row r="5699" spans="1:2">
      <c r="A5699" s="331">
        <v>36137</v>
      </c>
      <c r="B5699" s="259">
        <v>5</v>
      </c>
    </row>
    <row r="5700" spans="1:2">
      <c r="A5700" s="331">
        <v>36138</v>
      </c>
      <c r="B5700" s="259">
        <v>4.97</v>
      </c>
    </row>
    <row r="5701" spans="1:2">
      <c r="A5701" s="331">
        <v>36139</v>
      </c>
      <c r="B5701" s="259">
        <v>4.95</v>
      </c>
    </row>
    <row r="5702" spans="1:2">
      <c r="A5702" s="331">
        <v>36140</v>
      </c>
      <c r="B5702" s="259">
        <v>5.0199999999999996</v>
      </c>
    </row>
    <row r="5703" spans="1:2">
      <c r="A5703" s="331">
        <v>36143</v>
      </c>
      <c r="B5703" s="259">
        <v>4.99</v>
      </c>
    </row>
    <row r="5704" spans="1:2">
      <c r="A5704" s="331">
        <v>36144</v>
      </c>
      <c r="B5704" s="259">
        <v>5.03</v>
      </c>
    </row>
    <row r="5705" spans="1:2">
      <c r="A5705" s="331">
        <v>36145</v>
      </c>
      <c r="B5705" s="259">
        <v>5.01</v>
      </c>
    </row>
    <row r="5706" spans="1:2">
      <c r="A5706" s="331">
        <v>36146</v>
      </c>
      <c r="B5706" s="259">
        <v>5.01</v>
      </c>
    </row>
    <row r="5707" spans="1:2">
      <c r="A5707" s="331">
        <v>36147</v>
      </c>
      <c r="B5707" s="259">
        <v>5.01</v>
      </c>
    </row>
    <row r="5708" spans="1:2">
      <c r="A5708" s="331">
        <v>36150</v>
      </c>
      <c r="B5708" s="259">
        <v>5.07</v>
      </c>
    </row>
    <row r="5709" spans="1:2">
      <c r="A5709" s="331">
        <v>36151</v>
      </c>
      <c r="B5709" s="259">
        <v>5.13</v>
      </c>
    </row>
    <row r="5710" spans="1:2">
      <c r="A5710" s="331">
        <v>36152</v>
      </c>
      <c r="B5710" s="259">
        <v>5.2</v>
      </c>
    </row>
    <row r="5711" spans="1:2">
      <c r="A5711" s="331">
        <v>36153</v>
      </c>
      <c r="B5711" s="259">
        <v>5.23</v>
      </c>
    </row>
    <row r="5712" spans="1:2">
      <c r="A5712" s="331">
        <v>36154</v>
      </c>
      <c r="B5712" s="259" t="s">
        <v>1222</v>
      </c>
    </row>
    <row r="5713" spans="1:2">
      <c r="A5713" s="331">
        <v>36157</v>
      </c>
      <c r="B5713" s="259">
        <v>5.17</v>
      </c>
    </row>
    <row r="5714" spans="1:2">
      <c r="A5714" s="331">
        <v>36158</v>
      </c>
      <c r="B5714" s="259">
        <v>5.12</v>
      </c>
    </row>
    <row r="5715" spans="1:2">
      <c r="A5715" s="331">
        <v>36159</v>
      </c>
      <c r="B5715" s="259">
        <v>5.09</v>
      </c>
    </row>
    <row r="5716" spans="1:2">
      <c r="A5716" s="331">
        <v>36160</v>
      </c>
      <c r="B5716" s="259">
        <v>5.09</v>
      </c>
    </row>
    <row r="5717" spans="1:2">
      <c r="A5717" s="331">
        <v>36161</v>
      </c>
      <c r="B5717" s="259" t="s">
        <v>1222</v>
      </c>
    </row>
    <row r="5718" spans="1:2">
      <c r="A5718" s="331">
        <v>36164</v>
      </c>
      <c r="B5718" s="259">
        <v>5.15</v>
      </c>
    </row>
    <row r="5719" spans="1:2">
      <c r="A5719" s="331">
        <v>36165</v>
      </c>
      <c r="B5719" s="259">
        <v>5.21</v>
      </c>
    </row>
    <row r="5720" spans="1:2">
      <c r="A5720" s="331">
        <v>36166</v>
      </c>
      <c r="B5720" s="259">
        <v>5.17</v>
      </c>
    </row>
    <row r="5721" spans="1:2">
      <c r="A5721" s="331">
        <v>36167</v>
      </c>
      <c r="B5721" s="259">
        <v>5.23</v>
      </c>
    </row>
    <row r="5722" spans="1:2">
      <c r="A5722" s="331">
        <v>36168</v>
      </c>
      <c r="B5722" s="259">
        <v>5.26</v>
      </c>
    </row>
    <row r="5723" spans="1:2">
      <c r="A5723" s="331">
        <v>36171</v>
      </c>
      <c r="B5723" s="259">
        <v>5.29</v>
      </c>
    </row>
    <row r="5724" spans="1:2">
      <c r="A5724" s="331">
        <v>36172</v>
      </c>
      <c r="B5724" s="259">
        <v>5.23</v>
      </c>
    </row>
    <row r="5725" spans="1:2">
      <c r="A5725" s="331">
        <v>36173</v>
      </c>
      <c r="B5725" s="259">
        <v>5.16</v>
      </c>
    </row>
    <row r="5726" spans="1:2">
      <c r="A5726" s="331">
        <v>36174</v>
      </c>
      <c r="B5726" s="259">
        <v>5.07</v>
      </c>
    </row>
    <row r="5727" spans="1:2">
      <c r="A5727" s="331">
        <v>36175</v>
      </c>
      <c r="B5727" s="259">
        <v>5.0999999999999996</v>
      </c>
    </row>
    <row r="5728" spans="1:2">
      <c r="A5728" s="331">
        <v>36178</v>
      </c>
      <c r="B5728" s="259" t="s">
        <v>1222</v>
      </c>
    </row>
    <row r="5729" spans="1:2">
      <c r="A5729" s="331">
        <v>36179</v>
      </c>
      <c r="B5729" s="259">
        <v>5.14</v>
      </c>
    </row>
    <row r="5730" spans="1:2">
      <c r="A5730" s="331">
        <v>36180</v>
      </c>
      <c r="B5730" s="259">
        <v>5.18</v>
      </c>
    </row>
    <row r="5731" spans="1:2">
      <c r="A5731" s="331">
        <v>36181</v>
      </c>
      <c r="B5731" s="259">
        <v>5.14</v>
      </c>
    </row>
    <row r="5732" spans="1:2">
      <c r="A5732" s="331">
        <v>36182</v>
      </c>
      <c r="B5732" s="259">
        <v>5.09</v>
      </c>
    </row>
    <row r="5733" spans="1:2">
      <c r="A5733" s="331">
        <v>36185</v>
      </c>
      <c r="B5733" s="259">
        <v>5.12</v>
      </c>
    </row>
    <row r="5734" spans="1:2">
      <c r="A5734" s="331">
        <v>36186</v>
      </c>
      <c r="B5734" s="259">
        <v>5.12</v>
      </c>
    </row>
    <row r="5735" spans="1:2">
      <c r="A5735" s="331">
        <v>36187</v>
      </c>
      <c r="B5735" s="259">
        <v>5.14</v>
      </c>
    </row>
    <row r="5736" spans="1:2">
      <c r="A5736" s="331">
        <v>36188</v>
      </c>
      <c r="B5736" s="259">
        <v>5.1100000000000003</v>
      </c>
    </row>
    <row r="5737" spans="1:2">
      <c r="A5737" s="331">
        <v>36189</v>
      </c>
      <c r="B5737" s="259">
        <v>5.09</v>
      </c>
    </row>
    <row r="5738" spans="1:2">
      <c r="A5738" s="331">
        <v>36192</v>
      </c>
      <c r="B5738" s="259">
        <v>5.19</v>
      </c>
    </row>
    <row r="5739" spans="1:2">
      <c r="A5739" s="331">
        <v>36193</v>
      </c>
      <c r="B5739" s="259">
        <v>5.24</v>
      </c>
    </row>
    <row r="5740" spans="1:2">
      <c r="A5740" s="331">
        <v>36194</v>
      </c>
      <c r="B5740" s="259">
        <v>5.25</v>
      </c>
    </row>
    <row r="5741" spans="1:2">
      <c r="A5741" s="331">
        <v>36195</v>
      </c>
      <c r="B5741" s="259">
        <v>5.3</v>
      </c>
    </row>
    <row r="5742" spans="1:2">
      <c r="A5742" s="331">
        <v>36196</v>
      </c>
      <c r="B5742" s="259">
        <v>5.34</v>
      </c>
    </row>
    <row r="5743" spans="1:2">
      <c r="A5743" s="331">
        <v>36199</v>
      </c>
      <c r="B5743" s="259">
        <v>5.35</v>
      </c>
    </row>
    <row r="5744" spans="1:2">
      <c r="A5744" s="331">
        <v>36200</v>
      </c>
      <c r="B5744" s="259">
        <v>5.33</v>
      </c>
    </row>
    <row r="5745" spans="1:2">
      <c r="A5745" s="331">
        <v>36201</v>
      </c>
      <c r="B5745" s="259">
        <v>5.34</v>
      </c>
    </row>
    <row r="5746" spans="1:2">
      <c r="A5746" s="331">
        <v>36202</v>
      </c>
      <c r="B5746" s="259">
        <v>5.29</v>
      </c>
    </row>
    <row r="5747" spans="1:2">
      <c r="A5747" s="331">
        <v>36203</v>
      </c>
      <c r="B5747" s="259">
        <v>5.42</v>
      </c>
    </row>
    <row r="5748" spans="1:2">
      <c r="A5748" s="331">
        <v>36206</v>
      </c>
      <c r="B5748" s="259" t="s">
        <v>1222</v>
      </c>
    </row>
    <row r="5749" spans="1:2">
      <c r="A5749" s="331">
        <v>36207</v>
      </c>
      <c r="B5749" s="259">
        <v>5.35</v>
      </c>
    </row>
    <row r="5750" spans="1:2">
      <c r="A5750" s="331">
        <v>36208</v>
      </c>
      <c r="B5750" s="259">
        <v>5.32</v>
      </c>
    </row>
    <row r="5751" spans="1:2">
      <c r="A5751" s="331">
        <v>36209</v>
      </c>
      <c r="B5751" s="259">
        <v>5.37</v>
      </c>
    </row>
    <row r="5752" spans="1:2">
      <c r="A5752" s="331">
        <v>36210</v>
      </c>
      <c r="B5752" s="259">
        <v>5.38</v>
      </c>
    </row>
    <row r="5753" spans="1:2">
      <c r="A5753" s="331">
        <v>36213</v>
      </c>
      <c r="B5753" s="259">
        <v>5.36</v>
      </c>
    </row>
    <row r="5754" spans="1:2">
      <c r="A5754" s="331">
        <v>36214</v>
      </c>
      <c r="B5754" s="259">
        <v>5.42</v>
      </c>
    </row>
    <row r="5755" spans="1:2">
      <c r="A5755" s="331">
        <v>36215</v>
      </c>
      <c r="B5755" s="259">
        <v>5.51</v>
      </c>
    </row>
    <row r="5756" spans="1:2">
      <c r="A5756" s="331">
        <v>36216</v>
      </c>
      <c r="B5756" s="259">
        <v>5.61</v>
      </c>
    </row>
    <row r="5757" spans="1:2">
      <c r="A5757" s="331">
        <v>36217</v>
      </c>
      <c r="B5757" s="259">
        <v>5.57</v>
      </c>
    </row>
    <row r="5758" spans="1:2">
      <c r="A5758" s="331">
        <v>36220</v>
      </c>
      <c r="B5758" s="259">
        <v>5.67</v>
      </c>
    </row>
    <row r="5759" spans="1:2">
      <c r="A5759" s="331">
        <v>36221</v>
      </c>
      <c r="B5759" s="259">
        <v>5.63</v>
      </c>
    </row>
    <row r="5760" spans="1:2">
      <c r="A5760" s="331">
        <v>36222</v>
      </c>
      <c r="B5760" s="259">
        <v>5.68</v>
      </c>
    </row>
    <row r="5761" spans="1:2">
      <c r="A5761" s="331">
        <v>36223</v>
      </c>
      <c r="B5761" s="259">
        <v>5.69</v>
      </c>
    </row>
    <row r="5762" spans="1:2">
      <c r="A5762" s="331">
        <v>36224</v>
      </c>
      <c r="B5762" s="259">
        <v>5.6</v>
      </c>
    </row>
    <row r="5763" spans="1:2">
      <c r="A5763" s="331">
        <v>36227</v>
      </c>
      <c r="B5763" s="259">
        <v>5.6</v>
      </c>
    </row>
    <row r="5764" spans="1:2">
      <c r="A5764" s="331">
        <v>36228</v>
      </c>
      <c r="B5764" s="259">
        <v>5.54</v>
      </c>
    </row>
    <row r="5765" spans="1:2">
      <c r="A5765" s="331">
        <v>36229</v>
      </c>
      <c r="B5765" s="259">
        <v>5.56</v>
      </c>
    </row>
    <row r="5766" spans="1:2">
      <c r="A5766" s="331">
        <v>36230</v>
      </c>
      <c r="B5766" s="259">
        <v>5.57</v>
      </c>
    </row>
    <row r="5767" spans="1:2">
      <c r="A5767" s="331">
        <v>36231</v>
      </c>
      <c r="B5767" s="259">
        <v>5.54</v>
      </c>
    </row>
    <row r="5768" spans="1:2">
      <c r="A5768" s="331">
        <v>36234</v>
      </c>
      <c r="B5768" s="259">
        <v>5.51</v>
      </c>
    </row>
    <row r="5769" spans="1:2">
      <c r="A5769" s="331">
        <v>36235</v>
      </c>
      <c r="B5769" s="259">
        <v>5.48</v>
      </c>
    </row>
    <row r="5770" spans="1:2">
      <c r="A5770" s="331">
        <v>36236</v>
      </c>
      <c r="B5770" s="259">
        <v>5.51</v>
      </c>
    </row>
    <row r="5771" spans="1:2">
      <c r="A5771" s="331">
        <v>36237</v>
      </c>
      <c r="B5771" s="259">
        <v>5.49</v>
      </c>
    </row>
    <row r="5772" spans="1:2">
      <c r="A5772" s="331">
        <v>36238</v>
      </c>
      <c r="B5772" s="259">
        <v>5.53</v>
      </c>
    </row>
    <row r="5773" spans="1:2">
      <c r="A5773" s="331">
        <v>36241</v>
      </c>
      <c r="B5773" s="259">
        <v>5.57</v>
      </c>
    </row>
    <row r="5774" spans="1:2">
      <c r="A5774" s="331">
        <v>36242</v>
      </c>
      <c r="B5774" s="259">
        <v>5.57</v>
      </c>
    </row>
    <row r="5775" spans="1:2">
      <c r="A5775" s="331">
        <v>36243</v>
      </c>
      <c r="B5775" s="259">
        <v>5.54</v>
      </c>
    </row>
    <row r="5776" spans="1:2">
      <c r="A5776" s="331">
        <v>36244</v>
      </c>
      <c r="B5776" s="259">
        <v>5.59</v>
      </c>
    </row>
    <row r="5777" spans="1:2">
      <c r="A5777" s="331">
        <v>36245</v>
      </c>
      <c r="B5777" s="259">
        <v>5.61</v>
      </c>
    </row>
    <row r="5778" spans="1:2">
      <c r="A5778" s="331">
        <v>36248</v>
      </c>
      <c r="B5778" s="259">
        <v>5.65</v>
      </c>
    </row>
    <row r="5779" spans="1:2">
      <c r="A5779" s="331">
        <v>36249</v>
      </c>
      <c r="B5779" s="259">
        <v>5.59</v>
      </c>
    </row>
    <row r="5780" spans="1:2">
      <c r="A5780" s="331">
        <v>36250</v>
      </c>
      <c r="B5780" s="259">
        <v>5.63</v>
      </c>
    </row>
    <row r="5781" spans="1:2">
      <c r="A5781" s="331">
        <v>36251</v>
      </c>
      <c r="B5781" s="259">
        <v>5.67</v>
      </c>
    </row>
    <row r="5782" spans="1:2">
      <c r="A5782" s="331">
        <v>36252</v>
      </c>
      <c r="B5782" s="259">
        <v>5.59</v>
      </c>
    </row>
    <row r="5783" spans="1:2">
      <c r="A5783" s="331">
        <v>36255</v>
      </c>
      <c r="B5783" s="259">
        <v>5.59</v>
      </c>
    </row>
    <row r="5784" spans="1:2">
      <c r="A5784" s="331">
        <v>36256</v>
      </c>
      <c r="B5784" s="259">
        <v>5.52</v>
      </c>
    </row>
    <row r="5785" spans="1:2">
      <c r="A5785" s="331">
        <v>36257</v>
      </c>
      <c r="B5785" s="259">
        <v>5.51</v>
      </c>
    </row>
    <row r="5786" spans="1:2">
      <c r="A5786" s="331">
        <v>36258</v>
      </c>
      <c r="B5786" s="259">
        <v>5.44</v>
      </c>
    </row>
    <row r="5787" spans="1:2">
      <c r="A5787" s="331">
        <v>36259</v>
      </c>
      <c r="B5787" s="259">
        <v>5.46</v>
      </c>
    </row>
    <row r="5788" spans="1:2">
      <c r="A5788" s="331">
        <v>36262</v>
      </c>
      <c r="B5788" s="259">
        <v>5.45</v>
      </c>
    </row>
    <row r="5789" spans="1:2">
      <c r="A5789" s="331">
        <v>36263</v>
      </c>
      <c r="B5789" s="259">
        <v>5.5</v>
      </c>
    </row>
    <row r="5790" spans="1:2">
      <c r="A5790" s="331">
        <v>36264</v>
      </c>
      <c r="B5790" s="259">
        <v>5.51</v>
      </c>
    </row>
    <row r="5791" spans="1:2">
      <c r="A5791" s="331">
        <v>36265</v>
      </c>
      <c r="B5791" s="259">
        <v>5.53</v>
      </c>
    </row>
    <row r="5792" spans="1:2">
      <c r="A5792" s="331">
        <v>36266</v>
      </c>
      <c r="B5792" s="259">
        <v>5.57</v>
      </c>
    </row>
    <row r="5793" spans="1:2">
      <c r="A5793" s="331">
        <v>36269</v>
      </c>
      <c r="B5793" s="259">
        <v>5.55</v>
      </c>
    </row>
    <row r="5794" spans="1:2">
      <c r="A5794" s="331">
        <v>36270</v>
      </c>
      <c r="B5794" s="259">
        <v>5.52</v>
      </c>
    </row>
    <row r="5795" spans="1:2">
      <c r="A5795" s="331">
        <v>36271</v>
      </c>
      <c r="B5795" s="259">
        <v>5.52</v>
      </c>
    </row>
    <row r="5796" spans="1:2">
      <c r="A5796" s="331">
        <v>36272</v>
      </c>
      <c r="B5796" s="259">
        <v>5.61</v>
      </c>
    </row>
    <row r="5797" spans="1:2">
      <c r="A5797" s="331">
        <v>36273</v>
      </c>
      <c r="B5797" s="259">
        <v>5.6</v>
      </c>
    </row>
    <row r="5798" spans="1:2">
      <c r="A5798" s="331">
        <v>36276</v>
      </c>
      <c r="B5798" s="259">
        <v>5.57</v>
      </c>
    </row>
    <row r="5799" spans="1:2">
      <c r="A5799" s="331">
        <v>36277</v>
      </c>
      <c r="B5799" s="259">
        <v>5.55</v>
      </c>
    </row>
    <row r="5800" spans="1:2">
      <c r="A5800" s="331">
        <v>36278</v>
      </c>
      <c r="B5800" s="259">
        <v>5.58</v>
      </c>
    </row>
    <row r="5801" spans="1:2">
      <c r="A5801" s="331">
        <v>36279</v>
      </c>
      <c r="B5801" s="259">
        <v>5.53</v>
      </c>
    </row>
    <row r="5802" spans="1:2">
      <c r="A5802" s="331">
        <v>36280</v>
      </c>
      <c r="B5802" s="259">
        <v>5.68</v>
      </c>
    </row>
    <row r="5803" spans="1:2">
      <c r="A5803" s="331">
        <v>36283</v>
      </c>
      <c r="B5803" s="259">
        <v>5.67</v>
      </c>
    </row>
    <row r="5804" spans="1:2">
      <c r="A5804" s="331">
        <v>36284</v>
      </c>
      <c r="B5804" s="259">
        <v>5.72</v>
      </c>
    </row>
    <row r="5805" spans="1:2">
      <c r="A5805" s="331">
        <v>36285</v>
      </c>
      <c r="B5805" s="259">
        <v>5.71</v>
      </c>
    </row>
    <row r="5806" spans="1:2">
      <c r="A5806" s="331">
        <v>36286</v>
      </c>
      <c r="B5806" s="259">
        <v>5.8</v>
      </c>
    </row>
    <row r="5807" spans="1:2">
      <c r="A5807" s="331">
        <v>36287</v>
      </c>
      <c r="B5807" s="259">
        <v>5.82</v>
      </c>
    </row>
    <row r="5808" spans="1:2">
      <c r="A5808" s="331">
        <v>36290</v>
      </c>
      <c r="B5808" s="259">
        <v>5.79</v>
      </c>
    </row>
    <row r="5809" spans="1:2">
      <c r="A5809" s="331">
        <v>36291</v>
      </c>
      <c r="B5809" s="259">
        <v>5.85</v>
      </c>
    </row>
    <row r="5810" spans="1:2">
      <c r="A5810" s="331">
        <v>36292</v>
      </c>
      <c r="B5810" s="259">
        <v>5.83</v>
      </c>
    </row>
    <row r="5811" spans="1:2">
      <c r="A5811" s="331">
        <v>36293</v>
      </c>
      <c r="B5811" s="259">
        <v>5.75</v>
      </c>
    </row>
    <row r="5812" spans="1:2">
      <c r="A5812" s="331">
        <v>36294</v>
      </c>
      <c r="B5812" s="259">
        <v>5.92</v>
      </c>
    </row>
    <row r="5813" spans="1:2">
      <c r="A5813" s="331">
        <v>36297</v>
      </c>
      <c r="B5813" s="259">
        <v>5.91</v>
      </c>
    </row>
    <row r="5814" spans="1:2">
      <c r="A5814" s="331">
        <v>36298</v>
      </c>
      <c r="B5814" s="259">
        <v>5.9</v>
      </c>
    </row>
    <row r="5815" spans="1:2">
      <c r="A5815" s="331">
        <v>36299</v>
      </c>
      <c r="B5815" s="259">
        <v>5.81</v>
      </c>
    </row>
    <row r="5816" spans="1:2">
      <c r="A5816" s="331">
        <v>36300</v>
      </c>
      <c r="B5816" s="259">
        <v>5.83</v>
      </c>
    </row>
    <row r="5817" spans="1:2">
      <c r="A5817" s="331">
        <v>36301</v>
      </c>
      <c r="B5817" s="259">
        <v>5.78</v>
      </c>
    </row>
    <row r="5818" spans="1:2">
      <c r="A5818" s="331">
        <v>36304</v>
      </c>
      <c r="B5818" s="259">
        <v>5.77</v>
      </c>
    </row>
    <row r="5819" spans="1:2">
      <c r="A5819" s="331">
        <v>36305</v>
      </c>
      <c r="B5819" s="259">
        <v>5.76</v>
      </c>
    </row>
    <row r="5820" spans="1:2">
      <c r="A5820" s="331">
        <v>36306</v>
      </c>
      <c r="B5820" s="259">
        <v>5.8</v>
      </c>
    </row>
    <row r="5821" spans="1:2">
      <c r="A5821" s="331">
        <v>36307</v>
      </c>
      <c r="B5821" s="259">
        <v>5.85</v>
      </c>
    </row>
    <row r="5822" spans="1:2">
      <c r="A5822" s="331">
        <v>36308</v>
      </c>
      <c r="B5822" s="259">
        <v>5.84</v>
      </c>
    </row>
    <row r="5823" spans="1:2">
      <c r="A5823" s="331">
        <v>36311</v>
      </c>
      <c r="B5823" s="259" t="s">
        <v>1222</v>
      </c>
    </row>
    <row r="5824" spans="1:2">
      <c r="A5824" s="331">
        <v>36312</v>
      </c>
      <c r="B5824" s="259">
        <v>5.94</v>
      </c>
    </row>
    <row r="5825" spans="1:2">
      <c r="A5825" s="331">
        <v>36313</v>
      </c>
      <c r="B5825" s="259">
        <v>5.94</v>
      </c>
    </row>
    <row r="5826" spans="1:2">
      <c r="A5826" s="331">
        <v>36314</v>
      </c>
      <c r="B5826" s="259">
        <v>5.96</v>
      </c>
    </row>
    <row r="5827" spans="1:2">
      <c r="A5827" s="331">
        <v>36315</v>
      </c>
      <c r="B5827" s="259">
        <v>5.97</v>
      </c>
    </row>
    <row r="5828" spans="1:2">
      <c r="A5828" s="331">
        <v>36318</v>
      </c>
      <c r="B5828" s="259">
        <v>5.97</v>
      </c>
    </row>
    <row r="5829" spans="1:2">
      <c r="A5829" s="331">
        <v>36319</v>
      </c>
      <c r="B5829" s="259">
        <v>6</v>
      </c>
    </row>
    <row r="5830" spans="1:2">
      <c r="A5830" s="331">
        <v>36320</v>
      </c>
      <c r="B5830" s="259">
        <v>6.02</v>
      </c>
    </row>
    <row r="5831" spans="1:2">
      <c r="A5831" s="331">
        <v>36321</v>
      </c>
      <c r="B5831" s="259">
        <v>6.05</v>
      </c>
    </row>
    <row r="5832" spans="1:2">
      <c r="A5832" s="331">
        <v>36322</v>
      </c>
      <c r="B5832" s="259">
        <v>6.13</v>
      </c>
    </row>
    <row r="5833" spans="1:2">
      <c r="A5833" s="331">
        <v>36325</v>
      </c>
      <c r="B5833" s="259">
        <v>6.11</v>
      </c>
    </row>
    <row r="5834" spans="1:2">
      <c r="A5834" s="331">
        <v>36326</v>
      </c>
      <c r="B5834" s="259">
        <v>6.11</v>
      </c>
    </row>
    <row r="5835" spans="1:2">
      <c r="A5835" s="331">
        <v>36327</v>
      </c>
      <c r="B5835" s="259">
        <v>6.08</v>
      </c>
    </row>
    <row r="5836" spans="1:2">
      <c r="A5836" s="331">
        <v>36328</v>
      </c>
      <c r="B5836" s="259">
        <v>5.95</v>
      </c>
    </row>
    <row r="5837" spans="1:2">
      <c r="A5837" s="331">
        <v>36329</v>
      </c>
      <c r="B5837" s="259">
        <v>5.98</v>
      </c>
    </row>
    <row r="5838" spans="1:2">
      <c r="A5838" s="331">
        <v>36332</v>
      </c>
      <c r="B5838" s="259">
        <v>6.03</v>
      </c>
    </row>
    <row r="5839" spans="1:2">
      <c r="A5839" s="331">
        <v>36333</v>
      </c>
      <c r="B5839" s="259">
        <v>6.07</v>
      </c>
    </row>
    <row r="5840" spans="1:2">
      <c r="A5840" s="331">
        <v>36334</v>
      </c>
      <c r="B5840" s="259">
        <v>6.13</v>
      </c>
    </row>
    <row r="5841" spans="1:2">
      <c r="A5841" s="331">
        <v>36335</v>
      </c>
      <c r="B5841" s="259">
        <v>6.17</v>
      </c>
    </row>
    <row r="5842" spans="1:2">
      <c r="A5842" s="331">
        <v>36336</v>
      </c>
      <c r="B5842" s="259">
        <v>6.16</v>
      </c>
    </row>
    <row r="5843" spans="1:2">
      <c r="A5843" s="331">
        <v>36339</v>
      </c>
      <c r="B5843" s="259">
        <v>6.1</v>
      </c>
    </row>
    <row r="5844" spans="1:2">
      <c r="A5844" s="331">
        <v>36340</v>
      </c>
      <c r="B5844" s="259">
        <v>6.07</v>
      </c>
    </row>
    <row r="5845" spans="1:2">
      <c r="A5845" s="331">
        <v>36341</v>
      </c>
      <c r="B5845" s="259">
        <v>5.98</v>
      </c>
    </row>
    <row r="5846" spans="1:2">
      <c r="A5846" s="331">
        <v>36342</v>
      </c>
      <c r="B5846" s="259">
        <v>6.02</v>
      </c>
    </row>
    <row r="5847" spans="1:2">
      <c r="A5847" s="331">
        <v>36343</v>
      </c>
      <c r="B5847" s="259">
        <v>6</v>
      </c>
    </row>
    <row r="5848" spans="1:2">
      <c r="A5848" s="331">
        <v>36346</v>
      </c>
      <c r="B5848" s="259" t="s">
        <v>1222</v>
      </c>
    </row>
    <row r="5849" spans="1:2">
      <c r="A5849" s="331">
        <v>36347</v>
      </c>
      <c r="B5849" s="259">
        <v>6.05</v>
      </c>
    </row>
    <row r="5850" spans="1:2">
      <c r="A5850" s="331">
        <v>36348</v>
      </c>
      <c r="B5850" s="259">
        <v>6.08</v>
      </c>
    </row>
    <row r="5851" spans="1:2">
      <c r="A5851" s="331">
        <v>36349</v>
      </c>
      <c r="B5851" s="259">
        <v>6.01</v>
      </c>
    </row>
    <row r="5852" spans="1:2">
      <c r="A5852" s="331">
        <v>36350</v>
      </c>
      <c r="B5852" s="259">
        <v>6.01</v>
      </c>
    </row>
    <row r="5853" spans="1:2">
      <c r="A5853" s="331">
        <v>36353</v>
      </c>
      <c r="B5853" s="259">
        <v>5.92</v>
      </c>
    </row>
    <row r="5854" spans="1:2">
      <c r="A5854" s="331">
        <v>36354</v>
      </c>
      <c r="B5854" s="259">
        <v>5.9</v>
      </c>
    </row>
    <row r="5855" spans="1:2">
      <c r="A5855" s="331">
        <v>36355</v>
      </c>
      <c r="B5855" s="259">
        <v>5.92</v>
      </c>
    </row>
    <row r="5856" spans="1:2">
      <c r="A5856" s="331">
        <v>36356</v>
      </c>
      <c r="B5856" s="259">
        <v>5.91</v>
      </c>
    </row>
    <row r="5857" spans="1:2">
      <c r="A5857" s="331">
        <v>36357</v>
      </c>
      <c r="B5857" s="259">
        <v>5.9</v>
      </c>
    </row>
    <row r="5858" spans="1:2">
      <c r="A5858" s="331">
        <v>36360</v>
      </c>
      <c r="B5858" s="259">
        <v>5.9</v>
      </c>
    </row>
    <row r="5859" spans="1:2">
      <c r="A5859" s="331">
        <v>36361</v>
      </c>
      <c r="B5859" s="259">
        <v>5.89</v>
      </c>
    </row>
    <row r="5860" spans="1:2">
      <c r="A5860" s="331">
        <v>36362</v>
      </c>
      <c r="B5860" s="259">
        <v>5.91</v>
      </c>
    </row>
    <row r="5861" spans="1:2">
      <c r="A5861" s="331">
        <v>36363</v>
      </c>
      <c r="B5861" s="259">
        <v>5.97</v>
      </c>
    </row>
    <row r="5862" spans="1:2">
      <c r="A5862" s="331">
        <v>36364</v>
      </c>
      <c r="B5862" s="259">
        <v>6.02</v>
      </c>
    </row>
    <row r="5863" spans="1:2">
      <c r="A5863" s="331">
        <v>36367</v>
      </c>
      <c r="B5863" s="259">
        <v>6.04</v>
      </c>
    </row>
    <row r="5864" spans="1:2">
      <c r="A5864" s="331">
        <v>36368</v>
      </c>
      <c r="B5864" s="259">
        <v>6.01</v>
      </c>
    </row>
    <row r="5865" spans="1:2">
      <c r="A5865" s="331">
        <v>36369</v>
      </c>
      <c r="B5865" s="259">
        <v>6.01</v>
      </c>
    </row>
    <row r="5866" spans="1:2">
      <c r="A5866" s="331">
        <v>36370</v>
      </c>
      <c r="B5866" s="259">
        <v>6.07</v>
      </c>
    </row>
    <row r="5867" spans="1:2">
      <c r="A5867" s="331">
        <v>36371</v>
      </c>
      <c r="B5867" s="259">
        <v>6.11</v>
      </c>
    </row>
    <row r="5868" spans="1:2">
      <c r="A5868" s="331">
        <v>36374</v>
      </c>
      <c r="B5868" s="259">
        <v>6.13</v>
      </c>
    </row>
    <row r="5869" spans="1:2">
      <c r="A5869" s="331">
        <v>36375</v>
      </c>
      <c r="B5869" s="259">
        <v>6.15</v>
      </c>
    </row>
    <row r="5870" spans="1:2">
      <c r="A5870" s="331">
        <v>36376</v>
      </c>
      <c r="B5870" s="259">
        <v>6.12</v>
      </c>
    </row>
    <row r="5871" spans="1:2">
      <c r="A5871" s="331">
        <v>36377</v>
      </c>
      <c r="B5871" s="259">
        <v>6.05</v>
      </c>
    </row>
    <row r="5872" spans="1:2">
      <c r="A5872" s="331">
        <v>36378</v>
      </c>
      <c r="B5872" s="259">
        <v>6.16</v>
      </c>
    </row>
    <row r="5873" spans="1:2">
      <c r="A5873" s="331">
        <v>36381</v>
      </c>
      <c r="B5873" s="259">
        <v>6.23</v>
      </c>
    </row>
    <row r="5874" spans="1:2">
      <c r="A5874" s="331">
        <v>36382</v>
      </c>
      <c r="B5874" s="259">
        <v>6.25</v>
      </c>
    </row>
    <row r="5875" spans="1:2">
      <c r="A5875" s="331">
        <v>36383</v>
      </c>
      <c r="B5875" s="259">
        <v>6.22</v>
      </c>
    </row>
    <row r="5876" spans="1:2">
      <c r="A5876" s="331">
        <v>36384</v>
      </c>
      <c r="B5876" s="259">
        <v>6.18</v>
      </c>
    </row>
    <row r="5877" spans="1:2">
      <c r="A5877" s="331">
        <v>36385</v>
      </c>
      <c r="B5877" s="259">
        <v>6.09</v>
      </c>
    </row>
    <row r="5878" spans="1:2">
      <c r="A5878" s="331">
        <v>36388</v>
      </c>
      <c r="B5878" s="259">
        <v>6.1</v>
      </c>
    </row>
    <row r="5879" spans="1:2">
      <c r="A5879" s="331">
        <v>36389</v>
      </c>
      <c r="B5879" s="259">
        <v>6.02</v>
      </c>
    </row>
    <row r="5880" spans="1:2">
      <c r="A5880" s="331">
        <v>36390</v>
      </c>
      <c r="B5880" s="259">
        <v>6.01</v>
      </c>
    </row>
    <row r="5881" spans="1:2">
      <c r="A5881" s="331">
        <v>36391</v>
      </c>
      <c r="B5881" s="259">
        <v>6.03</v>
      </c>
    </row>
    <row r="5882" spans="1:2">
      <c r="A5882" s="331">
        <v>36392</v>
      </c>
      <c r="B5882" s="259">
        <v>5.99</v>
      </c>
    </row>
    <row r="5883" spans="1:2">
      <c r="A5883" s="331">
        <v>36395</v>
      </c>
      <c r="B5883" s="259">
        <v>5.98</v>
      </c>
    </row>
    <row r="5884" spans="1:2">
      <c r="A5884" s="331">
        <v>36396</v>
      </c>
      <c r="B5884" s="259">
        <v>5.95</v>
      </c>
    </row>
    <row r="5885" spans="1:2">
      <c r="A5885" s="331">
        <v>36397</v>
      </c>
      <c r="B5885" s="259">
        <v>5.87</v>
      </c>
    </row>
    <row r="5886" spans="1:2">
      <c r="A5886" s="331">
        <v>36398</v>
      </c>
      <c r="B5886" s="259">
        <v>5.88</v>
      </c>
    </row>
    <row r="5887" spans="1:2">
      <c r="A5887" s="331">
        <v>36399</v>
      </c>
      <c r="B5887" s="259">
        <v>5.96</v>
      </c>
    </row>
    <row r="5888" spans="1:2">
      <c r="A5888" s="331">
        <v>36402</v>
      </c>
      <c r="B5888" s="259">
        <v>6.07</v>
      </c>
    </row>
    <row r="5889" spans="1:2">
      <c r="A5889" s="331">
        <v>36403</v>
      </c>
      <c r="B5889" s="259">
        <v>6.07</v>
      </c>
    </row>
    <row r="5890" spans="1:2">
      <c r="A5890" s="331">
        <v>36404</v>
      </c>
      <c r="B5890" s="259">
        <v>6.08</v>
      </c>
    </row>
    <row r="5891" spans="1:2">
      <c r="A5891" s="331">
        <v>36405</v>
      </c>
      <c r="B5891" s="259">
        <v>6.15</v>
      </c>
    </row>
    <row r="5892" spans="1:2">
      <c r="A5892" s="331">
        <v>36406</v>
      </c>
      <c r="B5892" s="259">
        <v>6.03</v>
      </c>
    </row>
    <row r="5893" spans="1:2">
      <c r="A5893" s="331">
        <v>36409</v>
      </c>
      <c r="B5893" s="259" t="s">
        <v>1222</v>
      </c>
    </row>
    <row r="5894" spans="1:2">
      <c r="A5894" s="331">
        <v>36410</v>
      </c>
      <c r="B5894" s="259">
        <v>6.07</v>
      </c>
    </row>
    <row r="5895" spans="1:2">
      <c r="A5895" s="331">
        <v>36411</v>
      </c>
      <c r="B5895" s="259">
        <v>6.07</v>
      </c>
    </row>
    <row r="5896" spans="1:2">
      <c r="A5896" s="331">
        <v>36412</v>
      </c>
      <c r="B5896" s="259">
        <v>6.1</v>
      </c>
    </row>
    <row r="5897" spans="1:2">
      <c r="A5897" s="331">
        <v>36413</v>
      </c>
      <c r="B5897" s="259">
        <v>6.03</v>
      </c>
    </row>
    <row r="5898" spans="1:2">
      <c r="A5898" s="331">
        <v>36416</v>
      </c>
      <c r="B5898" s="259">
        <v>6.06</v>
      </c>
    </row>
    <row r="5899" spans="1:2">
      <c r="A5899" s="331">
        <v>36417</v>
      </c>
      <c r="B5899" s="259">
        <v>6.11</v>
      </c>
    </row>
    <row r="5900" spans="1:2">
      <c r="A5900" s="331">
        <v>36418</v>
      </c>
      <c r="B5900" s="259">
        <v>6.11</v>
      </c>
    </row>
    <row r="5901" spans="1:2">
      <c r="A5901" s="331">
        <v>36419</v>
      </c>
      <c r="B5901" s="259">
        <v>6.08</v>
      </c>
    </row>
    <row r="5902" spans="1:2">
      <c r="A5902" s="331">
        <v>36420</v>
      </c>
      <c r="B5902" s="259">
        <v>6.05</v>
      </c>
    </row>
    <row r="5903" spans="1:2">
      <c r="A5903" s="331">
        <v>36423</v>
      </c>
      <c r="B5903" s="259">
        <v>6.08</v>
      </c>
    </row>
    <row r="5904" spans="1:2">
      <c r="A5904" s="331">
        <v>36424</v>
      </c>
      <c r="B5904" s="259">
        <v>6.1</v>
      </c>
    </row>
    <row r="5905" spans="1:2">
      <c r="A5905" s="331">
        <v>36425</v>
      </c>
      <c r="B5905" s="259">
        <v>6.1</v>
      </c>
    </row>
    <row r="5906" spans="1:2">
      <c r="A5906" s="331">
        <v>36426</v>
      </c>
      <c r="B5906" s="259">
        <v>6.05</v>
      </c>
    </row>
    <row r="5907" spans="1:2">
      <c r="A5907" s="331">
        <v>36427</v>
      </c>
      <c r="B5907" s="259">
        <v>5.95</v>
      </c>
    </row>
    <row r="5908" spans="1:2">
      <c r="A5908" s="331">
        <v>36430</v>
      </c>
      <c r="B5908" s="259">
        <v>6.02</v>
      </c>
    </row>
    <row r="5909" spans="1:2">
      <c r="A5909" s="331">
        <v>36431</v>
      </c>
      <c r="B5909" s="259">
        <v>6.07</v>
      </c>
    </row>
    <row r="5910" spans="1:2">
      <c r="A5910" s="331">
        <v>36432</v>
      </c>
      <c r="B5910" s="259">
        <v>6.13</v>
      </c>
    </row>
    <row r="5911" spans="1:2">
      <c r="A5911" s="331">
        <v>36433</v>
      </c>
      <c r="B5911" s="259">
        <v>6.06</v>
      </c>
    </row>
    <row r="5912" spans="1:2">
      <c r="A5912" s="331">
        <v>36434</v>
      </c>
      <c r="B5912" s="259">
        <v>6.15</v>
      </c>
    </row>
    <row r="5913" spans="1:2">
      <c r="A5913" s="331">
        <v>36437</v>
      </c>
      <c r="B5913" s="259">
        <v>6.1</v>
      </c>
    </row>
    <row r="5914" spans="1:2">
      <c r="A5914" s="331">
        <v>36438</v>
      </c>
      <c r="B5914" s="259">
        <v>6.17</v>
      </c>
    </row>
    <row r="5915" spans="1:2">
      <c r="A5915" s="331">
        <v>36439</v>
      </c>
      <c r="B5915" s="259">
        <v>6.17</v>
      </c>
    </row>
    <row r="5916" spans="1:2">
      <c r="A5916" s="331">
        <v>36440</v>
      </c>
      <c r="B5916" s="259">
        <v>6.19</v>
      </c>
    </row>
    <row r="5917" spans="1:2">
      <c r="A5917" s="331">
        <v>36441</v>
      </c>
      <c r="B5917" s="259">
        <v>6.2</v>
      </c>
    </row>
    <row r="5918" spans="1:2">
      <c r="A5918" s="331">
        <v>36444</v>
      </c>
      <c r="B5918" s="259" t="s">
        <v>1222</v>
      </c>
    </row>
    <row r="5919" spans="1:2">
      <c r="A5919" s="331">
        <v>36445</v>
      </c>
      <c r="B5919" s="259">
        <v>6.23</v>
      </c>
    </row>
    <row r="5920" spans="1:2">
      <c r="A5920" s="331">
        <v>36446</v>
      </c>
      <c r="B5920" s="259">
        <v>6.29</v>
      </c>
    </row>
    <row r="5921" spans="1:2">
      <c r="A5921" s="331">
        <v>36447</v>
      </c>
      <c r="B5921" s="259">
        <v>6.32</v>
      </c>
    </row>
    <row r="5922" spans="1:2">
      <c r="A5922" s="331">
        <v>36448</v>
      </c>
      <c r="B5922" s="259">
        <v>6.26</v>
      </c>
    </row>
    <row r="5923" spans="1:2">
      <c r="A5923" s="331">
        <v>36451</v>
      </c>
      <c r="B5923" s="259">
        <v>6.3</v>
      </c>
    </row>
    <row r="5924" spans="1:2">
      <c r="A5924" s="331">
        <v>36452</v>
      </c>
      <c r="B5924" s="259">
        <v>6.35</v>
      </c>
    </row>
    <row r="5925" spans="1:2">
      <c r="A5925" s="331">
        <v>36453</v>
      </c>
      <c r="B5925" s="259">
        <v>6.34</v>
      </c>
    </row>
    <row r="5926" spans="1:2">
      <c r="A5926" s="331">
        <v>36454</v>
      </c>
      <c r="B5926" s="259">
        <v>6.36</v>
      </c>
    </row>
    <row r="5927" spans="1:2">
      <c r="A5927" s="331">
        <v>36455</v>
      </c>
      <c r="B5927" s="259">
        <v>6.36</v>
      </c>
    </row>
    <row r="5928" spans="1:2">
      <c r="A5928" s="331">
        <v>36458</v>
      </c>
      <c r="B5928" s="259">
        <v>6.36</v>
      </c>
    </row>
    <row r="5929" spans="1:2">
      <c r="A5929" s="331">
        <v>36459</v>
      </c>
      <c r="B5929" s="259">
        <v>6.38</v>
      </c>
    </row>
    <row r="5930" spans="1:2">
      <c r="A5930" s="331">
        <v>36460</v>
      </c>
      <c r="B5930" s="259">
        <v>6.33</v>
      </c>
    </row>
    <row r="5931" spans="1:2">
      <c r="A5931" s="331">
        <v>36461</v>
      </c>
      <c r="B5931" s="259">
        <v>6.25</v>
      </c>
    </row>
    <row r="5932" spans="1:2">
      <c r="A5932" s="331">
        <v>36462</v>
      </c>
      <c r="B5932" s="259">
        <v>6.16</v>
      </c>
    </row>
    <row r="5933" spans="1:2">
      <c r="A5933" s="331">
        <v>36465</v>
      </c>
      <c r="B5933" s="259">
        <v>6.19</v>
      </c>
    </row>
    <row r="5934" spans="1:2">
      <c r="A5934" s="331">
        <v>36466</v>
      </c>
      <c r="B5934" s="259">
        <v>6.15</v>
      </c>
    </row>
    <row r="5935" spans="1:2">
      <c r="A5935" s="331">
        <v>36467</v>
      </c>
      <c r="B5935" s="259">
        <v>6.14</v>
      </c>
    </row>
    <row r="5936" spans="1:2">
      <c r="A5936" s="331">
        <v>36468</v>
      </c>
      <c r="B5936" s="259">
        <v>6.09</v>
      </c>
    </row>
    <row r="5937" spans="1:2">
      <c r="A5937" s="331">
        <v>36469</v>
      </c>
      <c r="B5937" s="259">
        <v>6.05</v>
      </c>
    </row>
    <row r="5938" spans="1:2">
      <c r="A5938" s="331">
        <v>36472</v>
      </c>
      <c r="B5938" s="259">
        <v>6.06</v>
      </c>
    </row>
    <row r="5939" spans="1:2">
      <c r="A5939" s="331">
        <v>36473</v>
      </c>
      <c r="B5939" s="259">
        <v>6.07</v>
      </c>
    </row>
    <row r="5940" spans="1:2">
      <c r="A5940" s="331">
        <v>36474</v>
      </c>
      <c r="B5940" s="259">
        <v>6.09</v>
      </c>
    </row>
    <row r="5941" spans="1:2">
      <c r="A5941" s="331">
        <v>36475</v>
      </c>
      <c r="B5941" s="259" t="s">
        <v>1222</v>
      </c>
    </row>
    <row r="5942" spans="1:2">
      <c r="A5942" s="331">
        <v>36476</v>
      </c>
      <c r="B5942" s="259">
        <v>6.03</v>
      </c>
    </row>
    <row r="5943" spans="1:2">
      <c r="A5943" s="331">
        <v>36479</v>
      </c>
      <c r="B5943" s="259">
        <v>6.04</v>
      </c>
    </row>
    <row r="5944" spans="1:2">
      <c r="A5944" s="331">
        <v>36480</v>
      </c>
      <c r="B5944" s="259">
        <v>6.06</v>
      </c>
    </row>
    <row r="5945" spans="1:2">
      <c r="A5945" s="331">
        <v>36481</v>
      </c>
      <c r="B5945" s="259">
        <v>6.13</v>
      </c>
    </row>
    <row r="5946" spans="1:2">
      <c r="A5946" s="331">
        <v>36482</v>
      </c>
      <c r="B5946" s="259">
        <v>6.17</v>
      </c>
    </row>
    <row r="5947" spans="1:2">
      <c r="A5947" s="331">
        <v>36483</v>
      </c>
      <c r="B5947" s="259">
        <v>6.17</v>
      </c>
    </row>
    <row r="5948" spans="1:2">
      <c r="A5948" s="331">
        <v>36486</v>
      </c>
      <c r="B5948" s="259">
        <v>6.2</v>
      </c>
    </row>
    <row r="5949" spans="1:2">
      <c r="A5949" s="331">
        <v>36487</v>
      </c>
      <c r="B5949" s="259">
        <v>6.2</v>
      </c>
    </row>
    <row r="5950" spans="1:2">
      <c r="A5950" s="331">
        <v>36488</v>
      </c>
      <c r="B5950" s="259">
        <v>6.22</v>
      </c>
    </row>
    <row r="5951" spans="1:2">
      <c r="A5951" s="331">
        <v>36489</v>
      </c>
      <c r="B5951" s="259" t="s">
        <v>1222</v>
      </c>
    </row>
    <row r="5952" spans="1:2">
      <c r="A5952" s="331">
        <v>36490</v>
      </c>
      <c r="B5952" s="259">
        <v>6.24</v>
      </c>
    </row>
    <row r="5953" spans="1:2">
      <c r="A5953" s="331">
        <v>36493</v>
      </c>
      <c r="B5953" s="259">
        <v>6.31</v>
      </c>
    </row>
    <row r="5954" spans="1:2">
      <c r="A5954" s="331">
        <v>36494</v>
      </c>
      <c r="B5954" s="259">
        <v>6.29</v>
      </c>
    </row>
    <row r="5955" spans="1:2">
      <c r="A5955" s="331">
        <v>36495</v>
      </c>
      <c r="B5955" s="259">
        <v>6.3</v>
      </c>
    </row>
    <row r="5956" spans="1:2">
      <c r="A5956" s="331">
        <v>36496</v>
      </c>
      <c r="B5956" s="259">
        <v>6.31</v>
      </c>
    </row>
    <row r="5957" spans="1:2">
      <c r="A5957" s="331">
        <v>36497</v>
      </c>
      <c r="B5957" s="259">
        <v>6.27</v>
      </c>
    </row>
    <row r="5958" spans="1:2">
      <c r="A5958" s="331">
        <v>36500</v>
      </c>
      <c r="B5958" s="259">
        <v>6.25</v>
      </c>
    </row>
    <row r="5959" spans="1:2">
      <c r="A5959" s="331">
        <v>36501</v>
      </c>
      <c r="B5959" s="259">
        <v>6.21</v>
      </c>
    </row>
    <row r="5960" spans="1:2">
      <c r="A5960" s="331">
        <v>36502</v>
      </c>
      <c r="B5960" s="259">
        <v>6.23</v>
      </c>
    </row>
    <row r="5961" spans="1:2">
      <c r="A5961" s="331">
        <v>36503</v>
      </c>
      <c r="B5961" s="259">
        <v>6.22</v>
      </c>
    </row>
    <row r="5962" spans="1:2">
      <c r="A5962" s="331">
        <v>36504</v>
      </c>
      <c r="B5962" s="259">
        <v>6.17</v>
      </c>
    </row>
    <row r="5963" spans="1:2">
      <c r="A5963" s="331">
        <v>36507</v>
      </c>
      <c r="B5963" s="259">
        <v>6.2</v>
      </c>
    </row>
    <row r="5964" spans="1:2">
      <c r="A5964" s="331">
        <v>36508</v>
      </c>
      <c r="B5964" s="259">
        <v>6.31</v>
      </c>
    </row>
    <row r="5965" spans="1:2">
      <c r="A5965" s="331">
        <v>36509</v>
      </c>
      <c r="B5965" s="259">
        <v>6.34</v>
      </c>
    </row>
    <row r="5966" spans="1:2">
      <c r="A5966" s="331">
        <v>36510</v>
      </c>
      <c r="B5966" s="259">
        <v>6.39</v>
      </c>
    </row>
    <row r="5967" spans="1:2">
      <c r="A5967" s="331">
        <v>36511</v>
      </c>
      <c r="B5967" s="259">
        <v>6.38</v>
      </c>
    </row>
    <row r="5968" spans="1:2">
      <c r="A5968" s="331">
        <v>36514</v>
      </c>
      <c r="B5968" s="259">
        <v>6.44</v>
      </c>
    </row>
    <row r="5969" spans="1:2">
      <c r="A5969" s="331">
        <v>36515</v>
      </c>
      <c r="B5969" s="259">
        <v>6.46</v>
      </c>
    </row>
    <row r="5970" spans="1:2">
      <c r="A5970" s="331">
        <v>36516</v>
      </c>
      <c r="B5970" s="259">
        <v>6.47</v>
      </c>
    </row>
    <row r="5971" spans="1:2">
      <c r="A5971" s="331">
        <v>36517</v>
      </c>
      <c r="B5971" s="259">
        <v>6.48</v>
      </c>
    </row>
    <row r="5972" spans="1:2">
      <c r="A5972" s="331">
        <v>36518</v>
      </c>
      <c r="B5972" s="259" t="s">
        <v>1222</v>
      </c>
    </row>
    <row r="5973" spans="1:2">
      <c r="A5973" s="331">
        <v>36521</v>
      </c>
      <c r="B5973" s="259">
        <v>6.46</v>
      </c>
    </row>
    <row r="5974" spans="1:2">
      <c r="A5974" s="331">
        <v>36522</v>
      </c>
      <c r="B5974" s="259">
        <v>6.48</v>
      </c>
    </row>
    <row r="5975" spans="1:2">
      <c r="A5975" s="331">
        <v>36523</v>
      </c>
      <c r="B5975" s="259">
        <v>6.45</v>
      </c>
    </row>
    <row r="5976" spans="1:2">
      <c r="A5976" s="331">
        <v>36524</v>
      </c>
      <c r="B5976" s="259">
        <v>6.43</v>
      </c>
    </row>
    <row r="5977" spans="1:2">
      <c r="A5977" s="331">
        <v>36525</v>
      </c>
      <c r="B5977" s="259">
        <v>6.48</v>
      </c>
    </row>
    <row r="5978" spans="1:2">
      <c r="A5978" s="331">
        <v>36528</v>
      </c>
      <c r="B5978" s="259">
        <v>6.61</v>
      </c>
    </row>
    <row r="5979" spans="1:2">
      <c r="A5979" s="331">
        <v>36529</v>
      </c>
      <c r="B5979" s="259">
        <v>6.53</v>
      </c>
    </row>
    <row r="5980" spans="1:2">
      <c r="A5980" s="331">
        <v>36530</v>
      </c>
      <c r="B5980" s="259">
        <v>6.64</v>
      </c>
    </row>
    <row r="5981" spans="1:2">
      <c r="A5981" s="331">
        <v>36531</v>
      </c>
      <c r="B5981" s="259">
        <v>6.58</v>
      </c>
    </row>
    <row r="5982" spans="1:2">
      <c r="A5982" s="331">
        <v>36532</v>
      </c>
      <c r="B5982" s="259">
        <v>6.55</v>
      </c>
    </row>
    <row r="5983" spans="1:2">
      <c r="A5983" s="331">
        <v>36535</v>
      </c>
      <c r="B5983" s="259">
        <v>6.59</v>
      </c>
    </row>
    <row r="5984" spans="1:2">
      <c r="A5984" s="331">
        <v>36536</v>
      </c>
      <c r="B5984" s="259">
        <v>6.68</v>
      </c>
    </row>
    <row r="5985" spans="1:2">
      <c r="A5985" s="331">
        <v>36537</v>
      </c>
      <c r="B5985" s="259">
        <v>6.71</v>
      </c>
    </row>
    <row r="5986" spans="1:2">
      <c r="A5986" s="331">
        <v>36538</v>
      </c>
      <c r="B5986" s="259">
        <v>6.65</v>
      </c>
    </row>
    <row r="5987" spans="1:2">
      <c r="A5987" s="331">
        <v>36539</v>
      </c>
      <c r="B5987" s="259">
        <v>6.69</v>
      </c>
    </row>
    <row r="5988" spans="1:2">
      <c r="A5988" s="331">
        <v>36542</v>
      </c>
      <c r="B5988" s="259" t="s">
        <v>1222</v>
      </c>
    </row>
    <row r="5989" spans="1:2">
      <c r="A5989" s="331">
        <v>36543</v>
      </c>
      <c r="B5989" s="259">
        <v>6.75</v>
      </c>
    </row>
    <row r="5990" spans="1:2">
      <c r="A5990" s="331">
        <v>36544</v>
      </c>
      <c r="B5990" s="259">
        <v>6.72</v>
      </c>
    </row>
    <row r="5991" spans="1:2">
      <c r="A5991" s="331">
        <v>36545</v>
      </c>
      <c r="B5991" s="259">
        <v>6.74</v>
      </c>
    </row>
    <row r="5992" spans="1:2">
      <c r="A5992" s="331">
        <v>36546</v>
      </c>
      <c r="B5992" s="259">
        <v>6.71</v>
      </c>
    </row>
    <row r="5993" spans="1:2">
      <c r="A5993" s="331">
        <v>36549</v>
      </c>
      <c r="B5993" s="259">
        <v>6.65</v>
      </c>
    </row>
    <row r="5994" spans="1:2">
      <c r="A5994" s="331">
        <v>36550</v>
      </c>
      <c r="B5994" s="259">
        <v>6.64</v>
      </c>
    </row>
    <row r="5995" spans="1:2">
      <c r="A5995" s="331">
        <v>36551</v>
      </c>
      <c r="B5995" s="259">
        <v>6.6</v>
      </c>
    </row>
    <row r="5996" spans="1:2">
      <c r="A5996" s="331">
        <v>36552</v>
      </c>
      <c r="B5996" s="259">
        <v>6.53</v>
      </c>
    </row>
    <row r="5997" spans="1:2">
      <c r="A5997" s="331">
        <v>36553</v>
      </c>
      <c r="B5997" s="259">
        <v>6.45</v>
      </c>
    </row>
    <row r="5998" spans="1:2">
      <c r="A5998" s="331">
        <v>36556</v>
      </c>
      <c r="B5998" s="259">
        <v>6.49</v>
      </c>
    </row>
    <row r="5999" spans="1:2">
      <c r="A5999" s="331">
        <v>36557</v>
      </c>
      <c r="B5999" s="259">
        <v>6.43</v>
      </c>
    </row>
    <row r="6000" spans="1:2">
      <c r="A6000" s="331">
        <v>36558</v>
      </c>
      <c r="B6000" s="259">
        <v>6.32</v>
      </c>
    </row>
    <row r="6001" spans="1:2">
      <c r="A6001" s="331">
        <v>36559</v>
      </c>
      <c r="B6001" s="259">
        <v>6.17</v>
      </c>
    </row>
    <row r="6002" spans="1:2">
      <c r="A6002" s="331">
        <v>36560</v>
      </c>
      <c r="B6002" s="259">
        <v>6.23</v>
      </c>
    </row>
    <row r="6003" spans="1:2">
      <c r="A6003" s="331">
        <v>36563</v>
      </c>
      <c r="B6003" s="259">
        <v>6.34</v>
      </c>
    </row>
    <row r="6004" spans="1:2">
      <c r="A6004" s="331">
        <v>36564</v>
      </c>
      <c r="B6004" s="259">
        <v>6.22</v>
      </c>
    </row>
    <row r="6005" spans="1:2">
      <c r="A6005" s="331">
        <v>36565</v>
      </c>
      <c r="B6005" s="259">
        <v>6.32</v>
      </c>
    </row>
    <row r="6006" spans="1:2">
      <c r="A6006" s="331">
        <v>36566</v>
      </c>
      <c r="B6006" s="259">
        <v>6.35</v>
      </c>
    </row>
    <row r="6007" spans="1:2">
      <c r="A6007" s="331">
        <v>36567</v>
      </c>
      <c r="B6007" s="259">
        <v>6.29</v>
      </c>
    </row>
    <row r="6008" spans="1:2">
      <c r="A6008" s="331">
        <v>36570</v>
      </c>
      <c r="B6008" s="259">
        <v>6.22</v>
      </c>
    </row>
    <row r="6009" spans="1:2">
      <c r="A6009" s="331">
        <v>36571</v>
      </c>
      <c r="B6009" s="259">
        <v>6.26</v>
      </c>
    </row>
    <row r="6010" spans="1:2">
      <c r="A6010" s="331">
        <v>36572</v>
      </c>
      <c r="B6010" s="259">
        <v>6.27</v>
      </c>
    </row>
    <row r="6011" spans="1:2">
      <c r="A6011" s="331">
        <v>36573</v>
      </c>
      <c r="B6011" s="259">
        <v>6.23</v>
      </c>
    </row>
    <row r="6012" spans="1:2">
      <c r="A6012" s="331">
        <v>36574</v>
      </c>
      <c r="B6012" s="259">
        <v>6.16</v>
      </c>
    </row>
    <row r="6013" spans="1:2">
      <c r="A6013" s="331">
        <v>36577</v>
      </c>
      <c r="B6013" s="259" t="s">
        <v>1222</v>
      </c>
    </row>
    <row r="6014" spans="1:2">
      <c r="A6014" s="331">
        <v>36578</v>
      </c>
      <c r="B6014" s="259">
        <v>6.08</v>
      </c>
    </row>
    <row r="6015" spans="1:2">
      <c r="A6015" s="331">
        <v>36579</v>
      </c>
      <c r="B6015" s="259">
        <v>6.14</v>
      </c>
    </row>
    <row r="6016" spans="1:2">
      <c r="A6016" s="331">
        <v>36580</v>
      </c>
      <c r="B6016" s="259">
        <v>6.13</v>
      </c>
    </row>
    <row r="6017" spans="1:2">
      <c r="A6017" s="331">
        <v>36581</v>
      </c>
      <c r="B6017" s="259">
        <v>6.17</v>
      </c>
    </row>
    <row r="6018" spans="1:2">
      <c r="A6018" s="331">
        <v>36584</v>
      </c>
      <c r="B6018" s="259">
        <v>6.16</v>
      </c>
    </row>
    <row r="6019" spans="1:2">
      <c r="A6019" s="331">
        <v>36585</v>
      </c>
      <c r="B6019" s="259">
        <v>6.15</v>
      </c>
    </row>
    <row r="6020" spans="1:2">
      <c r="A6020" s="331">
        <v>36586</v>
      </c>
      <c r="B6020" s="259">
        <v>6.16</v>
      </c>
    </row>
    <row r="6021" spans="1:2">
      <c r="A6021" s="331">
        <v>36587</v>
      </c>
      <c r="B6021" s="259">
        <v>6.15</v>
      </c>
    </row>
    <row r="6022" spans="1:2">
      <c r="A6022" s="331">
        <v>36588</v>
      </c>
      <c r="B6022" s="259">
        <v>6.13</v>
      </c>
    </row>
    <row r="6023" spans="1:2">
      <c r="A6023" s="331">
        <v>36591</v>
      </c>
      <c r="B6023" s="259">
        <v>6.16</v>
      </c>
    </row>
    <row r="6024" spans="1:2">
      <c r="A6024" s="331">
        <v>36592</v>
      </c>
      <c r="B6024" s="259">
        <v>6.16</v>
      </c>
    </row>
    <row r="6025" spans="1:2">
      <c r="A6025" s="331">
        <v>36593</v>
      </c>
      <c r="B6025" s="259">
        <v>6.17</v>
      </c>
    </row>
    <row r="6026" spans="1:2">
      <c r="A6026" s="331">
        <v>36594</v>
      </c>
      <c r="B6026" s="259">
        <v>6.16</v>
      </c>
    </row>
    <row r="6027" spans="1:2">
      <c r="A6027" s="331">
        <v>36595</v>
      </c>
      <c r="B6027" s="259">
        <v>6.19</v>
      </c>
    </row>
    <row r="6028" spans="1:2">
      <c r="A6028" s="331">
        <v>36598</v>
      </c>
      <c r="B6028" s="259">
        <v>6.17</v>
      </c>
    </row>
    <row r="6029" spans="1:2">
      <c r="A6029" s="331">
        <v>36599</v>
      </c>
      <c r="B6029" s="259">
        <v>6.11</v>
      </c>
    </row>
    <row r="6030" spans="1:2">
      <c r="A6030" s="331">
        <v>36600</v>
      </c>
      <c r="B6030" s="259">
        <v>6.07</v>
      </c>
    </row>
    <row r="6031" spans="1:2">
      <c r="A6031" s="331">
        <v>36601</v>
      </c>
      <c r="B6031" s="259">
        <v>6.05</v>
      </c>
    </row>
    <row r="6032" spans="1:2">
      <c r="A6032" s="331">
        <v>36602</v>
      </c>
      <c r="B6032" s="259">
        <v>6.01</v>
      </c>
    </row>
    <row r="6033" spans="1:2">
      <c r="A6033" s="331">
        <v>36605</v>
      </c>
      <c r="B6033" s="259">
        <v>5.99</v>
      </c>
    </row>
    <row r="6034" spans="1:2">
      <c r="A6034" s="331">
        <v>36606</v>
      </c>
      <c r="B6034" s="259">
        <v>5.97</v>
      </c>
    </row>
    <row r="6035" spans="1:2">
      <c r="A6035" s="331">
        <v>36607</v>
      </c>
      <c r="B6035" s="259">
        <v>5.97</v>
      </c>
    </row>
    <row r="6036" spans="1:2">
      <c r="A6036" s="331">
        <v>36608</v>
      </c>
      <c r="B6036" s="259">
        <v>5.92</v>
      </c>
    </row>
    <row r="6037" spans="1:2">
      <c r="A6037" s="331">
        <v>36609</v>
      </c>
      <c r="B6037" s="259">
        <v>6</v>
      </c>
    </row>
    <row r="6038" spans="1:2">
      <c r="A6038" s="331">
        <v>36612</v>
      </c>
      <c r="B6038" s="259">
        <v>5.99</v>
      </c>
    </row>
    <row r="6039" spans="1:2">
      <c r="A6039" s="331">
        <v>36613</v>
      </c>
      <c r="B6039" s="259">
        <v>5.98</v>
      </c>
    </row>
    <row r="6040" spans="1:2">
      <c r="A6040" s="331">
        <v>36614</v>
      </c>
      <c r="B6040" s="259">
        <v>5.99</v>
      </c>
    </row>
    <row r="6041" spans="1:2">
      <c r="A6041" s="331">
        <v>36615</v>
      </c>
      <c r="B6041" s="259">
        <v>5.89</v>
      </c>
    </row>
    <row r="6042" spans="1:2">
      <c r="A6042" s="331">
        <v>36616</v>
      </c>
      <c r="B6042" s="259">
        <v>5.84</v>
      </c>
    </row>
    <row r="6043" spans="1:2">
      <c r="A6043" s="331">
        <v>36619</v>
      </c>
      <c r="B6043" s="259">
        <v>5.84</v>
      </c>
    </row>
    <row r="6044" spans="1:2">
      <c r="A6044" s="331">
        <v>36620</v>
      </c>
      <c r="B6044" s="259">
        <v>5.77</v>
      </c>
    </row>
    <row r="6045" spans="1:2">
      <c r="A6045" s="331">
        <v>36621</v>
      </c>
      <c r="B6045" s="259">
        <v>5.81</v>
      </c>
    </row>
    <row r="6046" spans="1:2">
      <c r="A6046" s="331">
        <v>36622</v>
      </c>
      <c r="B6046" s="259">
        <v>5.8</v>
      </c>
    </row>
    <row r="6047" spans="1:2">
      <c r="A6047" s="331">
        <v>36623</v>
      </c>
      <c r="B6047" s="259">
        <v>5.71</v>
      </c>
    </row>
    <row r="6048" spans="1:2">
      <c r="A6048" s="331">
        <v>36626</v>
      </c>
      <c r="B6048" s="259">
        <v>5.69</v>
      </c>
    </row>
    <row r="6049" spans="1:2">
      <c r="A6049" s="331">
        <v>36627</v>
      </c>
      <c r="B6049" s="259">
        <v>5.77</v>
      </c>
    </row>
    <row r="6050" spans="1:2">
      <c r="A6050" s="331">
        <v>36628</v>
      </c>
      <c r="B6050" s="259">
        <v>5.84</v>
      </c>
    </row>
    <row r="6051" spans="1:2">
      <c r="A6051" s="331">
        <v>36629</v>
      </c>
      <c r="B6051" s="259">
        <v>5.81</v>
      </c>
    </row>
    <row r="6052" spans="1:2">
      <c r="A6052" s="331">
        <v>36630</v>
      </c>
      <c r="B6052" s="259">
        <v>5.79</v>
      </c>
    </row>
    <row r="6053" spans="1:2">
      <c r="A6053" s="331">
        <v>36633</v>
      </c>
      <c r="B6053" s="259">
        <v>5.92</v>
      </c>
    </row>
    <row r="6054" spans="1:2">
      <c r="A6054" s="331">
        <v>36634</v>
      </c>
      <c r="B6054" s="259">
        <v>5.92</v>
      </c>
    </row>
    <row r="6055" spans="1:2">
      <c r="A6055" s="331">
        <v>36635</v>
      </c>
      <c r="B6055" s="259">
        <v>5.85</v>
      </c>
    </row>
    <row r="6056" spans="1:2">
      <c r="A6056" s="331">
        <v>36636</v>
      </c>
      <c r="B6056" s="259">
        <v>5.83</v>
      </c>
    </row>
    <row r="6057" spans="1:2">
      <c r="A6057" s="331">
        <v>36637</v>
      </c>
      <c r="B6057" s="259" t="s">
        <v>1222</v>
      </c>
    </row>
    <row r="6058" spans="1:2">
      <c r="A6058" s="331">
        <v>36640</v>
      </c>
      <c r="B6058" s="259">
        <v>5.86</v>
      </c>
    </row>
    <row r="6059" spans="1:2">
      <c r="A6059" s="331">
        <v>36641</v>
      </c>
      <c r="B6059" s="259">
        <v>5.95</v>
      </c>
    </row>
    <row r="6060" spans="1:2">
      <c r="A6060" s="331">
        <v>36642</v>
      </c>
      <c r="B6060" s="259">
        <v>5.95</v>
      </c>
    </row>
    <row r="6061" spans="1:2">
      <c r="A6061" s="331">
        <v>36643</v>
      </c>
      <c r="B6061" s="259">
        <v>6</v>
      </c>
    </row>
    <row r="6062" spans="1:2">
      <c r="A6062" s="331">
        <v>36644</v>
      </c>
      <c r="B6062" s="259">
        <v>5.97</v>
      </c>
    </row>
    <row r="6063" spans="1:2">
      <c r="A6063" s="331">
        <v>36647</v>
      </c>
      <c r="B6063" s="259">
        <v>5.98</v>
      </c>
    </row>
    <row r="6064" spans="1:2">
      <c r="A6064" s="331">
        <v>36648</v>
      </c>
      <c r="B6064" s="259">
        <v>6.03</v>
      </c>
    </row>
    <row r="6065" spans="1:2">
      <c r="A6065" s="331">
        <v>36649</v>
      </c>
      <c r="B6065" s="259">
        <v>6.11</v>
      </c>
    </row>
    <row r="6066" spans="1:2">
      <c r="A6066" s="331">
        <v>36650</v>
      </c>
      <c r="B6066" s="259">
        <v>6.19</v>
      </c>
    </row>
    <row r="6067" spans="1:2">
      <c r="A6067" s="331">
        <v>36651</v>
      </c>
      <c r="B6067" s="259">
        <v>6.2</v>
      </c>
    </row>
    <row r="6068" spans="1:2">
      <c r="A6068" s="331">
        <v>36654</v>
      </c>
      <c r="B6068" s="259">
        <v>6.25</v>
      </c>
    </row>
    <row r="6069" spans="1:2">
      <c r="A6069" s="331">
        <v>36655</v>
      </c>
      <c r="B6069" s="259">
        <v>6.22</v>
      </c>
    </row>
    <row r="6070" spans="1:2">
      <c r="A6070" s="331">
        <v>36656</v>
      </c>
      <c r="B6070" s="259">
        <v>6.18</v>
      </c>
    </row>
    <row r="6071" spans="1:2">
      <c r="A6071" s="331">
        <v>36657</v>
      </c>
      <c r="B6071" s="259">
        <v>6.16</v>
      </c>
    </row>
    <row r="6072" spans="1:2">
      <c r="A6072" s="331">
        <v>36658</v>
      </c>
      <c r="B6072" s="259">
        <v>6.2</v>
      </c>
    </row>
    <row r="6073" spans="1:2">
      <c r="A6073" s="331">
        <v>36661</v>
      </c>
      <c r="B6073" s="259">
        <v>6.17</v>
      </c>
    </row>
    <row r="6074" spans="1:2">
      <c r="A6074" s="331">
        <v>36662</v>
      </c>
      <c r="B6074" s="259">
        <v>6.12</v>
      </c>
    </row>
    <row r="6075" spans="1:2">
      <c r="A6075" s="331">
        <v>36663</v>
      </c>
      <c r="B6075" s="259">
        <v>6.18</v>
      </c>
    </row>
    <row r="6076" spans="1:2">
      <c r="A6076" s="331">
        <v>36664</v>
      </c>
      <c r="B6076" s="259">
        <v>6.24</v>
      </c>
    </row>
    <row r="6077" spans="1:2">
      <c r="A6077" s="331">
        <v>36665</v>
      </c>
      <c r="B6077" s="259">
        <v>6.22</v>
      </c>
    </row>
    <row r="6078" spans="1:2">
      <c r="A6078" s="331">
        <v>36668</v>
      </c>
      <c r="B6078" s="259">
        <v>6.18</v>
      </c>
    </row>
    <row r="6079" spans="1:2">
      <c r="A6079" s="331">
        <v>36669</v>
      </c>
      <c r="B6079" s="259">
        <v>6.17</v>
      </c>
    </row>
    <row r="6080" spans="1:2">
      <c r="A6080" s="331">
        <v>36670</v>
      </c>
      <c r="B6080" s="259">
        <v>6.19</v>
      </c>
    </row>
    <row r="6081" spans="1:2">
      <c r="A6081" s="331">
        <v>36671</v>
      </c>
      <c r="B6081" s="259">
        <v>6.11</v>
      </c>
    </row>
    <row r="6082" spans="1:2">
      <c r="A6082" s="331">
        <v>36672</v>
      </c>
      <c r="B6082" s="259">
        <v>6.06</v>
      </c>
    </row>
    <row r="6083" spans="1:2">
      <c r="A6083" s="331">
        <v>36675</v>
      </c>
      <c r="B6083" s="259" t="s">
        <v>1222</v>
      </c>
    </row>
    <row r="6084" spans="1:2">
      <c r="A6084" s="331">
        <v>36676</v>
      </c>
      <c r="B6084" s="259">
        <v>6.09</v>
      </c>
    </row>
    <row r="6085" spans="1:2">
      <c r="A6085" s="331">
        <v>36677</v>
      </c>
      <c r="B6085" s="259">
        <v>6.02</v>
      </c>
    </row>
    <row r="6086" spans="1:2">
      <c r="A6086" s="331">
        <v>36678</v>
      </c>
      <c r="B6086" s="259">
        <v>5.95</v>
      </c>
    </row>
    <row r="6087" spans="1:2">
      <c r="A6087" s="331">
        <v>36679</v>
      </c>
      <c r="B6087" s="259">
        <v>5.94</v>
      </c>
    </row>
    <row r="6088" spans="1:2">
      <c r="A6088" s="331">
        <v>36682</v>
      </c>
      <c r="B6088" s="259">
        <v>5.91</v>
      </c>
    </row>
    <row r="6089" spans="1:2">
      <c r="A6089" s="331">
        <v>36683</v>
      </c>
      <c r="B6089" s="259">
        <v>5.91</v>
      </c>
    </row>
    <row r="6090" spans="1:2">
      <c r="A6090" s="331">
        <v>36684</v>
      </c>
      <c r="B6090" s="259">
        <v>5.89</v>
      </c>
    </row>
    <row r="6091" spans="1:2">
      <c r="A6091" s="331">
        <v>36685</v>
      </c>
      <c r="B6091" s="259">
        <v>5.89</v>
      </c>
    </row>
    <row r="6092" spans="1:2">
      <c r="A6092" s="331">
        <v>36686</v>
      </c>
      <c r="B6092" s="259">
        <v>5.89</v>
      </c>
    </row>
    <row r="6093" spans="1:2">
      <c r="A6093" s="331">
        <v>36689</v>
      </c>
      <c r="B6093" s="259">
        <v>5.88</v>
      </c>
    </row>
    <row r="6094" spans="1:2">
      <c r="A6094" s="331">
        <v>36690</v>
      </c>
      <c r="B6094" s="259">
        <v>5.94</v>
      </c>
    </row>
    <row r="6095" spans="1:2">
      <c r="A6095" s="331">
        <v>36691</v>
      </c>
      <c r="B6095" s="259">
        <v>5.91</v>
      </c>
    </row>
    <row r="6096" spans="1:2">
      <c r="A6096" s="331">
        <v>36692</v>
      </c>
      <c r="B6096" s="259">
        <v>5.93</v>
      </c>
    </row>
    <row r="6097" spans="1:2">
      <c r="A6097" s="331">
        <v>36693</v>
      </c>
      <c r="B6097" s="259">
        <v>5.88</v>
      </c>
    </row>
    <row r="6098" spans="1:2">
      <c r="A6098" s="331">
        <v>36696</v>
      </c>
      <c r="B6098" s="259">
        <v>5.89</v>
      </c>
    </row>
    <row r="6099" spans="1:2">
      <c r="A6099" s="331">
        <v>36697</v>
      </c>
      <c r="B6099" s="259">
        <v>5.9</v>
      </c>
    </row>
    <row r="6100" spans="1:2">
      <c r="A6100" s="331">
        <v>36698</v>
      </c>
      <c r="B6100" s="259">
        <v>5.96</v>
      </c>
    </row>
    <row r="6101" spans="1:2">
      <c r="A6101" s="331">
        <v>36699</v>
      </c>
      <c r="B6101" s="259">
        <v>5.98</v>
      </c>
    </row>
    <row r="6102" spans="1:2">
      <c r="A6102" s="331">
        <v>36700</v>
      </c>
      <c r="B6102" s="259">
        <v>6.04</v>
      </c>
    </row>
    <row r="6103" spans="1:2">
      <c r="A6103" s="331">
        <v>36703</v>
      </c>
      <c r="B6103" s="259">
        <v>5.99</v>
      </c>
    </row>
    <row r="6104" spans="1:2">
      <c r="A6104" s="331">
        <v>36704</v>
      </c>
      <c r="B6104" s="259">
        <v>5.95</v>
      </c>
    </row>
    <row r="6105" spans="1:2">
      <c r="A6105" s="331">
        <v>36705</v>
      </c>
      <c r="B6105" s="259">
        <v>5.97</v>
      </c>
    </row>
    <row r="6106" spans="1:2">
      <c r="A6106" s="331">
        <v>36706</v>
      </c>
      <c r="B6106" s="259">
        <v>5.88</v>
      </c>
    </row>
    <row r="6107" spans="1:2">
      <c r="A6107" s="331">
        <v>36707</v>
      </c>
      <c r="B6107" s="259">
        <v>5.9</v>
      </c>
    </row>
    <row r="6108" spans="1:2">
      <c r="A6108" s="331">
        <v>36710</v>
      </c>
      <c r="B6108" s="259">
        <v>5.87</v>
      </c>
    </row>
    <row r="6109" spans="1:2">
      <c r="A6109" s="331">
        <v>36711</v>
      </c>
      <c r="B6109" s="259" t="s">
        <v>1222</v>
      </c>
    </row>
    <row r="6110" spans="1:2">
      <c r="A6110" s="331">
        <v>36712</v>
      </c>
      <c r="B6110" s="259">
        <v>5.86</v>
      </c>
    </row>
    <row r="6111" spans="1:2">
      <c r="A6111" s="331">
        <v>36713</v>
      </c>
      <c r="B6111" s="259">
        <v>5.91</v>
      </c>
    </row>
    <row r="6112" spans="1:2">
      <c r="A6112" s="331">
        <v>36714</v>
      </c>
      <c r="B6112" s="259">
        <v>5.87</v>
      </c>
    </row>
    <row r="6113" spans="1:2">
      <c r="A6113" s="331">
        <v>36717</v>
      </c>
      <c r="B6113" s="259">
        <v>5.88</v>
      </c>
    </row>
    <row r="6114" spans="1:2">
      <c r="A6114" s="331">
        <v>36718</v>
      </c>
      <c r="B6114" s="259">
        <v>5.89</v>
      </c>
    </row>
    <row r="6115" spans="1:2">
      <c r="A6115" s="331">
        <v>36719</v>
      </c>
      <c r="B6115" s="259">
        <v>5.89</v>
      </c>
    </row>
    <row r="6116" spans="1:2">
      <c r="A6116" s="331">
        <v>36720</v>
      </c>
      <c r="B6116" s="259">
        <v>5.81</v>
      </c>
    </row>
    <row r="6117" spans="1:2">
      <c r="A6117" s="331">
        <v>36721</v>
      </c>
      <c r="B6117" s="259">
        <v>5.88</v>
      </c>
    </row>
    <row r="6118" spans="1:2">
      <c r="A6118" s="331">
        <v>36724</v>
      </c>
      <c r="B6118" s="259">
        <v>5.93</v>
      </c>
    </row>
    <row r="6119" spans="1:2">
      <c r="A6119" s="331">
        <v>36725</v>
      </c>
      <c r="B6119" s="259">
        <v>5.92</v>
      </c>
    </row>
    <row r="6120" spans="1:2">
      <c r="A6120" s="331">
        <v>36726</v>
      </c>
      <c r="B6120" s="259">
        <v>5.92</v>
      </c>
    </row>
    <row r="6121" spans="1:2">
      <c r="A6121" s="331">
        <v>36727</v>
      </c>
      <c r="B6121" s="259">
        <v>5.81</v>
      </c>
    </row>
    <row r="6122" spans="1:2">
      <c r="A6122" s="331">
        <v>36728</v>
      </c>
      <c r="B6122" s="259">
        <v>5.79</v>
      </c>
    </row>
    <row r="6123" spans="1:2">
      <c r="A6123" s="331">
        <v>36731</v>
      </c>
      <c r="B6123" s="259">
        <v>5.81</v>
      </c>
    </row>
    <row r="6124" spans="1:2">
      <c r="A6124" s="331">
        <v>36732</v>
      </c>
      <c r="B6124" s="259">
        <v>5.81</v>
      </c>
    </row>
    <row r="6125" spans="1:2">
      <c r="A6125" s="331">
        <v>36733</v>
      </c>
      <c r="B6125" s="259">
        <v>5.82</v>
      </c>
    </row>
    <row r="6126" spans="1:2">
      <c r="A6126" s="331">
        <v>36734</v>
      </c>
      <c r="B6126" s="259">
        <v>5.78</v>
      </c>
    </row>
    <row r="6127" spans="1:2">
      <c r="A6127" s="331">
        <v>36735</v>
      </c>
      <c r="B6127" s="259">
        <v>5.78</v>
      </c>
    </row>
    <row r="6128" spans="1:2">
      <c r="A6128" s="331">
        <v>36738</v>
      </c>
      <c r="B6128" s="259">
        <v>5.79</v>
      </c>
    </row>
    <row r="6129" spans="1:2">
      <c r="A6129" s="331">
        <v>36739</v>
      </c>
      <c r="B6129" s="259">
        <v>5.74</v>
      </c>
    </row>
    <row r="6130" spans="1:2">
      <c r="A6130" s="331">
        <v>36740</v>
      </c>
      <c r="B6130" s="259">
        <v>5.77</v>
      </c>
    </row>
    <row r="6131" spans="1:2">
      <c r="A6131" s="331">
        <v>36741</v>
      </c>
      <c r="B6131" s="259">
        <v>5.74</v>
      </c>
    </row>
    <row r="6132" spans="1:2">
      <c r="A6132" s="331">
        <v>36742</v>
      </c>
      <c r="B6132" s="259">
        <v>5.72</v>
      </c>
    </row>
    <row r="6133" spans="1:2">
      <c r="A6133" s="331">
        <v>36745</v>
      </c>
      <c r="B6133" s="259">
        <v>5.76</v>
      </c>
    </row>
    <row r="6134" spans="1:2">
      <c r="A6134" s="331">
        <v>36746</v>
      </c>
      <c r="B6134" s="259">
        <v>5.73</v>
      </c>
    </row>
    <row r="6135" spans="1:2">
      <c r="A6135" s="331">
        <v>36747</v>
      </c>
      <c r="B6135" s="259">
        <v>5.73</v>
      </c>
    </row>
    <row r="6136" spans="1:2">
      <c r="A6136" s="331">
        <v>36748</v>
      </c>
      <c r="B6136" s="259">
        <v>5.68</v>
      </c>
    </row>
    <row r="6137" spans="1:2">
      <c r="A6137" s="331">
        <v>36749</v>
      </c>
      <c r="B6137" s="259">
        <v>5.72</v>
      </c>
    </row>
    <row r="6138" spans="1:2">
      <c r="A6138" s="331">
        <v>36752</v>
      </c>
      <c r="B6138" s="259">
        <v>5.7</v>
      </c>
    </row>
    <row r="6139" spans="1:2">
      <c r="A6139" s="331">
        <v>36753</v>
      </c>
      <c r="B6139" s="259">
        <v>5.72</v>
      </c>
    </row>
    <row r="6140" spans="1:2">
      <c r="A6140" s="331">
        <v>36754</v>
      </c>
      <c r="B6140" s="259">
        <v>5.73</v>
      </c>
    </row>
    <row r="6141" spans="1:2">
      <c r="A6141" s="331">
        <v>36755</v>
      </c>
      <c r="B6141" s="259">
        <v>5.72</v>
      </c>
    </row>
    <row r="6142" spans="1:2">
      <c r="A6142" s="331">
        <v>36756</v>
      </c>
      <c r="B6142" s="259">
        <v>5.69</v>
      </c>
    </row>
    <row r="6143" spans="1:2">
      <c r="A6143" s="331">
        <v>36759</v>
      </c>
      <c r="B6143" s="259">
        <v>5.71</v>
      </c>
    </row>
    <row r="6144" spans="1:2">
      <c r="A6144" s="331">
        <v>36760</v>
      </c>
      <c r="B6144" s="259">
        <v>5.71</v>
      </c>
    </row>
    <row r="6145" spans="1:2">
      <c r="A6145" s="331">
        <v>36761</v>
      </c>
      <c r="B6145" s="259">
        <v>5.68</v>
      </c>
    </row>
    <row r="6146" spans="1:2">
      <c r="A6146" s="331">
        <v>36762</v>
      </c>
      <c r="B6146" s="259">
        <v>5.67</v>
      </c>
    </row>
    <row r="6147" spans="1:2">
      <c r="A6147" s="331">
        <v>36763</v>
      </c>
      <c r="B6147" s="259">
        <v>5.67</v>
      </c>
    </row>
    <row r="6148" spans="1:2">
      <c r="A6148" s="331">
        <v>36766</v>
      </c>
      <c r="B6148" s="259">
        <v>5.72</v>
      </c>
    </row>
    <row r="6149" spans="1:2">
      <c r="A6149" s="331">
        <v>36767</v>
      </c>
      <c r="B6149" s="259">
        <v>5.75</v>
      </c>
    </row>
    <row r="6150" spans="1:2">
      <c r="A6150" s="331">
        <v>36768</v>
      </c>
      <c r="B6150" s="259">
        <v>5.74</v>
      </c>
    </row>
    <row r="6151" spans="1:2">
      <c r="A6151" s="331">
        <v>36769</v>
      </c>
      <c r="B6151" s="259">
        <v>5.67</v>
      </c>
    </row>
    <row r="6152" spans="1:2">
      <c r="A6152" s="331">
        <v>36770</v>
      </c>
      <c r="B6152" s="259">
        <v>5.67</v>
      </c>
    </row>
    <row r="6153" spans="1:2">
      <c r="A6153" s="331">
        <v>36773</v>
      </c>
      <c r="B6153" s="259" t="s">
        <v>1222</v>
      </c>
    </row>
    <row r="6154" spans="1:2">
      <c r="A6154" s="331">
        <v>36774</v>
      </c>
      <c r="B6154" s="259">
        <v>5.67</v>
      </c>
    </row>
    <row r="6155" spans="1:2">
      <c r="A6155" s="331">
        <v>36775</v>
      </c>
      <c r="B6155" s="259">
        <v>5.71</v>
      </c>
    </row>
    <row r="6156" spans="1:2">
      <c r="A6156" s="331">
        <v>36776</v>
      </c>
      <c r="B6156" s="259">
        <v>5.72</v>
      </c>
    </row>
    <row r="6157" spans="1:2">
      <c r="A6157" s="331">
        <v>36777</v>
      </c>
      <c r="B6157" s="259">
        <v>5.7</v>
      </c>
    </row>
    <row r="6158" spans="1:2">
      <c r="A6158" s="331">
        <v>36780</v>
      </c>
      <c r="B6158" s="259">
        <v>5.73</v>
      </c>
    </row>
    <row r="6159" spans="1:2">
      <c r="A6159" s="331">
        <v>36781</v>
      </c>
      <c r="B6159" s="259">
        <v>5.76</v>
      </c>
    </row>
    <row r="6160" spans="1:2">
      <c r="A6160" s="331">
        <v>36782</v>
      </c>
      <c r="B6160" s="259">
        <v>5.73</v>
      </c>
    </row>
    <row r="6161" spans="1:2">
      <c r="A6161" s="331">
        <v>36783</v>
      </c>
      <c r="B6161" s="259">
        <v>5.81</v>
      </c>
    </row>
    <row r="6162" spans="1:2">
      <c r="A6162" s="331">
        <v>36784</v>
      </c>
      <c r="B6162" s="259">
        <v>5.9</v>
      </c>
    </row>
    <row r="6163" spans="1:2">
      <c r="A6163" s="331">
        <v>36787</v>
      </c>
      <c r="B6163" s="259">
        <v>5.96</v>
      </c>
    </row>
    <row r="6164" spans="1:2">
      <c r="A6164" s="331">
        <v>36788</v>
      </c>
      <c r="B6164" s="259">
        <v>5.92</v>
      </c>
    </row>
    <row r="6165" spans="1:2">
      <c r="A6165" s="331">
        <v>36789</v>
      </c>
      <c r="B6165" s="259">
        <v>5.97</v>
      </c>
    </row>
    <row r="6166" spans="1:2">
      <c r="A6166" s="331">
        <v>36790</v>
      </c>
      <c r="B6166" s="259">
        <v>5.93</v>
      </c>
    </row>
    <row r="6167" spans="1:2">
      <c r="A6167" s="331">
        <v>36791</v>
      </c>
      <c r="B6167" s="259">
        <v>5.92</v>
      </c>
    </row>
    <row r="6168" spans="1:2">
      <c r="A6168" s="331">
        <v>36794</v>
      </c>
      <c r="B6168" s="259">
        <v>5.9</v>
      </c>
    </row>
    <row r="6169" spans="1:2">
      <c r="A6169" s="331">
        <v>36795</v>
      </c>
      <c r="B6169" s="259">
        <v>5.86</v>
      </c>
    </row>
    <row r="6170" spans="1:2">
      <c r="A6170" s="331">
        <v>36796</v>
      </c>
      <c r="B6170" s="259">
        <v>5.9</v>
      </c>
    </row>
    <row r="6171" spans="1:2">
      <c r="A6171" s="331">
        <v>36797</v>
      </c>
      <c r="B6171" s="259">
        <v>5.89</v>
      </c>
    </row>
    <row r="6172" spans="1:2">
      <c r="A6172" s="331">
        <v>36798</v>
      </c>
      <c r="B6172" s="259">
        <v>5.88</v>
      </c>
    </row>
    <row r="6173" spans="1:2">
      <c r="A6173" s="331">
        <v>36801</v>
      </c>
      <c r="B6173" s="259">
        <v>5.93</v>
      </c>
    </row>
    <row r="6174" spans="1:2">
      <c r="A6174" s="331">
        <v>36802</v>
      </c>
      <c r="B6174" s="259">
        <v>5.94</v>
      </c>
    </row>
    <row r="6175" spans="1:2">
      <c r="A6175" s="331">
        <v>36803</v>
      </c>
      <c r="B6175" s="259">
        <v>5.95</v>
      </c>
    </row>
    <row r="6176" spans="1:2">
      <c r="A6176" s="331">
        <v>36804</v>
      </c>
      <c r="B6176" s="259">
        <v>5.91</v>
      </c>
    </row>
    <row r="6177" spans="1:2">
      <c r="A6177" s="331">
        <v>36805</v>
      </c>
      <c r="B6177" s="259">
        <v>5.85</v>
      </c>
    </row>
    <row r="6178" spans="1:2">
      <c r="A6178" s="331">
        <v>36808</v>
      </c>
      <c r="B6178" s="259" t="s">
        <v>1222</v>
      </c>
    </row>
    <row r="6179" spans="1:2">
      <c r="A6179" s="331">
        <v>36809</v>
      </c>
      <c r="B6179" s="259">
        <v>5.83</v>
      </c>
    </row>
    <row r="6180" spans="1:2">
      <c r="A6180" s="331">
        <v>36810</v>
      </c>
      <c r="B6180" s="259">
        <v>5.83</v>
      </c>
    </row>
    <row r="6181" spans="1:2">
      <c r="A6181" s="331">
        <v>36811</v>
      </c>
      <c r="B6181" s="259">
        <v>5.82</v>
      </c>
    </row>
    <row r="6182" spans="1:2">
      <c r="A6182" s="331">
        <v>36812</v>
      </c>
      <c r="B6182" s="259">
        <v>5.8</v>
      </c>
    </row>
    <row r="6183" spans="1:2">
      <c r="A6183" s="331">
        <v>36815</v>
      </c>
      <c r="B6183" s="259">
        <v>5.81</v>
      </c>
    </row>
    <row r="6184" spans="1:2">
      <c r="A6184" s="331">
        <v>36816</v>
      </c>
      <c r="B6184" s="259">
        <v>5.77</v>
      </c>
    </row>
    <row r="6185" spans="1:2">
      <c r="A6185" s="331">
        <v>36817</v>
      </c>
      <c r="B6185" s="259">
        <v>5.77</v>
      </c>
    </row>
    <row r="6186" spans="1:2">
      <c r="A6186" s="331">
        <v>36818</v>
      </c>
      <c r="B6186" s="259">
        <v>5.76</v>
      </c>
    </row>
    <row r="6187" spans="1:2">
      <c r="A6187" s="331">
        <v>36819</v>
      </c>
      <c r="B6187" s="259">
        <v>5.73</v>
      </c>
    </row>
    <row r="6188" spans="1:2">
      <c r="A6188" s="331">
        <v>36822</v>
      </c>
      <c r="B6188" s="259">
        <v>5.68</v>
      </c>
    </row>
    <row r="6189" spans="1:2">
      <c r="A6189" s="331">
        <v>36823</v>
      </c>
      <c r="B6189" s="259">
        <v>5.71</v>
      </c>
    </row>
    <row r="6190" spans="1:2">
      <c r="A6190" s="331">
        <v>36824</v>
      </c>
      <c r="B6190" s="259">
        <v>5.75</v>
      </c>
    </row>
    <row r="6191" spans="1:2">
      <c r="A6191" s="331">
        <v>36825</v>
      </c>
      <c r="B6191" s="259">
        <v>5.74</v>
      </c>
    </row>
    <row r="6192" spans="1:2">
      <c r="A6192" s="331">
        <v>36826</v>
      </c>
      <c r="B6192" s="259">
        <v>5.74</v>
      </c>
    </row>
    <row r="6193" spans="1:2">
      <c r="A6193" s="331">
        <v>36829</v>
      </c>
      <c r="B6193" s="259">
        <v>5.76</v>
      </c>
    </row>
    <row r="6194" spans="1:2">
      <c r="A6194" s="331">
        <v>36830</v>
      </c>
      <c r="B6194" s="259">
        <v>5.79</v>
      </c>
    </row>
    <row r="6195" spans="1:2">
      <c r="A6195" s="331">
        <v>36831</v>
      </c>
      <c r="B6195" s="259">
        <v>5.78</v>
      </c>
    </row>
    <row r="6196" spans="1:2">
      <c r="A6196" s="331">
        <v>36832</v>
      </c>
      <c r="B6196" s="259">
        <v>5.79</v>
      </c>
    </row>
    <row r="6197" spans="1:2">
      <c r="A6197" s="331">
        <v>36833</v>
      </c>
      <c r="B6197" s="259">
        <v>5.86</v>
      </c>
    </row>
    <row r="6198" spans="1:2">
      <c r="A6198" s="331">
        <v>36836</v>
      </c>
      <c r="B6198" s="259">
        <v>5.89</v>
      </c>
    </row>
    <row r="6199" spans="1:2">
      <c r="A6199" s="331">
        <v>36837</v>
      </c>
      <c r="B6199" s="259">
        <v>5.9</v>
      </c>
    </row>
    <row r="6200" spans="1:2">
      <c r="A6200" s="331">
        <v>36838</v>
      </c>
      <c r="B6200" s="259">
        <v>5.89</v>
      </c>
    </row>
    <row r="6201" spans="1:2">
      <c r="A6201" s="331">
        <v>36839</v>
      </c>
      <c r="B6201" s="259">
        <v>5.85</v>
      </c>
    </row>
    <row r="6202" spans="1:2">
      <c r="A6202" s="331">
        <v>36840</v>
      </c>
      <c r="B6202" s="259">
        <v>5.88</v>
      </c>
    </row>
    <row r="6203" spans="1:2">
      <c r="A6203" s="331">
        <v>36843</v>
      </c>
      <c r="B6203" s="259">
        <v>5.85</v>
      </c>
    </row>
    <row r="6204" spans="1:2">
      <c r="A6204" s="331">
        <v>36844</v>
      </c>
      <c r="B6204" s="259">
        <v>5.81</v>
      </c>
    </row>
    <row r="6205" spans="1:2">
      <c r="A6205" s="331">
        <v>36845</v>
      </c>
      <c r="B6205" s="259">
        <v>5.77</v>
      </c>
    </row>
    <row r="6206" spans="1:2">
      <c r="A6206" s="331">
        <v>36846</v>
      </c>
      <c r="B6206" s="259">
        <v>5.75</v>
      </c>
    </row>
    <row r="6207" spans="1:2">
      <c r="A6207" s="331">
        <v>36847</v>
      </c>
      <c r="B6207" s="259">
        <v>5.78</v>
      </c>
    </row>
    <row r="6208" spans="1:2">
      <c r="A6208" s="331">
        <v>36850</v>
      </c>
      <c r="B6208" s="259">
        <v>5.76</v>
      </c>
    </row>
    <row r="6209" spans="1:2">
      <c r="A6209" s="331">
        <v>36851</v>
      </c>
      <c r="B6209" s="259">
        <v>5.74</v>
      </c>
    </row>
    <row r="6210" spans="1:2">
      <c r="A6210" s="331">
        <v>36852</v>
      </c>
      <c r="B6210" s="259">
        <v>5.68</v>
      </c>
    </row>
    <row r="6211" spans="1:2">
      <c r="A6211" s="331">
        <v>36853</v>
      </c>
      <c r="B6211" s="259" t="s">
        <v>1222</v>
      </c>
    </row>
    <row r="6212" spans="1:2">
      <c r="A6212" s="331">
        <v>36854</v>
      </c>
      <c r="B6212" s="259">
        <v>5.67</v>
      </c>
    </row>
    <row r="6213" spans="1:2">
      <c r="A6213" s="331">
        <v>36857</v>
      </c>
      <c r="B6213" s="259">
        <v>5.71</v>
      </c>
    </row>
    <row r="6214" spans="1:2">
      <c r="A6214" s="331">
        <v>36858</v>
      </c>
      <c r="B6214" s="259">
        <v>5.67</v>
      </c>
    </row>
    <row r="6215" spans="1:2">
      <c r="A6215" s="331">
        <v>36859</v>
      </c>
      <c r="B6215" s="259">
        <v>5.66</v>
      </c>
    </row>
    <row r="6216" spans="1:2">
      <c r="A6216" s="331">
        <v>36860</v>
      </c>
      <c r="B6216" s="259">
        <v>5.6</v>
      </c>
    </row>
    <row r="6217" spans="1:2">
      <c r="A6217" s="331">
        <v>36861</v>
      </c>
      <c r="B6217" s="259">
        <v>5.64</v>
      </c>
    </row>
    <row r="6218" spans="1:2">
      <c r="A6218" s="331">
        <v>36864</v>
      </c>
      <c r="B6218" s="259">
        <v>5.66</v>
      </c>
    </row>
    <row r="6219" spans="1:2">
      <c r="A6219" s="331">
        <v>36865</v>
      </c>
      <c r="B6219" s="259">
        <v>5.59</v>
      </c>
    </row>
    <row r="6220" spans="1:2">
      <c r="A6220" s="331">
        <v>36866</v>
      </c>
      <c r="B6220" s="259">
        <v>5.52</v>
      </c>
    </row>
    <row r="6221" spans="1:2">
      <c r="A6221" s="331">
        <v>36867</v>
      </c>
      <c r="B6221" s="259">
        <v>5.51</v>
      </c>
    </row>
    <row r="6222" spans="1:2">
      <c r="A6222" s="331">
        <v>36868</v>
      </c>
      <c r="B6222" s="259">
        <v>5.55</v>
      </c>
    </row>
    <row r="6223" spans="1:2">
      <c r="A6223" s="331">
        <v>36871</v>
      </c>
      <c r="B6223" s="259">
        <v>5.54</v>
      </c>
    </row>
    <row r="6224" spans="1:2">
      <c r="A6224" s="331">
        <v>36872</v>
      </c>
      <c r="B6224" s="259">
        <v>5.53</v>
      </c>
    </row>
    <row r="6225" spans="1:2">
      <c r="A6225" s="331">
        <v>36873</v>
      </c>
      <c r="B6225" s="259">
        <v>5.48</v>
      </c>
    </row>
    <row r="6226" spans="1:2">
      <c r="A6226" s="331">
        <v>36874</v>
      </c>
      <c r="B6226" s="259">
        <v>5.45</v>
      </c>
    </row>
    <row r="6227" spans="1:2">
      <c r="A6227" s="331">
        <v>36875</v>
      </c>
      <c r="B6227" s="259">
        <v>5.44</v>
      </c>
    </row>
    <row r="6228" spans="1:2">
      <c r="A6228" s="331">
        <v>36878</v>
      </c>
      <c r="B6228" s="259">
        <v>5.44</v>
      </c>
    </row>
    <row r="6229" spans="1:2">
      <c r="A6229" s="331">
        <v>36879</v>
      </c>
      <c r="B6229" s="259">
        <v>5.47</v>
      </c>
    </row>
    <row r="6230" spans="1:2">
      <c r="A6230" s="331">
        <v>36880</v>
      </c>
      <c r="B6230" s="259">
        <v>5.42</v>
      </c>
    </row>
    <row r="6231" spans="1:2">
      <c r="A6231" s="331">
        <v>36881</v>
      </c>
      <c r="B6231" s="259">
        <v>5.41</v>
      </c>
    </row>
    <row r="6232" spans="1:2">
      <c r="A6232" s="331">
        <v>36882</v>
      </c>
      <c r="B6232" s="259">
        <v>5.4</v>
      </c>
    </row>
    <row r="6233" spans="1:2">
      <c r="A6233" s="331">
        <v>36885</v>
      </c>
      <c r="B6233" s="259" t="s">
        <v>1222</v>
      </c>
    </row>
    <row r="6234" spans="1:2">
      <c r="A6234" s="331">
        <v>36886</v>
      </c>
      <c r="B6234" s="259">
        <v>5.41</v>
      </c>
    </row>
    <row r="6235" spans="1:2">
      <c r="A6235" s="331">
        <v>36887</v>
      </c>
      <c r="B6235" s="259">
        <v>5.45</v>
      </c>
    </row>
    <row r="6236" spans="1:2">
      <c r="A6236" s="331">
        <v>36888</v>
      </c>
      <c r="B6236" s="259">
        <v>5.44</v>
      </c>
    </row>
    <row r="6237" spans="1:2">
      <c r="A6237" s="331">
        <v>36889</v>
      </c>
      <c r="B6237" s="259">
        <v>5.46</v>
      </c>
    </row>
    <row r="6238" spans="1:2">
      <c r="A6238" s="331">
        <v>36892</v>
      </c>
      <c r="B6238" s="259" t="s">
        <v>1222</v>
      </c>
    </row>
    <row r="6239" spans="1:2">
      <c r="A6239" s="331">
        <v>36893</v>
      </c>
      <c r="B6239" s="259">
        <v>5.35</v>
      </c>
    </row>
    <row r="6240" spans="1:2">
      <c r="A6240" s="331">
        <v>36894</v>
      </c>
      <c r="B6240" s="259">
        <v>5.49</v>
      </c>
    </row>
    <row r="6241" spans="1:2">
      <c r="A6241" s="331">
        <v>36895</v>
      </c>
      <c r="B6241" s="259">
        <v>5.44</v>
      </c>
    </row>
    <row r="6242" spans="1:2">
      <c r="A6242" s="331">
        <v>36896</v>
      </c>
      <c r="B6242" s="259">
        <v>5.41</v>
      </c>
    </row>
    <row r="6243" spans="1:2">
      <c r="A6243" s="331">
        <v>36899</v>
      </c>
      <c r="B6243" s="259">
        <v>5.42</v>
      </c>
    </row>
    <row r="6244" spans="1:2">
      <c r="A6244" s="331">
        <v>36900</v>
      </c>
      <c r="B6244" s="259">
        <v>5.43</v>
      </c>
    </row>
    <row r="6245" spans="1:2">
      <c r="A6245" s="331">
        <v>36901</v>
      </c>
      <c r="B6245" s="259">
        <v>5.49</v>
      </c>
    </row>
    <row r="6246" spans="1:2">
      <c r="A6246" s="331">
        <v>36902</v>
      </c>
      <c r="B6246" s="259">
        <v>5.55</v>
      </c>
    </row>
    <row r="6247" spans="1:2">
      <c r="A6247" s="331">
        <v>36903</v>
      </c>
      <c r="B6247" s="259">
        <v>5.63</v>
      </c>
    </row>
    <row r="6248" spans="1:2">
      <c r="A6248" s="331">
        <v>36906</v>
      </c>
      <c r="B6248" s="259" t="s">
        <v>1222</v>
      </c>
    </row>
    <row r="6249" spans="1:2">
      <c r="A6249" s="331">
        <v>36907</v>
      </c>
      <c r="B6249" s="259">
        <v>5.6</v>
      </c>
    </row>
    <row r="6250" spans="1:2">
      <c r="A6250" s="331">
        <v>36908</v>
      </c>
      <c r="B6250" s="259">
        <v>5.52</v>
      </c>
    </row>
    <row r="6251" spans="1:2">
      <c r="A6251" s="331">
        <v>36909</v>
      </c>
      <c r="B6251" s="259">
        <v>5.47</v>
      </c>
    </row>
    <row r="6252" spans="1:2">
      <c r="A6252" s="331">
        <v>36910</v>
      </c>
      <c r="B6252" s="259">
        <v>5.56</v>
      </c>
    </row>
    <row r="6253" spans="1:2">
      <c r="A6253" s="331">
        <v>36913</v>
      </c>
      <c r="B6253" s="259">
        <v>5.61</v>
      </c>
    </row>
    <row r="6254" spans="1:2">
      <c r="A6254" s="331">
        <v>36914</v>
      </c>
      <c r="B6254" s="259">
        <v>5.65</v>
      </c>
    </row>
    <row r="6255" spans="1:2">
      <c r="A6255" s="331">
        <v>36915</v>
      </c>
      <c r="B6255" s="259">
        <v>5.67</v>
      </c>
    </row>
    <row r="6256" spans="1:2">
      <c r="A6256" s="331">
        <v>36916</v>
      </c>
      <c r="B6256" s="259">
        <v>5.61</v>
      </c>
    </row>
    <row r="6257" spans="1:2">
      <c r="A6257" s="331">
        <v>36917</v>
      </c>
      <c r="B6257" s="259">
        <v>5.64</v>
      </c>
    </row>
    <row r="6258" spans="1:2">
      <c r="A6258" s="331">
        <v>36920</v>
      </c>
      <c r="B6258" s="259">
        <v>5.69</v>
      </c>
    </row>
    <row r="6259" spans="1:2">
      <c r="A6259" s="331">
        <v>36921</v>
      </c>
      <c r="B6259" s="259">
        <v>5.59</v>
      </c>
    </row>
    <row r="6260" spans="1:2">
      <c r="A6260" s="331">
        <v>36922</v>
      </c>
      <c r="B6260" s="259">
        <v>5.54</v>
      </c>
    </row>
    <row r="6261" spans="1:2">
      <c r="A6261" s="331">
        <v>36923</v>
      </c>
      <c r="B6261" s="259">
        <v>5.46</v>
      </c>
    </row>
    <row r="6262" spans="1:2">
      <c r="A6262" s="331">
        <v>36924</v>
      </c>
      <c r="B6262" s="259">
        <v>5.51</v>
      </c>
    </row>
    <row r="6263" spans="1:2">
      <c r="A6263" s="331">
        <v>36927</v>
      </c>
      <c r="B6263" s="259">
        <v>5.48</v>
      </c>
    </row>
    <row r="6264" spans="1:2">
      <c r="A6264" s="331">
        <v>36928</v>
      </c>
      <c r="B6264" s="259">
        <v>5.51</v>
      </c>
    </row>
    <row r="6265" spans="1:2">
      <c r="A6265" s="331">
        <v>36929</v>
      </c>
      <c r="B6265" s="259">
        <v>5.52</v>
      </c>
    </row>
    <row r="6266" spans="1:2">
      <c r="A6266" s="331">
        <v>36930</v>
      </c>
      <c r="B6266" s="259">
        <v>5.44</v>
      </c>
    </row>
    <row r="6267" spans="1:2">
      <c r="A6267" s="331">
        <v>36931</v>
      </c>
      <c r="B6267" s="259">
        <v>5.38</v>
      </c>
    </row>
    <row r="6268" spans="1:2">
      <c r="A6268" s="331">
        <v>36934</v>
      </c>
      <c r="B6268" s="259">
        <v>5.42</v>
      </c>
    </row>
    <row r="6269" spans="1:2">
      <c r="A6269" s="331">
        <v>36935</v>
      </c>
      <c r="B6269" s="259">
        <v>5.43</v>
      </c>
    </row>
    <row r="6270" spans="1:2">
      <c r="A6270" s="331">
        <v>36936</v>
      </c>
      <c r="B6270" s="259">
        <v>5.44</v>
      </c>
    </row>
    <row r="6271" spans="1:2">
      <c r="A6271" s="331">
        <v>36937</v>
      </c>
      <c r="B6271" s="259">
        <v>5.5</v>
      </c>
    </row>
    <row r="6272" spans="1:2">
      <c r="A6272" s="331">
        <v>36938</v>
      </c>
      <c r="B6272" s="259">
        <v>5.46</v>
      </c>
    </row>
    <row r="6273" spans="1:2">
      <c r="A6273" s="331">
        <v>36941</v>
      </c>
      <c r="B6273" s="259" t="s">
        <v>1222</v>
      </c>
    </row>
    <row r="6274" spans="1:2">
      <c r="A6274" s="331">
        <v>36942</v>
      </c>
      <c r="B6274" s="259">
        <v>5.46</v>
      </c>
    </row>
    <row r="6275" spans="1:2">
      <c r="A6275" s="331">
        <v>36943</v>
      </c>
      <c r="B6275" s="259">
        <v>5.49</v>
      </c>
    </row>
    <row r="6276" spans="1:2">
      <c r="A6276" s="331">
        <v>36944</v>
      </c>
      <c r="B6276" s="259">
        <v>5.52</v>
      </c>
    </row>
    <row r="6277" spans="1:2">
      <c r="A6277" s="331">
        <v>36945</v>
      </c>
      <c r="B6277" s="259">
        <v>5.49</v>
      </c>
    </row>
    <row r="6278" spans="1:2">
      <c r="A6278" s="331">
        <v>36948</v>
      </c>
      <c r="B6278" s="259">
        <v>5.45</v>
      </c>
    </row>
    <row r="6279" spans="1:2">
      <c r="A6279" s="331">
        <v>36949</v>
      </c>
      <c r="B6279" s="259">
        <v>5.34</v>
      </c>
    </row>
    <row r="6280" spans="1:2">
      <c r="A6280" s="331">
        <v>36950</v>
      </c>
      <c r="B6280" s="259">
        <v>5.34</v>
      </c>
    </row>
    <row r="6281" spans="1:2">
      <c r="A6281" s="331">
        <v>36951</v>
      </c>
      <c r="B6281" s="259">
        <v>5.29</v>
      </c>
    </row>
    <row r="6282" spans="1:2">
      <c r="A6282" s="331">
        <v>36952</v>
      </c>
      <c r="B6282" s="259">
        <v>5.38</v>
      </c>
    </row>
    <row r="6283" spans="1:2">
      <c r="A6283" s="331">
        <v>36955</v>
      </c>
      <c r="B6283" s="259">
        <v>5.36</v>
      </c>
    </row>
    <row r="6284" spans="1:2">
      <c r="A6284" s="331">
        <v>36956</v>
      </c>
      <c r="B6284" s="259">
        <v>5.38</v>
      </c>
    </row>
    <row r="6285" spans="1:2">
      <c r="A6285" s="331">
        <v>36957</v>
      </c>
      <c r="B6285" s="259">
        <v>5.32</v>
      </c>
    </row>
    <row r="6286" spans="1:2">
      <c r="A6286" s="331">
        <v>36958</v>
      </c>
      <c r="B6286" s="259">
        <v>5.3</v>
      </c>
    </row>
    <row r="6287" spans="1:2">
      <c r="A6287" s="331">
        <v>36959</v>
      </c>
      <c r="B6287" s="259">
        <v>5.32</v>
      </c>
    </row>
    <row r="6288" spans="1:2">
      <c r="A6288" s="331">
        <v>36962</v>
      </c>
      <c r="B6288" s="259">
        <v>5.31</v>
      </c>
    </row>
    <row r="6289" spans="1:2">
      <c r="A6289" s="331">
        <v>36963</v>
      </c>
      <c r="B6289" s="259">
        <v>5.34</v>
      </c>
    </row>
    <row r="6290" spans="1:2">
      <c r="A6290" s="331">
        <v>36964</v>
      </c>
      <c r="B6290" s="259">
        <v>5.28</v>
      </c>
    </row>
    <row r="6291" spans="1:2">
      <c r="A6291" s="331">
        <v>36965</v>
      </c>
      <c r="B6291" s="259">
        <v>5.29</v>
      </c>
    </row>
    <row r="6292" spans="1:2">
      <c r="A6292" s="331">
        <v>36966</v>
      </c>
      <c r="B6292" s="259">
        <v>5.28</v>
      </c>
    </row>
    <row r="6293" spans="1:2">
      <c r="A6293" s="331">
        <v>36969</v>
      </c>
      <c r="B6293" s="259">
        <v>5.3</v>
      </c>
    </row>
    <row r="6294" spans="1:2">
      <c r="A6294" s="331">
        <v>36970</v>
      </c>
      <c r="B6294" s="259">
        <v>5.27</v>
      </c>
    </row>
    <row r="6295" spans="1:2">
      <c r="A6295" s="331">
        <v>36971</v>
      </c>
      <c r="B6295" s="259">
        <v>5.28</v>
      </c>
    </row>
    <row r="6296" spans="1:2">
      <c r="A6296" s="331">
        <v>36972</v>
      </c>
      <c r="B6296" s="259">
        <v>5.25</v>
      </c>
    </row>
    <row r="6297" spans="1:2">
      <c r="A6297" s="331">
        <v>36973</v>
      </c>
      <c r="B6297" s="259">
        <v>5.3</v>
      </c>
    </row>
    <row r="6298" spans="1:2">
      <c r="A6298" s="331">
        <v>36976</v>
      </c>
      <c r="B6298" s="259">
        <v>5.36</v>
      </c>
    </row>
    <row r="6299" spans="1:2">
      <c r="A6299" s="331">
        <v>36977</v>
      </c>
      <c r="B6299" s="259">
        <v>5.45</v>
      </c>
    </row>
    <row r="6300" spans="1:2">
      <c r="A6300" s="331">
        <v>36978</v>
      </c>
      <c r="B6300" s="259">
        <v>5.47</v>
      </c>
    </row>
    <row r="6301" spans="1:2">
      <c r="A6301" s="331">
        <v>36979</v>
      </c>
      <c r="B6301" s="259">
        <v>5.48</v>
      </c>
    </row>
    <row r="6302" spans="1:2">
      <c r="A6302" s="331">
        <v>36980</v>
      </c>
      <c r="B6302" s="259">
        <v>5.46</v>
      </c>
    </row>
    <row r="6303" spans="1:2">
      <c r="A6303" s="331">
        <v>36983</v>
      </c>
      <c r="B6303" s="259">
        <v>5.49</v>
      </c>
    </row>
    <row r="6304" spans="1:2">
      <c r="A6304" s="331">
        <v>36984</v>
      </c>
      <c r="B6304" s="259">
        <v>5.48</v>
      </c>
    </row>
    <row r="6305" spans="1:2">
      <c r="A6305" s="331">
        <v>36985</v>
      </c>
      <c r="B6305" s="259">
        <v>5.5</v>
      </c>
    </row>
    <row r="6306" spans="1:2">
      <c r="A6306" s="331">
        <v>36986</v>
      </c>
      <c r="B6306" s="259">
        <v>5.53</v>
      </c>
    </row>
    <row r="6307" spans="1:2">
      <c r="A6307" s="331">
        <v>36987</v>
      </c>
      <c r="B6307" s="259">
        <v>5.46</v>
      </c>
    </row>
    <row r="6308" spans="1:2">
      <c r="A6308" s="331">
        <v>36990</v>
      </c>
      <c r="B6308" s="259">
        <v>5.5</v>
      </c>
    </row>
    <row r="6309" spans="1:2">
      <c r="A6309" s="331">
        <v>36991</v>
      </c>
      <c r="B6309" s="259">
        <v>5.63</v>
      </c>
    </row>
    <row r="6310" spans="1:2">
      <c r="A6310" s="331">
        <v>36992</v>
      </c>
      <c r="B6310" s="259">
        <v>5.6</v>
      </c>
    </row>
    <row r="6311" spans="1:2">
      <c r="A6311" s="331">
        <v>36993</v>
      </c>
      <c r="B6311" s="259">
        <v>5.61</v>
      </c>
    </row>
    <row r="6312" spans="1:2">
      <c r="A6312" s="331">
        <v>36994</v>
      </c>
      <c r="B6312" s="259" t="s">
        <v>1222</v>
      </c>
    </row>
    <row r="6313" spans="1:2">
      <c r="A6313" s="331">
        <v>36997</v>
      </c>
      <c r="B6313" s="259">
        <v>5.7</v>
      </c>
    </row>
    <row r="6314" spans="1:2">
      <c r="A6314" s="331">
        <v>36998</v>
      </c>
      <c r="B6314" s="259">
        <v>5.65</v>
      </c>
    </row>
    <row r="6315" spans="1:2">
      <c r="A6315" s="331">
        <v>36999</v>
      </c>
      <c r="B6315" s="259">
        <v>5.65</v>
      </c>
    </row>
    <row r="6316" spans="1:2">
      <c r="A6316" s="331">
        <v>37000</v>
      </c>
      <c r="B6316" s="259">
        <v>5.77</v>
      </c>
    </row>
    <row r="6317" spans="1:2">
      <c r="A6317" s="331">
        <v>37001</v>
      </c>
      <c r="B6317" s="259">
        <v>5.79</v>
      </c>
    </row>
    <row r="6318" spans="1:2">
      <c r="A6318" s="331">
        <v>37004</v>
      </c>
      <c r="B6318" s="259">
        <v>5.73</v>
      </c>
    </row>
    <row r="6319" spans="1:2">
      <c r="A6319" s="331">
        <v>37005</v>
      </c>
      <c r="B6319" s="259">
        <v>5.75</v>
      </c>
    </row>
    <row r="6320" spans="1:2">
      <c r="A6320" s="331">
        <v>37006</v>
      </c>
      <c r="B6320" s="259">
        <v>5.78</v>
      </c>
    </row>
    <row r="6321" spans="1:2">
      <c r="A6321" s="331">
        <v>37007</v>
      </c>
      <c r="B6321" s="259">
        <v>5.71</v>
      </c>
    </row>
    <row r="6322" spans="1:2">
      <c r="A6322" s="331">
        <v>37008</v>
      </c>
      <c r="B6322" s="259">
        <v>5.81</v>
      </c>
    </row>
    <row r="6323" spans="1:2">
      <c r="A6323" s="331">
        <v>37011</v>
      </c>
      <c r="B6323" s="259">
        <v>5.78</v>
      </c>
    </row>
    <row r="6324" spans="1:2">
      <c r="A6324" s="331">
        <v>37012</v>
      </c>
      <c r="B6324" s="259">
        <v>5.75</v>
      </c>
    </row>
    <row r="6325" spans="1:2">
      <c r="A6325" s="331">
        <v>37013</v>
      </c>
      <c r="B6325" s="259">
        <v>5.71</v>
      </c>
    </row>
    <row r="6326" spans="1:2">
      <c r="A6326" s="331">
        <v>37014</v>
      </c>
      <c r="B6326" s="259">
        <v>5.64</v>
      </c>
    </row>
    <row r="6327" spans="1:2">
      <c r="A6327" s="331">
        <v>37015</v>
      </c>
      <c r="B6327" s="259">
        <v>5.65</v>
      </c>
    </row>
    <row r="6328" spans="1:2">
      <c r="A6328" s="331">
        <v>37018</v>
      </c>
      <c r="B6328" s="259">
        <v>5.68</v>
      </c>
    </row>
    <row r="6329" spans="1:2">
      <c r="A6329" s="331">
        <v>37019</v>
      </c>
      <c r="B6329" s="259">
        <v>5.72</v>
      </c>
    </row>
    <row r="6330" spans="1:2">
      <c r="A6330" s="331">
        <v>37020</v>
      </c>
      <c r="B6330" s="259">
        <v>5.67</v>
      </c>
    </row>
    <row r="6331" spans="1:2">
      <c r="A6331" s="331">
        <v>37021</v>
      </c>
      <c r="B6331" s="259">
        <v>5.75</v>
      </c>
    </row>
    <row r="6332" spans="1:2">
      <c r="A6332" s="331">
        <v>37022</v>
      </c>
      <c r="B6332" s="259">
        <v>5.88</v>
      </c>
    </row>
    <row r="6333" spans="1:2">
      <c r="A6333" s="331">
        <v>37025</v>
      </c>
      <c r="B6333" s="259">
        <v>5.85</v>
      </c>
    </row>
    <row r="6334" spans="1:2">
      <c r="A6334" s="331">
        <v>37026</v>
      </c>
      <c r="B6334" s="259">
        <v>5.89</v>
      </c>
    </row>
    <row r="6335" spans="1:2">
      <c r="A6335" s="331">
        <v>37027</v>
      </c>
      <c r="B6335" s="259">
        <v>5.86</v>
      </c>
    </row>
    <row r="6336" spans="1:2">
      <c r="A6336" s="331">
        <v>37028</v>
      </c>
      <c r="B6336" s="259">
        <v>5.8</v>
      </c>
    </row>
    <row r="6337" spans="1:2">
      <c r="A6337" s="331">
        <v>37029</v>
      </c>
      <c r="B6337" s="259">
        <v>5.76</v>
      </c>
    </row>
    <row r="6338" spans="1:2">
      <c r="A6338" s="331">
        <v>37032</v>
      </c>
      <c r="B6338" s="259">
        <v>5.75</v>
      </c>
    </row>
    <row r="6339" spans="1:2">
      <c r="A6339" s="331">
        <v>37033</v>
      </c>
      <c r="B6339" s="259">
        <v>5.78</v>
      </c>
    </row>
    <row r="6340" spans="1:2">
      <c r="A6340" s="331">
        <v>37034</v>
      </c>
      <c r="B6340" s="259">
        <v>5.79</v>
      </c>
    </row>
    <row r="6341" spans="1:2">
      <c r="A6341" s="331">
        <v>37035</v>
      </c>
      <c r="B6341" s="259">
        <v>5.87</v>
      </c>
    </row>
    <row r="6342" spans="1:2">
      <c r="A6342" s="331">
        <v>37036</v>
      </c>
      <c r="B6342" s="259">
        <v>5.86</v>
      </c>
    </row>
    <row r="6343" spans="1:2">
      <c r="A6343" s="331">
        <v>37039</v>
      </c>
      <c r="B6343" s="259" t="s">
        <v>1222</v>
      </c>
    </row>
    <row r="6344" spans="1:2">
      <c r="A6344" s="331">
        <v>37040</v>
      </c>
      <c r="B6344" s="259">
        <v>5.86</v>
      </c>
    </row>
    <row r="6345" spans="1:2">
      <c r="A6345" s="331">
        <v>37041</v>
      </c>
      <c r="B6345" s="259">
        <v>5.86</v>
      </c>
    </row>
    <row r="6346" spans="1:2">
      <c r="A6346" s="331">
        <v>37042</v>
      </c>
      <c r="B6346" s="259">
        <v>5.78</v>
      </c>
    </row>
    <row r="6347" spans="1:2">
      <c r="A6347" s="331">
        <v>37043</v>
      </c>
      <c r="B6347" s="259">
        <v>5.71</v>
      </c>
    </row>
    <row r="6348" spans="1:2">
      <c r="A6348" s="331">
        <v>37046</v>
      </c>
      <c r="B6348" s="259">
        <v>5.69</v>
      </c>
    </row>
    <row r="6349" spans="1:2">
      <c r="A6349" s="331">
        <v>37047</v>
      </c>
      <c r="B6349" s="259">
        <v>5.66</v>
      </c>
    </row>
    <row r="6350" spans="1:2">
      <c r="A6350" s="331">
        <v>37048</v>
      </c>
      <c r="B6350" s="259">
        <v>5.65</v>
      </c>
    </row>
    <row r="6351" spans="1:2">
      <c r="A6351" s="331">
        <v>37049</v>
      </c>
      <c r="B6351" s="259">
        <v>5.72</v>
      </c>
    </row>
    <row r="6352" spans="1:2">
      <c r="A6352" s="331">
        <v>37050</v>
      </c>
      <c r="B6352" s="259">
        <v>5.73</v>
      </c>
    </row>
    <row r="6353" spans="1:2">
      <c r="A6353" s="331">
        <v>37053</v>
      </c>
      <c r="B6353" s="259">
        <v>5.69</v>
      </c>
    </row>
    <row r="6354" spans="1:2">
      <c r="A6354" s="331">
        <v>37054</v>
      </c>
      <c r="B6354" s="259">
        <v>5.65</v>
      </c>
    </row>
    <row r="6355" spans="1:2">
      <c r="A6355" s="331">
        <v>37055</v>
      </c>
      <c r="B6355" s="259">
        <v>5.66</v>
      </c>
    </row>
    <row r="6356" spans="1:2">
      <c r="A6356" s="331">
        <v>37056</v>
      </c>
      <c r="B6356" s="259">
        <v>5.65</v>
      </c>
    </row>
    <row r="6357" spans="1:2">
      <c r="A6357" s="331">
        <v>37057</v>
      </c>
      <c r="B6357" s="259">
        <v>5.68</v>
      </c>
    </row>
    <row r="6358" spans="1:2">
      <c r="A6358" s="331">
        <v>37060</v>
      </c>
      <c r="B6358" s="259">
        <v>5.7</v>
      </c>
    </row>
    <row r="6359" spans="1:2">
      <c r="A6359" s="331">
        <v>37061</v>
      </c>
      <c r="B6359" s="259">
        <v>5.69</v>
      </c>
    </row>
    <row r="6360" spans="1:2">
      <c r="A6360" s="331">
        <v>37062</v>
      </c>
      <c r="B6360" s="259">
        <v>5.67</v>
      </c>
    </row>
    <row r="6361" spans="1:2">
      <c r="A6361" s="331">
        <v>37063</v>
      </c>
      <c r="B6361" s="259">
        <v>5.64</v>
      </c>
    </row>
    <row r="6362" spans="1:2">
      <c r="A6362" s="331">
        <v>37064</v>
      </c>
      <c r="B6362" s="259">
        <v>5.58</v>
      </c>
    </row>
    <row r="6363" spans="1:2">
      <c r="A6363" s="331">
        <v>37067</v>
      </c>
      <c r="B6363" s="259">
        <v>5.59</v>
      </c>
    </row>
    <row r="6364" spans="1:2">
      <c r="A6364" s="331">
        <v>37068</v>
      </c>
      <c r="B6364" s="259">
        <v>5.65</v>
      </c>
    </row>
    <row r="6365" spans="1:2">
      <c r="A6365" s="331">
        <v>37069</v>
      </c>
      <c r="B6365" s="259">
        <v>5.62</v>
      </c>
    </row>
    <row r="6366" spans="1:2">
      <c r="A6366" s="331">
        <v>37070</v>
      </c>
      <c r="B6366" s="259">
        <v>5.68</v>
      </c>
    </row>
    <row r="6367" spans="1:2">
      <c r="A6367" s="331">
        <v>37071</v>
      </c>
      <c r="B6367" s="259">
        <v>5.75</v>
      </c>
    </row>
    <row r="6368" spans="1:2">
      <c r="A6368" s="331">
        <v>37074</v>
      </c>
      <c r="B6368" s="259">
        <v>5.7</v>
      </c>
    </row>
    <row r="6369" spans="1:2">
      <c r="A6369" s="331">
        <v>37075</v>
      </c>
      <c r="B6369" s="259">
        <v>5.73</v>
      </c>
    </row>
    <row r="6370" spans="1:2">
      <c r="A6370" s="331">
        <v>37076</v>
      </c>
      <c r="B6370" s="259" t="s">
        <v>1222</v>
      </c>
    </row>
    <row r="6371" spans="1:2">
      <c r="A6371" s="331">
        <v>37077</v>
      </c>
      <c r="B6371" s="259">
        <v>5.76</v>
      </c>
    </row>
    <row r="6372" spans="1:2">
      <c r="A6372" s="331">
        <v>37078</v>
      </c>
      <c r="B6372" s="259">
        <v>5.75</v>
      </c>
    </row>
    <row r="6373" spans="1:2">
      <c r="A6373" s="331">
        <v>37081</v>
      </c>
      <c r="B6373" s="259">
        <v>5.7</v>
      </c>
    </row>
    <row r="6374" spans="1:2">
      <c r="A6374" s="331">
        <v>37082</v>
      </c>
      <c r="B6374" s="259">
        <v>5.68</v>
      </c>
    </row>
    <row r="6375" spans="1:2">
      <c r="A6375" s="331">
        <v>37083</v>
      </c>
      <c r="B6375" s="259">
        <v>5.69</v>
      </c>
    </row>
    <row r="6376" spans="1:2">
      <c r="A6376" s="331">
        <v>37084</v>
      </c>
      <c r="B6376" s="259">
        <v>5.65</v>
      </c>
    </row>
    <row r="6377" spans="1:2">
      <c r="A6377" s="331">
        <v>37085</v>
      </c>
      <c r="B6377" s="259">
        <v>5.64</v>
      </c>
    </row>
    <row r="6378" spans="1:2">
      <c r="A6378" s="331">
        <v>37088</v>
      </c>
      <c r="B6378" s="259">
        <v>5.59</v>
      </c>
    </row>
    <row r="6379" spans="1:2">
      <c r="A6379" s="331">
        <v>37089</v>
      </c>
      <c r="B6379" s="259">
        <v>5.59</v>
      </c>
    </row>
    <row r="6380" spans="1:2">
      <c r="A6380" s="331">
        <v>37090</v>
      </c>
      <c r="B6380" s="259">
        <v>5.52</v>
      </c>
    </row>
    <row r="6381" spans="1:2">
      <c r="A6381" s="331">
        <v>37091</v>
      </c>
      <c r="B6381" s="259">
        <v>5.53</v>
      </c>
    </row>
    <row r="6382" spans="1:2">
      <c r="A6382" s="331">
        <v>37092</v>
      </c>
      <c r="B6382" s="259">
        <v>5.54</v>
      </c>
    </row>
    <row r="6383" spans="1:2">
      <c r="A6383" s="331">
        <v>37095</v>
      </c>
      <c r="B6383" s="259">
        <v>5.53</v>
      </c>
    </row>
    <row r="6384" spans="1:2">
      <c r="A6384" s="331">
        <v>37096</v>
      </c>
      <c r="B6384" s="259">
        <v>5.52</v>
      </c>
    </row>
    <row r="6385" spans="1:2">
      <c r="A6385" s="331">
        <v>37097</v>
      </c>
      <c r="B6385" s="259">
        <v>5.58</v>
      </c>
    </row>
    <row r="6386" spans="1:2">
      <c r="A6386" s="331">
        <v>37098</v>
      </c>
      <c r="B6386" s="259">
        <v>5.59</v>
      </c>
    </row>
    <row r="6387" spans="1:2">
      <c r="A6387" s="331">
        <v>37099</v>
      </c>
      <c r="B6387" s="259">
        <v>5.55</v>
      </c>
    </row>
    <row r="6388" spans="1:2">
      <c r="A6388" s="331">
        <v>37102</v>
      </c>
      <c r="B6388" s="259">
        <v>5.53</v>
      </c>
    </row>
    <row r="6389" spans="1:2">
      <c r="A6389" s="331">
        <v>37103</v>
      </c>
      <c r="B6389" s="259">
        <v>5.51</v>
      </c>
    </row>
    <row r="6390" spans="1:2">
      <c r="A6390" s="331">
        <v>37104</v>
      </c>
      <c r="B6390" s="259">
        <v>5.53</v>
      </c>
    </row>
    <row r="6391" spans="1:2">
      <c r="A6391" s="331">
        <v>37105</v>
      </c>
      <c r="B6391" s="259">
        <v>5.57</v>
      </c>
    </row>
    <row r="6392" spans="1:2">
      <c r="A6392" s="331">
        <v>37106</v>
      </c>
      <c r="B6392" s="259">
        <v>5.59</v>
      </c>
    </row>
    <row r="6393" spans="1:2">
      <c r="A6393" s="331">
        <v>37109</v>
      </c>
      <c r="B6393" s="259">
        <v>5.59</v>
      </c>
    </row>
    <row r="6394" spans="1:2">
      <c r="A6394" s="331">
        <v>37110</v>
      </c>
      <c r="B6394" s="259">
        <v>5.6</v>
      </c>
    </row>
    <row r="6395" spans="1:2">
      <c r="A6395" s="331">
        <v>37111</v>
      </c>
      <c r="B6395" s="259">
        <v>5.52</v>
      </c>
    </row>
    <row r="6396" spans="1:2">
      <c r="A6396" s="331">
        <v>37112</v>
      </c>
      <c r="B6396" s="259">
        <v>5.54</v>
      </c>
    </row>
    <row r="6397" spans="1:2">
      <c r="A6397" s="331">
        <v>37113</v>
      </c>
      <c r="B6397" s="259">
        <v>5.52</v>
      </c>
    </row>
    <row r="6398" spans="1:2">
      <c r="A6398" s="331">
        <v>37116</v>
      </c>
      <c r="B6398" s="259">
        <v>5.52</v>
      </c>
    </row>
    <row r="6399" spans="1:2">
      <c r="A6399" s="331">
        <v>37117</v>
      </c>
      <c r="B6399" s="259">
        <v>5.51</v>
      </c>
    </row>
    <row r="6400" spans="1:2">
      <c r="A6400" s="331">
        <v>37118</v>
      </c>
      <c r="B6400" s="259">
        <v>5.52</v>
      </c>
    </row>
    <row r="6401" spans="1:2">
      <c r="A6401" s="331">
        <v>37119</v>
      </c>
      <c r="B6401" s="259">
        <v>5.48</v>
      </c>
    </row>
    <row r="6402" spans="1:2">
      <c r="A6402" s="331">
        <v>37120</v>
      </c>
      <c r="B6402" s="259">
        <v>5.43</v>
      </c>
    </row>
    <row r="6403" spans="1:2">
      <c r="A6403" s="331">
        <v>37123</v>
      </c>
      <c r="B6403" s="259">
        <v>5.46</v>
      </c>
    </row>
    <row r="6404" spans="1:2">
      <c r="A6404" s="331">
        <v>37124</v>
      </c>
      <c r="B6404" s="259">
        <v>5.44</v>
      </c>
    </row>
    <row r="6405" spans="1:2">
      <c r="A6405" s="331">
        <v>37125</v>
      </c>
      <c r="B6405" s="259">
        <v>5.44</v>
      </c>
    </row>
    <row r="6406" spans="1:2">
      <c r="A6406" s="331">
        <v>37126</v>
      </c>
      <c r="B6406" s="259">
        <v>5.41</v>
      </c>
    </row>
    <row r="6407" spans="1:2">
      <c r="A6407" s="331">
        <v>37127</v>
      </c>
      <c r="B6407" s="259">
        <v>5.45</v>
      </c>
    </row>
    <row r="6408" spans="1:2">
      <c r="A6408" s="331">
        <v>37130</v>
      </c>
      <c r="B6408" s="259">
        <v>5.47</v>
      </c>
    </row>
    <row r="6409" spans="1:2">
      <c r="A6409" s="331">
        <v>37131</v>
      </c>
      <c r="B6409" s="259">
        <v>5.41</v>
      </c>
    </row>
    <row r="6410" spans="1:2">
      <c r="A6410" s="331">
        <v>37132</v>
      </c>
      <c r="B6410" s="259">
        <v>5.36</v>
      </c>
    </row>
    <row r="6411" spans="1:2">
      <c r="A6411" s="331">
        <v>37133</v>
      </c>
      <c r="B6411" s="259">
        <v>5.37</v>
      </c>
    </row>
    <row r="6412" spans="1:2">
      <c r="A6412" s="331">
        <v>37134</v>
      </c>
      <c r="B6412" s="259">
        <v>5.39</v>
      </c>
    </row>
    <row r="6413" spans="1:2">
      <c r="A6413" s="331">
        <v>37137</v>
      </c>
      <c r="B6413" s="259" t="s">
        <v>1222</v>
      </c>
    </row>
    <row r="6414" spans="1:2">
      <c r="A6414" s="331">
        <v>37138</v>
      </c>
      <c r="B6414" s="259">
        <v>5.5</v>
      </c>
    </row>
    <row r="6415" spans="1:2">
      <c r="A6415" s="331">
        <v>37139</v>
      </c>
      <c r="B6415" s="259">
        <v>5.48</v>
      </c>
    </row>
    <row r="6416" spans="1:2">
      <c r="A6416" s="331">
        <v>37140</v>
      </c>
      <c r="B6416" s="259">
        <v>5.41</v>
      </c>
    </row>
    <row r="6417" spans="1:2">
      <c r="A6417" s="331">
        <v>37141</v>
      </c>
      <c r="B6417" s="259">
        <v>5.39</v>
      </c>
    </row>
    <row r="6418" spans="1:2">
      <c r="A6418" s="331">
        <v>37144</v>
      </c>
      <c r="B6418" s="259">
        <v>5.43</v>
      </c>
    </row>
    <row r="6419" spans="1:2">
      <c r="A6419" s="331">
        <v>37145</v>
      </c>
      <c r="B6419" s="259" t="s">
        <v>1222</v>
      </c>
    </row>
    <row r="6420" spans="1:2">
      <c r="A6420" s="331">
        <v>37146</v>
      </c>
      <c r="B6420" s="259" t="s">
        <v>1222</v>
      </c>
    </row>
    <row r="6421" spans="1:2">
      <c r="A6421" s="331">
        <v>37147</v>
      </c>
      <c r="B6421" s="259">
        <v>5.39</v>
      </c>
    </row>
    <row r="6422" spans="1:2">
      <c r="A6422" s="331">
        <v>37148</v>
      </c>
      <c r="B6422" s="259">
        <v>5.35</v>
      </c>
    </row>
    <row r="6423" spans="1:2">
      <c r="A6423" s="331">
        <v>37151</v>
      </c>
      <c r="B6423" s="259">
        <v>5.41</v>
      </c>
    </row>
    <row r="6424" spans="1:2">
      <c r="A6424" s="331">
        <v>37152</v>
      </c>
      <c r="B6424" s="259">
        <v>5.55</v>
      </c>
    </row>
    <row r="6425" spans="1:2">
      <c r="A6425" s="331">
        <v>37153</v>
      </c>
      <c r="B6425" s="259">
        <v>5.56</v>
      </c>
    </row>
    <row r="6426" spans="1:2">
      <c r="A6426" s="331">
        <v>37154</v>
      </c>
      <c r="B6426" s="259">
        <v>5.62</v>
      </c>
    </row>
    <row r="6427" spans="1:2">
      <c r="A6427" s="331">
        <v>37155</v>
      </c>
      <c r="B6427" s="259">
        <v>5.59</v>
      </c>
    </row>
    <row r="6428" spans="1:2">
      <c r="A6428" s="331">
        <v>37158</v>
      </c>
      <c r="B6428" s="259">
        <v>5.58</v>
      </c>
    </row>
    <row r="6429" spans="1:2">
      <c r="A6429" s="331">
        <v>37159</v>
      </c>
      <c r="B6429" s="259">
        <v>5.58</v>
      </c>
    </row>
    <row r="6430" spans="1:2">
      <c r="A6430" s="331">
        <v>37160</v>
      </c>
      <c r="B6430" s="259">
        <v>5.5</v>
      </c>
    </row>
    <row r="6431" spans="1:2">
      <c r="A6431" s="331">
        <v>37161</v>
      </c>
      <c r="B6431" s="259">
        <v>5.45</v>
      </c>
    </row>
    <row r="6432" spans="1:2">
      <c r="A6432" s="331">
        <v>37162</v>
      </c>
      <c r="B6432" s="259">
        <v>5.42</v>
      </c>
    </row>
    <row r="6433" spans="1:2">
      <c r="A6433" s="331">
        <v>37165</v>
      </c>
      <c r="B6433" s="259">
        <v>5.38</v>
      </c>
    </row>
    <row r="6434" spans="1:2">
      <c r="A6434" s="331">
        <v>37166</v>
      </c>
      <c r="B6434" s="259">
        <v>5.34</v>
      </c>
    </row>
    <row r="6435" spans="1:2">
      <c r="A6435" s="331">
        <v>37167</v>
      </c>
      <c r="B6435" s="259">
        <v>5.32</v>
      </c>
    </row>
    <row r="6436" spans="1:2">
      <c r="A6436" s="331">
        <v>37168</v>
      </c>
      <c r="B6436" s="259">
        <v>5.31</v>
      </c>
    </row>
    <row r="6437" spans="1:2">
      <c r="A6437" s="331">
        <v>37169</v>
      </c>
      <c r="B6437" s="259">
        <v>5.31</v>
      </c>
    </row>
    <row r="6438" spans="1:2">
      <c r="A6438" s="331">
        <v>37172</v>
      </c>
      <c r="B6438" s="259" t="s">
        <v>1222</v>
      </c>
    </row>
    <row r="6439" spans="1:2">
      <c r="A6439" s="331">
        <v>37173</v>
      </c>
      <c r="B6439" s="259">
        <v>5.39</v>
      </c>
    </row>
    <row r="6440" spans="1:2">
      <c r="A6440" s="331">
        <v>37174</v>
      </c>
      <c r="B6440" s="259">
        <v>5.36</v>
      </c>
    </row>
    <row r="6441" spans="1:2">
      <c r="A6441" s="331">
        <v>37175</v>
      </c>
      <c r="B6441" s="259">
        <v>5.41</v>
      </c>
    </row>
    <row r="6442" spans="1:2">
      <c r="A6442" s="331">
        <v>37176</v>
      </c>
      <c r="B6442" s="259">
        <v>5.42</v>
      </c>
    </row>
    <row r="6443" spans="1:2">
      <c r="A6443" s="331">
        <v>37179</v>
      </c>
      <c r="B6443" s="259">
        <v>5.38</v>
      </c>
    </row>
    <row r="6444" spans="1:2">
      <c r="A6444" s="331">
        <v>37180</v>
      </c>
      <c r="B6444" s="259">
        <v>5.35</v>
      </c>
    </row>
    <row r="6445" spans="1:2">
      <c r="A6445" s="331">
        <v>37181</v>
      </c>
      <c r="B6445" s="259">
        <v>5.32</v>
      </c>
    </row>
    <row r="6446" spans="1:2">
      <c r="A6446" s="331">
        <v>37182</v>
      </c>
      <c r="B6446" s="259">
        <v>5.32</v>
      </c>
    </row>
    <row r="6447" spans="1:2">
      <c r="A6447" s="331">
        <v>37183</v>
      </c>
      <c r="B6447" s="259">
        <v>5.36</v>
      </c>
    </row>
    <row r="6448" spans="1:2">
      <c r="A6448" s="331">
        <v>37186</v>
      </c>
      <c r="B6448" s="259">
        <v>5.36</v>
      </c>
    </row>
    <row r="6449" spans="1:2">
      <c r="A6449" s="331">
        <v>37187</v>
      </c>
      <c r="B6449" s="259">
        <v>5.38</v>
      </c>
    </row>
    <row r="6450" spans="1:2">
      <c r="A6450" s="331">
        <v>37188</v>
      </c>
      <c r="B6450" s="259">
        <v>5.32</v>
      </c>
    </row>
    <row r="6451" spans="1:2">
      <c r="A6451" s="331">
        <v>37189</v>
      </c>
      <c r="B6451" s="259">
        <v>5.28</v>
      </c>
    </row>
    <row r="6452" spans="1:2">
      <c r="A6452" s="331">
        <v>37190</v>
      </c>
      <c r="B6452" s="259">
        <v>5.27</v>
      </c>
    </row>
    <row r="6453" spans="1:2">
      <c r="A6453" s="331">
        <v>37193</v>
      </c>
      <c r="B6453" s="259">
        <v>5.25</v>
      </c>
    </row>
    <row r="6454" spans="1:2">
      <c r="A6454" s="331">
        <v>37194</v>
      </c>
      <c r="B6454" s="259">
        <v>5.22</v>
      </c>
    </row>
    <row r="6455" spans="1:2">
      <c r="A6455" s="331">
        <v>37195</v>
      </c>
      <c r="B6455" s="259">
        <v>4.8899999999999997</v>
      </c>
    </row>
    <row r="6456" spans="1:2">
      <c r="A6456" s="331">
        <v>37196</v>
      </c>
      <c r="B6456" s="259">
        <v>4.79</v>
      </c>
    </row>
    <row r="6457" spans="1:2">
      <c r="A6457" s="331">
        <v>37197</v>
      </c>
      <c r="B6457" s="259">
        <v>4.96</v>
      </c>
    </row>
    <row r="6458" spans="1:2">
      <c r="A6458" s="331">
        <v>37200</v>
      </c>
      <c r="B6458" s="259">
        <v>4.8600000000000003</v>
      </c>
    </row>
    <row r="6459" spans="1:2">
      <c r="A6459" s="331">
        <v>37201</v>
      </c>
      <c r="B6459" s="259">
        <v>4.8600000000000003</v>
      </c>
    </row>
    <row r="6460" spans="1:2">
      <c r="A6460" s="331">
        <v>37202</v>
      </c>
      <c r="B6460" s="259">
        <v>4.79</v>
      </c>
    </row>
    <row r="6461" spans="1:2">
      <c r="A6461" s="331">
        <v>37203</v>
      </c>
      <c r="B6461" s="259">
        <v>4.87</v>
      </c>
    </row>
    <row r="6462" spans="1:2">
      <c r="A6462" s="331">
        <v>37204</v>
      </c>
      <c r="B6462" s="259">
        <v>4.88</v>
      </c>
    </row>
    <row r="6463" spans="1:2">
      <c r="A6463" s="331">
        <v>37207</v>
      </c>
      <c r="B6463" s="259" t="s">
        <v>1222</v>
      </c>
    </row>
    <row r="6464" spans="1:2">
      <c r="A6464" s="331">
        <v>37208</v>
      </c>
      <c r="B6464" s="259">
        <v>4.92</v>
      </c>
    </row>
    <row r="6465" spans="1:2">
      <c r="A6465" s="331">
        <v>37209</v>
      </c>
      <c r="B6465" s="259">
        <v>5.0199999999999996</v>
      </c>
    </row>
    <row r="6466" spans="1:2">
      <c r="A6466" s="331">
        <v>37210</v>
      </c>
      <c r="B6466" s="259">
        <v>5.22</v>
      </c>
    </row>
    <row r="6467" spans="1:2">
      <c r="A6467" s="331">
        <v>37211</v>
      </c>
      <c r="B6467" s="259">
        <v>5.3</v>
      </c>
    </row>
    <row r="6468" spans="1:2">
      <c r="A6468" s="331">
        <v>37214</v>
      </c>
      <c r="B6468" s="259">
        <v>5.22</v>
      </c>
    </row>
    <row r="6469" spans="1:2">
      <c r="A6469" s="331">
        <v>37215</v>
      </c>
      <c r="B6469" s="259">
        <v>5.3</v>
      </c>
    </row>
    <row r="6470" spans="1:2">
      <c r="A6470" s="331">
        <v>37216</v>
      </c>
      <c r="B6470" s="259">
        <v>5.35</v>
      </c>
    </row>
    <row r="6471" spans="1:2">
      <c r="A6471" s="331">
        <v>37217</v>
      </c>
      <c r="B6471" s="259" t="s">
        <v>1222</v>
      </c>
    </row>
    <row r="6472" spans="1:2">
      <c r="A6472" s="331">
        <v>37218</v>
      </c>
      <c r="B6472" s="259">
        <v>5.39</v>
      </c>
    </row>
    <row r="6473" spans="1:2">
      <c r="A6473" s="331">
        <v>37221</v>
      </c>
      <c r="B6473" s="259">
        <v>5.39</v>
      </c>
    </row>
    <row r="6474" spans="1:2">
      <c r="A6474" s="331">
        <v>37222</v>
      </c>
      <c r="B6474" s="259">
        <v>5.37</v>
      </c>
    </row>
    <row r="6475" spans="1:2">
      <c r="A6475" s="331">
        <v>37223</v>
      </c>
      <c r="B6475" s="259">
        <v>5.36</v>
      </c>
    </row>
    <row r="6476" spans="1:2">
      <c r="A6476" s="331">
        <v>37224</v>
      </c>
      <c r="B6476" s="259">
        <v>5.24</v>
      </c>
    </row>
    <row r="6477" spans="1:2">
      <c r="A6477" s="331">
        <v>37225</v>
      </c>
      <c r="B6477" s="259">
        <v>5.27</v>
      </c>
    </row>
    <row r="6478" spans="1:2">
      <c r="A6478" s="331">
        <v>37228</v>
      </c>
      <c r="B6478" s="259">
        <v>5.26</v>
      </c>
    </row>
    <row r="6479" spans="1:2">
      <c r="A6479" s="331">
        <v>37229</v>
      </c>
      <c r="B6479" s="259">
        <v>5.22</v>
      </c>
    </row>
    <row r="6480" spans="1:2">
      <c r="A6480" s="331">
        <v>37230</v>
      </c>
      <c r="B6480" s="259">
        <v>5.35</v>
      </c>
    </row>
    <row r="6481" spans="1:2">
      <c r="A6481" s="331">
        <v>37231</v>
      </c>
      <c r="B6481" s="259">
        <v>5.47</v>
      </c>
    </row>
    <row r="6482" spans="1:2">
      <c r="A6482" s="331">
        <v>37232</v>
      </c>
      <c r="B6482" s="259">
        <v>5.6</v>
      </c>
    </row>
    <row r="6483" spans="1:2">
      <c r="A6483" s="331">
        <v>37235</v>
      </c>
      <c r="B6483" s="259">
        <v>5.58</v>
      </c>
    </row>
    <row r="6484" spans="1:2">
      <c r="A6484" s="331">
        <v>37236</v>
      </c>
      <c r="B6484" s="259">
        <v>5.55</v>
      </c>
    </row>
    <row r="6485" spans="1:2">
      <c r="A6485" s="331">
        <v>37237</v>
      </c>
      <c r="B6485" s="259">
        <v>5.47</v>
      </c>
    </row>
    <row r="6486" spans="1:2">
      <c r="A6486" s="331">
        <v>37238</v>
      </c>
      <c r="B6486" s="259">
        <v>5.53</v>
      </c>
    </row>
    <row r="6487" spans="1:2">
      <c r="A6487" s="331">
        <v>37239</v>
      </c>
      <c r="B6487" s="259">
        <v>5.59</v>
      </c>
    </row>
    <row r="6488" spans="1:2">
      <c r="A6488" s="331">
        <v>37242</v>
      </c>
      <c r="B6488" s="259">
        <v>5.61</v>
      </c>
    </row>
    <row r="6489" spans="1:2">
      <c r="A6489" s="331">
        <v>37243</v>
      </c>
      <c r="B6489" s="259">
        <v>5.52</v>
      </c>
    </row>
    <row r="6490" spans="1:2">
      <c r="A6490" s="331">
        <v>37244</v>
      </c>
      <c r="B6490" s="259">
        <v>5.45</v>
      </c>
    </row>
    <row r="6491" spans="1:2">
      <c r="A6491" s="331">
        <v>37245</v>
      </c>
      <c r="B6491" s="259">
        <v>5.43</v>
      </c>
    </row>
    <row r="6492" spans="1:2">
      <c r="A6492" s="331">
        <v>37246</v>
      </c>
      <c r="B6492" s="259">
        <v>5.45</v>
      </c>
    </row>
    <row r="6493" spans="1:2">
      <c r="A6493" s="331">
        <v>37249</v>
      </c>
      <c r="B6493" s="259">
        <v>5.49</v>
      </c>
    </row>
    <row r="6494" spans="1:2">
      <c r="A6494" s="331">
        <v>37250</v>
      </c>
      <c r="B6494" s="259" t="s">
        <v>1222</v>
      </c>
    </row>
    <row r="6495" spans="1:2">
      <c r="A6495" s="331">
        <v>37251</v>
      </c>
      <c r="B6495" s="259">
        <v>5.52</v>
      </c>
    </row>
    <row r="6496" spans="1:2">
      <c r="A6496" s="331">
        <v>37252</v>
      </c>
      <c r="B6496" s="259">
        <v>5.49</v>
      </c>
    </row>
    <row r="6497" spans="1:2">
      <c r="A6497" s="331">
        <v>37253</v>
      </c>
      <c r="B6497" s="259">
        <v>5.54</v>
      </c>
    </row>
    <row r="6498" spans="1:2">
      <c r="A6498" s="331">
        <v>37256</v>
      </c>
      <c r="B6498" s="259">
        <v>5.48</v>
      </c>
    </row>
    <row r="6499" spans="1:2">
      <c r="A6499" s="331">
        <v>37257</v>
      </c>
      <c r="B6499" s="259" t="s">
        <v>1222</v>
      </c>
    </row>
    <row r="6500" spans="1:2">
      <c r="A6500" s="331">
        <v>37258</v>
      </c>
      <c r="B6500" s="259">
        <v>5.56</v>
      </c>
    </row>
    <row r="6501" spans="1:2">
      <c r="A6501" s="331">
        <v>37259</v>
      </c>
      <c r="B6501" s="259">
        <v>5.54</v>
      </c>
    </row>
    <row r="6502" spans="1:2">
      <c r="A6502" s="331">
        <v>37260</v>
      </c>
      <c r="B6502" s="259">
        <v>5.57</v>
      </c>
    </row>
    <row r="6503" spans="1:2">
      <c r="A6503" s="331">
        <v>37263</v>
      </c>
      <c r="B6503" s="259">
        <v>5.49</v>
      </c>
    </row>
    <row r="6504" spans="1:2">
      <c r="A6504" s="331">
        <v>37264</v>
      </c>
      <c r="B6504" s="259">
        <v>5.51</v>
      </c>
    </row>
    <row r="6505" spans="1:2">
      <c r="A6505" s="331">
        <v>37265</v>
      </c>
      <c r="B6505" s="259">
        <v>5.51</v>
      </c>
    </row>
    <row r="6506" spans="1:2">
      <c r="A6506" s="331">
        <v>37266</v>
      </c>
      <c r="B6506" s="259">
        <v>5.42</v>
      </c>
    </row>
    <row r="6507" spans="1:2">
      <c r="A6507" s="331">
        <v>37267</v>
      </c>
      <c r="B6507" s="259">
        <v>5.37</v>
      </c>
    </row>
    <row r="6508" spans="1:2">
      <c r="A6508" s="331">
        <v>37270</v>
      </c>
      <c r="B6508" s="259">
        <v>5.38</v>
      </c>
    </row>
    <row r="6509" spans="1:2">
      <c r="A6509" s="331">
        <v>37271</v>
      </c>
      <c r="B6509" s="259">
        <v>5.34</v>
      </c>
    </row>
    <row r="6510" spans="1:2">
      <c r="A6510" s="331">
        <v>37272</v>
      </c>
      <c r="B6510" s="259">
        <v>5.36</v>
      </c>
    </row>
    <row r="6511" spans="1:2">
      <c r="A6511" s="331">
        <v>37273</v>
      </c>
      <c r="B6511" s="259">
        <v>5.41</v>
      </c>
    </row>
    <row r="6512" spans="1:2">
      <c r="A6512" s="331">
        <v>37274</v>
      </c>
      <c r="B6512" s="259">
        <v>5.36</v>
      </c>
    </row>
    <row r="6513" spans="1:2">
      <c r="A6513" s="331">
        <v>37277</v>
      </c>
      <c r="B6513" s="259" t="s">
        <v>1222</v>
      </c>
    </row>
    <row r="6514" spans="1:2">
      <c r="A6514" s="331">
        <v>37278</v>
      </c>
      <c r="B6514" s="259">
        <v>5.39</v>
      </c>
    </row>
    <row r="6515" spans="1:2">
      <c r="A6515" s="331">
        <v>37279</v>
      </c>
      <c r="B6515" s="259">
        <v>5.48</v>
      </c>
    </row>
    <row r="6516" spans="1:2">
      <c r="A6516" s="331">
        <v>37280</v>
      </c>
      <c r="B6516" s="259">
        <v>5.47</v>
      </c>
    </row>
    <row r="6517" spans="1:2">
      <c r="A6517" s="331">
        <v>37281</v>
      </c>
      <c r="B6517" s="259">
        <v>5.47</v>
      </c>
    </row>
    <row r="6518" spans="1:2">
      <c r="A6518" s="331">
        <v>37284</v>
      </c>
      <c r="B6518" s="259">
        <v>5.47</v>
      </c>
    </row>
    <row r="6519" spans="1:2">
      <c r="A6519" s="331">
        <v>37285</v>
      </c>
      <c r="B6519" s="259">
        <v>5.4</v>
      </c>
    </row>
    <row r="6520" spans="1:2">
      <c r="A6520" s="331">
        <v>37286</v>
      </c>
      <c r="B6520" s="259">
        <v>5.41</v>
      </c>
    </row>
    <row r="6521" spans="1:2">
      <c r="A6521" s="331">
        <v>37287</v>
      </c>
      <c r="B6521" s="259">
        <v>5.44</v>
      </c>
    </row>
    <row r="6522" spans="1:2">
      <c r="A6522" s="331">
        <v>37288</v>
      </c>
      <c r="B6522" s="259">
        <v>5.4</v>
      </c>
    </row>
    <row r="6523" spans="1:2">
      <c r="A6523" s="331">
        <v>37291</v>
      </c>
      <c r="B6523" s="259">
        <v>5.35</v>
      </c>
    </row>
    <row r="6524" spans="1:2">
      <c r="A6524" s="331">
        <v>37292</v>
      </c>
      <c r="B6524" s="259">
        <v>5.35</v>
      </c>
    </row>
    <row r="6525" spans="1:2">
      <c r="A6525" s="331">
        <v>37293</v>
      </c>
      <c r="B6525" s="259">
        <v>5.38</v>
      </c>
    </row>
    <row r="6526" spans="1:2">
      <c r="A6526" s="331">
        <v>37294</v>
      </c>
      <c r="B6526" s="259">
        <v>5.42</v>
      </c>
    </row>
    <row r="6527" spans="1:2">
      <c r="A6527" s="331">
        <v>37295</v>
      </c>
      <c r="B6527" s="259">
        <v>5.39</v>
      </c>
    </row>
    <row r="6528" spans="1:2">
      <c r="A6528" s="331">
        <v>37298</v>
      </c>
      <c r="B6528" s="259">
        <v>5.41</v>
      </c>
    </row>
    <row r="6529" spans="1:7">
      <c r="A6529" s="331">
        <v>37299</v>
      </c>
      <c r="B6529" s="259">
        <v>5.45</v>
      </c>
    </row>
    <row r="6530" spans="1:7">
      <c r="A6530" s="331">
        <v>37300</v>
      </c>
      <c r="B6530" s="259">
        <v>5.47</v>
      </c>
    </row>
    <row r="6531" spans="1:7">
      <c r="A6531" s="331">
        <v>37301</v>
      </c>
      <c r="B6531" s="259">
        <v>5.42</v>
      </c>
    </row>
    <row r="6532" spans="1:7">
      <c r="A6532" s="331">
        <v>37302</v>
      </c>
      <c r="B6532" s="259">
        <v>5.37</v>
      </c>
    </row>
    <row r="6533" spans="1:7">
      <c r="A6533" s="331">
        <v>37305</v>
      </c>
      <c r="B6533" s="259" t="s">
        <v>1222</v>
      </c>
    </row>
    <row r="6534" spans="1:7">
      <c r="A6534" s="331">
        <v>37306</v>
      </c>
      <c r="B6534" s="259">
        <v>5.54</v>
      </c>
      <c r="D6534" s="65" t="s">
        <v>1223</v>
      </c>
      <c r="E6534" s="46">
        <v>5.57</v>
      </c>
      <c r="F6534" s="46">
        <v>5.61</v>
      </c>
      <c r="G6534" s="46">
        <v>-0.04</v>
      </c>
    </row>
    <row r="6535" spans="1:7">
      <c r="A6535" s="331">
        <v>37307</v>
      </c>
      <c r="B6535" s="259">
        <v>5.53</v>
      </c>
      <c r="D6535" s="65" t="s">
        <v>1224</v>
      </c>
      <c r="E6535" s="46">
        <v>5.56</v>
      </c>
      <c r="F6535" s="46">
        <v>5.6</v>
      </c>
      <c r="G6535" s="46">
        <v>-0.04</v>
      </c>
    </row>
    <row r="6536" spans="1:7">
      <c r="A6536" s="331">
        <v>37308</v>
      </c>
      <c r="B6536" s="259">
        <v>5.53</v>
      </c>
      <c r="D6536" s="65" t="s">
        <v>1225</v>
      </c>
      <c r="E6536" s="46">
        <v>5.55</v>
      </c>
      <c r="F6536" s="46">
        <v>5.58</v>
      </c>
      <c r="G6536" s="46">
        <v>-0.03</v>
      </c>
    </row>
    <row r="6537" spans="1:7">
      <c r="A6537" s="331">
        <v>37309</v>
      </c>
      <c r="B6537" s="259">
        <v>5.48</v>
      </c>
      <c r="D6537" s="65" t="s">
        <v>1226</v>
      </c>
      <c r="E6537" s="46">
        <v>5.51</v>
      </c>
      <c r="F6537" s="46">
        <v>5.55</v>
      </c>
      <c r="G6537" s="46">
        <v>-0.04</v>
      </c>
    </row>
    <row r="6538" spans="1:7">
      <c r="A6538" s="331">
        <v>37312</v>
      </c>
      <c r="B6538" s="259">
        <v>5.51</v>
      </c>
      <c r="D6538" s="65" t="s">
        <v>1227</v>
      </c>
      <c r="E6538" s="46">
        <v>5.52</v>
      </c>
      <c r="F6538" s="46">
        <v>5.56</v>
      </c>
      <c r="G6538" s="46">
        <v>-0.03</v>
      </c>
    </row>
    <row r="6539" spans="1:7">
      <c r="A6539" s="331">
        <v>37313</v>
      </c>
      <c r="B6539" s="259">
        <v>5.53</v>
      </c>
      <c r="D6539" s="65" t="s">
        <v>1228</v>
      </c>
      <c r="E6539" s="46">
        <v>5.59</v>
      </c>
      <c r="F6539" s="46">
        <v>5.63</v>
      </c>
      <c r="G6539" s="46">
        <v>-0.06</v>
      </c>
    </row>
    <row r="6540" spans="1:7">
      <c r="A6540" s="331">
        <v>37314</v>
      </c>
      <c r="B6540" s="259">
        <v>5.51</v>
      </c>
      <c r="D6540" s="65" t="s">
        <v>1229</v>
      </c>
      <c r="E6540" s="46">
        <v>5.53</v>
      </c>
      <c r="F6540" s="46">
        <v>5.56</v>
      </c>
      <c r="G6540" s="46">
        <v>-0.03</v>
      </c>
    </row>
    <row r="6541" spans="1:7">
      <c r="A6541" s="331">
        <v>37315</v>
      </c>
      <c r="B6541" s="259">
        <v>5.54</v>
      </c>
      <c r="D6541" s="65" t="s">
        <v>1230</v>
      </c>
      <c r="E6541" s="46">
        <v>5.57</v>
      </c>
      <c r="F6541" s="46">
        <v>5.61</v>
      </c>
      <c r="G6541" s="46">
        <v>-0.04</v>
      </c>
    </row>
    <row r="6542" spans="1:7">
      <c r="A6542" s="331">
        <v>37316</v>
      </c>
      <c r="B6542" s="259">
        <v>5.6</v>
      </c>
      <c r="D6542" s="65">
        <v>37259</v>
      </c>
      <c r="E6542" s="46">
        <v>5.66</v>
      </c>
      <c r="F6542" s="46">
        <v>5.7</v>
      </c>
      <c r="G6542" s="46">
        <v>-0.06</v>
      </c>
    </row>
    <row r="6543" spans="1:7">
      <c r="A6543" s="331">
        <v>37319</v>
      </c>
      <c r="B6543" s="259">
        <v>5.61</v>
      </c>
      <c r="D6543" s="65">
        <v>37349</v>
      </c>
      <c r="E6543" s="46">
        <v>5.67</v>
      </c>
      <c r="F6543" s="46">
        <v>5.71</v>
      </c>
      <c r="G6543" s="46">
        <v>-0.06</v>
      </c>
    </row>
    <row r="6544" spans="1:7">
      <c r="A6544" s="331">
        <v>37320</v>
      </c>
      <c r="B6544" s="259">
        <v>5.6</v>
      </c>
      <c r="D6544" s="65">
        <v>37379</v>
      </c>
      <c r="E6544" s="46">
        <v>5.66</v>
      </c>
      <c r="F6544" s="46">
        <v>5.7</v>
      </c>
      <c r="G6544" s="46">
        <v>-0.06</v>
      </c>
    </row>
    <row r="6545" spans="1:7">
      <c r="A6545" s="331">
        <v>37321</v>
      </c>
      <c r="B6545" s="259">
        <v>5.67</v>
      </c>
      <c r="D6545" s="65">
        <v>37410</v>
      </c>
      <c r="E6545" s="46">
        <v>5.71</v>
      </c>
      <c r="F6545" s="46">
        <v>5.74</v>
      </c>
      <c r="G6545" s="46">
        <v>-0.04</v>
      </c>
    </row>
    <row r="6546" spans="1:7">
      <c r="A6546" s="331">
        <v>37322</v>
      </c>
      <c r="B6546" s="259">
        <v>5.76</v>
      </c>
      <c r="D6546" s="65">
        <v>37440</v>
      </c>
      <c r="E6546" s="46">
        <v>5.84</v>
      </c>
      <c r="F6546" s="46">
        <v>5.88</v>
      </c>
      <c r="G6546" s="46">
        <v>-7.0000000000000007E-2</v>
      </c>
    </row>
    <row r="6547" spans="1:7">
      <c r="A6547" s="331">
        <v>37323</v>
      </c>
      <c r="B6547" s="259">
        <v>5.83</v>
      </c>
      <c r="D6547" s="65">
        <v>37471</v>
      </c>
      <c r="E6547" s="46">
        <v>5.92</v>
      </c>
      <c r="F6547" s="46">
        <v>5.95</v>
      </c>
      <c r="G6547" s="46">
        <v>-7.0000000000000007E-2</v>
      </c>
    </row>
    <row r="6548" spans="1:7">
      <c r="A6548" s="331">
        <v>37326</v>
      </c>
      <c r="B6548" s="259">
        <v>5.81</v>
      </c>
      <c r="D6548" s="65">
        <v>37563</v>
      </c>
      <c r="E6548" s="46">
        <v>5.93</v>
      </c>
      <c r="F6548" s="46">
        <v>5.96</v>
      </c>
      <c r="G6548" s="46">
        <v>-0.09</v>
      </c>
    </row>
    <row r="6549" spans="1:7">
      <c r="A6549" s="331">
        <v>37327</v>
      </c>
      <c r="B6549" s="259">
        <v>5.84</v>
      </c>
      <c r="D6549" s="65">
        <v>37593</v>
      </c>
      <c r="E6549" s="46">
        <v>5.93</v>
      </c>
      <c r="F6549" s="46">
        <v>5.96</v>
      </c>
      <c r="G6549" s="46">
        <v>-7.0000000000000007E-2</v>
      </c>
    </row>
    <row r="6550" spans="1:7">
      <c r="A6550" s="331">
        <v>37328</v>
      </c>
      <c r="B6550" s="259">
        <v>5.83</v>
      </c>
      <c r="D6550" s="65" t="s">
        <v>1231</v>
      </c>
      <c r="E6550" s="46">
        <v>5.91</v>
      </c>
      <c r="F6550" s="46">
        <v>5.95</v>
      </c>
      <c r="G6550" s="46">
        <v>-7.0000000000000007E-2</v>
      </c>
    </row>
    <row r="6551" spans="1:7">
      <c r="A6551" s="331">
        <v>37329</v>
      </c>
      <c r="B6551" s="259">
        <v>5.9</v>
      </c>
      <c r="D6551" s="65" t="s">
        <v>1232</v>
      </c>
      <c r="E6551" s="46">
        <v>6.01</v>
      </c>
      <c r="F6551" s="46">
        <v>6.05</v>
      </c>
      <c r="G6551" s="46">
        <v>-0.09</v>
      </c>
    </row>
    <row r="6552" spans="1:7">
      <c r="A6552" s="331">
        <v>37330</v>
      </c>
      <c r="B6552" s="259">
        <v>5.86</v>
      </c>
      <c r="D6552" s="65" t="s">
        <v>1233</v>
      </c>
      <c r="E6552" s="46">
        <v>5.94</v>
      </c>
      <c r="F6552" s="46">
        <v>5.98</v>
      </c>
      <c r="G6552" s="46">
        <v>-7.0000000000000007E-2</v>
      </c>
    </row>
    <row r="6553" spans="1:7">
      <c r="A6553" s="331">
        <v>37333</v>
      </c>
      <c r="B6553" s="259">
        <v>5.83</v>
      </c>
      <c r="D6553" s="65" t="s">
        <v>1234</v>
      </c>
      <c r="E6553" s="46">
        <v>5.92</v>
      </c>
      <c r="F6553" s="46">
        <v>5.95</v>
      </c>
      <c r="G6553" s="46">
        <v>-7.0000000000000007E-2</v>
      </c>
    </row>
    <row r="6554" spans="1:7">
      <c r="A6554" s="331">
        <v>37334</v>
      </c>
      <c r="B6554" s="259">
        <v>5.86</v>
      </c>
      <c r="D6554" s="65" t="s">
        <v>1235</v>
      </c>
      <c r="E6554" s="46">
        <v>5.93</v>
      </c>
      <c r="F6554" s="46">
        <v>5.96</v>
      </c>
      <c r="G6554" s="46">
        <v>-0.06</v>
      </c>
    </row>
    <row r="6555" spans="1:7">
      <c r="A6555" s="331">
        <v>37335</v>
      </c>
      <c r="B6555" s="259">
        <v>5.89</v>
      </c>
      <c r="D6555" s="65" t="s">
        <v>1236</v>
      </c>
      <c r="E6555" s="46">
        <v>6</v>
      </c>
      <c r="F6555" s="46">
        <v>6.04</v>
      </c>
      <c r="G6555" s="46">
        <v>-0.09</v>
      </c>
    </row>
    <row r="6556" spans="1:7">
      <c r="A6556" s="331">
        <v>37336</v>
      </c>
      <c r="B6556" s="259">
        <v>5.87</v>
      </c>
      <c r="D6556" s="65" t="s">
        <v>1237</v>
      </c>
      <c r="E6556" s="46">
        <v>5.98</v>
      </c>
      <c r="F6556" s="46">
        <v>6.02</v>
      </c>
      <c r="G6556" s="46">
        <v>-0.09</v>
      </c>
    </row>
    <row r="6557" spans="1:7">
      <c r="A6557" s="331">
        <v>37337</v>
      </c>
      <c r="B6557" s="259">
        <v>5.89</v>
      </c>
      <c r="D6557" s="65" t="s">
        <v>1238</v>
      </c>
      <c r="E6557" s="46">
        <v>6</v>
      </c>
      <c r="F6557" s="46">
        <v>6.04</v>
      </c>
      <c r="G6557" s="46">
        <v>-0.09</v>
      </c>
    </row>
    <row r="6558" spans="1:7">
      <c r="A6558" s="331">
        <v>37340</v>
      </c>
      <c r="B6558" s="259">
        <v>5.91</v>
      </c>
      <c r="D6558" s="65" t="s">
        <v>1239</v>
      </c>
      <c r="E6558" s="46">
        <v>5.99</v>
      </c>
      <c r="F6558" s="46">
        <v>6.03</v>
      </c>
      <c r="G6558" s="46">
        <v>-7.0000000000000007E-2</v>
      </c>
    </row>
    <row r="6559" spans="1:7">
      <c r="A6559" s="331">
        <v>37341</v>
      </c>
      <c r="B6559" s="259">
        <v>5.84</v>
      </c>
      <c r="D6559" s="65" t="s">
        <v>1240</v>
      </c>
      <c r="E6559" s="46">
        <v>5.93</v>
      </c>
      <c r="F6559" s="46">
        <v>5.96</v>
      </c>
      <c r="G6559" s="46">
        <v>-0.06</v>
      </c>
    </row>
    <row r="6560" spans="1:7">
      <c r="A6560" s="331">
        <v>37342</v>
      </c>
      <c r="B6560" s="259">
        <v>5.86</v>
      </c>
      <c r="D6560" s="65" t="s">
        <v>1241</v>
      </c>
      <c r="E6560" s="46">
        <v>5.93</v>
      </c>
      <c r="F6560" s="46">
        <v>5.96</v>
      </c>
      <c r="G6560" s="46">
        <v>-0.06</v>
      </c>
    </row>
    <row r="6561" spans="1:7">
      <c r="A6561" s="331">
        <v>37343</v>
      </c>
      <c r="B6561" s="259">
        <v>5.91</v>
      </c>
      <c r="D6561" s="65" t="s">
        <v>1242</v>
      </c>
      <c r="E6561" s="46">
        <v>6</v>
      </c>
      <c r="F6561" s="46">
        <v>6.03</v>
      </c>
      <c r="G6561" s="46">
        <v>-7.0000000000000007E-2</v>
      </c>
    </row>
    <row r="6562" spans="1:7">
      <c r="A6562" s="331">
        <v>37344</v>
      </c>
      <c r="B6562" s="259" t="s">
        <v>1222</v>
      </c>
    </row>
    <row r="6563" spans="1:7">
      <c r="A6563" s="331">
        <v>37347</v>
      </c>
      <c r="B6563" s="259">
        <v>5.92</v>
      </c>
      <c r="D6563" s="65">
        <v>37260</v>
      </c>
      <c r="E6563" s="46">
        <v>6</v>
      </c>
      <c r="F6563" s="46">
        <v>6.04</v>
      </c>
      <c r="G6563" s="46">
        <v>-7.0000000000000007E-2</v>
      </c>
    </row>
    <row r="6564" spans="1:7">
      <c r="A6564" s="331">
        <v>37348</v>
      </c>
      <c r="B6564" s="259">
        <v>5.86</v>
      </c>
      <c r="D6564" s="65">
        <v>37291</v>
      </c>
      <c r="E6564" s="46">
        <v>5.92</v>
      </c>
      <c r="F6564" s="46">
        <v>5.96</v>
      </c>
      <c r="G6564" s="46">
        <v>-0.06</v>
      </c>
    </row>
    <row r="6565" spans="1:7">
      <c r="A6565" s="331">
        <v>37349</v>
      </c>
      <c r="B6565" s="259">
        <v>5.82</v>
      </c>
      <c r="D6565" s="65">
        <v>37319</v>
      </c>
      <c r="E6565" s="46">
        <v>5.88</v>
      </c>
      <c r="F6565" s="46">
        <v>5.92</v>
      </c>
      <c r="G6565" s="46">
        <v>-0.06</v>
      </c>
    </row>
    <row r="6566" spans="1:7">
      <c r="A6566" s="331">
        <v>37350</v>
      </c>
      <c r="B6566" s="259">
        <v>5.82</v>
      </c>
      <c r="D6566" s="65">
        <v>37350</v>
      </c>
      <c r="E6566" s="46">
        <v>5.85</v>
      </c>
      <c r="F6566" s="46">
        <v>5.89</v>
      </c>
      <c r="G6566" s="46">
        <v>-0.04</v>
      </c>
    </row>
    <row r="6567" spans="1:7">
      <c r="A6567" s="331">
        <v>37351</v>
      </c>
      <c r="B6567" s="259">
        <v>5.79</v>
      </c>
      <c r="D6567" s="65">
        <v>37380</v>
      </c>
      <c r="E6567" s="46">
        <v>5.8</v>
      </c>
      <c r="F6567" s="46">
        <v>5.84</v>
      </c>
      <c r="G6567" s="46">
        <v>-0.03</v>
      </c>
    </row>
    <row r="6568" spans="1:7">
      <c r="A6568" s="331">
        <v>37354</v>
      </c>
      <c r="B6568" s="259">
        <v>5.82</v>
      </c>
      <c r="D6568" s="65">
        <v>37472</v>
      </c>
      <c r="E6568" s="46">
        <v>5.84</v>
      </c>
      <c r="F6568" s="46">
        <v>5.89</v>
      </c>
      <c r="G6568" s="46">
        <v>-0.04</v>
      </c>
    </row>
    <row r="6569" spans="1:7">
      <c r="A6569" s="331">
        <v>37355</v>
      </c>
      <c r="B6569" s="259">
        <v>5.79</v>
      </c>
      <c r="D6569" s="65">
        <v>37503</v>
      </c>
      <c r="E6569" s="46">
        <v>5.81</v>
      </c>
      <c r="F6569" s="46">
        <v>5.84</v>
      </c>
      <c r="G6569" s="46">
        <v>-0.03</v>
      </c>
    </row>
    <row r="6570" spans="1:7">
      <c r="A6570" s="331">
        <v>37356</v>
      </c>
      <c r="B6570" s="259">
        <v>5.78</v>
      </c>
      <c r="D6570" s="65">
        <v>37533</v>
      </c>
      <c r="E6570" s="46">
        <v>5.83</v>
      </c>
      <c r="F6570" s="46">
        <v>5.88</v>
      </c>
      <c r="G6570" s="46">
        <v>-0.06</v>
      </c>
    </row>
    <row r="6571" spans="1:7">
      <c r="A6571" s="331">
        <v>37357</v>
      </c>
      <c r="B6571" s="259">
        <v>5.78</v>
      </c>
      <c r="D6571" s="65">
        <v>37564</v>
      </c>
      <c r="E6571" s="46">
        <v>5.81</v>
      </c>
      <c r="F6571" s="46">
        <v>5.85</v>
      </c>
      <c r="G6571" s="46">
        <v>-0.04</v>
      </c>
    </row>
    <row r="6572" spans="1:7">
      <c r="A6572" s="331">
        <v>37358</v>
      </c>
      <c r="B6572" s="259">
        <v>5.79</v>
      </c>
      <c r="D6572" s="65">
        <v>37594</v>
      </c>
      <c r="E6572" s="46">
        <v>5.78</v>
      </c>
      <c r="F6572" s="46">
        <v>5.81</v>
      </c>
      <c r="G6572" s="46">
        <v>-0.01</v>
      </c>
    </row>
    <row r="6573" spans="1:7">
      <c r="A6573" s="331">
        <v>37361</v>
      </c>
      <c r="B6573" s="259">
        <v>5.76</v>
      </c>
      <c r="D6573" s="65" t="s">
        <v>1243</v>
      </c>
      <c r="E6573" s="46">
        <v>5.75</v>
      </c>
      <c r="F6573" s="46">
        <v>5.78</v>
      </c>
      <c r="G6573" s="46">
        <v>-0.01</v>
      </c>
    </row>
    <row r="6574" spans="1:7">
      <c r="A6574" s="331">
        <v>37362</v>
      </c>
      <c r="B6574" s="259">
        <v>5.78</v>
      </c>
      <c r="D6574" s="65" t="s">
        <v>1244</v>
      </c>
      <c r="E6574" s="46">
        <v>5.79</v>
      </c>
      <c r="F6574" s="46">
        <v>5.83</v>
      </c>
      <c r="G6574" s="46">
        <v>-0.03</v>
      </c>
    </row>
    <row r="6575" spans="1:7">
      <c r="A6575" s="331">
        <v>37363</v>
      </c>
      <c r="B6575" s="259">
        <v>5.85</v>
      </c>
      <c r="D6575" s="65" t="s">
        <v>1245</v>
      </c>
      <c r="E6575" s="46">
        <v>5.86</v>
      </c>
      <c r="F6575" s="46">
        <v>5.9</v>
      </c>
      <c r="G6575" s="46">
        <v>-0.03</v>
      </c>
    </row>
    <row r="6576" spans="1:7">
      <c r="A6576" s="331">
        <v>37364</v>
      </c>
      <c r="B6576" s="259">
        <v>5.86</v>
      </c>
      <c r="D6576" s="65" t="s">
        <v>1246</v>
      </c>
      <c r="E6576" s="46">
        <v>5.84</v>
      </c>
      <c r="F6576" s="46">
        <v>5.88</v>
      </c>
      <c r="G6576" s="46">
        <v>-0.01</v>
      </c>
    </row>
    <row r="6577" spans="1:7">
      <c r="A6577" s="331">
        <v>37365</v>
      </c>
      <c r="B6577" s="259">
        <v>5.8</v>
      </c>
      <c r="D6577" s="65" t="s">
        <v>1247</v>
      </c>
      <c r="E6577" s="46">
        <v>5.81</v>
      </c>
      <c r="F6577" s="46">
        <v>5.85</v>
      </c>
      <c r="G6577" s="46">
        <v>-0.03</v>
      </c>
    </row>
    <row r="6578" spans="1:7">
      <c r="A6578" s="331">
        <v>37368</v>
      </c>
      <c r="B6578" s="259">
        <v>5.78</v>
      </c>
      <c r="D6578" s="65" t="s">
        <v>1248</v>
      </c>
      <c r="E6578" s="46">
        <v>5.8</v>
      </c>
      <c r="F6578" s="46">
        <v>5.85</v>
      </c>
      <c r="G6578" s="46">
        <v>-0.04</v>
      </c>
    </row>
    <row r="6579" spans="1:7">
      <c r="A6579" s="331">
        <v>37369</v>
      </c>
      <c r="B6579" s="259">
        <v>5.78</v>
      </c>
      <c r="D6579" s="65" t="s">
        <v>1249</v>
      </c>
      <c r="E6579" s="46">
        <v>5.79</v>
      </c>
      <c r="F6579" s="46">
        <v>5.83</v>
      </c>
      <c r="G6579" s="46">
        <v>-0.03</v>
      </c>
    </row>
    <row r="6580" spans="1:7">
      <c r="A6580" s="331">
        <v>37370</v>
      </c>
      <c r="B6580" s="259">
        <v>5.72</v>
      </c>
      <c r="D6580" s="65" t="s">
        <v>1250</v>
      </c>
      <c r="E6580" s="46">
        <v>5.72</v>
      </c>
      <c r="F6580" s="46">
        <v>5.77</v>
      </c>
      <c r="G6580" s="46">
        <v>-0.03</v>
      </c>
    </row>
    <row r="6581" spans="1:7">
      <c r="A6581" s="331">
        <v>37371</v>
      </c>
      <c r="B6581" s="259">
        <v>5.72</v>
      </c>
      <c r="D6581" s="65" t="s">
        <v>1251</v>
      </c>
      <c r="E6581" s="46">
        <v>5.72</v>
      </c>
      <c r="F6581" s="46">
        <v>5.77</v>
      </c>
      <c r="G6581" s="46">
        <v>-0.03</v>
      </c>
    </row>
    <row r="6582" spans="1:7">
      <c r="A6582" s="331">
        <v>37372</v>
      </c>
      <c r="B6582" s="259">
        <v>5.73</v>
      </c>
      <c r="D6582" s="65" t="s">
        <v>1252</v>
      </c>
      <c r="E6582" s="46">
        <v>5.69</v>
      </c>
      <c r="F6582" s="46">
        <v>5.73</v>
      </c>
      <c r="G6582" s="46">
        <v>0</v>
      </c>
    </row>
    <row r="6583" spans="1:7">
      <c r="A6583" s="331">
        <v>37375</v>
      </c>
      <c r="B6583" s="259">
        <v>5.75</v>
      </c>
      <c r="D6583" s="65" t="s">
        <v>1253</v>
      </c>
      <c r="E6583" s="46">
        <v>5.72</v>
      </c>
      <c r="F6583" s="46">
        <v>5.77</v>
      </c>
      <c r="G6583" s="46">
        <v>-0.01</v>
      </c>
    </row>
    <row r="6584" spans="1:7">
      <c r="A6584" s="331">
        <v>37376</v>
      </c>
      <c r="B6584" s="259">
        <v>5.72</v>
      </c>
      <c r="D6584" s="65" t="s">
        <v>1254</v>
      </c>
      <c r="E6584" s="46">
        <v>5.69</v>
      </c>
      <c r="F6584" s="46">
        <v>5.74</v>
      </c>
      <c r="G6584" s="46">
        <v>-0.01</v>
      </c>
    </row>
    <row r="6585" spans="1:7">
      <c r="A6585" s="331">
        <v>37377</v>
      </c>
      <c r="B6585" s="259">
        <v>5.69</v>
      </c>
      <c r="D6585" s="65">
        <v>37261</v>
      </c>
      <c r="E6585" s="46">
        <v>5.66</v>
      </c>
      <c r="F6585" s="46">
        <v>5.71</v>
      </c>
      <c r="G6585" s="46">
        <v>-0.01</v>
      </c>
    </row>
    <row r="6586" spans="1:7">
      <c r="A6586" s="331">
        <v>37378</v>
      </c>
      <c r="B6586" s="259">
        <v>5.72</v>
      </c>
      <c r="D6586" s="65">
        <v>37292</v>
      </c>
      <c r="E6586" s="46">
        <v>5.7</v>
      </c>
      <c r="F6586" s="46">
        <v>5.74</v>
      </c>
      <c r="G6586" s="46">
        <v>-0.01</v>
      </c>
    </row>
    <row r="6587" spans="1:7">
      <c r="A6587" s="331">
        <v>37379</v>
      </c>
      <c r="B6587" s="259">
        <v>5.65</v>
      </c>
      <c r="D6587" s="65">
        <v>37320</v>
      </c>
      <c r="E6587" s="46">
        <v>5.65</v>
      </c>
      <c r="F6587" s="46">
        <v>5.7</v>
      </c>
      <c r="G6587" s="46">
        <v>-0.03</v>
      </c>
    </row>
    <row r="6588" spans="1:7">
      <c r="A6588" s="331">
        <v>37382</v>
      </c>
      <c r="B6588" s="259">
        <v>5.66</v>
      </c>
      <c r="D6588" s="65">
        <v>37412</v>
      </c>
      <c r="E6588" s="46">
        <v>5.66</v>
      </c>
      <c r="F6588" s="46">
        <v>5.71</v>
      </c>
      <c r="G6588" s="46">
        <v>-0.03</v>
      </c>
    </row>
    <row r="6589" spans="1:7">
      <c r="A6589" s="331">
        <v>37383</v>
      </c>
      <c r="B6589" s="259">
        <v>5.66</v>
      </c>
      <c r="D6589" s="65">
        <v>37442</v>
      </c>
      <c r="E6589" s="46">
        <v>5.66</v>
      </c>
      <c r="F6589" s="46">
        <v>5.71</v>
      </c>
      <c r="G6589" s="46">
        <v>-0.03</v>
      </c>
    </row>
    <row r="6590" spans="1:7">
      <c r="A6590" s="331">
        <v>37384</v>
      </c>
      <c r="B6590" s="259">
        <v>5.77</v>
      </c>
      <c r="D6590" s="65">
        <v>37473</v>
      </c>
      <c r="E6590" s="46">
        <v>5.79</v>
      </c>
      <c r="F6590" s="46">
        <v>5.84</v>
      </c>
      <c r="G6590" s="46">
        <v>-0.04</v>
      </c>
    </row>
    <row r="6591" spans="1:7">
      <c r="A6591" s="331">
        <v>37385</v>
      </c>
      <c r="B6591" s="259">
        <v>5.78</v>
      </c>
      <c r="D6591" s="65">
        <v>37504</v>
      </c>
      <c r="E6591" s="46">
        <v>5.76</v>
      </c>
      <c r="F6591" s="46">
        <v>5.8</v>
      </c>
      <c r="G6591" s="46">
        <v>-0.01</v>
      </c>
    </row>
    <row r="6592" spans="1:7">
      <c r="A6592" s="331">
        <v>37386</v>
      </c>
      <c r="B6592" s="259">
        <v>5.72</v>
      </c>
      <c r="D6592" s="65">
        <v>37534</v>
      </c>
      <c r="E6592" s="46">
        <v>5.72</v>
      </c>
      <c r="F6592" s="46">
        <v>5.77</v>
      </c>
      <c r="G6592" s="46">
        <v>-0.03</v>
      </c>
    </row>
    <row r="6593" spans="1:7">
      <c r="A6593" s="331">
        <v>37389</v>
      </c>
      <c r="B6593" s="259">
        <v>5.79</v>
      </c>
      <c r="D6593" s="65" t="s">
        <v>1255</v>
      </c>
      <c r="E6593" s="46">
        <v>5.8</v>
      </c>
      <c r="F6593" s="46">
        <v>5.86</v>
      </c>
      <c r="G6593" s="46">
        <v>-0.04</v>
      </c>
    </row>
    <row r="6594" spans="1:7">
      <c r="A6594" s="331">
        <v>37390</v>
      </c>
      <c r="B6594" s="259">
        <v>5.84</v>
      </c>
      <c r="D6594" s="65" t="s">
        <v>1256</v>
      </c>
      <c r="E6594" s="46">
        <v>5.88</v>
      </c>
      <c r="F6594" s="46">
        <v>5.94</v>
      </c>
      <c r="G6594" s="46">
        <v>-0.06</v>
      </c>
    </row>
    <row r="6595" spans="1:7">
      <c r="A6595" s="331">
        <v>37391</v>
      </c>
      <c r="B6595" s="259">
        <v>5.82</v>
      </c>
      <c r="D6595" s="65" t="s">
        <v>1257</v>
      </c>
      <c r="E6595" s="46">
        <v>5.86</v>
      </c>
      <c r="F6595" s="46">
        <v>5.92</v>
      </c>
      <c r="G6595" s="46">
        <v>-0.06</v>
      </c>
    </row>
    <row r="6596" spans="1:7">
      <c r="A6596" s="331">
        <v>37392</v>
      </c>
      <c r="B6596" s="259">
        <v>5.8</v>
      </c>
      <c r="D6596" s="65" t="s">
        <v>1258</v>
      </c>
      <c r="E6596" s="46">
        <v>5.81</v>
      </c>
      <c r="F6596" s="46">
        <v>5.87</v>
      </c>
      <c r="G6596" s="46">
        <v>-0.04</v>
      </c>
    </row>
    <row r="6597" spans="1:7">
      <c r="A6597" s="331">
        <v>37393</v>
      </c>
      <c r="B6597" s="259">
        <v>5.84</v>
      </c>
      <c r="D6597" s="65" t="s">
        <v>1259</v>
      </c>
      <c r="E6597" s="46">
        <v>5.88</v>
      </c>
      <c r="F6597" s="46">
        <v>5.94</v>
      </c>
      <c r="G6597" s="46">
        <v>-0.06</v>
      </c>
    </row>
    <row r="6598" spans="1:7">
      <c r="A6598" s="331">
        <v>37396</v>
      </c>
      <c r="B6598" s="259">
        <v>5.78</v>
      </c>
      <c r="D6598" s="65" t="s">
        <v>1260</v>
      </c>
      <c r="E6598" s="46">
        <v>5.82</v>
      </c>
      <c r="F6598" s="46">
        <v>5.88</v>
      </c>
      <c r="G6598" s="46">
        <v>-0.06</v>
      </c>
    </row>
    <row r="6599" spans="1:7">
      <c r="A6599" s="331">
        <v>37397</v>
      </c>
      <c r="B6599" s="259">
        <v>5.79</v>
      </c>
      <c r="D6599" s="65" t="s">
        <v>1261</v>
      </c>
      <c r="E6599" s="46">
        <v>5.78</v>
      </c>
      <c r="F6599" s="46">
        <v>5.84</v>
      </c>
      <c r="G6599" s="46">
        <v>-0.03</v>
      </c>
    </row>
    <row r="6600" spans="1:7">
      <c r="A6600" s="331">
        <v>37398</v>
      </c>
      <c r="B6600" s="259">
        <v>5.75</v>
      </c>
      <c r="D6600" s="65" t="s">
        <v>1262</v>
      </c>
      <c r="E6600" s="46">
        <v>5.74</v>
      </c>
      <c r="F6600" s="46">
        <v>5.8</v>
      </c>
      <c r="G6600" s="46">
        <v>-0.03</v>
      </c>
    </row>
    <row r="6601" spans="1:7">
      <c r="A6601" s="331">
        <v>37399</v>
      </c>
      <c r="B6601" s="259">
        <v>5.78</v>
      </c>
      <c r="D6601" s="65" t="s">
        <v>1263</v>
      </c>
      <c r="E6601" s="46">
        <v>5.77</v>
      </c>
      <c r="F6601" s="46">
        <v>5.83</v>
      </c>
      <c r="G6601" s="46">
        <v>-0.03</v>
      </c>
    </row>
    <row r="6602" spans="1:7">
      <c r="A6602" s="331">
        <v>37400</v>
      </c>
      <c r="B6602" s="259">
        <v>5.78</v>
      </c>
      <c r="D6602" s="65" t="s">
        <v>1264</v>
      </c>
      <c r="E6602" s="46">
        <v>5.77</v>
      </c>
      <c r="F6602" s="46">
        <v>5.83</v>
      </c>
      <c r="G6602" s="46">
        <v>-0.03</v>
      </c>
    </row>
    <row r="6603" spans="1:7">
      <c r="A6603" s="331">
        <v>37403</v>
      </c>
      <c r="B6603" s="259" t="s">
        <v>1222</v>
      </c>
      <c r="D6603" s="65"/>
    </row>
    <row r="6604" spans="1:7">
      <c r="A6604" s="331">
        <v>37404</v>
      </c>
      <c r="B6604" s="259">
        <v>5.78</v>
      </c>
      <c r="D6604" s="65" t="s">
        <v>1265</v>
      </c>
      <c r="E6604" s="46">
        <v>5.77</v>
      </c>
      <c r="F6604" s="46">
        <v>5.83</v>
      </c>
      <c r="G6604" s="46">
        <v>-0.03</v>
      </c>
    </row>
    <row r="6605" spans="1:7">
      <c r="A6605" s="331">
        <v>37405</v>
      </c>
      <c r="B6605" s="259">
        <v>5.77</v>
      </c>
      <c r="D6605" s="65" t="s">
        <v>1266</v>
      </c>
      <c r="E6605" s="46">
        <v>5.73</v>
      </c>
      <c r="F6605" s="46">
        <v>5.79</v>
      </c>
      <c r="G6605" s="46">
        <v>-0.01</v>
      </c>
    </row>
    <row r="6606" spans="1:7">
      <c r="A6606" s="331">
        <v>37406</v>
      </c>
      <c r="B6606" s="259">
        <v>5.74</v>
      </c>
      <c r="D6606" s="65" t="s">
        <v>1267</v>
      </c>
      <c r="E6606" s="46">
        <v>5.68</v>
      </c>
      <c r="F6606" s="46">
        <v>5.74</v>
      </c>
      <c r="G6606" s="46">
        <v>0</v>
      </c>
    </row>
    <row r="6607" spans="1:7">
      <c r="A6607" s="331">
        <v>37407</v>
      </c>
      <c r="B6607" s="259">
        <v>5.75</v>
      </c>
      <c r="D6607" s="65" t="s">
        <v>1268</v>
      </c>
      <c r="E6607" s="46">
        <v>5.71</v>
      </c>
      <c r="F6607" s="46">
        <v>5.77</v>
      </c>
      <c r="G6607" s="46">
        <v>-0.01</v>
      </c>
    </row>
    <row r="6608" spans="1:7">
      <c r="A6608" s="331">
        <v>37410</v>
      </c>
      <c r="B6608" s="259">
        <v>5.76</v>
      </c>
      <c r="D6608" s="65">
        <v>37321</v>
      </c>
      <c r="E6608" s="46">
        <v>5.7</v>
      </c>
      <c r="F6608" s="46">
        <v>5.76</v>
      </c>
      <c r="G6608" s="46">
        <v>0</v>
      </c>
    </row>
    <row r="6609" spans="1:7">
      <c r="A6609" s="331">
        <v>37411</v>
      </c>
      <c r="B6609" s="259">
        <v>5.75</v>
      </c>
      <c r="D6609" s="65">
        <v>37352</v>
      </c>
      <c r="E6609" s="46">
        <v>5.69</v>
      </c>
      <c r="F6609" s="46">
        <v>5.75</v>
      </c>
      <c r="G6609" s="46">
        <v>0</v>
      </c>
    </row>
    <row r="6610" spans="1:7">
      <c r="A6610" s="331">
        <v>37412</v>
      </c>
      <c r="B6610" s="259">
        <v>5.79</v>
      </c>
      <c r="D6610" s="65">
        <v>37382</v>
      </c>
      <c r="E6610" s="46">
        <v>5.73</v>
      </c>
      <c r="F6610" s="46">
        <v>5.79</v>
      </c>
      <c r="G6610" s="46">
        <v>0</v>
      </c>
    </row>
    <row r="6611" spans="1:7">
      <c r="A6611" s="331">
        <v>37413</v>
      </c>
      <c r="B6611" s="259">
        <v>5.77</v>
      </c>
      <c r="D6611" s="65">
        <v>37413</v>
      </c>
      <c r="E6611" s="46">
        <v>5.69</v>
      </c>
      <c r="F6611" s="46">
        <v>5.75</v>
      </c>
      <c r="G6611" s="46">
        <v>0.01</v>
      </c>
    </row>
    <row r="6612" spans="1:7">
      <c r="A6612" s="331">
        <v>37414</v>
      </c>
      <c r="B6612" s="259">
        <v>5.81</v>
      </c>
      <c r="D6612" s="65">
        <v>37443</v>
      </c>
      <c r="E6612" s="46">
        <v>5.75</v>
      </c>
      <c r="F6612" s="46">
        <v>5.81</v>
      </c>
      <c r="G6612" s="46">
        <v>0</v>
      </c>
    </row>
    <row r="6613" spans="1:7">
      <c r="A6613" s="331">
        <v>37417</v>
      </c>
      <c r="B6613" s="259">
        <v>5.76</v>
      </c>
      <c r="D6613" s="65">
        <v>37535</v>
      </c>
      <c r="E6613" s="46">
        <v>5.7</v>
      </c>
      <c r="F6613" s="46">
        <v>5.76</v>
      </c>
      <c r="G6613" s="46">
        <v>0</v>
      </c>
    </row>
    <row r="6614" spans="1:7">
      <c r="A6614" s="331">
        <v>37418</v>
      </c>
      <c r="B6614" s="259">
        <v>5.71</v>
      </c>
      <c r="D6614" s="65">
        <v>37566</v>
      </c>
      <c r="E6614" s="46">
        <v>5.65</v>
      </c>
      <c r="F6614" s="46">
        <v>5.71</v>
      </c>
      <c r="G6614" s="46">
        <v>0</v>
      </c>
    </row>
    <row r="6615" spans="1:7">
      <c r="A6615" s="331">
        <v>37419</v>
      </c>
      <c r="B6615" s="259">
        <v>5.68</v>
      </c>
      <c r="D6615" s="65">
        <v>37596</v>
      </c>
      <c r="E6615" s="46">
        <v>5.62</v>
      </c>
      <c r="F6615" s="46">
        <v>5.68</v>
      </c>
      <c r="G6615" s="46">
        <v>0</v>
      </c>
    </row>
    <row r="6616" spans="1:7">
      <c r="A6616" s="331">
        <v>37420</v>
      </c>
      <c r="B6616" s="259">
        <v>5.65</v>
      </c>
      <c r="D6616" s="65" t="s">
        <v>1269</v>
      </c>
      <c r="E6616" s="46">
        <v>5.59</v>
      </c>
      <c r="F6616" s="46">
        <v>5.65</v>
      </c>
      <c r="G6616" s="46">
        <v>0</v>
      </c>
    </row>
    <row r="6617" spans="1:7">
      <c r="A6617" s="331">
        <v>37421</v>
      </c>
      <c r="B6617" s="259">
        <v>5.59</v>
      </c>
      <c r="D6617" s="65" t="s">
        <v>1270</v>
      </c>
      <c r="E6617" s="46">
        <v>5.49</v>
      </c>
      <c r="F6617" s="46">
        <v>5.54</v>
      </c>
      <c r="G6617" s="46">
        <v>0.03</v>
      </c>
    </row>
    <row r="6618" spans="1:7">
      <c r="A6618" s="331">
        <v>37424</v>
      </c>
      <c r="B6618" s="259">
        <v>5.63</v>
      </c>
      <c r="D6618" s="65" t="s">
        <v>1271</v>
      </c>
      <c r="E6618" s="46">
        <v>5.55</v>
      </c>
      <c r="F6618" s="46">
        <v>5.61</v>
      </c>
      <c r="G6618" s="46">
        <v>0.01</v>
      </c>
    </row>
    <row r="6619" spans="1:7">
      <c r="A6619" s="331">
        <v>37425</v>
      </c>
      <c r="B6619" s="259">
        <v>5.62</v>
      </c>
      <c r="D6619" s="65" t="s">
        <v>1272</v>
      </c>
      <c r="E6619" s="46">
        <v>5.54</v>
      </c>
      <c r="F6619" s="46">
        <v>5.6</v>
      </c>
      <c r="G6619" s="46">
        <v>0.01</v>
      </c>
    </row>
    <row r="6620" spans="1:7">
      <c r="A6620" s="331">
        <v>37426</v>
      </c>
      <c r="B6620" s="259">
        <v>5.58</v>
      </c>
      <c r="D6620" s="65" t="s">
        <v>1273</v>
      </c>
      <c r="E6620" s="46">
        <v>5.45</v>
      </c>
      <c r="F6620" s="46">
        <v>5.51</v>
      </c>
      <c r="G6620" s="46">
        <v>0.04</v>
      </c>
    </row>
    <row r="6621" spans="1:7">
      <c r="A6621" s="331">
        <v>37427</v>
      </c>
      <c r="B6621" s="259">
        <v>5.64</v>
      </c>
      <c r="D6621" s="65" t="s">
        <v>1274</v>
      </c>
      <c r="E6621" s="46">
        <v>5.53</v>
      </c>
      <c r="F6621" s="46">
        <v>5.59</v>
      </c>
      <c r="G6621" s="46">
        <v>0.03</v>
      </c>
    </row>
    <row r="6622" spans="1:7">
      <c r="A6622" s="331">
        <v>37428</v>
      </c>
      <c r="B6622" s="259">
        <v>5.56</v>
      </c>
      <c r="D6622" s="65" t="s">
        <v>1275</v>
      </c>
      <c r="E6622" s="46">
        <v>5.47</v>
      </c>
      <c r="F6622" s="46">
        <v>5.54</v>
      </c>
      <c r="G6622" s="46">
        <v>0.01</v>
      </c>
    </row>
    <row r="6623" spans="1:7">
      <c r="A6623" s="331">
        <v>37431</v>
      </c>
      <c r="B6623" s="259">
        <v>5.62</v>
      </c>
      <c r="D6623" s="65" t="s">
        <v>1276</v>
      </c>
      <c r="E6623" s="46">
        <v>5.53</v>
      </c>
      <c r="F6623" s="46">
        <v>5.6</v>
      </c>
      <c r="G6623" s="46">
        <v>0.01</v>
      </c>
    </row>
    <row r="6624" spans="1:7">
      <c r="A6624" s="331">
        <v>37432</v>
      </c>
      <c r="B6624" s="259">
        <v>5.64</v>
      </c>
      <c r="D6624" s="65" t="s">
        <v>1277</v>
      </c>
      <c r="E6624" s="46">
        <v>5.55</v>
      </c>
      <c r="F6624" s="46">
        <v>5.62</v>
      </c>
      <c r="G6624" s="46">
        <v>0.01</v>
      </c>
    </row>
    <row r="6625" spans="1:7">
      <c r="A6625" s="331">
        <v>37433</v>
      </c>
      <c r="B6625" s="259">
        <v>5.6</v>
      </c>
      <c r="D6625" s="65" t="s">
        <v>1278</v>
      </c>
      <c r="E6625" s="46">
        <v>5.46</v>
      </c>
      <c r="F6625" s="46">
        <v>5.53</v>
      </c>
      <c r="G6625" s="46">
        <v>0.04</v>
      </c>
    </row>
    <row r="6626" spans="1:7">
      <c r="A6626" s="331">
        <v>37434</v>
      </c>
      <c r="B6626" s="259">
        <v>5.68</v>
      </c>
      <c r="D6626" s="65" t="s">
        <v>1279</v>
      </c>
      <c r="E6626" s="46">
        <v>5.56</v>
      </c>
      <c r="F6626" s="46">
        <v>5.63</v>
      </c>
      <c r="G6626" s="46">
        <v>0.03</v>
      </c>
    </row>
    <row r="6627" spans="1:7">
      <c r="A6627" s="331">
        <v>37435</v>
      </c>
      <c r="B6627" s="259">
        <v>5.7</v>
      </c>
      <c r="D6627" s="65" t="s">
        <v>1280</v>
      </c>
      <c r="E6627" s="46">
        <v>5.58</v>
      </c>
      <c r="F6627" s="46">
        <v>5.65</v>
      </c>
      <c r="G6627" s="46">
        <v>0.03</v>
      </c>
    </row>
    <row r="6628" spans="1:7">
      <c r="A6628" s="331">
        <v>37438</v>
      </c>
      <c r="B6628" s="259">
        <v>5.67</v>
      </c>
      <c r="D6628" s="65">
        <v>37263</v>
      </c>
      <c r="E6628" s="46">
        <v>5.56</v>
      </c>
      <c r="F6628" s="46">
        <v>5.64</v>
      </c>
      <c r="G6628" s="46">
        <v>0.02</v>
      </c>
    </row>
    <row r="6629" spans="1:7">
      <c r="A6629" s="331">
        <v>37439</v>
      </c>
      <c r="B6629" s="259">
        <v>5.64</v>
      </c>
      <c r="D6629" s="65">
        <v>37294</v>
      </c>
      <c r="E6629" s="46">
        <v>5.49</v>
      </c>
      <c r="F6629" s="46">
        <v>5.56</v>
      </c>
      <c r="G6629" s="46">
        <v>0.05</v>
      </c>
    </row>
    <row r="6630" spans="1:7">
      <c r="A6630" s="331">
        <v>37440</v>
      </c>
      <c r="B6630" s="259">
        <v>5.62</v>
      </c>
      <c r="D6630" s="65">
        <v>37322</v>
      </c>
      <c r="E6630" s="46">
        <v>5.5</v>
      </c>
      <c r="F6630" s="46">
        <v>5.57</v>
      </c>
      <c r="G6630" s="46">
        <v>0.03</v>
      </c>
    </row>
    <row r="6631" spans="1:7">
      <c r="A6631" s="331">
        <v>37441</v>
      </c>
      <c r="B6631" s="259" t="s">
        <v>1222</v>
      </c>
      <c r="D6631" s="65">
        <v>37383</v>
      </c>
      <c r="E6631" s="46">
        <v>5.59</v>
      </c>
      <c r="F6631" s="46">
        <v>5.67</v>
      </c>
      <c r="G6631" s="46">
        <v>0.02</v>
      </c>
    </row>
    <row r="6632" spans="1:7">
      <c r="A6632" s="331">
        <v>37442</v>
      </c>
      <c r="B6632" s="259">
        <v>5.7</v>
      </c>
      <c r="D6632" s="65"/>
    </row>
    <row r="6633" spans="1:7">
      <c r="A6633" s="331">
        <v>37445</v>
      </c>
      <c r="B6633" s="259">
        <v>5.66</v>
      </c>
      <c r="D6633" s="65">
        <v>37475</v>
      </c>
      <c r="E6633" s="46">
        <v>5.55</v>
      </c>
      <c r="F6633" s="46">
        <v>5.63</v>
      </c>
      <c r="G6633" s="46">
        <v>0.02</v>
      </c>
    </row>
    <row r="6634" spans="1:7">
      <c r="A6634" s="331">
        <v>37446</v>
      </c>
      <c r="B6634" s="259">
        <v>5.6</v>
      </c>
      <c r="D6634" s="65">
        <v>37506</v>
      </c>
      <c r="E6634" s="46">
        <v>5.5</v>
      </c>
      <c r="F6634" s="46">
        <v>5.57</v>
      </c>
      <c r="G6634" s="46">
        <v>0.02</v>
      </c>
    </row>
    <row r="6635" spans="1:7">
      <c r="A6635" s="331">
        <v>37447</v>
      </c>
      <c r="B6635" s="259">
        <v>5.53</v>
      </c>
      <c r="D6635" s="65">
        <v>37536</v>
      </c>
      <c r="E6635" s="46">
        <v>5.4</v>
      </c>
      <c r="F6635" s="46">
        <v>5.48</v>
      </c>
      <c r="G6635" s="46">
        <v>0.03</v>
      </c>
    </row>
    <row r="6636" spans="1:7">
      <c r="A6636" s="331">
        <v>37448</v>
      </c>
      <c r="B6636" s="259">
        <v>5.57</v>
      </c>
      <c r="D6636" s="65">
        <v>37567</v>
      </c>
      <c r="E6636" s="46">
        <v>5.4</v>
      </c>
      <c r="F6636" s="46">
        <v>5.47</v>
      </c>
      <c r="G6636" s="46">
        <v>0.06</v>
      </c>
    </row>
    <row r="6637" spans="1:7">
      <c r="A6637" s="331">
        <v>37449</v>
      </c>
      <c r="B6637" s="259">
        <v>5.55</v>
      </c>
      <c r="D6637" s="65">
        <v>37597</v>
      </c>
      <c r="E6637" s="46">
        <v>5.38</v>
      </c>
      <c r="F6637" s="46">
        <v>5.45</v>
      </c>
      <c r="G6637" s="46">
        <v>0.06</v>
      </c>
    </row>
    <row r="6638" spans="1:7">
      <c r="A6638" s="331">
        <v>37452</v>
      </c>
      <c r="B6638" s="259">
        <v>5.57</v>
      </c>
      <c r="D6638" s="65" t="s">
        <v>1281</v>
      </c>
      <c r="E6638" s="46">
        <v>5.41</v>
      </c>
      <c r="F6638" s="46">
        <v>5.49</v>
      </c>
      <c r="G6638" s="46">
        <v>0.05</v>
      </c>
    </row>
    <row r="6639" spans="1:7">
      <c r="A6639" s="331">
        <v>37453</v>
      </c>
      <c r="B6639" s="259">
        <v>5.63</v>
      </c>
      <c r="D6639" s="65" t="s">
        <v>1282</v>
      </c>
      <c r="E6639" s="46">
        <v>5.5</v>
      </c>
      <c r="F6639" s="46">
        <v>5.58</v>
      </c>
      <c r="G6639" s="46">
        <v>0.03</v>
      </c>
    </row>
    <row r="6640" spans="1:7">
      <c r="A6640" s="331">
        <v>37454</v>
      </c>
      <c r="B6640" s="259">
        <v>5.62</v>
      </c>
      <c r="D6640" s="65" t="s">
        <v>1283</v>
      </c>
      <c r="E6640" s="46">
        <v>5.46</v>
      </c>
      <c r="F6640" s="46">
        <v>5.54</v>
      </c>
      <c r="G6640" s="46">
        <v>0.05</v>
      </c>
    </row>
    <row r="6641" spans="1:7">
      <c r="A6641" s="331">
        <v>37455</v>
      </c>
      <c r="B6641" s="259">
        <v>5.62</v>
      </c>
      <c r="D6641" s="65" t="s">
        <v>1284</v>
      </c>
      <c r="E6641" s="46">
        <v>5.44</v>
      </c>
      <c r="F6641" s="46">
        <v>5.52</v>
      </c>
      <c r="G6641" s="46">
        <v>0.06</v>
      </c>
    </row>
    <row r="6642" spans="1:7">
      <c r="A6642" s="331">
        <v>37456</v>
      </c>
      <c r="B6642" s="259">
        <v>5.55</v>
      </c>
      <c r="D6642" s="65" t="s">
        <v>1285</v>
      </c>
      <c r="E6642" s="46">
        <v>5.38</v>
      </c>
      <c r="F6642" s="46">
        <v>5.47</v>
      </c>
      <c r="G6642" s="46">
        <v>0.05</v>
      </c>
    </row>
    <row r="6643" spans="1:7">
      <c r="A6643" s="331">
        <v>37459</v>
      </c>
      <c r="B6643" s="259">
        <v>5.5</v>
      </c>
      <c r="D6643" s="65" t="s">
        <v>1286</v>
      </c>
      <c r="E6643" s="46">
        <v>5.31</v>
      </c>
      <c r="F6643" s="46">
        <v>5.4</v>
      </c>
      <c r="G6643" s="46">
        <v>0.06</v>
      </c>
    </row>
    <row r="6644" spans="1:7">
      <c r="A6644" s="331">
        <v>37460</v>
      </c>
      <c r="B6644" s="259">
        <v>5.49</v>
      </c>
      <c r="D6644" s="65" t="s">
        <v>1287</v>
      </c>
      <c r="E6644" s="46">
        <v>5.3</v>
      </c>
      <c r="F6644" s="46">
        <v>5.39</v>
      </c>
      <c r="G6644" s="46">
        <v>0.06</v>
      </c>
    </row>
    <row r="6645" spans="1:7">
      <c r="A6645" s="331">
        <v>37461</v>
      </c>
      <c r="B6645" s="259">
        <v>5.57</v>
      </c>
      <c r="D6645" s="65" t="s">
        <v>1288</v>
      </c>
      <c r="E6645" s="46">
        <v>5.34</v>
      </c>
      <c r="F6645" s="46">
        <v>5.42</v>
      </c>
      <c r="G6645" s="46">
        <v>0.09</v>
      </c>
    </row>
    <row r="6646" spans="1:7">
      <c r="A6646" s="331">
        <v>37462</v>
      </c>
      <c r="B6646" s="259">
        <v>5.54</v>
      </c>
      <c r="D6646" s="65" t="s">
        <v>1289</v>
      </c>
      <c r="E6646" s="46">
        <v>5.3</v>
      </c>
      <c r="F6646" s="46">
        <v>5.39</v>
      </c>
      <c r="G6646" s="46">
        <v>0.09</v>
      </c>
    </row>
    <row r="6647" spans="1:7">
      <c r="A6647" s="331">
        <v>37463</v>
      </c>
      <c r="B6647" s="259">
        <v>5.52</v>
      </c>
      <c r="D6647" s="65" t="s">
        <v>1290</v>
      </c>
      <c r="E6647" s="46">
        <v>5.32</v>
      </c>
      <c r="F6647" s="46">
        <v>5.42</v>
      </c>
      <c r="G6647" s="46">
        <v>0.06</v>
      </c>
    </row>
    <row r="6648" spans="1:7">
      <c r="A6648" s="331">
        <v>37466</v>
      </c>
      <c r="B6648" s="259">
        <v>5.62</v>
      </c>
      <c r="D6648" s="65" t="s">
        <v>1291</v>
      </c>
      <c r="E6648" s="46">
        <v>5.45</v>
      </c>
      <c r="F6648" s="46">
        <v>5.54</v>
      </c>
      <c r="G6648" s="46">
        <v>0.05</v>
      </c>
    </row>
    <row r="6649" spans="1:7">
      <c r="A6649" s="331">
        <v>37467</v>
      </c>
      <c r="B6649" s="259">
        <v>5.59</v>
      </c>
      <c r="D6649" s="65" t="s">
        <v>1292</v>
      </c>
      <c r="E6649" s="46">
        <v>5.44</v>
      </c>
      <c r="F6649" s="46">
        <v>5.54</v>
      </c>
      <c r="G6649" s="46">
        <v>0.03</v>
      </c>
    </row>
    <row r="6650" spans="1:7">
      <c r="A6650" s="331">
        <v>37468</v>
      </c>
      <c r="B6650" s="259">
        <v>5.51</v>
      </c>
      <c r="D6650" s="65" t="s">
        <v>1293</v>
      </c>
      <c r="E6650" s="46">
        <v>5.32</v>
      </c>
      <c r="F6650" s="46">
        <v>5.41</v>
      </c>
      <c r="G6650" s="46">
        <v>0.06</v>
      </c>
    </row>
    <row r="6651" spans="1:7">
      <c r="A6651" s="331">
        <v>37469</v>
      </c>
      <c r="B6651" s="259">
        <v>5.51</v>
      </c>
      <c r="D6651" s="65">
        <v>37264</v>
      </c>
      <c r="E6651" s="46">
        <v>5.32</v>
      </c>
      <c r="F6651" s="46">
        <v>5.41</v>
      </c>
      <c r="G6651" s="46">
        <v>0.06</v>
      </c>
    </row>
    <row r="6652" spans="1:7">
      <c r="A6652" s="331">
        <v>37470</v>
      </c>
      <c r="B6652" s="259">
        <v>5.44</v>
      </c>
      <c r="D6652" s="65">
        <v>37295</v>
      </c>
      <c r="E6652" s="46">
        <v>5.2</v>
      </c>
      <c r="F6652" s="46">
        <v>5.29</v>
      </c>
      <c r="G6652" s="46">
        <v>0.09</v>
      </c>
    </row>
    <row r="6653" spans="1:7">
      <c r="A6653" s="331">
        <v>37473</v>
      </c>
      <c r="B6653" s="259">
        <v>5.41</v>
      </c>
      <c r="D6653" s="65">
        <v>37384</v>
      </c>
      <c r="E6653" s="46">
        <v>5.17</v>
      </c>
      <c r="F6653" s="46">
        <v>5.26</v>
      </c>
      <c r="G6653" s="46">
        <v>0.09</v>
      </c>
    </row>
    <row r="6654" spans="1:7">
      <c r="A6654" s="331">
        <v>37474</v>
      </c>
      <c r="B6654" s="259">
        <v>5.45</v>
      </c>
      <c r="D6654" s="65">
        <v>37415</v>
      </c>
      <c r="E6654" s="46">
        <v>5.26</v>
      </c>
      <c r="F6654" s="46">
        <v>5.35</v>
      </c>
      <c r="G6654" s="46">
        <v>0.06</v>
      </c>
    </row>
    <row r="6655" spans="1:7">
      <c r="A6655" s="331">
        <v>37475</v>
      </c>
      <c r="B6655" s="259">
        <v>5.44</v>
      </c>
      <c r="D6655" s="65">
        <v>37445</v>
      </c>
      <c r="E6655" s="46">
        <v>5.22</v>
      </c>
      <c r="F6655" s="46">
        <v>5.31</v>
      </c>
      <c r="G6655" s="46">
        <v>0.08</v>
      </c>
    </row>
    <row r="6656" spans="1:7">
      <c r="A6656" s="331">
        <v>37476</v>
      </c>
      <c r="B6656" s="259">
        <v>5.44</v>
      </c>
      <c r="D6656" s="65">
        <v>37476</v>
      </c>
      <c r="E6656" s="46">
        <v>5.25</v>
      </c>
      <c r="F6656" s="46">
        <v>5.34</v>
      </c>
      <c r="G6656" s="46">
        <v>0.06</v>
      </c>
    </row>
    <row r="6657" spans="1:7">
      <c r="A6657" s="331">
        <v>37477</v>
      </c>
      <c r="B6657" s="259">
        <v>5.35</v>
      </c>
      <c r="D6657" s="65">
        <v>37507</v>
      </c>
      <c r="E6657" s="46">
        <v>5.13</v>
      </c>
      <c r="F6657" s="46">
        <v>5.22</v>
      </c>
      <c r="G6657" s="46">
        <v>0.08</v>
      </c>
    </row>
    <row r="6658" spans="1:7">
      <c r="A6658" s="331">
        <v>37480</v>
      </c>
      <c r="B6658" s="259">
        <v>5.29</v>
      </c>
      <c r="D6658" s="65">
        <v>37598</v>
      </c>
      <c r="E6658" s="46">
        <v>5.08</v>
      </c>
      <c r="F6658" s="46">
        <v>5.16</v>
      </c>
      <c r="G6658" s="46">
        <v>0.08</v>
      </c>
    </row>
    <row r="6659" spans="1:7">
      <c r="A6659" s="331">
        <v>37481</v>
      </c>
      <c r="B6659" s="259">
        <v>5.22</v>
      </c>
      <c r="D6659" s="65" t="s">
        <v>1294</v>
      </c>
      <c r="E6659" s="46">
        <v>5</v>
      </c>
      <c r="F6659" s="46">
        <v>5.09</v>
      </c>
      <c r="G6659" s="46">
        <v>0.08</v>
      </c>
    </row>
    <row r="6660" spans="1:7">
      <c r="A6660" s="331">
        <v>37482</v>
      </c>
      <c r="B6660" s="259">
        <v>5.08</v>
      </c>
      <c r="D6660" s="65" t="s">
        <v>1295</v>
      </c>
      <c r="E6660" s="46">
        <v>4.93</v>
      </c>
      <c r="F6660" s="46">
        <v>5.03</v>
      </c>
      <c r="G6660" s="46">
        <v>0.03</v>
      </c>
    </row>
    <row r="6661" spans="1:7">
      <c r="A6661" s="331">
        <v>37483</v>
      </c>
      <c r="B6661" s="259">
        <v>5.17</v>
      </c>
      <c r="D6661" s="65" t="s">
        <v>1296</v>
      </c>
      <c r="E6661" s="46">
        <v>5.0199999999999996</v>
      </c>
      <c r="F6661" s="46">
        <v>5.12</v>
      </c>
      <c r="G6661" s="46">
        <v>0.03</v>
      </c>
    </row>
    <row r="6662" spans="1:7">
      <c r="A6662" s="331">
        <v>37484</v>
      </c>
      <c r="B6662" s="259">
        <v>5.24</v>
      </c>
      <c r="D6662" s="65" t="s">
        <v>1297</v>
      </c>
      <c r="E6662" s="46">
        <v>5.14</v>
      </c>
      <c r="F6662" s="46">
        <v>5.24</v>
      </c>
      <c r="G6662" s="46">
        <v>0</v>
      </c>
    </row>
    <row r="6663" spans="1:7">
      <c r="A6663" s="331">
        <v>37487</v>
      </c>
      <c r="B6663" s="259">
        <v>5.21</v>
      </c>
      <c r="D6663" s="65" t="s">
        <v>1298</v>
      </c>
      <c r="E6663" s="46">
        <v>5.1100000000000003</v>
      </c>
      <c r="F6663" s="46">
        <v>5.21</v>
      </c>
      <c r="G6663" s="46">
        <v>0</v>
      </c>
    </row>
    <row r="6664" spans="1:7">
      <c r="A6664" s="331">
        <v>37488</v>
      </c>
      <c r="B6664" s="259">
        <v>5.14</v>
      </c>
      <c r="D6664" s="65" t="s">
        <v>1299</v>
      </c>
      <c r="E6664" s="46">
        <v>5.03</v>
      </c>
      <c r="F6664" s="46">
        <v>5.12</v>
      </c>
      <c r="G6664" s="46">
        <v>0.01</v>
      </c>
    </row>
    <row r="6665" spans="1:7">
      <c r="A6665" s="331">
        <v>37489</v>
      </c>
      <c r="B6665" s="259">
        <v>5.19</v>
      </c>
      <c r="D6665" s="65" t="s">
        <v>1300</v>
      </c>
      <c r="E6665" s="46">
        <v>5.05</v>
      </c>
      <c r="F6665" s="46">
        <v>5.14</v>
      </c>
      <c r="G6665" s="46">
        <v>0.03</v>
      </c>
    </row>
    <row r="6666" spans="1:7">
      <c r="A6666" s="331">
        <v>37490</v>
      </c>
      <c r="B6666" s="259">
        <v>5.27</v>
      </c>
      <c r="D6666" s="65" t="s">
        <v>1301</v>
      </c>
      <c r="E6666" s="46">
        <v>5.13</v>
      </c>
      <c r="F6666" s="46">
        <v>5.22</v>
      </c>
      <c r="G6666" s="46">
        <v>0.03</v>
      </c>
    </row>
    <row r="6667" spans="1:7">
      <c r="A6667" s="331">
        <v>37491</v>
      </c>
      <c r="B6667" s="259">
        <v>5.25</v>
      </c>
      <c r="D6667" s="65" t="s">
        <v>1302</v>
      </c>
      <c r="E6667" s="46">
        <v>5.07</v>
      </c>
      <c r="F6667" s="46">
        <v>5.15</v>
      </c>
      <c r="G6667" s="46">
        <v>0.06</v>
      </c>
    </row>
    <row r="6668" spans="1:7">
      <c r="A6668" s="331">
        <v>37494</v>
      </c>
      <c r="B6668" s="259">
        <v>5.22</v>
      </c>
      <c r="D6668" s="65" t="s">
        <v>1303</v>
      </c>
      <c r="E6668" s="46">
        <v>5.04</v>
      </c>
      <c r="F6668" s="46">
        <v>5.12</v>
      </c>
      <c r="G6668" s="46">
        <v>0.06</v>
      </c>
    </row>
    <row r="6669" spans="1:7">
      <c r="A6669" s="331">
        <v>37495</v>
      </c>
      <c r="B6669" s="259">
        <v>5.25</v>
      </c>
      <c r="D6669" s="65" t="s">
        <v>1304</v>
      </c>
      <c r="E6669" s="46">
        <v>5.1100000000000003</v>
      </c>
      <c r="F6669" s="46">
        <v>5.2</v>
      </c>
      <c r="G6669" s="46">
        <v>0.03</v>
      </c>
    </row>
    <row r="6670" spans="1:7">
      <c r="A6670" s="331">
        <v>37496</v>
      </c>
      <c r="B6670" s="259">
        <v>5.21</v>
      </c>
      <c r="D6670" s="65" t="s">
        <v>1305</v>
      </c>
      <c r="E6670" s="46">
        <v>5.05</v>
      </c>
      <c r="F6670" s="46">
        <v>5.14</v>
      </c>
      <c r="G6670" s="46">
        <v>0.04</v>
      </c>
    </row>
    <row r="6671" spans="1:7">
      <c r="A6671" s="331">
        <v>37497</v>
      </c>
      <c r="B6671" s="259">
        <v>5.18</v>
      </c>
      <c r="D6671" s="65" t="s">
        <v>1306</v>
      </c>
      <c r="E6671" s="46">
        <v>5</v>
      </c>
      <c r="F6671" s="46">
        <v>5.08</v>
      </c>
      <c r="G6671" s="46">
        <v>0.06</v>
      </c>
    </row>
    <row r="6672" spans="1:7">
      <c r="A6672" s="331">
        <v>37498</v>
      </c>
      <c r="B6672" s="259">
        <v>5.1100000000000003</v>
      </c>
      <c r="D6672" s="65" t="s">
        <v>1307</v>
      </c>
      <c r="E6672" s="46">
        <v>4.97</v>
      </c>
      <c r="F6672" s="46">
        <v>5.0599999999999996</v>
      </c>
      <c r="G6672" s="46">
        <v>0.03</v>
      </c>
    </row>
    <row r="6673" spans="1:7">
      <c r="A6673" s="331">
        <v>37501</v>
      </c>
      <c r="B6673" s="259" t="s">
        <v>1222</v>
      </c>
      <c r="D6673" s="65"/>
    </row>
    <row r="6674" spans="1:7">
      <c r="A6674" s="331">
        <v>37502</v>
      </c>
      <c r="B6674" s="259">
        <v>5.0199999999999996</v>
      </c>
      <c r="D6674" s="65">
        <v>37324</v>
      </c>
      <c r="E6674" s="46">
        <v>4.83</v>
      </c>
      <c r="F6674" s="46">
        <v>4.92</v>
      </c>
      <c r="G6674" s="46">
        <v>0.06</v>
      </c>
    </row>
    <row r="6675" spans="1:7">
      <c r="A6675" s="331">
        <v>37503</v>
      </c>
      <c r="B6675" s="259">
        <v>4.9800000000000004</v>
      </c>
      <c r="D6675" s="65">
        <v>37355</v>
      </c>
      <c r="E6675" s="46">
        <v>4.82</v>
      </c>
      <c r="F6675" s="46">
        <v>4.91</v>
      </c>
      <c r="G6675" s="46">
        <v>0.04</v>
      </c>
    </row>
    <row r="6676" spans="1:7">
      <c r="A6676" s="331">
        <v>37504</v>
      </c>
      <c r="B6676" s="259">
        <v>4.9800000000000004</v>
      </c>
      <c r="D6676" s="65">
        <v>37385</v>
      </c>
      <c r="E6676" s="46">
        <v>4.78</v>
      </c>
      <c r="F6676" s="46">
        <v>4.88</v>
      </c>
      <c r="G6676" s="46">
        <v>0.06</v>
      </c>
    </row>
    <row r="6677" spans="1:7">
      <c r="A6677" s="331">
        <v>37505</v>
      </c>
      <c r="B6677" s="259">
        <v>5.07</v>
      </c>
      <c r="D6677" s="65">
        <v>37416</v>
      </c>
      <c r="E6677" s="46">
        <v>4.9000000000000004</v>
      </c>
      <c r="F6677" s="46">
        <v>5</v>
      </c>
      <c r="G6677" s="46">
        <v>0.04</v>
      </c>
    </row>
    <row r="6678" spans="1:7">
      <c r="A6678" s="331">
        <v>37508</v>
      </c>
      <c r="B6678" s="259">
        <v>5.04</v>
      </c>
      <c r="D6678" s="65">
        <v>37508</v>
      </c>
      <c r="E6678" s="46">
        <v>4.8899999999999997</v>
      </c>
      <c r="F6678" s="46">
        <v>4.99</v>
      </c>
      <c r="G6678" s="46">
        <v>0.03</v>
      </c>
    </row>
    <row r="6679" spans="1:7">
      <c r="A6679" s="331">
        <v>37509</v>
      </c>
      <c r="B6679" s="259">
        <v>5.03</v>
      </c>
      <c r="D6679" s="65">
        <v>37538</v>
      </c>
      <c r="E6679" s="46">
        <v>4.87</v>
      </c>
      <c r="F6679" s="46">
        <v>4.96</v>
      </c>
      <c r="G6679" s="46">
        <v>0.04</v>
      </c>
    </row>
    <row r="6680" spans="1:7">
      <c r="A6680" s="331">
        <v>37510</v>
      </c>
      <c r="B6680" s="259">
        <v>5.08</v>
      </c>
      <c r="D6680" s="65">
        <v>37569</v>
      </c>
      <c r="E6680" s="46">
        <v>4.92</v>
      </c>
      <c r="F6680" s="46">
        <v>5.01</v>
      </c>
      <c r="G6680" s="46">
        <v>0.04</v>
      </c>
    </row>
    <row r="6681" spans="1:7">
      <c r="A6681" s="331">
        <v>37511</v>
      </c>
      <c r="B6681" s="259">
        <v>5.03</v>
      </c>
      <c r="D6681" s="65">
        <v>37599</v>
      </c>
      <c r="E6681" s="46">
        <v>4.84</v>
      </c>
      <c r="F6681" s="46">
        <v>4.93</v>
      </c>
      <c r="G6681" s="46">
        <v>0.06</v>
      </c>
    </row>
    <row r="6682" spans="1:7">
      <c r="A6682" s="331">
        <v>37512</v>
      </c>
      <c r="B6682" s="259">
        <v>4.97</v>
      </c>
      <c r="D6682" s="65" t="s">
        <v>1308</v>
      </c>
      <c r="E6682" s="46">
        <v>4.78</v>
      </c>
      <c r="F6682" s="46">
        <v>4.87</v>
      </c>
      <c r="G6682" s="46">
        <v>0.06</v>
      </c>
    </row>
    <row r="6683" spans="1:7">
      <c r="A6683" s="331">
        <v>37515</v>
      </c>
      <c r="B6683" s="259">
        <v>4.95</v>
      </c>
      <c r="D6683" s="65" t="s">
        <v>1309</v>
      </c>
      <c r="E6683" s="46">
        <v>4.76</v>
      </c>
      <c r="F6683" s="46">
        <v>4.8499999999999996</v>
      </c>
      <c r="G6683" s="46">
        <v>0.06</v>
      </c>
    </row>
    <row r="6684" spans="1:7">
      <c r="A6684" s="331">
        <v>37516</v>
      </c>
      <c r="B6684" s="259">
        <v>4.96</v>
      </c>
      <c r="D6684" s="65" t="s">
        <v>1310</v>
      </c>
      <c r="E6684" s="46">
        <v>4.74</v>
      </c>
      <c r="F6684" s="46">
        <v>4.83</v>
      </c>
      <c r="G6684" s="46">
        <v>0.08</v>
      </c>
    </row>
    <row r="6685" spans="1:7">
      <c r="A6685" s="331">
        <v>37517</v>
      </c>
      <c r="B6685" s="259">
        <v>4.95</v>
      </c>
      <c r="D6685" s="65" t="s">
        <v>1311</v>
      </c>
      <c r="E6685" s="46">
        <v>4.74</v>
      </c>
      <c r="F6685" s="46">
        <v>4.8499999999999996</v>
      </c>
      <c r="G6685" s="46">
        <v>0.06</v>
      </c>
    </row>
    <row r="6686" spans="1:7">
      <c r="A6686" s="331">
        <v>37518</v>
      </c>
      <c r="B6686" s="259">
        <v>4.9000000000000004</v>
      </c>
      <c r="D6686" s="65" t="s">
        <v>1312</v>
      </c>
      <c r="E6686" s="46">
        <v>4.6900000000000004</v>
      </c>
      <c r="F6686" s="46">
        <v>4.8</v>
      </c>
      <c r="G6686" s="46">
        <v>0.06</v>
      </c>
    </row>
    <row r="6687" spans="1:7">
      <c r="A6687" s="331">
        <v>37519</v>
      </c>
      <c r="B6687" s="259">
        <v>4.95</v>
      </c>
      <c r="D6687" s="65" t="s">
        <v>1313</v>
      </c>
      <c r="E6687" s="46">
        <v>4.72</v>
      </c>
      <c r="F6687" s="46">
        <v>4.82</v>
      </c>
      <c r="G6687" s="46">
        <v>0.08</v>
      </c>
    </row>
    <row r="6688" spans="1:7">
      <c r="A6688" s="331">
        <v>37522</v>
      </c>
      <c r="B6688" s="259">
        <v>4.88</v>
      </c>
      <c r="D6688" s="65" t="s">
        <v>1314</v>
      </c>
      <c r="E6688" s="46">
        <v>4.6399999999999997</v>
      </c>
      <c r="F6688" s="46">
        <v>4.75</v>
      </c>
      <c r="G6688" s="46">
        <v>0.08</v>
      </c>
    </row>
    <row r="6689" spans="1:7">
      <c r="A6689" s="331">
        <v>37523</v>
      </c>
      <c r="B6689" s="259">
        <v>4.84</v>
      </c>
      <c r="D6689" s="65" t="s">
        <v>1315</v>
      </c>
      <c r="E6689" s="46">
        <v>4.63</v>
      </c>
      <c r="F6689" s="46">
        <v>4.74</v>
      </c>
      <c r="G6689" s="46">
        <v>0.06</v>
      </c>
    </row>
    <row r="6690" spans="1:7">
      <c r="A6690" s="331">
        <v>37524</v>
      </c>
      <c r="B6690" s="259">
        <v>4.91</v>
      </c>
      <c r="D6690" s="65" t="s">
        <v>1316</v>
      </c>
      <c r="E6690" s="46">
        <v>4.71</v>
      </c>
      <c r="F6690" s="46">
        <v>4.83</v>
      </c>
      <c r="G6690" s="46">
        <v>0.05</v>
      </c>
    </row>
    <row r="6691" spans="1:7">
      <c r="A6691" s="331">
        <v>37525</v>
      </c>
      <c r="B6691" s="259">
        <v>4.93</v>
      </c>
      <c r="D6691" s="65" t="s">
        <v>1317</v>
      </c>
      <c r="E6691" s="46">
        <v>4.7300000000000004</v>
      </c>
      <c r="F6691" s="46">
        <v>4.8499999999999996</v>
      </c>
      <c r="G6691" s="46">
        <v>0.05</v>
      </c>
    </row>
    <row r="6692" spans="1:7">
      <c r="A6692" s="331">
        <v>37526</v>
      </c>
      <c r="B6692" s="259">
        <v>4.91</v>
      </c>
      <c r="D6692" s="65" t="s">
        <v>1318</v>
      </c>
      <c r="E6692" s="46">
        <v>4.67</v>
      </c>
      <c r="F6692" s="46">
        <v>4.78</v>
      </c>
      <c r="G6692" s="46">
        <v>0.08</v>
      </c>
    </row>
    <row r="6693" spans="1:7">
      <c r="A6693" s="331">
        <v>37529</v>
      </c>
      <c r="B6693" s="259">
        <v>4.88</v>
      </c>
      <c r="D6693" s="65" t="s">
        <v>1319</v>
      </c>
      <c r="E6693" s="46">
        <v>4.63</v>
      </c>
      <c r="F6693" s="46">
        <v>4.75</v>
      </c>
      <c r="G6693" s="46">
        <v>0.08</v>
      </c>
    </row>
    <row r="6694" spans="1:7">
      <c r="A6694" s="331">
        <v>37530</v>
      </c>
      <c r="B6694" s="259">
        <v>5.01</v>
      </c>
      <c r="D6694" s="65">
        <v>37266</v>
      </c>
      <c r="E6694" s="46">
        <v>4.72</v>
      </c>
      <c r="F6694" s="46">
        <v>4.8099999999999996</v>
      </c>
      <c r="G6694" s="46">
        <v>0.12</v>
      </c>
    </row>
    <row r="6695" spans="1:7">
      <c r="A6695" s="331">
        <v>37531</v>
      </c>
      <c r="B6695" s="259">
        <v>4.9800000000000004</v>
      </c>
      <c r="D6695" s="65">
        <v>37297</v>
      </c>
      <c r="E6695" s="46">
        <v>4.6900000000000004</v>
      </c>
      <c r="F6695" s="46">
        <v>4.78</v>
      </c>
      <c r="G6695" s="46">
        <v>0.12</v>
      </c>
    </row>
    <row r="6696" spans="1:7">
      <c r="A6696" s="331">
        <v>37532</v>
      </c>
      <c r="B6696" s="259">
        <v>4.99</v>
      </c>
      <c r="D6696" s="65">
        <v>37325</v>
      </c>
      <c r="E6696" s="46">
        <v>4.7</v>
      </c>
      <c r="F6696" s="46">
        <v>4.79</v>
      </c>
      <c r="G6696" s="46">
        <v>0.12</v>
      </c>
    </row>
    <row r="6697" spans="1:7">
      <c r="A6697" s="331">
        <v>37533</v>
      </c>
      <c r="B6697" s="259">
        <v>5</v>
      </c>
      <c r="D6697" s="65">
        <v>37356</v>
      </c>
      <c r="E6697" s="46">
        <v>4.68</v>
      </c>
      <c r="F6697" s="46">
        <v>4.7699999999999996</v>
      </c>
      <c r="G6697" s="46">
        <v>0.14000000000000001</v>
      </c>
    </row>
    <row r="6698" spans="1:7">
      <c r="A6698" s="331">
        <v>37536</v>
      </c>
      <c r="B6698" s="259">
        <v>4.9800000000000004</v>
      </c>
      <c r="D6698" s="65">
        <v>37447</v>
      </c>
      <c r="E6698" s="46">
        <v>4.6500000000000004</v>
      </c>
      <c r="F6698" s="46">
        <v>4.75</v>
      </c>
      <c r="G6698" s="46">
        <v>0.14000000000000001</v>
      </c>
    </row>
    <row r="6699" spans="1:7">
      <c r="A6699" s="331">
        <v>37537</v>
      </c>
      <c r="B6699" s="259">
        <v>4.99</v>
      </c>
      <c r="D6699" s="65">
        <v>37478</v>
      </c>
      <c r="E6699" s="46">
        <v>4.66</v>
      </c>
      <c r="F6699" s="46">
        <v>4.75</v>
      </c>
      <c r="G6699" s="46">
        <v>0.14000000000000001</v>
      </c>
    </row>
    <row r="6700" spans="1:7">
      <c r="A6700" s="331">
        <v>37538</v>
      </c>
      <c r="B6700" s="259">
        <v>4.95</v>
      </c>
      <c r="D6700" s="65">
        <v>37509</v>
      </c>
      <c r="E6700" s="46">
        <v>4.62</v>
      </c>
      <c r="F6700" s="46">
        <v>4.72</v>
      </c>
      <c r="G6700" s="46">
        <v>0.14000000000000001</v>
      </c>
    </row>
    <row r="6701" spans="1:7">
      <c r="A6701" s="331">
        <v>37539</v>
      </c>
      <c r="B6701" s="259">
        <v>4.9800000000000004</v>
      </c>
      <c r="D6701" s="65">
        <v>37539</v>
      </c>
      <c r="E6701" s="46">
        <v>4.68</v>
      </c>
      <c r="F6701" s="46">
        <v>4.78</v>
      </c>
      <c r="G6701" s="46">
        <v>0.12</v>
      </c>
    </row>
    <row r="6702" spans="1:7">
      <c r="A6702" s="331">
        <v>37540</v>
      </c>
      <c r="B6702" s="259">
        <v>5.0599999999999996</v>
      </c>
      <c r="D6702" s="65">
        <v>37570</v>
      </c>
      <c r="E6702" s="46">
        <v>4.8</v>
      </c>
      <c r="F6702" s="46">
        <v>4.91</v>
      </c>
      <c r="G6702" s="46">
        <v>0.09</v>
      </c>
    </row>
    <row r="6703" spans="1:7">
      <c r="A6703" s="331">
        <v>37543</v>
      </c>
      <c r="B6703" s="259" t="s">
        <v>1222</v>
      </c>
      <c r="D6703" s="65"/>
    </row>
    <row r="6704" spans="1:7">
      <c r="A6704" s="331">
        <v>37544</v>
      </c>
      <c r="B6704" s="259">
        <v>5.22</v>
      </c>
      <c r="D6704" s="65" t="s">
        <v>1320</v>
      </c>
      <c r="E6704" s="46">
        <v>4.99</v>
      </c>
      <c r="F6704" s="46">
        <v>5.09</v>
      </c>
      <c r="G6704" s="46">
        <v>0.08</v>
      </c>
    </row>
    <row r="6705" spans="1:7">
      <c r="A6705" s="331">
        <v>37545</v>
      </c>
      <c r="B6705" s="259">
        <v>5.23</v>
      </c>
      <c r="D6705" s="65" t="s">
        <v>1321</v>
      </c>
      <c r="E6705" s="46">
        <v>5</v>
      </c>
      <c r="F6705" s="46">
        <v>5.0999999999999996</v>
      </c>
      <c r="G6705" s="46">
        <v>0.08</v>
      </c>
    </row>
    <row r="6706" spans="1:7">
      <c r="A6706" s="331">
        <v>37546</v>
      </c>
      <c r="B6706" s="259">
        <v>5.31</v>
      </c>
      <c r="D6706" s="65" t="s">
        <v>1322</v>
      </c>
      <c r="E6706" s="46">
        <v>5.08</v>
      </c>
      <c r="F6706" s="46">
        <v>5.18</v>
      </c>
      <c r="G6706" s="46">
        <v>0.08</v>
      </c>
    </row>
    <row r="6707" spans="1:7">
      <c r="A6707" s="331">
        <v>37547</v>
      </c>
      <c r="B6707" s="259">
        <v>5.32</v>
      </c>
      <c r="D6707" s="65" t="s">
        <v>1323</v>
      </c>
      <c r="E6707" s="46">
        <v>5.07</v>
      </c>
      <c r="F6707" s="46">
        <v>5.17</v>
      </c>
      <c r="G6707" s="46">
        <v>0.09</v>
      </c>
    </row>
    <row r="6708" spans="1:7">
      <c r="A6708" s="331">
        <v>37550</v>
      </c>
      <c r="B6708" s="259">
        <v>5.36</v>
      </c>
      <c r="D6708" s="65" t="s">
        <v>1324</v>
      </c>
      <c r="E6708" s="46">
        <v>5.14</v>
      </c>
      <c r="F6708" s="46">
        <v>5.23</v>
      </c>
      <c r="G6708" s="46">
        <v>0.08</v>
      </c>
    </row>
    <row r="6709" spans="1:7">
      <c r="A6709" s="331">
        <v>37551</v>
      </c>
      <c r="B6709" s="259">
        <v>5.36</v>
      </c>
      <c r="D6709" s="65" t="s">
        <v>1325</v>
      </c>
      <c r="E6709" s="46">
        <v>5.17</v>
      </c>
      <c r="F6709" s="46">
        <v>5.26</v>
      </c>
      <c r="G6709" s="46">
        <v>0.06</v>
      </c>
    </row>
    <row r="6710" spans="1:7">
      <c r="A6710" s="331">
        <v>37552</v>
      </c>
      <c r="B6710" s="259">
        <v>5.39</v>
      </c>
      <c r="D6710" s="65" t="s">
        <v>1326</v>
      </c>
      <c r="E6710" s="46">
        <v>5.17</v>
      </c>
      <c r="F6710" s="46">
        <v>5.26</v>
      </c>
      <c r="G6710" s="46">
        <v>0.08</v>
      </c>
    </row>
    <row r="6711" spans="1:7">
      <c r="A6711" s="331">
        <v>37553</v>
      </c>
      <c r="B6711" s="259">
        <v>5.35</v>
      </c>
      <c r="D6711" s="65" t="s">
        <v>1327</v>
      </c>
      <c r="E6711" s="46">
        <v>5.0999999999999996</v>
      </c>
      <c r="F6711" s="46">
        <v>5.2</v>
      </c>
      <c r="G6711" s="46">
        <v>0.09</v>
      </c>
    </row>
    <row r="6712" spans="1:7">
      <c r="A6712" s="331">
        <v>37554</v>
      </c>
      <c r="B6712" s="259">
        <v>5.31</v>
      </c>
      <c r="D6712" s="65" t="s">
        <v>1328</v>
      </c>
      <c r="E6712" s="46">
        <v>5.0599999999999996</v>
      </c>
      <c r="F6712" s="46">
        <v>5.16</v>
      </c>
      <c r="G6712" s="46">
        <v>0.09</v>
      </c>
    </row>
    <row r="6713" spans="1:7">
      <c r="A6713" s="331">
        <v>37557</v>
      </c>
      <c r="B6713" s="259">
        <v>5.35</v>
      </c>
      <c r="D6713" s="65" t="s">
        <v>1329</v>
      </c>
      <c r="E6713" s="46">
        <v>5.0599999999999996</v>
      </c>
      <c r="F6713" s="46">
        <v>5.15</v>
      </c>
      <c r="G6713" s="46">
        <v>0.12</v>
      </c>
    </row>
    <row r="6714" spans="1:7">
      <c r="A6714" s="331">
        <v>37558</v>
      </c>
      <c r="B6714" s="259">
        <v>5.28</v>
      </c>
      <c r="D6714" s="65" t="s">
        <v>1330</v>
      </c>
      <c r="E6714" s="46">
        <v>4.95</v>
      </c>
      <c r="F6714" s="46">
        <v>5.05</v>
      </c>
      <c r="G6714" s="46">
        <v>0.14000000000000001</v>
      </c>
    </row>
    <row r="6715" spans="1:7">
      <c r="A6715" s="331">
        <v>37559</v>
      </c>
      <c r="B6715" s="259">
        <v>5.3</v>
      </c>
      <c r="D6715" s="65" t="s">
        <v>1331</v>
      </c>
      <c r="E6715" s="46">
        <v>4.97</v>
      </c>
      <c r="F6715" s="46">
        <v>5.07</v>
      </c>
      <c r="G6715" s="46">
        <v>0.14000000000000001</v>
      </c>
    </row>
    <row r="6716" spans="1:7">
      <c r="A6716" s="331">
        <v>37560</v>
      </c>
      <c r="B6716" s="259">
        <v>5.28</v>
      </c>
      <c r="D6716" s="65" t="s">
        <v>1332</v>
      </c>
      <c r="E6716" s="46">
        <v>4.93</v>
      </c>
      <c r="F6716" s="46">
        <v>5.03</v>
      </c>
      <c r="G6716" s="46">
        <v>0.15</v>
      </c>
    </row>
    <row r="6717" spans="1:7">
      <c r="A6717" s="331">
        <v>37561</v>
      </c>
      <c r="B6717" s="259">
        <v>5.3</v>
      </c>
      <c r="D6717" s="65">
        <v>37267</v>
      </c>
      <c r="E6717" s="46">
        <v>4.97</v>
      </c>
      <c r="F6717" s="46">
        <v>5.07</v>
      </c>
      <c r="G6717" s="46">
        <v>0.14000000000000001</v>
      </c>
    </row>
    <row r="6718" spans="1:7">
      <c r="A6718" s="331">
        <v>37564</v>
      </c>
      <c r="B6718" s="259">
        <v>5.31</v>
      </c>
      <c r="D6718" s="65">
        <v>37357</v>
      </c>
      <c r="E6718" s="46">
        <v>5.01</v>
      </c>
      <c r="F6718" s="46">
        <v>5.1100000000000003</v>
      </c>
      <c r="G6718" s="46">
        <v>0.12</v>
      </c>
    </row>
    <row r="6719" spans="1:7">
      <c r="A6719" s="331">
        <v>37565</v>
      </c>
      <c r="B6719" s="259">
        <v>5.33</v>
      </c>
      <c r="D6719" s="65">
        <v>37387</v>
      </c>
      <c r="E6719" s="46">
        <v>5.04</v>
      </c>
      <c r="F6719" s="46">
        <v>5.13</v>
      </c>
      <c r="G6719" s="46">
        <v>0.12</v>
      </c>
    </row>
    <row r="6720" spans="1:7">
      <c r="A6720" s="331">
        <v>37566</v>
      </c>
      <c r="B6720" s="259">
        <v>5.35</v>
      </c>
      <c r="D6720" s="65">
        <v>37418</v>
      </c>
      <c r="E6720" s="46">
        <v>5.0199999999999996</v>
      </c>
      <c r="F6720" s="46">
        <v>5.12</v>
      </c>
      <c r="G6720" s="46">
        <v>0.14000000000000001</v>
      </c>
    </row>
    <row r="6721" spans="1:7">
      <c r="A6721" s="331">
        <v>37567</v>
      </c>
      <c r="B6721" s="259">
        <v>5.17</v>
      </c>
      <c r="D6721" s="65">
        <v>37448</v>
      </c>
      <c r="E6721" s="46">
        <v>4.84</v>
      </c>
      <c r="F6721" s="46">
        <v>4.9400000000000004</v>
      </c>
      <c r="G6721" s="46">
        <v>0.14000000000000001</v>
      </c>
    </row>
    <row r="6722" spans="1:7">
      <c r="A6722" s="331">
        <v>37568</v>
      </c>
      <c r="B6722" s="259">
        <v>5.05</v>
      </c>
      <c r="D6722" s="65">
        <v>37479</v>
      </c>
      <c r="E6722" s="46">
        <v>4.7699999999999996</v>
      </c>
      <c r="F6722" s="46">
        <v>4.87</v>
      </c>
      <c r="G6722" s="46">
        <v>0.11</v>
      </c>
    </row>
    <row r="6723" spans="1:7">
      <c r="A6723" s="331">
        <v>37571</v>
      </c>
      <c r="B6723" s="259" t="s">
        <v>1222</v>
      </c>
      <c r="D6723" s="65"/>
    </row>
    <row r="6724" spans="1:7">
      <c r="A6724" s="331">
        <v>37572</v>
      </c>
      <c r="B6724" s="259">
        <v>5.05</v>
      </c>
      <c r="D6724" s="65">
        <v>37601</v>
      </c>
      <c r="E6724" s="46">
        <v>4.7699999999999996</v>
      </c>
      <c r="F6724" s="46">
        <v>4.87</v>
      </c>
      <c r="G6724" s="46">
        <v>0.11</v>
      </c>
    </row>
    <row r="6725" spans="1:7">
      <c r="A6725" s="331">
        <v>37573</v>
      </c>
      <c r="B6725" s="259">
        <v>5.01</v>
      </c>
      <c r="D6725" s="65" t="s">
        <v>1333</v>
      </c>
      <c r="E6725" s="46">
        <v>4.76</v>
      </c>
      <c r="F6725" s="46">
        <v>4.8600000000000003</v>
      </c>
      <c r="G6725" s="46">
        <v>0.09</v>
      </c>
    </row>
    <row r="6726" spans="1:7">
      <c r="A6726" s="331">
        <v>37574</v>
      </c>
      <c r="B6726" s="259">
        <v>5.16</v>
      </c>
      <c r="D6726" s="65" t="s">
        <v>1334</v>
      </c>
      <c r="E6726" s="46">
        <v>4.91</v>
      </c>
      <c r="F6726" s="46">
        <v>5.01</v>
      </c>
      <c r="G6726" s="46">
        <v>0.09</v>
      </c>
    </row>
    <row r="6727" spans="1:7">
      <c r="A6727" s="331">
        <v>37575</v>
      </c>
      <c r="B6727" s="259">
        <v>5.12</v>
      </c>
      <c r="D6727" s="65" t="s">
        <v>1335</v>
      </c>
      <c r="E6727" s="46">
        <v>4.92</v>
      </c>
      <c r="F6727" s="46">
        <v>5.0199999999999996</v>
      </c>
      <c r="G6727" s="46">
        <v>0.06</v>
      </c>
    </row>
    <row r="6728" spans="1:7">
      <c r="A6728" s="331">
        <v>37578</v>
      </c>
      <c r="B6728" s="259">
        <v>5.0999999999999996</v>
      </c>
      <c r="D6728" s="65" t="s">
        <v>1336</v>
      </c>
      <c r="E6728" s="46">
        <v>4.88</v>
      </c>
      <c r="F6728" s="46">
        <v>4.9800000000000004</v>
      </c>
      <c r="G6728" s="46">
        <v>7.0000000000000007E-2</v>
      </c>
    </row>
    <row r="6729" spans="1:7">
      <c r="A6729" s="331">
        <v>37579</v>
      </c>
      <c r="B6729" s="259">
        <v>5.0599999999999996</v>
      </c>
      <c r="D6729" s="65" t="s">
        <v>1337</v>
      </c>
      <c r="E6729" s="46">
        <v>4.84</v>
      </c>
      <c r="F6729" s="46">
        <v>4.9400000000000004</v>
      </c>
      <c r="G6729" s="46">
        <v>7.0000000000000007E-2</v>
      </c>
    </row>
    <row r="6730" spans="1:7">
      <c r="A6730" s="331">
        <v>37580</v>
      </c>
      <c r="B6730" s="259">
        <v>5.14</v>
      </c>
      <c r="D6730" s="65" t="s">
        <v>1338</v>
      </c>
      <c r="E6730" s="46">
        <v>4.9400000000000004</v>
      </c>
      <c r="F6730" s="46">
        <v>5.04</v>
      </c>
      <c r="G6730" s="46">
        <v>0.06</v>
      </c>
    </row>
    <row r="6731" spans="1:7">
      <c r="A6731" s="331">
        <v>37581</v>
      </c>
      <c r="B6731" s="259">
        <v>5.2</v>
      </c>
      <c r="D6731" s="65" t="s">
        <v>1339</v>
      </c>
      <c r="E6731" s="46">
        <v>5</v>
      </c>
      <c r="F6731" s="46">
        <v>5.0999999999999996</v>
      </c>
      <c r="G6731" s="46">
        <v>0.06</v>
      </c>
    </row>
    <row r="6732" spans="1:7">
      <c r="A6732" s="331">
        <v>37582</v>
      </c>
      <c r="B6732" s="259">
        <v>5.22</v>
      </c>
      <c r="D6732" s="65" t="s">
        <v>1340</v>
      </c>
      <c r="E6732" s="46">
        <v>5.03</v>
      </c>
      <c r="F6732" s="46">
        <v>5.12</v>
      </c>
      <c r="G6732" s="46">
        <v>0.06</v>
      </c>
    </row>
    <row r="6733" spans="1:7">
      <c r="A6733" s="331">
        <v>37585</v>
      </c>
      <c r="B6733" s="259">
        <v>5.23</v>
      </c>
      <c r="D6733" s="65" t="s">
        <v>1341</v>
      </c>
      <c r="E6733" s="46">
        <v>5.03</v>
      </c>
      <c r="F6733" s="46">
        <v>5.13</v>
      </c>
      <c r="G6733" s="46">
        <v>0.06</v>
      </c>
    </row>
    <row r="6734" spans="1:7">
      <c r="A6734" s="331">
        <v>37586</v>
      </c>
      <c r="B6734" s="259">
        <v>5.15</v>
      </c>
      <c r="D6734" s="65" t="s">
        <v>1342</v>
      </c>
      <c r="E6734" s="46">
        <v>4.93</v>
      </c>
      <c r="F6734" s="46">
        <v>5.03</v>
      </c>
      <c r="G6734" s="46">
        <v>7.0000000000000007E-2</v>
      </c>
    </row>
    <row r="6735" spans="1:7">
      <c r="A6735" s="331">
        <v>37587</v>
      </c>
      <c r="B6735" s="259">
        <v>5.28</v>
      </c>
      <c r="D6735" s="65" t="s">
        <v>1343</v>
      </c>
      <c r="E6735" s="46">
        <v>5.13</v>
      </c>
      <c r="F6735" s="46">
        <v>5.23</v>
      </c>
      <c r="G6735" s="46">
        <v>0.03</v>
      </c>
    </row>
    <row r="6736" spans="1:7">
      <c r="A6736" s="331">
        <v>37588</v>
      </c>
      <c r="B6736" s="259" t="s">
        <v>1222</v>
      </c>
      <c r="D6736" s="65"/>
    </row>
    <row r="6737" spans="1:7">
      <c r="A6737" s="331">
        <v>37589</v>
      </c>
      <c r="B6737" s="259">
        <v>5.23</v>
      </c>
      <c r="D6737" s="65" t="s">
        <v>1344</v>
      </c>
      <c r="E6737" s="46">
        <v>5.07</v>
      </c>
      <c r="F6737" s="46">
        <v>5.18</v>
      </c>
      <c r="G6737" s="46">
        <v>0.03</v>
      </c>
    </row>
    <row r="6738" spans="1:7">
      <c r="A6738" s="331">
        <v>37592</v>
      </c>
      <c r="B6738" s="259">
        <v>5.22</v>
      </c>
      <c r="D6738" s="65">
        <v>37299</v>
      </c>
      <c r="E6738" s="46">
        <v>5.07</v>
      </c>
      <c r="F6738" s="46">
        <v>5.17</v>
      </c>
      <c r="G6738" s="46">
        <v>0.03</v>
      </c>
    </row>
    <row r="6739" spans="1:7">
      <c r="A6739" s="331">
        <v>37593</v>
      </c>
      <c r="B6739" s="259">
        <v>5.23</v>
      </c>
      <c r="D6739" s="65">
        <v>37327</v>
      </c>
      <c r="E6739" s="46">
        <v>5.08</v>
      </c>
      <c r="F6739" s="46">
        <v>5.18</v>
      </c>
      <c r="G6739" s="46">
        <v>0.03</v>
      </c>
    </row>
    <row r="6740" spans="1:7">
      <c r="A6740" s="331">
        <v>37594</v>
      </c>
      <c r="B6740" s="259">
        <v>5.19</v>
      </c>
      <c r="D6740" s="65">
        <v>37358</v>
      </c>
      <c r="E6740" s="46">
        <v>5.03</v>
      </c>
      <c r="F6740" s="46">
        <v>5.14</v>
      </c>
      <c r="G6740" s="46">
        <v>0.03</v>
      </c>
    </row>
    <row r="6741" spans="1:7">
      <c r="A6741" s="331">
        <v>37595</v>
      </c>
      <c r="B6741" s="259">
        <v>5.16</v>
      </c>
      <c r="D6741" s="65">
        <v>37388</v>
      </c>
      <c r="E6741" s="46">
        <v>4.99</v>
      </c>
      <c r="F6741" s="46">
        <v>5.09</v>
      </c>
      <c r="G6741" s="46">
        <v>0.04</v>
      </c>
    </row>
    <row r="6742" spans="1:7">
      <c r="A6742" s="331">
        <v>37596</v>
      </c>
      <c r="B6742" s="259">
        <v>5.15</v>
      </c>
      <c r="D6742" s="65">
        <v>37419</v>
      </c>
      <c r="E6742" s="46">
        <v>4.9800000000000004</v>
      </c>
      <c r="F6742" s="46">
        <v>5.08</v>
      </c>
      <c r="G6742" s="46">
        <v>0.04</v>
      </c>
    </row>
    <row r="6743" spans="1:7">
      <c r="A6743" s="331">
        <v>37599</v>
      </c>
      <c r="B6743" s="259">
        <v>5.12</v>
      </c>
      <c r="D6743" s="65">
        <v>37511</v>
      </c>
      <c r="E6743" s="46">
        <v>4.9400000000000004</v>
      </c>
      <c r="F6743" s="46">
        <v>5.05</v>
      </c>
      <c r="G6743" s="46">
        <v>0.04</v>
      </c>
    </row>
    <row r="6744" spans="1:7">
      <c r="A6744" s="331">
        <v>37600</v>
      </c>
      <c r="B6744" s="259">
        <v>5.09</v>
      </c>
      <c r="D6744" s="65">
        <v>37541</v>
      </c>
      <c r="E6744" s="46">
        <v>4.91</v>
      </c>
      <c r="F6744" s="46">
        <v>5.0199999999999996</v>
      </c>
      <c r="G6744" s="46">
        <v>0.04</v>
      </c>
    </row>
    <row r="6745" spans="1:7">
      <c r="A6745" s="331">
        <v>37601</v>
      </c>
      <c r="B6745" s="259">
        <v>5.04</v>
      </c>
      <c r="D6745" s="65">
        <v>37572</v>
      </c>
      <c r="E6745" s="46">
        <v>4.8600000000000003</v>
      </c>
      <c r="F6745" s="46">
        <v>4.97</v>
      </c>
      <c r="G6745" s="46">
        <v>0.04</v>
      </c>
    </row>
    <row r="6746" spans="1:7">
      <c r="A6746" s="331">
        <v>37602</v>
      </c>
      <c r="B6746" s="259">
        <v>5.07</v>
      </c>
      <c r="D6746" s="65">
        <v>37602</v>
      </c>
      <c r="E6746" s="46">
        <v>4.87</v>
      </c>
      <c r="F6746" s="46">
        <v>4.97</v>
      </c>
      <c r="G6746" s="46">
        <v>0.06</v>
      </c>
    </row>
    <row r="6747" spans="1:7">
      <c r="A6747" s="331">
        <v>37603</v>
      </c>
      <c r="B6747" s="259">
        <v>5.15</v>
      </c>
      <c r="D6747" s="65" t="s">
        <v>1345</v>
      </c>
      <c r="E6747" s="46">
        <v>4.93</v>
      </c>
      <c r="F6747" s="46">
        <v>5.03</v>
      </c>
      <c r="G6747" s="46">
        <v>7.0000000000000007E-2</v>
      </c>
    </row>
    <row r="6748" spans="1:7">
      <c r="A6748" s="331">
        <v>37606</v>
      </c>
      <c r="B6748" s="259">
        <v>5.21</v>
      </c>
      <c r="D6748" s="65" t="s">
        <v>1346</v>
      </c>
      <c r="E6748" s="46">
        <v>5.01</v>
      </c>
      <c r="F6748" s="46">
        <v>5.1100000000000003</v>
      </c>
      <c r="G6748" s="46">
        <v>0.06</v>
      </c>
    </row>
    <row r="6749" spans="1:7">
      <c r="A6749" s="331">
        <v>37607</v>
      </c>
      <c r="B6749" s="259">
        <v>5.24</v>
      </c>
      <c r="D6749" s="65" t="s">
        <v>1347</v>
      </c>
      <c r="E6749" s="46">
        <v>5</v>
      </c>
      <c r="F6749" s="46">
        <v>5.1100000000000003</v>
      </c>
      <c r="G6749" s="46">
        <v>0.08</v>
      </c>
    </row>
    <row r="6750" spans="1:7">
      <c r="A6750" s="331">
        <v>37608</v>
      </c>
      <c r="B6750" s="259">
        <v>5.2</v>
      </c>
      <c r="D6750" s="65" t="s">
        <v>1348</v>
      </c>
      <c r="E6750" s="46">
        <v>4.95</v>
      </c>
      <c r="F6750" s="46">
        <v>5.05</v>
      </c>
      <c r="G6750" s="46">
        <v>0.09</v>
      </c>
    </row>
    <row r="6751" spans="1:7">
      <c r="A6751" s="331">
        <v>37609</v>
      </c>
      <c r="B6751" s="259">
        <v>5.15</v>
      </c>
      <c r="D6751" s="65" t="s">
        <v>1349</v>
      </c>
      <c r="E6751" s="46">
        <v>4.87</v>
      </c>
      <c r="F6751" s="46">
        <v>4.97</v>
      </c>
      <c r="G6751" s="46">
        <v>0.11</v>
      </c>
    </row>
    <row r="6752" spans="1:7">
      <c r="A6752" s="331">
        <v>37610</v>
      </c>
      <c r="B6752" s="259">
        <v>5.12</v>
      </c>
      <c r="D6752" s="65" t="s">
        <v>1350</v>
      </c>
      <c r="E6752" s="46">
        <v>4.8600000000000003</v>
      </c>
      <c r="F6752" s="46">
        <v>4.97</v>
      </c>
      <c r="G6752" s="46">
        <v>0.09</v>
      </c>
    </row>
    <row r="6753" spans="1:7">
      <c r="A6753" s="331">
        <v>37613</v>
      </c>
      <c r="B6753" s="259">
        <v>5.13</v>
      </c>
      <c r="D6753" s="65" t="s">
        <v>1351</v>
      </c>
      <c r="E6753" s="46">
        <v>4.88</v>
      </c>
      <c r="F6753" s="46">
        <v>4.9800000000000004</v>
      </c>
      <c r="G6753" s="46">
        <v>0.09</v>
      </c>
    </row>
    <row r="6754" spans="1:7">
      <c r="A6754" s="331">
        <v>37614</v>
      </c>
      <c r="B6754" s="259">
        <v>5.1100000000000003</v>
      </c>
      <c r="D6754" s="65" t="s">
        <v>1352</v>
      </c>
      <c r="E6754" s="46">
        <v>4.83</v>
      </c>
      <c r="F6754" s="46">
        <v>4.93</v>
      </c>
      <c r="G6754" s="46">
        <v>0.11</v>
      </c>
    </row>
    <row r="6755" spans="1:7">
      <c r="A6755" s="331">
        <v>37615</v>
      </c>
      <c r="B6755" s="259" t="s">
        <v>1222</v>
      </c>
      <c r="D6755" s="65"/>
    </row>
    <row r="6756" spans="1:7">
      <c r="A6756" s="331">
        <v>37616</v>
      </c>
      <c r="B6756" s="259">
        <v>5.1100000000000003</v>
      </c>
      <c r="D6756" s="65" t="s">
        <v>1353</v>
      </c>
      <c r="E6756" s="46">
        <v>4.82</v>
      </c>
      <c r="F6756" s="46">
        <v>4.91</v>
      </c>
      <c r="G6756" s="46">
        <v>0.12</v>
      </c>
    </row>
    <row r="6757" spans="1:7">
      <c r="A6757" s="331">
        <v>37617</v>
      </c>
      <c r="B6757" s="259">
        <v>5.0599999999999996</v>
      </c>
      <c r="D6757" s="65" t="s">
        <v>1354</v>
      </c>
      <c r="E6757" s="46">
        <v>4.7300000000000004</v>
      </c>
      <c r="F6757" s="46">
        <v>4.83</v>
      </c>
      <c r="G6757" s="46">
        <v>0.14000000000000001</v>
      </c>
    </row>
    <row r="6758" spans="1:7">
      <c r="A6758" s="331">
        <v>37620</v>
      </c>
      <c r="B6758" s="259">
        <v>5.0199999999999996</v>
      </c>
      <c r="D6758" s="65" t="s">
        <v>1355</v>
      </c>
      <c r="E6758" s="46">
        <v>4.72</v>
      </c>
      <c r="F6758" s="46">
        <v>4.82</v>
      </c>
      <c r="G6758" s="46">
        <v>0.12</v>
      </c>
    </row>
    <row r="6759" spans="1:7">
      <c r="A6759" s="331">
        <v>37621</v>
      </c>
      <c r="B6759" s="259">
        <v>5.03</v>
      </c>
      <c r="D6759" s="65" t="s">
        <v>1356</v>
      </c>
      <c r="E6759" s="46">
        <v>4.7300000000000004</v>
      </c>
      <c r="F6759" s="46">
        <v>4.83</v>
      </c>
      <c r="G6759" s="46">
        <v>0.12</v>
      </c>
    </row>
    <row r="6760" spans="1:7">
      <c r="A6760" s="331">
        <v>37622</v>
      </c>
      <c r="B6760" s="259" t="s">
        <v>1222</v>
      </c>
      <c r="D6760" s="65"/>
    </row>
    <row r="6761" spans="1:7">
      <c r="A6761" s="331">
        <v>37623</v>
      </c>
      <c r="B6761" s="259">
        <v>5.18</v>
      </c>
      <c r="D6761" s="65">
        <v>37653</v>
      </c>
      <c r="E6761" s="46">
        <v>4.95</v>
      </c>
      <c r="F6761" s="46">
        <v>5.05</v>
      </c>
      <c r="G6761" s="46">
        <v>0.08</v>
      </c>
    </row>
    <row r="6762" spans="1:7">
      <c r="A6762" s="331">
        <v>37624</v>
      </c>
      <c r="B6762" s="259">
        <v>5.18</v>
      </c>
      <c r="D6762" s="65">
        <v>37681</v>
      </c>
      <c r="E6762" s="46">
        <v>4.92</v>
      </c>
      <c r="F6762" s="46">
        <v>5.03</v>
      </c>
      <c r="G6762" s="46">
        <v>0.09</v>
      </c>
    </row>
    <row r="6763" spans="1:7">
      <c r="A6763" s="331">
        <v>37627</v>
      </c>
      <c r="B6763" s="259">
        <v>5.2</v>
      </c>
      <c r="D6763" s="65">
        <v>37773</v>
      </c>
      <c r="E6763" s="46">
        <v>4.95</v>
      </c>
      <c r="F6763" s="46">
        <v>5.05</v>
      </c>
      <c r="G6763" s="46">
        <v>0.09</v>
      </c>
    </row>
    <row r="6764" spans="1:7">
      <c r="A6764" s="331">
        <v>37628</v>
      </c>
      <c r="B6764" s="259">
        <v>5.18</v>
      </c>
      <c r="D6764" s="65">
        <v>37803</v>
      </c>
      <c r="E6764" s="46">
        <v>4.93</v>
      </c>
      <c r="F6764" s="46">
        <v>5.03</v>
      </c>
      <c r="G6764" s="46">
        <v>0.09</v>
      </c>
    </row>
    <row r="6765" spans="1:7">
      <c r="A6765" s="331">
        <v>37629</v>
      </c>
      <c r="B6765" s="259">
        <v>5.13</v>
      </c>
      <c r="D6765" s="65">
        <v>37834</v>
      </c>
      <c r="E6765" s="46">
        <v>4.88</v>
      </c>
      <c r="F6765" s="46">
        <v>5</v>
      </c>
      <c r="G6765" s="46">
        <v>0.08</v>
      </c>
    </row>
    <row r="6766" spans="1:7">
      <c r="A6766" s="331">
        <v>37630</v>
      </c>
      <c r="B6766" s="259">
        <v>5.27</v>
      </c>
      <c r="D6766" s="65">
        <v>37865</v>
      </c>
      <c r="E6766" s="46">
        <v>5.05</v>
      </c>
      <c r="F6766" s="46">
        <v>5.17</v>
      </c>
      <c r="G6766" s="46">
        <v>0.06</v>
      </c>
    </row>
    <row r="6767" spans="1:7">
      <c r="A6767" s="331">
        <v>37631</v>
      </c>
      <c r="B6767" s="259">
        <v>5.24</v>
      </c>
      <c r="D6767" s="65">
        <v>37895</v>
      </c>
      <c r="E6767" s="46">
        <v>5.0199999999999996</v>
      </c>
      <c r="F6767" s="46">
        <v>5.14</v>
      </c>
      <c r="G6767" s="46">
        <v>0.06</v>
      </c>
    </row>
    <row r="6768" spans="1:7">
      <c r="A6768" s="331">
        <v>37634</v>
      </c>
      <c r="B6768" s="259">
        <v>5.23</v>
      </c>
      <c r="D6768" s="65" t="s">
        <v>1357</v>
      </c>
      <c r="E6768" s="46">
        <v>5.01</v>
      </c>
      <c r="F6768" s="46">
        <v>5.13</v>
      </c>
      <c r="G6768" s="46">
        <v>0.06</v>
      </c>
    </row>
    <row r="6769" spans="1:7">
      <c r="A6769" s="331">
        <v>37635</v>
      </c>
      <c r="B6769" s="259">
        <v>5.19</v>
      </c>
      <c r="D6769" s="65" t="s">
        <v>1358</v>
      </c>
      <c r="E6769" s="46">
        <v>4.97</v>
      </c>
      <c r="F6769" s="46">
        <v>5.09</v>
      </c>
      <c r="G6769" s="46">
        <v>0.06</v>
      </c>
    </row>
    <row r="6770" spans="1:7">
      <c r="A6770" s="331">
        <v>37636</v>
      </c>
      <c r="B6770" s="259">
        <v>5.17</v>
      </c>
      <c r="D6770" s="65" t="s">
        <v>1359</v>
      </c>
      <c r="E6770" s="46">
        <v>4.95</v>
      </c>
      <c r="F6770" s="46">
        <v>5.07</v>
      </c>
      <c r="G6770" s="46">
        <v>0.06</v>
      </c>
    </row>
    <row r="6771" spans="1:7">
      <c r="A6771" s="331">
        <v>37637</v>
      </c>
      <c r="B6771" s="259">
        <v>5.16</v>
      </c>
      <c r="D6771" s="65" t="s">
        <v>1360</v>
      </c>
      <c r="E6771" s="46">
        <v>4.9400000000000004</v>
      </c>
      <c r="F6771" s="46">
        <v>5.0599999999999996</v>
      </c>
      <c r="G6771" s="46">
        <v>0.06</v>
      </c>
    </row>
    <row r="6772" spans="1:7">
      <c r="A6772" s="331">
        <v>37638</v>
      </c>
      <c r="B6772" s="259">
        <v>5.13</v>
      </c>
      <c r="D6772" s="65" t="s">
        <v>1361</v>
      </c>
      <c r="E6772" s="46">
        <v>4.8899999999999997</v>
      </c>
      <c r="F6772" s="46">
        <v>5</v>
      </c>
      <c r="G6772" s="46">
        <v>0.08</v>
      </c>
    </row>
    <row r="6773" spans="1:7">
      <c r="A6773" s="331">
        <v>37641</v>
      </c>
      <c r="B6773" s="259" t="s">
        <v>1222</v>
      </c>
      <c r="D6773" s="65"/>
    </row>
    <row r="6774" spans="1:7">
      <c r="A6774" s="331">
        <v>37642</v>
      </c>
      <c r="B6774" s="259">
        <v>5.1100000000000003</v>
      </c>
      <c r="D6774" s="65" t="s">
        <v>1362</v>
      </c>
      <c r="E6774" s="46">
        <v>4.8600000000000003</v>
      </c>
      <c r="F6774" s="46">
        <v>4.9800000000000004</v>
      </c>
      <c r="G6774" s="46">
        <v>0.08</v>
      </c>
    </row>
    <row r="6775" spans="1:7">
      <c r="A6775" s="331">
        <v>37643</v>
      </c>
      <c r="B6775" s="259">
        <v>5.07</v>
      </c>
      <c r="D6775" s="65" t="s">
        <v>1363</v>
      </c>
      <c r="E6775" s="46">
        <v>4.82</v>
      </c>
      <c r="F6775" s="46">
        <v>4.9400000000000004</v>
      </c>
      <c r="G6775" s="46">
        <v>0.08</v>
      </c>
    </row>
    <row r="6776" spans="1:7">
      <c r="A6776" s="331">
        <v>37644</v>
      </c>
      <c r="B6776" s="259">
        <v>5.08</v>
      </c>
      <c r="D6776" s="65" t="s">
        <v>1364</v>
      </c>
      <c r="E6776" s="46">
        <v>4.8499999999999996</v>
      </c>
      <c r="F6776" s="46">
        <v>4.9800000000000004</v>
      </c>
      <c r="G6776" s="46">
        <v>0.06</v>
      </c>
    </row>
    <row r="6777" spans="1:7">
      <c r="A6777" s="331">
        <v>37645</v>
      </c>
      <c r="B6777" s="259">
        <v>5.05</v>
      </c>
      <c r="D6777" s="65" t="s">
        <v>1365</v>
      </c>
      <c r="E6777" s="46">
        <v>4.79</v>
      </c>
      <c r="F6777" s="46">
        <v>4.92</v>
      </c>
      <c r="G6777" s="46">
        <v>0.08</v>
      </c>
    </row>
    <row r="6778" spans="1:7">
      <c r="A6778" s="331">
        <v>37648</v>
      </c>
      <c r="B6778" s="259">
        <v>5.0599999999999996</v>
      </c>
      <c r="D6778" s="65" t="s">
        <v>1366</v>
      </c>
      <c r="E6778" s="46">
        <v>4.84</v>
      </c>
      <c r="F6778" s="46">
        <v>4.96</v>
      </c>
      <c r="G6778" s="46">
        <v>0.06</v>
      </c>
    </row>
    <row r="6779" spans="1:7">
      <c r="A6779" s="331">
        <v>37649</v>
      </c>
      <c r="B6779" s="259">
        <v>5.0599999999999996</v>
      </c>
      <c r="D6779" s="65" t="s">
        <v>1367</v>
      </c>
      <c r="E6779" s="46">
        <v>4.84</v>
      </c>
      <c r="F6779" s="46">
        <v>4.96</v>
      </c>
      <c r="G6779" s="46">
        <v>0.06</v>
      </c>
    </row>
    <row r="6780" spans="1:7">
      <c r="A6780" s="331">
        <v>37650</v>
      </c>
      <c r="B6780" s="259">
        <v>5.1100000000000003</v>
      </c>
      <c r="D6780" s="65" t="s">
        <v>1368</v>
      </c>
      <c r="E6780" s="46">
        <v>4.8899999999999997</v>
      </c>
      <c r="F6780" s="46">
        <v>5.01</v>
      </c>
      <c r="G6780" s="46">
        <v>0.06</v>
      </c>
    </row>
    <row r="6781" spans="1:7">
      <c r="A6781" s="331">
        <v>37651</v>
      </c>
      <c r="B6781" s="259">
        <v>5.0599999999999996</v>
      </c>
      <c r="D6781" s="65" t="s">
        <v>1369</v>
      </c>
      <c r="E6781" s="46">
        <v>4.84</v>
      </c>
      <c r="F6781" s="46">
        <v>4.96</v>
      </c>
      <c r="G6781" s="46">
        <v>0.06</v>
      </c>
    </row>
    <row r="6782" spans="1:7">
      <c r="A6782" s="331">
        <v>37652</v>
      </c>
      <c r="B6782" s="259">
        <v>5.03</v>
      </c>
      <c r="D6782" s="65" t="s">
        <v>1370</v>
      </c>
      <c r="E6782" s="46">
        <v>4.8099999999999996</v>
      </c>
      <c r="F6782" s="46">
        <v>4.93</v>
      </c>
      <c r="G6782" s="46">
        <v>0.06</v>
      </c>
    </row>
    <row r="6783" spans="1:7">
      <c r="A6783" s="331">
        <v>37655</v>
      </c>
      <c r="B6783" s="259">
        <v>5.01</v>
      </c>
      <c r="D6783" s="65">
        <v>37682</v>
      </c>
      <c r="E6783" s="46">
        <v>4.8099999999999996</v>
      </c>
      <c r="F6783" s="46">
        <v>4.93</v>
      </c>
      <c r="G6783" s="46">
        <v>0.05</v>
      </c>
    </row>
    <row r="6784" spans="1:7">
      <c r="A6784" s="331">
        <v>37656</v>
      </c>
      <c r="B6784" s="259">
        <v>4.99</v>
      </c>
      <c r="D6784" s="65">
        <v>37713</v>
      </c>
      <c r="E6784" s="46">
        <v>4.7699999999999996</v>
      </c>
      <c r="F6784" s="46">
        <v>4.8899999999999997</v>
      </c>
      <c r="G6784" s="46">
        <v>0.06</v>
      </c>
    </row>
    <row r="6785" spans="1:7">
      <c r="A6785" s="331">
        <v>37657</v>
      </c>
      <c r="B6785" s="259">
        <v>5.0199999999999996</v>
      </c>
      <c r="D6785" s="65">
        <v>37743</v>
      </c>
      <c r="E6785" s="46">
        <v>4.84</v>
      </c>
      <c r="F6785" s="46">
        <v>4.97</v>
      </c>
      <c r="G6785" s="46">
        <v>0.03</v>
      </c>
    </row>
    <row r="6786" spans="1:7">
      <c r="A6786" s="331">
        <v>37658</v>
      </c>
      <c r="B6786" s="259">
        <v>4.99</v>
      </c>
      <c r="D6786" s="65">
        <v>37774</v>
      </c>
      <c r="E6786" s="46">
        <v>4.78</v>
      </c>
      <c r="F6786" s="46">
        <v>4.91</v>
      </c>
      <c r="G6786" s="46">
        <v>0.05</v>
      </c>
    </row>
    <row r="6787" spans="1:7">
      <c r="A6787" s="331">
        <v>37659</v>
      </c>
      <c r="B6787" s="259">
        <v>4.9800000000000004</v>
      </c>
      <c r="D6787" s="65">
        <v>37804</v>
      </c>
      <c r="E6787" s="46">
        <v>4.76</v>
      </c>
      <c r="F6787" s="46">
        <v>4.88</v>
      </c>
      <c r="G6787" s="46">
        <v>0.06</v>
      </c>
    </row>
    <row r="6788" spans="1:7">
      <c r="A6788" s="331">
        <v>37662</v>
      </c>
      <c r="B6788" s="259">
        <v>5.04</v>
      </c>
      <c r="D6788" s="65">
        <v>37896</v>
      </c>
      <c r="E6788" s="46">
        <v>4.8099999999999996</v>
      </c>
      <c r="F6788" s="46">
        <v>4.9400000000000004</v>
      </c>
      <c r="G6788" s="46">
        <v>0.06</v>
      </c>
    </row>
    <row r="6789" spans="1:7">
      <c r="A6789" s="331">
        <v>37663</v>
      </c>
      <c r="B6789" s="259">
        <v>5.0599999999999996</v>
      </c>
      <c r="D6789" s="65">
        <v>37927</v>
      </c>
      <c r="E6789" s="46">
        <v>4.8099999999999996</v>
      </c>
      <c r="F6789" s="46">
        <v>4.93</v>
      </c>
      <c r="G6789" s="46">
        <v>0.08</v>
      </c>
    </row>
    <row r="6790" spans="1:7">
      <c r="A6790" s="331">
        <v>37664</v>
      </c>
      <c r="B6790" s="259">
        <v>5.08</v>
      </c>
      <c r="D6790" s="65">
        <v>37957</v>
      </c>
      <c r="E6790" s="46">
        <v>4.78</v>
      </c>
      <c r="F6790" s="46">
        <v>4.9000000000000004</v>
      </c>
      <c r="G6790" s="46">
        <v>0.11</v>
      </c>
    </row>
    <row r="6791" spans="1:7">
      <c r="A6791" s="331">
        <v>37665</v>
      </c>
      <c r="B6791" s="259">
        <v>5.04</v>
      </c>
      <c r="D6791" s="65" t="s">
        <v>1371</v>
      </c>
      <c r="E6791" s="46">
        <v>4.74</v>
      </c>
      <c r="F6791" s="46">
        <v>4.8600000000000003</v>
      </c>
      <c r="G6791" s="46">
        <v>0.11</v>
      </c>
    </row>
    <row r="6792" spans="1:7">
      <c r="A6792" s="331">
        <v>37666</v>
      </c>
      <c r="B6792" s="259">
        <v>5.09</v>
      </c>
      <c r="D6792" s="65" t="s">
        <v>1372</v>
      </c>
      <c r="E6792" s="46">
        <v>4.8099999999999996</v>
      </c>
      <c r="F6792" s="46">
        <v>4.9400000000000004</v>
      </c>
      <c r="G6792" s="46">
        <v>0.09</v>
      </c>
    </row>
    <row r="6793" spans="1:7">
      <c r="A6793" s="331">
        <v>37669</v>
      </c>
      <c r="B6793" s="259" t="s">
        <v>1222</v>
      </c>
      <c r="D6793" s="65"/>
    </row>
    <row r="6794" spans="1:7">
      <c r="A6794" s="331">
        <v>37670</v>
      </c>
      <c r="B6794" s="259">
        <v>5.0999999999999996</v>
      </c>
      <c r="D6794" s="65" t="s">
        <v>1373</v>
      </c>
      <c r="E6794" s="46">
        <v>4.79</v>
      </c>
      <c r="F6794" s="46">
        <v>4.92</v>
      </c>
      <c r="G6794" s="46">
        <v>0.11</v>
      </c>
    </row>
    <row r="6795" spans="1:7">
      <c r="A6795" s="331">
        <v>37671</v>
      </c>
      <c r="B6795" s="259">
        <v>5.04</v>
      </c>
      <c r="D6795" s="65" t="s">
        <v>1374</v>
      </c>
      <c r="E6795" s="46">
        <v>4.74</v>
      </c>
      <c r="F6795" s="46">
        <v>4.8600000000000003</v>
      </c>
      <c r="G6795" s="46">
        <v>0.11</v>
      </c>
    </row>
    <row r="6796" spans="1:7">
      <c r="A6796" s="331">
        <v>37672</v>
      </c>
      <c r="B6796" s="259">
        <v>5.04</v>
      </c>
      <c r="D6796" s="65" t="s">
        <v>1375</v>
      </c>
      <c r="E6796" s="46">
        <v>4.71</v>
      </c>
      <c r="F6796" s="46">
        <v>4.84</v>
      </c>
      <c r="G6796" s="46">
        <v>0.12</v>
      </c>
    </row>
    <row r="6797" spans="1:7">
      <c r="A6797" s="331">
        <v>37673</v>
      </c>
      <c r="B6797" s="259">
        <v>5.08</v>
      </c>
      <c r="D6797" s="65" t="s">
        <v>1376</v>
      </c>
      <c r="E6797" s="46">
        <v>4.76</v>
      </c>
      <c r="F6797" s="46">
        <v>4.88</v>
      </c>
      <c r="G6797" s="46">
        <v>0.12</v>
      </c>
    </row>
    <row r="6798" spans="1:7">
      <c r="A6798" s="331">
        <v>37676</v>
      </c>
      <c r="B6798" s="259">
        <v>5.05</v>
      </c>
      <c r="D6798" s="65" t="s">
        <v>1377</v>
      </c>
      <c r="E6798" s="46">
        <v>4.72</v>
      </c>
      <c r="F6798" s="46">
        <v>4.8499999999999996</v>
      </c>
      <c r="G6798" s="46">
        <v>0.12</v>
      </c>
    </row>
    <row r="6799" spans="1:7">
      <c r="A6799" s="331">
        <v>37677</v>
      </c>
      <c r="B6799" s="259">
        <v>5.01</v>
      </c>
      <c r="D6799" s="65" t="s">
        <v>1378</v>
      </c>
      <c r="E6799" s="46">
        <v>4.68</v>
      </c>
      <c r="F6799" s="46">
        <v>4.8099999999999996</v>
      </c>
      <c r="G6799" s="46">
        <v>0.12</v>
      </c>
    </row>
    <row r="6800" spans="1:7">
      <c r="A6800" s="331">
        <v>37678</v>
      </c>
      <c r="B6800" s="259">
        <v>4.97</v>
      </c>
      <c r="D6800" s="65" t="s">
        <v>1379</v>
      </c>
      <c r="E6800" s="46">
        <v>4.6399999999999997</v>
      </c>
      <c r="F6800" s="46">
        <v>4.7699999999999996</v>
      </c>
      <c r="G6800" s="46">
        <v>0.12</v>
      </c>
    </row>
    <row r="6801" spans="1:7">
      <c r="A6801" s="331">
        <v>37679</v>
      </c>
      <c r="B6801" s="259">
        <v>4.9800000000000004</v>
      </c>
      <c r="D6801" s="65" t="s">
        <v>1380</v>
      </c>
      <c r="E6801" s="46">
        <v>4.62</v>
      </c>
      <c r="F6801" s="46">
        <v>4.75</v>
      </c>
      <c r="G6801" s="46">
        <v>0.14000000000000001</v>
      </c>
    </row>
    <row r="6802" spans="1:7">
      <c r="A6802" s="331">
        <v>37680</v>
      </c>
      <c r="B6802" s="259">
        <v>4.9000000000000004</v>
      </c>
      <c r="D6802" s="65" t="s">
        <v>1381</v>
      </c>
      <c r="E6802" s="46">
        <v>4.57</v>
      </c>
      <c r="F6802" s="46">
        <v>4.7</v>
      </c>
      <c r="G6802" s="46">
        <v>0.12</v>
      </c>
    </row>
    <row r="6803" spans="1:7">
      <c r="A6803" s="331">
        <v>37683</v>
      </c>
      <c r="B6803" s="259">
        <v>4.92</v>
      </c>
      <c r="D6803" s="65">
        <v>37683</v>
      </c>
      <c r="E6803" s="46">
        <v>4.5599999999999996</v>
      </c>
      <c r="F6803" s="46">
        <v>4.6900000000000004</v>
      </c>
      <c r="G6803" s="46">
        <v>0.14000000000000001</v>
      </c>
    </row>
    <row r="6804" spans="1:7">
      <c r="A6804" s="331">
        <v>37684</v>
      </c>
      <c r="B6804" s="259">
        <v>4.91</v>
      </c>
      <c r="D6804" s="65">
        <v>37714</v>
      </c>
      <c r="E6804" s="46">
        <v>4.55</v>
      </c>
      <c r="F6804" s="46">
        <v>4.68</v>
      </c>
      <c r="G6804" s="46">
        <v>0.14000000000000001</v>
      </c>
    </row>
    <row r="6805" spans="1:7">
      <c r="A6805" s="331">
        <v>37685</v>
      </c>
      <c r="B6805" s="259">
        <v>4.9000000000000004</v>
      </c>
      <c r="D6805" s="65">
        <v>37744</v>
      </c>
      <c r="E6805" s="46">
        <v>4.53</v>
      </c>
      <c r="F6805" s="46">
        <v>4.67</v>
      </c>
      <c r="G6805" s="46">
        <v>0.14000000000000001</v>
      </c>
    </row>
    <row r="6806" spans="1:7">
      <c r="A6806" s="331">
        <v>37686</v>
      </c>
      <c r="B6806" s="259">
        <v>4.93</v>
      </c>
      <c r="D6806" s="65">
        <v>37775</v>
      </c>
      <c r="E6806" s="46">
        <v>4.5599999999999996</v>
      </c>
      <c r="F6806" s="46">
        <v>4.7</v>
      </c>
      <c r="G6806" s="46">
        <v>0.14000000000000001</v>
      </c>
    </row>
    <row r="6807" spans="1:7">
      <c r="A6807" s="331">
        <v>37687</v>
      </c>
      <c r="B6807" s="259">
        <v>4.9000000000000004</v>
      </c>
      <c r="D6807" s="65">
        <v>37805</v>
      </c>
      <c r="E6807" s="46">
        <v>4.53</v>
      </c>
      <c r="F6807" s="46">
        <v>4.67</v>
      </c>
      <c r="G6807" s="46">
        <v>0.14000000000000001</v>
      </c>
    </row>
    <row r="6808" spans="1:7">
      <c r="A6808" s="331">
        <v>37690</v>
      </c>
      <c r="B6808" s="259">
        <v>4.9000000000000004</v>
      </c>
      <c r="D6808" s="65">
        <v>37897</v>
      </c>
      <c r="E6808" s="46">
        <v>4.5</v>
      </c>
      <c r="F6808" s="46">
        <v>4.6399999999999997</v>
      </c>
      <c r="G6808" s="46">
        <v>0.16</v>
      </c>
    </row>
    <row r="6809" spans="1:7">
      <c r="A6809" s="331">
        <v>37691</v>
      </c>
      <c r="B6809" s="259">
        <v>4.9000000000000004</v>
      </c>
      <c r="D6809" s="65">
        <v>37928</v>
      </c>
      <c r="E6809" s="46">
        <v>4.5</v>
      </c>
      <c r="F6809" s="46">
        <v>4.6399999999999997</v>
      </c>
      <c r="G6809" s="46">
        <v>0.16</v>
      </c>
    </row>
    <row r="6810" spans="1:7">
      <c r="A6810" s="331">
        <v>37692</v>
      </c>
      <c r="B6810" s="259">
        <v>4.8499999999999996</v>
      </c>
      <c r="D6810" s="65">
        <v>37958</v>
      </c>
      <c r="E6810" s="46">
        <v>4.4800000000000004</v>
      </c>
      <c r="F6810" s="46">
        <v>4.62</v>
      </c>
      <c r="G6810" s="46">
        <v>0.14000000000000001</v>
      </c>
    </row>
    <row r="6811" spans="1:7">
      <c r="A6811" s="331">
        <v>37693</v>
      </c>
      <c r="B6811" s="259">
        <v>4.95</v>
      </c>
      <c r="D6811" s="65" t="s">
        <v>1382</v>
      </c>
      <c r="E6811" s="46">
        <v>4.6100000000000003</v>
      </c>
      <c r="F6811" s="46">
        <v>4.75</v>
      </c>
      <c r="G6811" s="46">
        <v>0.12</v>
      </c>
    </row>
    <row r="6812" spans="1:7">
      <c r="A6812" s="331">
        <v>37694</v>
      </c>
      <c r="B6812" s="259">
        <v>4.93</v>
      </c>
      <c r="D6812" s="65" t="s">
        <v>1383</v>
      </c>
      <c r="E6812" s="46">
        <v>4.59</v>
      </c>
      <c r="F6812" s="46">
        <v>4.7300000000000004</v>
      </c>
      <c r="G6812" s="46">
        <v>0.12</v>
      </c>
    </row>
    <row r="6813" spans="1:7">
      <c r="A6813" s="331">
        <v>37697</v>
      </c>
      <c r="B6813" s="259">
        <v>5</v>
      </c>
      <c r="D6813" s="65" t="s">
        <v>1384</v>
      </c>
      <c r="E6813" s="46">
        <v>4.68</v>
      </c>
      <c r="F6813" s="46">
        <v>4.82</v>
      </c>
      <c r="G6813" s="46">
        <v>0.11</v>
      </c>
    </row>
    <row r="6814" spans="1:7">
      <c r="A6814" s="331">
        <v>37698</v>
      </c>
      <c r="B6814" s="259">
        <v>5.07</v>
      </c>
      <c r="D6814" s="65" t="s">
        <v>1385</v>
      </c>
      <c r="E6814" s="46">
        <v>4.76</v>
      </c>
      <c r="F6814" s="46">
        <v>4.8899999999999997</v>
      </c>
      <c r="G6814" s="46">
        <v>0.11</v>
      </c>
    </row>
    <row r="6815" spans="1:7">
      <c r="A6815" s="331">
        <v>37699</v>
      </c>
      <c r="B6815" s="259">
        <v>5.14</v>
      </c>
      <c r="D6815" s="65" t="s">
        <v>1386</v>
      </c>
      <c r="E6815" s="46">
        <v>4.8099999999999996</v>
      </c>
      <c r="F6815" s="46">
        <v>4.9400000000000004</v>
      </c>
      <c r="G6815" s="46">
        <v>0.12</v>
      </c>
    </row>
    <row r="6816" spans="1:7">
      <c r="A6816" s="331">
        <v>37700</v>
      </c>
      <c r="B6816" s="259">
        <v>5.17</v>
      </c>
      <c r="D6816" s="65" t="s">
        <v>1387</v>
      </c>
      <c r="E6816" s="46">
        <v>4.8600000000000003</v>
      </c>
      <c r="F6816" s="46">
        <v>4.99</v>
      </c>
      <c r="G6816" s="46">
        <v>0.11</v>
      </c>
    </row>
    <row r="6817" spans="1:7">
      <c r="A6817" s="331">
        <v>37701</v>
      </c>
      <c r="B6817" s="259">
        <v>5.23</v>
      </c>
      <c r="D6817" s="65" t="s">
        <v>1388</v>
      </c>
      <c r="E6817" s="46">
        <v>4.95</v>
      </c>
      <c r="F6817" s="46">
        <v>5.08</v>
      </c>
      <c r="G6817" s="46">
        <v>0.09</v>
      </c>
    </row>
    <row r="6818" spans="1:7">
      <c r="A6818" s="331">
        <v>37704</v>
      </c>
      <c r="B6818" s="259">
        <v>5.15</v>
      </c>
      <c r="D6818" s="65" t="s">
        <v>1389</v>
      </c>
      <c r="E6818" s="46">
        <v>4.84</v>
      </c>
      <c r="F6818" s="46">
        <v>4.97</v>
      </c>
      <c r="G6818" s="46">
        <v>0.11</v>
      </c>
    </row>
    <row r="6819" spans="1:7">
      <c r="A6819" s="331">
        <v>37705</v>
      </c>
      <c r="B6819" s="259">
        <v>5.15</v>
      </c>
      <c r="D6819" s="65" t="s">
        <v>1390</v>
      </c>
      <c r="E6819" s="46">
        <v>4.83</v>
      </c>
      <c r="F6819" s="46">
        <v>4.97</v>
      </c>
      <c r="G6819" s="46">
        <v>0.11</v>
      </c>
    </row>
    <row r="6820" spans="1:7">
      <c r="A6820" s="331">
        <v>37706</v>
      </c>
      <c r="B6820" s="259">
        <v>5.17</v>
      </c>
      <c r="D6820" s="65" t="s">
        <v>1391</v>
      </c>
      <c r="E6820" s="46">
        <v>4.83</v>
      </c>
      <c r="F6820" s="46">
        <v>4.96</v>
      </c>
      <c r="G6820" s="46">
        <v>0.13</v>
      </c>
    </row>
    <row r="6821" spans="1:7">
      <c r="A6821" s="331">
        <v>37707</v>
      </c>
      <c r="B6821" s="259">
        <v>5.17</v>
      </c>
      <c r="D6821" s="65" t="s">
        <v>1392</v>
      </c>
      <c r="E6821" s="46">
        <v>4.82</v>
      </c>
      <c r="F6821" s="46">
        <v>4.96</v>
      </c>
      <c r="G6821" s="46">
        <v>0.13</v>
      </c>
    </row>
    <row r="6822" spans="1:7">
      <c r="A6822" s="331">
        <v>37708</v>
      </c>
      <c r="B6822" s="259">
        <v>5.16</v>
      </c>
      <c r="D6822" s="65" t="s">
        <v>1393</v>
      </c>
      <c r="E6822" s="46">
        <v>4.8</v>
      </c>
      <c r="F6822" s="46">
        <v>4.93</v>
      </c>
      <c r="G6822" s="46">
        <v>0.14000000000000001</v>
      </c>
    </row>
    <row r="6823" spans="1:7">
      <c r="A6823" s="331">
        <v>37711</v>
      </c>
      <c r="B6823" s="259">
        <v>5.07</v>
      </c>
      <c r="D6823" s="65" t="s">
        <v>1394</v>
      </c>
      <c r="E6823" s="46">
        <v>4.71</v>
      </c>
      <c r="F6823" s="46">
        <v>4.84</v>
      </c>
      <c r="G6823" s="46">
        <v>0.14000000000000001</v>
      </c>
    </row>
    <row r="6824" spans="1:7">
      <c r="A6824" s="331">
        <v>37712</v>
      </c>
      <c r="B6824" s="259">
        <v>5.0599999999999996</v>
      </c>
      <c r="D6824" s="65">
        <v>37625</v>
      </c>
      <c r="E6824" s="46">
        <v>4.71</v>
      </c>
      <c r="F6824" s="46">
        <v>4.8499999999999996</v>
      </c>
      <c r="G6824" s="46">
        <v>0.13</v>
      </c>
    </row>
    <row r="6825" spans="1:7">
      <c r="A6825" s="331">
        <v>37713</v>
      </c>
      <c r="B6825" s="259">
        <v>5.15</v>
      </c>
      <c r="D6825" s="65">
        <v>37656</v>
      </c>
      <c r="E6825" s="46">
        <v>4.8</v>
      </c>
      <c r="F6825" s="46">
        <v>4.9400000000000004</v>
      </c>
      <c r="G6825" s="46">
        <v>0.13</v>
      </c>
    </row>
    <row r="6826" spans="1:7">
      <c r="A6826" s="331">
        <v>37714</v>
      </c>
      <c r="B6826" s="259">
        <v>5.16</v>
      </c>
      <c r="D6826" s="65">
        <v>37684</v>
      </c>
      <c r="E6826" s="46">
        <v>4.8099999999999996</v>
      </c>
      <c r="F6826" s="46">
        <v>4.95</v>
      </c>
      <c r="G6826" s="46">
        <v>0.13</v>
      </c>
    </row>
    <row r="6827" spans="1:7">
      <c r="A6827" s="331">
        <v>37715</v>
      </c>
      <c r="B6827" s="259">
        <v>5.2</v>
      </c>
      <c r="D6827" s="65">
        <v>37715</v>
      </c>
      <c r="E6827" s="46">
        <v>4.83</v>
      </c>
      <c r="F6827" s="46">
        <v>4.97</v>
      </c>
      <c r="G6827" s="46">
        <v>0.14000000000000001</v>
      </c>
    </row>
    <row r="6828" spans="1:7">
      <c r="A6828" s="331">
        <v>37718</v>
      </c>
      <c r="B6828" s="259">
        <v>5.24</v>
      </c>
      <c r="D6828" s="65">
        <v>37806</v>
      </c>
      <c r="E6828" s="46">
        <v>4.88</v>
      </c>
      <c r="F6828" s="46">
        <v>5.01</v>
      </c>
      <c r="G6828" s="46">
        <v>0.14000000000000001</v>
      </c>
    </row>
    <row r="6829" spans="1:7">
      <c r="A6829" s="331">
        <v>37719</v>
      </c>
      <c r="B6829" s="259">
        <v>5.16</v>
      </c>
      <c r="D6829" s="65">
        <v>37837</v>
      </c>
      <c r="E6829" s="46">
        <v>4.8</v>
      </c>
      <c r="F6829" s="46">
        <v>4.93</v>
      </c>
      <c r="G6829" s="46">
        <v>0.14000000000000001</v>
      </c>
    </row>
    <row r="6830" spans="1:7">
      <c r="A6830" s="331">
        <v>37720</v>
      </c>
      <c r="B6830" s="259">
        <v>5.15</v>
      </c>
      <c r="D6830" s="65">
        <v>37868</v>
      </c>
      <c r="E6830" s="46">
        <v>4.78</v>
      </c>
      <c r="F6830" s="46">
        <v>4.92</v>
      </c>
      <c r="G6830" s="46">
        <v>0.14000000000000001</v>
      </c>
    </row>
    <row r="6831" spans="1:7">
      <c r="A6831" s="331">
        <v>37721</v>
      </c>
      <c r="B6831" s="259">
        <v>5.17</v>
      </c>
      <c r="D6831" s="65">
        <v>37898</v>
      </c>
      <c r="E6831" s="46">
        <v>4.8</v>
      </c>
      <c r="F6831" s="46">
        <v>4.9400000000000004</v>
      </c>
      <c r="G6831" s="46">
        <v>0.14000000000000001</v>
      </c>
    </row>
    <row r="6832" spans="1:7">
      <c r="A6832" s="331">
        <v>37722</v>
      </c>
      <c r="B6832" s="259">
        <v>5.19</v>
      </c>
      <c r="D6832" s="65">
        <v>37929</v>
      </c>
      <c r="E6832" s="46">
        <v>4.83</v>
      </c>
      <c r="F6832" s="46">
        <v>4.96</v>
      </c>
      <c r="G6832" s="46">
        <v>0.14000000000000001</v>
      </c>
    </row>
    <row r="6833" spans="1:7">
      <c r="A6833" s="331">
        <v>37725</v>
      </c>
      <c r="B6833" s="259">
        <v>5.2</v>
      </c>
      <c r="D6833" s="65" t="s">
        <v>1395</v>
      </c>
      <c r="E6833" s="46">
        <v>4.8600000000000003</v>
      </c>
      <c r="F6833" s="46">
        <v>4.99</v>
      </c>
      <c r="G6833" s="46">
        <v>0.13</v>
      </c>
    </row>
    <row r="6834" spans="1:7">
      <c r="A6834" s="331">
        <v>37726</v>
      </c>
      <c r="B6834" s="259">
        <v>5.19</v>
      </c>
      <c r="D6834" s="65" t="s">
        <v>1396</v>
      </c>
      <c r="E6834" s="46">
        <v>4.8</v>
      </c>
      <c r="F6834" s="46">
        <v>4.93</v>
      </c>
      <c r="G6834" s="46">
        <v>0.16</v>
      </c>
    </row>
    <row r="6835" spans="1:7">
      <c r="A6835" s="331">
        <v>37727</v>
      </c>
      <c r="B6835" s="259">
        <v>5.13</v>
      </c>
      <c r="D6835" s="65" t="s">
        <v>1397</v>
      </c>
      <c r="E6835" s="46">
        <v>4.78</v>
      </c>
      <c r="F6835" s="46">
        <v>4.92</v>
      </c>
      <c r="G6835" s="46">
        <v>0.13</v>
      </c>
    </row>
    <row r="6836" spans="1:7">
      <c r="A6836" s="331">
        <v>37728</v>
      </c>
      <c r="B6836" s="259">
        <v>5.12</v>
      </c>
      <c r="D6836" s="65" t="s">
        <v>1398</v>
      </c>
      <c r="E6836" s="46">
        <v>4.78</v>
      </c>
      <c r="F6836" s="46">
        <v>4.91</v>
      </c>
      <c r="G6836" s="46">
        <v>0.13</v>
      </c>
    </row>
    <row r="6837" spans="1:7">
      <c r="A6837" s="331">
        <v>37729</v>
      </c>
      <c r="B6837" s="259" t="s">
        <v>1222</v>
      </c>
      <c r="D6837" s="65"/>
    </row>
    <row r="6838" spans="1:7">
      <c r="A6838" s="331">
        <v>37732</v>
      </c>
      <c r="B6838" s="259">
        <v>5.13</v>
      </c>
      <c r="D6838" s="65" t="s">
        <v>1399</v>
      </c>
      <c r="E6838" s="46">
        <v>4.8</v>
      </c>
      <c r="F6838" s="46">
        <v>4.92</v>
      </c>
      <c r="G6838" s="46">
        <v>0.13</v>
      </c>
    </row>
    <row r="6839" spans="1:7">
      <c r="A6839" s="331">
        <v>37733</v>
      </c>
      <c r="B6839" s="259">
        <v>5.12</v>
      </c>
      <c r="D6839" s="65" t="s">
        <v>1400</v>
      </c>
      <c r="E6839" s="46">
        <v>4.8099999999999996</v>
      </c>
      <c r="F6839" s="46">
        <v>4.9400000000000004</v>
      </c>
      <c r="G6839" s="46">
        <v>0.11</v>
      </c>
    </row>
    <row r="6840" spans="1:7">
      <c r="A6840" s="331">
        <v>37734</v>
      </c>
      <c r="B6840" s="259">
        <v>5.0999999999999996</v>
      </c>
      <c r="D6840" s="65" t="s">
        <v>1401</v>
      </c>
      <c r="E6840" s="46">
        <v>4.8</v>
      </c>
      <c r="F6840" s="46">
        <v>4.92</v>
      </c>
      <c r="G6840" s="46">
        <v>0.11</v>
      </c>
    </row>
    <row r="6841" spans="1:7">
      <c r="A6841" s="331">
        <v>37735</v>
      </c>
      <c r="B6841" s="259">
        <v>5.05</v>
      </c>
      <c r="D6841" s="65" t="s">
        <v>1402</v>
      </c>
      <c r="E6841" s="46">
        <v>4.71</v>
      </c>
      <c r="F6841" s="46">
        <v>4.84</v>
      </c>
      <c r="G6841" s="46">
        <v>0.13</v>
      </c>
    </row>
    <row r="6842" spans="1:7">
      <c r="A6842" s="331">
        <v>37736</v>
      </c>
      <c r="B6842" s="259">
        <v>5.04</v>
      </c>
      <c r="D6842" s="65" t="s">
        <v>1403</v>
      </c>
      <c r="E6842" s="46">
        <v>4.7</v>
      </c>
      <c r="F6842" s="46">
        <v>4.83</v>
      </c>
      <c r="G6842" s="46">
        <v>0.13</v>
      </c>
    </row>
    <row r="6843" spans="1:7">
      <c r="A6843" s="331">
        <v>37739</v>
      </c>
      <c r="B6843" s="259">
        <v>5.04</v>
      </c>
      <c r="D6843" s="65" t="s">
        <v>1404</v>
      </c>
      <c r="E6843" s="46">
        <v>4.7</v>
      </c>
      <c r="F6843" s="46">
        <v>4.83</v>
      </c>
      <c r="G6843" s="46">
        <v>0.13</v>
      </c>
    </row>
    <row r="6844" spans="1:7">
      <c r="A6844" s="331">
        <v>37740</v>
      </c>
      <c r="B6844" s="259">
        <v>5.07</v>
      </c>
      <c r="D6844" s="65" t="s">
        <v>1405</v>
      </c>
      <c r="E6844" s="46">
        <v>4.7300000000000004</v>
      </c>
      <c r="F6844" s="46">
        <v>4.8600000000000003</v>
      </c>
      <c r="G6844" s="46">
        <v>0.13</v>
      </c>
    </row>
    <row r="6845" spans="1:7">
      <c r="A6845" s="331">
        <v>37741</v>
      </c>
      <c r="B6845" s="259">
        <v>5</v>
      </c>
      <c r="D6845" s="65" t="s">
        <v>1406</v>
      </c>
      <c r="E6845" s="46">
        <v>4.66</v>
      </c>
      <c r="F6845" s="46">
        <v>4.79</v>
      </c>
      <c r="G6845" s="46">
        <v>0.13</v>
      </c>
    </row>
    <row r="6846" spans="1:7">
      <c r="A6846" s="331">
        <v>37742</v>
      </c>
      <c r="B6846" s="259">
        <v>5.01</v>
      </c>
      <c r="D6846" s="65">
        <v>37626</v>
      </c>
      <c r="E6846" s="46">
        <v>4.66</v>
      </c>
      <c r="F6846" s="46">
        <v>4.8</v>
      </c>
      <c r="G6846" s="46">
        <v>0.13</v>
      </c>
    </row>
    <row r="6847" spans="1:7">
      <c r="A6847" s="331">
        <v>37743</v>
      </c>
      <c r="B6847" s="259">
        <v>5.05</v>
      </c>
      <c r="D6847" s="65">
        <v>37657</v>
      </c>
      <c r="E6847" s="46">
        <v>4.71</v>
      </c>
      <c r="F6847" s="46">
        <v>4.84</v>
      </c>
      <c r="G6847" s="46">
        <v>0.13</v>
      </c>
    </row>
    <row r="6848" spans="1:7">
      <c r="A6848" s="331">
        <v>37746</v>
      </c>
      <c r="B6848" s="259">
        <v>5.03</v>
      </c>
      <c r="D6848" s="65">
        <v>37746</v>
      </c>
      <c r="E6848" s="46">
        <v>4.68</v>
      </c>
      <c r="F6848" s="46">
        <v>4.8</v>
      </c>
      <c r="G6848" s="46">
        <v>0.14000000000000001</v>
      </c>
    </row>
    <row r="6849" spans="1:7">
      <c r="A6849" s="331">
        <v>37747</v>
      </c>
      <c r="B6849" s="259">
        <v>5.0199999999999996</v>
      </c>
      <c r="D6849" s="65">
        <v>37777</v>
      </c>
      <c r="E6849" s="46">
        <v>4.62</v>
      </c>
      <c r="F6849" s="46">
        <v>4.76</v>
      </c>
      <c r="G6849" s="46">
        <v>0.16</v>
      </c>
    </row>
    <row r="6850" spans="1:7">
      <c r="A6850" s="331">
        <v>37748</v>
      </c>
      <c r="B6850" s="259">
        <v>4.96</v>
      </c>
      <c r="D6850" s="65">
        <v>37807</v>
      </c>
      <c r="E6850" s="46">
        <v>4.53</v>
      </c>
      <c r="F6850" s="46">
        <v>4.67</v>
      </c>
      <c r="G6850" s="46">
        <v>0.18</v>
      </c>
    </row>
    <row r="6851" spans="1:7">
      <c r="A6851" s="331">
        <v>37749</v>
      </c>
      <c r="B6851" s="259">
        <v>4.96</v>
      </c>
      <c r="D6851" s="65">
        <v>37838</v>
      </c>
      <c r="E6851" s="46">
        <v>4.5199999999999996</v>
      </c>
      <c r="F6851" s="46">
        <v>4.6500000000000004</v>
      </c>
      <c r="G6851" s="46">
        <v>0.19</v>
      </c>
    </row>
    <row r="6852" spans="1:7">
      <c r="A6852" s="331">
        <v>37750</v>
      </c>
      <c r="B6852" s="259">
        <v>4.95</v>
      </c>
      <c r="D6852" s="65">
        <v>37869</v>
      </c>
      <c r="E6852" s="46">
        <v>4.5</v>
      </c>
      <c r="F6852" s="46">
        <v>4.6399999999999997</v>
      </c>
      <c r="G6852" s="46">
        <v>0.19</v>
      </c>
    </row>
    <row r="6853" spans="1:7">
      <c r="A6853" s="331">
        <v>37753</v>
      </c>
      <c r="B6853" s="259">
        <v>4.91</v>
      </c>
      <c r="D6853" s="65">
        <v>37960</v>
      </c>
      <c r="E6853" s="46">
        <v>4.46</v>
      </c>
      <c r="F6853" s="46">
        <v>4.5999999999999996</v>
      </c>
      <c r="G6853" s="46">
        <v>0.19</v>
      </c>
    </row>
    <row r="6854" spans="1:7">
      <c r="A6854" s="331">
        <v>37754</v>
      </c>
      <c r="B6854" s="259">
        <v>4.92</v>
      </c>
      <c r="D6854" s="65" t="s">
        <v>1407</v>
      </c>
      <c r="E6854" s="46">
        <v>4.4400000000000004</v>
      </c>
      <c r="F6854" s="46">
        <v>4.58</v>
      </c>
      <c r="G6854" s="46">
        <v>0.21</v>
      </c>
    </row>
    <row r="6855" spans="1:7">
      <c r="A6855" s="331">
        <v>37755</v>
      </c>
      <c r="B6855" s="259">
        <v>4.76</v>
      </c>
      <c r="D6855" s="65" t="s">
        <v>1408</v>
      </c>
      <c r="E6855" s="46">
        <v>4.33</v>
      </c>
      <c r="F6855" s="46">
        <v>4.47</v>
      </c>
      <c r="G6855" s="46">
        <v>0.18</v>
      </c>
    </row>
    <row r="6856" spans="1:7">
      <c r="A6856" s="331">
        <v>37756</v>
      </c>
      <c r="B6856" s="259">
        <v>4.6900000000000004</v>
      </c>
      <c r="D6856" s="65" t="s">
        <v>1409</v>
      </c>
      <c r="E6856" s="46">
        <v>4.32</v>
      </c>
      <c r="F6856" s="46">
        <v>4.4800000000000004</v>
      </c>
      <c r="G6856" s="46">
        <v>0.13</v>
      </c>
    </row>
    <row r="6857" spans="1:7">
      <c r="A6857" s="331">
        <v>37757</v>
      </c>
      <c r="B6857" s="259">
        <v>4.67</v>
      </c>
      <c r="D6857" s="65" t="s">
        <v>1410</v>
      </c>
      <c r="E6857" s="46">
        <v>4.28</v>
      </c>
      <c r="F6857" s="46">
        <v>4.4400000000000004</v>
      </c>
      <c r="G6857" s="46">
        <v>0.14000000000000001</v>
      </c>
    </row>
    <row r="6858" spans="1:7">
      <c r="A6858" s="331">
        <v>37760</v>
      </c>
      <c r="B6858" s="259">
        <v>4.67</v>
      </c>
      <c r="D6858" s="65" t="s">
        <v>1411</v>
      </c>
      <c r="E6858" s="46">
        <v>4.28</v>
      </c>
      <c r="F6858" s="46">
        <v>4.4400000000000004</v>
      </c>
      <c r="G6858" s="46">
        <v>0.14000000000000001</v>
      </c>
    </row>
    <row r="6859" spans="1:7">
      <c r="A6859" s="331">
        <v>37761</v>
      </c>
      <c r="B6859" s="259">
        <v>4.59</v>
      </c>
      <c r="D6859" s="65" t="s">
        <v>1412</v>
      </c>
      <c r="E6859" s="46">
        <v>4.2</v>
      </c>
      <c r="F6859" s="46">
        <v>4.3600000000000003</v>
      </c>
      <c r="G6859" s="46">
        <v>0.14000000000000001</v>
      </c>
    </row>
    <row r="6860" spans="1:7">
      <c r="A6860" s="331">
        <v>37762</v>
      </c>
      <c r="B6860" s="259">
        <v>4.54</v>
      </c>
      <c r="D6860" s="65" t="s">
        <v>1413</v>
      </c>
      <c r="E6860" s="46">
        <v>4.17</v>
      </c>
      <c r="F6860" s="46">
        <v>4.33</v>
      </c>
      <c r="G6860" s="46">
        <v>0.13</v>
      </c>
    </row>
    <row r="6861" spans="1:7">
      <c r="A6861" s="331">
        <v>37763</v>
      </c>
      <c r="B6861" s="259">
        <v>4.5</v>
      </c>
      <c r="D6861" s="65" t="s">
        <v>1414</v>
      </c>
      <c r="E6861" s="46">
        <v>4.13</v>
      </c>
      <c r="F6861" s="46">
        <v>4.29</v>
      </c>
      <c r="G6861" s="46">
        <v>0.13</v>
      </c>
    </row>
    <row r="6862" spans="1:7">
      <c r="A6862" s="331">
        <v>37764</v>
      </c>
      <c r="B6862" s="259">
        <v>4.4400000000000004</v>
      </c>
      <c r="D6862" s="65" t="s">
        <v>1415</v>
      </c>
      <c r="E6862" s="46">
        <v>4.1100000000000003</v>
      </c>
      <c r="F6862" s="46">
        <v>4.28</v>
      </c>
      <c r="G6862" s="46">
        <v>0.1</v>
      </c>
    </row>
    <row r="6863" spans="1:7">
      <c r="A6863" s="331">
        <v>37767</v>
      </c>
      <c r="B6863" s="259" t="s">
        <v>1222</v>
      </c>
      <c r="D6863" s="65"/>
    </row>
    <row r="6864" spans="1:7">
      <c r="A6864" s="331">
        <v>37768</v>
      </c>
      <c r="B6864" s="259">
        <v>4.57</v>
      </c>
      <c r="D6864" s="65" t="s">
        <v>1416</v>
      </c>
      <c r="E6864" s="46">
        <v>4.22</v>
      </c>
      <c r="F6864" s="46">
        <v>4.3899999999999997</v>
      </c>
      <c r="G6864" s="46">
        <v>0.11</v>
      </c>
    </row>
    <row r="6865" spans="1:7">
      <c r="A6865" s="331">
        <v>37769</v>
      </c>
      <c r="B6865" s="259">
        <v>4.63</v>
      </c>
      <c r="D6865" s="65" t="s">
        <v>1417</v>
      </c>
      <c r="E6865" s="46">
        <v>4.25</v>
      </c>
      <c r="F6865" s="46">
        <v>4.42</v>
      </c>
      <c r="G6865" s="46">
        <v>0.13</v>
      </c>
    </row>
    <row r="6866" spans="1:7">
      <c r="A6866" s="331">
        <v>37770</v>
      </c>
      <c r="B6866" s="259">
        <v>4.5599999999999996</v>
      </c>
      <c r="D6866" s="65" t="s">
        <v>1418</v>
      </c>
      <c r="E6866" s="46">
        <v>4.17</v>
      </c>
      <c r="F6866" s="46">
        <v>4.3499999999999996</v>
      </c>
      <c r="G6866" s="46">
        <v>0.13</v>
      </c>
    </row>
    <row r="6867" spans="1:7">
      <c r="A6867" s="331">
        <v>37771</v>
      </c>
      <c r="B6867" s="259">
        <v>4.59</v>
      </c>
      <c r="D6867" s="65" t="s">
        <v>1419</v>
      </c>
      <c r="E6867" s="46">
        <v>4.1900000000000004</v>
      </c>
      <c r="F6867" s="46">
        <v>4.3600000000000003</v>
      </c>
      <c r="G6867" s="46">
        <v>0.14000000000000001</v>
      </c>
    </row>
    <row r="6868" spans="1:7">
      <c r="A6868" s="331">
        <v>37774</v>
      </c>
      <c r="B6868" s="259">
        <v>4.6399999999999997</v>
      </c>
      <c r="D6868" s="65">
        <v>37658</v>
      </c>
      <c r="E6868" s="46">
        <v>4.26</v>
      </c>
      <c r="F6868" s="46">
        <v>4.43</v>
      </c>
      <c r="G6868" s="46">
        <v>0.13</v>
      </c>
    </row>
    <row r="6869" spans="1:7">
      <c r="A6869" s="331">
        <v>37775</v>
      </c>
      <c r="B6869" s="259">
        <v>4.59</v>
      </c>
      <c r="D6869" s="65">
        <v>37686</v>
      </c>
      <c r="E6869" s="46">
        <v>4.18</v>
      </c>
      <c r="F6869" s="46">
        <v>4.3499999999999996</v>
      </c>
      <c r="G6869" s="46">
        <v>0.15</v>
      </c>
    </row>
    <row r="6870" spans="1:7">
      <c r="A6870" s="331">
        <v>37776</v>
      </c>
      <c r="B6870" s="259">
        <v>4.58</v>
      </c>
      <c r="D6870" s="65">
        <v>37717</v>
      </c>
      <c r="E6870" s="46">
        <v>4.1399999999999997</v>
      </c>
      <c r="F6870" s="46">
        <v>4.32</v>
      </c>
      <c r="G6870" s="46">
        <v>0.16</v>
      </c>
    </row>
    <row r="6871" spans="1:7">
      <c r="A6871" s="331">
        <v>37777</v>
      </c>
      <c r="B6871" s="259">
        <v>4.63</v>
      </c>
      <c r="D6871" s="65">
        <v>37747</v>
      </c>
      <c r="E6871" s="46">
        <v>4.2</v>
      </c>
      <c r="F6871" s="46">
        <v>4.37</v>
      </c>
      <c r="G6871" s="46">
        <v>0.16</v>
      </c>
    </row>
    <row r="6872" spans="1:7">
      <c r="A6872" s="331">
        <v>37778</v>
      </c>
      <c r="B6872" s="259">
        <v>4.66</v>
      </c>
      <c r="D6872" s="65">
        <v>37778</v>
      </c>
      <c r="E6872" s="46">
        <v>4.2</v>
      </c>
      <c r="F6872" s="46">
        <v>4.37</v>
      </c>
      <c r="G6872" s="46">
        <v>0.18</v>
      </c>
    </row>
    <row r="6873" spans="1:7">
      <c r="A6873" s="331">
        <v>37781</v>
      </c>
      <c r="B6873" s="259">
        <v>4.5999999999999996</v>
      </c>
      <c r="D6873" s="65">
        <v>37870</v>
      </c>
      <c r="E6873" s="46">
        <v>4.13</v>
      </c>
      <c r="F6873" s="46">
        <v>4.3099999999999996</v>
      </c>
      <c r="G6873" s="46">
        <v>0.18</v>
      </c>
    </row>
    <row r="6874" spans="1:7">
      <c r="A6874" s="331">
        <v>37782</v>
      </c>
      <c r="B6874" s="259">
        <v>4.51</v>
      </c>
      <c r="D6874" s="65">
        <v>37900</v>
      </c>
      <c r="E6874" s="46">
        <v>4.04</v>
      </c>
      <c r="F6874" s="46">
        <v>4.22</v>
      </c>
      <c r="G6874" s="46">
        <v>0.18</v>
      </c>
    </row>
    <row r="6875" spans="1:7">
      <c r="A6875" s="331">
        <v>37783</v>
      </c>
      <c r="B6875" s="259">
        <v>4.49</v>
      </c>
      <c r="D6875" s="65">
        <v>37931</v>
      </c>
      <c r="E6875" s="46">
        <v>4.05</v>
      </c>
      <c r="F6875" s="46">
        <v>4.2300000000000004</v>
      </c>
      <c r="G6875" s="46">
        <v>0.16</v>
      </c>
    </row>
    <row r="6876" spans="1:7">
      <c r="A6876" s="331">
        <v>37784</v>
      </c>
      <c r="B6876" s="259">
        <v>4.47</v>
      </c>
      <c r="D6876" s="65">
        <v>37961</v>
      </c>
      <c r="E6876" s="46">
        <v>4.01</v>
      </c>
      <c r="F6876" s="46">
        <v>4.18</v>
      </c>
      <c r="G6876" s="46">
        <v>0.18</v>
      </c>
    </row>
    <row r="6877" spans="1:7">
      <c r="A6877" s="331">
        <v>37785</v>
      </c>
      <c r="B6877" s="259">
        <v>4.42</v>
      </c>
      <c r="D6877" s="65" t="s">
        <v>1420</v>
      </c>
      <c r="E6877" s="46">
        <v>3.95</v>
      </c>
      <c r="F6877" s="46">
        <v>4.13</v>
      </c>
      <c r="G6877" s="46">
        <v>0.18</v>
      </c>
    </row>
    <row r="6878" spans="1:7">
      <c r="A6878" s="331">
        <v>37788</v>
      </c>
      <c r="B6878" s="259">
        <v>4.47</v>
      </c>
      <c r="D6878" s="65" t="s">
        <v>1421</v>
      </c>
      <c r="E6878" s="46">
        <v>4.01</v>
      </c>
      <c r="F6878" s="46">
        <v>4.18</v>
      </c>
      <c r="G6878" s="46">
        <v>0.18</v>
      </c>
    </row>
    <row r="6879" spans="1:7">
      <c r="A6879" s="331">
        <v>37789</v>
      </c>
      <c r="B6879" s="259">
        <v>4.55</v>
      </c>
      <c r="D6879" s="65" t="s">
        <v>1422</v>
      </c>
      <c r="E6879" s="46">
        <v>4.09</v>
      </c>
      <c r="F6879" s="46">
        <v>4.26</v>
      </c>
      <c r="G6879" s="46">
        <v>0.18</v>
      </c>
    </row>
    <row r="6880" spans="1:7">
      <c r="A6880" s="331">
        <v>37790</v>
      </c>
      <c r="B6880" s="259">
        <v>4.6399999999999997</v>
      </c>
      <c r="D6880" s="65" t="s">
        <v>1423</v>
      </c>
      <c r="E6880" s="46">
        <v>4.1900000000000004</v>
      </c>
      <c r="F6880" s="46">
        <v>4.3499999999999996</v>
      </c>
      <c r="G6880" s="46">
        <v>0.18</v>
      </c>
    </row>
    <row r="6881" spans="1:7">
      <c r="A6881" s="331">
        <v>37791</v>
      </c>
      <c r="B6881" s="259">
        <v>4.66</v>
      </c>
      <c r="D6881" s="65" t="s">
        <v>1424</v>
      </c>
      <c r="E6881" s="46">
        <v>4.2</v>
      </c>
      <c r="F6881" s="46">
        <v>4.37</v>
      </c>
      <c r="G6881" s="46">
        <v>0.18</v>
      </c>
    </row>
    <row r="6882" spans="1:7">
      <c r="A6882" s="331">
        <v>37792</v>
      </c>
      <c r="B6882" s="259">
        <v>4.7</v>
      </c>
      <c r="D6882" s="65" t="s">
        <v>1425</v>
      </c>
      <c r="E6882" s="46">
        <v>4.24</v>
      </c>
      <c r="F6882" s="46">
        <v>4.41</v>
      </c>
      <c r="G6882" s="46">
        <v>0.18</v>
      </c>
    </row>
    <row r="6883" spans="1:7">
      <c r="A6883" s="331">
        <v>37795</v>
      </c>
      <c r="B6883" s="259">
        <v>4.6399999999999997</v>
      </c>
      <c r="D6883" s="65" t="s">
        <v>1426</v>
      </c>
      <c r="E6883" s="46">
        <v>4.17</v>
      </c>
      <c r="F6883" s="46">
        <v>4.3499999999999996</v>
      </c>
      <c r="G6883" s="46">
        <v>0.18</v>
      </c>
    </row>
    <row r="6884" spans="1:7">
      <c r="A6884" s="331">
        <v>37796</v>
      </c>
      <c r="B6884" s="259">
        <v>4.5999999999999996</v>
      </c>
      <c r="D6884" s="65" t="s">
        <v>1427</v>
      </c>
      <c r="E6884" s="46">
        <v>4.1399999999999997</v>
      </c>
      <c r="F6884" s="46">
        <v>4.3099999999999996</v>
      </c>
      <c r="G6884" s="46">
        <v>0.18</v>
      </c>
    </row>
    <row r="6885" spans="1:7">
      <c r="A6885" s="331">
        <v>37797</v>
      </c>
      <c r="B6885" s="259">
        <v>4.6900000000000004</v>
      </c>
      <c r="D6885" s="65" t="s">
        <v>1428</v>
      </c>
      <c r="E6885" s="46">
        <v>4.2300000000000004</v>
      </c>
      <c r="F6885" s="46">
        <v>4.4000000000000004</v>
      </c>
      <c r="G6885" s="46">
        <v>0.18</v>
      </c>
    </row>
    <row r="6886" spans="1:7">
      <c r="A6886" s="331">
        <v>37798</v>
      </c>
      <c r="B6886" s="259">
        <v>4.8099999999999996</v>
      </c>
      <c r="D6886" s="65" t="s">
        <v>1429</v>
      </c>
      <c r="E6886" s="46">
        <v>4.3499999999999996</v>
      </c>
      <c r="F6886" s="46">
        <v>4.5199999999999996</v>
      </c>
      <c r="G6886" s="46">
        <v>0.18</v>
      </c>
    </row>
    <row r="6887" spans="1:7">
      <c r="A6887" s="331">
        <v>37799</v>
      </c>
      <c r="B6887" s="259">
        <v>4.83</v>
      </c>
      <c r="D6887" s="65" t="s">
        <v>1430</v>
      </c>
      <c r="E6887" s="46">
        <v>4.4000000000000004</v>
      </c>
      <c r="F6887" s="46">
        <v>4.57</v>
      </c>
      <c r="G6887" s="46">
        <v>0.16</v>
      </c>
    </row>
    <row r="6888" spans="1:7">
      <c r="A6888" s="331">
        <v>37802</v>
      </c>
      <c r="B6888" s="259">
        <v>4.8099999999999996</v>
      </c>
      <c r="D6888" s="65" t="s">
        <v>1431</v>
      </c>
      <c r="E6888" s="46">
        <v>4.3499999999999996</v>
      </c>
      <c r="F6888" s="46">
        <v>4.5199999999999996</v>
      </c>
      <c r="G6888" s="46">
        <v>0.18</v>
      </c>
    </row>
    <row r="6889" spans="1:7">
      <c r="A6889" s="331">
        <v>37803</v>
      </c>
      <c r="B6889" s="259">
        <v>4.8600000000000003</v>
      </c>
      <c r="D6889" s="65">
        <v>37628</v>
      </c>
      <c r="E6889" s="46">
        <v>4.38</v>
      </c>
      <c r="F6889" s="46">
        <v>4.54</v>
      </c>
      <c r="G6889" s="46">
        <v>0.2</v>
      </c>
    </row>
    <row r="6890" spans="1:7">
      <c r="A6890" s="331">
        <v>37804</v>
      </c>
      <c r="B6890" s="259">
        <v>4.83</v>
      </c>
      <c r="D6890" s="65">
        <v>37659</v>
      </c>
      <c r="E6890" s="46">
        <v>4.37</v>
      </c>
      <c r="F6890" s="46">
        <v>4.54</v>
      </c>
      <c r="G6890" s="46">
        <v>0.18</v>
      </c>
    </row>
    <row r="6891" spans="1:7">
      <c r="A6891" s="331">
        <v>37805</v>
      </c>
      <c r="B6891" s="259">
        <v>4.93</v>
      </c>
      <c r="D6891" s="65">
        <v>37687</v>
      </c>
      <c r="E6891" s="46">
        <v>4.47</v>
      </c>
      <c r="F6891" s="46">
        <v>4.6399999999999997</v>
      </c>
      <c r="G6891" s="46">
        <v>0.18</v>
      </c>
    </row>
    <row r="6892" spans="1:7">
      <c r="A6892" s="331">
        <v>37806</v>
      </c>
      <c r="B6892" s="259" t="s">
        <v>1222</v>
      </c>
      <c r="D6892" s="65"/>
    </row>
    <row r="6893" spans="1:7">
      <c r="A6893" s="331">
        <v>37809</v>
      </c>
      <c r="B6893" s="259">
        <v>4.9800000000000004</v>
      </c>
      <c r="D6893" s="65">
        <v>37809</v>
      </c>
      <c r="E6893" s="46">
        <v>4.53</v>
      </c>
      <c r="F6893" s="46">
        <v>4.6900000000000004</v>
      </c>
      <c r="G6893" s="46">
        <v>0.18</v>
      </c>
    </row>
    <row r="6894" spans="1:7">
      <c r="A6894" s="331">
        <v>37810</v>
      </c>
      <c r="B6894" s="259">
        <v>4.95</v>
      </c>
      <c r="D6894" s="65">
        <v>37840</v>
      </c>
      <c r="E6894" s="46">
        <v>4.54</v>
      </c>
      <c r="F6894" s="46">
        <v>4.71</v>
      </c>
      <c r="G6894" s="46">
        <v>0.15</v>
      </c>
    </row>
    <row r="6895" spans="1:7">
      <c r="A6895" s="331">
        <v>37811</v>
      </c>
      <c r="B6895" s="259">
        <v>4.93</v>
      </c>
      <c r="D6895" s="65">
        <v>37871</v>
      </c>
      <c r="E6895" s="46">
        <v>4.5199999999999996</v>
      </c>
      <c r="F6895" s="46">
        <v>4.6900000000000004</v>
      </c>
      <c r="G6895" s="46">
        <v>0.15</v>
      </c>
    </row>
    <row r="6896" spans="1:7">
      <c r="A6896" s="331">
        <v>37812</v>
      </c>
      <c r="B6896" s="259">
        <v>4.9400000000000004</v>
      </c>
      <c r="D6896" s="65">
        <v>37901</v>
      </c>
      <c r="E6896" s="46">
        <v>4.51</v>
      </c>
      <c r="F6896" s="46">
        <v>4.68</v>
      </c>
      <c r="G6896" s="46">
        <v>0.16</v>
      </c>
    </row>
    <row r="6897" spans="1:7">
      <c r="A6897" s="331">
        <v>37813</v>
      </c>
      <c r="B6897" s="259">
        <v>4.9400000000000004</v>
      </c>
      <c r="D6897" s="65">
        <v>37932</v>
      </c>
      <c r="E6897" s="46">
        <v>4.4800000000000004</v>
      </c>
      <c r="F6897" s="46">
        <v>4.6500000000000004</v>
      </c>
      <c r="G6897" s="46">
        <v>0.18</v>
      </c>
    </row>
    <row r="6898" spans="1:7">
      <c r="A6898" s="331">
        <v>37816</v>
      </c>
      <c r="B6898" s="259">
        <v>4.9800000000000004</v>
      </c>
      <c r="D6898" s="65" t="s">
        <v>1432</v>
      </c>
      <c r="E6898" s="46">
        <v>4.5599999999999996</v>
      </c>
      <c r="F6898" s="46">
        <v>4.74</v>
      </c>
      <c r="G6898" s="46">
        <v>0.15</v>
      </c>
    </row>
    <row r="6899" spans="1:7">
      <c r="A6899" s="331">
        <v>37817</v>
      </c>
      <c r="B6899" s="259">
        <v>5.12</v>
      </c>
      <c r="D6899" s="65" t="s">
        <v>1433</v>
      </c>
      <c r="E6899" s="46">
        <v>4.74</v>
      </c>
      <c r="F6899" s="46">
        <v>4.91</v>
      </c>
      <c r="G6899" s="46">
        <v>0.13</v>
      </c>
    </row>
    <row r="6900" spans="1:7">
      <c r="A6900" s="331">
        <v>37818</v>
      </c>
      <c r="B6900" s="259">
        <v>5.0999999999999996</v>
      </c>
      <c r="D6900" s="65" t="s">
        <v>1434</v>
      </c>
      <c r="E6900" s="46">
        <v>4.74</v>
      </c>
      <c r="F6900" s="46">
        <v>4.91</v>
      </c>
      <c r="G6900" s="46">
        <v>0.12</v>
      </c>
    </row>
    <row r="6901" spans="1:7">
      <c r="A6901" s="331">
        <v>37819</v>
      </c>
      <c r="B6901" s="259">
        <v>5.08</v>
      </c>
      <c r="D6901" s="65" t="s">
        <v>1435</v>
      </c>
      <c r="E6901" s="46">
        <v>4.75</v>
      </c>
      <c r="F6901" s="46">
        <v>4.92</v>
      </c>
      <c r="G6901" s="46">
        <v>0.1</v>
      </c>
    </row>
    <row r="6902" spans="1:7">
      <c r="A6902" s="331">
        <v>37820</v>
      </c>
      <c r="B6902" s="259">
        <v>5.09</v>
      </c>
      <c r="D6902" s="65" t="s">
        <v>1436</v>
      </c>
      <c r="E6902" s="46">
        <v>4.76</v>
      </c>
      <c r="F6902" s="46">
        <v>4.93</v>
      </c>
      <c r="G6902" s="46">
        <v>0.1</v>
      </c>
    </row>
    <row r="6903" spans="1:7">
      <c r="A6903" s="331">
        <v>37823</v>
      </c>
      <c r="B6903" s="259">
        <v>5.25</v>
      </c>
      <c r="D6903" s="65" t="s">
        <v>1437</v>
      </c>
      <c r="E6903" s="46">
        <v>4.93</v>
      </c>
      <c r="F6903" s="46">
        <v>5.09</v>
      </c>
      <c r="G6903" s="46">
        <v>0.1</v>
      </c>
    </row>
    <row r="6904" spans="1:7">
      <c r="A6904" s="331">
        <v>37824</v>
      </c>
      <c r="B6904" s="259">
        <v>5.23</v>
      </c>
      <c r="D6904" s="65" t="s">
        <v>1438</v>
      </c>
      <c r="E6904" s="46">
        <v>4.91</v>
      </c>
      <c r="F6904" s="46">
        <v>5.07</v>
      </c>
      <c r="G6904" s="46">
        <v>0.1</v>
      </c>
    </row>
    <row r="6905" spans="1:7">
      <c r="A6905" s="331">
        <v>37825</v>
      </c>
      <c r="B6905" s="259">
        <v>5.2</v>
      </c>
      <c r="D6905" s="65" t="s">
        <v>1439</v>
      </c>
      <c r="E6905" s="46">
        <v>4.88</v>
      </c>
      <c r="F6905" s="46">
        <v>5.04</v>
      </c>
      <c r="G6905" s="46">
        <v>0.1</v>
      </c>
    </row>
    <row r="6906" spans="1:7">
      <c r="A6906" s="331">
        <v>37826</v>
      </c>
      <c r="B6906" s="259">
        <v>5.25</v>
      </c>
      <c r="D6906" s="65" t="s">
        <v>1440</v>
      </c>
      <c r="E6906" s="46">
        <v>4.95</v>
      </c>
      <c r="F6906" s="46">
        <v>5.12</v>
      </c>
      <c r="G6906" s="46">
        <v>0.08</v>
      </c>
    </row>
    <row r="6907" spans="1:7">
      <c r="A6907" s="331">
        <v>37827</v>
      </c>
      <c r="B6907" s="259">
        <v>5.31</v>
      </c>
      <c r="D6907" s="65" t="s">
        <v>1441</v>
      </c>
      <c r="E6907" s="46">
        <v>4.99</v>
      </c>
      <c r="F6907" s="46">
        <v>5.15</v>
      </c>
      <c r="G6907" s="46">
        <v>0.1</v>
      </c>
    </row>
    <row r="6908" spans="1:7">
      <c r="A6908" s="331">
        <v>37830</v>
      </c>
      <c r="B6908" s="259">
        <v>5.39</v>
      </c>
      <c r="D6908" s="65" t="s">
        <v>1442</v>
      </c>
      <c r="E6908" s="46">
        <v>5.07</v>
      </c>
      <c r="F6908" s="46">
        <v>5.23</v>
      </c>
      <c r="G6908" s="46">
        <v>0.1</v>
      </c>
    </row>
    <row r="6909" spans="1:7">
      <c r="A6909" s="331">
        <v>37831</v>
      </c>
      <c r="B6909" s="259">
        <v>5.46</v>
      </c>
      <c r="D6909" s="65" t="s">
        <v>1443</v>
      </c>
      <c r="E6909" s="46">
        <v>5.17</v>
      </c>
      <c r="F6909" s="46">
        <v>5.33</v>
      </c>
      <c r="G6909" s="46">
        <v>0.08</v>
      </c>
    </row>
    <row r="6910" spans="1:7">
      <c r="A6910" s="331">
        <v>37832</v>
      </c>
      <c r="B6910" s="259">
        <v>5.43</v>
      </c>
      <c r="D6910" s="65" t="s">
        <v>1444</v>
      </c>
      <c r="E6910" s="46">
        <v>5.1100000000000003</v>
      </c>
      <c r="F6910" s="46">
        <v>5.27</v>
      </c>
      <c r="G6910" s="46">
        <v>0.1</v>
      </c>
    </row>
    <row r="6911" spans="1:7">
      <c r="A6911" s="331">
        <v>37833</v>
      </c>
      <c r="B6911" s="259">
        <v>5.56</v>
      </c>
      <c r="D6911" s="65" t="s">
        <v>1445</v>
      </c>
      <c r="E6911" s="46">
        <v>5.27</v>
      </c>
      <c r="F6911" s="46">
        <v>5.43</v>
      </c>
      <c r="G6911" s="46">
        <v>0.08</v>
      </c>
    </row>
    <row r="6912" spans="1:7">
      <c r="A6912" s="331">
        <v>37834</v>
      </c>
      <c r="B6912" s="259">
        <v>5.47</v>
      </c>
      <c r="D6912" s="65">
        <v>37629</v>
      </c>
      <c r="E6912" s="46">
        <v>5.25</v>
      </c>
      <c r="F6912" s="46">
        <v>5.42</v>
      </c>
      <c r="G6912" s="46">
        <v>0.03</v>
      </c>
    </row>
    <row r="6913" spans="1:7">
      <c r="A6913" s="331">
        <v>37837</v>
      </c>
      <c r="B6913" s="259">
        <v>5.47</v>
      </c>
      <c r="D6913" s="65">
        <v>37719</v>
      </c>
      <c r="E6913" s="46">
        <v>5.2</v>
      </c>
      <c r="F6913" s="46">
        <v>5.36</v>
      </c>
      <c r="G6913" s="46">
        <v>7.0000000000000007E-2</v>
      </c>
    </row>
    <row r="6914" spans="1:7">
      <c r="A6914" s="331">
        <v>37838</v>
      </c>
      <c r="B6914" s="259">
        <v>5.51</v>
      </c>
      <c r="D6914" s="65">
        <v>37749</v>
      </c>
      <c r="E6914" s="46">
        <v>5.3</v>
      </c>
      <c r="F6914" s="46">
        <v>5.48</v>
      </c>
      <c r="G6914" s="46">
        <v>0.02</v>
      </c>
    </row>
    <row r="6915" spans="1:7">
      <c r="A6915" s="331">
        <v>37839</v>
      </c>
      <c r="B6915" s="259">
        <v>5.42</v>
      </c>
      <c r="D6915" s="65">
        <v>37780</v>
      </c>
      <c r="E6915" s="46">
        <v>5.14</v>
      </c>
      <c r="F6915" s="46">
        <v>5.31</v>
      </c>
      <c r="G6915" s="46">
        <v>7.0000000000000007E-2</v>
      </c>
    </row>
    <row r="6916" spans="1:7">
      <c r="A6916" s="331">
        <v>37840</v>
      </c>
      <c r="B6916" s="259">
        <v>5.4</v>
      </c>
      <c r="D6916" s="65">
        <v>37810</v>
      </c>
      <c r="E6916" s="46">
        <v>5.0999999999999996</v>
      </c>
      <c r="F6916" s="46">
        <v>5.27</v>
      </c>
      <c r="G6916" s="46">
        <v>0.08</v>
      </c>
    </row>
    <row r="6917" spans="1:7">
      <c r="A6917" s="331">
        <v>37841</v>
      </c>
      <c r="B6917" s="259">
        <v>5.4</v>
      </c>
      <c r="D6917" s="65">
        <v>37841</v>
      </c>
      <c r="E6917" s="46">
        <v>5.0999999999999996</v>
      </c>
      <c r="F6917" s="46">
        <v>5.29</v>
      </c>
      <c r="G6917" s="46">
        <v>7.0000000000000007E-2</v>
      </c>
    </row>
    <row r="6918" spans="1:7">
      <c r="A6918" s="331">
        <v>37844</v>
      </c>
      <c r="B6918" s="259">
        <v>5.47</v>
      </c>
      <c r="D6918" s="65">
        <v>37933</v>
      </c>
      <c r="E6918" s="46">
        <v>5.19</v>
      </c>
      <c r="F6918" s="46">
        <v>5.36</v>
      </c>
      <c r="G6918" s="46">
        <v>7.0000000000000007E-2</v>
      </c>
    </row>
    <row r="6919" spans="1:7">
      <c r="A6919" s="331">
        <v>37845</v>
      </c>
      <c r="B6919" s="259">
        <v>5.49</v>
      </c>
      <c r="D6919" s="65">
        <v>37963</v>
      </c>
      <c r="E6919" s="46">
        <v>5.18</v>
      </c>
      <c r="F6919" s="46">
        <v>5.36</v>
      </c>
      <c r="G6919" s="46">
        <v>0.08</v>
      </c>
    </row>
    <row r="6920" spans="1:7">
      <c r="A6920" s="331">
        <v>37846</v>
      </c>
      <c r="B6920" s="259">
        <v>5.6</v>
      </c>
      <c r="D6920" s="65" t="s">
        <v>1446</v>
      </c>
      <c r="E6920" s="46">
        <v>5.37</v>
      </c>
      <c r="F6920" s="46">
        <v>5.55</v>
      </c>
      <c r="G6920" s="46">
        <v>0.03</v>
      </c>
    </row>
    <row r="6921" spans="1:7">
      <c r="A6921" s="331">
        <v>37847</v>
      </c>
      <c r="B6921" s="259">
        <v>5.57</v>
      </c>
      <c r="D6921" s="65" t="s">
        <v>1447</v>
      </c>
      <c r="E6921" s="46">
        <v>5.33</v>
      </c>
      <c r="F6921" s="46">
        <v>5.49</v>
      </c>
      <c r="G6921" s="46">
        <v>0.05</v>
      </c>
    </row>
    <row r="6922" spans="1:7">
      <c r="A6922" s="331">
        <v>37848</v>
      </c>
      <c r="B6922" s="259">
        <v>5.57</v>
      </c>
      <c r="D6922" s="65" t="s">
        <v>1448</v>
      </c>
      <c r="E6922" s="46">
        <v>5.33</v>
      </c>
      <c r="F6922" s="46">
        <v>5.49</v>
      </c>
      <c r="G6922" s="46">
        <v>0.05</v>
      </c>
    </row>
    <row r="6923" spans="1:7">
      <c r="A6923" s="331">
        <v>37851</v>
      </c>
      <c r="B6923" s="259">
        <v>5.5</v>
      </c>
      <c r="D6923" s="65" t="s">
        <v>1449</v>
      </c>
      <c r="E6923" s="46">
        <v>5.28</v>
      </c>
      <c r="F6923" s="46">
        <v>5.45</v>
      </c>
      <c r="G6923" s="46">
        <v>0.03</v>
      </c>
    </row>
    <row r="6924" spans="1:7">
      <c r="A6924" s="331">
        <v>37852</v>
      </c>
      <c r="B6924" s="259">
        <v>5.41</v>
      </c>
      <c r="D6924" s="65" t="s">
        <v>1450</v>
      </c>
      <c r="E6924" s="46">
        <v>5.17</v>
      </c>
      <c r="F6924" s="46">
        <v>5.33</v>
      </c>
      <c r="G6924" s="46">
        <v>0.05</v>
      </c>
    </row>
    <row r="6925" spans="1:7">
      <c r="A6925" s="331">
        <v>37853</v>
      </c>
      <c r="B6925" s="259">
        <v>5.42</v>
      </c>
      <c r="D6925" s="65" t="s">
        <v>1451</v>
      </c>
      <c r="E6925" s="46">
        <v>5.22</v>
      </c>
      <c r="F6925" s="46">
        <v>5.39</v>
      </c>
      <c r="G6925" s="46">
        <v>0.02</v>
      </c>
    </row>
    <row r="6926" spans="1:7">
      <c r="A6926" s="331">
        <v>37854</v>
      </c>
      <c r="B6926" s="259">
        <v>5.43</v>
      </c>
      <c r="D6926" s="65" t="s">
        <v>1452</v>
      </c>
      <c r="E6926" s="46">
        <v>5.27</v>
      </c>
      <c r="F6926" s="46">
        <v>5.43</v>
      </c>
      <c r="G6926" s="46">
        <v>0</v>
      </c>
    </row>
    <row r="6927" spans="1:7">
      <c r="A6927" s="331">
        <v>37855</v>
      </c>
      <c r="B6927" s="259">
        <v>5.4</v>
      </c>
      <c r="D6927" s="65" t="s">
        <v>1453</v>
      </c>
      <c r="E6927" s="46">
        <v>5.22</v>
      </c>
      <c r="F6927" s="46">
        <v>5.37</v>
      </c>
      <c r="G6927" s="46">
        <v>0.02</v>
      </c>
    </row>
    <row r="6928" spans="1:7">
      <c r="A6928" s="331">
        <v>37858</v>
      </c>
      <c r="B6928" s="259">
        <v>5.4</v>
      </c>
      <c r="D6928" s="65" t="s">
        <v>1454</v>
      </c>
      <c r="E6928" s="46">
        <v>5.27</v>
      </c>
      <c r="F6928" s="46">
        <v>5.43</v>
      </c>
      <c r="G6928" s="46">
        <v>-0.02</v>
      </c>
    </row>
    <row r="6929" spans="1:7">
      <c r="A6929" s="331">
        <v>37859</v>
      </c>
      <c r="B6929" s="259">
        <v>5.39</v>
      </c>
      <c r="D6929" s="65" t="s">
        <v>1455</v>
      </c>
      <c r="E6929" s="46">
        <v>5.23</v>
      </c>
      <c r="F6929" s="46">
        <v>5.39</v>
      </c>
      <c r="G6929" s="46">
        <v>0</v>
      </c>
    </row>
    <row r="6930" spans="1:7">
      <c r="A6930" s="331">
        <v>37860</v>
      </c>
      <c r="B6930" s="259">
        <v>5.4</v>
      </c>
      <c r="D6930" s="65" t="s">
        <v>1456</v>
      </c>
      <c r="E6930" s="46">
        <v>5.27</v>
      </c>
      <c r="F6930" s="46">
        <v>5.43</v>
      </c>
      <c r="G6930" s="46">
        <v>-0.02</v>
      </c>
    </row>
    <row r="6931" spans="1:7">
      <c r="A6931" s="331">
        <v>37861</v>
      </c>
      <c r="B6931" s="259">
        <v>5.34</v>
      </c>
      <c r="D6931" s="65" t="s">
        <v>1457</v>
      </c>
      <c r="E6931" s="46">
        <v>5.15</v>
      </c>
      <c r="F6931" s="46">
        <v>5.31</v>
      </c>
      <c r="G6931" s="46">
        <v>0.02</v>
      </c>
    </row>
    <row r="6932" spans="1:7">
      <c r="A6932" s="331">
        <v>37862</v>
      </c>
      <c r="B6932" s="259">
        <v>5.3</v>
      </c>
      <c r="D6932" s="65" t="s">
        <v>1458</v>
      </c>
      <c r="E6932" s="46">
        <v>5.17</v>
      </c>
      <c r="F6932" s="46">
        <v>5.33</v>
      </c>
      <c r="G6932" s="46">
        <v>-0.02</v>
      </c>
    </row>
    <row r="6933" spans="1:7">
      <c r="A6933" s="331">
        <v>37865</v>
      </c>
      <c r="B6933" s="259" t="s">
        <v>1222</v>
      </c>
      <c r="D6933" s="65"/>
    </row>
    <row r="6934" spans="1:7">
      <c r="A6934" s="331">
        <v>37866</v>
      </c>
      <c r="B6934" s="259">
        <v>5.38</v>
      </c>
      <c r="D6934" s="65">
        <v>37661</v>
      </c>
      <c r="E6934" s="46">
        <v>5.31</v>
      </c>
      <c r="F6934" s="46">
        <v>5.48</v>
      </c>
      <c r="G6934" s="46">
        <v>-0.06</v>
      </c>
    </row>
    <row r="6935" spans="1:7">
      <c r="A6935" s="331">
        <v>37867</v>
      </c>
      <c r="B6935" s="259">
        <v>5.41</v>
      </c>
      <c r="D6935" s="65">
        <v>37689</v>
      </c>
      <c r="E6935" s="46">
        <v>5.32</v>
      </c>
      <c r="F6935" s="46">
        <v>5.49</v>
      </c>
      <c r="G6935" s="46">
        <v>-0.05</v>
      </c>
    </row>
    <row r="6936" spans="1:7">
      <c r="A6936" s="331">
        <v>37868</v>
      </c>
      <c r="B6936" s="259">
        <v>5.4</v>
      </c>
      <c r="D6936" s="65">
        <v>37720</v>
      </c>
      <c r="E6936" s="46">
        <v>5.26</v>
      </c>
      <c r="F6936" s="46">
        <v>5.43</v>
      </c>
      <c r="G6936" s="46">
        <v>-0.02</v>
      </c>
    </row>
    <row r="6937" spans="1:7">
      <c r="A6937" s="331">
        <v>37869</v>
      </c>
      <c r="B6937" s="259">
        <v>5.32</v>
      </c>
      <c r="D6937" s="65">
        <v>37750</v>
      </c>
      <c r="E6937" s="46">
        <v>5.12</v>
      </c>
      <c r="F6937" s="46">
        <v>5.29</v>
      </c>
      <c r="G6937" s="46">
        <v>0.02</v>
      </c>
    </row>
    <row r="6938" spans="1:7">
      <c r="A6938" s="331">
        <v>37872</v>
      </c>
      <c r="B6938" s="259">
        <v>5.36</v>
      </c>
      <c r="D6938" s="65">
        <v>37842</v>
      </c>
      <c r="E6938" s="46">
        <v>5.16</v>
      </c>
      <c r="F6938" s="46">
        <v>5.33</v>
      </c>
      <c r="G6938" s="46">
        <v>0.02</v>
      </c>
    </row>
    <row r="6939" spans="1:7">
      <c r="A6939" s="331">
        <v>37873</v>
      </c>
      <c r="B6939" s="259">
        <v>5.36</v>
      </c>
      <c r="D6939" s="65">
        <v>37873</v>
      </c>
      <c r="E6939" s="46">
        <v>5.14</v>
      </c>
      <c r="F6939" s="46">
        <v>5.31</v>
      </c>
      <c r="G6939" s="46">
        <v>0.03</v>
      </c>
    </row>
    <row r="6940" spans="1:7">
      <c r="A6940" s="331">
        <v>37874</v>
      </c>
      <c r="B6940" s="259">
        <v>5.3</v>
      </c>
      <c r="D6940" s="65">
        <v>37903</v>
      </c>
      <c r="E6940" s="46">
        <v>5.04</v>
      </c>
      <c r="F6940" s="46">
        <v>5.22</v>
      </c>
      <c r="G6940" s="46">
        <v>0.05</v>
      </c>
    </row>
    <row r="6941" spans="1:7">
      <c r="A6941" s="331">
        <v>37875</v>
      </c>
      <c r="B6941" s="259">
        <v>5.35</v>
      </c>
      <c r="D6941" s="65">
        <v>37934</v>
      </c>
      <c r="E6941" s="46">
        <v>5.0999999999999996</v>
      </c>
      <c r="F6941" s="46">
        <v>5.27</v>
      </c>
      <c r="G6941" s="46">
        <v>0.05</v>
      </c>
    </row>
    <row r="6942" spans="1:7">
      <c r="A6942" s="331">
        <v>37876</v>
      </c>
      <c r="B6942" s="259">
        <v>5.33</v>
      </c>
      <c r="D6942" s="65">
        <v>37964</v>
      </c>
      <c r="E6942" s="46">
        <v>5.05</v>
      </c>
      <c r="F6942" s="46">
        <v>5.22</v>
      </c>
      <c r="G6942" s="46">
        <v>7.0000000000000007E-2</v>
      </c>
    </row>
    <row r="6943" spans="1:7">
      <c r="A6943" s="331">
        <v>37879</v>
      </c>
      <c r="B6943" s="259">
        <v>5.35</v>
      </c>
      <c r="D6943" s="65" t="s">
        <v>1459</v>
      </c>
      <c r="E6943" s="46">
        <v>5.0599999999999996</v>
      </c>
      <c r="F6943" s="46">
        <v>5.24</v>
      </c>
      <c r="G6943" s="46">
        <v>7.0000000000000007E-2</v>
      </c>
    </row>
    <row r="6944" spans="1:7">
      <c r="A6944" s="331">
        <v>37880</v>
      </c>
      <c r="B6944" s="259">
        <v>5.34</v>
      </c>
      <c r="D6944" s="65" t="s">
        <v>1460</v>
      </c>
      <c r="E6944" s="46">
        <v>5.08</v>
      </c>
      <c r="F6944" s="46">
        <v>5.26</v>
      </c>
      <c r="G6944" s="46">
        <v>0.05</v>
      </c>
    </row>
    <row r="6945" spans="1:7">
      <c r="A6945" s="331">
        <v>37881</v>
      </c>
      <c r="B6945" s="259">
        <v>5.26</v>
      </c>
      <c r="D6945" s="65" t="s">
        <v>1461</v>
      </c>
      <c r="E6945" s="46">
        <v>4.97</v>
      </c>
      <c r="F6945" s="46">
        <v>5.15</v>
      </c>
      <c r="G6945" s="46">
        <v>7.0000000000000007E-2</v>
      </c>
    </row>
    <row r="6946" spans="1:7">
      <c r="A6946" s="331">
        <v>37882</v>
      </c>
      <c r="B6946" s="259">
        <v>5.23</v>
      </c>
      <c r="D6946" s="65" t="s">
        <v>1462</v>
      </c>
      <c r="E6946" s="46">
        <v>4.97</v>
      </c>
      <c r="F6946" s="46">
        <v>5.15</v>
      </c>
      <c r="G6946" s="46">
        <v>0.05</v>
      </c>
    </row>
    <row r="6947" spans="1:7">
      <c r="A6947" s="331">
        <v>37883</v>
      </c>
      <c r="B6947" s="259">
        <v>5.2</v>
      </c>
      <c r="D6947" s="65" t="s">
        <v>1463</v>
      </c>
      <c r="E6947" s="46">
        <v>4.9400000000000004</v>
      </c>
      <c r="F6947" s="46">
        <v>5.12</v>
      </c>
      <c r="G6947" s="46">
        <v>0.05</v>
      </c>
    </row>
    <row r="6948" spans="1:7">
      <c r="A6948" s="331">
        <v>37886</v>
      </c>
      <c r="B6948" s="259">
        <v>5.28</v>
      </c>
      <c r="D6948" s="65" t="s">
        <v>1464</v>
      </c>
      <c r="E6948" s="46">
        <v>5.0199999999999996</v>
      </c>
      <c r="F6948" s="46">
        <v>5.2</v>
      </c>
      <c r="G6948" s="46">
        <v>0.05</v>
      </c>
    </row>
    <row r="6949" spans="1:7">
      <c r="A6949" s="331">
        <v>37887</v>
      </c>
      <c r="B6949" s="259">
        <v>5.24</v>
      </c>
      <c r="D6949" s="65" t="s">
        <v>1465</v>
      </c>
      <c r="E6949" s="46">
        <v>4.99</v>
      </c>
      <c r="F6949" s="46">
        <v>5.16</v>
      </c>
      <c r="G6949" s="46">
        <v>0.05</v>
      </c>
    </row>
    <row r="6950" spans="1:7">
      <c r="A6950" s="331">
        <v>37888</v>
      </c>
      <c r="B6950" s="259">
        <v>5.17</v>
      </c>
      <c r="D6950" s="65" t="s">
        <v>1466</v>
      </c>
      <c r="E6950" s="46">
        <v>4.91</v>
      </c>
      <c r="F6950" s="46">
        <v>5.09</v>
      </c>
      <c r="G6950" s="46">
        <v>0.05</v>
      </c>
    </row>
    <row r="6951" spans="1:7">
      <c r="A6951" s="331">
        <v>37889</v>
      </c>
      <c r="B6951" s="259">
        <v>5.17</v>
      </c>
      <c r="D6951" s="65" t="s">
        <v>1467</v>
      </c>
      <c r="E6951" s="46">
        <v>4.87</v>
      </c>
      <c r="F6951" s="46">
        <v>5.04</v>
      </c>
      <c r="G6951" s="46">
        <v>0.08</v>
      </c>
    </row>
    <row r="6952" spans="1:7">
      <c r="A6952" s="331">
        <v>37890</v>
      </c>
      <c r="B6952" s="259">
        <v>5.1100000000000003</v>
      </c>
      <c r="D6952" s="65" t="s">
        <v>1468</v>
      </c>
      <c r="E6952" s="46">
        <v>4.8099999999999996</v>
      </c>
      <c r="F6952" s="46">
        <v>4.9800000000000004</v>
      </c>
      <c r="G6952" s="46">
        <v>0.08</v>
      </c>
    </row>
    <row r="6953" spans="1:7">
      <c r="A6953" s="331">
        <v>37893</v>
      </c>
      <c r="B6953" s="259">
        <v>5.16</v>
      </c>
      <c r="D6953" s="65" t="s">
        <v>1469</v>
      </c>
      <c r="E6953" s="46">
        <v>4.8499999999999996</v>
      </c>
      <c r="F6953" s="46">
        <v>5.03</v>
      </c>
      <c r="G6953" s="46">
        <v>0.08</v>
      </c>
    </row>
    <row r="6954" spans="1:7">
      <c r="A6954" s="331">
        <v>37894</v>
      </c>
      <c r="B6954" s="259">
        <v>5.07</v>
      </c>
      <c r="D6954" s="65" t="s">
        <v>1470</v>
      </c>
      <c r="E6954" s="46">
        <v>4.7300000000000004</v>
      </c>
      <c r="F6954" s="46">
        <v>4.91</v>
      </c>
      <c r="G6954" s="46">
        <v>0.1</v>
      </c>
    </row>
    <row r="6955" spans="1:7">
      <c r="A6955" s="331">
        <v>37895</v>
      </c>
      <c r="B6955" s="259">
        <v>5.05</v>
      </c>
      <c r="D6955" s="65">
        <v>37631</v>
      </c>
      <c r="E6955" s="46">
        <v>4.74</v>
      </c>
      <c r="F6955" s="46">
        <v>4.92</v>
      </c>
      <c r="G6955" s="46">
        <v>0.08</v>
      </c>
    </row>
    <row r="6956" spans="1:7">
      <c r="A6956" s="331">
        <v>37896</v>
      </c>
      <c r="B6956" s="259">
        <v>5.0999999999999996</v>
      </c>
      <c r="D6956" s="65">
        <v>37662</v>
      </c>
      <c r="E6956" s="46">
        <v>4.8</v>
      </c>
      <c r="F6956" s="46">
        <v>4.97</v>
      </c>
      <c r="G6956" s="46">
        <v>0.08</v>
      </c>
    </row>
    <row r="6957" spans="1:7">
      <c r="A6957" s="331">
        <v>37897</v>
      </c>
      <c r="B6957" s="259">
        <v>5.23</v>
      </c>
      <c r="D6957" s="65">
        <v>37690</v>
      </c>
      <c r="E6957" s="46">
        <v>4.9800000000000004</v>
      </c>
      <c r="F6957" s="46">
        <v>5.15</v>
      </c>
      <c r="G6957" s="46">
        <v>0.05</v>
      </c>
    </row>
    <row r="6958" spans="1:7">
      <c r="A6958" s="331">
        <v>37900</v>
      </c>
      <c r="B6958" s="259">
        <v>5.21</v>
      </c>
      <c r="D6958" s="65">
        <v>37782</v>
      </c>
      <c r="E6958" s="46">
        <v>4.93</v>
      </c>
      <c r="F6958" s="46">
        <v>5.0999999999999996</v>
      </c>
      <c r="G6958" s="46">
        <v>7.0000000000000007E-2</v>
      </c>
    </row>
    <row r="6959" spans="1:7">
      <c r="A6959" s="331">
        <v>37901</v>
      </c>
      <c r="B6959" s="259">
        <v>5.29</v>
      </c>
      <c r="D6959" s="65">
        <v>37812</v>
      </c>
      <c r="E6959" s="46">
        <v>5.03</v>
      </c>
      <c r="F6959" s="46">
        <v>5.21</v>
      </c>
      <c r="G6959" s="46">
        <v>0.05</v>
      </c>
    </row>
    <row r="6960" spans="1:7">
      <c r="A6960" s="331">
        <v>37902</v>
      </c>
      <c r="B6960" s="259">
        <v>5.33</v>
      </c>
      <c r="D6960" s="65">
        <v>37843</v>
      </c>
      <c r="E6960" s="46">
        <v>5.04</v>
      </c>
      <c r="F6960" s="46">
        <v>5.22</v>
      </c>
      <c r="G6960" s="46">
        <v>7.0000000000000007E-2</v>
      </c>
    </row>
    <row r="6961" spans="1:7">
      <c r="A6961" s="331">
        <v>37903</v>
      </c>
      <c r="B6961" s="259">
        <v>5.35</v>
      </c>
      <c r="D6961" s="65">
        <v>37874</v>
      </c>
      <c r="E6961" s="46">
        <v>5.09</v>
      </c>
      <c r="F6961" s="46">
        <v>5.27</v>
      </c>
      <c r="G6961" s="46">
        <v>0.05</v>
      </c>
    </row>
    <row r="6962" spans="1:7">
      <c r="A6962" s="331">
        <v>37904</v>
      </c>
      <c r="B6962" s="259">
        <v>5.34</v>
      </c>
      <c r="D6962" s="65">
        <v>37904</v>
      </c>
      <c r="E6962" s="46">
        <v>5.05</v>
      </c>
      <c r="F6962" s="46">
        <v>5.23</v>
      </c>
      <c r="G6962" s="46">
        <v>7.0000000000000007E-2</v>
      </c>
    </row>
    <row r="6963" spans="1:7">
      <c r="A6963" s="331">
        <v>37907</v>
      </c>
      <c r="B6963" s="259" t="s">
        <v>1222</v>
      </c>
      <c r="D6963" s="65"/>
    </row>
    <row r="6964" spans="1:7">
      <c r="A6964" s="331">
        <v>37908</v>
      </c>
      <c r="B6964" s="259">
        <v>5.4</v>
      </c>
      <c r="D6964" s="65" t="s">
        <v>1471</v>
      </c>
      <c r="E6964" s="46">
        <v>5.14</v>
      </c>
      <c r="F6964" s="46">
        <v>5.32</v>
      </c>
      <c r="G6964" s="46">
        <v>0.05</v>
      </c>
    </row>
    <row r="6965" spans="1:7">
      <c r="A6965" s="331">
        <v>37909</v>
      </c>
      <c r="B6965" s="259">
        <v>5.41</v>
      </c>
      <c r="D6965" s="65" t="s">
        <v>1472</v>
      </c>
      <c r="E6965" s="46">
        <v>5.18</v>
      </c>
      <c r="F6965" s="46">
        <v>5.36</v>
      </c>
      <c r="G6965" s="46">
        <v>0.03</v>
      </c>
    </row>
    <row r="6966" spans="1:7">
      <c r="A6966" s="331">
        <v>37910</v>
      </c>
      <c r="B6966" s="259">
        <v>5.41</v>
      </c>
      <c r="D6966" s="65" t="s">
        <v>1473</v>
      </c>
      <c r="E6966" s="46">
        <v>5.21</v>
      </c>
      <c r="F6966" s="46">
        <v>5.38</v>
      </c>
      <c r="G6966" s="46">
        <v>0.02</v>
      </c>
    </row>
    <row r="6967" spans="1:7">
      <c r="A6967" s="331">
        <v>37911</v>
      </c>
      <c r="B6967" s="259">
        <v>5.37</v>
      </c>
      <c r="D6967" s="65" t="s">
        <v>1474</v>
      </c>
      <c r="E6967" s="46">
        <v>5.15</v>
      </c>
      <c r="F6967" s="46">
        <v>5.32</v>
      </c>
      <c r="G6967" s="46">
        <v>0.03</v>
      </c>
    </row>
    <row r="6968" spans="1:7">
      <c r="A6968" s="331">
        <v>37914</v>
      </c>
      <c r="B6968" s="259">
        <v>5.35</v>
      </c>
      <c r="D6968" s="65" t="s">
        <v>1475</v>
      </c>
      <c r="E6968" s="46">
        <v>5.13</v>
      </c>
      <c r="F6968" s="46">
        <v>5.3</v>
      </c>
      <c r="G6968" s="46">
        <v>0.03</v>
      </c>
    </row>
    <row r="6969" spans="1:7">
      <c r="A6969" s="331">
        <v>37915</v>
      </c>
      <c r="B6969" s="259">
        <v>5.33</v>
      </c>
      <c r="D6969" s="65" t="s">
        <v>1476</v>
      </c>
      <c r="E6969" s="46">
        <v>5.1100000000000003</v>
      </c>
      <c r="F6969" s="46">
        <v>5.28</v>
      </c>
      <c r="G6969" s="46">
        <v>0.03</v>
      </c>
    </row>
    <row r="6970" spans="1:7">
      <c r="A6970" s="331">
        <v>37916</v>
      </c>
      <c r="B6970" s="259">
        <v>5.3</v>
      </c>
      <c r="D6970" s="65" t="s">
        <v>1477</v>
      </c>
      <c r="E6970" s="46">
        <v>5.0199999999999996</v>
      </c>
      <c r="F6970" s="46">
        <v>5.19</v>
      </c>
      <c r="G6970" s="46">
        <v>7.0000000000000007E-2</v>
      </c>
    </row>
    <row r="6971" spans="1:7">
      <c r="A6971" s="331">
        <v>37917</v>
      </c>
      <c r="B6971" s="259">
        <v>5.36</v>
      </c>
      <c r="D6971" s="65" t="s">
        <v>1478</v>
      </c>
      <c r="E6971" s="46">
        <v>5.08</v>
      </c>
      <c r="F6971" s="46">
        <v>5.25</v>
      </c>
      <c r="G6971" s="46">
        <v>7.0000000000000007E-2</v>
      </c>
    </row>
    <row r="6972" spans="1:7">
      <c r="A6972" s="331">
        <v>37918</v>
      </c>
      <c r="B6972" s="259">
        <v>5.27</v>
      </c>
      <c r="D6972" s="65" t="s">
        <v>1479</v>
      </c>
      <c r="E6972" s="46">
        <v>4.97</v>
      </c>
      <c r="F6972" s="46">
        <v>5.14</v>
      </c>
      <c r="G6972" s="46">
        <v>0.08</v>
      </c>
    </row>
    <row r="6973" spans="1:7">
      <c r="A6973" s="331">
        <v>37921</v>
      </c>
      <c r="B6973" s="259">
        <v>5.3</v>
      </c>
      <c r="D6973" s="65" t="s">
        <v>1480</v>
      </c>
      <c r="E6973" s="46">
        <v>5.0199999999999996</v>
      </c>
      <c r="F6973" s="46">
        <v>5.19</v>
      </c>
      <c r="G6973" s="46">
        <v>7.0000000000000007E-2</v>
      </c>
    </row>
    <row r="6974" spans="1:7">
      <c r="A6974" s="331">
        <v>37922</v>
      </c>
      <c r="B6974" s="259">
        <v>5.27</v>
      </c>
      <c r="D6974" s="65" t="s">
        <v>1481</v>
      </c>
      <c r="E6974" s="46">
        <v>4.97</v>
      </c>
      <c r="F6974" s="46">
        <v>5.14</v>
      </c>
      <c r="G6974" s="46">
        <v>0.08</v>
      </c>
    </row>
    <row r="6975" spans="1:7">
      <c r="A6975" s="331">
        <v>37923</v>
      </c>
      <c r="B6975" s="259">
        <v>5.32</v>
      </c>
      <c r="D6975" s="65" t="s">
        <v>1482</v>
      </c>
      <c r="E6975" s="46">
        <v>5.04</v>
      </c>
      <c r="F6975" s="46">
        <v>5.21</v>
      </c>
      <c r="G6975" s="46">
        <v>7.0000000000000007E-2</v>
      </c>
    </row>
    <row r="6976" spans="1:7">
      <c r="A6976" s="331">
        <v>37924</v>
      </c>
      <c r="B6976" s="259">
        <v>5.33</v>
      </c>
      <c r="D6976" s="65" t="s">
        <v>1483</v>
      </c>
      <c r="E6976" s="46">
        <v>5.08</v>
      </c>
      <c r="F6976" s="46">
        <v>5.25</v>
      </c>
      <c r="G6976" s="46">
        <v>0.05</v>
      </c>
    </row>
    <row r="6977" spans="1:7">
      <c r="A6977" s="331">
        <v>37925</v>
      </c>
      <c r="B6977" s="259">
        <v>5.28</v>
      </c>
      <c r="D6977" s="65" t="s">
        <v>1484</v>
      </c>
      <c r="E6977" s="46">
        <v>5.03</v>
      </c>
      <c r="F6977" s="46">
        <v>5.2</v>
      </c>
      <c r="G6977" s="46">
        <v>0.05</v>
      </c>
    </row>
    <row r="6978" spans="1:7">
      <c r="A6978" s="331">
        <v>37928</v>
      </c>
      <c r="B6978" s="259">
        <v>5.3</v>
      </c>
      <c r="D6978" s="65">
        <v>37691</v>
      </c>
      <c r="E6978" s="46">
        <v>5.08</v>
      </c>
      <c r="F6978" s="46">
        <v>5.25</v>
      </c>
      <c r="G6978" s="46">
        <v>0.03</v>
      </c>
    </row>
    <row r="6979" spans="1:7">
      <c r="A6979" s="331">
        <v>37929</v>
      </c>
      <c r="B6979" s="259">
        <v>5.27</v>
      </c>
      <c r="D6979" s="65">
        <v>37722</v>
      </c>
      <c r="E6979" s="46">
        <v>5.03</v>
      </c>
      <c r="F6979" s="46">
        <v>5.19</v>
      </c>
      <c r="G6979" s="46">
        <v>0.05</v>
      </c>
    </row>
    <row r="6980" spans="1:7">
      <c r="A6980" s="331">
        <v>37930</v>
      </c>
      <c r="B6980" s="259">
        <v>5.32</v>
      </c>
      <c r="D6980" s="65">
        <v>37752</v>
      </c>
      <c r="E6980" s="46">
        <v>5.08</v>
      </c>
      <c r="F6980" s="46">
        <v>5.24</v>
      </c>
      <c r="G6980" s="46">
        <v>0.05</v>
      </c>
    </row>
    <row r="6981" spans="1:7">
      <c r="A6981" s="331">
        <v>37931</v>
      </c>
      <c r="B6981" s="259">
        <v>5.37</v>
      </c>
      <c r="D6981" s="65">
        <v>37783</v>
      </c>
      <c r="E6981" s="46">
        <v>5.15</v>
      </c>
      <c r="F6981" s="46">
        <v>5.32</v>
      </c>
      <c r="G6981" s="46">
        <v>0.03</v>
      </c>
    </row>
    <row r="6982" spans="1:7">
      <c r="A6982" s="331">
        <v>37932</v>
      </c>
      <c r="B6982" s="259">
        <v>5.38</v>
      </c>
      <c r="D6982" s="65">
        <v>37813</v>
      </c>
      <c r="E6982" s="46">
        <v>5.17</v>
      </c>
      <c r="F6982" s="46">
        <v>5.33</v>
      </c>
      <c r="G6982" s="46">
        <v>0.03</v>
      </c>
    </row>
    <row r="6983" spans="1:7">
      <c r="A6983" s="331">
        <v>37935</v>
      </c>
      <c r="B6983" s="259">
        <v>5.39</v>
      </c>
      <c r="D6983" s="65">
        <v>37905</v>
      </c>
      <c r="E6983" s="46">
        <v>5.18</v>
      </c>
      <c r="F6983" s="46">
        <v>5.34</v>
      </c>
      <c r="G6983" s="46">
        <v>0.03</v>
      </c>
    </row>
    <row r="6984" spans="1:7">
      <c r="A6984" s="331">
        <v>37936</v>
      </c>
      <c r="B6984" s="259" t="s">
        <v>1222</v>
      </c>
      <c r="D6984" s="65"/>
    </row>
    <row r="6985" spans="1:7">
      <c r="A6985" s="331">
        <v>37937</v>
      </c>
      <c r="B6985" s="259">
        <v>5.34</v>
      </c>
      <c r="D6985" s="65">
        <v>37966</v>
      </c>
      <c r="E6985" s="46">
        <v>5.13</v>
      </c>
      <c r="F6985" s="46">
        <v>5.29</v>
      </c>
      <c r="G6985" s="46">
        <v>0.03</v>
      </c>
    </row>
    <row r="6986" spans="1:7">
      <c r="A6986" s="331">
        <v>37938</v>
      </c>
      <c r="B6986" s="259">
        <v>5.24</v>
      </c>
      <c r="D6986" s="65" t="s">
        <v>1485</v>
      </c>
      <c r="E6986" s="46">
        <v>5</v>
      </c>
      <c r="F6986" s="46">
        <v>5.16</v>
      </c>
      <c r="G6986" s="46">
        <v>0.05</v>
      </c>
    </row>
    <row r="6987" spans="1:7">
      <c r="A6987" s="331">
        <v>37939</v>
      </c>
      <c r="B6987" s="259">
        <v>5.21</v>
      </c>
      <c r="D6987" s="65" t="s">
        <v>1486</v>
      </c>
      <c r="E6987" s="46">
        <v>4.93</v>
      </c>
      <c r="F6987" s="46">
        <v>5.0999999999999996</v>
      </c>
      <c r="G6987" s="46">
        <v>7.0000000000000007E-2</v>
      </c>
    </row>
    <row r="6988" spans="1:7">
      <c r="A6988" s="331">
        <v>37942</v>
      </c>
      <c r="B6988" s="259">
        <v>5.17</v>
      </c>
      <c r="D6988" s="65" t="s">
        <v>1487</v>
      </c>
      <c r="E6988" s="46">
        <v>4.91</v>
      </c>
      <c r="F6988" s="46">
        <v>5.07</v>
      </c>
      <c r="G6988" s="46">
        <v>0.06</v>
      </c>
    </row>
    <row r="6989" spans="1:7">
      <c r="A6989" s="331">
        <v>37943</v>
      </c>
      <c r="B6989" s="259">
        <v>5.15</v>
      </c>
      <c r="D6989" s="65" t="s">
        <v>1488</v>
      </c>
      <c r="E6989" s="46">
        <v>4.8899999999999997</v>
      </c>
      <c r="F6989" s="46">
        <v>5.05</v>
      </c>
      <c r="G6989" s="46">
        <v>0.06</v>
      </c>
    </row>
    <row r="6990" spans="1:7">
      <c r="A6990" s="331">
        <v>37944</v>
      </c>
      <c r="B6990" s="259">
        <v>5.22</v>
      </c>
      <c r="D6990" s="65" t="s">
        <v>1489</v>
      </c>
      <c r="E6990" s="46">
        <v>4.95</v>
      </c>
      <c r="F6990" s="46">
        <v>5.12</v>
      </c>
      <c r="G6990" s="46">
        <v>0.06</v>
      </c>
    </row>
    <row r="6991" spans="1:7">
      <c r="A6991" s="331">
        <v>37945</v>
      </c>
      <c r="B6991" s="259">
        <v>5.16</v>
      </c>
      <c r="D6991" s="65" t="s">
        <v>1490</v>
      </c>
      <c r="E6991" s="46">
        <v>4.8899999999999997</v>
      </c>
      <c r="F6991" s="46">
        <v>5.0599999999999996</v>
      </c>
      <c r="G6991" s="46">
        <v>0.06</v>
      </c>
    </row>
    <row r="6992" spans="1:7">
      <c r="A6992" s="331">
        <v>37946</v>
      </c>
      <c r="B6992" s="259">
        <v>5.13</v>
      </c>
      <c r="D6992" s="65" t="s">
        <v>1491</v>
      </c>
      <c r="E6992" s="46">
        <v>4.87</v>
      </c>
      <c r="F6992" s="46">
        <v>5.05</v>
      </c>
      <c r="G6992" s="46">
        <v>0.05</v>
      </c>
    </row>
    <row r="6993" spans="1:7">
      <c r="A6993" s="331">
        <v>37949</v>
      </c>
      <c r="B6993" s="259">
        <v>5.19</v>
      </c>
      <c r="D6993" s="65" t="s">
        <v>1492</v>
      </c>
      <c r="E6993" s="46">
        <v>4.9400000000000004</v>
      </c>
      <c r="F6993" s="46">
        <v>5.1100000000000003</v>
      </c>
      <c r="G6993" s="46">
        <v>0.05</v>
      </c>
    </row>
    <row r="6994" spans="1:7">
      <c r="A6994" s="331">
        <v>37950</v>
      </c>
      <c r="B6994" s="259">
        <v>5.17</v>
      </c>
      <c r="D6994" s="65" t="s">
        <v>1493</v>
      </c>
      <c r="E6994" s="46">
        <v>4.9000000000000004</v>
      </c>
      <c r="F6994" s="46">
        <v>5.07</v>
      </c>
      <c r="G6994" s="46">
        <v>0.06</v>
      </c>
    </row>
    <row r="6995" spans="1:7">
      <c r="A6995" s="331">
        <v>37951</v>
      </c>
      <c r="B6995" s="259">
        <v>5.2</v>
      </c>
      <c r="D6995" s="65" t="s">
        <v>1494</v>
      </c>
      <c r="E6995" s="46">
        <v>4.96</v>
      </c>
      <c r="F6995" s="46">
        <v>5.12</v>
      </c>
      <c r="G6995" s="46">
        <v>0.05</v>
      </c>
    </row>
    <row r="6996" spans="1:7">
      <c r="A6996" s="331">
        <v>37952</v>
      </c>
      <c r="B6996" s="259" t="s">
        <v>1222</v>
      </c>
      <c r="D6996" s="65"/>
    </row>
    <row r="6997" spans="1:7">
      <c r="A6997" s="331">
        <v>37953</v>
      </c>
      <c r="B6997" s="259">
        <v>5.23</v>
      </c>
      <c r="D6997" s="65" t="s">
        <v>1495</v>
      </c>
      <c r="E6997" s="46">
        <v>5.03</v>
      </c>
      <c r="F6997" s="46">
        <v>5.2</v>
      </c>
      <c r="G6997" s="46">
        <v>0.02</v>
      </c>
    </row>
    <row r="6998" spans="1:7">
      <c r="A6998" s="331">
        <v>37956</v>
      </c>
      <c r="B6998" s="259">
        <v>5.28</v>
      </c>
      <c r="D6998" s="65">
        <v>37633</v>
      </c>
      <c r="E6998" s="46">
        <v>5.08</v>
      </c>
      <c r="F6998" s="46">
        <v>5.23</v>
      </c>
      <c r="G6998" s="46">
        <v>0.03</v>
      </c>
    </row>
    <row r="6999" spans="1:7">
      <c r="A6999" s="331">
        <v>37957</v>
      </c>
      <c r="B6999" s="259">
        <v>5.25</v>
      </c>
      <c r="D6999" s="65">
        <v>37664</v>
      </c>
      <c r="E6999" s="46">
        <v>5.0599999999999996</v>
      </c>
      <c r="F6999" s="46">
        <v>5.22</v>
      </c>
      <c r="G6999" s="46">
        <v>0.02</v>
      </c>
    </row>
    <row r="7000" spans="1:7">
      <c r="A7000" s="331">
        <v>37958</v>
      </c>
      <c r="B7000" s="259">
        <v>5.28</v>
      </c>
      <c r="D7000" s="65">
        <v>37692</v>
      </c>
      <c r="E7000" s="46">
        <v>5.09</v>
      </c>
      <c r="F7000" s="46">
        <v>5.25</v>
      </c>
      <c r="G7000" s="46">
        <v>0.02</v>
      </c>
    </row>
    <row r="7001" spans="1:7">
      <c r="A7001" s="331">
        <v>37959</v>
      </c>
      <c r="B7001" s="259">
        <v>5.27</v>
      </c>
      <c r="D7001" s="65">
        <v>37723</v>
      </c>
      <c r="E7001" s="46">
        <v>5.0599999999999996</v>
      </c>
      <c r="F7001" s="46">
        <v>5.22</v>
      </c>
      <c r="G7001" s="46">
        <v>0.03</v>
      </c>
    </row>
    <row r="7002" spans="1:7">
      <c r="A7002" s="331">
        <v>37960</v>
      </c>
      <c r="B7002" s="259">
        <v>5.2</v>
      </c>
      <c r="D7002" s="65">
        <v>37753</v>
      </c>
      <c r="E7002" s="46">
        <v>4.93</v>
      </c>
      <c r="F7002" s="46">
        <v>5.09</v>
      </c>
      <c r="G7002" s="46">
        <v>7.0000000000000007E-2</v>
      </c>
    </row>
    <row r="7003" spans="1:7">
      <c r="A7003" s="331">
        <v>37963</v>
      </c>
      <c r="B7003" s="259">
        <v>5.26</v>
      </c>
      <c r="D7003" s="65">
        <v>37845</v>
      </c>
      <c r="E7003" s="46">
        <v>4.99</v>
      </c>
      <c r="F7003" s="46">
        <v>5.15</v>
      </c>
      <c r="G7003" s="46">
        <v>7.0000000000000007E-2</v>
      </c>
    </row>
    <row r="7004" spans="1:7">
      <c r="A7004" s="331">
        <v>37964</v>
      </c>
      <c r="B7004" s="259">
        <v>5.26</v>
      </c>
      <c r="D7004" s="65">
        <v>37876</v>
      </c>
      <c r="E7004" s="46">
        <v>5.0199999999999996</v>
      </c>
      <c r="F7004" s="46">
        <v>5.18</v>
      </c>
      <c r="G7004" s="46">
        <v>0.05</v>
      </c>
    </row>
    <row r="7005" spans="1:7">
      <c r="A7005" s="331">
        <v>37965</v>
      </c>
      <c r="B7005" s="259">
        <v>5.28</v>
      </c>
      <c r="D7005" s="65">
        <v>37906</v>
      </c>
      <c r="E7005" s="46">
        <v>5</v>
      </c>
      <c r="F7005" s="46">
        <v>5.16</v>
      </c>
      <c r="G7005" s="46">
        <v>7.0000000000000007E-2</v>
      </c>
    </row>
    <row r="7006" spans="1:7">
      <c r="A7006" s="331">
        <v>37966</v>
      </c>
      <c r="B7006" s="259">
        <v>5.27</v>
      </c>
      <c r="D7006" s="65">
        <v>37937</v>
      </c>
      <c r="E7006" s="46">
        <v>4.97</v>
      </c>
      <c r="F7006" s="46">
        <v>5.14</v>
      </c>
      <c r="G7006" s="46">
        <v>0.08</v>
      </c>
    </row>
    <row r="7007" spans="1:7">
      <c r="A7007" s="331">
        <v>37967</v>
      </c>
      <c r="B7007" s="259">
        <v>5.23</v>
      </c>
      <c r="D7007" s="65">
        <v>37967</v>
      </c>
      <c r="E7007" s="46">
        <v>4.96</v>
      </c>
      <c r="F7007" s="46">
        <v>5.12</v>
      </c>
      <c r="G7007" s="46">
        <v>7.0000000000000007E-2</v>
      </c>
    </row>
    <row r="7008" spans="1:7">
      <c r="A7008" s="331">
        <v>37970</v>
      </c>
      <c r="B7008" s="259">
        <v>5.24</v>
      </c>
      <c r="D7008" s="65" t="s">
        <v>1496</v>
      </c>
      <c r="E7008" s="46">
        <v>4.97</v>
      </c>
      <c r="F7008" s="46">
        <v>5.13</v>
      </c>
      <c r="G7008" s="46">
        <v>7.0000000000000007E-2</v>
      </c>
    </row>
    <row r="7009" spans="1:7">
      <c r="A7009" s="331">
        <v>37971</v>
      </c>
      <c r="B7009" s="259">
        <v>5.23</v>
      </c>
      <c r="D7009" s="65" t="s">
        <v>1497</v>
      </c>
      <c r="E7009" s="46">
        <v>4.9400000000000004</v>
      </c>
      <c r="F7009" s="46">
        <v>5.0999999999999996</v>
      </c>
      <c r="G7009" s="46">
        <v>0.08</v>
      </c>
    </row>
    <row r="7010" spans="1:7">
      <c r="A7010" s="331">
        <v>37972</v>
      </c>
      <c r="B7010" s="259">
        <v>5.16</v>
      </c>
      <c r="D7010" s="65" t="s">
        <v>1498</v>
      </c>
      <c r="E7010" s="46">
        <v>4.8899999999999997</v>
      </c>
      <c r="F7010" s="46">
        <v>5.05</v>
      </c>
      <c r="G7010" s="46">
        <v>7.0000000000000007E-2</v>
      </c>
    </row>
    <row r="7011" spans="1:7">
      <c r="A7011" s="331">
        <v>37973</v>
      </c>
      <c r="B7011" s="259">
        <v>5.0999999999999996</v>
      </c>
      <c r="D7011" s="65" t="s">
        <v>1499</v>
      </c>
      <c r="E7011" s="46">
        <v>4.83</v>
      </c>
      <c r="F7011" s="46">
        <v>4.99</v>
      </c>
      <c r="G7011" s="46">
        <v>7.0000000000000007E-2</v>
      </c>
    </row>
    <row r="7012" spans="1:7">
      <c r="A7012" s="331">
        <v>37974</v>
      </c>
      <c r="B7012" s="259">
        <v>5.1100000000000003</v>
      </c>
      <c r="D7012" s="65" t="s">
        <v>1500</v>
      </c>
      <c r="E7012" s="46">
        <v>4.83</v>
      </c>
      <c r="F7012" s="46">
        <v>4.99</v>
      </c>
      <c r="G7012" s="46">
        <v>7.0000000000000007E-2</v>
      </c>
    </row>
    <row r="7013" spans="1:7">
      <c r="A7013" s="331">
        <v>37977</v>
      </c>
      <c r="B7013" s="259">
        <v>5.13</v>
      </c>
      <c r="D7013" s="65" t="s">
        <v>1501</v>
      </c>
      <c r="E7013" s="46">
        <v>4.8600000000000003</v>
      </c>
      <c r="F7013" s="46">
        <v>5.0199999999999996</v>
      </c>
      <c r="G7013" s="46">
        <v>7.0000000000000007E-2</v>
      </c>
    </row>
    <row r="7014" spans="1:7">
      <c r="A7014" s="331">
        <v>37978</v>
      </c>
      <c r="B7014" s="259">
        <v>5.2</v>
      </c>
      <c r="D7014" s="65" t="s">
        <v>1502</v>
      </c>
      <c r="E7014" s="46">
        <v>4.93</v>
      </c>
      <c r="F7014" s="46">
        <v>5.09</v>
      </c>
      <c r="G7014" s="46">
        <v>7.0000000000000007E-2</v>
      </c>
    </row>
    <row r="7015" spans="1:7">
      <c r="A7015" s="331">
        <v>37979</v>
      </c>
      <c r="B7015" s="259">
        <v>5.15</v>
      </c>
      <c r="D7015" s="65" t="s">
        <v>1503</v>
      </c>
      <c r="E7015" s="46">
        <v>4.87</v>
      </c>
      <c r="F7015" s="46">
        <v>5.0199999999999996</v>
      </c>
      <c r="G7015" s="46">
        <v>0.08</v>
      </c>
    </row>
    <row r="7016" spans="1:7">
      <c r="A7016" s="331">
        <v>37980</v>
      </c>
      <c r="B7016" s="259" t="s">
        <v>1222</v>
      </c>
      <c r="D7016" s="65"/>
    </row>
    <row r="7017" spans="1:7">
      <c r="A7017" s="331">
        <v>37981</v>
      </c>
      <c r="B7017" s="259">
        <v>5.15</v>
      </c>
      <c r="D7017" s="65" t="s">
        <v>1504</v>
      </c>
      <c r="E7017" s="46">
        <v>4.84</v>
      </c>
      <c r="F7017" s="46">
        <v>4.99</v>
      </c>
      <c r="G7017" s="46">
        <v>0.1</v>
      </c>
    </row>
    <row r="7018" spans="1:7">
      <c r="A7018" s="331">
        <v>37984</v>
      </c>
      <c r="B7018" s="259">
        <v>5.18</v>
      </c>
      <c r="D7018" s="65" t="s">
        <v>1505</v>
      </c>
      <c r="E7018" s="46">
        <v>4.92</v>
      </c>
      <c r="F7018" s="46">
        <v>5.07</v>
      </c>
      <c r="G7018" s="46">
        <v>7.0000000000000007E-2</v>
      </c>
    </row>
    <row r="7019" spans="1:7">
      <c r="A7019" s="331">
        <v>37985</v>
      </c>
      <c r="B7019" s="259">
        <v>5.23</v>
      </c>
      <c r="D7019" s="65" t="s">
        <v>1506</v>
      </c>
      <c r="E7019" s="46">
        <v>4.96</v>
      </c>
      <c r="F7019" s="46">
        <v>5.12</v>
      </c>
      <c r="G7019" s="46">
        <v>7.0000000000000007E-2</v>
      </c>
    </row>
    <row r="7020" spans="1:7">
      <c r="A7020" s="331">
        <v>37986</v>
      </c>
      <c r="B7020" s="259">
        <v>5.23</v>
      </c>
      <c r="D7020" s="65" t="s">
        <v>1507</v>
      </c>
      <c r="E7020" s="46">
        <v>4.9400000000000004</v>
      </c>
      <c r="F7020" s="46">
        <v>5.0999999999999996</v>
      </c>
      <c r="G7020" s="46">
        <v>0.08</v>
      </c>
    </row>
    <row r="7021" spans="1:7">
      <c r="A7021" s="331">
        <v>37987</v>
      </c>
      <c r="B7021" s="259" t="s">
        <v>1222</v>
      </c>
      <c r="D7021" s="65">
        <v>38018</v>
      </c>
      <c r="E7021" s="46">
        <v>5.05</v>
      </c>
      <c r="F7021" s="46">
        <v>5.21</v>
      </c>
      <c r="G7021" s="46">
        <v>0.05</v>
      </c>
    </row>
    <row r="7022" spans="1:7">
      <c r="A7022" s="331">
        <v>37988</v>
      </c>
      <c r="B7022" s="259">
        <v>5.3</v>
      </c>
      <c r="D7022" s="65"/>
    </row>
    <row r="7023" spans="1:7">
      <c r="A7023" s="331">
        <v>37991</v>
      </c>
      <c r="B7023" s="259">
        <v>5.28</v>
      </c>
      <c r="D7023" s="65">
        <v>38108</v>
      </c>
      <c r="E7023" s="46">
        <v>5.07</v>
      </c>
      <c r="F7023" s="46">
        <v>5.23</v>
      </c>
      <c r="G7023" s="46">
        <v>0.03</v>
      </c>
    </row>
    <row r="7024" spans="1:7">
      <c r="A7024" s="331">
        <v>37992</v>
      </c>
      <c r="B7024" s="259">
        <v>5.26</v>
      </c>
      <c r="D7024" s="65">
        <v>38139</v>
      </c>
      <c r="E7024" s="46">
        <v>4.97</v>
      </c>
      <c r="F7024" s="46">
        <v>5.13</v>
      </c>
      <c r="G7024" s="46">
        <v>0.08</v>
      </c>
    </row>
    <row r="7025" spans="1:7">
      <c r="A7025" s="331">
        <v>37993</v>
      </c>
      <c r="B7025" s="259">
        <v>5.22</v>
      </c>
      <c r="D7025" s="65">
        <v>38169</v>
      </c>
      <c r="E7025" s="46">
        <v>4.9400000000000004</v>
      </c>
      <c r="F7025" s="46">
        <v>5.1100000000000003</v>
      </c>
      <c r="G7025" s="46">
        <v>7.0000000000000007E-2</v>
      </c>
    </row>
    <row r="7026" spans="1:7">
      <c r="A7026" s="331">
        <v>37994</v>
      </c>
      <c r="B7026" s="259">
        <v>5.2</v>
      </c>
      <c r="D7026" s="65">
        <v>38200</v>
      </c>
      <c r="E7026" s="46">
        <v>4.95</v>
      </c>
      <c r="F7026" s="46">
        <v>5.12</v>
      </c>
      <c r="G7026" s="46">
        <v>0.05</v>
      </c>
    </row>
    <row r="7027" spans="1:7">
      <c r="A7027" s="331">
        <v>37995</v>
      </c>
      <c r="B7027" s="259">
        <v>5.14</v>
      </c>
      <c r="D7027" s="65">
        <v>38231</v>
      </c>
      <c r="E7027" s="46">
        <v>4.8099999999999996</v>
      </c>
      <c r="F7027" s="46">
        <v>4.9800000000000004</v>
      </c>
      <c r="G7027" s="46">
        <v>0.1</v>
      </c>
    </row>
    <row r="7028" spans="1:7">
      <c r="A7028" s="331">
        <v>37998</v>
      </c>
      <c r="B7028" s="259">
        <v>5.12</v>
      </c>
      <c r="D7028" s="65">
        <v>38322</v>
      </c>
      <c r="E7028" s="46">
        <v>4.8099999999999996</v>
      </c>
      <c r="F7028" s="46">
        <v>4.99</v>
      </c>
      <c r="G7028" s="46">
        <v>0.08</v>
      </c>
    </row>
    <row r="7029" spans="1:7">
      <c r="A7029" s="331">
        <v>37999</v>
      </c>
      <c r="B7029" s="259">
        <v>5.1100000000000003</v>
      </c>
      <c r="D7029" s="65" t="s">
        <v>1508</v>
      </c>
      <c r="E7029" s="46">
        <v>4.7699999999999996</v>
      </c>
      <c r="F7029" s="46">
        <v>4.95</v>
      </c>
      <c r="G7029" s="46">
        <v>0.1</v>
      </c>
    </row>
    <row r="7030" spans="1:7">
      <c r="A7030" s="331">
        <v>38000</v>
      </c>
      <c r="B7030" s="259">
        <v>5.0599999999999996</v>
      </c>
      <c r="D7030" s="65" t="s">
        <v>1509</v>
      </c>
      <c r="E7030" s="46">
        <v>4.72</v>
      </c>
      <c r="F7030" s="46">
        <v>4.9000000000000004</v>
      </c>
      <c r="G7030" s="46">
        <v>0.1</v>
      </c>
    </row>
    <row r="7031" spans="1:7">
      <c r="A7031" s="331">
        <v>38001</v>
      </c>
      <c r="B7031" s="259">
        <v>5.03</v>
      </c>
      <c r="D7031" s="65" t="s">
        <v>1510</v>
      </c>
      <c r="E7031" s="46">
        <v>4.6900000000000004</v>
      </c>
      <c r="F7031" s="46">
        <v>4.87</v>
      </c>
      <c r="G7031" s="46">
        <v>0.1</v>
      </c>
    </row>
    <row r="7032" spans="1:7">
      <c r="A7032" s="331">
        <v>38002</v>
      </c>
      <c r="B7032" s="259">
        <v>5.04</v>
      </c>
      <c r="D7032" s="65" t="s">
        <v>1511</v>
      </c>
      <c r="E7032" s="46">
        <v>4.7300000000000004</v>
      </c>
      <c r="F7032" s="46">
        <v>4.9000000000000004</v>
      </c>
      <c r="G7032" s="46">
        <v>0.08</v>
      </c>
    </row>
    <row r="7033" spans="1:7">
      <c r="A7033" s="331">
        <v>38005</v>
      </c>
      <c r="B7033" s="259" t="s">
        <v>1222</v>
      </c>
      <c r="D7033" s="65" t="s">
        <v>1512</v>
      </c>
      <c r="E7033" s="46">
        <v>4.76</v>
      </c>
      <c r="F7033" s="46">
        <v>4.93</v>
      </c>
      <c r="G7033" s="46">
        <v>0.1</v>
      </c>
    </row>
    <row r="7034" spans="1:7">
      <c r="A7034" s="331">
        <v>38006</v>
      </c>
      <c r="B7034" s="259">
        <v>5.09</v>
      </c>
      <c r="D7034" s="65" t="s">
        <v>1513</v>
      </c>
      <c r="E7034" s="46">
        <v>4.75</v>
      </c>
      <c r="F7034" s="46">
        <v>4.92</v>
      </c>
      <c r="G7034" s="46">
        <v>0.08</v>
      </c>
    </row>
    <row r="7035" spans="1:7">
      <c r="A7035" s="331">
        <v>38007</v>
      </c>
      <c r="B7035" s="259">
        <v>5.0599999999999996</v>
      </c>
      <c r="D7035" s="65" t="s">
        <v>1514</v>
      </c>
      <c r="E7035" s="46">
        <v>4.6900000000000004</v>
      </c>
      <c r="F7035" s="46">
        <v>4.8600000000000003</v>
      </c>
      <c r="G7035" s="46">
        <v>0.1</v>
      </c>
    </row>
    <row r="7036" spans="1:7">
      <c r="A7036" s="331">
        <v>38008</v>
      </c>
      <c r="B7036" s="259">
        <v>5.0199999999999996</v>
      </c>
      <c r="D7036" s="65" t="s">
        <v>1515</v>
      </c>
      <c r="E7036" s="46">
        <v>4.78</v>
      </c>
      <c r="F7036" s="46">
        <v>4.95</v>
      </c>
      <c r="G7036" s="46">
        <v>0.08</v>
      </c>
    </row>
    <row r="7037" spans="1:7">
      <c r="A7037" s="331">
        <v>38009</v>
      </c>
      <c r="B7037" s="259">
        <v>5.08</v>
      </c>
      <c r="D7037" s="65"/>
    </row>
    <row r="7038" spans="1:7">
      <c r="A7038" s="331">
        <v>38012</v>
      </c>
      <c r="B7038" s="259">
        <v>5.14</v>
      </c>
      <c r="D7038" s="65" t="s">
        <v>1516</v>
      </c>
      <c r="E7038" s="46">
        <v>4.84</v>
      </c>
      <c r="F7038" s="46">
        <v>5.01</v>
      </c>
      <c r="G7038" s="46">
        <v>0.08</v>
      </c>
    </row>
    <row r="7039" spans="1:7">
      <c r="A7039" s="331">
        <v>38013</v>
      </c>
      <c r="B7039" s="259">
        <v>5.09</v>
      </c>
      <c r="D7039" s="65" t="s">
        <v>1517</v>
      </c>
      <c r="E7039" s="46">
        <v>4.79</v>
      </c>
      <c r="F7039" s="46">
        <v>4.96</v>
      </c>
      <c r="G7039" s="46">
        <v>0.08</v>
      </c>
    </row>
    <row r="7040" spans="1:7">
      <c r="A7040" s="331">
        <v>38014</v>
      </c>
      <c r="B7040" s="259">
        <v>5.14</v>
      </c>
      <c r="D7040" s="65" t="s">
        <v>1518</v>
      </c>
      <c r="E7040" s="46">
        <v>4.88</v>
      </c>
      <c r="F7040" s="46">
        <v>5.0599999999999996</v>
      </c>
      <c r="G7040" s="46">
        <v>0.05</v>
      </c>
    </row>
    <row r="7041" spans="1:7">
      <c r="A7041" s="331">
        <v>38015</v>
      </c>
      <c r="B7041" s="259">
        <v>5.13</v>
      </c>
      <c r="D7041" s="65" t="s">
        <v>1519</v>
      </c>
      <c r="E7041" s="46">
        <v>4.88</v>
      </c>
      <c r="F7041" s="46">
        <v>5.05</v>
      </c>
      <c r="G7041" s="46">
        <v>0.05</v>
      </c>
    </row>
    <row r="7042" spans="1:7">
      <c r="A7042" s="331">
        <v>38016</v>
      </c>
      <c r="B7042" s="259">
        <v>5.1100000000000003</v>
      </c>
      <c r="D7042" s="65" t="s">
        <v>1520</v>
      </c>
      <c r="E7042" s="46">
        <v>4.83</v>
      </c>
      <c r="F7042" s="46">
        <v>5</v>
      </c>
      <c r="G7042" s="46">
        <v>7.0000000000000007E-2</v>
      </c>
    </row>
    <row r="7043" spans="1:7">
      <c r="A7043" s="331">
        <v>38019</v>
      </c>
      <c r="B7043" s="259">
        <v>5.13</v>
      </c>
      <c r="D7043" s="65">
        <v>38019</v>
      </c>
      <c r="E7043" s="46">
        <v>4.8499999999999996</v>
      </c>
      <c r="F7043" s="46">
        <v>5.0199999999999996</v>
      </c>
      <c r="G7043" s="46">
        <v>7.0000000000000007E-2</v>
      </c>
    </row>
    <row r="7044" spans="1:7">
      <c r="A7044" s="331">
        <v>38020</v>
      </c>
      <c r="B7044" s="259">
        <v>5.1100000000000003</v>
      </c>
      <c r="D7044" s="65">
        <v>38048</v>
      </c>
      <c r="E7044" s="46">
        <v>4.8099999999999996</v>
      </c>
      <c r="F7044" s="46">
        <v>4.9800000000000004</v>
      </c>
      <c r="G7044" s="46">
        <v>0.08</v>
      </c>
    </row>
    <row r="7045" spans="1:7">
      <c r="A7045" s="331">
        <v>38021</v>
      </c>
      <c r="B7045" s="259">
        <v>5.1100000000000003</v>
      </c>
      <c r="D7045" s="65">
        <v>38079</v>
      </c>
      <c r="E7045" s="46">
        <v>4.82</v>
      </c>
      <c r="F7045" s="46">
        <v>5</v>
      </c>
      <c r="G7045" s="46">
        <v>7.0000000000000007E-2</v>
      </c>
    </row>
    <row r="7046" spans="1:7">
      <c r="A7046" s="331">
        <v>38022</v>
      </c>
      <c r="B7046" s="259">
        <v>5.13</v>
      </c>
      <c r="D7046" s="65">
        <v>38109</v>
      </c>
      <c r="E7046" s="46">
        <v>4.8499999999999996</v>
      </c>
      <c r="F7046" s="46">
        <v>5.0199999999999996</v>
      </c>
      <c r="G7046" s="46">
        <v>7.0000000000000007E-2</v>
      </c>
    </row>
    <row r="7047" spans="1:7">
      <c r="A7047" s="331">
        <v>38023</v>
      </c>
      <c r="B7047" s="259">
        <v>5.08</v>
      </c>
      <c r="D7047" s="65">
        <v>38140</v>
      </c>
      <c r="E7047" s="46">
        <v>4.78</v>
      </c>
      <c r="F7047" s="46">
        <v>4.95</v>
      </c>
      <c r="G7047" s="46">
        <v>0.08</v>
      </c>
    </row>
    <row r="7048" spans="1:7">
      <c r="A7048" s="331">
        <v>38026</v>
      </c>
      <c r="B7048" s="259">
        <v>5.0599999999999996</v>
      </c>
      <c r="D7048" s="65">
        <v>38232</v>
      </c>
      <c r="E7048" s="46">
        <v>4.76</v>
      </c>
      <c r="F7048" s="46">
        <v>4.93</v>
      </c>
      <c r="G7048" s="46">
        <v>0.08</v>
      </c>
    </row>
    <row r="7049" spans="1:7">
      <c r="A7049" s="331">
        <v>38027</v>
      </c>
      <c r="B7049" s="259">
        <v>5.08</v>
      </c>
      <c r="D7049" s="65">
        <v>38262</v>
      </c>
      <c r="E7049" s="46">
        <v>4.8</v>
      </c>
      <c r="F7049" s="46">
        <v>4.97</v>
      </c>
      <c r="G7049" s="46">
        <v>7.0000000000000007E-2</v>
      </c>
    </row>
    <row r="7050" spans="1:7">
      <c r="A7050" s="331">
        <v>38028</v>
      </c>
      <c r="B7050" s="259">
        <v>5.0599999999999996</v>
      </c>
      <c r="D7050" s="65">
        <v>38293</v>
      </c>
      <c r="E7050" s="46">
        <v>4.7300000000000004</v>
      </c>
      <c r="F7050" s="46">
        <v>4.9000000000000004</v>
      </c>
      <c r="G7050" s="46">
        <v>0.1</v>
      </c>
    </row>
    <row r="7051" spans="1:7">
      <c r="A7051" s="331">
        <v>38029</v>
      </c>
      <c r="B7051" s="259">
        <v>5.0999999999999996</v>
      </c>
      <c r="D7051" s="65">
        <v>38323</v>
      </c>
      <c r="E7051" s="46">
        <v>4.7699999999999996</v>
      </c>
      <c r="F7051" s="46">
        <v>4.9400000000000004</v>
      </c>
      <c r="G7051" s="46">
        <v>0.1</v>
      </c>
    </row>
    <row r="7052" spans="1:7">
      <c r="A7052" s="331">
        <v>38030</v>
      </c>
      <c r="B7052" s="259">
        <v>5.08</v>
      </c>
      <c r="D7052" s="65" t="s">
        <v>1521</v>
      </c>
      <c r="E7052" s="46">
        <v>4.74</v>
      </c>
      <c r="F7052" s="46">
        <v>4.92</v>
      </c>
      <c r="G7052" s="46">
        <v>0.1</v>
      </c>
    </row>
    <row r="7053" spans="1:7">
      <c r="A7053" s="331">
        <v>38033</v>
      </c>
      <c r="B7053" s="259" t="s">
        <v>1222</v>
      </c>
      <c r="D7053" s="65"/>
    </row>
    <row r="7054" spans="1:7">
      <c r="A7054" s="331">
        <v>38034</v>
      </c>
      <c r="B7054" s="259">
        <v>5.07</v>
      </c>
      <c r="D7054" s="65" t="s">
        <v>1522</v>
      </c>
      <c r="E7054" s="46">
        <v>4.74</v>
      </c>
      <c r="F7054" s="46">
        <v>4.91</v>
      </c>
      <c r="G7054" s="46">
        <v>0.1</v>
      </c>
    </row>
    <row r="7055" spans="1:7">
      <c r="A7055" s="331">
        <v>38035</v>
      </c>
      <c r="B7055" s="259">
        <v>5.07</v>
      </c>
      <c r="D7055" s="65" t="s">
        <v>1523</v>
      </c>
      <c r="E7055" s="46">
        <v>4.74</v>
      </c>
      <c r="F7055" s="46">
        <v>4.91</v>
      </c>
      <c r="G7055" s="46">
        <v>0.1</v>
      </c>
    </row>
    <row r="7056" spans="1:7">
      <c r="A7056" s="331">
        <v>38036</v>
      </c>
      <c r="B7056" s="259">
        <v>5.04</v>
      </c>
      <c r="D7056" s="65" t="s">
        <v>1524</v>
      </c>
      <c r="E7056" s="46">
        <v>4.74</v>
      </c>
      <c r="F7056" s="46">
        <v>4.91</v>
      </c>
      <c r="G7056" s="46">
        <v>0.08</v>
      </c>
    </row>
    <row r="7057" spans="1:7">
      <c r="A7057" s="331">
        <v>38037</v>
      </c>
      <c r="B7057" s="259">
        <v>5.09</v>
      </c>
      <c r="D7057" s="65" t="s">
        <v>1525</v>
      </c>
      <c r="E7057" s="46">
        <v>4.79</v>
      </c>
      <c r="F7057" s="46">
        <v>4.96</v>
      </c>
      <c r="G7057" s="46">
        <v>0.08</v>
      </c>
    </row>
    <row r="7058" spans="1:7">
      <c r="A7058" s="331">
        <v>38040</v>
      </c>
      <c r="B7058" s="259">
        <v>5.1100000000000003</v>
      </c>
      <c r="D7058" s="65" t="s">
        <v>1526</v>
      </c>
      <c r="E7058" s="46">
        <v>4.74</v>
      </c>
      <c r="F7058" s="46">
        <v>4.92</v>
      </c>
      <c r="G7058" s="46">
        <v>0.08</v>
      </c>
    </row>
    <row r="7059" spans="1:7">
      <c r="A7059" s="331">
        <v>38041</v>
      </c>
      <c r="B7059" s="259">
        <v>5.0599999999999996</v>
      </c>
      <c r="D7059" s="65" t="s">
        <v>1527</v>
      </c>
      <c r="E7059" s="46">
        <v>4.7300000000000004</v>
      </c>
      <c r="F7059" s="46">
        <v>4.9000000000000004</v>
      </c>
      <c r="G7059" s="46">
        <v>0.1</v>
      </c>
    </row>
    <row r="7060" spans="1:7">
      <c r="A7060" s="331">
        <v>38042</v>
      </c>
      <c r="B7060" s="259">
        <v>5.0199999999999996</v>
      </c>
      <c r="D7060" s="65" t="s">
        <v>1528</v>
      </c>
      <c r="E7060" s="46">
        <v>4.71</v>
      </c>
      <c r="F7060" s="46">
        <v>4.8899999999999997</v>
      </c>
      <c r="G7060" s="46">
        <v>0.08</v>
      </c>
    </row>
    <row r="7061" spans="1:7">
      <c r="A7061" s="331">
        <v>38043</v>
      </c>
      <c r="B7061" s="259">
        <v>5.05</v>
      </c>
      <c r="D7061" s="65" t="s">
        <v>1529</v>
      </c>
      <c r="E7061" s="46">
        <v>4.74</v>
      </c>
      <c r="F7061" s="46">
        <v>4.92</v>
      </c>
      <c r="G7061" s="46">
        <v>0.08</v>
      </c>
    </row>
    <row r="7062" spans="1:7">
      <c r="A7062" s="331">
        <v>38044</v>
      </c>
      <c r="B7062" s="259">
        <v>5.01</v>
      </c>
      <c r="D7062" s="65" t="s">
        <v>1530</v>
      </c>
      <c r="E7062" s="46">
        <v>4.68</v>
      </c>
      <c r="F7062" s="46">
        <v>4.8499999999999996</v>
      </c>
      <c r="G7062" s="46">
        <v>0.1</v>
      </c>
    </row>
    <row r="7063" spans="1:7">
      <c r="A7063" s="331">
        <v>38047</v>
      </c>
      <c r="B7063" s="259">
        <v>4.99</v>
      </c>
      <c r="D7063" s="65">
        <v>37989</v>
      </c>
      <c r="E7063" s="46">
        <v>4.68</v>
      </c>
      <c r="F7063" s="46">
        <v>4.8600000000000003</v>
      </c>
      <c r="G7063" s="46">
        <v>0.08</v>
      </c>
    </row>
    <row r="7064" spans="1:7">
      <c r="A7064" s="331">
        <v>38048</v>
      </c>
      <c r="B7064" s="259">
        <v>5.0599999999999996</v>
      </c>
      <c r="D7064" s="65">
        <v>38020</v>
      </c>
      <c r="E7064" s="46">
        <v>4.7300000000000004</v>
      </c>
      <c r="F7064" s="46">
        <v>4.9000000000000004</v>
      </c>
      <c r="G7064" s="46">
        <v>0.1</v>
      </c>
    </row>
    <row r="7065" spans="1:7">
      <c r="A7065" s="331">
        <v>38049</v>
      </c>
      <c r="B7065" s="259">
        <v>5.0199999999999996</v>
      </c>
      <c r="D7065" s="65">
        <v>38049</v>
      </c>
      <c r="E7065" s="46">
        <v>4.75</v>
      </c>
      <c r="F7065" s="46">
        <v>4.92</v>
      </c>
      <c r="G7065" s="46">
        <v>0.06</v>
      </c>
    </row>
    <row r="7066" spans="1:7">
      <c r="A7066" s="331">
        <v>38050</v>
      </c>
      <c r="B7066" s="259">
        <v>4.99</v>
      </c>
      <c r="D7066" s="65">
        <v>38080</v>
      </c>
      <c r="E7066" s="46">
        <v>4.71</v>
      </c>
      <c r="F7066" s="46">
        <v>4.8899999999999997</v>
      </c>
      <c r="G7066" s="46">
        <v>0.06</v>
      </c>
    </row>
    <row r="7067" spans="1:7">
      <c r="A7067" s="331">
        <v>38051</v>
      </c>
      <c r="B7067" s="259">
        <v>4.91</v>
      </c>
      <c r="D7067" s="65">
        <v>38110</v>
      </c>
      <c r="E7067" s="46">
        <v>4.55</v>
      </c>
      <c r="F7067" s="46">
        <v>4.7300000000000004</v>
      </c>
      <c r="G7067" s="46">
        <v>0.11</v>
      </c>
    </row>
    <row r="7068" spans="1:7">
      <c r="A7068" s="331">
        <v>38054</v>
      </c>
      <c r="B7068" s="259">
        <v>4.87</v>
      </c>
      <c r="D7068" s="65">
        <v>38202</v>
      </c>
      <c r="E7068" s="46">
        <v>4.5</v>
      </c>
      <c r="F7068" s="46">
        <v>4.6900000000000004</v>
      </c>
      <c r="G7068" s="46">
        <v>0.11</v>
      </c>
    </row>
    <row r="7069" spans="1:7">
      <c r="A7069" s="331">
        <v>38055</v>
      </c>
      <c r="B7069" s="259">
        <v>4.8499999999999996</v>
      </c>
      <c r="D7069" s="65">
        <v>38233</v>
      </c>
      <c r="E7069" s="46">
        <v>4.46</v>
      </c>
      <c r="F7069" s="46">
        <v>4.6399999999999997</v>
      </c>
      <c r="G7069" s="46">
        <v>0.13</v>
      </c>
    </row>
    <row r="7070" spans="1:7">
      <c r="A7070" s="331">
        <v>38056</v>
      </c>
      <c r="B7070" s="259">
        <v>4.83</v>
      </c>
      <c r="D7070" s="65">
        <v>38263</v>
      </c>
      <c r="E7070" s="46">
        <v>4.46</v>
      </c>
      <c r="F7070" s="46">
        <v>4.6500000000000004</v>
      </c>
      <c r="G7070" s="46">
        <v>0.11</v>
      </c>
    </row>
    <row r="7071" spans="1:7">
      <c r="A7071" s="331">
        <v>38057</v>
      </c>
      <c r="B7071" s="259">
        <v>4.87</v>
      </c>
      <c r="D7071" s="65">
        <v>38294</v>
      </c>
      <c r="E7071" s="46">
        <v>4.4800000000000004</v>
      </c>
      <c r="F7071" s="46">
        <v>4.66</v>
      </c>
      <c r="G7071" s="46">
        <v>0.13</v>
      </c>
    </row>
    <row r="7072" spans="1:7">
      <c r="A7072" s="331">
        <v>38058</v>
      </c>
      <c r="B7072" s="259">
        <v>4.8899999999999997</v>
      </c>
      <c r="D7072" s="65">
        <v>38324</v>
      </c>
      <c r="E7072" s="46">
        <v>4.49</v>
      </c>
      <c r="F7072" s="46">
        <v>4.68</v>
      </c>
      <c r="G7072" s="46">
        <v>0.13</v>
      </c>
    </row>
    <row r="7073" spans="1:7">
      <c r="A7073" s="331">
        <v>38061</v>
      </c>
      <c r="B7073" s="259">
        <v>4.88</v>
      </c>
      <c r="D7073" s="65" t="s">
        <v>1531</v>
      </c>
      <c r="E7073" s="46">
        <v>4.49</v>
      </c>
      <c r="F7073" s="46">
        <v>4.67</v>
      </c>
      <c r="G7073" s="46">
        <v>0.13</v>
      </c>
    </row>
    <row r="7074" spans="1:7">
      <c r="A7074" s="331">
        <v>38062</v>
      </c>
      <c r="B7074" s="259">
        <v>4.82</v>
      </c>
      <c r="D7074" s="65" t="s">
        <v>1532</v>
      </c>
      <c r="E7074" s="46">
        <v>4.42</v>
      </c>
      <c r="F7074" s="46">
        <v>4.6100000000000003</v>
      </c>
      <c r="G7074" s="46">
        <v>0.13</v>
      </c>
    </row>
    <row r="7075" spans="1:7">
      <c r="A7075" s="331">
        <v>38063</v>
      </c>
      <c r="B7075" s="259">
        <v>4.83</v>
      </c>
      <c r="D7075" s="65" t="s">
        <v>1533</v>
      </c>
      <c r="E7075" s="46">
        <v>4.43</v>
      </c>
      <c r="F7075" s="46">
        <v>4.62</v>
      </c>
      <c r="G7075" s="46">
        <v>0.13</v>
      </c>
    </row>
    <row r="7076" spans="1:7">
      <c r="A7076" s="331">
        <v>38064</v>
      </c>
      <c r="B7076" s="259">
        <v>4.87</v>
      </c>
      <c r="D7076" s="65" t="s">
        <v>1534</v>
      </c>
      <c r="E7076" s="46">
        <v>4.47</v>
      </c>
      <c r="F7076" s="46">
        <v>4.66</v>
      </c>
      <c r="G7076" s="46">
        <v>0.13</v>
      </c>
    </row>
    <row r="7077" spans="1:7">
      <c r="A7077" s="331">
        <v>38065</v>
      </c>
      <c r="B7077" s="259">
        <v>4.8899999999999997</v>
      </c>
      <c r="D7077" s="65" t="s">
        <v>1535</v>
      </c>
      <c r="E7077" s="46">
        <v>4.5</v>
      </c>
      <c r="F7077" s="46">
        <v>4.68</v>
      </c>
      <c r="G7077" s="46">
        <v>0.13</v>
      </c>
    </row>
    <row r="7078" spans="1:7">
      <c r="A7078" s="331">
        <v>38068</v>
      </c>
      <c r="B7078" s="259">
        <v>4.84</v>
      </c>
      <c r="D7078" s="65" t="s">
        <v>1536</v>
      </c>
      <c r="E7078" s="46">
        <v>4.4400000000000004</v>
      </c>
      <c r="F7078" s="46">
        <v>4.63</v>
      </c>
      <c r="G7078" s="46">
        <v>0.13</v>
      </c>
    </row>
    <row r="7079" spans="1:7">
      <c r="A7079" s="331">
        <v>38069</v>
      </c>
      <c r="B7079" s="259">
        <v>4.83</v>
      </c>
      <c r="D7079" s="65" t="s">
        <v>1537</v>
      </c>
      <c r="E7079" s="46">
        <v>4.43</v>
      </c>
      <c r="F7079" s="46">
        <v>4.62</v>
      </c>
      <c r="G7079" s="46">
        <v>0.13</v>
      </c>
    </row>
    <row r="7080" spans="1:7">
      <c r="A7080" s="331">
        <v>38070</v>
      </c>
      <c r="B7080" s="259">
        <v>4.83</v>
      </c>
      <c r="D7080" s="65" t="s">
        <v>1538</v>
      </c>
      <c r="E7080" s="46">
        <v>4.43</v>
      </c>
      <c r="F7080" s="46">
        <v>4.62</v>
      </c>
      <c r="G7080" s="46">
        <v>0.13</v>
      </c>
    </row>
    <row r="7081" spans="1:7">
      <c r="A7081" s="331">
        <v>38071</v>
      </c>
      <c r="B7081" s="259">
        <v>4.8600000000000003</v>
      </c>
      <c r="D7081" s="65" t="s">
        <v>1539</v>
      </c>
      <c r="E7081" s="46">
        <v>4.46</v>
      </c>
      <c r="F7081" s="46">
        <v>4.6500000000000004</v>
      </c>
      <c r="G7081" s="46">
        <v>0.13</v>
      </c>
    </row>
    <row r="7082" spans="1:7">
      <c r="A7082" s="331">
        <v>38072</v>
      </c>
      <c r="B7082" s="259">
        <v>4.91</v>
      </c>
      <c r="D7082" s="65" t="s">
        <v>1540</v>
      </c>
      <c r="E7082" s="46">
        <v>4.5599999999999996</v>
      </c>
      <c r="F7082" s="46">
        <v>4.75</v>
      </c>
      <c r="G7082" s="46">
        <v>0.1</v>
      </c>
    </row>
    <row r="7083" spans="1:7">
      <c r="A7083" s="331">
        <v>38075</v>
      </c>
      <c r="B7083" s="259">
        <v>4.96</v>
      </c>
      <c r="D7083" s="65" t="s">
        <v>1541</v>
      </c>
      <c r="E7083" s="46">
        <v>4.6100000000000003</v>
      </c>
      <c r="F7083" s="46">
        <v>4.8</v>
      </c>
      <c r="G7083" s="46">
        <v>0.1</v>
      </c>
    </row>
    <row r="7084" spans="1:7">
      <c r="A7084" s="331">
        <v>38076</v>
      </c>
      <c r="B7084" s="259">
        <v>4.96</v>
      </c>
      <c r="D7084" s="65" t="s">
        <v>1542</v>
      </c>
      <c r="E7084" s="46">
        <v>4.62</v>
      </c>
      <c r="F7084" s="46">
        <v>4.8</v>
      </c>
      <c r="G7084" s="46">
        <v>0.1</v>
      </c>
    </row>
    <row r="7085" spans="1:7">
      <c r="A7085" s="331">
        <v>38077</v>
      </c>
      <c r="B7085" s="259">
        <v>4.93</v>
      </c>
      <c r="D7085" s="65" t="s">
        <v>1543</v>
      </c>
      <c r="E7085" s="46">
        <v>4.57</v>
      </c>
      <c r="F7085" s="46">
        <v>4.7699999999999996</v>
      </c>
      <c r="G7085" s="46">
        <v>0.1</v>
      </c>
    </row>
    <row r="7086" spans="1:7">
      <c r="A7086" s="331">
        <v>38078</v>
      </c>
      <c r="B7086" s="259">
        <v>5.01</v>
      </c>
      <c r="D7086" s="65">
        <v>37990</v>
      </c>
      <c r="E7086" s="46">
        <v>4.6100000000000003</v>
      </c>
      <c r="F7086" s="46">
        <v>4.7699999999999996</v>
      </c>
      <c r="G7086" s="46">
        <v>0.15</v>
      </c>
    </row>
    <row r="7087" spans="1:7">
      <c r="A7087" s="331">
        <v>38079</v>
      </c>
      <c r="B7087" s="259">
        <v>5.13</v>
      </c>
      <c r="D7087" s="65">
        <v>38021</v>
      </c>
      <c r="E7087" s="46">
        <v>4.82</v>
      </c>
      <c r="F7087" s="46">
        <v>4.97</v>
      </c>
      <c r="G7087" s="46">
        <v>0.1</v>
      </c>
    </row>
    <row r="7088" spans="1:7">
      <c r="A7088" s="331">
        <v>38082</v>
      </c>
      <c r="B7088" s="259">
        <v>5.18</v>
      </c>
      <c r="D7088" s="65">
        <v>38111</v>
      </c>
      <c r="E7088" s="46">
        <v>4.9000000000000004</v>
      </c>
      <c r="F7088" s="46">
        <v>5.05</v>
      </c>
      <c r="G7088" s="46">
        <v>0.08</v>
      </c>
    </row>
    <row r="7089" spans="1:7">
      <c r="A7089" s="331">
        <v>38083</v>
      </c>
      <c r="B7089" s="259">
        <v>5.17</v>
      </c>
      <c r="D7089" s="65">
        <v>38142</v>
      </c>
      <c r="E7089" s="46">
        <v>4.8600000000000003</v>
      </c>
      <c r="F7089" s="46">
        <v>5.01</v>
      </c>
      <c r="G7089" s="46">
        <v>0.1</v>
      </c>
    </row>
    <row r="7090" spans="1:7">
      <c r="A7090" s="331">
        <v>38084</v>
      </c>
      <c r="B7090" s="259">
        <v>5.18</v>
      </c>
      <c r="D7090" s="65">
        <v>38172</v>
      </c>
      <c r="E7090" s="46">
        <v>4.87</v>
      </c>
      <c r="F7090" s="46">
        <v>5.0199999999999996</v>
      </c>
      <c r="G7090" s="46">
        <v>0.1</v>
      </c>
    </row>
    <row r="7091" spans="1:7">
      <c r="A7091" s="331">
        <v>38085</v>
      </c>
      <c r="B7091" s="259">
        <v>5.17</v>
      </c>
      <c r="D7091" s="65">
        <v>38203</v>
      </c>
      <c r="E7091" s="46">
        <v>4.88</v>
      </c>
      <c r="F7091" s="46">
        <v>5.04</v>
      </c>
      <c r="G7091" s="46">
        <v>0.08</v>
      </c>
    </row>
    <row r="7092" spans="1:7">
      <c r="A7092" s="331">
        <v>38086</v>
      </c>
      <c r="B7092" s="259" t="s">
        <v>1222</v>
      </c>
      <c r="D7092" s="65"/>
    </row>
    <row r="7093" spans="1:7">
      <c r="A7093" s="331">
        <v>38089</v>
      </c>
      <c r="B7093" s="259">
        <v>5.19</v>
      </c>
      <c r="D7093" s="65">
        <v>38325</v>
      </c>
      <c r="E7093" s="46">
        <v>4.92</v>
      </c>
      <c r="F7093" s="46">
        <v>5.08</v>
      </c>
      <c r="G7093" s="46">
        <v>7.0000000000000007E-2</v>
      </c>
    </row>
    <row r="7094" spans="1:7">
      <c r="A7094" s="331">
        <v>38090</v>
      </c>
      <c r="B7094" s="259">
        <v>5.25</v>
      </c>
      <c r="D7094" s="65" t="s">
        <v>1544</v>
      </c>
      <c r="E7094" s="46">
        <v>5.01</v>
      </c>
      <c r="F7094" s="46">
        <v>5.17</v>
      </c>
      <c r="G7094" s="46">
        <v>0.05</v>
      </c>
    </row>
    <row r="7095" spans="1:7">
      <c r="A7095" s="331">
        <v>38091</v>
      </c>
      <c r="B7095" s="259">
        <v>5.26</v>
      </c>
      <c r="D7095" s="65" t="s">
        <v>1545</v>
      </c>
      <c r="E7095" s="46">
        <v>5.05</v>
      </c>
      <c r="F7095" s="46">
        <v>5.21</v>
      </c>
      <c r="G7095" s="46">
        <v>0.03</v>
      </c>
    </row>
    <row r="7096" spans="1:7">
      <c r="A7096" s="331">
        <v>38092</v>
      </c>
      <c r="B7096" s="259">
        <v>5.33</v>
      </c>
      <c r="D7096" s="65" t="s">
        <v>1546</v>
      </c>
      <c r="E7096" s="46">
        <v>5.08</v>
      </c>
      <c r="F7096" s="46">
        <v>5.22</v>
      </c>
      <c r="G7096" s="46">
        <v>7.0000000000000007E-2</v>
      </c>
    </row>
    <row r="7097" spans="1:7">
      <c r="A7097" s="331">
        <v>38093</v>
      </c>
      <c r="B7097" s="259">
        <v>5.31</v>
      </c>
      <c r="D7097" s="65" t="s">
        <v>1547</v>
      </c>
      <c r="E7097" s="46">
        <v>5.05</v>
      </c>
      <c r="F7097" s="46">
        <v>5.2</v>
      </c>
      <c r="G7097" s="46">
        <v>7.0000000000000007E-2</v>
      </c>
    </row>
    <row r="7098" spans="1:7">
      <c r="A7098" s="331">
        <v>38096</v>
      </c>
      <c r="B7098" s="259">
        <v>5.33</v>
      </c>
      <c r="D7098" s="65" t="s">
        <v>1548</v>
      </c>
      <c r="E7098" s="46">
        <v>5.07</v>
      </c>
      <c r="F7098" s="46">
        <v>5.22</v>
      </c>
      <c r="G7098" s="46">
        <v>7.0000000000000007E-2</v>
      </c>
    </row>
    <row r="7099" spans="1:7">
      <c r="A7099" s="331">
        <v>38097</v>
      </c>
      <c r="B7099" s="259">
        <v>5.35</v>
      </c>
      <c r="D7099" s="65" t="s">
        <v>1549</v>
      </c>
      <c r="E7099" s="46">
        <v>5.09</v>
      </c>
      <c r="F7099" s="46">
        <v>5.24</v>
      </c>
      <c r="G7099" s="46">
        <v>7.0000000000000007E-2</v>
      </c>
    </row>
    <row r="7100" spans="1:7">
      <c r="A7100" s="331">
        <v>38098</v>
      </c>
      <c r="B7100" s="259">
        <v>5.36</v>
      </c>
      <c r="D7100" s="65" t="s">
        <v>1550</v>
      </c>
      <c r="E7100" s="46">
        <v>5.0999999999999996</v>
      </c>
      <c r="F7100" s="46">
        <v>5.25</v>
      </c>
      <c r="G7100" s="46">
        <v>7.0000000000000007E-2</v>
      </c>
    </row>
    <row r="7101" spans="1:7">
      <c r="A7101" s="331">
        <v>38099</v>
      </c>
      <c r="B7101" s="259">
        <v>5.33</v>
      </c>
      <c r="D7101" s="65" t="s">
        <v>1551</v>
      </c>
      <c r="E7101" s="46">
        <v>5.05</v>
      </c>
      <c r="F7101" s="46">
        <v>5.2</v>
      </c>
      <c r="G7101" s="46">
        <v>0.08</v>
      </c>
    </row>
    <row r="7102" spans="1:7">
      <c r="A7102" s="331">
        <v>38100</v>
      </c>
      <c r="B7102" s="259">
        <v>5.38</v>
      </c>
      <c r="D7102" s="65" t="s">
        <v>1552</v>
      </c>
      <c r="E7102" s="46">
        <v>5.13</v>
      </c>
      <c r="F7102" s="46">
        <v>5.27</v>
      </c>
      <c r="G7102" s="46">
        <v>7.0000000000000007E-2</v>
      </c>
    </row>
    <row r="7103" spans="1:7">
      <c r="A7103" s="331">
        <v>38103</v>
      </c>
      <c r="B7103" s="259">
        <v>5.36</v>
      </c>
      <c r="D7103" s="65" t="s">
        <v>1553</v>
      </c>
      <c r="E7103" s="46">
        <v>5.1100000000000003</v>
      </c>
      <c r="F7103" s="46">
        <v>5.25</v>
      </c>
      <c r="G7103" s="46">
        <v>7.0000000000000007E-2</v>
      </c>
    </row>
    <row r="7104" spans="1:7">
      <c r="A7104" s="331">
        <v>38104</v>
      </c>
      <c r="B7104" s="259">
        <v>5.35</v>
      </c>
      <c r="D7104" s="65" t="s">
        <v>1554</v>
      </c>
      <c r="E7104" s="46">
        <v>5.08</v>
      </c>
      <c r="F7104" s="46">
        <v>5.22</v>
      </c>
      <c r="G7104" s="46">
        <v>0.08</v>
      </c>
    </row>
    <row r="7105" spans="1:7">
      <c r="A7105" s="331">
        <v>38105</v>
      </c>
      <c r="B7105" s="259">
        <v>5.39</v>
      </c>
      <c r="D7105" s="65" t="s">
        <v>1555</v>
      </c>
      <c r="E7105" s="46">
        <v>5.14</v>
      </c>
      <c r="F7105" s="46">
        <v>5.28</v>
      </c>
      <c r="G7105" s="46">
        <v>7.0000000000000007E-2</v>
      </c>
    </row>
    <row r="7106" spans="1:7">
      <c r="A7106" s="331">
        <v>38106</v>
      </c>
      <c r="B7106" s="259">
        <v>5.41</v>
      </c>
      <c r="D7106" s="65" t="s">
        <v>1556</v>
      </c>
      <c r="E7106" s="46">
        <v>5.19</v>
      </c>
      <c r="F7106" s="46">
        <v>5.33</v>
      </c>
      <c r="G7106" s="46">
        <v>0.05</v>
      </c>
    </row>
    <row r="7107" spans="1:7">
      <c r="A7107" s="331">
        <v>38107</v>
      </c>
      <c r="B7107" s="259">
        <v>5.39</v>
      </c>
      <c r="D7107" s="65" t="s">
        <v>1557</v>
      </c>
      <c r="E7107" s="46">
        <v>5.16</v>
      </c>
      <c r="F7107" s="46">
        <v>5.31</v>
      </c>
      <c r="G7107" s="46">
        <v>0.05</v>
      </c>
    </row>
    <row r="7108" spans="1:7">
      <c r="A7108" s="331">
        <v>38110</v>
      </c>
      <c r="B7108" s="259">
        <v>5.41</v>
      </c>
      <c r="D7108" s="65">
        <v>38051</v>
      </c>
      <c r="E7108" s="46">
        <v>5.16</v>
      </c>
      <c r="F7108" s="46">
        <v>5.3</v>
      </c>
      <c r="G7108" s="46">
        <v>7.0000000000000007E-2</v>
      </c>
    </row>
    <row r="7109" spans="1:7">
      <c r="A7109" s="331">
        <v>38111</v>
      </c>
      <c r="B7109" s="259">
        <v>5.45</v>
      </c>
      <c r="D7109" s="65">
        <v>38082</v>
      </c>
      <c r="E7109" s="46">
        <v>5.2</v>
      </c>
      <c r="F7109" s="46">
        <v>5.34</v>
      </c>
      <c r="G7109" s="46">
        <v>7.0000000000000007E-2</v>
      </c>
    </row>
    <row r="7110" spans="1:7">
      <c r="A7110" s="331">
        <v>38112</v>
      </c>
      <c r="B7110" s="259">
        <v>5.46</v>
      </c>
      <c r="D7110" s="65">
        <v>38112</v>
      </c>
      <c r="E7110" s="46">
        <v>5.23</v>
      </c>
      <c r="F7110" s="46">
        <v>5.38</v>
      </c>
      <c r="G7110" s="46">
        <v>0.05</v>
      </c>
    </row>
    <row r="7111" spans="1:7">
      <c r="A7111" s="331">
        <v>38113</v>
      </c>
      <c r="B7111" s="259">
        <v>5.46</v>
      </c>
      <c r="D7111" s="65">
        <v>38143</v>
      </c>
      <c r="E7111" s="46">
        <v>5.26</v>
      </c>
      <c r="F7111" s="46">
        <v>5.41</v>
      </c>
      <c r="G7111" s="46">
        <v>0.03</v>
      </c>
    </row>
    <row r="7112" spans="1:7">
      <c r="A7112" s="331">
        <v>38114</v>
      </c>
      <c r="B7112" s="259">
        <v>5.53</v>
      </c>
      <c r="D7112" s="65">
        <v>38173</v>
      </c>
      <c r="E7112" s="46">
        <v>5.39</v>
      </c>
      <c r="F7112" s="46">
        <v>5.53</v>
      </c>
      <c r="G7112" s="46">
        <v>0</v>
      </c>
    </row>
    <row r="7113" spans="1:7">
      <c r="A7113" s="331">
        <v>38117</v>
      </c>
      <c r="B7113" s="259">
        <v>5.54</v>
      </c>
      <c r="D7113" s="65">
        <v>38265</v>
      </c>
      <c r="E7113" s="46">
        <v>5.4</v>
      </c>
      <c r="F7113" s="46">
        <v>5.54</v>
      </c>
      <c r="G7113" s="46">
        <v>0</v>
      </c>
    </row>
    <row r="7114" spans="1:7">
      <c r="A7114" s="331">
        <v>38118</v>
      </c>
      <c r="B7114" s="259">
        <v>5.53</v>
      </c>
      <c r="D7114" s="65">
        <v>38296</v>
      </c>
      <c r="E7114" s="46">
        <v>5.39</v>
      </c>
      <c r="F7114" s="46">
        <v>5.53</v>
      </c>
      <c r="G7114" s="46">
        <v>0</v>
      </c>
    </row>
    <row r="7115" spans="1:7">
      <c r="A7115" s="331">
        <v>38119</v>
      </c>
      <c r="B7115" s="259">
        <v>5.57</v>
      </c>
      <c r="D7115" s="65">
        <v>38326</v>
      </c>
      <c r="E7115" s="46">
        <v>5.43</v>
      </c>
      <c r="F7115" s="46">
        <v>5.57</v>
      </c>
      <c r="G7115" s="46">
        <v>0</v>
      </c>
    </row>
    <row r="7116" spans="1:7">
      <c r="A7116" s="331">
        <v>38120</v>
      </c>
      <c r="B7116" s="259">
        <v>5.61</v>
      </c>
      <c r="D7116" s="65" t="s">
        <v>1558</v>
      </c>
      <c r="E7116" s="46">
        <v>5.47</v>
      </c>
      <c r="F7116" s="46">
        <v>5.61</v>
      </c>
      <c r="G7116" s="46">
        <v>0</v>
      </c>
    </row>
    <row r="7117" spans="1:7">
      <c r="A7117" s="331">
        <v>38121</v>
      </c>
      <c r="B7117" s="259">
        <v>5.59</v>
      </c>
      <c r="D7117" s="65" t="s">
        <v>1559</v>
      </c>
      <c r="E7117" s="46">
        <v>5.41</v>
      </c>
      <c r="F7117" s="46">
        <v>5.54</v>
      </c>
      <c r="G7117" s="46">
        <v>0.03</v>
      </c>
    </row>
    <row r="7118" spans="1:7">
      <c r="A7118" s="331">
        <v>38124</v>
      </c>
      <c r="B7118" s="259">
        <v>5.52</v>
      </c>
      <c r="D7118" s="65" t="s">
        <v>1560</v>
      </c>
      <c r="E7118" s="46">
        <v>5.33</v>
      </c>
      <c r="F7118" s="46">
        <v>5.47</v>
      </c>
      <c r="G7118" s="46">
        <v>0.03</v>
      </c>
    </row>
    <row r="7119" spans="1:7">
      <c r="A7119" s="331">
        <v>38125</v>
      </c>
      <c r="B7119" s="259">
        <v>5.56</v>
      </c>
      <c r="D7119" s="65" t="s">
        <v>1561</v>
      </c>
      <c r="E7119" s="46">
        <v>5.35</v>
      </c>
      <c r="F7119" s="46">
        <v>5.48</v>
      </c>
      <c r="G7119" s="46">
        <v>0.05</v>
      </c>
    </row>
    <row r="7120" spans="1:7">
      <c r="A7120" s="331">
        <v>38126</v>
      </c>
      <c r="B7120" s="259">
        <v>5.57</v>
      </c>
      <c r="D7120" s="65" t="s">
        <v>1562</v>
      </c>
      <c r="E7120" s="46">
        <v>5.4</v>
      </c>
      <c r="F7120" s="46">
        <v>5.54</v>
      </c>
      <c r="G7120" s="46">
        <v>0.02</v>
      </c>
    </row>
    <row r="7121" spans="1:7">
      <c r="A7121" s="331">
        <v>38127</v>
      </c>
      <c r="B7121" s="259">
        <v>5.52</v>
      </c>
      <c r="D7121" s="65" t="s">
        <v>1563</v>
      </c>
      <c r="E7121" s="46">
        <v>5.34</v>
      </c>
      <c r="F7121" s="46">
        <v>5.47</v>
      </c>
      <c r="G7121" s="46">
        <v>0.03</v>
      </c>
    </row>
    <row r="7122" spans="1:7">
      <c r="A7122" s="331">
        <v>38128</v>
      </c>
      <c r="B7122" s="259">
        <v>5.53</v>
      </c>
      <c r="D7122" s="65" t="s">
        <v>1564</v>
      </c>
      <c r="E7122" s="46">
        <v>5.37</v>
      </c>
      <c r="F7122" s="46">
        <v>5.5</v>
      </c>
      <c r="G7122" s="46">
        <v>0.02</v>
      </c>
    </row>
    <row r="7123" spans="1:7">
      <c r="A7123" s="331">
        <v>38131</v>
      </c>
      <c r="B7123" s="259">
        <v>5.53</v>
      </c>
      <c r="D7123" s="65" t="s">
        <v>1565</v>
      </c>
      <c r="E7123" s="46">
        <v>5.35</v>
      </c>
      <c r="F7123" s="46">
        <v>5.48</v>
      </c>
      <c r="G7123" s="46">
        <v>0.03</v>
      </c>
    </row>
    <row r="7124" spans="1:7">
      <c r="A7124" s="331">
        <v>38132</v>
      </c>
      <c r="B7124" s="259">
        <v>5.5</v>
      </c>
      <c r="D7124" s="65" t="s">
        <v>1566</v>
      </c>
      <c r="E7124" s="46">
        <v>5.33</v>
      </c>
      <c r="F7124" s="46">
        <v>5.45</v>
      </c>
      <c r="G7124" s="46">
        <v>0.03</v>
      </c>
    </row>
    <row r="7125" spans="1:7">
      <c r="A7125" s="331">
        <v>38133</v>
      </c>
      <c r="B7125" s="259">
        <v>5.46</v>
      </c>
      <c r="D7125" s="65" t="s">
        <v>1567</v>
      </c>
      <c r="E7125" s="46">
        <v>5.28</v>
      </c>
      <c r="F7125" s="46">
        <v>5.41</v>
      </c>
      <c r="G7125" s="46">
        <v>0.03</v>
      </c>
    </row>
    <row r="7126" spans="1:7">
      <c r="A7126" s="331">
        <v>38134</v>
      </c>
      <c r="B7126" s="259">
        <v>5.45</v>
      </c>
      <c r="D7126" s="65" t="s">
        <v>1568</v>
      </c>
      <c r="E7126" s="46">
        <v>5.21</v>
      </c>
      <c r="F7126" s="46">
        <v>5.34</v>
      </c>
      <c r="G7126" s="46">
        <v>7.0000000000000007E-2</v>
      </c>
    </row>
    <row r="7127" spans="1:7">
      <c r="A7127" s="331">
        <v>38135</v>
      </c>
      <c r="B7127" s="259">
        <v>5.42</v>
      </c>
      <c r="D7127" s="65" t="s">
        <v>1569</v>
      </c>
      <c r="E7127" s="46">
        <v>5.25</v>
      </c>
      <c r="F7127" s="46">
        <v>5.39</v>
      </c>
      <c r="G7127" s="46">
        <v>0.02</v>
      </c>
    </row>
    <row r="7128" spans="1:7">
      <c r="A7128" s="331">
        <v>38138</v>
      </c>
      <c r="B7128" s="259" t="s">
        <v>1222</v>
      </c>
      <c r="D7128" s="65"/>
    </row>
    <row r="7129" spans="1:7">
      <c r="A7129" s="331">
        <v>38139</v>
      </c>
      <c r="B7129" s="259">
        <v>5.48</v>
      </c>
      <c r="D7129" s="65">
        <v>37992</v>
      </c>
      <c r="E7129" s="46">
        <v>5.32</v>
      </c>
      <c r="F7129" s="46">
        <v>5.45</v>
      </c>
      <c r="G7129" s="46">
        <v>0.03</v>
      </c>
    </row>
    <row r="7130" spans="1:7">
      <c r="A7130" s="331">
        <v>38140</v>
      </c>
      <c r="B7130" s="259">
        <v>5.5</v>
      </c>
      <c r="D7130" s="65">
        <v>38023</v>
      </c>
      <c r="E7130" s="46">
        <v>5.34</v>
      </c>
      <c r="F7130" s="46">
        <v>5.47</v>
      </c>
      <c r="G7130" s="46">
        <v>0.03</v>
      </c>
    </row>
    <row r="7131" spans="1:7">
      <c r="A7131" s="331">
        <v>38141</v>
      </c>
      <c r="B7131" s="259">
        <v>5.49</v>
      </c>
      <c r="D7131" s="65">
        <v>38052</v>
      </c>
      <c r="E7131" s="46">
        <v>5.32</v>
      </c>
      <c r="F7131" s="46">
        <v>5.46</v>
      </c>
      <c r="G7131" s="46">
        <v>0.03</v>
      </c>
    </row>
    <row r="7132" spans="1:7">
      <c r="A7132" s="331">
        <v>38142</v>
      </c>
      <c r="B7132" s="259">
        <v>5.54</v>
      </c>
      <c r="D7132" s="65">
        <v>38083</v>
      </c>
      <c r="E7132" s="46">
        <v>5.38</v>
      </c>
      <c r="F7132" s="46">
        <v>5.51</v>
      </c>
      <c r="G7132" s="46">
        <v>0.03</v>
      </c>
    </row>
    <row r="7133" spans="1:7">
      <c r="A7133" s="331">
        <v>38145</v>
      </c>
      <c r="B7133" s="259">
        <v>5.5</v>
      </c>
      <c r="D7133" s="65">
        <v>38174</v>
      </c>
      <c r="E7133" s="46">
        <v>5.37</v>
      </c>
      <c r="F7133" s="46">
        <v>5.51</v>
      </c>
      <c r="G7133" s="46">
        <v>-0.01</v>
      </c>
    </row>
    <row r="7134" spans="1:7">
      <c r="A7134" s="331">
        <v>38146</v>
      </c>
      <c r="B7134" s="259">
        <v>5.53</v>
      </c>
      <c r="D7134" s="65">
        <v>38205</v>
      </c>
      <c r="E7134" s="46">
        <v>5.36</v>
      </c>
      <c r="F7134" s="46">
        <v>5.5</v>
      </c>
      <c r="G7134" s="46">
        <v>0.03</v>
      </c>
    </row>
    <row r="7135" spans="1:7">
      <c r="A7135" s="331">
        <v>38147</v>
      </c>
      <c r="B7135" s="259">
        <v>5.53</v>
      </c>
      <c r="D7135" s="65">
        <v>38236</v>
      </c>
      <c r="E7135" s="46">
        <v>5.4</v>
      </c>
      <c r="F7135" s="46">
        <v>5.54</v>
      </c>
      <c r="G7135" s="46">
        <v>-0.01</v>
      </c>
    </row>
    <row r="7136" spans="1:7">
      <c r="A7136" s="331">
        <v>38148</v>
      </c>
      <c r="B7136" s="259">
        <v>5.51</v>
      </c>
      <c r="D7136" s="65">
        <v>38266</v>
      </c>
      <c r="E7136" s="46">
        <v>5.38</v>
      </c>
      <c r="F7136" s="46">
        <v>5.52</v>
      </c>
      <c r="G7136" s="46">
        <v>-0.01</v>
      </c>
    </row>
    <row r="7137" spans="1:7">
      <c r="A7137" s="331">
        <v>38149</v>
      </c>
      <c r="B7137" s="259" t="s">
        <v>1222</v>
      </c>
      <c r="D7137" s="65"/>
    </row>
    <row r="7138" spans="1:7">
      <c r="A7138" s="331">
        <v>38152</v>
      </c>
      <c r="B7138" s="259">
        <v>5.58</v>
      </c>
      <c r="D7138" s="65" t="s">
        <v>1570</v>
      </c>
      <c r="E7138" s="46">
        <v>5.46</v>
      </c>
      <c r="F7138" s="46">
        <v>5.59</v>
      </c>
      <c r="G7138" s="46">
        <v>-0.01</v>
      </c>
    </row>
    <row r="7139" spans="1:7">
      <c r="A7139" s="331">
        <v>38153</v>
      </c>
      <c r="B7139" s="259">
        <v>5.45</v>
      </c>
      <c r="D7139" s="65" t="s">
        <v>1571</v>
      </c>
      <c r="E7139" s="46">
        <v>5.28</v>
      </c>
      <c r="F7139" s="46">
        <v>5.41</v>
      </c>
      <c r="G7139" s="46">
        <v>0.04</v>
      </c>
    </row>
    <row r="7140" spans="1:7">
      <c r="A7140" s="331">
        <v>38154</v>
      </c>
      <c r="B7140" s="259">
        <v>5.45</v>
      </c>
      <c r="D7140" s="65" t="s">
        <v>1572</v>
      </c>
      <c r="E7140" s="46">
        <v>5.32</v>
      </c>
      <c r="F7140" s="46">
        <v>5.46</v>
      </c>
      <c r="G7140" s="46">
        <v>-0.01</v>
      </c>
    </row>
    <row r="7141" spans="1:7">
      <c r="A7141" s="331">
        <v>38155</v>
      </c>
      <c r="B7141" s="259">
        <v>5.41</v>
      </c>
      <c r="D7141" s="65" t="s">
        <v>1573</v>
      </c>
      <c r="E7141" s="46">
        <v>5.28</v>
      </c>
      <c r="F7141" s="46">
        <v>5.42</v>
      </c>
      <c r="G7141" s="46">
        <v>-0.01</v>
      </c>
    </row>
    <row r="7142" spans="1:7">
      <c r="A7142" s="331">
        <v>38156</v>
      </c>
      <c r="B7142" s="259">
        <v>5.46</v>
      </c>
      <c r="D7142" s="65" t="s">
        <v>1574</v>
      </c>
      <c r="E7142" s="46">
        <v>5.29</v>
      </c>
      <c r="F7142" s="46">
        <v>5.43</v>
      </c>
      <c r="G7142" s="46">
        <v>0.03</v>
      </c>
    </row>
    <row r="7143" spans="1:7">
      <c r="A7143" s="331">
        <v>38159</v>
      </c>
      <c r="B7143" s="259">
        <v>5.45</v>
      </c>
      <c r="D7143" s="65" t="s">
        <v>1575</v>
      </c>
      <c r="E7143" s="46">
        <v>5.28</v>
      </c>
      <c r="F7143" s="46">
        <v>5.42</v>
      </c>
      <c r="G7143" s="46">
        <v>0.03</v>
      </c>
    </row>
    <row r="7144" spans="1:7">
      <c r="A7144" s="331">
        <v>38160</v>
      </c>
      <c r="B7144" s="259">
        <v>5.47</v>
      </c>
      <c r="D7144" s="65" t="s">
        <v>1576</v>
      </c>
      <c r="E7144" s="46">
        <v>5.3</v>
      </c>
      <c r="F7144" s="46">
        <v>5.43</v>
      </c>
      <c r="G7144" s="46">
        <v>0.04</v>
      </c>
    </row>
    <row r="7145" spans="1:7">
      <c r="A7145" s="331">
        <v>38161</v>
      </c>
      <c r="B7145" s="259">
        <v>5.45</v>
      </c>
      <c r="D7145" s="65" t="s">
        <v>1577</v>
      </c>
      <c r="E7145" s="46">
        <v>5.28</v>
      </c>
      <c r="F7145" s="46">
        <v>5.41</v>
      </c>
      <c r="G7145" s="46">
        <v>0.04</v>
      </c>
    </row>
    <row r="7146" spans="1:7">
      <c r="A7146" s="331">
        <v>38162</v>
      </c>
      <c r="B7146" s="259">
        <v>5.44</v>
      </c>
      <c r="D7146" s="65" t="s">
        <v>1578</v>
      </c>
      <c r="E7146" s="46">
        <v>5.23</v>
      </c>
      <c r="F7146" s="46">
        <v>5.36</v>
      </c>
      <c r="G7146" s="46">
        <v>0.08</v>
      </c>
    </row>
    <row r="7147" spans="1:7">
      <c r="A7147" s="331">
        <v>38163</v>
      </c>
      <c r="B7147" s="259">
        <v>5.41</v>
      </c>
      <c r="D7147" s="65" t="s">
        <v>1579</v>
      </c>
      <c r="E7147" s="46">
        <v>5.24</v>
      </c>
      <c r="F7147" s="46">
        <v>5.37</v>
      </c>
      <c r="G7147" s="46">
        <v>0.04</v>
      </c>
    </row>
    <row r="7148" spans="1:7">
      <c r="A7148" s="331">
        <v>38166</v>
      </c>
      <c r="B7148" s="259">
        <v>5.49</v>
      </c>
      <c r="D7148" s="65" t="s">
        <v>1580</v>
      </c>
      <c r="E7148" s="46">
        <v>5.33</v>
      </c>
      <c r="F7148" s="46">
        <v>5.46</v>
      </c>
      <c r="G7148" s="46">
        <v>0.03</v>
      </c>
    </row>
    <row r="7149" spans="1:7">
      <c r="A7149" s="331">
        <v>38167</v>
      </c>
      <c r="B7149" s="259">
        <v>5.44</v>
      </c>
      <c r="D7149" s="65" t="s">
        <v>1581</v>
      </c>
      <c r="E7149" s="46">
        <v>5.28</v>
      </c>
      <c r="F7149" s="46">
        <v>5.41</v>
      </c>
      <c r="G7149" s="46">
        <v>0.03</v>
      </c>
    </row>
    <row r="7150" spans="1:7">
      <c r="A7150" s="331">
        <v>38168</v>
      </c>
      <c r="B7150" s="259">
        <v>5.41</v>
      </c>
      <c r="D7150" s="65" t="s">
        <v>1582</v>
      </c>
      <c r="E7150" s="46">
        <v>5.2</v>
      </c>
      <c r="F7150" s="46">
        <v>5.33</v>
      </c>
      <c r="G7150" s="46">
        <v>0.08</v>
      </c>
    </row>
    <row r="7151" spans="1:7">
      <c r="A7151" s="331">
        <v>38169</v>
      </c>
      <c r="B7151" s="259">
        <v>5.35</v>
      </c>
      <c r="D7151" s="65">
        <v>37993</v>
      </c>
      <c r="E7151" s="46">
        <v>5.16</v>
      </c>
      <c r="F7151" s="46">
        <v>5.31</v>
      </c>
      <c r="G7151" s="46">
        <v>0.04</v>
      </c>
    </row>
    <row r="7152" spans="1:7">
      <c r="A7152" s="331">
        <v>38170</v>
      </c>
      <c r="B7152" s="259">
        <v>5.3</v>
      </c>
      <c r="D7152" s="65">
        <v>38024</v>
      </c>
      <c r="E7152" s="46">
        <v>5.07</v>
      </c>
      <c r="F7152" s="46">
        <v>5.22</v>
      </c>
      <c r="G7152" s="46">
        <v>0.08</v>
      </c>
    </row>
    <row r="7153" spans="1:7">
      <c r="A7153" s="331">
        <v>38173</v>
      </c>
      <c r="B7153" s="259" t="s">
        <v>1222</v>
      </c>
      <c r="D7153" s="65"/>
    </row>
    <row r="7154" spans="1:7">
      <c r="A7154" s="331">
        <v>38174</v>
      </c>
      <c r="B7154" s="259">
        <v>5.32</v>
      </c>
      <c r="D7154" s="65">
        <v>38145</v>
      </c>
      <c r="E7154" s="46">
        <v>5.09</v>
      </c>
      <c r="F7154" s="46">
        <v>5.24</v>
      </c>
      <c r="G7154" s="46">
        <v>0.08</v>
      </c>
    </row>
    <row r="7155" spans="1:7">
      <c r="A7155" s="331">
        <v>38175</v>
      </c>
      <c r="B7155" s="259">
        <v>5.32</v>
      </c>
      <c r="D7155" s="65">
        <v>38175</v>
      </c>
      <c r="E7155" s="46">
        <v>5.09</v>
      </c>
      <c r="F7155" s="46">
        <v>5.24</v>
      </c>
      <c r="G7155" s="46">
        <v>0.08</v>
      </c>
    </row>
    <row r="7156" spans="1:7">
      <c r="A7156" s="331">
        <v>38176</v>
      </c>
      <c r="B7156" s="259">
        <v>5.32</v>
      </c>
      <c r="D7156" s="65">
        <v>38206</v>
      </c>
      <c r="E7156" s="46">
        <v>5.09</v>
      </c>
      <c r="F7156" s="46">
        <v>5.24</v>
      </c>
      <c r="G7156" s="46">
        <v>0.08</v>
      </c>
    </row>
    <row r="7157" spans="1:7">
      <c r="A7157" s="331">
        <v>38177</v>
      </c>
      <c r="B7157" s="259">
        <v>5.31</v>
      </c>
      <c r="D7157" s="65">
        <v>38237</v>
      </c>
      <c r="E7157" s="46">
        <v>5.08</v>
      </c>
      <c r="F7157" s="46">
        <v>5.23</v>
      </c>
      <c r="G7157" s="46">
        <v>0.08</v>
      </c>
    </row>
    <row r="7158" spans="1:7">
      <c r="A7158" s="331">
        <v>38180</v>
      </c>
      <c r="B7158" s="259">
        <v>5.26</v>
      </c>
      <c r="D7158" s="65">
        <v>38328</v>
      </c>
      <c r="E7158" s="46">
        <v>5.0599999999999996</v>
      </c>
      <c r="F7158" s="46">
        <v>5.22</v>
      </c>
      <c r="G7158" s="46">
        <v>0.04</v>
      </c>
    </row>
    <row r="7159" spans="1:7">
      <c r="A7159" s="331">
        <v>38181</v>
      </c>
      <c r="B7159" s="259">
        <v>5.29</v>
      </c>
      <c r="D7159" s="65" t="s">
        <v>1583</v>
      </c>
      <c r="E7159" s="46">
        <v>5.09</v>
      </c>
      <c r="F7159" s="46">
        <v>5.25</v>
      </c>
      <c r="G7159" s="46">
        <v>0.04</v>
      </c>
    </row>
    <row r="7160" spans="1:7">
      <c r="A7160" s="331">
        <v>38182</v>
      </c>
      <c r="B7160" s="259">
        <v>5.32</v>
      </c>
      <c r="D7160" s="65" t="s">
        <v>1584</v>
      </c>
      <c r="E7160" s="46">
        <v>5.09</v>
      </c>
      <c r="F7160" s="46">
        <v>5.24</v>
      </c>
      <c r="G7160" s="46">
        <v>0.08</v>
      </c>
    </row>
    <row r="7161" spans="1:7">
      <c r="A7161" s="331">
        <v>38183</v>
      </c>
      <c r="B7161" s="259">
        <v>5.28</v>
      </c>
      <c r="D7161" s="65" t="s">
        <v>1585</v>
      </c>
      <c r="E7161" s="46">
        <v>5.09</v>
      </c>
      <c r="F7161" s="46">
        <v>5.24</v>
      </c>
      <c r="G7161" s="46">
        <v>0.04</v>
      </c>
    </row>
    <row r="7162" spans="1:7">
      <c r="A7162" s="331">
        <v>38184</v>
      </c>
      <c r="B7162" s="259">
        <v>5.22</v>
      </c>
      <c r="D7162" s="65" t="s">
        <v>1586</v>
      </c>
      <c r="E7162" s="46">
        <v>4.9800000000000004</v>
      </c>
      <c r="F7162" s="46">
        <v>5.14</v>
      </c>
      <c r="G7162" s="46">
        <v>0.08</v>
      </c>
    </row>
    <row r="7163" spans="1:7">
      <c r="A7163" s="331">
        <v>38187</v>
      </c>
      <c r="B7163" s="259">
        <v>5.22</v>
      </c>
      <c r="D7163" s="65" t="s">
        <v>1587</v>
      </c>
      <c r="E7163" s="46">
        <v>4.9800000000000004</v>
      </c>
      <c r="F7163" s="46">
        <v>5.14</v>
      </c>
      <c r="G7163" s="46">
        <v>0.08</v>
      </c>
    </row>
    <row r="7164" spans="1:7">
      <c r="A7164" s="331">
        <v>38188</v>
      </c>
      <c r="B7164" s="259">
        <v>5.25</v>
      </c>
      <c r="D7164" s="65" t="s">
        <v>1588</v>
      </c>
      <c r="E7164" s="46">
        <v>5.0599999999999996</v>
      </c>
      <c r="F7164" s="46">
        <v>5.21</v>
      </c>
      <c r="G7164" s="46">
        <v>0.04</v>
      </c>
    </row>
    <row r="7165" spans="1:7">
      <c r="A7165" s="331">
        <v>38189</v>
      </c>
      <c r="B7165" s="259">
        <v>5.31</v>
      </c>
      <c r="D7165" s="65" t="s">
        <v>1589</v>
      </c>
      <c r="E7165" s="46">
        <v>5.09</v>
      </c>
      <c r="F7165" s="46">
        <v>5.24</v>
      </c>
      <c r="G7165" s="46">
        <v>7.0000000000000007E-2</v>
      </c>
    </row>
    <row r="7166" spans="1:7">
      <c r="A7166" s="331">
        <v>38190</v>
      </c>
      <c r="B7166" s="259">
        <v>5.3</v>
      </c>
      <c r="D7166" s="65" t="s">
        <v>1590</v>
      </c>
      <c r="E7166" s="46">
        <v>5.07</v>
      </c>
      <c r="F7166" s="46">
        <v>5.22</v>
      </c>
      <c r="G7166" s="46">
        <v>0.08</v>
      </c>
    </row>
    <row r="7167" spans="1:7">
      <c r="A7167" s="331">
        <v>38191</v>
      </c>
      <c r="B7167" s="259">
        <v>5.27</v>
      </c>
      <c r="D7167" s="65" t="s">
        <v>1591</v>
      </c>
      <c r="E7167" s="46">
        <v>5.05</v>
      </c>
      <c r="F7167" s="46">
        <v>5.2</v>
      </c>
      <c r="G7167" s="46">
        <v>7.0000000000000007E-2</v>
      </c>
    </row>
    <row r="7168" spans="1:7">
      <c r="A7168" s="331">
        <v>38194</v>
      </c>
      <c r="B7168" s="259">
        <v>5.27</v>
      </c>
      <c r="D7168" s="65" t="s">
        <v>1592</v>
      </c>
      <c r="E7168" s="46">
        <v>5.08</v>
      </c>
      <c r="F7168" s="46">
        <v>5.23</v>
      </c>
      <c r="G7168" s="46">
        <v>0.04</v>
      </c>
    </row>
    <row r="7169" spans="1:7">
      <c r="A7169" s="331">
        <v>38195</v>
      </c>
      <c r="B7169" s="259">
        <v>5.42</v>
      </c>
      <c r="D7169" s="65" t="s">
        <v>1593</v>
      </c>
      <c r="E7169" s="46">
        <v>5.2</v>
      </c>
      <c r="F7169" s="46">
        <v>5.35</v>
      </c>
      <c r="G7169" s="46">
        <v>7.0000000000000007E-2</v>
      </c>
    </row>
    <row r="7170" spans="1:7">
      <c r="A7170" s="331">
        <v>38196</v>
      </c>
      <c r="B7170" s="259">
        <v>5.42</v>
      </c>
      <c r="D7170" s="65" t="s">
        <v>1594</v>
      </c>
      <c r="E7170" s="46">
        <v>5.2</v>
      </c>
      <c r="F7170" s="46">
        <v>5.35</v>
      </c>
      <c r="G7170" s="46">
        <v>7.0000000000000007E-2</v>
      </c>
    </row>
    <row r="7171" spans="1:7">
      <c r="A7171" s="331">
        <v>38197</v>
      </c>
      <c r="B7171" s="259">
        <v>5.37</v>
      </c>
      <c r="D7171" s="65" t="s">
        <v>1595</v>
      </c>
      <c r="E7171" s="46">
        <v>5.18</v>
      </c>
      <c r="F7171" s="46">
        <v>5.34</v>
      </c>
      <c r="G7171" s="46">
        <v>0.03</v>
      </c>
    </row>
    <row r="7172" spans="1:7">
      <c r="A7172" s="331">
        <v>38198</v>
      </c>
      <c r="B7172" s="259">
        <v>5.31</v>
      </c>
      <c r="D7172" s="65" t="s">
        <v>1596</v>
      </c>
      <c r="E7172" s="46">
        <v>5.09</v>
      </c>
      <c r="F7172" s="46">
        <v>5.24</v>
      </c>
      <c r="G7172" s="46">
        <v>7.0000000000000007E-2</v>
      </c>
    </row>
    <row r="7173" spans="1:7">
      <c r="A7173" s="331">
        <v>38201</v>
      </c>
      <c r="B7173" s="259">
        <v>5.26</v>
      </c>
      <c r="D7173" s="65">
        <v>38025</v>
      </c>
      <c r="E7173" s="46">
        <v>5.07</v>
      </c>
      <c r="F7173" s="46">
        <v>5.22</v>
      </c>
      <c r="G7173" s="46">
        <v>0.04</v>
      </c>
    </row>
    <row r="7174" spans="1:7">
      <c r="A7174" s="331">
        <v>38202</v>
      </c>
      <c r="B7174" s="259">
        <v>5.24</v>
      </c>
      <c r="D7174" s="65">
        <v>38054</v>
      </c>
      <c r="E7174" s="46">
        <v>5.04</v>
      </c>
      <c r="F7174" s="46">
        <v>5.2</v>
      </c>
      <c r="G7174" s="46">
        <v>0.04</v>
      </c>
    </row>
    <row r="7175" spans="1:7">
      <c r="A7175" s="331">
        <v>38203</v>
      </c>
      <c r="B7175" s="259">
        <v>5.24</v>
      </c>
      <c r="D7175" s="65">
        <v>38085</v>
      </c>
      <c r="E7175" s="46">
        <v>5.04</v>
      </c>
      <c r="F7175" s="46">
        <v>5.2</v>
      </c>
      <c r="G7175" s="46">
        <v>0.04</v>
      </c>
    </row>
    <row r="7176" spans="1:7">
      <c r="A7176" s="331">
        <v>38204</v>
      </c>
      <c r="B7176" s="259">
        <v>5.22</v>
      </c>
      <c r="D7176" s="65">
        <v>38115</v>
      </c>
      <c r="E7176" s="46">
        <v>5.0199999999999996</v>
      </c>
      <c r="F7176" s="46">
        <v>5.18</v>
      </c>
      <c r="G7176" s="46">
        <v>0.04</v>
      </c>
    </row>
    <row r="7177" spans="1:7">
      <c r="A7177" s="331">
        <v>38205</v>
      </c>
      <c r="B7177" s="259">
        <v>5.13</v>
      </c>
      <c r="D7177" s="65">
        <v>38146</v>
      </c>
      <c r="E7177" s="46">
        <v>4.87</v>
      </c>
      <c r="F7177" s="46">
        <v>5.04</v>
      </c>
      <c r="G7177" s="46">
        <v>0.09</v>
      </c>
    </row>
    <row r="7178" spans="1:7">
      <c r="A7178" s="331">
        <v>38208</v>
      </c>
      <c r="B7178" s="259">
        <v>5.15</v>
      </c>
      <c r="D7178" s="65">
        <v>38238</v>
      </c>
      <c r="E7178" s="46">
        <v>4.8899999999999997</v>
      </c>
      <c r="F7178" s="46">
        <v>5.0599999999999996</v>
      </c>
      <c r="G7178" s="46">
        <v>0.09</v>
      </c>
    </row>
    <row r="7179" spans="1:7">
      <c r="A7179" s="331">
        <v>38209</v>
      </c>
      <c r="B7179" s="259">
        <v>5.17</v>
      </c>
      <c r="D7179" s="65">
        <v>38268</v>
      </c>
      <c r="E7179" s="46">
        <v>4.92</v>
      </c>
      <c r="F7179" s="46">
        <v>5.08</v>
      </c>
      <c r="G7179" s="46">
        <v>0.09</v>
      </c>
    </row>
    <row r="7180" spans="1:7">
      <c r="A7180" s="331">
        <v>38210</v>
      </c>
      <c r="B7180" s="259">
        <v>5.16</v>
      </c>
      <c r="D7180" s="65">
        <v>38299</v>
      </c>
      <c r="E7180" s="46">
        <v>4.91</v>
      </c>
      <c r="F7180" s="46">
        <v>5.07</v>
      </c>
      <c r="G7180" s="46">
        <v>0.09</v>
      </c>
    </row>
    <row r="7181" spans="1:7">
      <c r="A7181" s="331">
        <v>38211</v>
      </c>
      <c r="B7181" s="259">
        <v>5.17</v>
      </c>
      <c r="D7181" s="65">
        <v>38329</v>
      </c>
      <c r="E7181" s="46">
        <v>4.8899999999999997</v>
      </c>
      <c r="F7181" s="46">
        <v>5.05</v>
      </c>
      <c r="G7181" s="46">
        <v>0.12</v>
      </c>
    </row>
    <row r="7182" spans="1:7">
      <c r="A7182" s="331">
        <v>38212</v>
      </c>
      <c r="B7182" s="259">
        <v>5.1100000000000003</v>
      </c>
      <c r="D7182" s="65" t="s">
        <v>1597</v>
      </c>
      <c r="E7182" s="46">
        <v>4.8600000000000003</v>
      </c>
      <c r="F7182" s="46">
        <v>5.0199999999999996</v>
      </c>
      <c r="G7182" s="46">
        <v>0.09</v>
      </c>
    </row>
    <row r="7183" spans="1:7">
      <c r="A7183" s="331">
        <v>38215</v>
      </c>
      <c r="B7183" s="259">
        <v>5.13</v>
      </c>
      <c r="D7183" s="65" t="s">
        <v>1598</v>
      </c>
      <c r="E7183" s="46">
        <v>4.8899999999999997</v>
      </c>
      <c r="F7183" s="46">
        <v>5.0599999999999996</v>
      </c>
      <c r="G7183" s="46">
        <v>7.0000000000000007E-2</v>
      </c>
    </row>
    <row r="7184" spans="1:7">
      <c r="A7184" s="331">
        <v>38216</v>
      </c>
      <c r="B7184" s="259">
        <v>5.13</v>
      </c>
      <c r="D7184" s="65" t="s">
        <v>1599</v>
      </c>
      <c r="E7184" s="46">
        <v>4.8499999999999996</v>
      </c>
      <c r="F7184" s="46">
        <v>5.0199999999999996</v>
      </c>
      <c r="G7184" s="46">
        <v>0.11</v>
      </c>
    </row>
    <row r="7185" spans="1:7">
      <c r="A7185" s="331">
        <v>38217</v>
      </c>
      <c r="B7185" s="259">
        <v>5.1100000000000003</v>
      </c>
      <c r="D7185" s="65" t="s">
        <v>1600</v>
      </c>
      <c r="E7185" s="46">
        <v>4.87</v>
      </c>
      <c r="F7185" s="46">
        <v>5.04</v>
      </c>
      <c r="G7185" s="46">
        <v>7.0000000000000007E-2</v>
      </c>
    </row>
    <row r="7186" spans="1:7">
      <c r="A7186" s="331">
        <v>38218</v>
      </c>
      <c r="B7186" s="259">
        <v>5.14</v>
      </c>
      <c r="D7186" s="65" t="s">
        <v>1601</v>
      </c>
      <c r="E7186" s="46">
        <v>4.8600000000000003</v>
      </c>
      <c r="F7186" s="46">
        <v>5.03</v>
      </c>
      <c r="G7186" s="46">
        <v>0.11</v>
      </c>
    </row>
    <row r="7187" spans="1:7">
      <c r="A7187" s="331">
        <v>38219</v>
      </c>
      <c r="B7187" s="259">
        <v>5.14</v>
      </c>
      <c r="D7187" s="65" t="s">
        <v>1602</v>
      </c>
      <c r="E7187" s="46">
        <v>4.87</v>
      </c>
      <c r="F7187" s="46">
        <v>5.03</v>
      </c>
      <c r="G7187" s="46">
        <v>0.08</v>
      </c>
    </row>
    <row r="7188" spans="1:7">
      <c r="A7188" s="331">
        <v>38222</v>
      </c>
      <c r="B7188" s="259">
        <v>5.15</v>
      </c>
      <c r="D7188" s="65" t="s">
        <v>1603</v>
      </c>
      <c r="E7188" s="46">
        <v>4.91</v>
      </c>
      <c r="F7188" s="46">
        <v>5.08</v>
      </c>
      <c r="G7188" s="46">
        <v>7.0000000000000007E-2</v>
      </c>
    </row>
    <row r="7189" spans="1:7">
      <c r="A7189" s="331">
        <v>38223</v>
      </c>
      <c r="B7189" s="259">
        <v>5.15</v>
      </c>
      <c r="D7189" s="65" t="s">
        <v>1604</v>
      </c>
      <c r="E7189" s="46">
        <v>4.91</v>
      </c>
      <c r="F7189" s="46">
        <v>5.08</v>
      </c>
      <c r="G7189" s="46">
        <v>7.0000000000000007E-2</v>
      </c>
    </row>
    <row r="7190" spans="1:7">
      <c r="A7190" s="331">
        <v>38224</v>
      </c>
      <c r="B7190" s="259">
        <v>5.13</v>
      </c>
      <c r="D7190" s="65" t="s">
        <v>1605</v>
      </c>
      <c r="E7190" s="46">
        <v>4.8899999999999997</v>
      </c>
      <c r="F7190" s="46">
        <v>5.0599999999999996</v>
      </c>
      <c r="G7190" s="46">
        <v>7.0000000000000007E-2</v>
      </c>
    </row>
    <row r="7191" spans="1:7">
      <c r="A7191" s="331">
        <v>38225</v>
      </c>
      <c r="B7191" s="259">
        <v>5.0999999999999996</v>
      </c>
      <c r="D7191" s="65" t="s">
        <v>1606</v>
      </c>
      <c r="E7191" s="46">
        <v>4.8600000000000003</v>
      </c>
      <c r="F7191" s="46">
        <v>5.03</v>
      </c>
      <c r="G7191" s="46">
        <v>7.0000000000000007E-2</v>
      </c>
    </row>
    <row r="7192" spans="1:7">
      <c r="A7192" s="331">
        <v>38226</v>
      </c>
      <c r="B7192" s="259">
        <v>5.0999999999999996</v>
      </c>
      <c r="D7192" s="65" t="s">
        <v>1607</v>
      </c>
      <c r="E7192" s="46">
        <v>4.8600000000000003</v>
      </c>
      <c r="F7192" s="46">
        <v>5.0199999999999996</v>
      </c>
      <c r="G7192" s="46">
        <v>0.08</v>
      </c>
    </row>
    <row r="7193" spans="1:7">
      <c r="A7193" s="331">
        <v>38229</v>
      </c>
      <c r="B7193" s="259">
        <v>5.07</v>
      </c>
      <c r="D7193" s="65" t="s">
        <v>1608</v>
      </c>
      <c r="E7193" s="46">
        <v>4.82</v>
      </c>
      <c r="F7193" s="46">
        <v>4.99</v>
      </c>
      <c r="G7193" s="46">
        <v>0.08</v>
      </c>
    </row>
    <row r="7194" spans="1:7">
      <c r="A7194" s="331">
        <v>38230</v>
      </c>
      <c r="B7194" s="259">
        <v>5.01</v>
      </c>
      <c r="D7194" s="65" t="s">
        <v>1609</v>
      </c>
      <c r="E7194" s="46">
        <v>4.7699999999999996</v>
      </c>
      <c r="F7194" s="46">
        <v>4.93</v>
      </c>
      <c r="G7194" s="46">
        <v>0.08</v>
      </c>
    </row>
    <row r="7195" spans="1:7">
      <c r="A7195" s="331">
        <v>38231</v>
      </c>
      <c r="B7195" s="259">
        <v>5.01</v>
      </c>
      <c r="D7195" s="65">
        <v>37995</v>
      </c>
      <c r="E7195" s="46">
        <v>4.76</v>
      </c>
      <c r="F7195" s="46">
        <v>4.93</v>
      </c>
      <c r="G7195" s="46">
        <v>0.08</v>
      </c>
    </row>
    <row r="7196" spans="1:7">
      <c r="A7196" s="331">
        <v>38232</v>
      </c>
      <c r="B7196" s="259">
        <v>5.07</v>
      </c>
      <c r="D7196" s="65">
        <v>38026</v>
      </c>
      <c r="E7196" s="46">
        <v>4.83</v>
      </c>
      <c r="F7196" s="46">
        <v>4.99</v>
      </c>
      <c r="G7196" s="46">
        <v>0.08</v>
      </c>
    </row>
    <row r="7197" spans="1:7">
      <c r="A7197" s="331">
        <v>38233</v>
      </c>
      <c r="B7197" s="259">
        <v>5.14</v>
      </c>
      <c r="D7197" s="65">
        <v>38055</v>
      </c>
      <c r="E7197" s="46">
        <v>4.91</v>
      </c>
      <c r="F7197" s="46">
        <v>5.07</v>
      </c>
      <c r="G7197" s="46">
        <v>7.0000000000000007E-2</v>
      </c>
    </row>
    <row r="7198" spans="1:7">
      <c r="A7198" s="331">
        <v>38236</v>
      </c>
      <c r="B7198" s="259" t="s">
        <v>1222</v>
      </c>
      <c r="D7198" s="65"/>
    </row>
    <row r="7199" spans="1:7">
      <c r="A7199" s="331">
        <v>38237</v>
      </c>
      <c r="B7199" s="259">
        <v>5.0999999999999996</v>
      </c>
      <c r="D7199" s="65">
        <v>38177</v>
      </c>
      <c r="E7199" s="46">
        <v>4.8600000000000003</v>
      </c>
      <c r="F7199" s="46">
        <v>5.03</v>
      </c>
      <c r="G7199" s="46">
        <v>7.0000000000000007E-2</v>
      </c>
    </row>
    <row r="7200" spans="1:7">
      <c r="A7200" s="331">
        <v>38238</v>
      </c>
      <c r="B7200" s="259">
        <v>5.04</v>
      </c>
      <c r="D7200" s="65">
        <v>38208</v>
      </c>
      <c r="E7200" s="46">
        <v>4.8</v>
      </c>
      <c r="F7200" s="46">
        <v>4.96</v>
      </c>
      <c r="G7200" s="46">
        <v>0.08</v>
      </c>
    </row>
    <row r="7201" spans="1:7">
      <c r="A7201" s="331">
        <v>38239</v>
      </c>
      <c r="B7201" s="259">
        <v>5.07</v>
      </c>
      <c r="D7201" s="65">
        <v>38239</v>
      </c>
      <c r="E7201" s="46">
        <v>4.83</v>
      </c>
      <c r="F7201" s="46">
        <v>4.99</v>
      </c>
      <c r="G7201" s="46">
        <v>0.08</v>
      </c>
    </row>
    <row r="7202" spans="1:7">
      <c r="A7202" s="331">
        <v>38240</v>
      </c>
      <c r="B7202" s="259">
        <v>5.05</v>
      </c>
      <c r="D7202" s="65">
        <v>38269</v>
      </c>
      <c r="E7202" s="46">
        <v>4.8099999999999996</v>
      </c>
      <c r="F7202" s="46">
        <v>4.97</v>
      </c>
      <c r="G7202" s="46">
        <v>0.08</v>
      </c>
    </row>
    <row r="7203" spans="1:7">
      <c r="A7203" s="331">
        <v>38243</v>
      </c>
      <c r="B7203" s="259">
        <v>5.0199999999999996</v>
      </c>
      <c r="D7203" s="65" t="s">
        <v>1610</v>
      </c>
      <c r="E7203" s="46">
        <v>4.7699999999999996</v>
      </c>
      <c r="F7203" s="46">
        <v>4.9400000000000004</v>
      </c>
      <c r="G7203" s="46">
        <v>0.08</v>
      </c>
    </row>
    <row r="7204" spans="1:7">
      <c r="A7204" s="331">
        <v>38244</v>
      </c>
      <c r="B7204" s="259">
        <v>5.01</v>
      </c>
      <c r="D7204" s="65" t="s">
        <v>1611</v>
      </c>
      <c r="E7204" s="46">
        <v>4.76</v>
      </c>
      <c r="F7204" s="46">
        <v>4.93</v>
      </c>
      <c r="G7204" s="46">
        <v>0.08</v>
      </c>
    </row>
    <row r="7205" spans="1:7">
      <c r="A7205" s="331">
        <v>38245</v>
      </c>
      <c r="B7205" s="259">
        <v>5.04</v>
      </c>
      <c r="D7205" s="65" t="s">
        <v>1612</v>
      </c>
      <c r="E7205" s="46">
        <v>4.79</v>
      </c>
      <c r="F7205" s="46">
        <v>4.96</v>
      </c>
      <c r="G7205" s="46">
        <v>0.08</v>
      </c>
    </row>
    <row r="7206" spans="1:7">
      <c r="A7206" s="331">
        <v>38246</v>
      </c>
      <c r="B7206" s="259">
        <v>4.95</v>
      </c>
      <c r="D7206" s="65" t="s">
        <v>1613</v>
      </c>
      <c r="E7206" s="46">
        <v>4.7</v>
      </c>
      <c r="F7206" s="46">
        <v>4.8600000000000003</v>
      </c>
      <c r="G7206" s="46">
        <v>0.09</v>
      </c>
    </row>
    <row r="7207" spans="1:7">
      <c r="A7207" s="331">
        <v>38247</v>
      </c>
      <c r="B7207" s="259">
        <v>4.99</v>
      </c>
      <c r="D7207" s="65" t="s">
        <v>1614</v>
      </c>
      <c r="E7207" s="46">
        <v>4.74</v>
      </c>
      <c r="F7207" s="46">
        <v>4.91</v>
      </c>
      <c r="G7207" s="46">
        <v>0.08</v>
      </c>
    </row>
    <row r="7208" spans="1:7">
      <c r="A7208" s="331">
        <v>38250</v>
      </c>
      <c r="B7208" s="259">
        <v>4.9400000000000004</v>
      </c>
      <c r="D7208" s="65" t="s">
        <v>1615</v>
      </c>
      <c r="E7208" s="46">
        <v>4.6900000000000004</v>
      </c>
      <c r="F7208" s="46">
        <v>4.8499999999999996</v>
      </c>
      <c r="G7208" s="46">
        <v>0.09</v>
      </c>
    </row>
    <row r="7209" spans="1:7">
      <c r="A7209" s="331">
        <v>38251</v>
      </c>
      <c r="B7209" s="259">
        <v>4.9400000000000004</v>
      </c>
      <c r="D7209" s="65" t="s">
        <v>1616</v>
      </c>
      <c r="E7209" s="46">
        <v>4.66</v>
      </c>
      <c r="F7209" s="46">
        <v>4.82</v>
      </c>
      <c r="G7209" s="46">
        <v>0.12</v>
      </c>
    </row>
    <row r="7210" spans="1:7">
      <c r="A7210" s="331">
        <v>38252</v>
      </c>
      <c r="B7210" s="259">
        <v>4.88</v>
      </c>
      <c r="D7210" s="65" t="s">
        <v>1617</v>
      </c>
      <c r="E7210" s="46">
        <v>4.59</v>
      </c>
      <c r="F7210" s="46">
        <v>4.75</v>
      </c>
      <c r="G7210" s="46">
        <v>0.13</v>
      </c>
    </row>
    <row r="7211" spans="1:7">
      <c r="A7211" s="331">
        <v>38253</v>
      </c>
      <c r="B7211" s="259">
        <v>4.8600000000000003</v>
      </c>
      <c r="D7211" s="65" t="s">
        <v>1618</v>
      </c>
      <c r="E7211" s="46">
        <v>4.62</v>
      </c>
      <c r="F7211" s="46">
        <v>4.78</v>
      </c>
      <c r="G7211" s="46">
        <v>0.08</v>
      </c>
    </row>
    <row r="7212" spans="1:7">
      <c r="A7212" s="331">
        <v>38254</v>
      </c>
      <c r="B7212" s="259">
        <v>4.87</v>
      </c>
      <c r="D7212" s="65" t="s">
        <v>1619</v>
      </c>
      <c r="E7212" s="46">
        <v>4.63</v>
      </c>
      <c r="F7212" s="46">
        <v>4.78</v>
      </c>
      <c r="G7212" s="46">
        <v>0.09</v>
      </c>
    </row>
    <row r="7213" spans="1:7">
      <c r="A7213" s="331">
        <v>38257</v>
      </c>
      <c r="B7213" s="259">
        <v>4.84</v>
      </c>
      <c r="D7213" s="65" t="s">
        <v>1620</v>
      </c>
      <c r="E7213" s="46">
        <v>4.5999999999999996</v>
      </c>
      <c r="F7213" s="46">
        <v>4.75</v>
      </c>
      <c r="G7213" s="46">
        <v>0.09</v>
      </c>
    </row>
    <row r="7214" spans="1:7">
      <c r="A7214" s="331">
        <v>38258</v>
      </c>
      <c r="B7214" s="259">
        <v>4.9000000000000004</v>
      </c>
      <c r="D7214" s="65" t="s">
        <v>1621</v>
      </c>
      <c r="E7214" s="46">
        <v>4.62</v>
      </c>
      <c r="F7214" s="46">
        <v>4.78</v>
      </c>
      <c r="G7214" s="46">
        <v>0.12</v>
      </c>
    </row>
    <row r="7215" spans="1:7">
      <c r="A7215" s="331">
        <v>38259</v>
      </c>
      <c r="B7215" s="259">
        <v>4.97</v>
      </c>
      <c r="D7215" s="65" t="s">
        <v>1622</v>
      </c>
      <c r="E7215" s="46">
        <v>4.6900000000000004</v>
      </c>
      <c r="F7215" s="46">
        <v>4.8499999999999996</v>
      </c>
      <c r="G7215" s="46">
        <v>0.12</v>
      </c>
    </row>
    <row r="7216" spans="1:7">
      <c r="A7216" s="331">
        <v>38260</v>
      </c>
      <c r="B7216" s="259">
        <v>4.97</v>
      </c>
      <c r="D7216" s="65" t="s">
        <v>1623</v>
      </c>
      <c r="E7216" s="46">
        <v>4.7300000000000004</v>
      </c>
      <c r="F7216" s="46">
        <v>4.8899999999999997</v>
      </c>
      <c r="G7216" s="46">
        <v>0.08</v>
      </c>
    </row>
    <row r="7217" spans="1:7">
      <c r="A7217" s="331">
        <v>38261</v>
      </c>
      <c r="B7217" s="259">
        <v>5.0599999999999996</v>
      </c>
      <c r="D7217" s="65">
        <v>37996</v>
      </c>
      <c r="E7217" s="46">
        <v>4.79</v>
      </c>
      <c r="F7217" s="46">
        <v>4.95</v>
      </c>
      <c r="G7217" s="46">
        <v>0.11</v>
      </c>
    </row>
    <row r="7218" spans="1:7">
      <c r="A7218" s="331">
        <v>38264</v>
      </c>
      <c r="B7218" s="259">
        <v>5.04</v>
      </c>
      <c r="D7218" s="65">
        <v>38087</v>
      </c>
      <c r="E7218" s="46">
        <v>4.7699999999999996</v>
      </c>
      <c r="F7218" s="46">
        <v>4.93</v>
      </c>
      <c r="G7218" s="46">
        <v>0.11</v>
      </c>
    </row>
    <row r="7219" spans="1:7">
      <c r="A7219" s="331">
        <v>38265</v>
      </c>
      <c r="B7219" s="259">
        <v>5.04</v>
      </c>
      <c r="D7219" s="65">
        <v>38117</v>
      </c>
      <c r="E7219" s="46">
        <v>4.7699999999999996</v>
      </c>
      <c r="F7219" s="46">
        <v>4.93</v>
      </c>
      <c r="G7219" s="46">
        <v>0.11</v>
      </c>
    </row>
    <row r="7220" spans="1:7">
      <c r="A7220" s="331">
        <v>38266</v>
      </c>
      <c r="B7220" s="259">
        <v>5.04</v>
      </c>
      <c r="D7220" s="65">
        <v>38148</v>
      </c>
      <c r="E7220" s="46">
        <v>4.82</v>
      </c>
      <c r="F7220" s="46">
        <v>4.97</v>
      </c>
      <c r="G7220" s="46">
        <v>7.0000000000000007E-2</v>
      </c>
    </row>
    <row r="7221" spans="1:7">
      <c r="A7221" s="331">
        <v>38267</v>
      </c>
      <c r="B7221" s="259">
        <v>5.08</v>
      </c>
      <c r="D7221" s="65">
        <v>38178</v>
      </c>
      <c r="E7221" s="46">
        <v>4.8499999999999996</v>
      </c>
      <c r="F7221" s="46">
        <v>5</v>
      </c>
      <c r="G7221" s="46">
        <v>0.08</v>
      </c>
    </row>
    <row r="7222" spans="1:7">
      <c r="A7222" s="331">
        <v>38268</v>
      </c>
      <c r="B7222" s="259">
        <v>4.9800000000000004</v>
      </c>
      <c r="D7222" s="65">
        <v>38209</v>
      </c>
      <c r="E7222" s="46">
        <v>4.75</v>
      </c>
      <c r="F7222" s="46">
        <v>4.91</v>
      </c>
      <c r="G7222" s="46">
        <v>7.0000000000000007E-2</v>
      </c>
    </row>
    <row r="7223" spans="1:7">
      <c r="A7223" s="331">
        <v>38271</v>
      </c>
      <c r="B7223" s="259" t="s">
        <v>1222</v>
      </c>
      <c r="D7223" s="65"/>
    </row>
    <row r="7224" spans="1:7">
      <c r="A7224" s="331">
        <v>38272</v>
      </c>
      <c r="B7224" s="259">
        <v>4.95</v>
      </c>
      <c r="D7224" s="65">
        <v>38331</v>
      </c>
      <c r="E7224" s="46">
        <v>4.71</v>
      </c>
      <c r="F7224" s="46">
        <v>4.88</v>
      </c>
      <c r="G7224" s="46">
        <v>7.0000000000000007E-2</v>
      </c>
    </row>
    <row r="7225" spans="1:7">
      <c r="A7225" s="331">
        <v>38273</v>
      </c>
      <c r="B7225" s="259">
        <v>4.9800000000000004</v>
      </c>
      <c r="D7225" s="65" t="s">
        <v>1624</v>
      </c>
      <c r="E7225" s="46">
        <v>4.7</v>
      </c>
      <c r="F7225" s="46">
        <v>4.8600000000000003</v>
      </c>
      <c r="G7225" s="46">
        <v>0.12</v>
      </c>
    </row>
    <row r="7226" spans="1:7">
      <c r="A7226" s="331">
        <v>38274</v>
      </c>
      <c r="B7226" s="259">
        <v>4.93</v>
      </c>
      <c r="D7226" s="65" t="s">
        <v>1625</v>
      </c>
      <c r="E7226" s="46">
        <v>4.6500000000000004</v>
      </c>
      <c r="F7226" s="46">
        <v>4.8099999999999996</v>
      </c>
      <c r="G7226" s="46">
        <v>0.12</v>
      </c>
    </row>
    <row r="7227" spans="1:7">
      <c r="A7227" s="331">
        <v>38275</v>
      </c>
      <c r="B7227" s="259">
        <v>4.92</v>
      </c>
      <c r="D7227" s="65" t="s">
        <v>1626</v>
      </c>
      <c r="E7227" s="46">
        <v>4.67</v>
      </c>
      <c r="F7227" s="46">
        <v>4.84</v>
      </c>
      <c r="G7227" s="46">
        <v>0.08</v>
      </c>
    </row>
    <row r="7228" spans="1:7">
      <c r="A7228" s="331">
        <v>38278</v>
      </c>
      <c r="B7228" s="259">
        <v>4.92</v>
      </c>
      <c r="D7228" s="65" t="s">
        <v>1627</v>
      </c>
      <c r="E7228" s="46">
        <v>4.67</v>
      </c>
      <c r="F7228" s="46">
        <v>4.84</v>
      </c>
      <c r="G7228" s="46">
        <v>0.08</v>
      </c>
    </row>
    <row r="7229" spans="1:7">
      <c r="A7229" s="331">
        <v>38279</v>
      </c>
      <c r="B7229" s="259">
        <v>4.91</v>
      </c>
      <c r="D7229" s="65" t="s">
        <v>1628</v>
      </c>
      <c r="E7229" s="46">
        <v>4.67</v>
      </c>
      <c r="F7229" s="46">
        <v>4.83</v>
      </c>
      <c r="G7229" s="46">
        <v>0.08</v>
      </c>
    </row>
    <row r="7230" spans="1:7">
      <c r="A7230" s="331">
        <v>38280</v>
      </c>
      <c r="B7230" s="259">
        <v>4.8499999999999996</v>
      </c>
      <c r="D7230" s="65" t="s">
        <v>1629</v>
      </c>
      <c r="E7230" s="46">
        <v>4.5999999999999996</v>
      </c>
      <c r="F7230" s="46">
        <v>4.7699999999999996</v>
      </c>
      <c r="G7230" s="46">
        <v>0.08</v>
      </c>
    </row>
    <row r="7231" spans="1:7">
      <c r="A7231" s="331">
        <v>38281</v>
      </c>
      <c r="B7231" s="259">
        <v>4.84</v>
      </c>
      <c r="D7231" s="65" t="s">
        <v>1630</v>
      </c>
      <c r="E7231" s="46">
        <v>4.5999999999999996</v>
      </c>
      <c r="F7231" s="46">
        <v>4.76</v>
      </c>
      <c r="G7231" s="46">
        <v>0.08</v>
      </c>
    </row>
    <row r="7232" spans="1:7">
      <c r="A7232" s="331">
        <v>38282</v>
      </c>
      <c r="B7232" s="259">
        <v>4.87</v>
      </c>
      <c r="D7232" s="65" t="s">
        <v>1631</v>
      </c>
      <c r="E7232" s="46">
        <v>4.59</v>
      </c>
      <c r="F7232" s="46">
        <v>4.75</v>
      </c>
      <c r="G7232" s="46">
        <v>0.12</v>
      </c>
    </row>
    <row r="7233" spans="1:7">
      <c r="A7233" s="331">
        <v>38285</v>
      </c>
      <c r="B7233" s="259">
        <v>4.8600000000000003</v>
      </c>
      <c r="D7233" s="65" t="s">
        <v>1632</v>
      </c>
      <c r="E7233" s="46">
        <v>4.58</v>
      </c>
      <c r="F7233" s="46">
        <v>4.74</v>
      </c>
      <c r="G7233" s="46">
        <v>0.12</v>
      </c>
    </row>
    <row r="7234" spans="1:7">
      <c r="A7234" s="331">
        <v>38286</v>
      </c>
      <c r="B7234" s="259">
        <v>4.87</v>
      </c>
      <c r="D7234" s="65" t="s">
        <v>1633</v>
      </c>
      <c r="E7234" s="46">
        <v>4.59</v>
      </c>
      <c r="F7234" s="46">
        <v>4.75</v>
      </c>
      <c r="G7234" s="46">
        <v>0.12</v>
      </c>
    </row>
    <row r="7235" spans="1:7">
      <c r="A7235" s="331">
        <v>38287</v>
      </c>
      <c r="B7235" s="259">
        <v>4.96</v>
      </c>
      <c r="D7235" s="65" t="s">
        <v>1634</v>
      </c>
      <c r="E7235" s="46">
        <v>4.6900000000000004</v>
      </c>
      <c r="F7235" s="46">
        <v>4.8499999999999996</v>
      </c>
      <c r="G7235" s="46">
        <v>0.11</v>
      </c>
    </row>
    <row r="7236" spans="1:7">
      <c r="A7236" s="331">
        <v>38288</v>
      </c>
      <c r="B7236" s="259">
        <v>4.91</v>
      </c>
      <c r="D7236" s="65" t="s">
        <v>1635</v>
      </c>
      <c r="E7236" s="46">
        <v>4.67</v>
      </c>
      <c r="F7236" s="46">
        <v>4.83</v>
      </c>
      <c r="G7236" s="46">
        <v>0.08</v>
      </c>
    </row>
    <row r="7237" spans="1:7">
      <c r="A7237" s="331">
        <v>38289</v>
      </c>
      <c r="B7237" s="259">
        <v>4.87</v>
      </c>
      <c r="D7237" s="65" t="s">
        <v>1636</v>
      </c>
      <c r="E7237" s="46">
        <v>4.63</v>
      </c>
      <c r="F7237" s="46">
        <v>4.79</v>
      </c>
      <c r="G7237" s="46">
        <v>0.08</v>
      </c>
    </row>
    <row r="7238" spans="1:7">
      <c r="A7238" s="331">
        <v>38292</v>
      </c>
      <c r="B7238" s="259">
        <v>4.92</v>
      </c>
      <c r="D7238" s="65">
        <v>37997</v>
      </c>
      <c r="E7238" s="46">
        <v>4.68</v>
      </c>
      <c r="F7238" s="46">
        <v>4.84</v>
      </c>
      <c r="G7238" s="46">
        <v>0.08</v>
      </c>
    </row>
    <row r="7239" spans="1:7">
      <c r="A7239" s="331">
        <v>38293</v>
      </c>
      <c r="B7239" s="259">
        <v>4.91</v>
      </c>
      <c r="D7239" s="65">
        <v>38028</v>
      </c>
      <c r="E7239" s="46">
        <v>4.67</v>
      </c>
      <c r="F7239" s="46">
        <v>4.84</v>
      </c>
      <c r="G7239" s="46">
        <v>7.0000000000000007E-2</v>
      </c>
    </row>
    <row r="7240" spans="1:7">
      <c r="A7240" s="331">
        <v>38294</v>
      </c>
      <c r="B7240" s="259">
        <v>4.9000000000000004</v>
      </c>
      <c r="D7240" s="65">
        <v>38057</v>
      </c>
      <c r="E7240" s="46">
        <v>4.66</v>
      </c>
      <c r="F7240" s="46">
        <v>4.83</v>
      </c>
      <c r="G7240" s="46">
        <v>7.0000000000000007E-2</v>
      </c>
    </row>
    <row r="7241" spans="1:7">
      <c r="A7241" s="331">
        <v>38295</v>
      </c>
      <c r="B7241" s="259">
        <v>4.8899999999999997</v>
      </c>
      <c r="D7241" s="65">
        <v>38088</v>
      </c>
      <c r="E7241" s="46">
        <v>4.66</v>
      </c>
      <c r="F7241" s="46">
        <v>4.82</v>
      </c>
      <c r="G7241" s="46">
        <v>7.0000000000000007E-2</v>
      </c>
    </row>
    <row r="7242" spans="1:7">
      <c r="A7242" s="331">
        <v>38296</v>
      </c>
      <c r="B7242" s="259">
        <v>4.99</v>
      </c>
      <c r="D7242" s="65">
        <v>38118</v>
      </c>
      <c r="E7242" s="46">
        <v>4.7699999999999996</v>
      </c>
      <c r="F7242" s="46">
        <v>4.92</v>
      </c>
      <c r="G7242" s="46">
        <v>7.0000000000000007E-2</v>
      </c>
    </row>
    <row r="7243" spans="1:7">
      <c r="A7243" s="331">
        <v>38299</v>
      </c>
      <c r="B7243" s="259">
        <v>4.9800000000000004</v>
      </c>
      <c r="D7243" s="65">
        <v>38210</v>
      </c>
      <c r="E7243" s="46">
        <v>4.79</v>
      </c>
      <c r="F7243" s="46">
        <v>4.95</v>
      </c>
      <c r="G7243" s="46">
        <v>0.03</v>
      </c>
    </row>
    <row r="7244" spans="1:7">
      <c r="A7244" s="331">
        <v>38300</v>
      </c>
      <c r="B7244" s="259">
        <v>5.0199999999999996</v>
      </c>
      <c r="D7244" s="65">
        <v>38241</v>
      </c>
      <c r="E7244" s="46">
        <v>4.79</v>
      </c>
      <c r="F7244" s="46">
        <v>4.95</v>
      </c>
      <c r="G7244" s="46">
        <v>7.0000000000000007E-2</v>
      </c>
    </row>
    <row r="7245" spans="1:7">
      <c r="A7245" s="331">
        <v>38301</v>
      </c>
      <c r="B7245" s="259">
        <v>5.05</v>
      </c>
      <c r="D7245" s="65">
        <v>38271</v>
      </c>
      <c r="E7245" s="46">
        <v>4.82</v>
      </c>
      <c r="F7245" s="46">
        <v>4.97</v>
      </c>
      <c r="G7245" s="46">
        <v>0.08</v>
      </c>
    </row>
    <row r="7246" spans="1:7">
      <c r="A7246" s="331">
        <v>38302</v>
      </c>
      <c r="B7246" s="259" t="s">
        <v>1222</v>
      </c>
      <c r="D7246" s="65"/>
    </row>
    <row r="7247" spans="1:7">
      <c r="A7247" s="331">
        <v>38303</v>
      </c>
      <c r="B7247" s="259">
        <v>4.96</v>
      </c>
      <c r="D7247" s="65">
        <v>38332</v>
      </c>
      <c r="E7247" s="46">
        <v>4.76</v>
      </c>
      <c r="F7247" s="46">
        <v>4.91</v>
      </c>
      <c r="G7247" s="46">
        <v>0.05</v>
      </c>
    </row>
    <row r="7248" spans="1:7">
      <c r="A7248" s="331">
        <v>38306</v>
      </c>
      <c r="B7248" s="259">
        <v>4.9800000000000004</v>
      </c>
      <c r="D7248" s="65" t="s">
        <v>1637</v>
      </c>
      <c r="E7248" s="46">
        <v>4.76</v>
      </c>
      <c r="F7248" s="46">
        <v>4.91</v>
      </c>
      <c r="G7248" s="46">
        <v>7.0000000000000007E-2</v>
      </c>
    </row>
    <row r="7249" spans="1:7">
      <c r="A7249" s="331">
        <v>38307</v>
      </c>
      <c r="B7249" s="259">
        <v>4.96</v>
      </c>
      <c r="D7249" s="65" t="s">
        <v>1638</v>
      </c>
      <c r="E7249" s="46">
        <v>4.76</v>
      </c>
      <c r="F7249" s="46">
        <v>4.92</v>
      </c>
      <c r="G7249" s="46">
        <v>0.04</v>
      </c>
    </row>
    <row r="7250" spans="1:7">
      <c r="A7250" s="331">
        <v>38308</v>
      </c>
      <c r="B7250" s="259">
        <v>4.8899999999999997</v>
      </c>
      <c r="D7250" s="65" t="s">
        <v>1639</v>
      </c>
      <c r="E7250" s="46">
        <v>4.6900000000000004</v>
      </c>
      <c r="F7250" s="46">
        <v>4.8499999999999996</v>
      </c>
      <c r="G7250" s="46">
        <v>0.04</v>
      </c>
    </row>
    <row r="7251" spans="1:7">
      <c r="A7251" s="331">
        <v>38309</v>
      </c>
      <c r="B7251" s="259">
        <v>4.8600000000000003</v>
      </c>
      <c r="D7251" s="65" t="s">
        <v>1640</v>
      </c>
      <c r="E7251" s="46">
        <v>4.66</v>
      </c>
      <c r="F7251" s="46">
        <v>4.82</v>
      </c>
      <c r="G7251" s="46">
        <v>0.04</v>
      </c>
    </row>
    <row r="7252" spans="1:7">
      <c r="A7252" s="331">
        <v>38310</v>
      </c>
      <c r="B7252" s="259">
        <v>4.93</v>
      </c>
      <c r="D7252" s="65" t="s">
        <v>1641</v>
      </c>
      <c r="E7252" s="46">
        <v>4.74</v>
      </c>
      <c r="F7252" s="46">
        <v>4.8899999999999997</v>
      </c>
      <c r="G7252" s="46">
        <v>0.04</v>
      </c>
    </row>
    <row r="7253" spans="1:7">
      <c r="A7253" s="331">
        <v>38313</v>
      </c>
      <c r="B7253" s="259">
        <v>4.8899999999999997</v>
      </c>
      <c r="D7253" s="65" t="s">
        <v>1642</v>
      </c>
      <c r="E7253" s="46">
        <v>4.7</v>
      </c>
      <c r="F7253" s="46">
        <v>4.8499999999999996</v>
      </c>
      <c r="G7253" s="46">
        <v>0.04</v>
      </c>
    </row>
    <row r="7254" spans="1:7">
      <c r="A7254" s="331">
        <v>38314</v>
      </c>
      <c r="B7254" s="259">
        <v>4.8899999999999997</v>
      </c>
      <c r="D7254" s="65" t="s">
        <v>1643</v>
      </c>
      <c r="E7254" s="46">
        <v>4.7</v>
      </c>
      <c r="F7254" s="46">
        <v>4.8499999999999996</v>
      </c>
      <c r="G7254" s="46">
        <v>0.04</v>
      </c>
    </row>
    <row r="7255" spans="1:7">
      <c r="A7255" s="331">
        <v>38315</v>
      </c>
      <c r="B7255" s="259">
        <v>4.8899999999999997</v>
      </c>
      <c r="D7255" s="65" t="s">
        <v>1644</v>
      </c>
      <c r="E7255" s="46">
        <v>4.71</v>
      </c>
      <c r="F7255" s="46">
        <v>4.8499999999999996</v>
      </c>
      <c r="G7255" s="46">
        <v>0.04</v>
      </c>
    </row>
    <row r="7256" spans="1:7">
      <c r="A7256" s="331">
        <v>38316</v>
      </c>
      <c r="B7256" s="259" t="s">
        <v>1222</v>
      </c>
      <c r="D7256" s="65"/>
    </row>
    <row r="7257" spans="1:7">
      <c r="A7257" s="331">
        <v>38317</v>
      </c>
      <c r="B7257" s="259">
        <v>4.9400000000000004</v>
      </c>
      <c r="D7257" s="65" t="s">
        <v>1645</v>
      </c>
      <c r="E7257" s="46">
        <v>4.75</v>
      </c>
      <c r="F7257" s="46">
        <v>4.9000000000000004</v>
      </c>
      <c r="G7257" s="46">
        <v>0.04</v>
      </c>
    </row>
    <row r="7258" spans="1:7">
      <c r="A7258" s="331">
        <v>38320</v>
      </c>
      <c r="B7258" s="259">
        <v>5.03</v>
      </c>
      <c r="D7258" s="65" t="s">
        <v>1646</v>
      </c>
      <c r="E7258" s="46">
        <v>4.8499999999999996</v>
      </c>
      <c r="F7258" s="46">
        <v>4.99</v>
      </c>
      <c r="G7258" s="46">
        <v>0.04</v>
      </c>
    </row>
    <row r="7259" spans="1:7">
      <c r="A7259" s="331">
        <v>38321</v>
      </c>
      <c r="B7259" s="259">
        <v>5.07</v>
      </c>
      <c r="D7259" s="65" t="s">
        <v>1647</v>
      </c>
      <c r="E7259" s="46">
        <v>4.8899999999999997</v>
      </c>
      <c r="F7259" s="46">
        <v>5.03</v>
      </c>
      <c r="G7259" s="46">
        <v>0.04</v>
      </c>
    </row>
    <row r="7260" spans="1:7">
      <c r="A7260" s="331">
        <v>38322</v>
      </c>
      <c r="B7260" s="259">
        <v>5.08</v>
      </c>
      <c r="D7260" s="65">
        <v>37998</v>
      </c>
      <c r="E7260" s="46">
        <v>4.9000000000000004</v>
      </c>
      <c r="F7260" s="46">
        <v>5.04</v>
      </c>
      <c r="G7260" s="46">
        <v>0.04</v>
      </c>
    </row>
    <row r="7261" spans="1:7">
      <c r="A7261" s="331">
        <v>38323</v>
      </c>
      <c r="B7261" s="259">
        <v>5.1100000000000003</v>
      </c>
      <c r="D7261" s="65">
        <v>38029</v>
      </c>
      <c r="E7261" s="46">
        <v>4.92</v>
      </c>
      <c r="F7261" s="46">
        <v>5.07</v>
      </c>
      <c r="G7261" s="46">
        <v>0.04</v>
      </c>
    </row>
    <row r="7262" spans="1:7">
      <c r="A7262" s="331">
        <v>38324</v>
      </c>
      <c r="B7262" s="259">
        <v>4.99</v>
      </c>
      <c r="D7262" s="65">
        <v>38058</v>
      </c>
      <c r="E7262" s="46">
        <v>4.8</v>
      </c>
      <c r="F7262" s="46">
        <v>4.95</v>
      </c>
      <c r="G7262" s="46">
        <v>0.04</v>
      </c>
    </row>
    <row r="7263" spans="1:7">
      <c r="A7263" s="331">
        <v>38327</v>
      </c>
      <c r="B7263" s="259">
        <v>4.96</v>
      </c>
      <c r="D7263" s="65">
        <v>38150</v>
      </c>
      <c r="E7263" s="46">
        <v>4.7699999999999996</v>
      </c>
      <c r="F7263" s="46">
        <v>4.92</v>
      </c>
      <c r="G7263" s="46">
        <v>0.04</v>
      </c>
    </row>
    <row r="7264" spans="1:7">
      <c r="A7264" s="331">
        <v>38328</v>
      </c>
      <c r="B7264" s="259">
        <v>4.95</v>
      </c>
      <c r="D7264" s="65">
        <v>38180</v>
      </c>
      <c r="E7264" s="46">
        <v>4.76</v>
      </c>
      <c r="F7264" s="46">
        <v>4.91</v>
      </c>
      <c r="G7264" s="46">
        <v>0.04</v>
      </c>
    </row>
    <row r="7265" spans="1:7">
      <c r="A7265" s="331">
        <v>38329</v>
      </c>
      <c r="B7265" s="259">
        <v>4.84</v>
      </c>
      <c r="D7265" s="65">
        <v>38211</v>
      </c>
      <c r="E7265" s="46">
        <v>4.6500000000000004</v>
      </c>
      <c r="F7265" s="46">
        <v>4.8</v>
      </c>
      <c r="G7265" s="46">
        <v>0.04</v>
      </c>
    </row>
    <row r="7266" spans="1:7">
      <c r="A7266" s="331">
        <v>38330</v>
      </c>
      <c r="B7266" s="259">
        <v>4.88</v>
      </c>
      <c r="D7266" s="65">
        <v>38242</v>
      </c>
      <c r="E7266" s="46">
        <v>4.6900000000000004</v>
      </c>
      <c r="F7266" s="46">
        <v>4.84</v>
      </c>
      <c r="G7266" s="46">
        <v>0.04</v>
      </c>
    </row>
    <row r="7267" spans="1:7">
      <c r="A7267" s="331">
        <v>38331</v>
      </c>
      <c r="B7267" s="259">
        <v>4.87</v>
      </c>
      <c r="D7267" s="65">
        <v>38272</v>
      </c>
      <c r="E7267" s="46">
        <v>4.68</v>
      </c>
      <c r="F7267" s="46">
        <v>4.83</v>
      </c>
      <c r="G7267" s="46">
        <v>0.04</v>
      </c>
    </row>
    <row r="7268" spans="1:7">
      <c r="A7268" s="331">
        <v>38334</v>
      </c>
      <c r="B7268" s="259">
        <v>4.8499999999999996</v>
      </c>
      <c r="D7268" s="65" t="s">
        <v>1648</v>
      </c>
      <c r="E7268" s="46">
        <v>4.66</v>
      </c>
      <c r="F7268" s="46">
        <v>4.8099999999999996</v>
      </c>
      <c r="G7268" s="46">
        <v>0.04</v>
      </c>
    </row>
    <row r="7269" spans="1:7">
      <c r="A7269" s="331">
        <v>38335</v>
      </c>
      <c r="B7269" s="259">
        <v>4.83</v>
      </c>
      <c r="D7269" s="65" t="s">
        <v>1649</v>
      </c>
      <c r="E7269" s="46">
        <v>4.6399999999999997</v>
      </c>
      <c r="F7269" s="46">
        <v>4.79</v>
      </c>
      <c r="G7269" s="46">
        <v>0.04</v>
      </c>
    </row>
    <row r="7270" spans="1:7">
      <c r="A7270" s="331">
        <v>38336</v>
      </c>
      <c r="B7270" s="259">
        <v>4.76</v>
      </c>
      <c r="D7270" s="65" t="s">
        <v>1650</v>
      </c>
      <c r="E7270" s="46">
        <v>4.58</v>
      </c>
      <c r="F7270" s="46">
        <v>4.72</v>
      </c>
      <c r="G7270" s="46">
        <v>0.04</v>
      </c>
    </row>
    <row r="7271" spans="1:7">
      <c r="A7271" s="331">
        <v>38337</v>
      </c>
      <c r="B7271" s="259">
        <v>4.88</v>
      </c>
      <c r="D7271" s="65" t="s">
        <v>1651</v>
      </c>
      <c r="E7271" s="46">
        <v>4.6900000000000004</v>
      </c>
      <c r="F7271" s="46">
        <v>4.84</v>
      </c>
      <c r="G7271" s="46">
        <v>0.04</v>
      </c>
    </row>
    <row r="7272" spans="1:7">
      <c r="A7272" s="331">
        <v>38338</v>
      </c>
      <c r="B7272" s="259">
        <v>4.8899999999999997</v>
      </c>
      <c r="D7272" s="65" t="s">
        <v>1652</v>
      </c>
      <c r="E7272" s="46">
        <v>4.71</v>
      </c>
      <c r="F7272" s="46">
        <v>4.8499999999999996</v>
      </c>
      <c r="G7272" s="46">
        <v>0.04</v>
      </c>
    </row>
    <row r="7273" spans="1:7">
      <c r="A7273" s="331">
        <v>38341</v>
      </c>
      <c r="B7273" s="259">
        <v>4.88</v>
      </c>
      <c r="D7273" s="65" t="s">
        <v>1653</v>
      </c>
      <c r="E7273" s="46">
        <v>4.7</v>
      </c>
      <c r="F7273" s="46">
        <v>4.84</v>
      </c>
      <c r="G7273" s="46">
        <v>0.04</v>
      </c>
    </row>
    <row r="7274" spans="1:7">
      <c r="A7274" s="331">
        <v>38342</v>
      </c>
      <c r="B7274" s="259">
        <v>4.83</v>
      </c>
      <c r="D7274" s="65" t="s">
        <v>1654</v>
      </c>
      <c r="E7274" s="46">
        <v>4.68</v>
      </c>
      <c r="F7274" s="46">
        <v>4.82</v>
      </c>
      <c r="G7274" s="46">
        <v>0.01</v>
      </c>
    </row>
    <row r="7275" spans="1:7">
      <c r="A7275" s="331">
        <v>38343</v>
      </c>
      <c r="B7275" s="259">
        <v>4.8600000000000003</v>
      </c>
      <c r="D7275" s="65" t="s">
        <v>1655</v>
      </c>
      <c r="E7275" s="46">
        <v>4.7</v>
      </c>
      <c r="F7275" s="46">
        <v>4.8499999999999996</v>
      </c>
      <c r="G7275" s="46">
        <v>0.01</v>
      </c>
    </row>
    <row r="7276" spans="1:7">
      <c r="A7276" s="331">
        <v>38344</v>
      </c>
      <c r="B7276" s="259">
        <v>4.9000000000000004</v>
      </c>
      <c r="D7276" s="65" t="s">
        <v>1656</v>
      </c>
      <c r="E7276" s="46">
        <v>4.72</v>
      </c>
      <c r="F7276" s="46">
        <v>4.8600000000000003</v>
      </c>
      <c r="G7276" s="46">
        <v>0.04</v>
      </c>
    </row>
    <row r="7277" spans="1:7">
      <c r="A7277" s="331">
        <v>38345</v>
      </c>
      <c r="B7277" s="259" t="s">
        <v>1222</v>
      </c>
      <c r="D7277" s="65"/>
    </row>
    <row r="7278" spans="1:7">
      <c r="A7278" s="331">
        <v>38348</v>
      </c>
      <c r="B7278" s="259">
        <v>4.97</v>
      </c>
      <c r="D7278" s="65" t="s">
        <v>1657</v>
      </c>
      <c r="E7278" s="46">
        <v>4.8</v>
      </c>
      <c r="F7278" s="46">
        <v>4.95</v>
      </c>
      <c r="G7278" s="46">
        <v>0.02</v>
      </c>
    </row>
    <row r="7279" spans="1:7">
      <c r="A7279" s="331">
        <v>38349</v>
      </c>
      <c r="B7279" s="259">
        <v>4.95</v>
      </c>
      <c r="D7279" s="65" t="s">
        <v>1658</v>
      </c>
      <c r="E7279" s="46">
        <v>4.8</v>
      </c>
      <c r="F7279" s="46">
        <v>4.9400000000000004</v>
      </c>
      <c r="G7279" s="46">
        <v>0.01</v>
      </c>
    </row>
    <row r="7280" spans="1:7">
      <c r="A7280" s="331">
        <v>38350</v>
      </c>
      <c r="B7280" s="259">
        <v>4.97</v>
      </c>
      <c r="D7280" s="65" t="s">
        <v>1659</v>
      </c>
      <c r="E7280" s="46">
        <v>4.82</v>
      </c>
      <c r="F7280" s="46">
        <v>4.96</v>
      </c>
      <c r="G7280" s="46">
        <v>0.01</v>
      </c>
    </row>
    <row r="7281" spans="1:7">
      <c r="A7281" s="331">
        <v>38351</v>
      </c>
      <c r="B7281" s="259">
        <v>4.9400000000000004</v>
      </c>
      <c r="D7281" s="65" t="s">
        <v>1660</v>
      </c>
      <c r="E7281" s="46">
        <v>4.7699999999999996</v>
      </c>
      <c r="F7281" s="46">
        <v>4.92</v>
      </c>
      <c r="G7281" s="46">
        <v>0.02</v>
      </c>
    </row>
    <row r="7282" spans="1:7">
      <c r="A7282" s="331">
        <v>38352</v>
      </c>
      <c r="B7282" s="259">
        <v>4.8600000000000003</v>
      </c>
      <c r="D7282" s="65" t="s">
        <v>1661</v>
      </c>
      <c r="E7282" s="46">
        <v>4.71</v>
      </c>
      <c r="F7282" s="46">
        <v>4.8499999999999996</v>
      </c>
      <c r="G7282" s="46">
        <v>0.01</v>
      </c>
    </row>
    <row r="7283" spans="1:7">
      <c r="A7283" s="331">
        <v>38355</v>
      </c>
      <c r="B7283" s="259">
        <v>4.8499999999999996</v>
      </c>
      <c r="D7283" s="65">
        <v>38412</v>
      </c>
      <c r="E7283" s="46">
        <v>4.71</v>
      </c>
      <c r="F7283" s="46">
        <v>4.84</v>
      </c>
      <c r="G7283" s="46">
        <v>0.01</v>
      </c>
    </row>
    <row r="7284" spans="1:7">
      <c r="A7284" s="331">
        <v>38356</v>
      </c>
      <c r="B7284" s="259">
        <v>4.91</v>
      </c>
      <c r="D7284" s="65">
        <v>38443</v>
      </c>
      <c r="E7284" s="46">
        <v>4.7699999999999996</v>
      </c>
      <c r="F7284" s="46">
        <v>4.91</v>
      </c>
      <c r="G7284" s="46">
        <v>0</v>
      </c>
    </row>
    <row r="7285" spans="1:7">
      <c r="A7285" s="331">
        <v>38357</v>
      </c>
      <c r="B7285" s="259">
        <v>4.88</v>
      </c>
      <c r="D7285" s="65">
        <v>38473</v>
      </c>
      <c r="E7285" s="46">
        <v>4.75</v>
      </c>
      <c r="F7285" s="46">
        <v>4.88</v>
      </c>
      <c r="G7285" s="46">
        <v>0</v>
      </c>
    </row>
    <row r="7286" spans="1:7">
      <c r="A7286" s="331">
        <v>38358</v>
      </c>
      <c r="B7286" s="259">
        <v>4.8899999999999997</v>
      </c>
      <c r="D7286" s="65">
        <v>38504</v>
      </c>
      <c r="E7286" s="46">
        <v>4.75</v>
      </c>
      <c r="F7286" s="46">
        <v>4.88</v>
      </c>
      <c r="G7286" s="46">
        <v>0.01</v>
      </c>
    </row>
    <row r="7287" spans="1:7">
      <c r="A7287" s="331">
        <v>38359</v>
      </c>
      <c r="B7287" s="259">
        <v>4.88</v>
      </c>
      <c r="D7287" s="65">
        <v>38534</v>
      </c>
      <c r="E7287" s="46">
        <v>4.74</v>
      </c>
      <c r="F7287" s="46">
        <v>4.88</v>
      </c>
      <c r="G7287" s="46">
        <v>0</v>
      </c>
    </row>
    <row r="7288" spans="1:7">
      <c r="A7288" s="331">
        <v>38362</v>
      </c>
      <c r="B7288" s="259">
        <v>4.8600000000000003</v>
      </c>
      <c r="D7288" s="65">
        <v>38626</v>
      </c>
      <c r="E7288" s="46">
        <v>4.7300000000000004</v>
      </c>
      <c r="F7288" s="46">
        <v>4.8600000000000003</v>
      </c>
      <c r="G7288" s="46">
        <v>0</v>
      </c>
    </row>
    <row r="7289" spans="1:7">
      <c r="A7289" s="331">
        <v>38363</v>
      </c>
      <c r="B7289" s="259">
        <v>4.84</v>
      </c>
      <c r="D7289" s="65">
        <v>38657</v>
      </c>
      <c r="E7289" s="46">
        <v>4.6900000000000004</v>
      </c>
      <c r="F7289" s="46">
        <v>4.83</v>
      </c>
      <c r="G7289" s="46">
        <v>0.01</v>
      </c>
    </row>
    <row r="7290" spans="1:7">
      <c r="A7290" s="331">
        <v>38364</v>
      </c>
      <c r="B7290" s="259">
        <v>4.8</v>
      </c>
      <c r="D7290" s="65">
        <v>38687</v>
      </c>
      <c r="E7290" s="46">
        <v>4.67</v>
      </c>
      <c r="F7290" s="46">
        <v>4.8099999999999996</v>
      </c>
      <c r="G7290" s="46">
        <v>-0.01</v>
      </c>
    </row>
    <row r="7291" spans="1:7">
      <c r="A7291" s="331">
        <v>38365</v>
      </c>
      <c r="B7291" s="259">
        <v>4.7699999999999996</v>
      </c>
      <c r="D7291" s="65" t="s">
        <v>1662</v>
      </c>
      <c r="E7291" s="46">
        <v>4.62</v>
      </c>
      <c r="F7291" s="46">
        <v>4.75</v>
      </c>
      <c r="G7291" s="46">
        <v>0.02</v>
      </c>
    </row>
    <row r="7292" spans="1:7">
      <c r="A7292" s="331">
        <v>38366</v>
      </c>
      <c r="B7292" s="259">
        <v>4.78</v>
      </c>
      <c r="D7292" s="65" t="s">
        <v>1663</v>
      </c>
      <c r="E7292" s="46">
        <v>4.63</v>
      </c>
      <c r="F7292" s="46">
        <v>4.76</v>
      </c>
      <c r="G7292" s="46">
        <v>0.02</v>
      </c>
    </row>
    <row r="7293" spans="1:7">
      <c r="A7293" s="331">
        <v>38369</v>
      </c>
      <c r="B7293" s="259" t="s">
        <v>1222</v>
      </c>
      <c r="D7293" s="65"/>
    </row>
    <row r="7294" spans="1:7">
      <c r="A7294" s="331">
        <v>38370</v>
      </c>
      <c r="B7294" s="259">
        <v>4.72</v>
      </c>
      <c r="D7294" s="65" t="s">
        <v>1664</v>
      </c>
      <c r="E7294" s="46">
        <v>4.5999999999999996</v>
      </c>
      <c r="F7294" s="46">
        <v>4.7300000000000004</v>
      </c>
      <c r="G7294" s="46">
        <v>-0.01</v>
      </c>
    </row>
    <row r="7295" spans="1:7">
      <c r="A7295" s="331">
        <v>38371</v>
      </c>
      <c r="B7295" s="259">
        <v>4.7</v>
      </c>
      <c r="D7295" s="65" t="s">
        <v>1665</v>
      </c>
      <c r="E7295" s="46">
        <v>4.59</v>
      </c>
      <c r="F7295" s="46">
        <v>4.71</v>
      </c>
      <c r="G7295" s="46">
        <v>-0.01</v>
      </c>
    </row>
    <row r="7296" spans="1:7">
      <c r="A7296" s="331">
        <v>38372</v>
      </c>
      <c r="B7296" s="259">
        <v>4.71</v>
      </c>
      <c r="D7296" s="65" t="s">
        <v>1666</v>
      </c>
      <c r="E7296" s="46">
        <v>4.57</v>
      </c>
      <c r="F7296" s="46">
        <v>4.7</v>
      </c>
      <c r="G7296" s="46">
        <v>0.01</v>
      </c>
    </row>
    <row r="7297" spans="1:7">
      <c r="A7297" s="331">
        <v>38373</v>
      </c>
      <c r="B7297" s="259">
        <v>4.7</v>
      </c>
      <c r="D7297" s="65" t="s">
        <v>1667</v>
      </c>
      <c r="E7297" s="46">
        <v>4.5599999999999996</v>
      </c>
      <c r="F7297" s="46">
        <v>4.6900000000000004</v>
      </c>
      <c r="G7297" s="46">
        <v>0.01</v>
      </c>
    </row>
    <row r="7298" spans="1:7">
      <c r="A7298" s="331">
        <v>38376</v>
      </c>
      <c r="B7298" s="259">
        <v>4.63</v>
      </c>
      <c r="D7298" s="65" t="s">
        <v>1668</v>
      </c>
      <c r="E7298" s="46">
        <v>4.53</v>
      </c>
      <c r="F7298" s="46">
        <v>4.6500000000000004</v>
      </c>
      <c r="G7298" s="46">
        <v>-0.02</v>
      </c>
    </row>
    <row r="7299" spans="1:7">
      <c r="A7299" s="331">
        <v>38377</v>
      </c>
      <c r="B7299" s="259">
        <v>4.71</v>
      </c>
      <c r="D7299" s="65" t="s">
        <v>1669</v>
      </c>
      <c r="E7299" s="46">
        <v>4.5999999999999996</v>
      </c>
      <c r="F7299" s="46">
        <v>4.72</v>
      </c>
      <c r="G7299" s="46">
        <v>-0.01</v>
      </c>
    </row>
    <row r="7300" spans="1:7">
      <c r="A7300" s="331">
        <v>38378</v>
      </c>
      <c r="B7300" s="259">
        <v>4.7</v>
      </c>
      <c r="D7300" s="65" t="s">
        <v>1670</v>
      </c>
      <c r="E7300" s="46">
        <v>4.59</v>
      </c>
      <c r="F7300" s="46">
        <v>4.72</v>
      </c>
      <c r="G7300" s="46">
        <v>-0.02</v>
      </c>
    </row>
    <row r="7301" spans="1:7">
      <c r="A7301" s="331">
        <v>38379</v>
      </c>
      <c r="B7301" s="259">
        <v>4.71</v>
      </c>
      <c r="D7301" s="65" t="s">
        <v>1671</v>
      </c>
      <c r="E7301" s="46">
        <v>4.6100000000000003</v>
      </c>
      <c r="F7301" s="46">
        <v>4.7300000000000004</v>
      </c>
      <c r="G7301" s="46">
        <v>-0.02</v>
      </c>
    </row>
    <row r="7302" spans="1:7">
      <c r="A7302" s="331">
        <v>38380</v>
      </c>
      <c r="B7302" s="259">
        <v>4.6399999999999997</v>
      </c>
      <c r="D7302" s="65" t="s">
        <v>1672</v>
      </c>
      <c r="E7302" s="46">
        <v>4.54</v>
      </c>
      <c r="F7302" s="46">
        <v>4.66</v>
      </c>
      <c r="G7302" s="46">
        <v>-0.02</v>
      </c>
    </row>
    <row r="7303" spans="1:7">
      <c r="A7303" s="331">
        <v>38383</v>
      </c>
      <c r="B7303" s="259">
        <v>4.62</v>
      </c>
      <c r="D7303" s="65" t="s">
        <v>1673</v>
      </c>
      <c r="E7303" s="46">
        <v>4.5199999999999996</v>
      </c>
      <c r="F7303" s="46">
        <v>4.6399999999999997</v>
      </c>
      <c r="G7303" s="46">
        <v>-0.02</v>
      </c>
    </row>
    <row r="7304" spans="1:7">
      <c r="A7304" s="331">
        <v>38384</v>
      </c>
      <c r="B7304" s="259">
        <v>4.63</v>
      </c>
      <c r="D7304" s="65">
        <v>38354</v>
      </c>
      <c r="E7304" s="46">
        <v>4.53</v>
      </c>
      <c r="F7304" s="46">
        <v>4.6500000000000004</v>
      </c>
      <c r="G7304" s="46">
        <v>-0.02</v>
      </c>
    </row>
    <row r="7305" spans="1:7">
      <c r="A7305" s="331">
        <v>38385</v>
      </c>
      <c r="B7305" s="259">
        <v>4.6100000000000003</v>
      </c>
      <c r="D7305" s="65">
        <v>38385</v>
      </c>
      <c r="E7305" s="46">
        <v>4.5199999999999996</v>
      </c>
      <c r="F7305" s="46">
        <v>4.63</v>
      </c>
      <c r="G7305" s="46">
        <v>-0.02</v>
      </c>
    </row>
    <row r="7306" spans="1:7">
      <c r="A7306" s="331">
        <v>38386</v>
      </c>
      <c r="B7306" s="259">
        <v>4.58</v>
      </c>
      <c r="D7306" s="65">
        <v>38413</v>
      </c>
      <c r="E7306" s="46">
        <v>4.53</v>
      </c>
      <c r="F7306" s="46">
        <v>4.6399999999999997</v>
      </c>
      <c r="G7306" s="46">
        <v>-0.06</v>
      </c>
    </row>
    <row r="7307" spans="1:7">
      <c r="A7307" s="331">
        <v>38387</v>
      </c>
      <c r="B7307" s="259">
        <v>4.4800000000000004</v>
      </c>
      <c r="D7307" s="65">
        <v>38444</v>
      </c>
      <c r="E7307" s="46">
        <v>4.43</v>
      </c>
      <c r="F7307" s="46">
        <v>4.54</v>
      </c>
      <c r="G7307" s="46">
        <v>-0.06</v>
      </c>
    </row>
    <row r="7308" spans="1:7">
      <c r="A7308" s="331">
        <v>38390</v>
      </c>
      <c r="B7308" s="259">
        <v>4.43</v>
      </c>
      <c r="D7308" s="65">
        <v>38535</v>
      </c>
      <c r="E7308" s="46">
        <v>4.3899999999999997</v>
      </c>
      <c r="F7308" s="46">
        <v>4.49</v>
      </c>
      <c r="G7308" s="46">
        <v>-0.06</v>
      </c>
    </row>
    <row r="7309" spans="1:7">
      <c r="A7309" s="331">
        <v>38391</v>
      </c>
      <c r="B7309" s="259">
        <v>4.3899999999999997</v>
      </c>
      <c r="D7309" s="65">
        <v>38566</v>
      </c>
      <c r="E7309" s="46">
        <v>4.3499999999999996</v>
      </c>
      <c r="F7309" s="46">
        <v>4.46</v>
      </c>
      <c r="G7309" s="46">
        <v>-7.0000000000000007E-2</v>
      </c>
    </row>
    <row r="7310" spans="1:7">
      <c r="A7310" s="331">
        <v>38392</v>
      </c>
      <c r="B7310" s="259">
        <v>4.4000000000000004</v>
      </c>
      <c r="D7310" s="65">
        <v>38597</v>
      </c>
      <c r="E7310" s="46">
        <v>4.32</v>
      </c>
      <c r="F7310" s="46">
        <v>4.43</v>
      </c>
      <c r="G7310" s="46">
        <v>-0.03</v>
      </c>
    </row>
    <row r="7311" spans="1:7">
      <c r="A7311" s="331">
        <v>38393</v>
      </c>
      <c r="B7311" s="259">
        <v>4.5</v>
      </c>
      <c r="D7311" s="65">
        <v>38627</v>
      </c>
      <c r="E7311" s="46">
        <v>4.41</v>
      </c>
      <c r="F7311" s="46">
        <v>4.5199999999999996</v>
      </c>
      <c r="G7311" s="46">
        <v>-0.02</v>
      </c>
    </row>
    <row r="7312" spans="1:7">
      <c r="A7312" s="331">
        <v>38394</v>
      </c>
      <c r="B7312" s="259">
        <v>4.5199999999999996</v>
      </c>
      <c r="D7312" s="65">
        <v>38658</v>
      </c>
      <c r="E7312" s="46">
        <v>4.4400000000000004</v>
      </c>
      <c r="F7312" s="46">
        <v>4.55</v>
      </c>
      <c r="G7312" s="46">
        <v>-0.03</v>
      </c>
    </row>
    <row r="7313" spans="1:7">
      <c r="A7313" s="331">
        <v>38397</v>
      </c>
      <c r="B7313" s="259">
        <v>4.45</v>
      </c>
      <c r="D7313" s="65" t="s">
        <v>1674</v>
      </c>
      <c r="E7313" s="46">
        <v>4.41</v>
      </c>
      <c r="F7313" s="46">
        <v>4.51</v>
      </c>
      <c r="G7313" s="46">
        <v>-0.06</v>
      </c>
    </row>
    <row r="7314" spans="1:7">
      <c r="A7314" s="331">
        <v>38398</v>
      </c>
      <c r="B7314" s="259">
        <v>4.4800000000000004</v>
      </c>
      <c r="D7314" s="65" t="s">
        <v>1675</v>
      </c>
      <c r="E7314" s="46">
        <v>4.4400000000000004</v>
      </c>
      <c r="F7314" s="46">
        <v>4.55</v>
      </c>
      <c r="G7314" s="46">
        <v>-7.0000000000000007E-2</v>
      </c>
    </row>
    <row r="7315" spans="1:7">
      <c r="A7315" s="331">
        <v>38399</v>
      </c>
      <c r="B7315" s="259">
        <v>4.53</v>
      </c>
      <c r="D7315" s="65" t="s">
        <v>1676</v>
      </c>
      <c r="E7315" s="46">
        <v>4.5</v>
      </c>
      <c r="F7315" s="46">
        <v>4.5999999999999996</v>
      </c>
      <c r="G7315" s="46">
        <v>-7.0000000000000007E-2</v>
      </c>
    </row>
    <row r="7316" spans="1:7">
      <c r="A7316" s="331">
        <v>38400</v>
      </c>
      <c r="B7316" s="259">
        <v>4.58</v>
      </c>
      <c r="D7316" s="65" t="s">
        <v>1677</v>
      </c>
      <c r="E7316" s="46">
        <v>4.54</v>
      </c>
      <c r="F7316" s="46">
        <v>4.6500000000000004</v>
      </c>
      <c r="G7316" s="46">
        <v>-7.0000000000000007E-2</v>
      </c>
    </row>
    <row r="7317" spans="1:7">
      <c r="A7317" s="331">
        <v>38401</v>
      </c>
      <c r="B7317" s="259">
        <v>4.6500000000000004</v>
      </c>
      <c r="D7317" s="65" t="s">
        <v>1678</v>
      </c>
      <c r="E7317" s="46">
        <v>4.6100000000000003</v>
      </c>
      <c r="F7317" s="46">
        <v>4.72</v>
      </c>
      <c r="G7317" s="46">
        <v>-7.0000000000000007E-2</v>
      </c>
    </row>
    <row r="7318" spans="1:7">
      <c r="A7318" s="331">
        <v>38404</v>
      </c>
      <c r="B7318" s="259" t="s">
        <v>1222</v>
      </c>
      <c r="D7318" s="65"/>
    </row>
    <row r="7319" spans="1:7">
      <c r="A7319" s="331">
        <v>38405</v>
      </c>
      <c r="B7319" s="259">
        <v>4.71</v>
      </c>
      <c r="D7319" s="65" t="s">
        <v>1679</v>
      </c>
      <c r="E7319" s="46">
        <v>4.6399999999999997</v>
      </c>
      <c r="F7319" s="46">
        <v>4.75</v>
      </c>
      <c r="G7319" s="46">
        <v>-0.04</v>
      </c>
    </row>
    <row r="7320" spans="1:7">
      <c r="A7320" s="331">
        <v>38406</v>
      </c>
      <c r="B7320" s="259">
        <v>4.6900000000000004</v>
      </c>
      <c r="D7320" s="65" t="s">
        <v>1680</v>
      </c>
      <c r="E7320" s="46">
        <v>4.63</v>
      </c>
      <c r="F7320" s="46">
        <v>4.7300000000000004</v>
      </c>
      <c r="G7320" s="46">
        <v>-0.04</v>
      </c>
    </row>
    <row r="7321" spans="1:7">
      <c r="A7321" s="331">
        <v>38407</v>
      </c>
      <c r="B7321" s="259">
        <v>4.67</v>
      </c>
      <c r="D7321" s="65" t="s">
        <v>1681</v>
      </c>
      <c r="E7321" s="46">
        <v>4.63</v>
      </c>
      <c r="F7321" s="46">
        <v>4.74</v>
      </c>
      <c r="G7321" s="46">
        <v>-7.0000000000000007E-2</v>
      </c>
    </row>
    <row r="7322" spans="1:7">
      <c r="A7322" s="331">
        <v>38408</v>
      </c>
      <c r="B7322" s="259">
        <v>4.6100000000000003</v>
      </c>
      <c r="D7322" s="65" t="s">
        <v>1682</v>
      </c>
      <c r="E7322" s="46">
        <v>4.6100000000000003</v>
      </c>
      <c r="F7322" s="46">
        <v>4.72</v>
      </c>
      <c r="G7322" s="46">
        <v>-0.11</v>
      </c>
    </row>
    <row r="7323" spans="1:7">
      <c r="A7323" s="331">
        <v>38411</v>
      </c>
      <c r="B7323" s="259">
        <v>4.71</v>
      </c>
      <c r="D7323" s="65" t="s">
        <v>1683</v>
      </c>
      <c r="E7323" s="46">
        <v>4.6900000000000004</v>
      </c>
      <c r="F7323" s="46">
        <v>4.79</v>
      </c>
      <c r="G7323" s="46">
        <v>-0.08</v>
      </c>
    </row>
    <row r="7324" spans="1:7">
      <c r="A7324" s="331">
        <v>38412</v>
      </c>
      <c r="B7324" s="259">
        <v>4.6900000000000004</v>
      </c>
      <c r="D7324" s="65">
        <v>38355</v>
      </c>
      <c r="E7324" s="46">
        <v>4.71</v>
      </c>
      <c r="F7324" s="46">
        <v>4.8</v>
      </c>
      <c r="G7324" s="46">
        <v>-0.11</v>
      </c>
    </row>
    <row r="7325" spans="1:7">
      <c r="A7325" s="331">
        <v>38413</v>
      </c>
      <c r="B7325" s="259">
        <v>4.71</v>
      </c>
      <c r="D7325" s="65">
        <v>38386</v>
      </c>
      <c r="E7325" s="46">
        <v>4.72</v>
      </c>
      <c r="F7325" s="46">
        <v>4.82</v>
      </c>
      <c r="G7325" s="46">
        <v>-0.11</v>
      </c>
    </row>
    <row r="7326" spans="1:7">
      <c r="A7326" s="331">
        <v>38414</v>
      </c>
      <c r="B7326" s="259">
        <v>4.71</v>
      </c>
      <c r="D7326" s="65">
        <v>38414</v>
      </c>
      <c r="E7326" s="46">
        <v>4.7300000000000004</v>
      </c>
      <c r="F7326" s="46">
        <v>4.82</v>
      </c>
      <c r="G7326" s="46">
        <v>-0.11</v>
      </c>
    </row>
    <row r="7327" spans="1:7">
      <c r="A7327" s="331">
        <v>38415</v>
      </c>
      <c r="B7327" s="259">
        <v>4.66</v>
      </c>
      <c r="D7327" s="65">
        <v>38445</v>
      </c>
      <c r="E7327" s="46">
        <v>4.6399999999999997</v>
      </c>
      <c r="F7327" s="46">
        <v>4.7300000000000004</v>
      </c>
      <c r="G7327" s="46">
        <v>-7.0000000000000007E-2</v>
      </c>
    </row>
    <row r="7328" spans="1:7">
      <c r="A7328" s="331">
        <v>38418</v>
      </c>
      <c r="B7328" s="259">
        <v>4.63</v>
      </c>
      <c r="D7328" s="65">
        <v>38536</v>
      </c>
      <c r="E7328" s="46">
        <v>4.62</v>
      </c>
      <c r="F7328" s="46">
        <v>4.7</v>
      </c>
      <c r="G7328" s="46">
        <v>-7.0000000000000007E-2</v>
      </c>
    </row>
    <row r="7329" spans="1:7">
      <c r="A7329" s="331">
        <v>38419</v>
      </c>
      <c r="B7329" s="259">
        <v>4.67</v>
      </c>
      <c r="D7329" s="65">
        <v>38567</v>
      </c>
      <c r="E7329" s="46">
        <v>4.6900000000000004</v>
      </c>
      <c r="F7329" s="46">
        <v>4.78</v>
      </c>
      <c r="G7329" s="46">
        <v>-0.11</v>
      </c>
    </row>
    <row r="7330" spans="1:7">
      <c r="A7330" s="331">
        <v>38420</v>
      </c>
      <c r="B7330" s="259">
        <v>4.84</v>
      </c>
      <c r="D7330" s="65">
        <v>38598</v>
      </c>
      <c r="E7330" s="46">
        <v>4.83</v>
      </c>
      <c r="F7330" s="46">
        <v>4.92</v>
      </c>
      <c r="G7330" s="46">
        <v>-0.08</v>
      </c>
    </row>
    <row r="7331" spans="1:7">
      <c r="A7331" s="331">
        <v>38421</v>
      </c>
      <c r="B7331" s="259">
        <v>4.74</v>
      </c>
      <c r="D7331" s="65">
        <v>38628</v>
      </c>
      <c r="E7331" s="46">
        <v>4.7699999999999996</v>
      </c>
      <c r="F7331" s="46">
        <v>4.8499999999999996</v>
      </c>
      <c r="G7331" s="46">
        <v>-0.11</v>
      </c>
    </row>
    <row r="7332" spans="1:7">
      <c r="A7332" s="331">
        <v>38422</v>
      </c>
      <c r="B7332" s="259">
        <v>4.8</v>
      </c>
      <c r="D7332" s="65">
        <v>38659</v>
      </c>
      <c r="E7332" s="46">
        <v>4.84</v>
      </c>
      <c r="F7332" s="46">
        <v>4.93</v>
      </c>
      <c r="G7332" s="46">
        <v>-0.13</v>
      </c>
    </row>
    <row r="7333" spans="1:7">
      <c r="A7333" s="331">
        <v>38425</v>
      </c>
      <c r="B7333" s="259">
        <v>4.7699999999999996</v>
      </c>
      <c r="D7333" s="65" t="s">
        <v>1684</v>
      </c>
      <c r="E7333" s="46">
        <v>4.82</v>
      </c>
      <c r="F7333" s="46">
        <v>4.9000000000000004</v>
      </c>
      <c r="G7333" s="46">
        <v>-0.13</v>
      </c>
    </row>
    <row r="7334" spans="1:7">
      <c r="A7334" s="331">
        <v>38426</v>
      </c>
      <c r="B7334" s="259">
        <v>4.8</v>
      </c>
      <c r="D7334" s="65" t="s">
        <v>1685</v>
      </c>
      <c r="E7334" s="46">
        <v>4.8499999999999996</v>
      </c>
      <c r="F7334" s="46">
        <v>4.93</v>
      </c>
      <c r="G7334" s="46">
        <v>-0.13</v>
      </c>
    </row>
    <row r="7335" spans="1:7">
      <c r="A7335" s="331">
        <v>38427</v>
      </c>
      <c r="B7335" s="259">
        <v>4.78</v>
      </c>
      <c r="D7335" s="65" t="s">
        <v>1686</v>
      </c>
      <c r="E7335" s="46">
        <v>4.82</v>
      </c>
      <c r="F7335" s="46">
        <v>4.91</v>
      </c>
      <c r="G7335" s="46">
        <v>-0.13</v>
      </c>
    </row>
    <row r="7336" spans="1:7">
      <c r="A7336" s="331">
        <v>38428</v>
      </c>
      <c r="B7336" s="259">
        <v>4.75</v>
      </c>
      <c r="D7336" s="65" t="s">
        <v>1687</v>
      </c>
      <c r="E7336" s="46">
        <v>4.79</v>
      </c>
      <c r="F7336" s="46">
        <v>4.87</v>
      </c>
      <c r="G7336" s="46">
        <v>-0.12</v>
      </c>
    </row>
    <row r="7337" spans="1:7">
      <c r="A7337" s="331">
        <v>38429</v>
      </c>
      <c r="B7337" s="259">
        <v>4.8</v>
      </c>
      <c r="D7337" s="65" t="s">
        <v>1688</v>
      </c>
      <c r="E7337" s="46">
        <v>4.83</v>
      </c>
      <c r="F7337" s="46">
        <v>4.92</v>
      </c>
      <c r="G7337" s="46">
        <v>-0.12</v>
      </c>
    </row>
    <row r="7338" spans="1:7">
      <c r="A7338" s="331">
        <v>38432</v>
      </c>
      <c r="B7338" s="259">
        <v>4.8499999999999996</v>
      </c>
      <c r="D7338" s="65" t="s">
        <v>1689</v>
      </c>
      <c r="E7338" s="46">
        <v>4.8499999999999996</v>
      </c>
      <c r="F7338" s="46">
        <v>4.9400000000000004</v>
      </c>
      <c r="G7338" s="46">
        <v>-0.09</v>
      </c>
    </row>
    <row r="7339" spans="1:7">
      <c r="A7339" s="331">
        <v>38433</v>
      </c>
      <c r="B7339" s="259">
        <v>4.88</v>
      </c>
      <c r="D7339" s="65" t="s">
        <v>1690</v>
      </c>
      <c r="E7339" s="46">
        <v>4.92</v>
      </c>
      <c r="F7339" s="46">
        <v>5.01</v>
      </c>
      <c r="G7339" s="46">
        <v>-0.13</v>
      </c>
    </row>
    <row r="7340" spans="1:7">
      <c r="A7340" s="331">
        <v>38434</v>
      </c>
      <c r="B7340" s="259">
        <v>4.8600000000000003</v>
      </c>
      <c r="D7340" s="65" t="s">
        <v>1691</v>
      </c>
      <c r="E7340" s="46">
        <v>4.91</v>
      </c>
      <c r="F7340" s="46">
        <v>4.99</v>
      </c>
      <c r="G7340" s="46">
        <v>-0.13</v>
      </c>
    </row>
    <row r="7341" spans="1:7">
      <c r="A7341" s="331">
        <v>38435</v>
      </c>
      <c r="B7341" s="259">
        <v>4.84</v>
      </c>
      <c r="D7341" s="65" t="s">
        <v>1692</v>
      </c>
      <c r="E7341" s="46">
        <v>4.9000000000000004</v>
      </c>
      <c r="F7341" s="46">
        <v>4.97</v>
      </c>
      <c r="G7341" s="46">
        <v>-0.13</v>
      </c>
    </row>
    <row r="7342" spans="1:7">
      <c r="A7342" s="331">
        <v>38436</v>
      </c>
      <c r="B7342" s="259" t="s">
        <v>1222</v>
      </c>
      <c r="D7342" s="65"/>
    </row>
    <row r="7343" spans="1:7">
      <c r="A7343" s="331">
        <v>38439</v>
      </c>
      <c r="B7343" s="259">
        <v>4.88</v>
      </c>
      <c r="D7343" s="65" t="s">
        <v>1693</v>
      </c>
      <c r="E7343" s="46">
        <v>4.93</v>
      </c>
      <c r="F7343" s="46">
        <v>5.01</v>
      </c>
      <c r="G7343" s="46">
        <v>-0.13</v>
      </c>
    </row>
    <row r="7344" spans="1:7">
      <c r="A7344" s="331">
        <v>38440</v>
      </c>
      <c r="B7344" s="259">
        <v>4.8499999999999996</v>
      </c>
      <c r="D7344" s="65" t="s">
        <v>1694</v>
      </c>
      <c r="E7344" s="46">
        <v>4.9000000000000004</v>
      </c>
      <c r="F7344" s="46">
        <v>4.9800000000000004</v>
      </c>
      <c r="G7344" s="46">
        <v>-0.13</v>
      </c>
    </row>
    <row r="7345" spans="1:7">
      <c r="A7345" s="331">
        <v>38441</v>
      </c>
      <c r="B7345" s="259">
        <v>4.7699999999999996</v>
      </c>
      <c r="D7345" s="65" t="s">
        <v>1695</v>
      </c>
      <c r="E7345" s="46">
        <v>4.8499999999999996</v>
      </c>
      <c r="F7345" s="46">
        <v>4.93</v>
      </c>
      <c r="G7345" s="46">
        <v>-0.16</v>
      </c>
    </row>
    <row r="7346" spans="1:7">
      <c r="A7346" s="331">
        <v>38442</v>
      </c>
      <c r="B7346" s="259">
        <v>4.76</v>
      </c>
      <c r="D7346" s="65" t="s">
        <v>1696</v>
      </c>
      <c r="E7346" s="46">
        <v>4.8</v>
      </c>
      <c r="F7346" s="46">
        <v>4.88</v>
      </c>
      <c r="G7346" s="46">
        <v>-0.12</v>
      </c>
    </row>
    <row r="7347" spans="1:7">
      <c r="A7347" s="331">
        <v>38443</v>
      </c>
      <c r="B7347" s="259">
        <v>4.72</v>
      </c>
      <c r="D7347" s="65">
        <v>38356</v>
      </c>
      <c r="E7347" s="46">
        <v>4.76</v>
      </c>
      <c r="F7347" s="46">
        <v>4.8499999999999996</v>
      </c>
      <c r="G7347" s="46">
        <v>-0.13</v>
      </c>
    </row>
    <row r="7348" spans="1:7">
      <c r="A7348" s="331">
        <v>38446</v>
      </c>
      <c r="B7348" s="259">
        <v>4.7300000000000004</v>
      </c>
      <c r="D7348" s="65">
        <v>38446</v>
      </c>
      <c r="E7348" s="46">
        <v>4.7699999999999996</v>
      </c>
      <c r="F7348" s="46">
        <v>4.84</v>
      </c>
      <c r="G7348" s="46">
        <v>-0.11</v>
      </c>
    </row>
    <row r="7349" spans="1:7">
      <c r="A7349" s="331">
        <v>38447</v>
      </c>
      <c r="B7349" s="259">
        <v>4.75</v>
      </c>
      <c r="D7349" s="65">
        <v>38476</v>
      </c>
      <c r="E7349" s="46">
        <v>4.78</v>
      </c>
      <c r="F7349" s="46">
        <v>4.87</v>
      </c>
      <c r="G7349" s="46">
        <v>-0.12</v>
      </c>
    </row>
    <row r="7350" spans="1:7">
      <c r="A7350" s="331">
        <v>38448</v>
      </c>
      <c r="B7350" s="259">
        <v>4.7300000000000004</v>
      </c>
      <c r="D7350" s="65">
        <v>38507</v>
      </c>
      <c r="E7350" s="46">
        <v>4.76</v>
      </c>
      <c r="F7350" s="46">
        <v>4.8499999999999996</v>
      </c>
      <c r="G7350" s="46">
        <v>-0.12</v>
      </c>
    </row>
    <row r="7351" spans="1:7">
      <c r="A7351" s="331">
        <v>38449</v>
      </c>
      <c r="B7351" s="259">
        <v>4.78</v>
      </c>
      <c r="D7351" s="65">
        <v>38537</v>
      </c>
      <c r="E7351" s="46">
        <v>4.8099999999999996</v>
      </c>
      <c r="F7351" s="46">
        <v>4.9000000000000004</v>
      </c>
      <c r="G7351" s="46">
        <v>-0.12</v>
      </c>
    </row>
    <row r="7352" spans="1:7">
      <c r="A7352" s="331">
        <v>38450</v>
      </c>
      <c r="B7352" s="259">
        <v>4.7699999999999996</v>
      </c>
      <c r="D7352" s="65">
        <v>38568</v>
      </c>
      <c r="E7352" s="46">
        <v>4.8</v>
      </c>
      <c r="F7352" s="46">
        <v>4.88</v>
      </c>
      <c r="G7352" s="46">
        <v>-0.11</v>
      </c>
    </row>
    <row r="7353" spans="1:7">
      <c r="A7353" s="331">
        <v>38453</v>
      </c>
      <c r="B7353" s="259">
        <v>4.7300000000000004</v>
      </c>
      <c r="D7353" s="65">
        <v>38660</v>
      </c>
      <c r="E7353" s="46">
        <v>4.76</v>
      </c>
      <c r="F7353" s="46">
        <v>4.84</v>
      </c>
      <c r="G7353" s="46">
        <v>-0.11</v>
      </c>
    </row>
    <row r="7354" spans="1:7">
      <c r="A7354" s="331">
        <v>38454</v>
      </c>
      <c r="B7354" s="259">
        <v>4.66</v>
      </c>
      <c r="D7354" s="65">
        <v>38690</v>
      </c>
      <c r="E7354" s="46">
        <v>4.6900000000000004</v>
      </c>
      <c r="F7354" s="46">
        <v>4.78</v>
      </c>
      <c r="G7354" s="46">
        <v>-0.12</v>
      </c>
    </row>
    <row r="7355" spans="1:7">
      <c r="A7355" s="331">
        <v>38455</v>
      </c>
      <c r="B7355" s="259">
        <v>4.68</v>
      </c>
      <c r="D7355" s="65" t="s">
        <v>1697</v>
      </c>
      <c r="E7355" s="46">
        <v>4.7</v>
      </c>
      <c r="F7355" s="46">
        <v>4.8</v>
      </c>
      <c r="G7355" s="46">
        <v>-0.12</v>
      </c>
    </row>
    <row r="7356" spans="1:7">
      <c r="A7356" s="331">
        <v>38456</v>
      </c>
      <c r="B7356" s="259">
        <v>4.7300000000000004</v>
      </c>
      <c r="D7356" s="65" t="s">
        <v>1698</v>
      </c>
      <c r="E7356" s="46">
        <v>4.71</v>
      </c>
      <c r="F7356" s="46">
        <v>4.8</v>
      </c>
      <c r="G7356" s="46">
        <v>-7.0000000000000007E-2</v>
      </c>
    </row>
    <row r="7357" spans="1:7">
      <c r="A7357" s="331">
        <v>38457</v>
      </c>
      <c r="B7357" s="259">
        <v>4.66</v>
      </c>
      <c r="D7357" s="65" t="s">
        <v>1699</v>
      </c>
      <c r="E7357" s="46">
        <v>4.63</v>
      </c>
      <c r="F7357" s="46">
        <v>4.7300000000000004</v>
      </c>
      <c r="G7357" s="46">
        <v>-7.0000000000000007E-2</v>
      </c>
    </row>
    <row r="7358" spans="1:7">
      <c r="A7358" s="331">
        <v>38460</v>
      </c>
      <c r="B7358" s="259">
        <v>4.62</v>
      </c>
      <c r="D7358" s="65" t="s">
        <v>1700</v>
      </c>
      <c r="E7358" s="46">
        <v>4.5999999999999996</v>
      </c>
      <c r="F7358" s="46">
        <v>4.7</v>
      </c>
      <c r="G7358" s="46">
        <v>-0.08</v>
      </c>
    </row>
    <row r="7359" spans="1:7">
      <c r="A7359" s="331">
        <v>38461</v>
      </c>
      <c r="B7359" s="259">
        <v>4.53</v>
      </c>
      <c r="D7359" s="65" t="s">
        <v>1701</v>
      </c>
      <c r="E7359" s="46">
        <v>4.54</v>
      </c>
      <c r="F7359" s="46">
        <v>4.6399999999999997</v>
      </c>
      <c r="G7359" s="46">
        <v>-0.11</v>
      </c>
    </row>
    <row r="7360" spans="1:7">
      <c r="A7360" s="331">
        <v>38462</v>
      </c>
      <c r="B7360" s="259">
        <v>4.59</v>
      </c>
      <c r="D7360" s="65" t="s">
        <v>1702</v>
      </c>
      <c r="E7360" s="46">
        <v>4.5599999999999996</v>
      </c>
      <c r="F7360" s="46">
        <v>4.66</v>
      </c>
      <c r="G7360" s="46">
        <v>-7.0000000000000007E-2</v>
      </c>
    </row>
    <row r="7361" spans="1:7">
      <c r="A7361" s="331">
        <v>38463</v>
      </c>
      <c r="B7361" s="259">
        <v>4.62</v>
      </c>
      <c r="D7361" s="65" t="s">
        <v>1703</v>
      </c>
      <c r="E7361" s="46">
        <v>4.63</v>
      </c>
      <c r="F7361" s="46">
        <v>4.7300000000000004</v>
      </c>
      <c r="G7361" s="46">
        <v>-0.11</v>
      </c>
    </row>
    <row r="7362" spans="1:7">
      <c r="A7362" s="331">
        <v>38464</v>
      </c>
      <c r="B7362" s="259">
        <v>4.5999999999999996</v>
      </c>
      <c r="D7362" s="65" t="s">
        <v>1704</v>
      </c>
      <c r="E7362" s="46">
        <v>4.58</v>
      </c>
      <c r="F7362" s="46">
        <v>4.68</v>
      </c>
      <c r="G7362" s="46">
        <v>-0.08</v>
      </c>
    </row>
    <row r="7363" spans="1:7">
      <c r="A7363" s="331">
        <v>38467</v>
      </c>
      <c r="B7363" s="259">
        <v>4.54</v>
      </c>
      <c r="D7363" s="65" t="s">
        <v>1705</v>
      </c>
      <c r="E7363" s="46">
        <v>4.5599999999999996</v>
      </c>
      <c r="F7363" s="46">
        <v>4.6500000000000004</v>
      </c>
      <c r="G7363" s="46">
        <v>-0.11</v>
      </c>
    </row>
    <row r="7364" spans="1:7">
      <c r="A7364" s="331">
        <v>38468</v>
      </c>
      <c r="B7364" s="259">
        <v>4.59</v>
      </c>
      <c r="D7364" s="65" t="s">
        <v>1706</v>
      </c>
      <c r="E7364" s="46">
        <v>4.58</v>
      </c>
      <c r="F7364" s="46">
        <v>4.67</v>
      </c>
      <c r="G7364" s="46">
        <v>-0.08</v>
      </c>
    </row>
    <row r="7365" spans="1:7">
      <c r="A7365" s="331">
        <v>38469</v>
      </c>
      <c r="B7365" s="259">
        <v>4.57</v>
      </c>
      <c r="D7365" s="65" t="s">
        <v>1707</v>
      </c>
      <c r="E7365" s="46">
        <v>4.55</v>
      </c>
      <c r="F7365" s="46">
        <v>4.6500000000000004</v>
      </c>
      <c r="G7365" s="46">
        <v>-0.08</v>
      </c>
    </row>
    <row r="7366" spans="1:7">
      <c r="A7366" s="331">
        <v>38470</v>
      </c>
      <c r="B7366" s="259">
        <v>4.5199999999999996</v>
      </c>
      <c r="D7366" s="65" t="s">
        <v>1708</v>
      </c>
      <c r="E7366" s="46">
        <v>4.5</v>
      </c>
      <c r="F7366" s="46">
        <v>4.5999999999999996</v>
      </c>
      <c r="G7366" s="46">
        <v>-0.08</v>
      </c>
    </row>
    <row r="7367" spans="1:7">
      <c r="A7367" s="331">
        <v>38471</v>
      </c>
      <c r="B7367" s="259">
        <v>4.53</v>
      </c>
      <c r="D7367" s="65" t="s">
        <v>1709</v>
      </c>
      <c r="E7367" s="46">
        <v>4.51</v>
      </c>
      <c r="F7367" s="46">
        <v>4.6100000000000003</v>
      </c>
      <c r="G7367" s="46">
        <v>-0.08</v>
      </c>
    </row>
    <row r="7368" spans="1:7">
      <c r="A7368" s="331">
        <v>38474</v>
      </c>
      <c r="B7368" s="259">
        <v>4.53</v>
      </c>
      <c r="D7368" s="65">
        <v>38388</v>
      </c>
      <c r="E7368" s="46">
        <v>4.51</v>
      </c>
      <c r="F7368" s="46">
        <v>4.6100000000000003</v>
      </c>
      <c r="G7368" s="46">
        <v>-0.08</v>
      </c>
    </row>
    <row r="7369" spans="1:7">
      <c r="A7369" s="331">
        <v>38475</v>
      </c>
      <c r="B7369" s="259">
        <v>4.49</v>
      </c>
      <c r="D7369" s="65">
        <v>38416</v>
      </c>
      <c r="E7369" s="46">
        <v>4.51</v>
      </c>
      <c r="F7369" s="46">
        <v>4.5999999999999996</v>
      </c>
      <c r="G7369" s="46">
        <v>-0.11</v>
      </c>
    </row>
    <row r="7370" spans="1:7">
      <c r="A7370" s="331">
        <v>38476</v>
      </c>
      <c r="B7370" s="259">
        <v>4.5999999999999996</v>
      </c>
      <c r="D7370" s="65">
        <v>38447</v>
      </c>
      <c r="E7370" s="46">
        <v>4.54</v>
      </c>
      <c r="F7370" s="46">
        <v>4.6399999999999997</v>
      </c>
      <c r="G7370" s="46">
        <v>-0.04</v>
      </c>
    </row>
    <row r="7371" spans="1:7">
      <c r="A7371" s="331">
        <v>38477</v>
      </c>
      <c r="B7371" s="259">
        <v>4.5999999999999996</v>
      </c>
      <c r="D7371" s="65">
        <v>38477</v>
      </c>
      <c r="E7371" s="46">
        <v>4.53</v>
      </c>
      <c r="F7371" s="46">
        <v>4.6399999999999997</v>
      </c>
      <c r="G7371" s="46">
        <v>-0.04</v>
      </c>
    </row>
    <row r="7372" spans="1:7">
      <c r="A7372" s="331">
        <v>38478</v>
      </c>
      <c r="B7372" s="259">
        <v>4.62</v>
      </c>
      <c r="D7372" s="65">
        <v>38508</v>
      </c>
      <c r="E7372" s="46">
        <v>4.59</v>
      </c>
      <c r="F7372" s="46">
        <v>4.6900000000000004</v>
      </c>
      <c r="G7372" s="46">
        <v>-7.0000000000000007E-2</v>
      </c>
    </row>
    <row r="7373" spans="1:7">
      <c r="A7373" s="331">
        <v>38481</v>
      </c>
      <c r="B7373" s="259">
        <v>4.6399999999999997</v>
      </c>
      <c r="D7373" s="65">
        <v>38600</v>
      </c>
      <c r="E7373" s="46">
        <v>4.59</v>
      </c>
      <c r="F7373" s="46">
        <v>4.6900000000000004</v>
      </c>
      <c r="G7373" s="46">
        <v>-0.05</v>
      </c>
    </row>
    <row r="7374" spans="1:7">
      <c r="A7374" s="331">
        <v>38482</v>
      </c>
      <c r="B7374" s="259">
        <v>4.5999999999999996</v>
      </c>
      <c r="D7374" s="65">
        <v>38630</v>
      </c>
      <c r="E7374" s="46">
        <v>4.54</v>
      </c>
      <c r="F7374" s="46">
        <v>4.6500000000000004</v>
      </c>
      <c r="G7374" s="46">
        <v>-0.05</v>
      </c>
    </row>
    <row r="7375" spans="1:7">
      <c r="A7375" s="331">
        <v>38483</v>
      </c>
      <c r="B7375" s="259">
        <v>4.54</v>
      </c>
      <c r="D7375" s="65">
        <v>38661</v>
      </c>
      <c r="E7375" s="46">
        <v>4.5199999999999996</v>
      </c>
      <c r="F7375" s="46">
        <v>4.6100000000000003</v>
      </c>
      <c r="G7375" s="46">
        <v>-7.0000000000000007E-2</v>
      </c>
    </row>
    <row r="7376" spans="1:7">
      <c r="A7376" s="331">
        <v>38484</v>
      </c>
      <c r="B7376" s="259">
        <v>4.54</v>
      </c>
      <c r="D7376" s="65">
        <v>38691</v>
      </c>
      <c r="E7376" s="46">
        <v>4.49</v>
      </c>
      <c r="F7376" s="46">
        <v>4.59</v>
      </c>
      <c r="G7376" s="46">
        <v>-0.05</v>
      </c>
    </row>
    <row r="7377" spans="1:7">
      <c r="A7377" s="331">
        <v>38485</v>
      </c>
      <c r="B7377" s="259">
        <v>4.4800000000000004</v>
      </c>
      <c r="D7377" s="65" t="s">
        <v>1710</v>
      </c>
      <c r="E7377" s="46">
        <v>4.46</v>
      </c>
      <c r="F7377" s="46">
        <v>4.5599999999999996</v>
      </c>
      <c r="G7377" s="46">
        <v>-0.08</v>
      </c>
    </row>
    <row r="7378" spans="1:7">
      <c r="A7378" s="331">
        <v>38488</v>
      </c>
      <c r="B7378" s="259">
        <v>4.49</v>
      </c>
      <c r="D7378" s="65" t="s">
        <v>1711</v>
      </c>
      <c r="E7378" s="46">
        <v>4.46</v>
      </c>
      <c r="F7378" s="46">
        <v>4.5599999999999996</v>
      </c>
      <c r="G7378" s="46">
        <v>-7.0000000000000007E-2</v>
      </c>
    </row>
    <row r="7379" spans="1:7">
      <c r="A7379" s="331">
        <v>38489</v>
      </c>
      <c r="B7379" s="259">
        <v>4.47</v>
      </c>
      <c r="D7379" s="65" t="s">
        <v>1712</v>
      </c>
      <c r="E7379" s="46">
        <v>4.4400000000000004</v>
      </c>
      <c r="F7379" s="46">
        <v>4.54</v>
      </c>
      <c r="G7379" s="46">
        <v>-7.0000000000000007E-2</v>
      </c>
    </row>
    <row r="7380" spans="1:7">
      <c r="A7380" s="331">
        <v>38490</v>
      </c>
      <c r="B7380" s="259">
        <v>4.42</v>
      </c>
      <c r="D7380" s="65" t="s">
        <v>1713</v>
      </c>
      <c r="E7380" s="46">
        <v>4.4000000000000004</v>
      </c>
      <c r="F7380" s="46">
        <v>4.49</v>
      </c>
      <c r="G7380" s="46">
        <v>-7.0000000000000007E-2</v>
      </c>
    </row>
    <row r="7381" spans="1:7">
      <c r="A7381" s="331">
        <v>38491</v>
      </c>
      <c r="B7381" s="259">
        <v>4.4400000000000004</v>
      </c>
      <c r="D7381" s="65" t="s">
        <v>1714</v>
      </c>
      <c r="E7381" s="46">
        <v>4.43</v>
      </c>
      <c r="F7381" s="46">
        <v>4.5199999999999996</v>
      </c>
      <c r="G7381" s="46">
        <v>-0.08</v>
      </c>
    </row>
    <row r="7382" spans="1:7">
      <c r="A7382" s="331">
        <v>38492</v>
      </c>
      <c r="B7382" s="259">
        <v>4.4400000000000004</v>
      </c>
      <c r="D7382" s="65" t="s">
        <v>1715</v>
      </c>
      <c r="E7382" s="46">
        <v>4.43</v>
      </c>
      <c r="F7382" s="46">
        <v>4.5199999999999996</v>
      </c>
      <c r="G7382" s="46">
        <v>-0.08</v>
      </c>
    </row>
    <row r="7383" spans="1:7">
      <c r="A7383" s="331">
        <v>38495</v>
      </c>
      <c r="B7383" s="259">
        <v>4.38</v>
      </c>
      <c r="D7383" s="65" t="s">
        <v>1716</v>
      </c>
      <c r="E7383" s="46">
        <v>4.37</v>
      </c>
      <c r="F7383" s="46">
        <v>4.46</v>
      </c>
      <c r="G7383" s="46">
        <v>-0.08</v>
      </c>
    </row>
    <row r="7384" spans="1:7">
      <c r="A7384" s="331">
        <v>38496</v>
      </c>
      <c r="B7384" s="259">
        <v>4.3499999999999996</v>
      </c>
      <c r="D7384" s="65" t="s">
        <v>1717</v>
      </c>
      <c r="E7384" s="46">
        <v>4.34</v>
      </c>
      <c r="F7384" s="46">
        <v>4.43</v>
      </c>
      <c r="G7384" s="46">
        <v>-0.08</v>
      </c>
    </row>
    <row r="7385" spans="1:7">
      <c r="A7385" s="331">
        <v>38497</v>
      </c>
      <c r="B7385" s="259">
        <v>4.4000000000000004</v>
      </c>
      <c r="D7385" s="65" t="s">
        <v>1718</v>
      </c>
      <c r="E7385" s="46">
        <v>4.3899999999999997</v>
      </c>
      <c r="F7385" s="46">
        <v>4.4800000000000004</v>
      </c>
      <c r="G7385" s="46">
        <v>-0.08</v>
      </c>
    </row>
    <row r="7386" spans="1:7">
      <c r="A7386" s="331">
        <v>38498</v>
      </c>
      <c r="B7386" s="259">
        <v>4.45</v>
      </c>
      <c r="D7386" s="65" t="s">
        <v>1719</v>
      </c>
      <c r="E7386" s="46">
        <v>4.4000000000000004</v>
      </c>
      <c r="F7386" s="46">
        <v>4.49</v>
      </c>
      <c r="G7386" s="46">
        <v>-0.04</v>
      </c>
    </row>
    <row r="7387" spans="1:7">
      <c r="A7387" s="331">
        <v>38499</v>
      </c>
      <c r="B7387" s="259">
        <v>4.45</v>
      </c>
      <c r="D7387" s="65" t="s">
        <v>1720</v>
      </c>
      <c r="E7387" s="46">
        <v>4.4000000000000004</v>
      </c>
      <c r="F7387" s="46">
        <v>4.49</v>
      </c>
      <c r="G7387" s="46">
        <v>-0.04</v>
      </c>
    </row>
    <row r="7388" spans="1:7">
      <c r="A7388" s="331">
        <v>38502</v>
      </c>
      <c r="B7388" s="259" t="s">
        <v>1222</v>
      </c>
      <c r="D7388" s="65"/>
    </row>
    <row r="7389" spans="1:7">
      <c r="A7389" s="331">
        <v>38503</v>
      </c>
      <c r="B7389" s="259">
        <v>4.3600000000000003</v>
      </c>
      <c r="D7389" s="65" t="s">
        <v>1721</v>
      </c>
      <c r="E7389" s="46">
        <v>4.3099999999999996</v>
      </c>
      <c r="F7389" s="46">
        <v>4.4000000000000004</v>
      </c>
      <c r="G7389" s="46">
        <v>-0.04</v>
      </c>
    </row>
    <row r="7390" spans="1:7">
      <c r="A7390" s="331">
        <v>38504</v>
      </c>
      <c r="B7390" s="259">
        <v>4.2699999999999996</v>
      </c>
      <c r="D7390" s="65">
        <v>38358</v>
      </c>
      <c r="E7390" s="46">
        <v>4.21</v>
      </c>
      <c r="F7390" s="46">
        <v>4.3099999999999996</v>
      </c>
      <c r="G7390" s="46">
        <v>-0.04</v>
      </c>
    </row>
    <row r="7391" spans="1:7">
      <c r="A7391" s="331">
        <v>38505</v>
      </c>
      <c r="B7391" s="259">
        <v>4.2</v>
      </c>
      <c r="D7391" s="65">
        <v>38389</v>
      </c>
      <c r="E7391" s="46">
        <v>4.1900000000000004</v>
      </c>
      <c r="F7391" s="46">
        <v>4.28</v>
      </c>
      <c r="G7391" s="46">
        <v>-0.08</v>
      </c>
    </row>
    <row r="7392" spans="1:7">
      <c r="A7392" s="331">
        <v>38506</v>
      </c>
      <c r="B7392" s="259">
        <v>4.26</v>
      </c>
      <c r="D7392" s="65">
        <v>38417</v>
      </c>
      <c r="E7392" s="46">
        <v>4.26</v>
      </c>
      <c r="F7392" s="46">
        <v>4.34</v>
      </c>
      <c r="G7392" s="46">
        <v>-0.08</v>
      </c>
    </row>
    <row r="7393" spans="1:7">
      <c r="A7393" s="331">
        <v>38509</v>
      </c>
      <c r="B7393" s="259">
        <v>4.2300000000000004</v>
      </c>
      <c r="D7393" s="65">
        <v>38509</v>
      </c>
      <c r="E7393" s="46">
        <v>4.2300000000000004</v>
      </c>
      <c r="F7393" s="46">
        <v>4.3099999999999996</v>
      </c>
      <c r="G7393" s="46">
        <v>-0.08</v>
      </c>
    </row>
    <row r="7394" spans="1:7">
      <c r="A7394" s="331">
        <v>38510</v>
      </c>
      <c r="B7394" s="259">
        <v>4.18</v>
      </c>
      <c r="D7394" s="65">
        <v>38539</v>
      </c>
      <c r="E7394" s="46">
        <v>4.1900000000000004</v>
      </c>
      <c r="F7394" s="46">
        <v>4.26</v>
      </c>
      <c r="G7394" s="46">
        <v>-0.08</v>
      </c>
    </row>
    <row r="7395" spans="1:7">
      <c r="A7395" s="331">
        <v>38511</v>
      </c>
      <c r="B7395" s="259">
        <v>4.24</v>
      </c>
      <c r="D7395" s="65">
        <v>38570</v>
      </c>
      <c r="E7395" s="46">
        <v>4.22</v>
      </c>
      <c r="F7395" s="46">
        <v>4.29</v>
      </c>
      <c r="G7395" s="46">
        <v>-0.05</v>
      </c>
    </row>
    <row r="7396" spans="1:7">
      <c r="A7396" s="331">
        <v>38512</v>
      </c>
      <c r="B7396" s="259">
        <v>4.2300000000000004</v>
      </c>
      <c r="D7396" s="65">
        <v>38601</v>
      </c>
      <c r="E7396" s="46">
        <v>4.24</v>
      </c>
      <c r="F7396" s="46">
        <v>4.3099999999999996</v>
      </c>
      <c r="G7396" s="46">
        <v>-0.08</v>
      </c>
    </row>
    <row r="7397" spans="1:7">
      <c r="A7397" s="331">
        <v>38513</v>
      </c>
      <c r="B7397" s="259">
        <v>4.3</v>
      </c>
      <c r="D7397" s="65">
        <v>38631</v>
      </c>
      <c r="E7397" s="46">
        <v>4.3099999999999996</v>
      </c>
      <c r="F7397" s="46">
        <v>4.3899999999999997</v>
      </c>
      <c r="G7397" s="46">
        <v>-0.09</v>
      </c>
    </row>
    <row r="7398" spans="1:7">
      <c r="A7398" s="331">
        <v>38516</v>
      </c>
      <c r="B7398" s="259">
        <v>4.3899999999999997</v>
      </c>
      <c r="D7398" s="65" t="s">
        <v>1722</v>
      </c>
      <c r="E7398" s="46">
        <v>4.37</v>
      </c>
      <c r="F7398" s="46">
        <v>4.4400000000000004</v>
      </c>
      <c r="G7398" s="46">
        <v>-0.05</v>
      </c>
    </row>
    <row r="7399" spans="1:7">
      <c r="A7399" s="331">
        <v>38517</v>
      </c>
      <c r="B7399" s="259">
        <v>4.41</v>
      </c>
      <c r="D7399" s="65" t="s">
        <v>1723</v>
      </c>
      <c r="E7399" s="46">
        <v>4.41</v>
      </c>
      <c r="F7399" s="46">
        <v>4.49</v>
      </c>
      <c r="G7399" s="46">
        <v>-0.08</v>
      </c>
    </row>
    <row r="7400" spans="1:7">
      <c r="A7400" s="331">
        <v>38518</v>
      </c>
      <c r="B7400" s="259">
        <v>4.4400000000000004</v>
      </c>
      <c r="D7400" s="65" t="s">
        <v>1724</v>
      </c>
      <c r="E7400" s="46">
        <v>4.41</v>
      </c>
      <c r="F7400" s="46">
        <v>4.49</v>
      </c>
      <c r="G7400" s="46">
        <v>-0.05</v>
      </c>
    </row>
    <row r="7401" spans="1:7">
      <c r="A7401" s="331">
        <v>38519</v>
      </c>
      <c r="B7401" s="259">
        <v>4.3600000000000003</v>
      </c>
      <c r="D7401" s="65" t="s">
        <v>1725</v>
      </c>
      <c r="E7401" s="46">
        <v>4.3600000000000003</v>
      </c>
      <c r="F7401" s="46">
        <v>4.45</v>
      </c>
      <c r="G7401" s="46">
        <v>-0.09</v>
      </c>
    </row>
    <row r="7402" spans="1:7">
      <c r="A7402" s="331">
        <v>38520</v>
      </c>
      <c r="B7402" s="259">
        <v>4.3499999999999996</v>
      </c>
      <c r="D7402" s="65" t="s">
        <v>1726</v>
      </c>
      <c r="E7402" s="46">
        <v>4.3600000000000003</v>
      </c>
      <c r="F7402" s="46">
        <v>4.4400000000000004</v>
      </c>
      <c r="G7402" s="46">
        <v>-0.09</v>
      </c>
    </row>
    <row r="7403" spans="1:7">
      <c r="A7403" s="331">
        <v>38523</v>
      </c>
      <c r="B7403" s="259">
        <v>4.34</v>
      </c>
      <c r="D7403" s="65" t="s">
        <v>1727</v>
      </c>
      <c r="E7403" s="46">
        <v>4.38</v>
      </c>
      <c r="F7403" s="46">
        <v>4.46</v>
      </c>
      <c r="G7403" s="46">
        <v>-0.12</v>
      </c>
    </row>
    <row r="7404" spans="1:7">
      <c r="A7404" s="331">
        <v>38524</v>
      </c>
      <c r="B7404" s="259">
        <v>4.32</v>
      </c>
      <c r="D7404" s="65" t="s">
        <v>1728</v>
      </c>
      <c r="E7404" s="46">
        <v>4.32</v>
      </c>
      <c r="F7404" s="46">
        <v>4.4000000000000004</v>
      </c>
      <c r="G7404" s="46">
        <v>-0.08</v>
      </c>
    </row>
    <row r="7405" spans="1:7">
      <c r="A7405" s="331">
        <v>38525</v>
      </c>
      <c r="B7405" s="259">
        <v>4.2300000000000004</v>
      </c>
      <c r="D7405" s="65" t="s">
        <v>1729</v>
      </c>
      <c r="E7405" s="46">
        <v>4.2300000000000004</v>
      </c>
      <c r="F7405" s="46">
        <v>4.3099999999999996</v>
      </c>
      <c r="G7405" s="46">
        <v>-0.08</v>
      </c>
    </row>
    <row r="7406" spans="1:7">
      <c r="A7406" s="331">
        <v>38526</v>
      </c>
      <c r="B7406" s="259">
        <v>4.2699999999999996</v>
      </c>
      <c r="D7406" s="65" t="s">
        <v>1730</v>
      </c>
      <c r="E7406" s="46">
        <v>4.2300000000000004</v>
      </c>
      <c r="F7406" s="46">
        <v>4.32</v>
      </c>
      <c r="G7406" s="46">
        <v>-0.05</v>
      </c>
    </row>
    <row r="7407" spans="1:7">
      <c r="A7407" s="331">
        <v>38527</v>
      </c>
      <c r="B7407" s="259">
        <v>4.2300000000000004</v>
      </c>
      <c r="D7407" s="65" t="s">
        <v>1731</v>
      </c>
      <c r="E7407" s="46">
        <v>4.1900000000000004</v>
      </c>
      <c r="F7407" s="46">
        <v>4.28</v>
      </c>
      <c r="G7407" s="46">
        <v>-0.05</v>
      </c>
    </row>
    <row r="7408" spans="1:7">
      <c r="A7408" s="331">
        <v>38530</v>
      </c>
      <c r="B7408" s="259">
        <v>4.25</v>
      </c>
      <c r="D7408" s="65" t="s">
        <v>1732</v>
      </c>
      <c r="E7408" s="46">
        <v>4.17</v>
      </c>
      <c r="F7408" s="46">
        <v>4.25</v>
      </c>
      <c r="G7408" s="46">
        <v>-0.08</v>
      </c>
    </row>
    <row r="7409" spans="1:7">
      <c r="A7409" s="331">
        <v>38531</v>
      </c>
      <c r="B7409" s="259">
        <v>4.22</v>
      </c>
      <c r="D7409" s="65" t="s">
        <v>1733</v>
      </c>
      <c r="E7409" s="46">
        <v>4.2300000000000004</v>
      </c>
      <c r="F7409" s="46">
        <v>4.3</v>
      </c>
      <c r="G7409" s="46">
        <v>-0.08</v>
      </c>
    </row>
    <row r="7410" spans="1:7">
      <c r="A7410" s="331">
        <v>38532</v>
      </c>
      <c r="B7410" s="259">
        <v>4.24</v>
      </c>
      <c r="D7410" s="65" t="s">
        <v>1734</v>
      </c>
      <c r="E7410" s="46">
        <v>4.25</v>
      </c>
      <c r="F7410" s="46">
        <v>4.33</v>
      </c>
      <c r="G7410" s="46">
        <v>-0.09</v>
      </c>
    </row>
    <row r="7411" spans="1:7">
      <c r="A7411" s="331">
        <v>38533</v>
      </c>
      <c r="B7411" s="259">
        <v>4.1900000000000004</v>
      </c>
      <c r="D7411" s="65" t="s">
        <v>1735</v>
      </c>
      <c r="E7411" s="46">
        <v>4.2</v>
      </c>
      <c r="F7411" s="46">
        <v>4.28</v>
      </c>
      <c r="G7411" s="46">
        <v>-0.09</v>
      </c>
    </row>
    <row r="7412" spans="1:7">
      <c r="A7412" s="331">
        <v>38534</v>
      </c>
      <c r="B7412" s="259">
        <v>4.28</v>
      </c>
      <c r="D7412" s="65">
        <v>38359</v>
      </c>
      <c r="E7412" s="46">
        <v>4.3</v>
      </c>
      <c r="F7412" s="46">
        <v>4.37</v>
      </c>
      <c r="G7412" s="46">
        <v>-0.09</v>
      </c>
    </row>
    <row r="7413" spans="1:7">
      <c r="A7413" s="331">
        <v>38537</v>
      </c>
      <c r="B7413" s="259" t="s">
        <v>1222</v>
      </c>
      <c r="D7413" s="65"/>
    </row>
    <row r="7414" spans="1:7">
      <c r="A7414" s="331">
        <v>38538</v>
      </c>
      <c r="B7414" s="259">
        <v>4.34</v>
      </c>
      <c r="D7414" s="65">
        <v>38479</v>
      </c>
      <c r="E7414" s="46">
        <v>4.3600000000000003</v>
      </c>
      <c r="F7414" s="46">
        <v>4.43</v>
      </c>
      <c r="G7414" s="46">
        <v>-0.09</v>
      </c>
    </row>
    <row r="7415" spans="1:7">
      <c r="A7415" s="331">
        <v>38539</v>
      </c>
      <c r="B7415" s="259">
        <v>4.3099999999999996</v>
      </c>
      <c r="D7415" s="65">
        <v>38510</v>
      </c>
      <c r="E7415" s="46">
        <v>4.33</v>
      </c>
      <c r="F7415" s="46">
        <v>4.4000000000000004</v>
      </c>
      <c r="G7415" s="46">
        <v>-0.09</v>
      </c>
    </row>
    <row r="7416" spans="1:7">
      <c r="A7416" s="331">
        <v>38540</v>
      </c>
      <c r="B7416" s="259">
        <v>4.28</v>
      </c>
      <c r="D7416" s="65">
        <v>38540</v>
      </c>
      <c r="E7416" s="46">
        <v>4.3</v>
      </c>
      <c r="F7416" s="46">
        <v>4.37</v>
      </c>
      <c r="G7416" s="46">
        <v>-0.09</v>
      </c>
    </row>
    <row r="7417" spans="1:7">
      <c r="A7417" s="331">
        <v>38541</v>
      </c>
      <c r="B7417" s="259">
        <v>4.33</v>
      </c>
      <c r="D7417" s="65">
        <v>38571</v>
      </c>
      <c r="E7417" s="46">
        <v>4.3499999999999996</v>
      </c>
      <c r="F7417" s="46">
        <v>4.42</v>
      </c>
      <c r="G7417" s="46">
        <v>-0.09</v>
      </c>
    </row>
    <row r="7418" spans="1:7">
      <c r="A7418" s="331">
        <v>38544</v>
      </c>
      <c r="B7418" s="259">
        <v>4.3</v>
      </c>
      <c r="D7418" s="65">
        <v>38663</v>
      </c>
      <c r="E7418" s="46">
        <v>4.34</v>
      </c>
      <c r="F7418" s="46">
        <v>4.42</v>
      </c>
      <c r="G7418" s="46">
        <v>-0.12</v>
      </c>
    </row>
    <row r="7419" spans="1:7">
      <c r="A7419" s="331">
        <v>38545</v>
      </c>
      <c r="B7419" s="259">
        <v>4.3600000000000003</v>
      </c>
      <c r="D7419" s="65">
        <v>38693</v>
      </c>
      <c r="E7419" s="46">
        <v>4.38</v>
      </c>
      <c r="F7419" s="46">
        <v>4.46</v>
      </c>
      <c r="G7419" s="46">
        <v>-0.1</v>
      </c>
    </row>
    <row r="7420" spans="1:7">
      <c r="A7420" s="331">
        <v>38546</v>
      </c>
      <c r="B7420" s="259">
        <v>4.38</v>
      </c>
      <c r="D7420" s="65" t="s">
        <v>1736</v>
      </c>
      <c r="E7420" s="46">
        <v>4.4000000000000004</v>
      </c>
      <c r="F7420" s="46">
        <v>4.47</v>
      </c>
      <c r="G7420" s="46">
        <v>-0.09</v>
      </c>
    </row>
    <row r="7421" spans="1:7">
      <c r="A7421" s="331">
        <v>38547</v>
      </c>
      <c r="B7421" s="259">
        <v>4.4000000000000004</v>
      </c>
      <c r="D7421" s="65" t="s">
        <v>1737</v>
      </c>
      <c r="E7421" s="46">
        <v>4.42</v>
      </c>
      <c r="F7421" s="46">
        <v>4.49</v>
      </c>
      <c r="G7421" s="46">
        <v>-0.09</v>
      </c>
    </row>
    <row r="7422" spans="1:7">
      <c r="A7422" s="331">
        <v>38548</v>
      </c>
      <c r="B7422" s="259">
        <v>4.3899999999999997</v>
      </c>
      <c r="D7422" s="65" t="s">
        <v>1738</v>
      </c>
      <c r="E7422" s="46">
        <v>4.41</v>
      </c>
      <c r="F7422" s="46">
        <v>4.47</v>
      </c>
      <c r="G7422" s="46">
        <v>-0.08</v>
      </c>
    </row>
    <row r="7423" spans="1:7">
      <c r="A7423" s="331">
        <v>38551</v>
      </c>
      <c r="B7423" s="259">
        <v>4.4400000000000004</v>
      </c>
      <c r="D7423" s="65" t="s">
        <v>1739</v>
      </c>
      <c r="E7423" s="46">
        <v>4.46</v>
      </c>
      <c r="F7423" s="46">
        <v>4.53</v>
      </c>
      <c r="G7423" s="46">
        <v>-0.09</v>
      </c>
    </row>
    <row r="7424" spans="1:7">
      <c r="A7424" s="331">
        <v>38552</v>
      </c>
      <c r="B7424" s="259">
        <v>4.41</v>
      </c>
      <c r="D7424" s="65" t="s">
        <v>1740</v>
      </c>
      <c r="E7424" s="46">
        <v>4.43</v>
      </c>
      <c r="F7424" s="46">
        <v>4.5</v>
      </c>
      <c r="G7424" s="46">
        <v>-0.09</v>
      </c>
    </row>
    <row r="7425" spans="1:7">
      <c r="A7425" s="331">
        <v>38553</v>
      </c>
      <c r="B7425" s="259">
        <v>4.37</v>
      </c>
      <c r="D7425" s="65" t="s">
        <v>1741</v>
      </c>
      <c r="E7425" s="46">
        <v>4.4000000000000004</v>
      </c>
      <c r="F7425" s="46">
        <v>4.47</v>
      </c>
      <c r="G7425" s="46">
        <v>-0.1</v>
      </c>
    </row>
    <row r="7426" spans="1:7">
      <c r="A7426" s="331">
        <v>38554</v>
      </c>
      <c r="B7426" s="259">
        <v>4.4800000000000004</v>
      </c>
      <c r="D7426" s="65" t="s">
        <v>1742</v>
      </c>
      <c r="E7426" s="46">
        <v>4.51</v>
      </c>
      <c r="F7426" s="46">
        <v>4.58</v>
      </c>
      <c r="G7426" s="46">
        <v>-0.1</v>
      </c>
    </row>
    <row r="7427" spans="1:7">
      <c r="A7427" s="331">
        <v>38555</v>
      </c>
      <c r="B7427" s="259">
        <v>4.3899999999999997</v>
      </c>
      <c r="D7427" s="65" t="s">
        <v>1743</v>
      </c>
      <c r="E7427" s="46">
        <v>4.45</v>
      </c>
      <c r="F7427" s="46">
        <v>4.5199999999999996</v>
      </c>
      <c r="G7427" s="46">
        <v>-0.13</v>
      </c>
    </row>
    <row r="7428" spans="1:7">
      <c r="A7428" s="331">
        <v>38558</v>
      </c>
      <c r="B7428" s="259">
        <v>4.4400000000000004</v>
      </c>
      <c r="D7428" s="65" t="s">
        <v>1744</v>
      </c>
      <c r="E7428" s="46">
        <v>4.47</v>
      </c>
      <c r="F7428" s="46">
        <v>4.53</v>
      </c>
      <c r="G7428" s="46">
        <v>-0.09</v>
      </c>
    </row>
    <row r="7429" spans="1:7">
      <c r="A7429" s="331">
        <v>38559</v>
      </c>
      <c r="B7429" s="259">
        <v>4.4400000000000004</v>
      </c>
      <c r="D7429" s="65" t="s">
        <v>1745</v>
      </c>
      <c r="E7429" s="46">
        <v>4.47</v>
      </c>
      <c r="F7429" s="46">
        <v>4.53</v>
      </c>
      <c r="G7429" s="46">
        <v>-0.09</v>
      </c>
    </row>
    <row r="7430" spans="1:7">
      <c r="A7430" s="331">
        <v>38560</v>
      </c>
      <c r="B7430" s="259">
        <v>4.42</v>
      </c>
      <c r="D7430" s="65" t="s">
        <v>1746</v>
      </c>
      <c r="E7430" s="46">
        <v>4.4800000000000004</v>
      </c>
      <c r="F7430" s="46">
        <v>4.55</v>
      </c>
      <c r="G7430" s="46">
        <v>-0.13</v>
      </c>
    </row>
    <row r="7431" spans="1:7">
      <c r="A7431" s="331">
        <v>38561</v>
      </c>
      <c r="B7431" s="259">
        <v>4.38</v>
      </c>
      <c r="D7431" s="65" t="s">
        <v>1747</v>
      </c>
      <c r="E7431" s="46">
        <v>4.41</v>
      </c>
      <c r="F7431" s="46">
        <v>4.4800000000000004</v>
      </c>
      <c r="G7431" s="46">
        <v>-0.1</v>
      </c>
    </row>
    <row r="7432" spans="1:7">
      <c r="A7432" s="331">
        <v>38562</v>
      </c>
      <c r="B7432" s="259">
        <v>4.42</v>
      </c>
      <c r="D7432" s="65" t="s">
        <v>1748</v>
      </c>
      <c r="E7432" s="46">
        <v>4.49</v>
      </c>
      <c r="F7432" s="46">
        <v>4.5599999999999996</v>
      </c>
      <c r="G7432" s="46">
        <v>-0.14000000000000001</v>
      </c>
    </row>
    <row r="7433" spans="1:7">
      <c r="A7433" s="331">
        <v>38565</v>
      </c>
      <c r="B7433" s="259">
        <v>4.46</v>
      </c>
      <c r="D7433" s="65">
        <v>38360</v>
      </c>
      <c r="E7433" s="46">
        <v>4.53</v>
      </c>
      <c r="F7433" s="46">
        <v>4.59</v>
      </c>
      <c r="G7433" s="46">
        <v>-0.13</v>
      </c>
    </row>
    <row r="7434" spans="1:7">
      <c r="A7434" s="331">
        <v>38566</v>
      </c>
      <c r="B7434" s="259">
        <v>4.5199999999999996</v>
      </c>
      <c r="D7434" s="65">
        <v>38391</v>
      </c>
      <c r="E7434" s="46">
        <v>4.55</v>
      </c>
      <c r="F7434" s="46">
        <v>4.62</v>
      </c>
      <c r="G7434" s="46">
        <v>-0.1</v>
      </c>
    </row>
    <row r="7435" spans="1:7">
      <c r="A7435" s="331">
        <v>38567</v>
      </c>
      <c r="B7435" s="259">
        <v>4.4800000000000004</v>
      </c>
      <c r="D7435" s="65">
        <v>38419</v>
      </c>
      <c r="E7435" s="46">
        <v>4.51</v>
      </c>
      <c r="F7435" s="46">
        <v>4.58</v>
      </c>
      <c r="G7435" s="46">
        <v>-0.1</v>
      </c>
    </row>
    <row r="7436" spans="1:7">
      <c r="A7436" s="331">
        <v>38568</v>
      </c>
      <c r="B7436" s="259">
        <v>4.5</v>
      </c>
      <c r="D7436" s="65">
        <v>38450</v>
      </c>
      <c r="E7436" s="46">
        <v>4.53</v>
      </c>
      <c r="F7436" s="46">
        <v>4.5999999999999996</v>
      </c>
      <c r="G7436" s="46">
        <v>-0.1</v>
      </c>
    </row>
    <row r="7437" spans="1:7">
      <c r="A7437" s="331">
        <v>38569</v>
      </c>
      <c r="B7437" s="259">
        <v>4.5599999999999996</v>
      </c>
      <c r="D7437" s="65">
        <v>38480</v>
      </c>
      <c r="E7437" s="46">
        <v>4.5999999999999996</v>
      </c>
      <c r="F7437" s="46">
        <v>4.66</v>
      </c>
      <c r="G7437" s="46">
        <v>-0.1</v>
      </c>
    </row>
    <row r="7438" spans="1:7">
      <c r="A7438" s="331">
        <v>38572</v>
      </c>
      <c r="B7438" s="259">
        <v>4.58</v>
      </c>
      <c r="D7438" s="65">
        <v>38572</v>
      </c>
      <c r="E7438" s="46">
        <v>4.62</v>
      </c>
      <c r="F7438" s="46">
        <v>4.68</v>
      </c>
      <c r="G7438" s="46">
        <v>-0.1</v>
      </c>
    </row>
    <row r="7439" spans="1:7">
      <c r="A7439" s="331">
        <v>38573</v>
      </c>
      <c r="B7439" s="259">
        <v>4.5599999999999996</v>
      </c>
      <c r="D7439" s="65">
        <v>38603</v>
      </c>
      <c r="E7439" s="46">
        <v>4.5999999999999996</v>
      </c>
      <c r="F7439" s="46">
        <v>4.66</v>
      </c>
      <c r="G7439" s="46">
        <v>-0.1</v>
      </c>
    </row>
    <row r="7440" spans="1:7">
      <c r="A7440" s="331">
        <v>38574</v>
      </c>
      <c r="B7440" s="259">
        <v>4.5599999999999996</v>
      </c>
      <c r="D7440" s="65">
        <v>38633</v>
      </c>
      <c r="E7440" s="46">
        <v>4.5999999999999996</v>
      </c>
      <c r="F7440" s="46">
        <v>4.6500000000000004</v>
      </c>
      <c r="G7440" s="46">
        <v>-0.09</v>
      </c>
    </row>
    <row r="7441" spans="1:7">
      <c r="A7441" s="331">
        <v>38575</v>
      </c>
      <c r="B7441" s="259">
        <v>4.51</v>
      </c>
      <c r="D7441" s="65">
        <v>38664</v>
      </c>
      <c r="E7441" s="46">
        <v>4.54</v>
      </c>
      <c r="F7441" s="46">
        <v>4.5999999999999996</v>
      </c>
      <c r="G7441" s="46">
        <v>-0.09</v>
      </c>
    </row>
    <row r="7442" spans="1:7">
      <c r="A7442" s="331">
        <v>38576</v>
      </c>
      <c r="B7442" s="259">
        <v>4.42</v>
      </c>
      <c r="D7442" s="65">
        <v>38694</v>
      </c>
      <c r="E7442" s="46">
        <v>4.45</v>
      </c>
      <c r="F7442" s="46">
        <v>4.5199999999999996</v>
      </c>
      <c r="G7442" s="46">
        <v>-0.1</v>
      </c>
    </row>
    <row r="7443" spans="1:7">
      <c r="A7443" s="331">
        <v>38579</v>
      </c>
      <c r="B7443" s="259">
        <v>4.45</v>
      </c>
      <c r="D7443" s="65" t="s">
        <v>1749</v>
      </c>
      <c r="E7443" s="46">
        <v>4.49</v>
      </c>
      <c r="F7443" s="46">
        <v>4.53</v>
      </c>
      <c r="G7443" s="46">
        <v>-0.08</v>
      </c>
    </row>
    <row r="7444" spans="1:7">
      <c r="A7444" s="331">
        <v>38580</v>
      </c>
      <c r="B7444" s="259">
        <v>4.41</v>
      </c>
      <c r="D7444" s="65" t="s">
        <v>1750</v>
      </c>
      <c r="E7444" s="46">
        <v>4.45</v>
      </c>
      <c r="F7444" s="46">
        <v>4.49</v>
      </c>
      <c r="G7444" s="46">
        <v>-0.08</v>
      </c>
    </row>
    <row r="7445" spans="1:7">
      <c r="A7445" s="331">
        <v>38581</v>
      </c>
      <c r="B7445" s="259">
        <v>4.49</v>
      </c>
      <c r="D7445" s="65" t="s">
        <v>1751</v>
      </c>
      <c r="E7445" s="46">
        <v>4.49</v>
      </c>
      <c r="F7445" s="46">
        <v>4.53</v>
      </c>
      <c r="G7445" s="46">
        <v>-0.04</v>
      </c>
    </row>
    <row r="7446" spans="1:7">
      <c r="A7446" s="331">
        <v>38582</v>
      </c>
      <c r="B7446" s="259">
        <v>4.4000000000000004</v>
      </c>
      <c r="D7446" s="65" t="s">
        <v>1752</v>
      </c>
      <c r="E7446" s="46">
        <v>4.4400000000000004</v>
      </c>
      <c r="F7446" s="46">
        <v>4.4800000000000004</v>
      </c>
      <c r="G7446" s="46">
        <v>-0.08</v>
      </c>
    </row>
    <row r="7447" spans="1:7">
      <c r="A7447" s="331">
        <v>38583</v>
      </c>
      <c r="B7447" s="259">
        <v>4.4000000000000004</v>
      </c>
      <c r="D7447" s="65" t="s">
        <v>1753</v>
      </c>
      <c r="E7447" s="46">
        <v>4.4400000000000004</v>
      </c>
      <c r="F7447" s="46">
        <v>4.47</v>
      </c>
      <c r="G7447" s="46">
        <v>-7.0000000000000007E-2</v>
      </c>
    </row>
    <row r="7448" spans="1:7">
      <c r="A7448" s="331">
        <v>38586</v>
      </c>
      <c r="B7448" s="259">
        <v>4.4000000000000004</v>
      </c>
      <c r="D7448" s="65" t="s">
        <v>1754</v>
      </c>
      <c r="E7448" s="46">
        <v>4.4400000000000004</v>
      </c>
      <c r="F7448" s="46">
        <v>4.4800000000000004</v>
      </c>
      <c r="G7448" s="46">
        <v>-0.08</v>
      </c>
    </row>
    <row r="7449" spans="1:7">
      <c r="A7449" s="331">
        <v>38587</v>
      </c>
      <c r="B7449" s="259">
        <v>4.3899999999999997</v>
      </c>
      <c r="D7449" s="65" t="s">
        <v>1755</v>
      </c>
      <c r="E7449" s="46">
        <v>4.43</v>
      </c>
      <c r="F7449" s="46">
        <v>4.46</v>
      </c>
      <c r="G7449" s="46">
        <v>-7.0000000000000007E-2</v>
      </c>
    </row>
    <row r="7450" spans="1:7">
      <c r="A7450" s="331">
        <v>38588</v>
      </c>
      <c r="B7450" s="259">
        <v>4.38</v>
      </c>
      <c r="D7450" s="65" t="s">
        <v>1756</v>
      </c>
      <c r="E7450" s="46">
        <v>4.42</v>
      </c>
      <c r="F7450" s="46">
        <v>4.46</v>
      </c>
      <c r="G7450" s="46">
        <v>-0.08</v>
      </c>
    </row>
    <row r="7451" spans="1:7">
      <c r="A7451" s="331">
        <v>38589</v>
      </c>
      <c r="B7451" s="259">
        <v>4.37</v>
      </c>
      <c r="D7451" s="65" t="s">
        <v>1757</v>
      </c>
      <c r="E7451" s="46">
        <v>4.41</v>
      </c>
      <c r="F7451" s="46">
        <v>4.45</v>
      </c>
      <c r="G7451" s="46">
        <v>-0.08</v>
      </c>
    </row>
    <row r="7452" spans="1:7">
      <c r="A7452" s="331">
        <v>38590</v>
      </c>
      <c r="B7452" s="259">
        <v>4.38</v>
      </c>
      <c r="D7452" s="65" t="s">
        <v>1758</v>
      </c>
      <c r="E7452" s="46">
        <v>4.42</v>
      </c>
      <c r="F7452" s="46">
        <v>4.46</v>
      </c>
      <c r="G7452" s="46">
        <v>-0.08</v>
      </c>
    </row>
    <row r="7453" spans="1:7">
      <c r="A7453" s="331">
        <v>38593</v>
      </c>
      <c r="B7453" s="259">
        <v>4.37</v>
      </c>
      <c r="D7453" s="65" t="s">
        <v>1759</v>
      </c>
      <c r="E7453" s="46">
        <v>4.41</v>
      </c>
      <c r="F7453" s="46">
        <v>4.45</v>
      </c>
      <c r="G7453" s="46">
        <v>-0.08</v>
      </c>
    </row>
    <row r="7454" spans="1:7">
      <c r="A7454" s="331">
        <v>38594</v>
      </c>
      <c r="B7454" s="259">
        <v>4.34</v>
      </c>
      <c r="D7454" s="65" t="s">
        <v>1760</v>
      </c>
      <c r="E7454" s="46">
        <v>4.38</v>
      </c>
      <c r="F7454" s="46">
        <v>4.43</v>
      </c>
      <c r="G7454" s="46">
        <v>-0.09</v>
      </c>
    </row>
    <row r="7455" spans="1:7">
      <c r="A7455" s="331">
        <v>38595</v>
      </c>
      <c r="B7455" s="259">
        <v>4.2300000000000004</v>
      </c>
      <c r="D7455" s="65" t="s">
        <v>1761</v>
      </c>
      <c r="E7455" s="46">
        <v>4.26</v>
      </c>
      <c r="F7455" s="46">
        <v>4.3</v>
      </c>
      <c r="G7455" s="46">
        <v>-7.0000000000000007E-2</v>
      </c>
    </row>
    <row r="7456" spans="1:7">
      <c r="A7456" s="331">
        <v>38596</v>
      </c>
      <c r="B7456" s="259">
        <v>4.28</v>
      </c>
      <c r="D7456" s="65">
        <v>38361</v>
      </c>
      <c r="E7456" s="46">
        <v>4.2699999999999996</v>
      </c>
      <c r="F7456" s="46">
        <v>4.3099999999999996</v>
      </c>
      <c r="G7456" s="46">
        <v>-0.03</v>
      </c>
    </row>
    <row r="7457" spans="1:7">
      <c r="A7457" s="331">
        <v>38597</v>
      </c>
      <c r="B7457" s="259">
        <v>4.26</v>
      </c>
      <c r="D7457" s="65">
        <v>38392</v>
      </c>
      <c r="E7457" s="46">
        <v>4.28</v>
      </c>
      <c r="F7457" s="46">
        <v>4.33</v>
      </c>
      <c r="G7457" s="46">
        <v>-7.0000000000000007E-2</v>
      </c>
    </row>
    <row r="7458" spans="1:7">
      <c r="A7458" s="331">
        <v>38600</v>
      </c>
      <c r="B7458" s="259" t="s">
        <v>1222</v>
      </c>
      <c r="D7458" s="65"/>
    </row>
    <row r="7459" spans="1:7">
      <c r="A7459" s="331">
        <v>38601</v>
      </c>
      <c r="B7459" s="259">
        <v>4.3600000000000003</v>
      </c>
      <c r="D7459" s="65">
        <v>38512</v>
      </c>
      <c r="E7459" s="46">
        <v>4.34</v>
      </c>
      <c r="F7459" s="46">
        <v>4.3899999999999997</v>
      </c>
      <c r="G7459" s="46">
        <v>-0.03</v>
      </c>
    </row>
    <row r="7460" spans="1:7">
      <c r="A7460" s="331">
        <v>38602</v>
      </c>
      <c r="B7460" s="259">
        <v>4.43</v>
      </c>
      <c r="D7460" s="65">
        <v>38542</v>
      </c>
      <c r="E7460" s="46">
        <v>4.41</v>
      </c>
      <c r="F7460" s="46">
        <v>4.46</v>
      </c>
      <c r="G7460" s="46">
        <v>-0.03</v>
      </c>
    </row>
    <row r="7461" spans="1:7">
      <c r="A7461" s="331">
        <v>38603</v>
      </c>
      <c r="B7461" s="259">
        <v>4.43</v>
      </c>
      <c r="D7461" s="65">
        <v>38573</v>
      </c>
      <c r="E7461" s="46">
        <v>4.41</v>
      </c>
      <c r="F7461" s="46">
        <v>4.45</v>
      </c>
      <c r="G7461" s="46">
        <v>-0.02</v>
      </c>
    </row>
    <row r="7462" spans="1:7">
      <c r="A7462" s="331">
        <v>38604</v>
      </c>
      <c r="B7462" s="259">
        <v>4.3600000000000003</v>
      </c>
      <c r="D7462" s="65">
        <v>38604</v>
      </c>
      <c r="E7462" s="46">
        <v>4.38</v>
      </c>
      <c r="F7462" s="46">
        <v>4.45</v>
      </c>
      <c r="G7462" s="46">
        <v>-0.09</v>
      </c>
    </row>
    <row r="7463" spans="1:7">
      <c r="A7463" s="331">
        <v>38607</v>
      </c>
      <c r="B7463" s="259">
        <v>4.45</v>
      </c>
      <c r="D7463" s="65">
        <v>38695</v>
      </c>
      <c r="E7463" s="46">
        <v>4.43</v>
      </c>
      <c r="F7463" s="46">
        <v>4.5</v>
      </c>
      <c r="G7463" s="46">
        <v>-0.05</v>
      </c>
    </row>
    <row r="7464" spans="1:7">
      <c r="A7464" s="331">
        <v>38608</v>
      </c>
      <c r="B7464" s="259">
        <v>4.38</v>
      </c>
      <c r="D7464" s="65" t="s">
        <v>1762</v>
      </c>
      <c r="E7464" s="46">
        <v>4.4000000000000004</v>
      </c>
      <c r="F7464" s="46">
        <v>4.47</v>
      </c>
      <c r="G7464" s="46">
        <v>-0.09</v>
      </c>
    </row>
    <row r="7465" spans="1:7">
      <c r="A7465" s="331">
        <v>38609</v>
      </c>
      <c r="B7465" s="259">
        <v>4.41</v>
      </c>
      <c r="D7465" s="65" t="s">
        <v>1763</v>
      </c>
      <c r="E7465" s="46">
        <v>4.43</v>
      </c>
      <c r="F7465" s="46">
        <v>4.5</v>
      </c>
      <c r="G7465" s="46">
        <v>-0.09</v>
      </c>
    </row>
    <row r="7466" spans="1:7">
      <c r="A7466" s="331">
        <v>38610</v>
      </c>
      <c r="B7466" s="259">
        <v>4.51</v>
      </c>
      <c r="D7466" s="65" t="s">
        <v>1764</v>
      </c>
      <c r="E7466" s="46">
        <v>4.49</v>
      </c>
      <c r="F7466" s="46">
        <v>4.5599999999999996</v>
      </c>
      <c r="G7466" s="46">
        <v>-0.05</v>
      </c>
    </row>
    <row r="7467" spans="1:7">
      <c r="A7467" s="331">
        <v>38611</v>
      </c>
      <c r="B7467" s="259">
        <v>4.5599999999999996</v>
      </c>
      <c r="D7467" s="65" t="s">
        <v>1765</v>
      </c>
      <c r="E7467" s="46">
        <v>4.54</v>
      </c>
      <c r="F7467" s="46">
        <v>4.6100000000000003</v>
      </c>
      <c r="G7467" s="46">
        <v>-0.05</v>
      </c>
    </row>
    <row r="7468" spans="1:7">
      <c r="A7468" s="331">
        <v>38614</v>
      </c>
      <c r="B7468" s="259">
        <v>4.55</v>
      </c>
      <c r="D7468" s="65" t="s">
        <v>1766</v>
      </c>
      <c r="E7468" s="46">
        <v>4.53</v>
      </c>
      <c r="F7468" s="46">
        <v>4.5999999999999996</v>
      </c>
      <c r="G7468" s="46">
        <v>-0.05</v>
      </c>
    </row>
    <row r="7469" spans="1:7">
      <c r="A7469" s="331">
        <v>38615</v>
      </c>
      <c r="B7469" s="259">
        <v>4.49</v>
      </c>
      <c r="D7469" s="65" t="s">
        <v>1767</v>
      </c>
      <c r="E7469" s="46">
        <v>4.5199999999999996</v>
      </c>
      <c r="F7469" s="46">
        <v>4.59</v>
      </c>
      <c r="G7469" s="46">
        <v>-0.1</v>
      </c>
    </row>
    <row r="7470" spans="1:7">
      <c r="A7470" s="331">
        <v>38616</v>
      </c>
      <c r="B7470" s="259">
        <v>4.47</v>
      </c>
      <c r="D7470" s="65" t="s">
        <v>1768</v>
      </c>
      <c r="E7470" s="46">
        <v>4.45</v>
      </c>
      <c r="F7470" s="46">
        <v>4.5199999999999996</v>
      </c>
      <c r="G7470" s="46">
        <v>-0.05</v>
      </c>
    </row>
    <row r="7471" spans="1:7">
      <c r="A7471" s="331">
        <v>38617</v>
      </c>
      <c r="B7471" s="259">
        <v>4.47</v>
      </c>
      <c r="D7471" s="65" t="s">
        <v>1769</v>
      </c>
      <c r="E7471" s="46">
        <v>4.45</v>
      </c>
      <c r="F7471" s="46">
        <v>4.5199999999999996</v>
      </c>
      <c r="G7471" s="46">
        <v>-0.05</v>
      </c>
    </row>
    <row r="7472" spans="1:7">
      <c r="A7472" s="331">
        <v>38618</v>
      </c>
      <c r="B7472" s="259">
        <v>4.47</v>
      </c>
      <c r="D7472" s="65" t="s">
        <v>1770</v>
      </c>
      <c r="E7472" s="46">
        <v>4.5</v>
      </c>
      <c r="F7472" s="46">
        <v>4.57</v>
      </c>
      <c r="G7472" s="46">
        <v>-0.1</v>
      </c>
    </row>
    <row r="7473" spans="1:7">
      <c r="A7473" s="331">
        <v>38621</v>
      </c>
      <c r="B7473" s="259">
        <v>4.5599999999999996</v>
      </c>
      <c r="D7473" s="65" t="s">
        <v>1771</v>
      </c>
      <c r="E7473" s="46">
        <v>4.55</v>
      </c>
      <c r="F7473" s="46">
        <v>4.5999999999999996</v>
      </c>
      <c r="G7473" s="46">
        <v>-0.04</v>
      </c>
    </row>
    <row r="7474" spans="1:7">
      <c r="A7474" s="331">
        <v>38622</v>
      </c>
      <c r="B7474" s="259">
        <v>4.5599999999999996</v>
      </c>
      <c r="D7474" s="65" t="s">
        <v>1772</v>
      </c>
      <c r="E7474" s="46">
        <v>4.55</v>
      </c>
      <c r="F7474" s="46">
        <v>4.5999999999999996</v>
      </c>
      <c r="G7474" s="46">
        <v>-0.04</v>
      </c>
    </row>
    <row r="7475" spans="1:7">
      <c r="A7475" s="331">
        <v>38623</v>
      </c>
      <c r="B7475" s="259">
        <v>4.46</v>
      </c>
      <c r="D7475" s="65" t="s">
        <v>1773</v>
      </c>
      <c r="E7475" s="46">
        <v>4.5</v>
      </c>
      <c r="F7475" s="46">
        <v>4.55</v>
      </c>
      <c r="G7475" s="46">
        <v>-0.09</v>
      </c>
    </row>
    <row r="7476" spans="1:7">
      <c r="A7476" s="331">
        <v>38624</v>
      </c>
      <c r="B7476" s="259">
        <v>4.5</v>
      </c>
      <c r="D7476" s="65" t="s">
        <v>1774</v>
      </c>
      <c r="E7476" s="46">
        <v>4.54</v>
      </c>
      <c r="F7476" s="46">
        <v>4.59</v>
      </c>
      <c r="G7476" s="46">
        <v>-0.09</v>
      </c>
    </row>
    <row r="7477" spans="1:7">
      <c r="A7477" s="331">
        <v>38625</v>
      </c>
      <c r="B7477" s="259">
        <v>4.53</v>
      </c>
      <c r="D7477" s="65" t="s">
        <v>1775</v>
      </c>
      <c r="E7477" s="46">
        <v>4.57</v>
      </c>
      <c r="F7477" s="46">
        <v>4.62</v>
      </c>
      <c r="G7477" s="46">
        <v>-0.09</v>
      </c>
    </row>
    <row r="7478" spans="1:7">
      <c r="A7478" s="331">
        <v>38628</v>
      </c>
      <c r="B7478" s="259">
        <v>4.58</v>
      </c>
      <c r="D7478" s="65">
        <v>38421</v>
      </c>
      <c r="E7478" s="46">
        <v>4.63</v>
      </c>
      <c r="F7478" s="46">
        <v>4.67</v>
      </c>
      <c r="G7478" s="46">
        <v>-0.09</v>
      </c>
    </row>
    <row r="7479" spans="1:7">
      <c r="A7479" s="331">
        <v>38629</v>
      </c>
      <c r="B7479" s="259">
        <v>4.6100000000000003</v>
      </c>
      <c r="D7479" s="65">
        <v>38452</v>
      </c>
      <c r="E7479" s="46">
        <v>4.6100000000000003</v>
      </c>
      <c r="F7479" s="46">
        <v>4.66</v>
      </c>
      <c r="G7479" s="46">
        <v>-0.05</v>
      </c>
    </row>
    <row r="7480" spans="1:7">
      <c r="A7480" s="331">
        <v>38630</v>
      </c>
      <c r="B7480" s="259">
        <v>4.54</v>
      </c>
      <c r="D7480" s="65">
        <v>38482</v>
      </c>
      <c r="E7480" s="46">
        <v>4.59</v>
      </c>
      <c r="F7480" s="46">
        <v>4.63</v>
      </c>
      <c r="G7480" s="46">
        <v>-0.09</v>
      </c>
    </row>
    <row r="7481" spans="1:7">
      <c r="A7481" s="331">
        <v>38631</v>
      </c>
      <c r="B7481" s="259">
        <v>4.55</v>
      </c>
      <c r="D7481" s="65">
        <v>38513</v>
      </c>
      <c r="E7481" s="46">
        <v>4.5999999999999996</v>
      </c>
      <c r="F7481" s="46">
        <v>4.6399999999999997</v>
      </c>
      <c r="G7481" s="46">
        <v>-0.09</v>
      </c>
    </row>
    <row r="7482" spans="1:7">
      <c r="A7482" s="331">
        <v>38632</v>
      </c>
      <c r="B7482" s="259">
        <v>4.53</v>
      </c>
      <c r="D7482" s="65">
        <v>38543</v>
      </c>
      <c r="E7482" s="46">
        <v>4.58</v>
      </c>
      <c r="F7482" s="46">
        <v>4.62</v>
      </c>
      <c r="G7482" s="46">
        <v>-0.09</v>
      </c>
    </row>
    <row r="7483" spans="1:7">
      <c r="A7483" s="331">
        <v>38635</v>
      </c>
      <c r="B7483" s="259" t="s">
        <v>1222</v>
      </c>
      <c r="D7483" s="65"/>
    </row>
    <row r="7484" spans="1:7">
      <c r="A7484" s="331">
        <v>38636</v>
      </c>
      <c r="B7484" s="259">
        <v>4.5599999999999996</v>
      </c>
      <c r="D7484" s="65">
        <v>38666</v>
      </c>
      <c r="E7484" s="46">
        <v>4.6100000000000003</v>
      </c>
      <c r="F7484" s="46">
        <v>4.6500000000000004</v>
      </c>
      <c r="G7484" s="46">
        <v>-0.09</v>
      </c>
    </row>
    <row r="7485" spans="1:7">
      <c r="A7485" s="331">
        <v>38637</v>
      </c>
      <c r="B7485" s="259">
        <v>4.62</v>
      </c>
      <c r="D7485" s="65">
        <v>38696</v>
      </c>
      <c r="E7485" s="46">
        <v>4.67</v>
      </c>
      <c r="F7485" s="46">
        <v>4.71</v>
      </c>
      <c r="G7485" s="46">
        <v>-0.09</v>
      </c>
    </row>
    <row r="7486" spans="1:7">
      <c r="A7486" s="331">
        <v>38638</v>
      </c>
      <c r="B7486" s="259">
        <v>4.66</v>
      </c>
      <c r="D7486" s="65" t="s">
        <v>1776</v>
      </c>
      <c r="E7486" s="46">
        <v>4.71</v>
      </c>
      <c r="F7486" s="46">
        <v>4.7699999999999996</v>
      </c>
      <c r="G7486" s="46">
        <v>-0.11</v>
      </c>
    </row>
    <row r="7487" spans="1:7">
      <c r="A7487" s="331">
        <v>38639</v>
      </c>
      <c r="B7487" s="259">
        <v>4.67</v>
      </c>
      <c r="D7487" s="65" t="s">
        <v>1777</v>
      </c>
      <c r="E7487" s="46">
        <v>4.72</v>
      </c>
      <c r="F7487" s="46">
        <v>4.76</v>
      </c>
      <c r="G7487" s="46">
        <v>-0.09</v>
      </c>
    </row>
    <row r="7488" spans="1:7">
      <c r="A7488" s="331">
        <v>38642</v>
      </c>
      <c r="B7488" s="259">
        <v>4.68</v>
      </c>
      <c r="D7488" s="65" t="s">
        <v>1778</v>
      </c>
      <c r="E7488" s="46">
        <v>4.7300000000000004</v>
      </c>
      <c r="F7488" s="46">
        <v>4.7699999999999996</v>
      </c>
      <c r="G7488" s="46">
        <v>-0.09</v>
      </c>
    </row>
    <row r="7489" spans="1:7">
      <c r="A7489" s="331">
        <v>38643</v>
      </c>
      <c r="B7489" s="259">
        <v>4.6399999999999997</v>
      </c>
      <c r="D7489" s="65" t="s">
        <v>1779</v>
      </c>
      <c r="E7489" s="46">
        <v>4.72</v>
      </c>
      <c r="F7489" s="46">
        <v>4.78</v>
      </c>
      <c r="G7489" s="46">
        <v>-0.14000000000000001</v>
      </c>
    </row>
    <row r="7490" spans="1:7">
      <c r="A7490" s="331">
        <v>38644</v>
      </c>
      <c r="B7490" s="259">
        <v>4.66</v>
      </c>
      <c r="D7490" s="65" t="s">
        <v>1780</v>
      </c>
      <c r="E7490" s="46">
        <v>4.71</v>
      </c>
      <c r="F7490" s="46">
        <v>4.76</v>
      </c>
      <c r="G7490" s="46">
        <v>-0.1</v>
      </c>
    </row>
    <row r="7491" spans="1:7">
      <c r="A7491" s="331">
        <v>38645</v>
      </c>
      <c r="B7491" s="259">
        <v>4.62</v>
      </c>
      <c r="D7491" s="65" t="s">
        <v>1781</v>
      </c>
      <c r="E7491" s="46">
        <v>4.7</v>
      </c>
      <c r="F7491" s="46">
        <v>4.75</v>
      </c>
      <c r="G7491" s="46">
        <v>-0.13</v>
      </c>
    </row>
    <row r="7492" spans="1:7">
      <c r="A7492" s="331">
        <v>38646</v>
      </c>
      <c r="B7492" s="259">
        <v>4.58</v>
      </c>
      <c r="D7492" s="65" t="s">
        <v>1782</v>
      </c>
      <c r="E7492" s="46">
        <v>4.63</v>
      </c>
      <c r="F7492" s="46">
        <v>4.68</v>
      </c>
      <c r="G7492" s="46">
        <v>-0.1</v>
      </c>
    </row>
    <row r="7493" spans="1:7">
      <c r="A7493" s="331">
        <v>38649</v>
      </c>
      <c r="B7493" s="259">
        <v>4.63</v>
      </c>
      <c r="D7493" s="65" t="s">
        <v>1783</v>
      </c>
      <c r="E7493" s="46">
        <v>4.6900000000000004</v>
      </c>
      <c r="F7493" s="46">
        <v>4.74</v>
      </c>
      <c r="G7493" s="46">
        <v>-0.11</v>
      </c>
    </row>
    <row r="7494" spans="1:7">
      <c r="A7494" s="331">
        <v>38650</v>
      </c>
      <c r="B7494" s="259">
        <v>4.7</v>
      </c>
      <c r="D7494" s="65" t="s">
        <v>1784</v>
      </c>
      <c r="E7494" s="46">
        <v>4.76</v>
      </c>
      <c r="F7494" s="46">
        <v>4.8</v>
      </c>
      <c r="G7494" s="46">
        <v>-0.1</v>
      </c>
    </row>
    <row r="7495" spans="1:7">
      <c r="A7495" s="331">
        <v>38651</v>
      </c>
      <c r="B7495" s="259">
        <v>4.7699999999999996</v>
      </c>
      <c r="D7495" s="65" t="s">
        <v>1785</v>
      </c>
      <c r="E7495" s="46">
        <v>4.83</v>
      </c>
      <c r="F7495" s="46">
        <v>4.87</v>
      </c>
      <c r="G7495" s="46">
        <v>-0.1</v>
      </c>
    </row>
    <row r="7496" spans="1:7">
      <c r="A7496" s="331">
        <v>38652</v>
      </c>
      <c r="B7496" s="259">
        <v>4.74</v>
      </c>
      <c r="D7496" s="65" t="s">
        <v>1786</v>
      </c>
      <c r="E7496" s="46">
        <v>4.8</v>
      </c>
      <c r="F7496" s="46">
        <v>4.84</v>
      </c>
      <c r="G7496" s="46">
        <v>-0.1</v>
      </c>
    </row>
    <row r="7497" spans="1:7">
      <c r="A7497" s="331">
        <v>38653</v>
      </c>
      <c r="B7497" s="259">
        <v>4.74</v>
      </c>
      <c r="D7497" s="65" t="s">
        <v>1787</v>
      </c>
      <c r="E7497" s="46">
        <v>4.8</v>
      </c>
      <c r="F7497" s="46">
        <v>4.84</v>
      </c>
      <c r="G7497" s="46">
        <v>-0.1</v>
      </c>
    </row>
    <row r="7498" spans="1:7">
      <c r="A7498" s="331">
        <v>38656</v>
      </c>
      <c r="B7498" s="259">
        <v>4.7300000000000004</v>
      </c>
      <c r="D7498" s="65" t="s">
        <v>1788</v>
      </c>
      <c r="E7498" s="46">
        <v>4.79</v>
      </c>
      <c r="F7498" s="46">
        <v>4.84</v>
      </c>
      <c r="G7498" s="46">
        <v>-0.11</v>
      </c>
    </row>
    <row r="7499" spans="1:7">
      <c r="A7499" s="331">
        <v>38657</v>
      </c>
      <c r="B7499" s="259">
        <v>4.74</v>
      </c>
      <c r="D7499" s="65">
        <v>38363</v>
      </c>
      <c r="E7499" s="46">
        <v>4.8</v>
      </c>
      <c r="F7499" s="46">
        <v>4.8499999999999996</v>
      </c>
      <c r="G7499" s="46">
        <v>-0.11</v>
      </c>
    </row>
    <row r="7500" spans="1:7">
      <c r="A7500" s="331">
        <v>38658</v>
      </c>
      <c r="B7500" s="259">
        <v>4.74</v>
      </c>
      <c r="D7500" s="65">
        <v>38394</v>
      </c>
      <c r="E7500" s="46">
        <v>4.84</v>
      </c>
      <c r="F7500" s="46">
        <v>4.88</v>
      </c>
      <c r="G7500" s="46">
        <v>-0.14000000000000001</v>
      </c>
    </row>
    <row r="7501" spans="1:7">
      <c r="A7501" s="331">
        <v>38659</v>
      </c>
      <c r="B7501" s="259">
        <v>4.79</v>
      </c>
      <c r="D7501" s="65">
        <v>38422</v>
      </c>
      <c r="E7501" s="46">
        <v>4.8899999999999997</v>
      </c>
      <c r="F7501" s="46">
        <v>4.9400000000000004</v>
      </c>
      <c r="G7501" s="46">
        <v>-0.15</v>
      </c>
    </row>
    <row r="7502" spans="1:7">
      <c r="A7502" s="331">
        <v>38660</v>
      </c>
      <c r="B7502" s="259">
        <v>4.84</v>
      </c>
      <c r="D7502" s="65">
        <v>38453</v>
      </c>
      <c r="E7502" s="46">
        <v>4.9000000000000004</v>
      </c>
      <c r="F7502" s="46">
        <v>4.95</v>
      </c>
      <c r="G7502" s="46">
        <v>-0.11</v>
      </c>
    </row>
    <row r="7503" spans="1:7">
      <c r="A7503" s="331">
        <v>38663</v>
      </c>
      <c r="B7503" s="259">
        <v>4.82</v>
      </c>
      <c r="D7503" s="65">
        <v>38544</v>
      </c>
      <c r="E7503" s="46">
        <v>4.88</v>
      </c>
      <c r="F7503" s="46">
        <v>4.93</v>
      </c>
      <c r="G7503" s="46">
        <v>-0.11</v>
      </c>
    </row>
    <row r="7504" spans="1:7">
      <c r="A7504" s="331">
        <v>38664</v>
      </c>
      <c r="B7504" s="259">
        <v>4.75</v>
      </c>
      <c r="D7504" s="65">
        <v>38575</v>
      </c>
      <c r="E7504" s="46">
        <v>4.8099999999999996</v>
      </c>
      <c r="F7504" s="46">
        <v>4.8600000000000003</v>
      </c>
      <c r="G7504" s="46">
        <v>-0.11</v>
      </c>
    </row>
    <row r="7505" spans="1:7">
      <c r="A7505" s="331">
        <v>38665</v>
      </c>
      <c r="B7505" s="259">
        <v>4.78</v>
      </c>
      <c r="D7505" s="65">
        <v>38606</v>
      </c>
      <c r="E7505" s="46">
        <v>4.88</v>
      </c>
      <c r="F7505" s="46">
        <v>4.93</v>
      </c>
      <c r="G7505" s="46">
        <v>-0.15</v>
      </c>
    </row>
    <row r="7506" spans="1:7">
      <c r="A7506" s="331">
        <v>38666</v>
      </c>
      <c r="B7506" s="259">
        <v>4.74</v>
      </c>
      <c r="D7506" s="65">
        <v>38636</v>
      </c>
      <c r="E7506" s="46">
        <v>4.8</v>
      </c>
      <c r="F7506" s="46">
        <v>4.8499999999999996</v>
      </c>
      <c r="G7506" s="46">
        <v>-0.11</v>
      </c>
    </row>
    <row r="7507" spans="1:7">
      <c r="A7507" s="331">
        <v>38667</v>
      </c>
      <c r="B7507" s="259" t="s">
        <v>1222</v>
      </c>
      <c r="D7507" s="65"/>
    </row>
    <row r="7508" spans="1:7">
      <c r="A7508" s="331">
        <v>38670</v>
      </c>
      <c r="B7508" s="259">
        <v>4.75</v>
      </c>
      <c r="D7508" s="65" t="s">
        <v>1789</v>
      </c>
      <c r="E7508" s="46">
        <v>4.8499999999999996</v>
      </c>
      <c r="F7508" s="46">
        <v>4.9000000000000004</v>
      </c>
      <c r="G7508" s="46">
        <v>-0.15</v>
      </c>
    </row>
    <row r="7509" spans="1:7">
      <c r="A7509" s="331">
        <v>38671</v>
      </c>
      <c r="B7509" s="259">
        <v>4.7</v>
      </c>
      <c r="D7509" s="65" t="s">
        <v>1790</v>
      </c>
      <c r="E7509" s="46">
        <v>4.8</v>
      </c>
      <c r="F7509" s="46">
        <v>4.83</v>
      </c>
      <c r="G7509" s="46">
        <v>-0.13</v>
      </c>
    </row>
    <row r="7510" spans="1:7">
      <c r="A7510" s="331">
        <v>38672</v>
      </c>
      <c r="B7510" s="259">
        <v>4.63</v>
      </c>
      <c r="D7510" s="65" t="s">
        <v>1791</v>
      </c>
      <c r="E7510" s="46">
        <v>4.7300000000000004</v>
      </c>
      <c r="F7510" s="46">
        <v>4.7699999999999996</v>
      </c>
      <c r="G7510" s="46">
        <v>-0.14000000000000001</v>
      </c>
    </row>
    <row r="7511" spans="1:7">
      <c r="A7511" s="331">
        <v>38673</v>
      </c>
      <c r="B7511" s="259">
        <v>4.5999999999999996</v>
      </c>
      <c r="D7511" s="65" t="s">
        <v>1792</v>
      </c>
      <c r="E7511" s="46">
        <v>4.71</v>
      </c>
      <c r="F7511" s="46">
        <v>4.75</v>
      </c>
      <c r="G7511" s="46">
        <v>-0.15</v>
      </c>
    </row>
    <row r="7512" spans="1:7">
      <c r="A7512" s="331">
        <v>38674</v>
      </c>
      <c r="B7512" s="259">
        <v>4.68</v>
      </c>
      <c r="D7512" s="65" t="s">
        <v>1793</v>
      </c>
      <c r="E7512" s="46">
        <v>4.75</v>
      </c>
      <c r="F7512" s="46">
        <v>4.79</v>
      </c>
      <c r="G7512" s="46">
        <v>-0.11</v>
      </c>
    </row>
    <row r="7513" spans="1:7">
      <c r="A7513" s="331">
        <v>38677</v>
      </c>
      <c r="B7513" s="259">
        <v>4.62</v>
      </c>
      <c r="D7513" s="65" t="s">
        <v>1794</v>
      </c>
      <c r="E7513" s="46">
        <v>4.72</v>
      </c>
      <c r="F7513" s="46">
        <v>4.76</v>
      </c>
      <c r="G7513" s="46">
        <v>-0.14000000000000001</v>
      </c>
    </row>
    <row r="7514" spans="1:7">
      <c r="A7514" s="331">
        <v>38678</v>
      </c>
      <c r="B7514" s="259">
        <v>4.6500000000000004</v>
      </c>
      <c r="D7514" s="65" t="s">
        <v>1795</v>
      </c>
      <c r="E7514" s="46">
        <v>4.71</v>
      </c>
      <c r="F7514" s="46">
        <v>4.76</v>
      </c>
      <c r="G7514" s="46">
        <v>-0.11</v>
      </c>
    </row>
    <row r="7515" spans="1:7">
      <c r="A7515" s="331">
        <v>38679</v>
      </c>
      <c r="B7515" s="259">
        <v>4.7</v>
      </c>
      <c r="D7515" s="65" t="s">
        <v>1796</v>
      </c>
      <c r="E7515" s="46">
        <v>4.76</v>
      </c>
      <c r="F7515" s="46">
        <v>4.8</v>
      </c>
      <c r="G7515" s="46">
        <v>-0.1</v>
      </c>
    </row>
    <row r="7516" spans="1:7">
      <c r="A7516" s="331">
        <v>38680</v>
      </c>
      <c r="B7516" s="259" t="s">
        <v>1222</v>
      </c>
      <c r="D7516" s="65"/>
    </row>
    <row r="7517" spans="1:7">
      <c r="A7517" s="331">
        <v>38681</v>
      </c>
      <c r="B7517" s="259">
        <v>4.66</v>
      </c>
      <c r="D7517" s="65" t="s">
        <v>1797</v>
      </c>
      <c r="E7517" s="46">
        <v>4.72</v>
      </c>
      <c r="F7517" s="46">
        <v>4.76</v>
      </c>
      <c r="G7517" s="46">
        <v>-0.1</v>
      </c>
    </row>
    <row r="7518" spans="1:7">
      <c r="A7518" s="331">
        <v>38684</v>
      </c>
      <c r="B7518" s="259">
        <v>4.58</v>
      </c>
      <c r="D7518" s="65" t="s">
        <v>1798</v>
      </c>
      <c r="E7518" s="46">
        <v>4.68</v>
      </c>
      <c r="F7518" s="46">
        <v>4.71</v>
      </c>
      <c r="G7518" s="46">
        <v>-0.13</v>
      </c>
    </row>
    <row r="7519" spans="1:7">
      <c r="A7519" s="331">
        <v>38685</v>
      </c>
      <c r="B7519" s="259">
        <v>4.6500000000000004</v>
      </c>
      <c r="D7519" s="65" t="s">
        <v>1799</v>
      </c>
      <c r="E7519" s="46">
        <v>4.75</v>
      </c>
      <c r="F7519" s="46">
        <v>4.78</v>
      </c>
      <c r="G7519" s="46">
        <v>-0.13</v>
      </c>
    </row>
    <row r="7520" spans="1:7">
      <c r="A7520" s="331">
        <v>38686</v>
      </c>
      <c r="B7520" s="259">
        <v>4.66</v>
      </c>
      <c r="D7520" s="65" t="s">
        <v>1800</v>
      </c>
      <c r="E7520" s="46">
        <v>4.76</v>
      </c>
      <c r="F7520" s="46">
        <v>4.8099999999999996</v>
      </c>
      <c r="G7520" s="46">
        <v>-0.15</v>
      </c>
    </row>
    <row r="7521" spans="1:7">
      <c r="A7521" s="331">
        <v>38687</v>
      </c>
      <c r="B7521" s="259">
        <v>4.68</v>
      </c>
      <c r="D7521" s="65">
        <v>38364</v>
      </c>
      <c r="E7521" s="46">
        <v>4.78</v>
      </c>
      <c r="F7521" s="46">
        <v>4.83</v>
      </c>
      <c r="G7521" s="46">
        <v>-0.15</v>
      </c>
    </row>
    <row r="7522" spans="1:7">
      <c r="A7522" s="331">
        <v>38688</v>
      </c>
      <c r="B7522" s="259">
        <v>4.68</v>
      </c>
      <c r="D7522" s="65">
        <v>38395</v>
      </c>
      <c r="E7522" s="46">
        <v>4.78</v>
      </c>
      <c r="F7522" s="46">
        <v>4.8099999999999996</v>
      </c>
      <c r="G7522" s="46">
        <v>-0.13</v>
      </c>
    </row>
    <row r="7523" spans="1:7">
      <c r="A7523" s="331">
        <v>38691</v>
      </c>
      <c r="B7523" s="259">
        <v>4.72</v>
      </c>
      <c r="D7523" s="65">
        <v>38484</v>
      </c>
      <c r="E7523" s="46">
        <v>4.82</v>
      </c>
      <c r="F7523" s="46">
        <v>4.8499999999999996</v>
      </c>
      <c r="G7523" s="46">
        <v>-0.13</v>
      </c>
    </row>
    <row r="7524" spans="1:7">
      <c r="A7524" s="331">
        <v>38692</v>
      </c>
      <c r="B7524" s="259">
        <v>4.68</v>
      </c>
      <c r="D7524" s="65">
        <v>38515</v>
      </c>
      <c r="E7524" s="46">
        <v>4.74</v>
      </c>
      <c r="F7524" s="46">
        <v>4.79</v>
      </c>
      <c r="G7524" s="46">
        <v>-0.11</v>
      </c>
    </row>
    <row r="7525" spans="1:7">
      <c r="A7525" s="331">
        <v>38693</v>
      </c>
      <c r="B7525" s="259">
        <v>4.67</v>
      </c>
      <c r="D7525" s="65">
        <v>38545</v>
      </c>
      <c r="E7525" s="46">
        <v>4.7699999999999996</v>
      </c>
      <c r="F7525" s="46">
        <v>4.8</v>
      </c>
      <c r="G7525" s="46">
        <v>-0.13</v>
      </c>
    </row>
    <row r="7526" spans="1:7">
      <c r="A7526" s="331">
        <v>38694</v>
      </c>
      <c r="B7526" s="259">
        <v>4.62</v>
      </c>
      <c r="D7526" s="65">
        <v>38576</v>
      </c>
      <c r="E7526" s="46">
        <v>4.71</v>
      </c>
      <c r="F7526" s="46">
        <v>4.75</v>
      </c>
      <c r="G7526" s="46">
        <v>-0.13</v>
      </c>
    </row>
    <row r="7527" spans="1:7">
      <c r="A7527" s="331">
        <v>38695</v>
      </c>
      <c r="B7527" s="259">
        <v>4.72</v>
      </c>
      <c r="D7527" s="65">
        <v>38607</v>
      </c>
      <c r="E7527" s="46">
        <v>4.78</v>
      </c>
      <c r="F7527" s="46">
        <v>4.83</v>
      </c>
      <c r="G7527" s="46">
        <v>-0.11</v>
      </c>
    </row>
    <row r="7528" spans="1:7">
      <c r="A7528" s="331">
        <v>38698</v>
      </c>
      <c r="B7528" s="259">
        <v>4.6900000000000004</v>
      </c>
      <c r="D7528" s="65">
        <v>38698</v>
      </c>
      <c r="E7528" s="46">
        <v>4.79</v>
      </c>
      <c r="F7528" s="46">
        <v>4.82</v>
      </c>
      <c r="G7528" s="46">
        <v>-0.13</v>
      </c>
    </row>
    <row r="7529" spans="1:7">
      <c r="A7529" s="331">
        <v>38699</v>
      </c>
      <c r="B7529" s="259">
        <v>4.68</v>
      </c>
      <c r="D7529" s="65" t="s">
        <v>1801</v>
      </c>
      <c r="E7529" s="46">
        <v>4.78</v>
      </c>
      <c r="F7529" s="46">
        <v>4.8099999999999996</v>
      </c>
      <c r="G7529" s="46">
        <v>-0.13</v>
      </c>
    </row>
    <row r="7530" spans="1:7">
      <c r="A7530" s="331">
        <v>38700</v>
      </c>
      <c r="B7530" s="259">
        <v>4.63</v>
      </c>
      <c r="D7530" s="65" t="s">
        <v>1802</v>
      </c>
      <c r="E7530" s="46">
        <v>4.6900000000000004</v>
      </c>
      <c r="F7530" s="46">
        <v>4.7300000000000004</v>
      </c>
      <c r="G7530" s="46">
        <v>-0.1</v>
      </c>
    </row>
    <row r="7531" spans="1:7">
      <c r="A7531" s="331">
        <v>38701</v>
      </c>
      <c r="B7531" s="259">
        <v>4.62</v>
      </c>
      <c r="D7531" s="65" t="s">
        <v>1803</v>
      </c>
      <c r="E7531" s="46">
        <v>4.71</v>
      </c>
      <c r="F7531" s="46">
        <v>4.75</v>
      </c>
      <c r="G7531" s="46">
        <v>-0.13</v>
      </c>
    </row>
    <row r="7532" spans="1:7">
      <c r="A7532" s="331">
        <v>38702</v>
      </c>
      <c r="B7532" s="259">
        <v>4.63</v>
      </c>
      <c r="D7532" s="65" t="s">
        <v>1804</v>
      </c>
      <c r="E7532" s="46">
        <v>4.6900000000000004</v>
      </c>
      <c r="F7532" s="46">
        <v>4.72</v>
      </c>
      <c r="G7532" s="46">
        <v>-0.09</v>
      </c>
    </row>
    <row r="7533" spans="1:7">
      <c r="A7533" s="331">
        <v>38705</v>
      </c>
      <c r="B7533" s="259">
        <v>4.62</v>
      </c>
      <c r="D7533" s="65" t="s">
        <v>1805</v>
      </c>
      <c r="E7533" s="46">
        <v>4.68</v>
      </c>
      <c r="F7533" s="46">
        <v>4.72</v>
      </c>
      <c r="G7533" s="46">
        <v>-0.1</v>
      </c>
    </row>
    <row r="7534" spans="1:7">
      <c r="A7534" s="331">
        <v>38706</v>
      </c>
      <c r="B7534" s="259">
        <v>4.63</v>
      </c>
      <c r="D7534" s="65" t="s">
        <v>1806</v>
      </c>
      <c r="E7534" s="46">
        <v>4.6900000000000004</v>
      </c>
      <c r="F7534" s="46">
        <v>4.74</v>
      </c>
      <c r="G7534" s="46">
        <v>-0.11</v>
      </c>
    </row>
    <row r="7535" spans="1:7">
      <c r="A7535" s="331">
        <v>38707</v>
      </c>
      <c r="B7535" s="259">
        <v>4.6500000000000004</v>
      </c>
      <c r="D7535" s="65" t="s">
        <v>1807</v>
      </c>
      <c r="E7535" s="46">
        <v>4.71</v>
      </c>
      <c r="F7535" s="46">
        <v>4.75</v>
      </c>
      <c r="G7535" s="46">
        <v>-0.1</v>
      </c>
    </row>
    <row r="7536" spans="1:7">
      <c r="A7536" s="331">
        <v>38708</v>
      </c>
      <c r="B7536" s="259">
        <v>4.59</v>
      </c>
      <c r="D7536" s="65" t="s">
        <v>1808</v>
      </c>
      <c r="E7536" s="46">
        <v>4.66</v>
      </c>
      <c r="F7536" s="46">
        <v>4.6900000000000004</v>
      </c>
      <c r="G7536" s="46">
        <v>-0.1</v>
      </c>
    </row>
    <row r="7537" spans="1:7">
      <c r="A7537" s="331">
        <v>38709</v>
      </c>
      <c r="B7537" s="259">
        <v>4.5199999999999996</v>
      </c>
      <c r="D7537" s="65" t="s">
        <v>1809</v>
      </c>
      <c r="E7537" s="46">
        <v>4.59</v>
      </c>
      <c r="F7537" s="46">
        <v>4.63</v>
      </c>
      <c r="G7537" s="46">
        <v>-0.11</v>
      </c>
    </row>
    <row r="7538" spans="1:7">
      <c r="A7538" s="331">
        <v>38712</v>
      </c>
      <c r="B7538" s="259" t="s">
        <v>1222</v>
      </c>
      <c r="D7538" s="65"/>
    </row>
    <row r="7539" spans="1:7">
      <c r="A7539" s="331">
        <v>38713</v>
      </c>
      <c r="B7539" s="259">
        <v>4.4800000000000004</v>
      </c>
      <c r="D7539" s="65" t="s">
        <v>1810</v>
      </c>
      <c r="E7539" s="46">
        <v>4.54</v>
      </c>
      <c r="F7539" s="46">
        <v>4.58</v>
      </c>
      <c r="G7539" s="46">
        <v>-0.1</v>
      </c>
    </row>
    <row r="7540" spans="1:7">
      <c r="A7540" s="331">
        <v>38714</v>
      </c>
      <c r="B7540" s="259">
        <v>4.51</v>
      </c>
      <c r="D7540" s="65" t="s">
        <v>1811</v>
      </c>
      <c r="E7540" s="46">
        <v>4.58</v>
      </c>
      <c r="F7540" s="46">
        <v>4.62</v>
      </c>
      <c r="G7540" s="46">
        <v>-0.11</v>
      </c>
    </row>
    <row r="7541" spans="1:7">
      <c r="A7541" s="331">
        <v>38715</v>
      </c>
      <c r="B7541" s="259">
        <v>4.49</v>
      </c>
      <c r="D7541" s="65" t="s">
        <v>1812</v>
      </c>
      <c r="E7541" s="46">
        <v>4.5599999999999996</v>
      </c>
      <c r="F7541" s="46">
        <v>4.5999999999999996</v>
      </c>
      <c r="G7541" s="46">
        <v>-0.11</v>
      </c>
    </row>
    <row r="7542" spans="1:7">
      <c r="A7542" s="331">
        <v>38716</v>
      </c>
      <c r="B7542" s="259">
        <v>4.51</v>
      </c>
      <c r="D7542" s="65" t="s">
        <v>1813</v>
      </c>
      <c r="E7542" s="46">
        <v>4.58</v>
      </c>
      <c r="F7542" s="46">
        <v>4.6100000000000003</v>
      </c>
      <c r="G7542" s="46">
        <v>-0.1</v>
      </c>
    </row>
    <row r="7543" spans="1:7">
      <c r="A7543" s="331">
        <v>38719</v>
      </c>
      <c r="B7543" s="259" t="s">
        <v>1222</v>
      </c>
      <c r="D7543" s="65">
        <v>38777</v>
      </c>
      <c r="E7543" s="46">
        <v>4.58</v>
      </c>
      <c r="F7543" s="46">
        <v>4.62</v>
      </c>
      <c r="G7543" s="46">
        <v>-0.1</v>
      </c>
    </row>
    <row r="7544" spans="1:7">
      <c r="A7544" s="331">
        <v>38720</v>
      </c>
      <c r="B7544" s="259">
        <v>4.5199999999999996</v>
      </c>
      <c r="D7544" s="65">
        <v>38808</v>
      </c>
      <c r="E7544" s="46">
        <v>4.5599999999999996</v>
      </c>
      <c r="F7544" s="46">
        <v>4.5999999999999996</v>
      </c>
      <c r="G7544" s="46">
        <v>-0.05</v>
      </c>
    </row>
    <row r="7545" spans="1:7">
      <c r="A7545" s="331">
        <v>38721</v>
      </c>
      <c r="B7545" s="259">
        <v>4.55</v>
      </c>
      <c r="D7545" s="65">
        <v>38838</v>
      </c>
      <c r="E7545" s="46">
        <v>4.57</v>
      </c>
      <c r="F7545" s="46">
        <v>4.6100000000000003</v>
      </c>
      <c r="G7545" s="46">
        <v>-0.1</v>
      </c>
    </row>
    <row r="7546" spans="1:7">
      <c r="A7546" s="331">
        <v>38722</v>
      </c>
      <c r="B7546" s="259">
        <v>4.51</v>
      </c>
      <c r="D7546" s="65">
        <v>38869</v>
      </c>
      <c r="E7546" s="46">
        <v>4.59</v>
      </c>
      <c r="F7546" s="46">
        <v>4.63</v>
      </c>
      <c r="G7546" s="46">
        <v>-0.1</v>
      </c>
    </row>
    <row r="7547" spans="1:7">
      <c r="A7547" s="331">
        <v>38723</v>
      </c>
      <c r="B7547" s="259">
        <v>4.53</v>
      </c>
      <c r="D7547" s="65">
        <v>38961</v>
      </c>
      <c r="E7547" s="46">
        <v>4.59</v>
      </c>
      <c r="F7547" s="46">
        <v>4.63</v>
      </c>
      <c r="G7547" s="46">
        <v>-0.1</v>
      </c>
    </row>
    <row r="7548" spans="1:7">
      <c r="A7548" s="331">
        <v>38726</v>
      </c>
      <c r="B7548" s="259">
        <v>4.53</v>
      </c>
      <c r="D7548" s="65"/>
    </row>
    <row r="7549" spans="1:7">
      <c r="A7549" s="331">
        <v>38727</v>
      </c>
      <c r="B7549" s="259">
        <v>4.62</v>
      </c>
      <c r="D7549" s="65">
        <v>38991</v>
      </c>
      <c r="E7549" s="46">
        <v>4.6399999999999997</v>
      </c>
      <c r="F7549" s="46">
        <v>4.68</v>
      </c>
      <c r="G7549" s="46">
        <v>-0.06</v>
      </c>
    </row>
    <row r="7550" spans="1:7">
      <c r="A7550" s="331">
        <v>38728</v>
      </c>
      <c r="B7550" s="259">
        <v>4.6100000000000003</v>
      </c>
      <c r="D7550" s="65">
        <v>39022</v>
      </c>
      <c r="E7550" s="46">
        <v>4.67</v>
      </c>
      <c r="F7550" s="46">
        <v>4.7</v>
      </c>
      <c r="G7550" s="46">
        <v>-0.09</v>
      </c>
    </row>
    <row r="7551" spans="1:7">
      <c r="A7551" s="331">
        <v>38729</v>
      </c>
      <c r="B7551" s="259">
        <v>4.5599999999999996</v>
      </c>
      <c r="D7551" s="65">
        <v>39052</v>
      </c>
      <c r="E7551" s="46">
        <v>4.63</v>
      </c>
      <c r="F7551" s="46">
        <v>4.66</v>
      </c>
      <c r="G7551" s="46">
        <v>-0.1</v>
      </c>
    </row>
    <row r="7552" spans="1:7">
      <c r="A7552" s="331">
        <v>38730</v>
      </c>
      <c r="B7552" s="259">
        <v>4.49</v>
      </c>
      <c r="D7552" s="65" t="s">
        <v>1814</v>
      </c>
      <c r="E7552" s="46">
        <v>4.55</v>
      </c>
      <c r="F7552" s="46">
        <v>4.59</v>
      </c>
      <c r="G7552" s="46">
        <v>-0.1</v>
      </c>
    </row>
    <row r="7553" spans="1:7">
      <c r="A7553" s="331">
        <v>38733</v>
      </c>
      <c r="B7553" s="259" t="s">
        <v>1222</v>
      </c>
      <c r="D7553" s="65" t="s">
        <v>1815</v>
      </c>
      <c r="E7553" s="46">
        <v>4.53</v>
      </c>
      <c r="F7553" s="46">
        <v>4.57</v>
      </c>
      <c r="G7553" s="46">
        <v>-0.05</v>
      </c>
    </row>
    <row r="7554" spans="1:7">
      <c r="A7554" s="331">
        <v>38734</v>
      </c>
      <c r="B7554" s="259">
        <v>4.5199999999999996</v>
      </c>
      <c r="D7554" s="65" t="s">
        <v>1816</v>
      </c>
      <c r="E7554" s="46">
        <v>4.54</v>
      </c>
      <c r="F7554" s="46">
        <v>4.58</v>
      </c>
      <c r="G7554" s="46">
        <v>-0.05</v>
      </c>
    </row>
    <row r="7555" spans="1:7">
      <c r="A7555" s="331">
        <v>38735</v>
      </c>
      <c r="B7555" s="259">
        <v>4.53</v>
      </c>
      <c r="D7555" s="65" t="s">
        <v>1817</v>
      </c>
      <c r="E7555" s="46">
        <v>4.57</v>
      </c>
      <c r="F7555" s="46">
        <v>4.6100000000000003</v>
      </c>
      <c r="G7555" s="46">
        <v>-0.1</v>
      </c>
    </row>
    <row r="7556" spans="1:7">
      <c r="A7556" s="331">
        <v>38736</v>
      </c>
      <c r="B7556" s="259">
        <v>4.51</v>
      </c>
      <c r="D7556" s="65" t="s">
        <v>1818</v>
      </c>
      <c r="E7556" s="46">
        <v>4.5599999999999996</v>
      </c>
      <c r="F7556" s="46">
        <v>4.59</v>
      </c>
      <c r="G7556" s="46">
        <v>-0.05</v>
      </c>
    </row>
    <row r="7557" spans="1:7">
      <c r="A7557" s="331">
        <v>38737</v>
      </c>
      <c r="B7557" s="259">
        <v>4.54</v>
      </c>
      <c r="D7557" s="65"/>
    </row>
    <row r="7558" spans="1:7">
      <c r="A7558" s="331">
        <v>38740</v>
      </c>
      <c r="B7558" s="259">
        <v>4.54</v>
      </c>
      <c r="D7558" s="65" t="s">
        <v>1819</v>
      </c>
      <c r="E7558" s="46">
        <v>4.5599999999999996</v>
      </c>
      <c r="F7558" s="46">
        <v>4.59</v>
      </c>
      <c r="G7558" s="46">
        <v>-0.05</v>
      </c>
    </row>
    <row r="7559" spans="1:7">
      <c r="A7559" s="331">
        <v>38741</v>
      </c>
      <c r="B7559" s="259">
        <v>4.53</v>
      </c>
      <c r="D7559" s="65" t="s">
        <v>1820</v>
      </c>
      <c r="E7559" s="46">
        <v>4.59</v>
      </c>
      <c r="F7559" s="46">
        <v>4.63</v>
      </c>
      <c r="G7559" s="46">
        <v>-0.1</v>
      </c>
    </row>
    <row r="7560" spans="1:7">
      <c r="A7560" s="331">
        <v>38742</v>
      </c>
      <c r="B7560" s="259">
        <v>4.62</v>
      </c>
      <c r="D7560" s="65" t="s">
        <v>1821</v>
      </c>
      <c r="E7560" s="46">
        <v>4.68</v>
      </c>
      <c r="F7560" s="46">
        <v>4.72</v>
      </c>
      <c r="G7560" s="46">
        <v>-0.1</v>
      </c>
    </row>
    <row r="7561" spans="1:7">
      <c r="A7561" s="331">
        <v>38743</v>
      </c>
      <c r="B7561" s="259">
        <v>4.66</v>
      </c>
      <c r="D7561" s="65" t="s">
        <v>1822</v>
      </c>
      <c r="E7561" s="46">
        <v>4.72</v>
      </c>
      <c r="F7561" s="46">
        <v>4.76</v>
      </c>
      <c r="G7561" s="46">
        <v>-0.1</v>
      </c>
    </row>
    <row r="7562" spans="1:7">
      <c r="A7562" s="331">
        <v>38744</v>
      </c>
      <c r="B7562" s="259">
        <v>4.7</v>
      </c>
      <c r="D7562" s="65" t="s">
        <v>1823</v>
      </c>
      <c r="E7562" s="46">
        <v>4.72</v>
      </c>
      <c r="F7562" s="46">
        <v>4.75</v>
      </c>
      <c r="G7562" s="46">
        <v>-0.05</v>
      </c>
    </row>
    <row r="7563" spans="1:7">
      <c r="A7563" s="331">
        <v>38747</v>
      </c>
      <c r="B7563" s="259">
        <v>4.67</v>
      </c>
      <c r="D7563" s="65" t="s">
        <v>1824</v>
      </c>
      <c r="E7563" s="46">
        <v>4.7300000000000004</v>
      </c>
      <c r="F7563" s="46">
        <v>4.7699999999999996</v>
      </c>
      <c r="G7563" s="46">
        <v>-0.1</v>
      </c>
    </row>
    <row r="7564" spans="1:7">
      <c r="A7564" s="331">
        <v>38748</v>
      </c>
      <c r="B7564" s="259">
        <v>4.6900000000000004</v>
      </c>
      <c r="D7564" s="65" t="s">
        <v>1825</v>
      </c>
      <c r="E7564" s="46">
        <v>4.71</v>
      </c>
      <c r="F7564" s="46">
        <v>4.74</v>
      </c>
      <c r="G7564" s="46">
        <v>-0.05</v>
      </c>
    </row>
    <row r="7565" spans="1:7">
      <c r="A7565" s="331">
        <v>38749</v>
      </c>
      <c r="B7565" s="259">
        <v>4.6900000000000004</v>
      </c>
      <c r="D7565" s="65">
        <v>38719</v>
      </c>
      <c r="E7565" s="46">
        <v>4.74</v>
      </c>
      <c r="F7565" s="46">
        <v>4.7699999999999996</v>
      </c>
      <c r="G7565" s="46">
        <v>-0.08</v>
      </c>
    </row>
    <row r="7566" spans="1:7">
      <c r="A7566" s="331">
        <v>38750</v>
      </c>
      <c r="B7566" s="259">
        <v>4.68</v>
      </c>
      <c r="D7566" s="65">
        <v>38750</v>
      </c>
      <c r="E7566" s="46">
        <v>4.7300000000000004</v>
      </c>
      <c r="F7566" s="46">
        <v>4.76</v>
      </c>
      <c r="G7566" s="46">
        <v>-0.08</v>
      </c>
    </row>
    <row r="7567" spans="1:7">
      <c r="A7567" s="331">
        <v>38751</v>
      </c>
      <c r="B7567" s="259">
        <v>4.6399999999999997</v>
      </c>
      <c r="D7567" s="65">
        <v>38778</v>
      </c>
      <c r="E7567" s="46">
        <v>4.68</v>
      </c>
      <c r="F7567" s="46">
        <v>4.7</v>
      </c>
      <c r="G7567" s="46">
        <v>-0.06</v>
      </c>
    </row>
    <row r="7568" spans="1:7">
      <c r="A7568" s="331">
        <v>38754</v>
      </c>
      <c r="B7568" s="259">
        <v>4.6100000000000003</v>
      </c>
      <c r="D7568" s="65">
        <v>38870</v>
      </c>
      <c r="E7568" s="46">
        <v>4.67</v>
      </c>
      <c r="F7568" s="46">
        <v>4.6900000000000004</v>
      </c>
      <c r="G7568" s="46">
        <v>-0.08</v>
      </c>
    </row>
    <row r="7569" spans="1:7">
      <c r="A7569" s="331">
        <v>38755</v>
      </c>
      <c r="B7569" s="259">
        <v>4.6399999999999997</v>
      </c>
      <c r="D7569" s="65">
        <v>38900</v>
      </c>
      <c r="E7569" s="46">
        <v>4.71</v>
      </c>
      <c r="F7569" s="46">
        <v>4.7300000000000004</v>
      </c>
      <c r="G7569" s="46">
        <v>-0.09</v>
      </c>
    </row>
    <row r="7570" spans="1:7">
      <c r="A7570" s="331">
        <v>38756</v>
      </c>
      <c r="B7570" s="259">
        <v>4.67</v>
      </c>
      <c r="D7570" s="65">
        <v>38931</v>
      </c>
      <c r="E7570" s="46">
        <v>4.7300000000000004</v>
      </c>
      <c r="F7570" s="46">
        <v>4.75</v>
      </c>
      <c r="G7570" s="46">
        <v>-0.08</v>
      </c>
    </row>
    <row r="7571" spans="1:7">
      <c r="A7571" s="331">
        <v>38757</v>
      </c>
      <c r="B7571" s="259">
        <v>4.51</v>
      </c>
      <c r="D7571" s="65"/>
    </row>
    <row r="7572" spans="1:7">
      <c r="A7572" s="331">
        <v>38758</v>
      </c>
      <c r="B7572" s="259">
        <v>4.55</v>
      </c>
    </row>
    <row r="7573" spans="1:7">
      <c r="A7573" s="331">
        <v>38761</v>
      </c>
      <c r="B7573" s="259">
        <v>4.5599999999999996</v>
      </c>
    </row>
    <row r="7574" spans="1:7">
      <c r="A7574" s="331">
        <v>38762</v>
      </c>
      <c r="B7574" s="259">
        <v>4.5999999999999996</v>
      </c>
    </row>
    <row r="7575" spans="1:7">
      <c r="A7575" s="331">
        <v>38763</v>
      </c>
      <c r="B7575" s="259">
        <v>4.58</v>
      </c>
    </row>
    <row r="7576" spans="1:7">
      <c r="A7576" s="331">
        <v>38764</v>
      </c>
      <c r="B7576" s="259">
        <v>4.57</v>
      </c>
    </row>
    <row r="7577" spans="1:7">
      <c r="A7577" s="331">
        <v>38765</v>
      </c>
      <c r="B7577" s="259">
        <v>4.51</v>
      </c>
    </row>
    <row r="7578" spans="1:7">
      <c r="A7578" s="331">
        <v>38768</v>
      </c>
      <c r="B7578" s="259" t="s">
        <v>1222</v>
      </c>
    </row>
    <row r="7579" spans="1:7">
      <c r="A7579" s="331">
        <v>38769</v>
      </c>
      <c r="B7579" s="259">
        <v>4.53</v>
      </c>
    </row>
    <row r="7580" spans="1:7">
      <c r="A7580" s="331">
        <v>38770</v>
      </c>
      <c r="B7580" s="259">
        <v>4.4800000000000004</v>
      </c>
    </row>
    <row r="7581" spans="1:7">
      <c r="A7581" s="331">
        <v>38771</v>
      </c>
      <c r="B7581" s="259">
        <v>4.51</v>
      </c>
    </row>
    <row r="7582" spans="1:7">
      <c r="A7582" s="331">
        <v>38772</v>
      </c>
      <c r="B7582" s="259">
        <v>4.5199999999999996</v>
      </c>
    </row>
    <row r="7583" spans="1:7">
      <c r="A7583" s="331">
        <v>38775</v>
      </c>
      <c r="B7583" s="259">
        <v>4.55</v>
      </c>
    </row>
    <row r="7584" spans="1:7">
      <c r="A7584" s="331">
        <v>38776</v>
      </c>
      <c r="B7584" s="259">
        <v>4.51</v>
      </c>
    </row>
    <row r="7585" spans="1:2">
      <c r="A7585" s="331">
        <v>38777</v>
      </c>
      <c r="B7585" s="259">
        <v>4.5599999999999996</v>
      </c>
    </row>
    <row r="7586" spans="1:2">
      <c r="A7586" s="331">
        <v>38778</v>
      </c>
      <c r="B7586" s="259">
        <v>4.62</v>
      </c>
    </row>
    <row r="7587" spans="1:2">
      <c r="A7587" s="331">
        <v>38779</v>
      </c>
      <c r="B7587" s="259">
        <v>4.66</v>
      </c>
    </row>
    <row r="7588" spans="1:2">
      <c r="A7588" s="331">
        <v>38782</v>
      </c>
      <c r="B7588" s="259">
        <v>4.72</v>
      </c>
    </row>
    <row r="7589" spans="1:2">
      <c r="A7589" s="331">
        <v>38783</v>
      </c>
      <c r="B7589" s="259">
        <v>4.72</v>
      </c>
    </row>
    <row r="7590" spans="1:2">
      <c r="A7590" s="331">
        <v>38784</v>
      </c>
      <c r="B7590" s="259">
        <v>4.72</v>
      </c>
    </row>
    <row r="7591" spans="1:2">
      <c r="A7591" s="331">
        <v>38785</v>
      </c>
      <c r="B7591" s="259">
        <v>4.72</v>
      </c>
    </row>
    <row r="7592" spans="1:2">
      <c r="A7592" s="331">
        <v>38786</v>
      </c>
      <c r="B7592" s="259">
        <v>4.74</v>
      </c>
    </row>
    <row r="7593" spans="1:2">
      <c r="A7593" s="331">
        <v>38789</v>
      </c>
      <c r="B7593" s="259">
        <v>4.7699999999999996</v>
      </c>
    </row>
    <row r="7594" spans="1:2">
      <c r="A7594" s="331">
        <v>38790</v>
      </c>
      <c r="B7594" s="259">
        <v>4.71</v>
      </c>
    </row>
    <row r="7595" spans="1:2">
      <c r="A7595" s="331">
        <v>38791</v>
      </c>
      <c r="B7595" s="259">
        <v>4.75</v>
      </c>
    </row>
    <row r="7596" spans="1:2">
      <c r="A7596" s="331">
        <v>38792</v>
      </c>
      <c r="B7596" s="259">
        <v>4.7</v>
      </c>
    </row>
    <row r="7597" spans="1:2">
      <c r="A7597" s="331">
        <v>38793</v>
      </c>
      <c r="B7597" s="259">
        <v>4.72</v>
      </c>
    </row>
    <row r="7598" spans="1:2">
      <c r="A7598" s="331">
        <v>38796</v>
      </c>
      <c r="B7598" s="259">
        <v>4.7</v>
      </c>
    </row>
    <row r="7599" spans="1:2">
      <c r="A7599" s="331">
        <v>38797</v>
      </c>
      <c r="B7599" s="259">
        <v>4.74</v>
      </c>
    </row>
    <row r="7600" spans="1:2">
      <c r="A7600" s="331">
        <v>38798</v>
      </c>
      <c r="B7600" s="259">
        <v>4.7300000000000004</v>
      </c>
    </row>
    <row r="7601" spans="1:2">
      <c r="A7601" s="331">
        <v>38799</v>
      </c>
      <c r="B7601" s="259">
        <v>4.75</v>
      </c>
    </row>
    <row r="7602" spans="1:2">
      <c r="A7602" s="331">
        <v>38800</v>
      </c>
      <c r="B7602" s="259">
        <v>4.7</v>
      </c>
    </row>
    <row r="7603" spans="1:2">
      <c r="A7603" s="331">
        <v>38803</v>
      </c>
      <c r="B7603" s="259">
        <v>4.7300000000000004</v>
      </c>
    </row>
    <row r="7604" spans="1:2">
      <c r="A7604" s="331">
        <v>38804</v>
      </c>
      <c r="B7604" s="259">
        <v>4.8</v>
      </c>
    </row>
    <row r="7605" spans="1:2">
      <c r="A7605" s="331">
        <v>38805</v>
      </c>
      <c r="B7605" s="259">
        <v>4.84</v>
      </c>
    </row>
    <row r="7606" spans="1:2">
      <c r="A7606" s="331">
        <v>38806</v>
      </c>
      <c r="B7606" s="259">
        <v>4.8899999999999997</v>
      </c>
    </row>
    <row r="7607" spans="1:2">
      <c r="A7607" s="331">
        <v>38807</v>
      </c>
      <c r="B7607" s="259">
        <v>4.9000000000000004</v>
      </c>
    </row>
    <row r="7608" spans="1:2">
      <c r="A7608" s="331">
        <v>38810</v>
      </c>
      <c r="B7608" s="259">
        <v>4.9000000000000004</v>
      </c>
    </row>
    <row r="7609" spans="1:2">
      <c r="A7609" s="331">
        <v>38811</v>
      </c>
      <c r="B7609" s="259">
        <v>4.91</v>
      </c>
    </row>
    <row r="7610" spans="1:2">
      <c r="A7610" s="331">
        <v>38812</v>
      </c>
      <c r="B7610" s="259">
        <v>4.9000000000000004</v>
      </c>
    </row>
    <row r="7611" spans="1:2">
      <c r="A7611" s="331">
        <v>38813</v>
      </c>
      <c r="B7611" s="259">
        <v>4.96</v>
      </c>
    </row>
    <row r="7612" spans="1:2">
      <c r="A7612" s="331">
        <v>38814</v>
      </c>
      <c r="B7612" s="259">
        <v>5.04</v>
      </c>
    </row>
    <row r="7613" spans="1:2">
      <c r="A7613" s="331">
        <v>38817</v>
      </c>
      <c r="B7613" s="259">
        <v>5.04</v>
      </c>
    </row>
    <row r="7614" spans="1:2">
      <c r="A7614" s="331">
        <v>38818</v>
      </c>
      <c r="B7614" s="259">
        <v>5</v>
      </c>
    </row>
    <row r="7615" spans="1:2">
      <c r="A7615" s="331">
        <v>38819</v>
      </c>
      <c r="B7615" s="259">
        <v>5.05</v>
      </c>
    </row>
    <row r="7616" spans="1:2">
      <c r="A7616" s="331">
        <v>38820</v>
      </c>
      <c r="B7616" s="259">
        <v>5.1100000000000003</v>
      </c>
    </row>
    <row r="7617" spans="1:2">
      <c r="A7617" s="331">
        <v>38821</v>
      </c>
      <c r="B7617" s="259" t="s">
        <v>1222</v>
      </c>
    </row>
    <row r="7618" spans="1:2">
      <c r="A7618" s="331">
        <v>38824</v>
      </c>
      <c r="B7618" s="259">
        <v>5.08</v>
      </c>
    </row>
    <row r="7619" spans="1:2">
      <c r="A7619" s="331">
        <v>38825</v>
      </c>
      <c r="B7619" s="259">
        <v>5.07</v>
      </c>
    </row>
    <row r="7620" spans="1:2">
      <c r="A7620" s="331">
        <v>38826</v>
      </c>
      <c r="B7620" s="259">
        <v>5.13</v>
      </c>
    </row>
    <row r="7621" spans="1:2">
      <c r="A7621" s="331">
        <v>38827</v>
      </c>
      <c r="B7621" s="259">
        <v>5.14</v>
      </c>
    </row>
    <row r="7622" spans="1:2">
      <c r="A7622" s="331">
        <v>38828</v>
      </c>
      <c r="B7622" s="259">
        <v>5.0999999999999996</v>
      </c>
    </row>
    <row r="7623" spans="1:2">
      <c r="A7623" s="331">
        <v>38831</v>
      </c>
      <c r="B7623" s="259">
        <v>5.07</v>
      </c>
    </row>
    <row r="7624" spans="1:2">
      <c r="A7624" s="331">
        <v>38832</v>
      </c>
      <c r="B7624" s="259">
        <v>5.16</v>
      </c>
    </row>
    <row r="7625" spans="1:2">
      <c r="A7625" s="331">
        <v>38833</v>
      </c>
      <c r="B7625" s="259">
        <v>5.18</v>
      </c>
    </row>
    <row r="7626" spans="1:2">
      <c r="A7626" s="331">
        <v>38834</v>
      </c>
      <c r="B7626" s="259">
        <v>5.18</v>
      </c>
    </row>
    <row r="7627" spans="1:2">
      <c r="A7627" s="331">
        <v>38835</v>
      </c>
      <c r="B7627" s="259">
        <v>5.17</v>
      </c>
    </row>
    <row r="7628" spans="1:2">
      <c r="A7628" s="331">
        <v>38838</v>
      </c>
      <c r="B7628" s="259">
        <v>5.23</v>
      </c>
    </row>
    <row r="7629" spans="1:2">
      <c r="A7629" s="331">
        <v>38839</v>
      </c>
      <c r="B7629" s="259">
        <v>5.2</v>
      </c>
    </row>
    <row r="7630" spans="1:2">
      <c r="A7630" s="331">
        <v>38840</v>
      </c>
      <c r="B7630" s="259">
        <v>5.24</v>
      </c>
    </row>
    <row r="7631" spans="1:2">
      <c r="A7631" s="331">
        <v>38841</v>
      </c>
      <c r="B7631" s="259">
        <v>5.23</v>
      </c>
    </row>
    <row r="7632" spans="1:2">
      <c r="A7632" s="331">
        <v>38842</v>
      </c>
      <c r="B7632" s="259">
        <v>5.2</v>
      </c>
    </row>
    <row r="7633" spans="1:2">
      <c r="A7633" s="331">
        <v>38845</v>
      </c>
      <c r="B7633" s="259">
        <v>5.19</v>
      </c>
    </row>
    <row r="7634" spans="1:2">
      <c r="A7634" s="331">
        <v>38846</v>
      </c>
      <c r="B7634" s="259">
        <v>5.2</v>
      </c>
    </row>
    <row r="7635" spans="1:2">
      <c r="A7635" s="331">
        <v>38847</v>
      </c>
      <c r="B7635" s="259">
        <v>5.19</v>
      </c>
    </row>
    <row r="7636" spans="1:2">
      <c r="A7636" s="331">
        <v>38848</v>
      </c>
      <c r="B7636" s="259">
        <v>5.23</v>
      </c>
    </row>
    <row r="7637" spans="1:2">
      <c r="A7637" s="331">
        <v>38849</v>
      </c>
      <c r="B7637" s="259">
        <v>5.29</v>
      </c>
    </row>
    <row r="7638" spans="1:2">
      <c r="A7638" s="331">
        <v>38852</v>
      </c>
      <c r="B7638" s="259">
        <v>5.26</v>
      </c>
    </row>
    <row r="7639" spans="1:2">
      <c r="A7639" s="331">
        <v>38853</v>
      </c>
      <c r="B7639" s="259">
        <v>5.22</v>
      </c>
    </row>
    <row r="7640" spans="1:2">
      <c r="A7640" s="331">
        <v>38854</v>
      </c>
      <c r="B7640" s="259">
        <v>5.28</v>
      </c>
    </row>
    <row r="7641" spans="1:2">
      <c r="A7641" s="331">
        <v>38855</v>
      </c>
      <c r="B7641" s="259">
        <v>5.18</v>
      </c>
    </row>
    <row r="7642" spans="1:2">
      <c r="A7642" s="331">
        <v>38856</v>
      </c>
      <c r="B7642" s="259">
        <v>5.14</v>
      </c>
    </row>
    <row r="7643" spans="1:2">
      <c r="A7643" s="331">
        <v>38859</v>
      </c>
      <c r="B7643" s="259">
        <v>5.13</v>
      </c>
    </row>
    <row r="7644" spans="1:2">
      <c r="A7644" s="331">
        <v>38860</v>
      </c>
      <c r="B7644" s="259">
        <v>5.16</v>
      </c>
    </row>
    <row r="7645" spans="1:2">
      <c r="A7645" s="331">
        <v>38861</v>
      </c>
      <c r="B7645" s="259">
        <v>5.13</v>
      </c>
    </row>
    <row r="7646" spans="1:2">
      <c r="A7646" s="331">
        <v>38862</v>
      </c>
      <c r="B7646" s="259">
        <v>5.17</v>
      </c>
    </row>
    <row r="7647" spans="1:2">
      <c r="A7647" s="331">
        <v>38863</v>
      </c>
      <c r="B7647" s="259">
        <v>5.16</v>
      </c>
    </row>
    <row r="7648" spans="1:2">
      <c r="A7648" s="331">
        <v>38866</v>
      </c>
      <c r="B7648" s="259" t="s">
        <v>1222</v>
      </c>
    </row>
    <row r="7649" spans="1:2">
      <c r="A7649" s="331">
        <v>38867</v>
      </c>
      <c r="B7649" s="259">
        <v>5.19</v>
      </c>
    </row>
    <row r="7650" spans="1:2">
      <c r="A7650" s="331">
        <v>38868</v>
      </c>
      <c r="B7650" s="259">
        <v>5.21</v>
      </c>
    </row>
    <row r="7651" spans="1:2">
      <c r="A7651" s="331">
        <v>38869</v>
      </c>
      <c r="B7651" s="259">
        <v>5.2</v>
      </c>
    </row>
    <row r="7652" spans="1:2">
      <c r="A7652" s="331">
        <v>38870</v>
      </c>
      <c r="B7652" s="259">
        <v>5.0999999999999996</v>
      </c>
    </row>
    <row r="7653" spans="1:2">
      <c r="A7653" s="331">
        <v>38873</v>
      </c>
      <c r="B7653" s="259">
        <v>5.0999999999999996</v>
      </c>
    </row>
    <row r="7654" spans="1:2">
      <c r="A7654" s="331">
        <v>38874</v>
      </c>
      <c r="B7654" s="259">
        <v>5.08</v>
      </c>
    </row>
    <row r="7655" spans="1:2">
      <c r="A7655" s="331">
        <v>38875</v>
      </c>
      <c r="B7655" s="259">
        <v>5.09</v>
      </c>
    </row>
    <row r="7656" spans="1:2">
      <c r="A7656" s="331">
        <v>38876</v>
      </c>
      <c r="B7656" s="259">
        <v>5.0599999999999996</v>
      </c>
    </row>
    <row r="7657" spans="1:2">
      <c r="A7657" s="331">
        <v>38877</v>
      </c>
      <c r="B7657" s="259">
        <v>5.03</v>
      </c>
    </row>
    <row r="7658" spans="1:2">
      <c r="A7658" s="331">
        <v>38880</v>
      </c>
      <c r="B7658" s="259">
        <v>5.03</v>
      </c>
    </row>
    <row r="7659" spans="1:2">
      <c r="A7659" s="331">
        <v>38881</v>
      </c>
      <c r="B7659" s="259">
        <v>5.01</v>
      </c>
    </row>
    <row r="7660" spans="1:2">
      <c r="A7660" s="331">
        <v>38882</v>
      </c>
      <c r="B7660" s="259">
        <v>5.09</v>
      </c>
    </row>
    <row r="7661" spans="1:2">
      <c r="A7661" s="331">
        <v>38883</v>
      </c>
      <c r="B7661" s="259">
        <v>5.13</v>
      </c>
    </row>
    <row r="7662" spans="1:2">
      <c r="A7662" s="331">
        <v>38884</v>
      </c>
      <c r="B7662" s="259">
        <v>5.17</v>
      </c>
    </row>
    <row r="7663" spans="1:2">
      <c r="A7663" s="331">
        <v>38887</v>
      </c>
      <c r="B7663" s="259">
        <v>5.18</v>
      </c>
    </row>
    <row r="7664" spans="1:2">
      <c r="A7664" s="331">
        <v>38888</v>
      </c>
      <c r="B7664" s="259">
        <v>5.19</v>
      </c>
    </row>
    <row r="7665" spans="1:2">
      <c r="A7665" s="331">
        <v>38889</v>
      </c>
      <c r="B7665" s="259">
        <v>5.19</v>
      </c>
    </row>
    <row r="7666" spans="1:2">
      <c r="A7666" s="331">
        <v>38890</v>
      </c>
      <c r="B7666" s="259">
        <v>5.23</v>
      </c>
    </row>
    <row r="7667" spans="1:2">
      <c r="A7667" s="331">
        <v>38891</v>
      </c>
      <c r="B7667" s="259">
        <v>5.26</v>
      </c>
    </row>
    <row r="7668" spans="1:2">
      <c r="A7668" s="331">
        <v>38894</v>
      </c>
      <c r="B7668" s="259">
        <v>5.28</v>
      </c>
    </row>
    <row r="7669" spans="1:2">
      <c r="A7669" s="331">
        <v>38895</v>
      </c>
      <c r="B7669" s="259">
        <v>5.24</v>
      </c>
    </row>
    <row r="7670" spans="1:2">
      <c r="A7670" s="331">
        <v>38896</v>
      </c>
      <c r="B7670" s="259">
        <v>5.28</v>
      </c>
    </row>
    <row r="7671" spans="1:2">
      <c r="A7671" s="331">
        <v>38897</v>
      </c>
      <c r="B7671" s="259">
        <v>5.26</v>
      </c>
    </row>
    <row r="7672" spans="1:2">
      <c r="A7672" s="331">
        <v>38898</v>
      </c>
      <c r="B7672" s="259">
        <v>5.19</v>
      </c>
    </row>
    <row r="7673" spans="1:2">
      <c r="A7673" s="331">
        <v>38901</v>
      </c>
      <c r="B7673" s="259">
        <v>5.2</v>
      </c>
    </row>
    <row r="7674" spans="1:2">
      <c r="A7674" s="331">
        <v>38902</v>
      </c>
      <c r="B7674" s="259" t="s">
        <v>1222</v>
      </c>
    </row>
    <row r="7675" spans="1:2">
      <c r="A7675" s="331">
        <v>38903</v>
      </c>
      <c r="B7675" s="259">
        <v>5.27</v>
      </c>
    </row>
    <row r="7676" spans="1:2">
      <c r="A7676" s="331">
        <v>38904</v>
      </c>
      <c r="B7676" s="259">
        <v>5.23</v>
      </c>
    </row>
    <row r="7677" spans="1:2">
      <c r="A7677" s="331">
        <v>38905</v>
      </c>
      <c r="B7677" s="259">
        <v>5.18</v>
      </c>
    </row>
    <row r="7678" spans="1:2">
      <c r="A7678" s="331">
        <v>38908</v>
      </c>
      <c r="B7678" s="259">
        <v>5.17</v>
      </c>
    </row>
    <row r="7679" spans="1:2">
      <c r="A7679" s="331">
        <v>38909</v>
      </c>
      <c r="B7679" s="259">
        <v>5.14</v>
      </c>
    </row>
    <row r="7680" spans="1:2">
      <c r="A7680" s="331">
        <v>38910</v>
      </c>
      <c r="B7680" s="259">
        <v>5.14</v>
      </c>
    </row>
    <row r="7681" spans="1:2">
      <c r="A7681" s="331">
        <v>38911</v>
      </c>
      <c r="B7681" s="259">
        <v>5.12</v>
      </c>
    </row>
    <row r="7682" spans="1:2">
      <c r="A7682" s="331">
        <v>38912</v>
      </c>
      <c r="B7682" s="259">
        <v>5.1100000000000003</v>
      </c>
    </row>
    <row r="7683" spans="1:2">
      <c r="A7683" s="331">
        <v>38915</v>
      </c>
      <c r="B7683" s="259">
        <v>5.0999999999999996</v>
      </c>
    </row>
    <row r="7684" spans="1:2">
      <c r="A7684" s="331">
        <v>38916</v>
      </c>
      <c r="B7684" s="259">
        <v>5.16</v>
      </c>
    </row>
    <row r="7685" spans="1:2">
      <c r="A7685" s="331">
        <v>38917</v>
      </c>
      <c r="B7685" s="259">
        <v>5.0999999999999996</v>
      </c>
    </row>
    <row r="7686" spans="1:2">
      <c r="A7686" s="331">
        <v>38918</v>
      </c>
      <c r="B7686" s="259">
        <v>5.08</v>
      </c>
    </row>
    <row r="7687" spans="1:2">
      <c r="A7687" s="331">
        <v>38919</v>
      </c>
      <c r="B7687" s="259">
        <v>5.0999999999999996</v>
      </c>
    </row>
    <row r="7688" spans="1:2">
      <c r="A7688" s="331">
        <v>38922</v>
      </c>
      <c r="B7688" s="259">
        <v>5.1100000000000003</v>
      </c>
    </row>
    <row r="7689" spans="1:2">
      <c r="A7689" s="331">
        <v>38923</v>
      </c>
      <c r="B7689" s="259">
        <v>5.13</v>
      </c>
    </row>
    <row r="7690" spans="1:2">
      <c r="A7690" s="331">
        <v>38924</v>
      </c>
      <c r="B7690" s="259">
        <v>5.0999999999999996</v>
      </c>
    </row>
    <row r="7691" spans="1:2">
      <c r="A7691" s="331">
        <v>38925</v>
      </c>
      <c r="B7691" s="259">
        <v>5.1100000000000003</v>
      </c>
    </row>
    <row r="7692" spans="1:2">
      <c r="A7692" s="331">
        <v>38926</v>
      </c>
      <c r="B7692" s="259">
        <v>5.07</v>
      </c>
    </row>
    <row r="7693" spans="1:2">
      <c r="A7693" s="331">
        <v>38929</v>
      </c>
      <c r="B7693" s="259">
        <v>5.07</v>
      </c>
    </row>
    <row r="7694" spans="1:2">
      <c r="A7694" s="331">
        <v>38930</v>
      </c>
      <c r="B7694" s="259">
        <v>5.07</v>
      </c>
    </row>
    <row r="7695" spans="1:2">
      <c r="A7695" s="331">
        <v>38931</v>
      </c>
      <c r="B7695" s="259">
        <v>5.05</v>
      </c>
    </row>
    <row r="7696" spans="1:2">
      <c r="A7696" s="331">
        <v>38932</v>
      </c>
      <c r="B7696" s="259">
        <v>5.04</v>
      </c>
    </row>
    <row r="7697" spans="1:2">
      <c r="A7697" s="331">
        <v>38933</v>
      </c>
      <c r="B7697" s="259">
        <v>5</v>
      </c>
    </row>
    <row r="7698" spans="1:2">
      <c r="A7698" s="331">
        <v>38936</v>
      </c>
      <c r="B7698" s="259">
        <v>5</v>
      </c>
    </row>
    <row r="7699" spans="1:2">
      <c r="A7699" s="331">
        <v>38937</v>
      </c>
      <c r="B7699" s="259">
        <v>5.0199999999999996</v>
      </c>
    </row>
    <row r="7700" spans="1:2">
      <c r="A7700" s="331">
        <v>38938</v>
      </c>
      <c r="B7700" s="259">
        <v>5.05</v>
      </c>
    </row>
    <row r="7701" spans="1:2">
      <c r="A7701" s="331">
        <v>38939</v>
      </c>
      <c r="B7701" s="259">
        <v>5.0599999999999996</v>
      </c>
    </row>
    <row r="7702" spans="1:2">
      <c r="A7702" s="331">
        <v>38940</v>
      </c>
      <c r="B7702" s="259">
        <v>5.09</v>
      </c>
    </row>
    <row r="7703" spans="1:2">
      <c r="A7703" s="331">
        <v>38943</v>
      </c>
      <c r="B7703" s="259">
        <v>5.12</v>
      </c>
    </row>
    <row r="7704" spans="1:2">
      <c r="A7704" s="331">
        <v>38944</v>
      </c>
      <c r="B7704" s="259">
        <v>5.05</v>
      </c>
    </row>
    <row r="7705" spans="1:2">
      <c r="A7705" s="331">
        <v>38945</v>
      </c>
      <c r="B7705" s="259">
        <v>5</v>
      </c>
    </row>
    <row r="7706" spans="1:2">
      <c r="A7706" s="331">
        <v>38946</v>
      </c>
      <c r="B7706" s="259">
        <v>5</v>
      </c>
    </row>
    <row r="7707" spans="1:2">
      <c r="A7707" s="331">
        <v>38947</v>
      </c>
      <c r="B7707" s="259">
        <v>4.97</v>
      </c>
    </row>
    <row r="7708" spans="1:2">
      <c r="A7708" s="331">
        <v>38950</v>
      </c>
      <c r="B7708" s="259">
        <v>4.96</v>
      </c>
    </row>
    <row r="7709" spans="1:2">
      <c r="A7709" s="331">
        <v>38951</v>
      </c>
      <c r="B7709" s="259">
        <v>4.95</v>
      </c>
    </row>
    <row r="7710" spans="1:2">
      <c r="A7710" s="331">
        <v>38952</v>
      </c>
      <c r="B7710" s="259">
        <v>4.95</v>
      </c>
    </row>
    <row r="7711" spans="1:2">
      <c r="A7711" s="331">
        <v>38953</v>
      </c>
      <c r="B7711" s="259">
        <v>4.9400000000000004</v>
      </c>
    </row>
    <row r="7712" spans="1:2">
      <c r="A7712" s="331">
        <v>38954</v>
      </c>
      <c r="B7712" s="259">
        <v>4.93</v>
      </c>
    </row>
    <row r="7713" spans="1:2">
      <c r="A7713" s="331">
        <v>38957</v>
      </c>
      <c r="B7713" s="259">
        <v>4.9400000000000004</v>
      </c>
    </row>
    <row r="7714" spans="1:2">
      <c r="A7714" s="331">
        <v>38958</v>
      </c>
      <c r="B7714" s="259">
        <v>4.93</v>
      </c>
    </row>
    <row r="7715" spans="1:2">
      <c r="A7715" s="331">
        <v>38959</v>
      </c>
      <c r="B7715" s="259">
        <v>4.91</v>
      </c>
    </row>
    <row r="7716" spans="1:2">
      <c r="A7716" s="331">
        <v>38960</v>
      </c>
      <c r="B7716" s="259">
        <v>4.88</v>
      </c>
    </row>
    <row r="7717" spans="1:2">
      <c r="A7717" s="331">
        <v>38961</v>
      </c>
      <c r="B7717" s="259">
        <v>4.87</v>
      </c>
    </row>
    <row r="7718" spans="1:2">
      <c r="A7718" s="331">
        <v>38964</v>
      </c>
      <c r="B7718" s="259" t="s">
        <v>1222</v>
      </c>
    </row>
    <row r="7719" spans="1:2">
      <c r="A7719" s="331">
        <v>38965</v>
      </c>
      <c r="B7719" s="259">
        <v>4.93</v>
      </c>
    </row>
    <row r="7720" spans="1:2">
      <c r="A7720" s="331">
        <v>38966</v>
      </c>
      <c r="B7720" s="259">
        <v>4.95</v>
      </c>
    </row>
    <row r="7721" spans="1:2">
      <c r="A7721" s="331">
        <v>38967</v>
      </c>
      <c r="B7721" s="259">
        <v>4.9400000000000004</v>
      </c>
    </row>
    <row r="7722" spans="1:2">
      <c r="A7722" s="331">
        <v>38968</v>
      </c>
      <c r="B7722" s="259">
        <v>4.92</v>
      </c>
    </row>
    <row r="7723" spans="1:2">
      <c r="A7723" s="331">
        <v>38971</v>
      </c>
      <c r="B7723" s="259">
        <v>4.95</v>
      </c>
    </row>
    <row r="7724" spans="1:2">
      <c r="A7724" s="331">
        <v>38972</v>
      </c>
      <c r="B7724" s="259">
        <v>4.91</v>
      </c>
    </row>
    <row r="7725" spans="1:2">
      <c r="A7725" s="331">
        <v>38973</v>
      </c>
      <c r="B7725" s="259">
        <v>4.9000000000000004</v>
      </c>
    </row>
    <row r="7726" spans="1:2">
      <c r="A7726" s="331">
        <v>38974</v>
      </c>
      <c r="B7726" s="259">
        <v>4.92</v>
      </c>
    </row>
    <row r="7727" spans="1:2">
      <c r="A7727" s="331">
        <v>38975</v>
      </c>
      <c r="B7727" s="259">
        <v>4.92</v>
      </c>
    </row>
    <row r="7728" spans="1:2">
      <c r="A7728" s="331">
        <v>38978</v>
      </c>
      <c r="B7728" s="259">
        <v>4.93</v>
      </c>
    </row>
    <row r="7729" spans="1:2">
      <c r="A7729" s="331">
        <v>38979</v>
      </c>
      <c r="B7729" s="259">
        <v>4.8600000000000003</v>
      </c>
    </row>
    <row r="7730" spans="1:2">
      <c r="A7730" s="331">
        <v>38980</v>
      </c>
      <c r="B7730" s="259">
        <v>4.8499999999999996</v>
      </c>
    </row>
    <row r="7731" spans="1:2">
      <c r="A7731" s="331">
        <v>38981</v>
      </c>
      <c r="B7731" s="259">
        <v>4.78</v>
      </c>
    </row>
    <row r="7732" spans="1:2">
      <c r="A7732" s="331">
        <v>38982</v>
      </c>
      <c r="B7732" s="259">
        <v>4.74</v>
      </c>
    </row>
    <row r="7733" spans="1:2">
      <c r="A7733" s="331">
        <v>38985</v>
      </c>
      <c r="B7733" s="259">
        <v>4.7</v>
      </c>
    </row>
    <row r="7734" spans="1:2">
      <c r="A7734" s="331">
        <v>38986</v>
      </c>
      <c r="B7734" s="259">
        <v>4.71</v>
      </c>
    </row>
    <row r="7735" spans="1:2">
      <c r="A7735" s="331">
        <v>38987</v>
      </c>
      <c r="B7735" s="259">
        <v>4.7300000000000004</v>
      </c>
    </row>
    <row r="7736" spans="1:2">
      <c r="A7736" s="331">
        <v>38988</v>
      </c>
      <c r="B7736" s="259">
        <v>4.76</v>
      </c>
    </row>
    <row r="7737" spans="1:2">
      <c r="A7737" s="331">
        <v>38989</v>
      </c>
      <c r="B7737" s="259">
        <v>4.7699999999999996</v>
      </c>
    </row>
    <row r="7738" spans="1:2">
      <c r="A7738" s="331">
        <v>38992</v>
      </c>
      <c r="B7738" s="259">
        <v>4.76</v>
      </c>
    </row>
    <row r="7739" spans="1:2">
      <c r="A7739" s="331">
        <v>38993</v>
      </c>
      <c r="B7739" s="259">
        <v>4.76</v>
      </c>
    </row>
    <row r="7740" spans="1:2">
      <c r="A7740" s="331">
        <v>38994</v>
      </c>
      <c r="B7740" s="259">
        <v>4.72</v>
      </c>
    </row>
    <row r="7741" spans="1:2">
      <c r="A7741" s="331">
        <v>38995</v>
      </c>
      <c r="B7741" s="259">
        <v>4.76</v>
      </c>
    </row>
    <row r="7742" spans="1:2">
      <c r="A7742" s="331">
        <v>38996</v>
      </c>
      <c r="B7742" s="259">
        <v>4.84</v>
      </c>
    </row>
    <row r="7743" spans="1:2">
      <c r="A7743" s="331">
        <v>38999</v>
      </c>
      <c r="B7743" s="259" t="s">
        <v>1222</v>
      </c>
    </row>
    <row r="7744" spans="1:2">
      <c r="A7744" s="331">
        <v>39000</v>
      </c>
      <c r="B7744" s="259">
        <v>4.88</v>
      </c>
    </row>
    <row r="7745" spans="1:2">
      <c r="A7745" s="331">
        <v>39001</v>
      </c>
      <c r="B7745" s="259">
        <v>4.91</v>
      </c>
    </row>
    <row r="7746" spans="1:2">
      <c r="A7746" s="331">
        <v>39002</v>
      </c>
      <c r="B7746" s="259">
        <v>4.91</v>
      </c>
    </row>
    <row r="7747" spans="1:2">
      <c r="A7747" s="331">
        <v>39003</v>
      </c>
      <c r="B7747" s="259">
        <v>4.9400000000000004</v>
      </c>
    </row>
    <row r="7748" spans="1:2">
      <c r="A7748" s="331">
        <v>39006</v>
      </c>
      <c r="B7748" s="259">
        <v>4.92</v>
      </c>
    </row>
    <row r="7749" spans="1:2">
      <c r="A7749" s="331">
        <v>39007</v>
      </c>
      <c r="B7749" s="259">
        <v>4.91</v>
      </c>
    </row>
    <row r="7750" spans="1:2">
      <c r="A7750" s="331">
        <v>39008</v>
      </c>
      <c r="B7750" s="259">
        <v>4.8899999999999997</v>
      </c>
    </row>
    <row r="7751" spans="1:2">
      <c r="A7751" s="331">
        <v>39009</v>
      </c>
      <c r="B7751" s="259">
        <v>4.91</v>
      </c>
    </row>
    <row r="7752" spans="1:2">
      <c r="A7752" s="331">
        <v>39010</v>
      </c>
      <c r="B7752" s="259">
        <v>4.91</v>
      </c>
    </row>
    <row r="7753" spans="1:2">
      <c r="A7753" s="331">
        <v>39013</v>
      </c>
      <c r="B7753" s="259">
        <v>4.95</v>
      </c>
    </row>
    <row r="7754" spans="1:2">
      <c r="A7754" s="331">
        <v>39014</v>
      </c>
      <c r="B7754" s="259">
        <v>4.95</v>
      </c>
    </row>
    <row r="7755" spans="1:2">
      <c r="A7755" s="331">
        <v>39015</v>
      </c>
      <c r="B7755" s="259">
        <v>4.8899999999999997</v>
      </c>
    </row>
    <row r="7756" spans="1:2">
      <c r="A7756" s="331">
        <v>39016</v>
      </c>
      <c r="B7756" s="259">
        <v>4.84</v>
      </c>
    </row>
    <row r="7757" spans="1:2">
      <c r="A7757" s="331">
        <v>39017</v>
      </c>
      <c r="B7757" s="259">
        <v>4.8</v>
      </c>
    </row>
    <row r="7758" spans="1:2">
      <c r="A7758" s="331">
        <v>39020</v>
      </c>
      <c r="B7758" s="259">
        <v>4.78</v>
      </c>
    </row>
    <row r="7759" spans="1:2">
      <c r="A7759" s="331">
        <v>39021</v>
      </c>
      <c r="B7759" s="259">
        <v>4.72</v>
      </c>
    </row>
    <row r="7760" spans="1:2">
      <c r="A7760" s="331">
        <v>39022</v>
      </c>
      <c r="B7760" s="259">
        <v>4.68</v>
      </c>
    </row>
    <row r="7761" spans="1:2">
      <c r="A7761" s="331">
        <v>39023</v>
      </c>
      <c r="B7761" s="259">
        <v>4.72</v>
      </c>
    </row>
    <row r="7762" spans="1:2">
      <c r="A7762" s="331">
        <v>39024</v>
      </c>
      <c r="B7762" s="259">
        <v>4.8099999999999996</v>
      </c>
    </row>
    <row r="7763" spans="1:2">
      <c r="A7763" s="331">
        <v>39027</v>
      </c>
      <c r="B7763" s="259">
        <v>4.79</v>
      </c>
    </row>
    <row r="7764" spans="1:2">
      <c r="A7764" s="331">
        <v>39028</v>
      </c>
      <c r="B7764" s="259">
        <v>4.76</v>
      </c>
    </row>
    <row r="7765" spans="1:2">
      <c r="A7765" s="331">
        <v>39029</v>
      </c>
      <c r="B7765" s="259">
        <v>4.7300000000000004</v>
      </c>
    </row>
    <row r="7766" spans="1:2">
      <c r="A7766" s="331">
        <v>39030</v>
      </c>
      <c r="B7766" s="259">
        <v>4.7300000000000004</v>
      </c>
    </row>
    <row r="7767" spans="1:2">
      <c r="A7767" s="331">
        <v>39031</v>
      </c>
      <c r="B7767" s="259">
        <v>4.6900000000000004</v>
      </c>
    </row>
    <row r="7768" spans="1:2">
      <c r="A7768" s="331">
        <v>39034</v>
      </c>
      <c r="B7768" s="259">
        <v>4.71</v>
      </c>
    </row>
    <row r="7769" spans="1:2">
      <c r="A7769" s="331">
        <v>39035</v>
      </c>
      <c r="B7769" s="259">
        <v>4.66</v>
      </c>
    </row>
    <row r="7770" spans="1:2">
      <c r="A7770" s="331">
        <v>39036</v>
      </c>
      <c r="B7770" s="259">
        <v>4.6900000000000004</v>
      </c>
    </row>
    <row r="7771" spans="1:2">
      <c r="A7771" s="331">
        <v>39037</v>
      </c>
      <c r="B7771" s="259">
        <v>4.74</v>
      </c>
    </row>
    <row r="7772" spans="1:2">
      <c r="A7772" s="331">
        <v>39038</v>
      </c>
      <c r="B7772" s="259">
        <v>4.6900000000000004</v>
      </c>
    </row>
    <row r="7773" spans="1:2">
      <c r="A7773" s="331">
        <v>39041</v>
      </c>
      <c r="B7773" s="259">
        <v>4.68</v>
      </c>
    </row>
    <row r="7774" spans="1:2">
      <c r="A7774" s="331">
        <v>39042</v>
      </c>
      <c r="B7774" s="259">
        <v>4.66</v>
      </c>
    </row>
    <row r="7775" spans="1:2">
      <c r="A7775" s="331">
        <v>39043</v>
      </c>
      <c r="B7775" s="259">
        <v>4.6500000000000004</v>
      </c>
    </row>
    <row r="7776" spans="1:2">
      <c r="A7776" s="331">
        <v>39044</v>
      </c>
      <c r="B7776" s="259" t="s">
        <v>1222</v>
      </c>
    </row>
    <row r="7777" spans="1:2">
      <c r="A7777" s="331">
        <v>39045</v>
      </c>
      <c r="B7777" s="259">
        <v>4.63</v>
      </c>
    </row>
    <row r="7778" spans="1:2">
      <c r="A7778" s="331">
        <v>39048</v>
      </c>
      <c r="B7778" s="259">
        <v>4.62</v>
      </c>
    </row>
    <row r="7779" spans="1:2">
      <c r="A7779" s="331">
        <v>39049</v>
      </c>
      <c r="B7779" s="259">
        <v>4.59</v>
      </c>
    </row>
    <row r="7780" spans="1:2">
      <c r="A7780" s="331">
        <v>39050</v>
      </c>
      <c r="B7780" s="259">
        <v>4.6100000000000003</v>
      </c>
    </row>
    <row r="7781" spans="1:2">
      <c r="A7781" s="331">
        <v>39051</v>
      </c>
      <c r="B7781" s="259">
        <v>4.5599999999999996</v>
      </c>
    </row>
    <row r="7782" spans="1:2">
      <c r="A7782" s="331">
        <v>39052</v>
      </c>
      <c r="B7782" s="259">
        <v>4.54</v>
      </c>
    </row>
    <row r="7783" spans="1:2">
      <c r="A7783" s="331">
        <v>39055</v>
      </c>
      <c r="B7783" s="259">
        <v>4.55</v>
      </c>
    </row>
    <row r="7784" spans="1:2">
      <c r="A7784" s="331">
        <v>39056</v>
      </c>
      <c r="B7784" s="259">
        <v>4.57</v>
      </c>
    </row>
    <row r="7785" spans="1:2">
      <c r="A7785" s="331">
        <v>39057</v>
      </c>
      <c r="B7785" s="259">
        <v>4.5999999999999996</v>
      </c>
    </row>
    <row r="7786" spans="1:2">
      <c r="A7786" s="331">
        <v>39058</v>
      </c>
      <c r="B7786" s="259">
        <v>4.5999999999999996</v>
      </c>
    </row>
    <row r="7787" spans="1:2">
      <c r="A7787" s="331">
        <v>39059</v>
      </c>
      <c r="B7787" s="259">
        <v>4.66</v>
      </c>
    </row>
    <row r="7788" spans="1:2">
      <c r="A7788" s="331">
        <v>39062</v>
      </c>
      <c r="B7788" s="259">
        <v>4.63</v>
      </c>
    </row>
    <row r="7789" spans="1:2">
      <c r="A7789" s="331">
        <v>39063</v>
      </c>
      <c r="B7789" s="259">
        <v>4.5999999999999996</v>
      </c>
    </row>
    <row r="7790" spans="1:2">
      <c r="A7790" s="331">
        <v>39064</v>
      </c>
      <c r="B7790" s="259">
        <v>4.6900000000000004</v>
      </c>
    </row>
    <row r="7791" spans="1:2">
      <c r="A7791" s="331">
        <v>39065</v>
      </c>
      <c r="B7791" s="259">
        <v>4.72</v>
      </c>
    </row>
    <row r="7792" spans="1:2">
      <c r="A7792" s="331">
        <v>39066</v>
      </c>
      <c r="B7792" s="259">
        <v>4.72</v>
      </c>
    </row>
    <row r="7793" spans="1:2">
      <c r="A7793" s="331">
        <v>39069</v>
      </c>
      <c r="B7793" s="259">
        <v>4.72</v>
      </c>
    </row>
    <row r="7794" spans="1:2">
      <c r="A7794" s="331">
        <v>39070</v>
      </c>
      <c r="B7794" s="259">
        <v>4.7300000000000004</v>
      </c>
    </row>
    <row r="7795" spans="1:2">
      <c r="A7795" s="331">
        <v>39071</v>
      </c>
      <c r="B7795" s="259">
        <v>4.7300000000000004</v>
      </c>
    </row>
    <row r="7796" spans="1:2">
      <c r="A7796" s="331">
        <v>39072</v>
      </c>
      <c r="B7796" s="259">
        <v>4.7</v>
      </c>
    </row>
    <row r="7797" spans="1:2">
      <c r="A7797" s="331">
        <v>39073</v>
      </c>
      <c r="B7797" s="259">
        <v>4.76</v>
      </c>
    </row>
    <row r="7798" spans="1:2">
      <c r="A7798" s="331">
        <v>39076</v>
      </c>
      <c r="B7798" s="259" t="s">
        <v>1222</v>
      </c>
    </row>
    <row r="7799" spans="1:2">
      <c r="A7799" s="331">
        <v>39077</v>
      </c>
      <c r="B7799" s="259">
        <v>4.7300000000000004</v>
      </c>
    </row>
    <row r="7800" spans="1:2">
      <c r="A7800" s="331">
        <v>39078</v>
      </c>
      <c r="B7800" s="259">
        <v>4.78</v>
      </c>
    </row>
    <row r="7801" spans="1:2">
      <c r="A7801" s="331">
        <v>39079</v>
      </c>
      <c r="B7801" s="259">
        <v>4.8099999999999996</v>
      </c>
    </row>
    <row r="7802" spans="1:2">
      <c r="A7802" s="331">
        <v>39080</v>
      </c>
      <c r="B7802" s="259">
        <v>4.8099999999999996</v>
      </c>
    </row>
    <row r="7803" spans="1:2">
      <c r="A7803" s="331">
        <v>39083</v>
      </c>
      <c r="B7803" s="259" t="s">
        <v>1222</v>
      </c>
    </row>
    <row r="7804" spans="1:2">
      <c r="A7804" s="331">
        <v>39084</v>
      </c>
      <c r="B7804" s="259">
        <v>4.79</v>
      </c>
    </row>
    <row r="7805" spans="1:2">
      <c r="A7805" s="331">
        <v>39085</v>
      </c>
      <c r="B7805" s="259">
        <v>4.7699999999999996</v>
      </c>
    </row>
    <row r="7806" spans="1:2">
      <c r="A7806" s="331">
        <v>39086</v>
      </c>
      <c r="B7806" s="259">
        <v>4.72</v>
      </c>
    </row>
    <row r="7807" spans="1:2">
      <c r="A7807" s="331">
        <v>39087</v>
      </c>
      <c r="B7807" s="259">
        <v>4.74</v>
      </c>
    </row>
    <row r="7808" spans="1:2">
      <c r="A7808" s="331">
        <v>39090</v>
      </c>
      <c r="B7808" s="259">
        <v>4.74</v>
      </c>
    </row>
    <row r="7809" spans="1:2">
      <c r="A7809" s="331">
        <v>39091</v>
      </c>
      <c r="B7809" s="259">
        <v>4.74</v>
      </c>
    </row>
    <row r="7810" spans="1:2">
      <c r="A7810" s="331">
        <v>39092</v>
      </c>
      <c r="B7810" s="259">
        <v>4.7699999999999996</v>
      </c>
    </row>
    <row r="7811" spans="1:2">
      <c r="A7811" s="331">
        <v>39093</v>
      </c>
      <c r="B7811" s="259">
        <v>4.82</v>
      </c>
    </row>
    <row r="7812" spans="1:2">
      <c r="A7812" s="331">
        <v>39094</v>
      </c>
      <c r="B7812" s="259">
        <v>4.8600000000000003</v>
      </c>
    </row>
    <row r="7813" spans="1:2">
      <c r="A7813" s="331">
        <v>39097</v>
      </c>
      <c r="B7813" s="259" t="s">
        <v>1222</v>
      </c>
    </row>
    <row r="7814" spans="1:2">
      <c r="A7814" s="331">
        <v>39098</v>
      </c>
      <c r="B7814" s="259">
        <v>4.8499999999999996</v>
      </c>
    </row>
    <row r="7815" spans="1:2">
      <c r="A7815" s="331">
        <v>39099</v>
      </c>
      <c r="B7815" s="259">
        <v>4.88</v>
      </c>
    </row>
    <row r="7816" spans="1:2">
      <c r="A7816" s="331">
        <v>39100</v>
      </c>
      <c r="B7816" s="259">
        <v>4.8499999999999996</v>
      </c>
    </row>
    <row r="7817" spans="1:2">
      <c r="A7817" s="331">
        <v>39101</v>
      </c>
      <c r="B7817" s="259">
        <v>4.87</v>
      </c>
    </row>
    <row r="7818" spans="1:2">
      <c r="A7818" s="331">
        <v>39104</v>
      </c>
      <c r="B7818" s="259">
        <v>4.84</v>
      </c>
    </row>
    <row r="7819" spans="1:2">
      <c r="A7819" s="331">
        <v>39105</v>
      </c>
      <c r="B7819" s="259">
        <v>4.9000000000000004</v>
      </c>
    </row>
    <row r="7820" spans="1:2">
      <c r="A7820" s="331">
        <v>39106</v>
      </c>
      <c r="B7820" s="259">
        <v>4.91</v>
      </c>
    </row>
    <row r="7821" spans="1:2">
      <c r="A7821" s="331">
        <v>39107</v>
      </c>
      <c r="B7821" s="259">
        <v>4.96</v>
      </c>
    </row>
    <row r="7822" spans="1:2">
      <c r="A7822" s="331">
        <v>39108</v>
      </c>
      <c r="B7822" s="259">
        <v>4.9800000000000004</v>
      </c>
    </row>
    <row r="7823" spans="1:2">
      <c r="A7823" s="331">
        <v>39111</v>
      </c>
      <c r="B7823" s="259">
        <v>4.99</v>
      </c>
    </row>
    <row r="7824" spans="1:2">
      <c r="A7824" s="331">
        <v>39112</v>
      </c>
      <c r="B7824" s="259">
        <v>4.9800000000000004</v>
      </c>
    </row>
    <row r="7825" spans="1:2">
      <c r="A7825" s="331">
        <v>39113</v>
      </c>
      <c r="B7825" s="259">
        <v>4.93</v>
      </c>
    </row>
    <row r="7826" spans="1:2">
      <c r="A7826" s="331">
        <v>39114</v>
      </c>
      <c r="B7826" s="259">
        <v>4.93</v>
      </c>
    </row>
    <row r="7827" spans="1:2">
      <c r="A7827" s="331">
        <v>39115</v>
      </c>
      <c r="B7827" s="259">
        <v>4.93</v>
      </c>
    </row>
    <row r="7828" spans="1:2">
      <c r="A7828" s="331">
        <v>39118</v>
      </c>
      <c r="B7828" s="259">
        <v>4.91</v>
      </c>
    </row>
    <row r="7829" spans="1:2">
      <c r="A7829" s="331">
        <v>39119</v>
      </c>
      <c r="B7829" s="259">
        <v>4.87</v>
      </c>
    </row>
    <row r="7830" spans="1:2">
      <c r="A7830" s="331">
        <v>39120</v>
      </c>
      <c r="B7830" s="259">
        <v>4.8600000000000003</v>
      </c>
    </row>
    <row r="7831" spans="1:2">
      <c r="A7831" s="331">
        <v>39121</v>
      </c>
      <c r="B7831" s="259">
        <v>4.8099999999999996</v>
      </c>
    </row>
    <row r="7832" spans="1:2">
      <c r="A7832" s="331">
        <v>39122</v>
      </c>
      <c r="B7832" s="259">
        <v>4.87</v>
      </c>
    </row>
    <row r="7833" spans="1:2">
      <c r="A7833" s="331">
        <v>39125</v>
      </c>
      <c r="B7833" s="259">
        <v>4.88</v>
      </c>
    </row>
    <row r="7834" spans="1:2">
      <c r="A7834" s="331">
        <v>39126</v>
      </c>
      <c r="B7834" s="259">
        <v>4.9000000000000004</v>
      </c>
    </row>
    <row r="7835" spans="1:2">
      <c r="A7835" s="331">
        <v>39127</v>
      </c>
      <c r="B7835" s="259">
        <v>4.83</v>
      </c>
    </row>
    <row r="7836" spans="1:2">
      <c r="A7836" s="331">
        <v>39128</v>
      </c>
      <c r="B7836" s="259">
        <v>4.8099999999999996</v>
      </c>
    </row>
    <row r="7837" spans="1:2">
      <c r="A7837" s="331">
        <v>39129</v>
      </c>
      <c r="B7837" s="259">
        <v>4.79</v>
      </c>
    </row>
    <row r="7838" spans="1:2">
      <c r="A7838" s="331">
        <v>39132</v>
      </c>
      <c r="B7838" s="259" t="s">
        <v>1222</v>
      </c>
    </row>
    <row r="7839" spans="1:2">
      <c r="A7839" s="331">
        <v>39133</v>
      </c>
      <c r="B7839" s="259">
        <v>4.78</v>
      </c>
    </row>
    <row r="7840" spans="1:2">
      <c r="A7840" s="331">
        <v>39134</v>
      </c>
      <c r="B7840" s="259">
        <v>4.79</v>
      </c>
    </row>
    <row r="7841" spans="1:2">
      <c r="A7841" s="331">
        <v>39135</v>
      </c>
      <c r="B7841" s="259">
        <v>4.83</v>
      </c>
    </row>
    <row r="7842" spans="1:2">
      <c r="A7842" s="331">
        <v>39136</v>
      </c>
      <c r="B7842" s="259">
        <v>4.79</v>
      </c>
    </row>
    <row r="7843" spans="1:2">
      <c r="A7843" s="331">
        <v>39139</v>
      </c>
      <c r="B7843" s="259">
        <v>4.7300000000000004</v>
      </c>
    </row>
    <row r="7844" spans="1:2">
      <c r="A7844" s="331">
        <v>39140</v>
      </c>
      <c r="B7844" s="259">
        <v>4.62</v>
      </c>
    </row>
    <row r="7845" spans="1:2">
      <c r="A7845" s="331">
        <v>39141</v>
      </c>
      <c r="B7845" s="259">
        <v>4.68</v>
      </c>
    </row>
    <row r="7846" spans="1:2">
      <c r="A7846" s="331">
        <v>39142</v>
      </c>
      <c r="B7846" s="259">
        <v>4.68</v>
      </c>
    </row>
    <row r="7847" spans="1:2">
      <c r="A7847" s="331">
        <v>39143</v>
      </c>
      <c r="B7847" s="259">
        <v>4.6500000000000004</v>
      </c>
    </row>
    <row r="7848" spans="1:2">
      <c r="A7848" s="331">
        <v>39146</v>
      </c>
      <c r="B7848" s="259">
        <v>4.6399999999999997</v>
      </c>
    </row>
    <row r="7849" spans="1:2">
      <c r="A7849" s="331">
        <v>39147</v>
      </c>
      <c r="B7849" s="259">
        <v>4.66</v>
      </c>
    </row>
    <row r="7850" spans="1:2">
      <c r="A7850" s="331">
        <v>39148</v>
      </c>
      <c r="B7850" s="259">
        <v>4.6399999999999997</v>
      </c>
    </row>
    <row r="7851" spans="1:2">
      <c r="A7851" s="331">
        <v>39149</v>
      </c>
      <c r="B7851" s="259">
        <v>4.6500000000000004</v>
      </c>
    </row>
    <row r="7852" spans="1:2">
      <c r="A7852" s="331">
        <v>39150</v>
      </c>
      <c r="B7852" s="259">
        <v>4.72</v>
      </c>
    </row>
    <row r="7853" spans="1:2">
      <c r="A7853" s="331">
        <v>39153</v>
      </c>
      <c r="B7853" s="259">
        <v>4.6900000000000004</v>
      </c>
    </row>
    <row r="7854" spans="1:2">
      <c r="A7854" s="331">
        <v>39154</v>
      </c>
      <c r="B7854" s="259">
        <v>4.66</v>
      </c>
    </row>
    <row r="7855" spans="1:2">
      <c r="A7855" s="331">
        <v>39155</v>
      </c>
      <c r="B7855" s="259">
        <v>4.6900000000000004</v>
      </c>
    </row>
    <row r="7856" spans="1:2">
      <c r="A7856" s="331">
        <v>39156</v>
      </c>
      <c r="B7856" s="259">
        <v>4.6900000000000004</v>
      </c>
    </row>
    <row r="7857" spans="1:2">
      <c r="A7857" s="331">
        <v>39157</v>
      </c>
      <c r="B7857" s="259">
        <v>4.7</v>
      </c>
    </row>
    <row r="7858" spans="1:2">
      <c r="A7858" s="331">
        <v>39160</v>
      </c>
      <c r="B7858" s="259">
        <v>4.72</v>
      </c>
    </row>
    <row r="7859" spans="1:2">
      <c r="A7859" s="331">
        <v>39161</v>
      </c>
      <c r="B7859" s="259">
        <v>4.71</v>
      </c>
    </row>
    <row r="7860" spans="1:2">
      <c r="A7860" s="331">
        <v>39162</v>
      </c>
      <c r="B7860" s="259">
        <v>4.7</v>
      </c>
    </row>
    <row r="7861" spans="1:2">
      <c r="A7861" s="331">
        <v>39163</v>
      </c>
      <c r="B7861" s="259">
        <v>4.78</v>
      </c>
    </row>
    <row r="7862" spans="1:2">
      <c r="A7862" s="331">
        <v>39164</v>
      </c>
      <c r="B7862" s="259">
        <v>4.8</v>
      </c>
    </row>
    <row r="7863" spans="1:2">
      <c r="A7863" s="331">
        <v>39167</v>
      </c>
      <c r="B7863" s="259">
        <v>4.79</v>
      </c>
    </row>
    <row r="7864" spans="1:2">
      <c r="A7864" s="331">
        <v>39168</v>
      </c>
      <c r="B7864" s="259">
        <v>4.8099999999999996</v>
      </c>
    </row>
    <row r="7865" spans="1:2">
      <c r="A7865" s="331">
        <v>39169</v>
      </c>
      <c r="B7865" s="259">
        <v>4.83</v>
      </c>
    </row>
    <row r="7866" spans="1:2">
      <c r="A7866" s="331">
        <v>39170</v>
      </c>
      <c r="B7866" s="259">
        <v>4.83</v>
      </c>
    </row>
    <row r="7867" spans="1:2">
      <c r="A7867" s="331">
        <v>39171</v>
      </c>
      <c r="B7867" s="259">
        <v>4.84</v>
      </c>
    </row>
    <row r="7868" spans="1:2">
      <c r="A7868" s="331">
        <v>39174</v>
      </c>
      <c r="B7868" s="259">
        <v>4.84</v>
      </c>
    </row>
    <row r="7869" spans="1:2">
      <c r="A7869" s="331">
        <v>39175</v>
      </c>
      <c r="B7869" s="259">
        <v>4.8499999999999996</v>
      </c>
    </row>
    <row r="7870" spans="1:2">
      <c r="A7870" s="331">
        <v>39176</v>
      </c>
      <c r="B7870" s="259">
        <v>4.8499999999999996</v>
      </c>
    </row>
    <row r="7871" spans="1:2">
      <c r="A7871" s="331">
        <v>39177</v>
      </c>
      <c r="B7871" s="259">
        <v>4.87</v>
      </c>
    </row>
    <row r="7872" spans="1:2">
      <c r="A7872" s="331">
        <v>39178</v>
      </c>
      <c r="B7872" s="259">
        <v>4.92</v>
      </c>
    </row>
    <row r="7873" spans="1:2">
      <c r="A7873" s="331">
        <v>39181</v>
      </c>
      <c r="B7873" s="259">
        <v>4.92</v>
      </c>
    </row>
    <row r="7874" spans="1:2">
      <c r="A7874" s="331">
        <v>39182</v>
      </c>
      <c r="B7874" s="259">
        <v>4.91</v>
      </c>
    </row>
    <row r="7875" spans="1:2">
      <c r="A7875" s="331">
        <v>39183</v>
      </c>
      <c r="B7875" s="259">
        <v>4.92</v>
      </c>
    </row>
    <row r="7876" spans="1:2">
      <c r="A7876" s="331">
        <v>39184</v>
      </c>
      <c r="B7876" s="259">
        <v>4.91</v>
      </c>
    </row>
    <row r="7877" spans="1:2">
      <c r="A7877" s="331">
        <v>39185</v>
      </c>
      <c r="B7877" s="259">
        <v>4.93</v>
      </c>
    </row>
    <row r="7878" spans="1:2">
      <c r="A7878" s="331">
        <v>39188</v>
      </c>
      <c r="B7878" s="259">
        <v>4.8899999999999997</v>
      </c>
    </row>
    <row r="7879" spans="1:2">
      <c r="A7879" s="331">
        <v>39189</v>
      </c>
      <c r="B7879" s="259">
        <v>4.8499999999999996</v>
      </c>
    </row>
    <row r="7880" spans="1:2">
      <c r="A7880" s="331">
        <v>39190</v>
      </c>
      <c r="B7880" s="259">
        <v>4.8099999999999996</v>
      </c>
    </row>
    <row r="7881" spans="1:2">
      <c r="A7881" s="331">
        <v>39191</v>
      </c>
      <c r="B7881" s="259">
        <v>4.84</v>
      </c>
    </row>
    <row r="7882" spans="1:2">
      <c r="A7882" s="331">
        <v>39192</v>
      </c>
      <c r="B7882" s="259">
        <v>4.8499999999999996</v>
      </c>
    </row>
    <row r="7883" spans="1:2">
      <c r="A7883" s="331">
        <v>39195</v>
      </c>
      <c r="B7883" s="259">
        <v>4.83</v>
      </c>
    </row>
    <row r="7884" spans="1:2">
      <c r="A7884" s="331">
        <v>39196</v>
      </c>
      <c r="B7884" s="259">
        <v>4.8</v>
      </c>
    </row>
    <row r="7885" spans="1:2">
      <c r="A7885" s="331">
        <v>39197</v>
      </c>
      <c r="B7885" s="259">
        <v>4.83</v>
      </c>
    </row>
    <row r="7886" spans="1:2">
      <c r="A7886" s="331">
        <v>39198</v>
      </c>
      <c r="B7886" s="259">
        <v>4.87</v>
      </c>
    </row>
    <row r="7887" spans="1:2">
      <c r="A7887" s="331">
        <v>39199</v>
      </c>
      <c r="B7887" s="259">
        <v>4.8899999999999997</v>
      </c>
    </row>
    <row r="7888" spans="1:2">
      <c r="A7888" s="331">
        <v>39202</v>
      </c>
      <c r="B7888" s="259">
        <v>4.8099999999999996</v>
      </c>
    </row>
    <row r="7889" spans="1:2">
      <c r="A7889" s="331">
        <v>39203</v>
      </c>
      <c r="B7889" s="259">
        <v>4.8099999999999996</v>
      </c>
    </row>
    <row r="7890" spans="1:2">
      <c r="A7890" s="331">
        <v>39204</v>
      </c>
      <c r="B7890" s="259">
        <v>4.82</v>
      </c>
    </row>
    <row r="7891" spans="1:2">
      <c r="A7891" s="331">
        <v>39205</v>
      </c>
      <c r="B7891" s="259">
        <v>4.84</v>
      </c>
    </row>
    <row r="7892" spans="1:2">
      <c r="A7892" s="331">
        <v>39206</v>
      </c>
      <c r="B7892" s="259">
        <v>4.8</v>
      </c>
    </row>
    <row r="7893" spans="1:2">
      <c r="A7893" s="331">
        <v>39209</v>
      </c>
      <c r="B7893" s="259">
        <v>4.79</v>
      </c>
    </row>
    <row r="7894" spans="1:2">
      <c r="A7894" s="331">
        <v>39210</v>
      </c>
      <c r="B7894" s="259">
        <v>4.8</v>
      </c>
    </row>
    <row r="7895" spans="1:2">
      <c r="A7895" s="331">
        <v>39211</v>
      </c>
      <c r="B7895" s="259">
        <v>4.83</v>
      </c>
    </row>
    <row r="7896" spans="1:2">
      <c r="A7896" s="331">
        <v>39212</v>
      </c>
      <c r="B7896" s="259">
        <v>4.83</v>
      </c>
    </row>
    <row r="7897" spans="1:2">
      <c r="A7897" s="331">
        <v>39213</v>
      </c>
      <c r="B7897" s="259">
        <v>4.8499999999999996</v>
      </c>
    </row>
    <row r="7898" spans="1:2">
      <c r="A7898" s="331">
        <v>39216</v>
      </c>
      <c r="B7898" s="259">
        <v>4.8600000000000003</v>
      </c>
    </row>
    <row r="7899" spans="1:2">
      <c r="A7899" s="331">
        <v>39217</v>
      </c>
      <c r="B7899" s="259">
        <v>4.88</v>
      </c>
    </row>
    <row r="7900" spans="1:2">
      <c r="A7900" s="331">
        <v>39218</v>
      </c>
      <c r="B7900" s="259">
        <v>4.88</v>
      </c>
    </row>
    <row r="7901" spans="1:2">
      <c r="A7901" s="331">
        <v>39219</v>
      </c>
      <c r="B7901" s="259">
        <v>4.91</v>
      </c>
    </row>
    <row r="7902" spans="1:2">
      <c r="A7902" s="331">
        <v>39220</v>
      </c>
      <c r="B7902" s="259">
        <v>4.96</v>
      </c>
    </row>
    <row r="7903" spans="1:2">
      <c r="A7903" s="331">
        <v>39223</v>
      </c>
      <c r="B7903" s="259">
        <v>4.9400000000000004</v>
      </c>
    </row>
    <row r="7904" spans="1:2">
      <c r="A7904" s="331">
        <v>39224</v>
      </c>
      <c r="B7904" s="259">
        <v>4.9800000000000004</v>
      </c>
    </row>
    <row r="7905" spans="1:2">
      <c r="A7905" s="331">
        <v>39225</v>
      </c>
      <c r="B7905" s="259">
        <v>5.01</v>
      </c>
    </row>
    <row r="7906" spans="1:2">
      <c r="A7906" s="331">
        <v>39226</v>
      </c>
      <c r="B7906" s="259">
        <v>5</v>
      </c>
    </row>
    <row r="7907" spans="1:2">
      <c r="A7907" s="331">
        <v>39227</v>
      </c>
      <c r="B7907" s="259">
        <v>5.01</v>
      </c>
    </row>
    <row r="7908" spans="1:2">
      <c r="A7908" s="331">
        <v>39230</v>
      </c>
      <c r="B7908" s="259" t="s">
        <v>1222</v>
      </c>
    </row>
    <row r="7909" spans="1:2">
      <c r="A7909" s="331">
        <v>39231</v>
      </c>
      <c r="B7909" s="259">
        <v>5.01</v>
      </c>
    </row>
    <row r="7910" spans="1:2">
      <c r="A7910" s="331">
        <v>39232</v>
      </c>
      <c r="B7910" s="259">
        <v>5.01</v>
      </c>
    </row>
    <row r="7911" spans="1:2">
      <c r="A7911" s="331">
        <v>39233</v>
      </c>
      <c r="B7911" s="259">
        <v>5.01</v>
      </c>
    </row>
    <row r="7912" spans="1:2">
      <c r="A7912" s="331">
        <v>39234</v>
      </c>
      <c r="B7912" s="259">
        <v>5.0599999999999996</v>
      </c>
    </row>
    <row r="7913" spans="1:2">
      <c r="A7913" s="331">
        <v>39237</v>
      </c>
      <c r="B7913" s="259">
        <v>5.0199999999999996</v>
      </c>
    </row>
    <row r="7914" spans="1:2">
      <c r="A7914" s="331">
        <v>39238</v>
      </c>
      <c r="B7914" s="259">
        <v>5.07</v>
      </c>
    </row>
    <row r="7915" spans="1:2">
      <c r="A7915" s="331">
        <v>39239</v>
      </c>
      <c r="B7915" s="259">
        <v>5.08</v>
      </c>
    </row>
    <row r="7916" spans="1:2">
      <c r="A7916" s="331">
        <v>39240</v>
      </c>
      <c r="B7916" s="259">
        <v>5.2</v>
      </c>
    </row>
    <row r="7917" spans="1:2">
      <c r="A7917" s="331">
        <v>39241</v>
      </c>
      <c r="B7917" s="259">
        <v>5.22</v>
      </c>
    </row>
    <row r="7918" spans="1:2">
      <c r="A7918" s="331">
        <v>39244</v>
      </c>
      <c r="B7918" s="259">
        <v>5.24</v>
      </c>
    </row>
    <row r="7919" spans="1:2">
      <c r="A7919" s="331">
        <v>39245</v>
      </c>
      <c r="B7919" s="259">
        <v>5.35</v>
      </c>
    </row>
    <row r="7920" spans="1:2">
      <c r="A7920" s="331">
        <v>39246</v>
      </c>
      <c r="B7920" s="259">
        <v>5.28</v>
      </c>
    </row>
    <row r="7921" spans="1:2">
      <c r="A7921" s="331">
        <v>39247</v>
      </c>
      <c r="B7921" s="259">
        <v>5.3</v>
      </c>
    </row>
    <row r="7922" spans="1:2">
      <c r="A7922" s="331">
        <v>39248</v>
      </c>
      <c r="B7922" s="259">
        <v>5.26</v>
      </c>
    </row>
    <row r="7923" spans="1:2">
      <c r="A7923" s="331">
        <v>39251</v>
      </c>
      <c r="B7923" s="259">
        <v>5.26</v>
      </c>
    </row>
    <row r="7924" spans="1:2">
      <c r="A7924" s="331">
        <v>39252</v>
      </c>
      <c r="B7924" s="259">
        <v>5.2</v>
      </c>
    </row>
    <row r="7925" spans="1:2">
      <c r="A7925" s="331">
        <v>39253</v>
      </c>
      <c r="B7925" s="259">
        <v>5.24</v>
      </c>
    </row>
    <row r="7926" spans="1:2">
      <c r="A7926" s="331">
        <v>39254</v>
      </c>
      <c r="B7926" s="259">
        <v>5.28</v>
      </c>
    </row>
    <row r="7927" spans="1:2">
      <c r="A7927" s="331">
        <v>39255</v>
      </c>
      <c r="B7927" s="259">
        <v>5.25</v>
      </c>
    </row>
    <row r="7928" spans="1:2">
      <c r="A7928" s="331">
        <v>39258</v>
      </c>
      <c r="B7928" s="259">
        <v>5.2</v>
      </c>
    </row>
    <row r="7929" spans="1:2">
      <c r="A7929" s="331">
        <v>39259</v>
      </c>
      <c r="B7929" s="259">
        <v>5.22</v>
      </c>
    </row>
    <row r="7930" spans="1:2">
      <c r="A7930" s="331">
        <v>39260</v>
      </c>
      <c r="B7930" s="259">
        <v>5.2</v>
      </c>
    </row>
    <row r="7931" spans="1:2">
      <c r="A7931" s="331">
        <v>39261</v>
      </c>
      <c r="B7931" s="259">
        <v>5.22</v>
      </c>
    </row>
    <row r="7932" spans="1:2">
      <c r="A7932" s="331">
        <v>39262</v>
      </c>
      <c r="B7932" s="259">
        <v>5.12</v>
      </c>
    </row>
    <row r="7933" spans="1:2">
      <c r="A7933" s="331">
        <v>39265</v>
      </c>
      <c r="B7933" s="259">
        <v>5.09</v>
      </c>
    </row>
    <row r="7934" spans="1:2">
      <c r="A7934" s="331">
        <v>39266</v>
      </c>
      <c r="B7934" s="259">
        <v>5.14</v>
      </c>
    </row>
    <row r="7935" spans="1:2">
      <c r="A7935" s="331">
        <v>39267</v>
      </c>
      <c r="B7935" s="259" t="s">
        <v>1222</v>
      </c>
    </row>
    <row r="7936" spans="1:2">
      <c r="A7936" s="331">
        <v>39268</v>
      </c>
      <c r="B7936" s="259">
        <v>5.24</v>
      </c>
    </row>
    <row r="7937" spans="1:2">
      <c r="A7937" s="331">
        <v>39269</v>
      </c>
      <c r="B7937" s="259">
        <v>5.28</v>
      </c>
    </row>
    <row r="7938" spans="1:2">
      <c r="A7938" s="331">
        <v>39272</v>
      </c>
      <c r="B7938" s="259">
        <v>5.25</v>
      </c>
    </row>
    <row r="7939" spans="1:2">
      <c r="A7939" s="331">
        <v>39273</v>
      </c>
      <c r="B7939" s="259">
        <v>5.14</v>
      </c>
    </row>
    <row r="7940" spans="1:2">
      <c r="A7940" s="331">
        <v>39274</v>
      </c>
      <c r="B7940" s="259">
        <v>5.18</v>
      </c>
    </row>
    <row r="7941" spans="1:2">
      <c r="A7941" s="331">
        <v>39275</v>
      </c>
      <c r="B7941" s="259">
        <v>5.22</v>
      </c>
    </row>
    <row r="7942" spans="1:2">
      <c r="A7942" s="331">
        <v>39276</v>
      </c>
      <c r="B7942" s="259">
        <v>5.19</v>
      </c>
    </row>
    <row r="7943" spans="1:2">
      <c r="A7943" s="331">
        <v>39279</v>
      </c>
      <c r="B7943" s="259">
        <v>5.14</v>
      </c>
    </row>
    <row r="7944" spans="1:2">
      <c r="A7944" s="331">
        <v>39280</v>
      </c>
      <c r="B7944" s="259">
        <v>5.16</v>
      </c>
    </row>
    <row r="7945" spans="1:2">
      <c r="A7945" s="331">
        <v>39281</v>
      </c>
      <c r="B7945" s="259">
        <v>5.0999999999999996</v>
      </c>
    </row>
    <row r="7946" spans="1:2">
      <c r="A7946" s="331">
        <v>39282</v>
      </c>
      <c r="B7946" s="259">
        <v>5.12</v>
      </c>
    </row>
    <row r="7947" spans="1:2">
      <c r="A7947" s="331">
        <v>39283</v>
      </c>
      <c r="B7947" s="259">
        <v>5.07</v>
      </c>
    </row>
    <row r="7948" spans="1:2">
      <c r="A7948" s="331">
        <v>39286</v>
      </c>
      <c r="B7948" s="259">
        <v>5.07</v>
      </c>
    </row>
    <row r="7949" spans="1:2">
      <c r="A7949" s="331">
        <v>39287</v>
      </c>
      <c r="B7949" s="259">
        <v>5.05</v>
      </c>
    </row>
    <row r="7950" spans="1:2">
      <c r="A7950" s="331">
        <v>39288</v>
      </c>
      <c r="B7950" s="259">
        <v>5.04</v>
      </c>
    </row>
    <row r="7951" spans="1:2">
      <c r="A7951" s="331">
        <v>39289</v>
      </c>
      <c r="B7951" s="259">
        <v>4.95</v>
      </c>
    </row>
    <row r="7952" spans="1:2">
      <c r="A7952" s="331">
        <v>39290</v>
      </c>
      <c r="B7952" s="259">
        <v>4.95</v>
      </c>
    </row>
    <row r="7953" spans="1:2">
      <c r="A7953" s="331">
        <v>39293</v>
      </c>
      <c r="B7953" s="259">
        <v>4.97</v>
      </c>
    </row>
    <row r="7954" spans="1:2">
      <c r="A7954" s="331">
        <v>39294</v>
      </c>
      <c r="B7954" s="259">
        <v>4.92</v>
      </c>
    </row>
    <row r="7955" spans="1:2">
      <c r="A7955" s="331">
        <v>39295</v>
      </c>
      <c r="B7955" s="259">
        <v>4.9000000000000004</v>
      </c>
    </row>
    <row r="7956" spans="1:2">
      <c r="A7956" s="331">
        <v>39296</v>
      </c>
      <c r="B7956" s="259">
        <v>4.91</v>
      </c>
    </row>
    <row r="7957" spans="1:2">
      <c r="A7957" s="331">
        <v>39297</v>
      </c>
      <c r="B7957" s="259">
        <v>4.87</v>
      </c>
    </row>
    <row r="7958" spans="1:2">
      <c r="A7958" s="331">
        <v>39300</v>
      </c>
      <c r="B7958" s="259">
        <v>4.8899999999999997</v>
      </c>
    </row>
    <row r="7959" spans="1:2">
      <c r="A7959" s="331">
        <v>39301</v>
      </c>
      <c r="B7959" s="259">
        <v>4.92</v>
      </c>
    </row>
    <row r="7960" spans="1:2">
      <c r="A7960" s="331">
        <v>39302</v>
      </c>
      <c r="B7960" s="259">
        <v>5.01</v>
      </c>
    </row>
    <row r="7961" spans="1:2">
      <c r="A7961" s="331">
        <v>39303</v>
      </c>
      <c r="B7961" s="259">
        <v>5.0199999999999996</v>
      </c>
    </row>
    <row r="7962" spans="1:2">
      <c r="A7962" s="331">
        <v>39304</v>
      </c>
      <c r="B7962" s="259">
        <v>5.03</v>
      </c>
    </row>
    <row r="7963" spans="1:2">
      <c r="A7963" s="331">
        <v>39307</v>
      </c>
      <c r="B7963" s="259">
        <v>5.01</v>
      </c>
    </row>
    <row r="7964" spans="1:2">
      <c r="A7964" s="331">
        <v>39308</v>
      </c>
      <c r="B7964" s="259">
        <v>4.99</v>
      </c>
    </row>
    <row r="7965" spans="1:2">
      <c r="A7965" s="331">
        <v>39309</v>
      </c>
      <c r="B7965" s="259">
        <v>5</v>
      </c>
    </row>
    <row r="7966" spans="1:2">
      <c r="A7966" s="331">
        <v>39310</v>
      </c>
      <c r="B7966" s="259">
        <v>4.92</v>
      </c>
    </row>
    <row r="7967" spans="1:2">
      <c r="A7967" s="331">
        <v>39311</v>
      </c>
      <c r="B7967" s="259">
        <v>5</v>
      </c>
    </row>
    <row r="7968" spans="1:2">
      <c r="A7968" s="331">
        <v>39314</v>
      </c>
      <c r="B7968" s="259">
        <v>4.9800000000000004</v>
      </c>
    </row>
    <row r="7969" spans="1:2">
      <c r="A7969" s="331">
        <v>39315</v>
      </c>
      <c r="B7969" s="259">
        <v>4.95</v>
      </c>
    </row>
    <row r="7970" spans="1:2">
      <c r="A7970" s="331">
        <v>39316</v>
      </c>
      <c r="B7970" s="259">
        <v>4.96</v>
      </c>
    </row>
    <row r="7971" spans="1:2">
      <c r="A7971" s="331">
        <v>39317</v>
      </c>
      <c r="B7971" s="259">
        <v>4.93</v>
      </c>
    </row>
    <row r="7972" spans="1:2">
      <c r="A7972" s="331">
        <v>39318</v>
      </c>
      <c r="B7972" s="259">
        <v>4.88</v>
      </c>
    </row>
    <row r="7973" spans="1:2">
      <c r="A7973" s="331">
        <v>39321</v>
      </c>
      <c r="B7973" s="259">
        <v>4.87</v>
      </c>
    </row>
    <row r="7974" spans="1:2">
      <c r="A7974" s="331">
        <v>39322</v>
      </c>
      <c r="B7974" s="259">
        <v>4.8600000000000003</v>
      </c>
    </row>
    <row r="7975" spans="1:2">
      <c r="A7975" s="331">
        <v>39323</v>
      </c>
      <c r="B7975" s="259">
        <v>4.88</v>
      </c>
    </row>
    <row r="7976" spans="1:2">
      <c r="A7976" s="331">
        <v>39324</v>
      </c>
      <c r="B7976" s="259">
        <v>4.83</v>
      </c>
    </row>
    <row r="7977" spans="1:2">
      <c r="A7977" s="331">
        <v>39325</v>
      </c>
      <c r="B7977" s="259">
        <v>4.83</v>
      </c>
    </row>
    <row r="7978" spans="1:2">
      <c r="A7978" s="331">
        <v>39328</v>
      </c>
      <c r="B7978" s="259" t="s">
        <v>1222</v>
      </c>
    </row>
    <row r="7979" spans="1:2">
      <c r="A7979" s="331">
        <v>39329</v>
      </c>
      <c r="B7979" s="259">
        <v>4.84</v>
      </c>
    </row>
    <row r="7980" spans="1:2">
      <c r="A7980" s="331">
        <v>39330</v>
      </c>
      <c r="B7980" s="259">
        <v>4.78</v>
      </c>
    </row>
    <row r="7981" spans="1:2">
      <c r="A7981" s="331">
        <v>39331</v>
      </c>
      <c r="B7981" s="259">
        <v>4.79</v>
      </c>
    </row>
    <row r="7982" spans="1:2">
      <c r="A7982" s="331">
        <v>39332</v>
      </c>
      <c r="B7982" s="259">
        <v>4.7</v>
      </c>
    </row>
    <row r="7983" spans="1:2">
      <c r="A7983" s="331">
        <v>39335</v>
      </c>
      <c r="B7983" s="259">
        <v>4.6500000000000004</v>
      </c>
    </row>
    <row r="7984" spans="1:2">
      <c r="A7984" s="331">
        <v>39336</v>
      </c>
      <c r="B7984" s="259">
        <v>4.6500000000000004</v>
      </c>
    </row>
    <row r="7985" spans="1:2">
      <c r="A7985" s="331">
        <v>39337</v>
      </c>
      <c r="B7985" s="259">
        <v>4.68</v>
      </c>
    </row>
    <row r="7986" spans="1:2">
      <c r="A7986" s="331">
        <v>39338</v>
      </c>
      <c r="B7986" s="259">
        <v>4.75</v>
      </c>
    </row>
    <row r="7987" spans="1:2">
      <c r="A7987" s="331">
        <v>39339</v>
      </c>
      <c r="B7987" s="259">
        <v>4.72</v>
      </c>
    </row>
    <row r="7988" spans="1:2">
      <c r="A7988" s="331">
        <v>39342</v>
      </c>
      <c r="B7988" s="259">
        <v>4.72</v>
      </c>
    </row>
    <row r="7989" spans="1:2">
      <c r="A7989" s="331">
        <v>39343</v>
      </c>
      <c r="B7989" s="259">
        <v>4.7699999999999996</v>
      </c>
    </row>
    <row r="7990" spans="1:2">
      <c r="A7990" s="331">
        <v>39344</v>
      </c>
      <c r="B7990" s="259">
        <v>4.83</v>
      </c>
    </row>
    <row r="7991" spans="1:2">
      <c r="A7991" s="331">
        <v>39345</v>
      </c>
      <c r="B7991" s="259">
        <v>4.96</v>
      </c>
    </row>
    <row r="7992" spans="1:2">
      <c r="A7992" s="331">
        <v>39346</v>
      </c>
      <c r="B7992" s="259">
        <v>4.8899999999999997</v>
      </c>
    </row>
    <row r="7993" spans="1:2">
      <c r="A7993" s="331">
        <v>39349</v>
      </c>
      <c r="B7993" s="259">
        <v>4.88</v>
      </c>
    </row>
    <row r="7994" spans="1:2">
      <c r="A7994" s="331">
        <v>39350</v>
      </c>
      <c r="B7994" s="259">
        <v>4.8899999999999997</v>
      </c>
    </row>
    <row r="7995" spans="1:2">
      <c r="A7995" s="331">
        <v>39351</v>
      </c>
      <c r="B7995" s="259">
        <v>4.9000000000000004</v>
      </c>
    </row>
    <row r="7996" spans="1:2">
      <c r="A7996" s="331">
        <v>39352</v>
      </c>
      <c r="B7996" s="259">
        <v>4.84</v>
      </c>
    </row>
    <row r="7997" spans="1:2">
      <c r="A7997" s="331">
        <v>39353</v>
      </c>
      <c r="B7997" s="259">
        <v>4.83</v>
      </c>
    </row>
    <row r="7998" spans="1:2">
      <c r="A7998" s="331">
        <v>39356</v>
      </c>
      <c r="B7998" s="259">
        <v>4.79</v>
      </c>
    </row>
    <row r="7999" spans="1:2">
      <c r="A7999" s="331">
        <v>39357</v>
      </c>
      <c r="B7999" s="259">
        <v>4.7699999999999996</v>
      </c>
    </row>
    <row r="8000" spans="1:2">
      <c r="A8000" s="331">
        <v>39358</v>
      </c>
      <c r="B8000" s="259">
        <v>4.79</v>
      </c>
    </row>
    <row r="8001" spans="1:2">
      <c r="A8001" s="331">
        <v>39359</v>
      </c>
      <c r="B8001" s="259">
        <v>4.7699999999999996</v>
      </c>
    </row>
    <row r="8002" spans="1:2">
      <c r="A8002" s="331">
        <v>39360</v>
      </c>
      <c r="B8002" s="259">
        <v>4.87</v>
      </c>
    </row>
    <row r="8003" spans="1:2">
      <c r="A8003" s="331">
        <v>39363</v>
      </c>
      <c r="B8003" s="259" t="s">
        <v>1222</v>
      </c>
    </row>
    <row r="8004" spans="1:2">
      <c r="A8004" s="331">
        <v>39364</v>
      </c>
      <c r="B8004" s="259">
        <v>4.87</v>
      </c>
    </row>
    <row r="8005" spans="1:2">
      <c r="A8005" s="331">
        <v>39365</v>
      </c>
      <c r="B8005" s="259">
        <v>4.8600000000000003</v>
      </c>
    </row>
    <row r="8006" spans="1:2">
      <c r="A8006" s="331">
        <v>39366</v>
      </c>
      <c r="B8006" s="259">
        <v>4.87</v>
      </c>
    </row>
    <row r="8007" spans="1:2">
      <c r="A8007" s="331">
        <v>39367</v>
      </c>
      <c r="B8007" s="259">
        <v>4.91</v>
      </c>
    </row>
    <row r="8008" spans="1:2">
      <c r="A8008" s="331">
        <v>39370</v>
      </c>
      <c r="B8008" s="259">
        <v>4.91</v>
      </c>
    </row>
    <row r="8009" spans="1:2">
      <c r="A8009" s="331">
        <v>39371</v>
      </c>
      <c r="B8009" s="259">
        <v>4.9000000000000004</v>
      </c>
    </row>
    <row r="8010" spans="1:2">
      <c r="A8010" s="331">
        <v>39372</v>
      </c>
      <c r="B8010" s="259">
        <v>4.82</v>
      </c>
    </row>
    <row r="8011" spans="1:2">
      <c r="A8011" s="331">
        <v>39373</v>
      </c>
      <c r="B8011" s="259">
        <v>4.78</v>
      </c>
    </row>
    <row r="8012" spans="1:2">
      <c r="A8012" s="331">
        <v>39374</v>
      </c>
      <c r="B8012" s="259">
        <v>4.68</v>
      </c>
    </row>
    <row r="8013" spans="1:2">
      <c r="A8013" s="331">
        <v>39377</v>
      </c>
      <c r="B8013" s="259">
        <v>4.68</v>
      </c>
    </row>
    <row r="8014" spans="1:2">
      <c r="A8014" s="331">
        <v>39378</v>
      </c>
      <c r="B8014" s="259">
        <v>4.6900000000000004</v>
      </c>
    </row>
    <row r="8015" spans="1:2">
      <c r="A8015" s="331">
        <v>39379</v>
      </c>
      <c r="B8015" s="259">
        <v>4.6399999999999997</v>
      </c>
    </row>
    <row r="8016" spans="1:2">
      <c r="A8016" s="331">
        <v>39380</v>
      </c>
      <c r="B8016" s="259">
        <v>4.66</v>
      </c>
    </row>
    <row r="8017" spans="1:2">
      <c r="A8017" s="331">
        <v>39381</v>
      </c>
      <c r="B8017" s="259">
        <v>4.68</v>
      </c>
    </row>
    <row r="8018" spans="1:2">
      <c r="A8018" s="331">
        <v>39384</v>
      </c>
      <c r="B8018" s="259">
        <v>4.66</v>
      </c>
    </row>
    <row r="8019" spans="1:2">
      <c r="A8019" s="331">
        <v>39385</v>
      </c>
      <c r="B8019" s="259">
        <v>4.68</v>
      </c>
    </row>
    <row r="8020" spans="1:2">
      <c r="A8020" s="331">
        <v>39386</v>
      </c>
      <c r="B8020" s="259">
        <v>4.74</v>
      </c>
    </row>
    <row r="8021" spans="1:2">
      <c r="A8021" s="331">
        <v>39387</v>
      </c>
      <c r="B8021" s="259">
        <v>4.6399999999999997</v>
      </c>
    </row>
    <row r="8022" spans="1:2">
      <c r="A8022" s="331">
        <v>39388</v>
      </c>
      <c r="B8022" s="259">
        <v>4.6100000000000003</v>
      </c>
    </row>
    <row r="8023" spans="1:2">
      <c r="A8023" s="331">
        <v>39391</v>
      </c>
      <c r="B8023" s="259">
        <v>4.63</v>
      </c>
    </row>
    <row r="8024" spans="1:2">
      <c r="A8024" s="331">
        <v>39392</v>
      </c>
      <c r="B8024" s="259">
        <v>4.66</v>
      </c>
    </row>
    <row r="8025" spans="1:2">
      <c r="A8025" s="331">
        <v>39393</v>
      </c>
      <c r="B8025" s="259">
        <v>4.67</v>
      </c>
    </row>
    <row r="8026" spans="1:2">
      <c r="A8026" s="331">
        <v>39394</v>
      </c>
      <c r="B8026" s="259">
        <v>4.67</v>
      </c>
    </row>
    <row r="8027" spans="1:2">
      <c r="A8027" s="331">
        <v>39395</v>
      </c>
      <c r="B8027" s="259">
        <v>4.6100000000000003</v>
      </c>
    </row>
    <row r="8028" spans="1:2">
      <c r="A8028" s="331">
        <v>39398</v>
      </c>
      <c r="B8028" s="259" t="s">
        <v>1222</v>
      </c>
    </row>
    <row r="8029" spans="1:2">
      <c r="A8029" s="331">
        <v>39399</v>
      </c>
      <c r="B8029" s="259">
        <v>4.6100000000000003</v>
      </c>
    </row>
    <row r="8030" spans="1:2">
      <c r="A8030" s="331">
        <v>39400</v>
      </c>
      <c r="B8030" s="259">
        <v>4.6100000000000003</v>
      </c>
    </row>
    <row r="8031" spans="1:2">
      <c r="A8031" s="331">
        <v>39401</v>
      </c>
      <c r="B8031" s="259">
        <v>4.54</v>
      </c>
    </row>
    <row r="8032" spans="1:2">
      <c r="A8032" s="331">
        <v>39402</v>
      </c>
      <c r="B8032" s="259">
        <v>4.5199999999999996</v>
      </c>
    </row>
    <row r="8033" spans="1:2">
      <c r="A8033" s="331">
        <v>39405</v>
      </c>
      <c r="B8033" s="259">
        <v>4.47</v>
      </c>
    </row>
    <row r="8034" spans="1:2">
      <c r="A8034" s="331">
        <v>39406</v>
      </c>
      <c r="B8034" s="259">
        <v>4.49</v>
      </c>
    </row>
    <row r="8035" spans="1:2">
      <c r="A8035" s="331">
        <v>39407</v>
      </c>
      <c r="B8035" s="259">
        <v>4.46</v>
      </c>
    </row>
    <row r="8036" spans="1:2">
      <c r="A8036" s="331">
        <v>39408</v>
      </c>
      <c r="B8036" s="259" t="s">
        <v>1222</v>
      </c>
    </row>
    <row r="8037" spans="1:2">
      <c r="A8037" s="331">
        <v>39409</v>
      </c>
      <c r="B8037" s="259">
        <v>4.43</v>
      </c>
    </row>
    <row r="8038" spans="1:2">
      <c r="A8038" s="331">
        <v>39412</v>
      </c>
      <c r="B8038" s="259">
        <v>4.26</v>
      </c>
    </row>
    <row r="8039" spans="1:2">
      <c r="A8039" s="331">
        <v>39413</v>
      </c>
      <c r="B8039" s="259">
        <v>4.3600000000000003</v>
      </c>
    </row>
    <row r="8040" spans="1:2">
      <c r="A8040" s="331">
        <v>39414</v>
      </c>
      <c r="B8040" s="259">
        <v>4.41</v>
      </c>
    </row>
    <row r="8041" spans="1:2">
      <c r="A8041" s="331">
        <v>39415</v>
      </c>
      <c r="B8041" s="259">
        <v>4.3499999999999996</v>
      </c>
    </row>
    <row r="8042" spans="1:2">
      <c r="A8042" s="331">
        <v>39416</v>
      </c>
      <c r="B8042" s="259">
        <v>4.4000000000000004</v>
      </c>
    </row>
    <row r="8043" spans="1:2">
      <c r="A8043" s="331">
        <v>39419</v>
      </c>
      <c r="B8043" s="259">
        <v>4.34</v>
      </c>
    </row>
    <row r="8044" spans="1:2">
      <c r="A8044" s="331">
        <v>39420</v>
      </c>
      <c r="B8044" s="259">
        <v>4.34</v>
      </c>
    </row>
    <row r="8045" spans="1:2">
      <c r="A8045" s="331">
        <v>39421</v>
      </c>
      <c r="B8045" s="259">
        <v>4.3899999999999997</v>
      </c>
    </row>
    <row r="8046" spans="1:2">
      <c r="A8046" s="331">
        <v>39422</v>
      </c>
      <c r="B8046" s="259">
        <v>4.49</v>
      </c>
    </row>
    <row r="8047" spans="1:2">
      <c r="A8047" s="331">
        <v>39423</v>
      </c>
      <c r="B8047" s="259">
        <v>4.58</v>
      </c>
    </row>
    <row r="8048" spans="1:2">
      <c r="A8048" s="331">
        <v>39426</v>
      </c>
      <c r="B8048" s="259">
        <v>4.5999999999999996</v>
      </c>
    </row>
    <row r="8049" spans="1:2">
      <c r="A8049" s="331">
        <v>39427</v>
      </c>
      <c r="B8049" s="259">
        <v>4.47</v>
      </c>
    </row>
    <row r="8050" spans="1:2">
      <c r="A8050" s="331">
        <v>39428</v>
      </c>
      <c r="B8050" s="259">
        <v>4.51</v>
      </c>
    </row>
    <row r="8051" spans="1:2">
      <c r="A8051" s="331">
        <v>39429</v>
      </c>
      <c r="B8051" s="259">
        <v>4.6100000000000003</v>
      </c>
    </row>
    <row r="8052" spans="1:2">
      <c r="A8052" s="331">
        <v>39430</v>
      </c>
      <c r="B8052" s="259">
        <v>4.66</v>
      </c>
    </row>
    <row r="8053" spans="1:2">
      <c r="A8053" s="331">
        <v>39433</v>
      </c>
      <c r="B8053" s="259">
        <v>4.62</v>
      </c>
    </row>
    <row r="8054" spans="1:2">
      <c r="A8054" s="331">
        <v>39434</v>
      </c>
      <c r="B8054" s="259">
        <v>4.55</v>
      </c>
    </row>
    <row r="8055" spans="1:2">
      <c r="A8055" s="331">
        <v>39435</v>
      </c>
      <c r="B8055" s="259">
        <v>4.47</v>
      </c>
    </row>
    <row r="8056" spans="1:2">
      <c r="A8056" s="331">
        <v>39436</v>
      </c>
      <c r="B8056" s="259">
        <v>4.46</v>
      </c>
    </row>
    <row r="8057" spans="1:2">
      <c r="A8057" s="331">
        <v>39437</v>
      </c>
      <c r="B8057" s="259">
        <v>4.58</v>
      </c>
    </row>
    <row r="8058" spans="1:2">
      <c r="A8058" s="331">
        <v>39440</v>
      </c>
      <c r="B8058" s="259">
        <v>4.62</v>
      </c>
    </row>
    <row r="8059" spans="1:2">
      <c r="A8059" s="331">
        <v>39441</v>
      </c>
      <c r="B8059" s="259" t="s">
        <v>1222</v>
      </c>
    </row>
    <row r="8060" spans="1:2">
      <c r="A8060" s="331">
        <v>39442</v>
      </c>
      <c r="B8060" s="259">
        <v>4.68</v>
      </c>
    </row>
    <row r="8061" spans="1:2">
      <c r="A8061" s="331">
        <v>39443</v>
      </c>
      <c r="B8061" s="259">
        <v>4.6100000000000003</v>
      </c>
    </row>
    <row r="8062" spans="1:2">
      <c r="A8062" s="331">
        <v>39444</v>
      </c>
      <c r="B8062" s="259">
        <v>4.51</v>
      </c>
    </row>
    <row r="8063" spans="1:2">
      <c r="A8063" s="331">
        <v>39447</v>
      </c>
      <c r="B8063" s="259">
        <v>4.45</v>
      </c>
    </row>
    <row r="8064" spans="1:2">
      <c r="A8064" s="331">
        <v>39448</v>
      </c>
      <c r="B8064" s="259" t="s">
        <v>1222</v>
      </c>
    </row>
    <row r="8065" spans="1:2">
      <c r="A8065" s="331">
        <v>39449</v>
      </c>
      <c r="B8065" s="259">
        <v>4.3499999999999996</v>
      </c>
    </row>
    <row r="8066" spans="1:2">
      <c r="A8066" s="331">
        <v>39450</v>
      </c>
      <c r="B8066" s="259">
        <v>4.37</v>
      </c>
    </row>
    <row r="8067" spans="1:2">
      <c r="A8067" s="331">
        <v>39451</v>
      </c>
      <c r="B8067" s="259">
        <v>4.3600000000000003</v>
      </c>
    </row>
    <row r="8068" spans="1:2">
      <c r="A8068" s="331">
        <v>39454</v>
      </c>
      <c r="B8068" s="259">
        <v>4.34</v>
      </c>
    </row>
    <row r="8069" spans="1:2">
      <c r="A8069" s="331">
        <v>39455</v>
      </c>
      <c r="B8069" s="259">
        <v>4.3499999999999996</v>
      </c>
    </row>
    <row r="8070" spans="1:2">
      <c r="A8070" s="331">
        <v>39456</v>
      </c>
      <c r="B8070" s="259">
        <v>4.32</v>
      </c>
    </row>
    <row r="8071" spans="1:2">
      <c r="A8071" s="331">
        <v>39457</v>
      </c>
      <c r="B8071" s="259">
        <v>4.4400000000000004</v>
      </c>
    </row>
    <row r="8072" spans="1:2">
      <c r="A8072" s="331">
        <v>39458</v>
      </c>
      <c r="B8072" s="259">
        <v>4.3899999999999997</v>
      </c>
    </row>
    <row r="8073" spans="1:2">
      <c r="A8073" s="331">
        <v>39461</v>
      </c>
      <c r="B8073" s="259">
        <v>4.37</v>
      </c>
    </row>
    <row r="8074" spans="1:2">
      <c r="A8074" s="331">
        <v>39462</v>
      </c>
      <c r="B8074" s="259">
        <v>4.28</v>
      </c>
    </row>
    <row r="8075" spans="1:2">
      <c r="A8075" s="331">
        <v>39463</v>
      </c>
      <c r="B8075" s="259">
        <v>4.32</v>
      </c>
    </row>
    <row r="8076" spans="1:2">
      <c r="A8076" s="331">
        <v>39464</v>
      </c>
      <c r="B8076" s="259">
        <v>4.25</v>
      </c>
    </row>
    <row r="8077" spans="1:2">
      <c r="A8077" s="331">
        <v>39465</v>
      </c>
      <c r="B8077" s="259">
        <v>4.28</v>
      </c>
    </row>
    <row r="8078" spans="1:2">
      <c r="A8078" s="331">
        <v>39468</v>
      </c>
      <c r="B8078" s="259" t="s">
        <v>1222</v>
      </c>
    </row>
    <row r="8079" spans="1:2">
      <c r="A8079" s="331">
        <v>39469</v>
      </c>
      <c r="B8079" s="259">
        <v>4.2300000000000004</v>
      </c>
    </row>
    <row r="8080" spans="1:2">
      <c r="A8080" s="331">
        <v>39470</v>
      </c>
      <c r="B8080" s="259">
        <v>4.2300000000000004</v>
      </c>
    </row>
    <row r="8081" spans="1:2">
      <c r="A8081" s="331">
        <v>39471</v>
      </c>
      <c r="B8081" s="259">
        <v>4.3600000000000003</v>
      </c>
    </row>
    <row r="8082" spans="1:2">
      <c r="A8082" s="331">
        <v>39472</v>
      </c>
      <c r="B8082" s="259">
        <v>4.28</v>
      </c>
    </row>
    <row r="8083" spans="1:2">
      <c r="A8083" s="331">
        <v>39475</v>
      </c>
      <c r="B8083" s="259">
        <v>4.29</v>
      </c>
    </row>
    <row r="8084" spans="1:2">
      <c r="A8084" s="331">
        <v>39476</v>
      </c>
      <c r="B8084" s="259">
        <v>4.34</v>
      </c>
    </row>
    <row r="8085" spans="1:2">
      <c r="A8085" s="331">
        <v>39477</v>
      </c>
      <c r="B8085" s="259">
        <v>4.4400000000000004</v>
      </c>
    </row>
    <row r="8086" spans="1:2">
      <c r="A8086" s="331">
        <v>39478</v>
      </c>
      <c r="B8086" s="259">
        <v>4.3499999999999996</v>
      </c>
    </row>
    <row r="8087" spans="1:2">
      <c r="A8087" s="331">
        <v>39479</v>
      </c>
      <c r="B8087" s="259">
        <v>4.32</v>
      </c>
    </row>
    <row r="8088" spans="1:2">
      <c r="A8088" s="331">
        <v>39482</v>
      </c>
      <c r="B8088" s="259">
        <v>4.37</v>
      </c>
    </row>
    <row r="8089" spans="1:2">
      <c r="A8089" s="331">
        <v>39483</v>
      </c>
      <c r="B8089" s="259">
        <v>4.33</v>
      </c>
    </row>
    <row r="8090" spans="1:2">
      <c r="A8090" s="331">
        <v>39484</v>
      </c>
      <c r="B8090" s="259">
        <v>4.37</v>
      </c>
    </row>
    <row r="8091" spans="1:2">
      <c r="A8091" s="331">
        <v>39485</v>
      </c>
      <c r="B8091" s="259">
        <v>4.51</v>
      </c>
    </row>
    <row r="8092" spans="1:2">
      <c r="A8092" s="331">
        <v>39486</v>
      </c>
      <c r="B8092" s="259">
        <v>4.43</v>
      </c>
    </row>
    <row r="8093" spans="1:2">
      <c r="A8093" s="331">
        <v>39489</v>
      </c>
      <c r="B8093" s="259">
        <v>4.41</v>
      </c>
    </row>
    <row r="8094" spans="1:2">
      <c r="A8094" s="331">
        <v>39490</v>
      </c>
      <c r="B8094" s="259">
        <v>4.46</v>
      </c>
    </row>
    <row r="8095" spans="1:2">
      <c r="A8095" s="331">
        <v>39491</v>
      </c>
      <c r="B8095" s="259">
        <v>4.5199999999999996</v>
      </c>
    </row>
    <row r="8096" spans="1:2">
      <c r="A8096" s="331">
        <v>39492</v>
      </c>
      <c r="B8096" s="259">
        <v>4.67</v>
      </c>
    </row>
    <row r="8097" spans="1:2">
      <c r="A8097" s="331">
        <v>39493</v>
      </c>
      <c r="B8097" s="259">
        <v>4.58</v>
      </c>
    </row>
    <row r="8098" spans="1:2">
      <c r="A8098" s="331">
        <v>39496</v>
      </c>
      <c r="B8098" s="259" t="s">
        <v>1222</v>
      </c>
    </row>
    <row r="8099" spans="1:2">
      <c r="A8099" s="331">
        <v>39497</v>
      </c>
      <c r="B8099" s="259">
        <v>4.66</v>
      </c>
    </row>
    <row r="8100" spans="1:2">
      <c r="A8100" s="331">
        <v>39498</v>
      </c>
      <c r="B8100" s="259">
        <v>4.6500000000000004</v>
      </c>
    </row>
    <row r="8101" spans="1:2">
      <c r="A8101" s="331">
        <v>39499</v>
      </c>
      <c r="B8101" s="259">
        <v>4.54</v>
      </c>
    </row>
    <row r="8102" spans="1:2">
      <c r="A8102" s="331">
        <v>39500</v>
      </c>
      <c r="B8102" s="259">
        <v>4.58</v>
      </c>
    </row>
    <row r="8103" spans="1:2">
      <c r="A8103" s="331">
        <v>39503</v>
      </c>
      <c r="B8103" s="259">
        <v>4.67</v>
      </c>
    </row>
    <row r="8104" spans="1:2">
      <c r="A8104" s="331">
        <v>39504</v>
      </c>
      <c r="B8104" s="259">
        <v>4.66</v>
      </c>
    </row>
    <row r="8105" spans="1:2">
      <c r="A8105" s="331">
        <v>39505</v>
      </c>
      <c r="B8105" s="259">
        <v>4.6500000000000004</v>
      </c>
    </row>
    <row r="8106" spans="1:2">
      <c r="A8106" s="331">
        <v>39506</v>
      </c>
      <c r="B8106" s="259">
        <v>4.55</v>
      </c>
    </row>
    <row r="8107" spans="1:2">
      <c r="A8107" s="331">
        <v>39507</v>
      </c>
      <c r="B8107" s="259">
        <v>4.41</v>
      </c>
    </row>
    <row r="8108" spans="1:2">
      <c r="A8108" s="331">
        <v>39510</v>
      </c>
      <c r="B8108" s="259">
        <v>4.42</v>
      </c>
    </row>
    <row r="8109" spans="1:2">
      <c r="A8109" s="331">
        <v>39511</v>
      </c>
      <c r="B8109" s="259">
        <v>4.5199999999999996</v>
      </c>
    </row>
    <row r="8110" spans="1:2">
      <c r="A8110" s="331">
        <v>39512</v>
      </c>
      <c r="B8110" s="259">
        <v>4.5999999999999996</v>
      </c>
    </row>
    <row r="8111" spans="1:2">
      <c r="A8111" s="331">
        <v>39513</v>
      </c>
      <c r="B8111" s="259">
        <v>4.57</v>
      </c>
    </row>
    <row r="8112" spans="1:2">
      <c r="A8112" s="331">
        <v>39514</v>
      </c>
      <c r="B8112" s="259">
        <v>4.55</v>
      </c>
    </row>
    <row r="8113" spans="1:2">
      <c r="A8113" s="331">
        <v>39517</v>
      </c>
      <c r="B8113" s="259">
        <v>4.45</v>
      </c>
    </row>
    <row r="8114" spans="1:2">
      <c r="A8114" s="331">
        <v>39518</v>
      </c>
      <c r="B8114" s="259">
        <v>4.53</v>
      </c>
    </row>
    <row r="8115" spans="1:2">
      <c r="A8115" s="331">
        <v>39519</v>
      </c>
      <c r="B8115" s="259">
        <v>4.4000000000000004</v>
      </c>
    </row>
    <row r="8116" spans="1:2">
      <c r="A8116" s="331">
        <v>39520</v>
      </c>
      <c r="B8116" s="259">
        <v>4.47</v>
      </c>
    </row>
    <row r="8117" spans="1:2">
      <c r="A8117" s="331">
        <v>39521</v>
      </c>
      <c r="B8117" s="259">
        <v>4.3499999999999996</v>
      </c>
    </row>
    <row r="8118" spans="1:2">
      <c r="A8118" s="331">
        <v>39524</v>
      </c>
      <c r="B8118" s="259">
        <v>4.29</v>
      </c>
    </row>
    <row r="8119" spans="1:2">
      <c r="A8119" s="331">
        <v>39525</v>
      </c>
      <c r="B8119" s="259">
        <v>4.3499999999999996</v>
      </c>
    </row>
    <row r="8120" spans="1:2">
      <c r="A8120" s="331">
        <v>39526</v>
      </c>
      <c r="B8120" s="259">
        <v>4.22</v>
      </c>
    </row>
    <row r="8121" spans="1:2">
      <c r="A8121" s="331">
        <v>39527</v>
      </c>
      <c r="B8121" s="259">
        <v>4.17</v>
      </c>
    </row>
    <row r="8122" spans="1:2">
      <c r="A8122" s="331">
        <v>39528</v>
      </c>
      <c r="B8122" s="259" t="s">
        <v>1222</v>
      </c>
    </row>
    <row r="8123" spans="1:2">
      <c r="A8123" s="331">
        <v>39531</v>
      </c>
      <c r="B8123" s="259">
        <v>4.33</v>
      </c>
    </row>
    <row r="8124" spans="1:2">
      <c r="A8124" s="331">
        <v>39532</v>
      </c>
      <c r="B8124" s="259">
        <v>4.3</v>
      </c>
    </row>
    <row r="8125" spans="1:2">
      <c r="A8125" s="331">
        <v>39533</v>
      </c>
      <c r="B8125" s="259">
        <v>4.33</v>
      </c>
    </row>
    <row r="8126" spans="1:2">
      <c r="A8126" s="331">
        <v>39534</v>
      </c>
      <c r="B8126" s="259">
        <v>4.38</v>
      </c>
    </row>
    <row r="8127" spans="1:2">
      <c r="A8127" s="331">
        <v>39535</v>
      </c>
      <c r="B8127" s="259">
        <v>4.33</v>
      </c>
    </row>
    <row r="8128" spans="1:2">
      <c r="A8128" s="331">
        <v>39538</v>
      </c>
      <c r="B8128" s="259">
        <v>4.3</v>
      </c>
    </row>
    <row r="8129" spans="1:2">
      <c r="A8129" s="331">
        <v>39539</v>
      </c>
      <c r="B8129" s="259">
        <v>4.4000000000000004</v>
      </c>
    </row>
    <row r="8130" spans="1:2">
      <c r="A8130" s="331">
        <v>39540</v>
      </c>
      <c r="B8130" s="259">
        <v>4.38</v>
      </c>
    </row>
    <row r="8131" spans="1:2">
      <c r="A8131" s="331">
        <v>39541</v>
      </c>
      <c r="B8131" s="259">
        <v>4.4000000000000004</v>
      </c>
    </row>
    <row r="8132" spans="1:2">
      <c r="A8132" s="331">
        <v>39542</v>
      </c>
      <c r="B8132" s="259">
        <v>4.32</v>
      </c>
    </row>
    <row r="8133" spans="1:2">
      <c r="A8133" s="331">
        <v>39545</v>
      </c>
      <c r="B8133" s="259">
        <v>4.3600000000000003</v>
      </c>
    </row>
    <row r="8134" spans="1:2">
      <c r="A8134" s="331">
        <v>39546</v>
      </c>
      <c r="B8134" s="259">
        <v>4.37</v>
      </c>
    </row>
    <row r="8135" spans="1:2">
      <c r="A8135" s="331">
        <v>39547</v>
      </c>
      <c r="B8135" s="259">
        <v>4.3099999999999996</v>
      </c>
    </row>
    <row r="8136" spans="1:2">
      <c r="A8136" s="331">
        <v>39548</v>
      </c>
      <c r="B8136" s="259">
        <v>4.34</v>
      </c>
    </row>
    <row r="8137" spans="1:2">
      <c r="A8137" s="331">
        <v>39549</v>
      </c>
      <c r="B8137" s="259">
        <v>4.3</v>
      </c>
    </row>
    <row r="8138" spans="1:2">
      <c r="A8138" s="331">
        <v>39552</v>
      </c>
      <c r="B8138" s="259">
        <v>4.3499999999999996</v>
      </c>
    </row>
    <row r="8139" spans="1:2">
      <c r="A8139" s="331">
        <v>39553</v>
      </c>
      <c r="B8139" s="259">
        <v>4.42</v>
      </c>
    </row>
    <row r="8140" spans="1:2">
      <c r="A8140" s="331">
        <v>39554</v>
      </c>
      <c r="B8140" s="259">
        <v>4.54</v>
      </c>
    </row>
    <row r="8141" spans="1:2">
      <c r="A8141" s="331">
        <v>39555</v>
      </c>
      <c r="B8141" s="259">
        <v>4.54</v>
      </c>
    </row>
    <row r="8142" spans="1:2">
      <c r="A8142" s="331">
        <v>39556</v>
      </c>
      <c r="B8142" s="259">
        <v>4.51</v>
      </c>
    </row>
    <row r="8143" spans="1:2">
      <c r="A8143" s="331">
        <v>39559</v>
      </c>
      <c r="B8143" s="259">
        <v>4.4800000000000004</v>
      </c>
    </row>
    <row r="8144" spans="1:2">
      <c r="A8144" s="331">
        <v>39560</v>
      </c>
      <c r="B8144" s="259">
        <v>4.46</v>
      </c>
    </row>
    <row r="8145" spans="1:2">
      <c r="A8145" s="331">
        <v>39561</v>
      </c>
      <c r="B8145" s="259">
        <v>4.49</v>
      </c>
    </row>
    <row r="8146" spans="1:2">
      <c r="A8146" s="331">
        <v>39562</v>
      </c>
      <c r="B8146" s="259">
        <v>4.5599999999999996</v>
      </c>
    </row>
    <row r="8147" spans="1:2">
      <c r="A8147" s="331">
        <v>39563</v>
      </c>
      <c r="B8147" s="259">
        <v>4.6100000000000003</v>
      </c>
    </row>
    <row r="8148" spans="1:2">
      <c r="A8148" s="331">
        <v>39566</v>
      </c>
      <c r="B8148" s="259">
        <v>4.57</v>
      </c>
    </row>
    <row r="8149" spans="1:2">
      <c r="A8149" s="331">
        <v>39567</v>
      </c>
      <c r="B8149" s="259">
        <v>4.55</v>
      </c>
    </row>
    <row r="8150" spans="1:2">
      <c r="A8150" s="331">
        <v>39568</v>
      </c>
      <c r="B8150" s="259">
        <v>4.49</v>
      </c>
    </row>
    <row r="8151" spans="1:2">
      <c r="A8151" s="331">
        <v>39569</v>
      </c>
      <c r="B8151" s="259">
        <v>4.49</v>
      </c>
    </row>
    <row r="8152" spans="1:2">
      <c r="A8152" s="331">
        <v>39570</v>
      </c>
      <c r="B8152" s="259">
        <v>4.57</v>
      </c>
    </row>
    <row r="8153" spans="1:2">
      <c r="A8153" s="331">
        <v>39573</v>
      </c>
      <c r="B8153" s="259">
        <v>4.58</v>
      </c>
    </row>
    <row r="8154" spans="1:2">
      <c r="A8154" s="331">
        <v>39574</v>
      </c>
      <c r="B8154" s="259">
        <v>4.6399999999999997</v>
      </c>
    </row>
    <row r="8155" spans="1:2">
      <c r="A8155" s="331">
        <v>39575</v>
      </c>
      <c r="B8155" s="259">
        <v>4.6100000000000003</v>
      </c>
    </row>
    <row r="8156" spans="1:2">
      <c r="A8156" s="331">
        <v>39576</v>
      </c>
      <c r="B8156" s="259">
        <v>4.5</v>
      </c>
    </row>
    <row r="8157" spans="1:2">
      <c r="A8157" s="331">
        <v>39577</v>
      </c>
      <c r="B8157" s="259">
        <v>4.53</v>
      </c>
    </row>
    <row r="8158" spans="1:2">
      <c r="A8158" s="331">
        <v>39580</v>
      </c>
      <c r="B8158" s="259">
        <v>4.53</v>
      </c>
    </row>
    <row r="8159" spans="1:2">
      <c r="A8159" s="331">
        <v>39581</v>
      </c>
      <c r="B8159" s="259">
        <v>4.62</v>
      </c>
    </row>
    <row r="8160" spans="1:2">
      <c r="A8160" s="331">
        <v>39582</v>
      </c>
      <c r="B8160" s="259">
        <v>4.63</v>
      </c>
    </row>
    <row r="8161" spans="1:2">
      <c r="A8161" s="331">
        <v>39583</v>
      </c>
      <c r="B8161" s="259">
        <v>4.5599999999999996</v>
      </c>
    </row>
    <row r="8162" spans="1:2">
      <c r="A8162" s="331">
        <v>39584</v>
      </c>
      <c r="B8162" s="259">
        <v>4.58</v>
      </c>
    </row>
    <row r="8163" spans="1:2">
      <c r="A8163" s="331">
        <v>39587</v>
      </c>
      <c r="B8163" s="259">
        <v>4.5599999999999996</v>
      </c>
    </row>
    <row r="8164" spans="1:2">
      <c r="A8164" s="331">
        <v>39588</v>
      </c>
      <c r="B8164" s="259">
        <v>4.53</v>
      </c>
    </row>
    <row r="8165" spans="1:2">
      <c r="A8165" s="331">
        <v>39589</v>
      </c>
      <c r="B8165" s="259">
        <v>4.55</v>
      </c>
    </row>
    <row r="8166" spans="1:2">
      <c r="A8166" s="331">
        <v>39590</v>
      </c>
      <c r="B8166" s="259">
        <v>4.63</v>
      </c>
    </row>
    <row r="8167" spans="1:2">
      <c r="A8167" s="331">
        <v>39591</v>
      </c>
      <c r="B8167" s="259">
        <v>4.57</v>
      </c>
    </row>
    <row r="8168" spans="1:2">
      <c r="A8168" s="331">
        <v>39594</v>
      </c>
      <c r="B8168" s="259" t="s">
        <v>1222</v>
      </c>
    </row>
    <row r="8169" spans="1:2">
      <c r="A8169" s="331">
        <v>39595</v>
      </c>
      <c r="B8169" s="259">
        <v>4.6500000000000004</v>
      </c>
    </row>
    <row r="8170" spans="1:2">
      <c r="A8170" s="331">
        <v>39596</v>
      </c>
      <c r="B8170" s="259">
        <v>4.71</v>
      </c>
    </row>
    <row r="8171" spans="1:2">
      <c r="A8171" s="331">
        <v>39597</v>
      </c>
      <c r="B8171" s="259">
        <v>4.76</v>
      </c>
    </row>
    <row r="8172" spans="1:2">
      <c r="A8172" s="331">
        <v>39598</v>
      </c>
      <c r="B8172" s="259">
        <v>4.72</v>
      </c>
    </row>
    <row r="8173" spans="1:2">
      <c r="A8173" s="331">
        <v>39601</v>
      </c>
      <c r="B8173" s="259">
        <v>4.68</v>
      </c>
    </row>
    <row r="8174" spans="1:2">
      <c r="A8174" s="331">
        <v>39602</v>
      </c>
      <c r="B8174" s="259">
        <v>4.63</v>
      </c>
    </row>
    <row r="8175" spans="1:2">
      <c r="A8175" s="331">
        <v>39603</v>
      </c>
      <c r="B8175" s="259">
        <v>4.71</v>
      </c>
    </row>
    <row r="8176" spans="1:2">
      <c r="A8176" s="331">
        <v>39604</v>
      </c>
      <c r="B8176" s="259">
        <v>4.75</v>
      </c>
    </row>
    <row r="8177" spans="1:2">
      <c r="A8177" s="331">
        <v>39605</v>
      </c>
      <c r="B8177" s="259">
        <v>4.6500000000000004</v>
      </c>
    </row>
    <row r="8178" spans="1:2">
      <c r="A8178" s="331">
        <v>39608</v>
      </c>
      <c r="B8178" s="259">
        <v>4.6399999999999997</v>
      </c>
    </row>
    <row r="8179" spans="1:2">
      <c r="A8179" s="331">
        <v>39609</v>
      </c>
      <c r="B8179" s="259">
        <v>4.7</v>
      </c>
    </row>
    <row r="8180" spans="1:2">
      <c r="A8180" s="331">
        <v>39610</v>
      </c>
      <c r="B8180" s="259">
        <v>4.72</v>
      </c>
    </row>
    <row r="8181" spans="1:2">
      <c r="A8181" s="331">
        <v>39611</v>
      </c>
      <c r="B8181" s="259">
        <v>4.7699999999999996</v>
      </c>
    </row>
    <row r="8182" spans="1:2">
      <c r="A8182" s="331">
        <v>39612</v>
      </c>
      <c r="B8182" s="259">
        <v>4.79</v>
      </c>
    </row>
    <row r="8183" spans="1:2">
      <c r="A8183" s="331">
        <v>39615</v>
      </c>
      <c r="B8183" s="259">
        <v>4.7699999999999996</v>
      </c>
    </row>
    <row r="8184" spans="1:2">
      <c r="A8184" s="331">
        <v>39616</v>
      </c>
      <c r="B8184" s="259">
        <v>4.78</v>
      </c>
    </row>
    <row r="8185" spans="1:2">
      <c r="A8185" s="331">
        <v>39617</v>
      </c>
      <c r="B8185" s="259">
        <v>4.72</v>
      </c>
    </row>
    <row r="8186" spans="1:2">
      <c r="A8186" s="331">
        <v>39618</v>
      </c>
      <c r="B8186" s="259">
        <v>4.76</v>
      </c>
    </row>
    <row r="8187" spans="1:2">
      <c r="A8187" s="331">
        <v>39619</v>
      </c>
      <c r="B8187" s="259">
        <v>4.71</v>
      </c>
    </row>
    <row r="8188" spans="1:2">
      <c r="A8188" s="331">
        <v>39622</v>
      </c>
      <c r="B8188" s="259">
        <v>4.71</v>
      </c>
    </row>
    <row r="8189" spans="1:2">
      <c r="A8189" s="331">
        <v>39623</v>
      </c>
      <c r="B8189" s="259">
        <v>4.6500000000000004</v>
      </c>
    </row>
    <row r="8190" spans="1:2">
      <c r="A8190" s="331">
        <v>39624</v>
      </c>
      <c r="B8190" s="259">
        <v>4.6500000000000004</v>
      </c>
    </row>
    <row r="8191" spans="1:2">
      <c r="A8191" s="331">
        <v>39625</v>
      </c>
      <c r="B8191" s="259">
        <v>4.62</v>
      </c>
    </row>
    <row r="8192" spans="1:2">
      <c r="A8192" s="331">
        <v>39626</v>
      </c>
      <c r="B8192" s="259">
        <v>4.53</v>
      </c>
    </row>
    <row r="8193" spans="1:2">
      <c r="A8193" s="331">
        <v>39629</v>
      </c>
      <c r="B8193" s="259">
        <v>4.53</v>
      </c>
    </row>
    <row r="8194" spans="1:2">
      <c r="A8194" s="331">
        <v>39630</v>
      </c>
      <c r="B8194" s="259">
        <v>4.55</v>
      </c>
    </row>
    <row r="8195" spans="1:2">
      <c r="A8195" s="331">
        <v>39631</v>
      </c>
      <c r="B8195" s="259">
        <v>4.51</v>
      </c>
    </row>
    <row r="8196" spans="1:2">
      <c r="A8196" s="331">
        <v>39632</v>
      </c>
      <c r="B8196" s="259">
        <v>4.53</v>
      </c>
    </row>
    <row r="8197" spans="1:2">
      <c r="A8197" s="331">
        <v>39633</v>
      </c>
      <c r="B8197" s="259" t="s">
        <v>1222</v>
      </c>
    </row>
    <row r="8198" spans="1:2">
      <c r="A8198" s="331">
        <v>39636</v>
      </c>
      <c r="B8198" s="259">
        <v>4.51</v>
      </c>
    </row>
    <row r="8199" spans="1:2">
      <c r="A8199" s="331">
        <v>39637</v>
      </c>
      <c r="B8199" s="259">
        <v>4.46</v>
      </c>
    </row>
    <row r="8200" spans="1:2">
      <c r="A8200" s="331">
        <v>39638</v>
      </c>
      <c r="B8200" s="259">
        <v>4.42</v>
      </c>
    </row>
    <row r="8201" spans="1:2">
      <c r="A8201" s="331">
        <v>39639</v>
      </c>
      <c r="B8201" s="259">
        <v>4.42</v>
      </c>
    </row>
    <row r="8202" spans="1:2">
      <c r="A8202" s="331">
        <v>39640</v>
      </c>
      <c r="B8202" s="259">
        <v>4.5199999999999996</v>
      </c>
    </row>
    <row r="8203" spans="1:2">
      <c r="A8203" s="331">
        <v>39643</v>
      </c>
      <c r="B8203" s="259">
        <v>4.47</v>
      </c>
    </row>
    <row r="8204" spans="1:2">
      <c r="A8204" s="331">
        <v>39644</v>
      </c>
      <c r="B8204" s="259">
        <v>4.4800000000000004</v>
      </c>
    </row>
    <row r="8205" spans="1:2">
      <c r="A8205" s="331">
        <v>39645</v>
      </c>
      <c r="B8205" s="259">
        <v>4.59</v>
      </c>
    </row>
    <row r="8206" spans="1:2">
      <c r="A8206" s="331">
        <v>39646</v>
      </c>
      <c r="B8206" s="259">
        <v>4.6500000000000004</v>
      </c>
    </row>
    <row r="8207" spans="1:2">
      <c r="A8207" s="331">
        <v>39647</v>
      </c>
      <c r="B8207" s="259">
        <v>4.66</v>
      </c>
    </row>
    <row r="8208" spans="1:2">
      <c r="A8208" s="331">
        <v>39650</v>
      </c>
      <c r="B8208" s="259">
        <v>4.6399999999999997</v>
      </c>
    </row>
    <row r="8209" spans="1:2">
      <c r="A8209" s="331">
        <v>39651</v>
      </c>
      <c r="B8209" s="259">
        <v>4.67</v>
      </c>
    </row>
    <row r="8210" spans="1:2">
      <c r="A8210" s="331">
        <v>39652</v>
      </c>
      <c r="B8210" s="259">
        <v>4.6900000000000004</v>
      </c>
    </row>
    <row r="8211" spans="1:2">
      <c r="A8211" s="331">
        <v>39653</v>
      </c>
      <c r="B8211" s="259">
        <v>4.5999999999999996</v>
      </c>
    </row>
    <row r="8212" spans="1:2">
      <c r="A8212" s="331">
        <v>39654</v>
      </c>
      <c r="B8212" s="259">
        <v>4.6900000000000004</v>
      </c>
    </row>
    <row r="8213" spans="1:2">
      <c r="A8213" s="331">
        <v>39657</v>
      </c>
      <c r="B8213" s="259">
        <v>4.63</v>
      </c>
    </row>
    <row r="8214" spans="1:2">
      <c r="A8214" s="331">
        <v>39658</v>
      </c>
      <c r="B8214" s="259">
        <v>4.6399999999999997</v>
      </c>
    </row>
    <row r="8215" spans="1:2">
      <c r="A8215" s="331">
        <v>39659</v>
      </c>
      <c r="B8215" s="259">
        <v>4.6399999999999997</v>
      </c>
    </row>
    <row r="8216" spans="1:2">
      <c r="A8216" s="331">
        <v>39660</v>
      </c>
      <c r="B8216" s="259">
        <v>4.59</v>
      </c>
    </row>
    <row r="8217" spans="1:2">
      <c r="A8217" s="331">
        <v>39661</v>
      </c>
      <c r="B8217" s="259">
        <v>4.57</v>
      </c>
    </row>
    <row r="8218" spans="1:2">
      <c r="A8218" s="331">
        <v>39664</v>
      </c>
      <c r="B8218" s="259">
        <v>4.58</v>
      </c>
    </row>
    <row r="8219" spans="1:2">
      <c r="A8219" s="331">
        <v>39665</v>
      </c>
      <c r="B8219" s="259">
        <v>4.63</v>
      </c>
    </row>
    <row r="8220" spans="1:2">
      <c r="A8220" s="331">
        <v>39666</v>
      </c>
      <c r="B8220" s="259">
        <v>4.68</v>
      </c>
    </row>
    <row r="8221" spans="1:2">
      <c r="A8221" s="331">
        <v>39667</v>
      </c>
      <c r="B8221" s="259">
        <v>4.5599999999999996</v>
      </c>
    </row>
    <row r="8222" spans="1:2">
      <c r="A8222" s="331">
        <v>39668</v>
      </c>
      <c r="B8222" s="259">
        <v>4.55</v>
      </c>
    </row>
    <row r="8223" spans="1:2">
      <c r="A8223" s="331">
        <v>39671</v>
      </c>
      <c r="B8223" s="259">
        <v>4.6100000000000003</v>
      </c>
    </row>
    <row r="8224" spans="1:2">
      <c r="A8224" s="331">
        <v>39672</v>
      </c>
      <c r="B8224" s="259">
        <v>4.55</v>
      </c>
    </row>
    <row r="8225" spans="1:2">
      <c r="A8225" s="331">
        <v>39673</v>
      </c>
      <c r="B8225" s="259">
        <v>4.57</v>
      </c>
    </row>
    <row r="8226" spans="1:2">
      <c r="A8226" s="331">
        <v>39674</v>
      </c>
      <c r="B8226" s="259">
        <v>4.5199999999999996</v>
      </c>
    </row>
    <row r="8227" spans="1:2">
      <c r="A8227" s="331">
        <v>39675</v>
      </c>
      <c r="B8227" s="259">
        <v>4.47</v>
      </c>
    </row>
    <row r="8228" spans="1:2">
      <c r="A8228" s="331">
        <v>39678</v>
      </c>
      <c r="B8228" s="259">
        <v>4.4400000000000004</v>
      </c>
    </row>
    <row r="8229" spans="1:2">
      <c r="A8229" s="331">
        <v>39679</v>
      </c>
      <c r="B8229" s="259">
        <v>4.47</v>
      </c>
    </row>
    <row r="8230" spans="1:2">
      <c r="A8230" s="331">
        <v>39680</v>
      </c>
      <c r="B8230" s="259">
        <v>4.43</v>
      </c>
    </row>
    <row r="8231" spans="1:2">
      <c r="A8231" s="331">
        <v>39681</v>
      </c>
      <c r="B8231" s="259">
        <v>4.46</v>
      </c>
    </row>
    <row r="8232" spans="1:2">
      <c r="A8232" s="331">
        <v>39682</v>
      </c>
      <c r="B8232" s="259">
        <v>4.46</v>
      </c>
    </row>
    <row r="8233" spans="1:2">
      <c r="A8233" s="331">
        <v>39685</v>
      </c>
      <c r="B8233" s="259">
        <v>4.4000000000000004</v>
      </c>
    </row>
    <row r="8234" spans="1:2">
      <c r="A8234" s="331">
        <v>39686</v>
      </c>
      <c r="B8234" s="259">
        <v>4.4000000000000004</v>
      </c>
    </row>
    <row r="8235" spans="1:2">
      <c r="A8235" s="331">
        <v>39687</v>
      </c>
      <c r="B8235" s="259">
        <v>4.38</v>
      </c>
    </row>
    <row r="8236" spans="1:2">
      <c r="A8236" s="331">
        <v>39688</v>
      </c>
      <c r="B8236" s="259">
        <v>4.38</v>
      </c>
    </row>
    <row r="8237" spans="1:2">
      <c r="A8237" s="331">
        <v>39689</v>
      </c>
      <c r="B8237" s="259">
        <v>4.43</v>
      </c>
    </row>
    <row r="8238" spans="1:2">
      <c r="A8238" s="331">
        <v>39692</v>
      </c>
      <c r="B8238" s="259" t="s">
        <v>1222</v>
      </c>
    </row>
    <row r="8239" spans="1:2">
      <c r="A8239" s="331">
        <v>39693</v>
      </c>
      <c r="B8239" s="259">
        <v>4.3600000000000003</v>
      </c>
    </row>
    <row r="8240" spans="1:2">
      <c r="A8240" s="331">
        <v>39694</v>
      </c>
      <c r="B8240" s="259">
        <v>4.32</v>
      </c>
    </row>
    <row r="8241" spans="1:2">
      <c r="A8241" s="331">
        <v>39695</v>
      </c>
      <c r="B8241" s="259">
        <v>4.2699999999999996</v>
      </c>
    </row>
    <row r="8242" spans="1:2">
      <c r="A8242" s="331">
        <v>39696</v>
      </c>
      <c r="B8242" s="259">
        <v>4.2699999999999996</v>
      </c>
    </row>
    <row r="8243" spans="1:2">
      <c r="A8243" s="331">
        <v>39699</v>
      </c>
      <c r="B8243" s="259">
        <v>4.26</v>
      </c>
    </row>
    <row r="8244" spans="1:2">
      <c r="A8244" s="331">
        <v>39700</v>
      </c>
      <c r="B8244" s="259">
        <v>4.2</v>
      </c>
    </row>
    <row r="8245" spans="1:2">
      <c r="A8245" s="331">
        <v>39701</v>
      </c>
      <c r="B8245" s="259">
        <v>4.2300000000000004</v>
      </c>
    </row>
    <row r="8246" spans="1:2">
      <c r="A8246" s="331">
        <v>39702</v>
      </c>
      <c r="B8246" s="259">
        <v>4.2</v>
      </c>
    </row>
    <row r="8247" spans="1:2">
      <c r="A8247" s="331">
        <v>39703</v>
      </c>
      <c r="B8247" s="259">
        <v>4.32</v>
      </c>
    </row>
    <row r="8248" spans="1:2">
      <c r="A8248" s="331">
        <v>39706</v>
      </c>
      <c r="B8248" s="259">
        <v>4.12</v>
      </c>
    </row>
    <row r="8249" spans="1:2">
      <c r="A8249" s="331">
        <v>39707</v>
      </c>
      <c r="B8249" s="259">
        <v>4.08</v>
      </c>
    </row>
    <row r="8250" spans="1:2">
      <c r="A8250" s="331">
        <v>39708</v>
      </c>
      <c r="B8250" s="259">
        <v>4.08</v>
      </c>
    </row>
    <row r="8251" spans="1:2">
      <c r="A8251" s="331">
        <v>39709</v>
      </c>
      <c r="B8251" s="259">
        <v>4.1399999999999997</v>
      </c>
    </row>
    <row r="8252" spans="1:2">
      <c r="A8252" s="331">
        <v>39710</v>
      </c>
      <c r="B8252" s="259">
        <v>4.3600000000000003</v>
      </c>
    </row>
    <row r="8253" spans="1:2">
      <c r="A8253" s="331">
        <v>39713</v>
      </c>
      <c r="B8253" s="259">
        <v>4.41</v>
      </c>
    </row>
    <row r="8254" spans="1:2">
      <c r="A8254" s="331">
        <v>39714</v>
      </c>
      <c r="B8254" s="259">
        <v>4.43</v>
      </c>
    </row>
    <row r="8255" spans="1:2">
      <c r="A8255" s="331">
        <v>39715</v>
      </c>
      <c r="B8255" s="259">
        <v>4.4000000000000004</v>
      </c>
    </row>
    <row r="8256" spans="1:2">
      <c r="A8256" s="331">
        <v>39716</v>
      </c>
      <c r="B8256" s="259">
        <v>4.4000000000000004</v>
      </c>
    </row>
    <row r="8257" spans="1:2">
      <c r="A8257" s="331">
        <v>39717</v>
      </c>
      <c r="B8257" s="259">
        <v>4.3600000000000003</v>
      </c>
    </row>
    <row r="8258" spans="1:2">
      <c r="A8258" s="331">
        <v>39720</v>
      </c>
      <c r="B8258" s="259">
        <v>4.13</v>
      </c>
    </row>
    <row r="8259" spans="1:2">
      <c r="A8259" s="331">
        <v>39721</v>
      </c>
      <c r="B8259" s="259">
        <v>4.3099999999999996</v>
      </c>
    </row>
    <row r="8260" spans="1:2">
      <c r="A8260" s="331">
        <v>39722</v>
      </c>
      <c r="B8260" s="259">
        <v>4.22</v>
      </c>
    </row>
    <row r="8261" spans="1:2">
      <c r="A8261" s="331">
        <v>39723</v>
      </c>
      <c r="B8261" s="259">
        <v>4.16</v>
      </c>
    </row>
    <row r="8262" spans="1:2">
      <c r="A8262" s="331">
        <v>39724</v>
      </c>
      <c r="B8262" s="259">
        <v>4.1100000000000003</v>
      </c>
    </row>
    <row r="8263" spans="1:2">
      <c r="A8263" s="331">
        <v>39727</v>
      </c>
      <c r="B8263" s="259">
        <v>3.99</v>
      </c>
    </row>
    <row r="8264" spans="1:2">
      <c r="A8264" s="331">
        <v>39728</v>
      </c>
      <c r="B8264" s="259">
        <v>4.01</v>
      </c>
    </row>
    <row r="8265" spans="1:2">
      <c r="A8265" s="331">
        <v>39729</v>
      </c>
      <c r="B8265" s="259">
        <v>4.09</v>
      </c>
    </row>
    <row r="8266" spans="1:2">
      <c r="A8266" s="331">
        <v>39730</v>
      </c>
      <c r="B8266" s="259">
        <v>4.1399999999999997</v>
      </c>
    </row>
    <row r="8267" spans="1:2">
      <c r="A8267" s="331">
        <v>39731</v>
      </c>
      <c r="B8267" s="259">
        <v>4.1500000000000004</v>
      </c>
    </row>
    <row r="8268" spans="1:2">
      <c r="A8268" s="331">
        <v>39734</v>
      </c>
      <c r="B8268" s="259" t="s">
        <v>1222</v>
      </c>
    </row>
    <row r="8269" spans="1:2">
      <c r="A8269" s="331">
        <v>39735</v>
      </c>
      <c r="B8269" s="259">
        <v>4.2699999999999996</v>
      </c>
    </row>
    <row r="8270" spans="1:2">
      <c r="A8270" s="331">
        <v>39736</v>
      </c>
      <c r="B8270" s="259">
        <v>4.25</v>
      </c>
    </row>
    <row r="8271" spans="1:2">
      <c r="A8271" s="331">
        <v>39737</v>
      </c>
      <c r="B8271" s="259">
        <v>4.25</v>
      </c>
    </row>
    <row r="8272" spans="1:2">
      <c r="A8272" s="331">
        <v>39738</v>
      </c>
      <c r="B8272" s="259">
        <v>4.32</v>
      </c>
    </row>
    <row r="8273" spans="1:2">
      <c r="A8273" s="331">
        <v>39741</v>
      </c>
      <c r="B8273" s="259">
        <v>4.26</v>
      </c>
    </row>
    <row r="8274" spans="1:2">
      <c r="A8274" s="331">
        <v>39742</v>
      </c>
      <c r="B8274" s="259">
        <v>4.2</v>
      </c>
    </row>
    <row r="8275" spans="1:2">
      <c r="A8275" s="331">
        <v>39743</v>
      </c>
      <c r="B8275" s="259">
        <v>4.07</v>
      </c>
    </row>
    <row r="8276" spans="1:2">
      <c r="A8276" s="331">
        <v>39744</v>
      </c>
      <c r="B8276" s="259">
        <v>3.99</v>
      </c>
    </row>
    <row r="8277" spans="1:2">
      <c r="A8277" s="331">
        <v>39745</v>
      </c>
      <c r="B8277" s="259">
        <v>4.1100000000000003</v>
      </c>
    </row>
    <row r="8278" spans="1:2">
      <c r="A8278" s="331">
        <v>39748</v>
      </c>
      <c r="B8278" s="259">
        <v>4.12</v>
      </c>
    </row>
    <row r="8279" spans="1:2">
      <c r="A8279" s="331">
        <v>39749</v>
      </c>
      <c r="B8279" s="259">
        <v>4.1900000000000004</v>
      </c>
    </row>
    <row r="8280" spans="1:2">
      <c r="A8280" s="331">
        <v>39750</v>
      </c>
      <c r="B8280" s="259">
        <v>4.26</v>
      </c>
    </row>
    <row r="8281" spans="1:2">
      <c r="A8281" s="331">
        <v>39751</v>
      </c>
      <c r="B8281" s="259">
        <v>4.3</v>
      </c>
    </row>
    <row r="8282" spans="1:2">
      <c r="A8282" s="331">
        <v>39752</v>
      </c>
      <c r="B8282" s="259">
        <v>4.3499999999999996</v>
      </c>
    </row>
    <row r="8283" spans="1:2">
      <c r="A8283" s="331">
        <v>39755</v>
      </c>
      <c r="B8283" s="259">
        <v>4.33</v>
      </c>
    </row>
    <row r="8284" spans="1:2">
      <c r="A8284" s="331">
        <v>39756</v>
      </c>
      <c r="B8284" s="259">
        <v>4.2</v>
      </c>
    </row>
    <row r="8285" spans="1:2">
      <c r="A8285" s="331">
        <v>39757</v>
      </c>
      <c r="B8285" s="259">
        <v>4.13</v>
      </c>
    </row>
    <row r="8286" spans="1:2">
      <c r="A8286" s="331">
        <v>39758</v>
      </c>
      <c r="B8286" s="259">
        <v>4.1900000000000004</v>
      </c>
    </row>
    <row r="8287" spans="1:2">
      <c r="A8287" s="331">
        <v>39759</v>
      </c>
      <c r="B8287" s="259">
        <v>4.25</v>
      </c>
    </row>
    <row r="8288" spans="1:2">
      <c r="A8288" s="331">
        <v>39762</v>
      </c>
      <c r="B8288" s="259">
        <v>4.21</v>
      </c>
    </row>
    <row r="8289" spans="1:2">
      <c r="A8289" s="331">
        <v>39763</v>
      </c>
      <c r="B8289" s="259" t="s">
        <v>1222</v>
      </c>
    </row>
    <row r="8290" spans="1:2">
      <c r="A8290" s="331">
        <v>39764</v>
      </c>
      <c r="B8290" s="259">
        <v>4.17</v>
      </c>
    </row>
    <row r="8291" spans="1:2">
      <c r="A8291" s="331">
        <v>39765</v>
      </c>
      <c r="B8291" s="259">
        <v>4.34</v>
      </c>
    </row>
    <row r="8292" spans="1:2">
      <c r="A8292" s="331">
        <v>39766</v>
      </c>
      <c r="B8292" s="259">
        <v>4.22</v>
      </c>
    </row>
    <row r="8293" spans="1:2">
      <c r="A8293" s="331">
        <v>39769</v>
      </c>
      <c r="B8293" s="259">
        <v>4.2</v>
      </c>
    </row>
    <row r="8294" spans="1:2">
      <c r="A8294" s="331">
        <v>39770</v>
      </c>
      <c r="B8294" s="259">
        <v>4.1399999999999997</v>
      </c>
    </row>
    <row r="8295" spans="1:2">
      <c r="A8295" s="331">
        <v>39771</v>
      </c>
      <c r="B8295" s="259">
        <v>3.96</v>
      </c>
    </row>
    <row r="8296" spans="1:2">
      <c r="A8296" s="331">
        <v>39772</v>
      </c>
      <c r="B8296" s="259">
        <v>3.64</v>
      </c>
    </row>
    <row r="8297" spans="1:2">
      <c r="A8297" s="331">
        <v>39773</v>
      </c>
      <c r="B8297" s="259">
        <v>3.7</v>
      </c>
    </row>
    <row r="8298" spans="1:2">
      <c r="A8298" s="331">
        <v>39776</v>
      </c>
      <c r="B8298" s="259">
        <v>3.78</v>
      </c>
    </row>
    <row r="8299" spans="1:2">
      <c r="A8299" s="331">
        <v>39777</v>
      </c>
      <c r="B8299" s="259">
        <v>3.63</v>
      </c>
    </row>
    <row r="8300" spans="1:2">
      <c r="A8300" s="331">
        <v>39778</v>
      </c>
      <c r="B8300" s="259">
        <v>3.54</v>
      </c>
    </row>
    <row r="8301" spans="1:2">
      <c r="A8301" s="331">
        <v>39779</v>
      </c>
      <c r="B8301" s="259" t="s">
        <v>1222</v>
      </c>
    </row>
    <row r="8302" spans="1:2">
      <c r="A8302" s="331">
        <v>39780</v>
      </c>
      <c r="B8302" s="259">
        <v>3.45</v>
      </c>
    </row>
    <row r="8303" spans="1:2">
      <c r="A8303" s="331">
        <v>39783</v>
      </c>
      <c r="B8303" s="259">
        <v>3.22</v>
      </c>
    </row>
    <row r="8304" spans="1:2">
      <c r="A8304" s="331">
        <v>39784</v>
      </c>
      <c r="B8304" s="259">
        <v>3.18</v>
      </c>
    </row>
    <row r="8305" spans="1:2">
      <c r="A8305" s="331">
        <v>39785</v>
      </c>
      <c r="B8305" s="259">
        <v>3.17</v>
      </c>
    </row>
    <row r="8306" spans="1:2">
      <c r="A8306" s="331">
        <v>39786</v>
      </c>
      <c r="B8306" s="259">
        <v>3.06</v>
      </c>
    </row>
    <row r="8307" spans="1:2">
      <c r="A8307" s="331">
        <v>39787</v>
      </c>
      <c r="B8307" s="259">
        <v>3.11</v>
      </c>
    </row>
    <row r="8308" spans="1:2">
      <c r="A8308" s="331">
        <v>39790</v>
      </c>
      <c r="B8308" s="259">
        <v>3.16</v>
      </c>
    </row>
    <row r="8309" spans="1:2">
      <c r="A8309" s="331">
        <v>39791</v>
      </c>
      <c r="B8309" s="259">
        <v>3.06</v>
      </c>
    </row>
    <row r="8310" spans="1:2">
      <c r="A8310" s="331">
        <v>39792</v>
      </c>
      <c r="B8310" s="259">
        <v>3.09</v>
      </c>
    </row>
    <row r="8311" spans="1:2">
      <c r="A8311" s="331">
        <v>39793</v>
      </c>
      <c r="B8311" s="259">
        <v>3.07</v>
      </c>
    </row>
    <row r="8312" spans="1:2">
      <c r="A8312" s="331">
        <v>39794</v>
      </c>
      <c r="B8312" s="259">
        <v>3.07</v>
      </c>
    </row>
    <row r="8313" spans="1:2">
      <c r="A8313" s="331">
        <v>39797</v>
      </c>
      <c r="B8313" s="259">
        <v>2.98</v>
      </c>
    </row>
    <row r="8314" spans="1:2">
      <c r="A8314" s="331">
        <v>39798</v>
      </c>
      <c r="B8314" s="259">
        <v>2.86</v>
      </c>
    </row>
    <row r="8315" spans="1:2">
      <c r="A8315" s="331">
        <v>39799</v>
      </c>
      <c r="B8315" s="259">
        <v>2.66</v>
      </c>
    </row>
    <row r="8316" spans="1:2">
      <c r="A8316" s="331">
        <v>39800</v>
      </c>
      <c r="B8316" s="259">
        <v>2.5299999999999998</v>
      </c>
    </row>
    <row r="8317" spans="1:2">
      <c r="A8317" s="331">
        <v>39801</v>
      </c>
      <c r="B8317" s="259">
        <v>2.5499999999999998</v>
      </c>
    </row>
    <row r="8318" spans="1:2">
      <c r="A8318" s="331">
        <v>39804</v>
      </c>
      <c r="B8318" s="259">
        <v>2.6</v>
      </c>
    </row>
    <row r="8319" spans="1:2">
      <c r="A8319" s="331">
        <v>39805</v>
      </c>
      <c r="B8319" s="259">
        <v>2.63</v>
      </c>
    </row>
    <row r="8320" spans="1:2">
      <c r="A8320" s="331">
        <v>39806</v>
      </c>
      <c r="B8320" s="259">
        <v>2.63</v>
      </c>
    </row>
    <row r="8321" spans="1:2">
      <c r="A8321" s="331">
        <v>39807</v>
      </c>
      <c r="B8321" s="259" t="s">
        <v>1222</v>
      </c>
    </row>
    <row r="8322" spans="1:2">
      <c r="A8322" s="331">
        <v>39808</v>
      </c>
      <c r="B8322" s="259">
        <v>2.61</v>
      </c>
    </row>
    <row r="8323" spans="1:2">
      <c r="A8323" s="331">
        <v>39811</v>
      </c>
      <c r="B8323" s="259">
        <v>2.63</v>
      </c>
    </row>
    <row r="8324" spans="1:2">
      <c r="A8324" s="331">
        <v>39812</v>
      </c>
      <c r="B8324" s="259">
        <v>2.58</v>
      </c>
    </row>
    <row r="8325" spans="1:2">
      <c r="A8325" s="331">
        <v>39813</v>
      </c>
      <c r="B8325" s="259">
        <v>2.69</v>
      </c>
    </row>
    <row r="8326" spans="1:2">
      <c r="A8326" s="331">
        <v>39814</v>
      </c>
      <c r="B8326" s="259" t="s">
        <v>1222</v>
      </c>
    </row>
    <row r="8327" spans="1:2">
      <c r="A8327" s="331">
        <v>39815</v>
      </c>
      <c r="B8327" s="259">
        <v>2.83</v>
      </c>
    </row>
    <row r="8328" spans="1:2">
      <c r="A8328" s="331">
        <v>39818</v>
      </c>
      <c r="B8328" s="259">
        <v>3</v>
      </c>
    </row>
    <row r="8329" spans="1:2">
      <c r="A8329" s="331">
        <v>39819</v>
      </c>
      <c r="B8329" s="259">
        <v>3.04</v>
      </c>
    </row>
    <row r="8330" spans="1:2">
      <c r="A8330" s="331">
        <v>39820</v>
      </c>
      <c r="B8330" s="259">
        <v>3.05</v>
      </c>
    </row>
    <row r="8331" spans="1:2">
      <c r="A8331" s="331">
        <v>39821</v>
      </c>
      <c r="B8331" s="259">
        <v>3.04</v>
      </c>
    </row>
    <row r="8332" spans="1:2">
      <c r="A8332" s="331">
        <v>39822</v>
      </c>
      <c r="B8332" s="259">
        <v>3.04</v>
      </c>
    </row>
    <row r="8333" spans="1:2">
      <c r="A8333" s="331">
        <v>39825</v>
      </c>
      <c r="B8333" s="259">
        <v>2.99</v>
      </c>
    </row>
    <row r="8334" spans="1:2">
      <c r="A8334" s="331">
        <v>39826</v>
      </c>
      <c r="B8334" s="259">
        <v>3</v>
      </c>
    </row>
    <row r="8335" spans="1:2">
      <c r="A8335" s="331">
        <v>39827</v>
      </c>
      <c r="B8335" s="259">
        <v>2.89</v>
      </c>
    </row>
    <row r="8336" spans="1:2">
      <c r="A8336" s="331">
        <v>39828</v>
      </c>
      <c r="B8336" s="259">
        <v>2.86</v>
      </c>
    </row>
    <row r="8337" spans="1:2">
      <c r="A8337" s="331">
        <v>39829</v>
      </c>
      <c r="B8337" s="259">
        <v>2.89</v>
      </c>
    </row>
    <row r="8338" spans="1:2">
      <c r="A8338" s="331">
        <v>39832</v>
      </c>
      <c r="B8338" s="259" t="s">
        <v>1222</v>
      </c>
    </row>
    <row r="8339" spans="1:2">
      <c r="A8339" s="331">
        <v>39833</v>
      </c>
      <c r="B8339" s="259">
        <v>2.97</v>
      </c>
    </row>
    <row r="8340" spans="1:2">
      <c r="A8340" s="331">
        <v>39834</v>
      </c>
      <c r="B8340" s="259">
        <v>3.15</v>
      </c>
    </row>
    <row r="8341" spans="1:2">
      <c r="A8341" s="331">
        <v>39835</v>
      </c>
      <c r="B8341" s="259">
        <v>3.25</v>
      </c>
    </row>
    <row r="8342" spans="1:2">
      <c r="A8342" s="331">
        <v>39836</v>
      </c>
      <c r="B8342" s="259">
        <v>3.32</v>
      </c>
    </row>
    <row r="8343" spans="1:2">
      <c r="A8343" s="331">
        <v>39839</v>
      </c>
      <c r="B8343" s="259">
        <v>3.39</v>
      </c>
    </row>
    <row r="8344" spans="1:2">
      <c r="A8344" s="331">
        <v>39840</v>
      </c>
      <c r="B8344" s="259">
        <v>3.26</v>
      </c>
    </row>
    <row r="8345" spans="1:2">
      <c r="A8345" s="331">
        <v>39841</v>
      </c>
      <c r="B8345" s="259">
        <v>3.44</v>
      </c>
    </row>
    <row r="8346" spans="1:2">
      <c r="A8346" s="331">
        <v>39842</v>
      </c>
      <c r="B8346" s="259">
        <v>3.57</v>
      </c>
    </row>
    <row r="8347" spans="1:2">
      <c r="A8347" s="331">
        <v>39843</v>
      </c>
      <c r="B8347" s="259">
        <v>3.58</v>
      </c>
    </row>
    <row r="8348" spans="1:2">
      <c r="A8348" s="331">
        <v>39846</v>
      </c>
      <c r="B8348" s="259">
        <v>3.47</v>
      </c>
    </row>
    <row r="8349" spans="1:2">
      <c r="A8349" s="331">
        <v>39847</v>
      </c>
      <c r="B8349" s="259">
        <v>3.64</v>
      </c>
    </row>
    <row r="8350" spans="1:2">
      <c r="A8350" s="331">
        <v>39848</v>
      </c>
      <c r="B8350" s="259">
        <v>3.65</v>
      </c>
    </row>
    <row r="8351" spans="1:2">
      <c r="A8351" s="331">
        <v>39849</v>
      </c>
      <c r="B8351" s="259">
        <v>3.63</v>
      </c>
    </row>
    <row r="8352" spans="1:2">
      <c r="A8352" s="331">
        <v>39850</v>
      </c>
      <c r="B8352" s="259">
        <v>3.7</v>
      </c>
    </row>
    <row r="8353" spans="1:2">
      <c r="A8353" s="331">
        <v>39853</v>
      </c>
      <c r="B8353" s="259">
        <v>3.69</v>
      </c>
    </row>
    <row r="8354" spans="1:2">
      <c r="A8354" s="331">
        <v>39854</v>
      </c>
      <c r="B8354" s="259">
        <v>3.54</v>
      </c>
    </row>
    <row r="8355" spans="1:2">
      <c r="A8355" s="331">
        <v>39855</v>
      </c>
      <c r="B8355" s="259">
        <v>3.45</v>
      </c>
    </row>
    <row r="8356" spans="1:2">
      <c r="A8356" s="331">
        <v>39856</v>
      </c>
      <c r="B8356" s="259">
        <v>3.47</v>
      </c>
    </row>
    <row r="8357" spans="1:2">
      <c r="A8357" s="331">
        <v>39857</v>
      </c>
      <c r="B8357" s="259">
        <v>3.68</v>
      </c>
    </row>
    <row r="8358" spans="1:2">
      <c r="A8358" s="331">
        <v>39860</v>
      </c>
      <c r="B8358" s="259" t="s">
        <v>1222</v>
      </c>
    </row>
    <row r="8359" spans="1:2">
      <c r="A8359" s="331">
        <v>39861</v>
      </c>
      <c r="B8359" s="259">
        <v>3.47</v>
      </c>
    </row>
    <row r="8360" spans="1:2">
      <c r="A8360" s="331">
        <v>39862</v>
      </c>
      <c r="B8360" s="259">
        <v>3.54</v>
      </c>
    </row>
    <row r="8361" spans="1:2">
      <c r="A8361" s="331">
        <v>39863</v>
      </c>
      <c r="B8361" s="259">
        <v>3.68</v>
      </c>
    </row>
    <row r="8362" spans="1:2">
      <c r="A8362" s="331">
        <v>39864</v>
      </c>
      <c r="B8362" s="259">
        <v>3.56</v>
      </c>
    </row>
    <row r="8363" spans="1:2">
      <c r="A8363" s="331">
        <v>39867</v>
      </c>
      <c r="B8363" s="259">
        <v>3.53</v>
      </c>
    </row>
    <row r="8364" spans="1:2">
      <c r="A8364" s="331">
        <v>39868</v>
      </c>
      <c r="B8364" s="259">
        <v>3.49</v>
      </c>
    </row>
    <row r="8365" spans="1:2">
      <c r="A8365" s="331">
        <v>39869</v>
      </c>
      <c r="B8365" s="259">
        <v>3.59</v>
      </c>
    </row>
    <row r="8366" spans="1:2">
      <c r="A8366" s="331">
        <v>39870</v>
      </c>
      <c r="B8366" s="259">
        <v>3.66</v>
      </c>
    </row>
    <row r="8367" spans="1:2">
      <c r="A8367" s="331">
        <v>39871</v>
      </c>
      <c r="B8367" s="259">
        <v>3.71</v>
      </c>
    </row>
    <row r="8368" spans="1:2">
      <c r="A8368" s="331">
        <v>39874</v>
      </c>
      <c r="B8368" s="259">
        <v>3.64</v>
      </c>
    </row>
    <row r="8369" spans="1:2">
      <c r="A8369" s="331">
        <v>39875</v>
      </c>
      <c r="B8369" s="259">
        <v>3.67</v>
      </c>
    </row>
    <row r="8370" spans="1:2">
      <c r="A8370" s="331">
        <v>39876</v>
      </c>
      <c r="B8370" s="259">
        <v>3.69</v>
      </c>
    </row>
    <row r="8371" spans="1:2">
      <c r="A8371" s="331">
        <v>39877</v>
      </c>
      <c r="B8371" s="259">
        <v>3.51</v>
      </c>
    </row>
    <row r="8372" spans="1:2">
      <c r="A8372" s="331">
        <v>39878</v>
      </c>
      <c r="B8372" s="259">
        <v>3.5</v>
      </c>
    </row>
    <row r="8373" spans="1:2">
      <c r="A8373" s="331">
        <v>39881</v>
      </c>
      <c r="B8373" s="259">
        <v>3.59</v>
      </c>
    </row>
    <row r="8374" spans="1:2">
      <c r="A8374" s="331">
        <v>39882</v>
      </c>
      <c r="B8374" s="259">
        <v>3.7</v>
      </c>
    </row>
    <row r="8375" spans="1:2">
      <c r="A8375" s="331">
        <v>39883</v>
      </c>
      <c r="B8375" s="259">
        <v>3.67</v>
      </c>
    </row>
    <row r="8376" spans="1:2">
      <c r="A8376" s="331">
        <v>39884</v>
      </c>
      <c r="B8376" s="259">
        <v>3.63</v>
      </c>
    </row>
    <row r="8377" spans="1:2">
      <c r="A8377" s="331">
        <v>39885</v>
      </c>
      <c r="B8377" s="259">
        <v>3.66</v>
      </c>
    </row>
    <row r="8378" spans="1:2">
      <c r="A8378" s="331">
        <v>39888</v>
      </c>
      <c r="B8378" s="259">
        <v>3.76</v>
      </c>
    </row>
    <row r="8379" spans="1:2">
      <c r="A8379" s="331">
        <v>39889</v>
      </c>
      <c r="B8379" s="259">
        <v>3.83</v>
      </c>
    </row>
    <row r="8380" spans="1:2">
      <c r="A8380" s="331">
        <v>39890</v>
      </c>
      <c r="B8380" s="259">
        <v>3.57</v>
      </c>
    </row>
    <row r="8381" spans="1:2">
      <c r="A8381" s="331">
        <v>39891</v>
      </c>
      <c r="B8381" s="259">
        <v>3.62</v>
      </c>
    </row>
    <row r="8382" spans="1:2">
      <c r="A8382" s="331">
        <v>39892</v>
      </c>
      <c r="B8382" s="259">
        <v>3.65</v>
      </c>
    </row>
    <row r="8383" spans="1:2">
      <c r="A8383" s="331">
        <v>39895</v>
      </c>
      <c r="B8383" s="259">
        <v>3.69</v>
      </c>
    </row>
    <row r="8384" spans="1:2">
      <c r="A8384" s="331">
        <v>39896</v>
      </c>
      <c r="B8384" s="259">
        <v>3.6</v>
      </c>
    </row>
    <row r="8385" spans="1:2">
      <c r="A8385" s="331">
        <v>39897</v>
      </c>
      <c r="B8385" s="259">
        <v>3.73</v>
      </c>
    </row>
    <row r="8386" spans="1:2">
      <c r="A8386" s="331">
        <v>39898</v>
      </c>
      <c r="B8386" s="259">
        <v>3.66</v>
      </c>
    </row>
    <row r="8387" spans="1:2">
      <c r="A8387" s="331">
        <v>39899</v>
      </c>
      <c r="B8387" s="259">
        <v>3.62</v>
      </c>
    </row>
    <row r="8388" spans="1:2">
      <c r="A8388" s="331">
        <v>39902</v>
      </c>
      <c r="B8388" s="259">
        <v>3.6</v>
      </c>
    </row>
    <row r="8389" spans="1:2">
      <c r="A8389" s="331">
        <v>39903</v>
      </c>
      <c r="B8389" s="259">
        <v>3.56</v>
      </c>
    </row>
    <row r="8390" spans="1:2">
      <c r="A8390" s="331">
        <v>39904</v>
      </c>
      <c r="B8390" s="259">
        <v>3.51</v>
      </c>
    </row>
    <row r="8391" spans="1:2">
      <c r="A8391" s="331">
        <v>39905</v>
      </c>
      <c r="B8391" s="259">
        <v>3.57</v>
      </c>
    </row>
    <row r="8392" spans="1:2">
      <c r="A8392" s="331">
        <v>39906</v>
      </c>
      <c r="B8392" s="259">
        <v>3.7</v>
      </c>
    </row>
    <row r="8393" spans="1:2">
      <c r="A8393" s="331">
        <v>39909</v>
      </c>
      <c r="B8393" s="259">
        <v>3.73</v>
      </c>
    </row>
    <row r="8394" spans="1:2">
      <c r="A8394" s="331">
        <v>39910</v>
      </c>
      <c r="B8394" s="259">
        <v>3.72</v>
      </c>
    </row>
    <row r="8395" spans="1:2">
      <c r="A8395" s="331">
        <v>39911</v>
      </c>
      <c r="B8395" s="259">
        <v>3.66</v>
      </c>
    </row>
    <row r="8396" spans="1:2">
      <c r="A8396" s="331">
        <v>39912</v>
      </c>
      <c r="B8396" s="259">
        <v>3.76</v>
      </c>
    </row>
    <row r="8397" spans="1:2">
      <c r="A8397" s="331">
        <v>39913</v>
      </c>
      <c r="B8397" s="259" t="s">
        <v>1222</v>
      </c>
    </row>
    <row r="8398" spans="1:2">
      <c r="A8398" s="331">
        <v>39916</v>
      </c>
      <c r="B8398" s="259">
        <v>3.69</v>
      </c>
    </row>
    <row r="8399" spans="1:2">
      <c r="A8399" s="331">
        <v>39917</v>
      </c>
      <c r="B8399" s="259">
        <v>3.64</v>
      </c>
    </row>
    <row r="8400" spans="1:2">
      <c r="A8400" s="331">
        <v>39918</v>
      </c>
      <c r="B8400" s="259">
        <v>3.66</v>
      </c>
    </row>
    <row r="8401" spans="1:2">
      <c r="A8401" s="331">
        <v>39919</v>
      </c>
      <c r="B8401" s="259">
        <v>3.72</v>
      </c>
    </row>
    <row r="8402" spans="1:2">
      <c r="A8402" s="331">
        <v>39920</v>
      </c>
      <c r="B8402" s="259">
        <v>3.79</v>
      </c>
    </row>
    <row r="8403" spans="1:2">
      <c r="A8403" s="331">
        <v>39923</v>
      </c>
      <c r="B8403" s="259">
        <v>3.69</v>
      </c>
    </row>
    <row r="8404" spans="1:2">
      <c r="A8404" s="331">
        <v>39924</v>
      </c>
      <c r="B8404" s="259">
        <v>3.74</v>
      </c>
    </row>
    <row r="8405" spans="1:2">
      <c r="A8405" s="331">
        <v>39925</v>
      </c>
      <c r="B8405" s="259">
        <v>3.82</v>
      </c>
    </row>
    <row r="8406" spans="1:2">
      <c r="A8406" s="331">
        <v>39926</v>
      </c>
      <c r="B8406" s="259">
        <v>3.8</v>
      </c>
    </row>
    <row r="8407" spans="1:2">
      <c r="A8407" s="331">
        <v>39927</v>
      </c>
      <c r="B8407" s="259">
        <v>3.89</v>
      </c>
    </row>
    <row r="8408" spans="1:2">
      <c r="A8408" s="331">
        <v>39930</v>
      </c>
      <c r="B8408" s="259">
        <v>3.84</v>
      </c>
    </row>
    <row r="8409" spans="1:2">
      <c r="A8409" s="331">
        <v>39931</v>
      </c>
      <c r="B8409" s="259">
        <v>3.97</v>
      </c>
    </row>
    <row r="8410" spans="1:2">
      <c r="A8410" s="331">
        <v>39932</v>
      </c>
      <c r="B8410" s="259">
        <v>4.01</v>
      </c>
    </row>
    <row r="8411" spans="1:2">
      <c r="A8411" s="331">
        <v>39933</v>
      </c>
      <c r="B8411" s="259">
        <v>4.05</v>
      </c>
    </row>
    <row r="8412" spans="1:2">
      <c r="A8412" s="331">
        <v>39934</v>
      </c>
      <c r="B8412" s="259">
        <v>4.09</v>
      </c>
    </row>
    <row r="8413" spans="1:2">
      <c r="A8413" s="331">
        <v>39937</v>
      </c>
      <c r="B8413" s="259">
        <v>4.0599999999999996</v>
      </c>
    </row>
    <row r="8414" spans="1:2">
      <c r="A8414" s="331">
        <v>39938</v>
      </c>
      <c r="B8414" s="259">
        <v>4.0599999999999996</v>
      </c>
    </row>
    <row r="8415" spans="1:2">
      <c r="A8415" s="331">
        <v>39939</v>
      </c>
      <c r="B8415" s="259">
        <v>4.09</v>
      </c>
    </row>
    <row r="8416" spans="1:2">
      <c r="A8416" s="331">
        <v>39940</v>
      </c>
      <c r="B8416" s="259">
        <v>4.25</v>
      </c>
    </row>
    <row r="8417" spans="1:2">
      <c r="A8417" s="331">
        <v>39941</v>
      </c>
      <c r="B8417" s="259">
        <v>4.28</v>
      </c>
    </row>
    <row r="8418" spans="1:2">
      <c r="A8418" s="331">
        <v>39944</v>
      </c>
      <c r="B8418" s="259">
        <v>4.18</v>
      </c>
    </row>
    <row r="8419" spans="1:2">
      <c r="A8419" s="331">
        <v>39945</v>
      </c>
      <c r="B8419" s="259">
        <v>4.16</v>
      </c>
    </row>
    <row r="8420" spans="1:2">
      <c r="A8420" s="331">
        <v>39946</v>
      </c>
      <c r="B8420" s="259">
        <v>4.09</v>
      </c>
    </row>
    <row r="8421" spans="1:2">
      <c r="A8421" s="331">
        <v>39947</v>
      </c>
      <c r="B8421" s="259">
        <v>4.0599999999999996</v>
      </c>
    </row>
    <row r="8422" spans="1:2">
      <c r="A8422" s="331">
        <v>39948</v>
      </c>
      <c r="B8422" s="259">
        <v>4.09</v>
      </c>
    </row>
    <row r="8423" spans="1:2">
      <c r="A8423" s="331">
        <v>39951</v>
      </c>
      <c r="B8423" s="259">
        <v>4.18</v>
      </c>
    </row>
    <row r="8424" spans="1:2">
      <c r="A8424" s="331">
        <v>39952</v>
      </c>
      <c r="B8424" s="259">
        <v>4.21</v>
      </c>
    </row>
    <row r="8425" spans="1:2">
      <c r="A8425" s="331">
        <v>39953</v>
      </c>
      <c r="B8425" s="259">
        <v>4.1399999999999997</v>
      </c>
    </row>
    <row r="8426" spans="1:2">
      <c r="A8426" s="331">
        <v>39954</v>
      </c>
      <c r="B8426" s="259">
        <v>4.3</v>
      </c>
    </row>
    <row r="8427" spans="1:2">
      <c r="A8427" s="331">
        <v>39955</v>
      </c>
      <c r="B8427" s="259">
        <v>4.38</v>
      </c>
    </row>
    <row r="8428" spans="1:2">
      <c r="A8428" s="331">
        <v>39958</v>
      </c>
      <c r="B8428" s="259" t="s">
        <v>1222</v>
      </c>
    </row>
    <row r="8429" spans="1:2">
      <c r="A8429" s="331">
        <v>39959</v>
      </c>
      <c r="B8429" s="259">
        <v>4.45</v>
      </c>
    </row>
    <row r="8430" spans="1:2">
      <c r="A8430" s="331">
        <v>39960</v>
      </c>
      <c r="B8430" s="259">
        <v>4.59</v>
      </c>
    </row>
    <row r="8431" spans="1:2">
      <c r="A8431" s="331">
        <v>39961</v>
      </c>
      <c r="B8431" s="259">
        <v>4.54</v>
      </c>
    </row>
    <row r="8432" spans="1:2">
      <c r="A8432" s="331">
        <v>39962</v>
      </c>
      <c r="B8432" s="259">
        <v>4.34</v>
      </c>
    </row>
    <row r="8433" spans="1:2">
      <c r="A8433" s="331">
        <v>39965</v>
      </c>
      <c r="B8433" s="259">
        <v>4.55</v>
      </c>
    </row>
    <row r="8434" spans="1:2">
      <c r="A8434" s="331">
        <v>39966</v>
      </c>
      <c r="B8434" s="259">
        <v>4.5</v>
      </c>
    </row>
    <row r="8435" spans="1:2">
      <c r="A8435" s="331">
        <v>39967</v>
      </c>
      <c r="B8435" s="259">
        <v>4.45</v>
      </c>
    </row>
    <row r="8436" spans="1:2">
      <c r="A8436" s="331">
        <v>39968</v>
      </c>
      <c r="B8436" s="259">
        <v>4.58</v>
      </c>
    </row>
    <row r="8437" spans="1:2">
      <c r="A8437" s="331">
        <v>39969</v>
      </c>
      <c r="B8437" s="259">
        <v>4.63</v>
      </c>
    </row>
    <row r="8438" spans="1:2">
      <c r="A8438" s="331">
        <v>39972</v>
      </c>
      <c r="B8438" s="259">
        <v>4.6500000000000004</v>
      </c>
    </row>
    <row r="8439" spans="1:2">
      <c r="A8439" s="331">
        <v>39973</v>
      </c>
      <c r="B8439" s="259">
        <v>4.6399999999999997</v>
      </c>
    </row>
    <row r="8440" spans="1:2">
      <c r="A8440" s="331">
        <v>39974</v>
      </c>
      <c r="B8440" s="259">
        <v>4.76</v>
      </c>
    </row>
    <row r="8441" spans="1:2">
      <c r="A8441" s="331">
        <v>39975</v>
      </c>
      <c r="B8441" s="259">
        <v>4.6900000000000004</v>
      </c>
    </row>
    <row r="8442" spans="1:2">
      <c r="A8442" s="331">
        <v>39976</v>
      </c>
      <c r="B8442" s="259">
        <v>4.6500000000000004</v>
      </c>
    </row>
    <row r="8443" spans="1:2">
      <c r="A8443" s="331">
        <v>39979</v>
      </c>
      <c r="B8443" s="259">
        <v>4.6100000000000003</v>
      </c>
    </row>
    <row r="8444" spans="1:2">
      <c r="A8444" s="331">
        <v>39980</v>
      </c>
      <c r="B8444" s="259">
        <v>4.4800000000000004</v>
      </c>
    </row>
    <row r="8445" spans="1:2">
      <c r="A8445" s="331">
        <v>39981</v>
      </c>
      <c r="B8445" s="259">
        <v>4.5</v>
      </c>
    </row>
    <row r="8446" spans="1:2">
      <c r="A8446" s="331">
        <v>39982</v>
      </c>
      <c r="B8446" s="259">
        <v>4.63</v>
      </c>
    </row>
    <row r="8447" spans="1:2">
      <c r="A8447" s="331">
        <v>39983</v>
      </c>
      <c r="B8447" s="259">
        <v>4.5199999999999996</v>
      </c>
    </row>
    <row r="8448" spans="1:2">
      <c r="A8448" s="331">
        <v>39986</v>
      </c>
      <c r="B8448" s="259">
        <v>4.45</v>
      </c>
    </row>
    <row r="8449" spans="1:2">
      <c r="A8449" s="331">
        <v>39987</v>
      </c>
      <c r="B8449" s="259">
        <v>4.37</v>
      </c>
    </row>
    <row r="8450" spans="1:2">
      <c r="A8450" s="331">
        <v>39988</v>
      </c>
      <c r="B8450" s="259">
        <v>4.4400000000000004</v>
      </c>
    </row>
    <row r="8451" spans="1:2">
      <c r="A8451" s="331">
        <v>39989</v>
      </c>
      <c r="B8451" s="259">
        <v>4.33</v>
      </c>
    </row>
    <row r="8452" spans="1:2">
      <c r="A8452" s="331">
        <v>39990</v>
      </c>
      <c r="B8452" s="259">
        <v>4.3</v>
      </c>
    </row>
    <row r="8453" spans="1:2">
      <c r="A8453" s="331">
        <v>39993</v>
      </c>
      <c r="B8453" s="259">
        <v>4.3099999999999996</v>
      </c>
    </row>
    <row r="8454" spans="1:2">
      <c r="A8454" s="331">
        <v>39994</v>
      </c>
      <c r="B8454" s="259">
        <v>4.32</v>
      </c>
    </row>
    <row r="8455" spans="1:2">
      <c r="A8455" s="331">
        <v>39995</v>
      </c>
      <c r="B8455" s="259">
        <v>4.34</v>
      </c>
    </row>
    <row r="8456" spans="1:2">
      <c r="A8456" s="331">
        <v>39996</v>
      </c>
      <c r="B8456" s="259">
        <v>4.32</v>
      </c>
    </row>
    <row r="8457" spans="1:2">
      <c r="A8457" s="331">
        <v>39997</v>
      </c>
      <c r="B8457" s="259" t="s">
        <v>1222</v>
      </c>
    </row>
    <row r="8458" spans="1:2">
      <c r="A8458" s="331">
        <v>40000</v>
      </c>
      <c r="B8458" s="259">
        <v>4.3499999999999996</v>
      </c>
    </row>
    <row r="8459" spans="1:2">
      <c r="A8459" s="331">
        <v>40001</v>
      </c>
      <c r="B8459" s="259">
        <v>4.3099999999999996</v>
      </c>
    </row>
    <row r="8460" spans="1:2">
      <c r="A8460" s="331">
        <v>40002</v>
      </c>
      <c r="B8460" s="259">
        <v>4.17</v>
      </c>
    </row>
    <row r="8461" spans="1:2">
      <c r="A8461" s="331">
        <v>40003</v>
      </c>
      <c r="B8461" s="259">
        <v>4.3099999999999996</v>
      </c>
    </row>
    <row r="8462" spans="1:2">
      <c r="A8462" s="331">
        <v>40004</v>
      </c>
      <c r="B8462" s="259">
        <v>4.2</v>
      </c>
    </row>
    <row r="8463" spans="1:2">
      <c r="A8463" s="331">
        <v>40007</v>
      </c>
      <c r="B8463" s="259">
        <v>4.25</v>
      </c>
    </row>
    <row r="8464" spans="1:2">
      <c r="A8464" s="331">
        <v>40008</v>
      </c>
      <c r="B8464" s="259">
        <v>4.38</v>
      </c>
    </row>
    <row r="8465" spans="1:2">
      <c r="A8465" s="331">
        <v>40009</v>
      </c>
      <c r="B8465" s="259">
        <v>4.4800000000000004</v>
      </c>
    </row>
    <row r="8466" spans="1:2">
      <c r="A8466" s="331">
        <v>40010</v>
      </c>
      <c r="B8466" s="259">
        <v>4.45</v>
      </c>
    </row>
    <row r="8467" spans="1:2">
      <c r="A8467" s="331">
        <v>40011</v>
      </c>
      <c r="B8467" s="259">
        <v>4.53</v>
      </c>
    </row>
    <row r="8468" spans="1:2">
      <c r="A8468" s="331">
        <v>40014</v>
      </c>
      <c r="B8468" s="259">
        <v>4.47</v>
      </c>
    </row>
    <row r="8469" spans="1:2">
      <c r="A8469" s="331">
        <v>40015</v>
      </c>
      <c r="B8469" s="259">
        <v>4.38</v>
      </c>
    </row>
    <row r="8470" spans="1:2">
      <c r="A8470" s="331">
        <v>40016</v>
      </c>
      <c r="B8470" s="259">
        <v>4.45</v>
      </c>
    </row>
    <row r="8471" spans="1:2">
      <c r="A8471" s="331">
        <v>40017</v>
      </c>
      <c r="B8471" s="259">
        <v>4.58</v>
      </c>
    </row>
    <row r="8472" spans="1:2">
      <c r="A8472" s="331">
        <v>40018</v>
      </c>
      <c r="B8472" s="259">
        <v>4.55</v>
      </c>
    </row>
    <row r="8473" spans="1:2">
      <c r="A8473" s="331">
        <v>40021</v>
      </c>
      <c r="B8473" s="259">
        <v>4.62</v>
      </c>
    </row>
    <row r="8474" spans="1:2">
      <c r="A8474" s="331">
        <v>40022</v>
      </c>
      <c r="B8474" s="259">
        <v>4.5599999999999996</v>
      </c>
    </row>
    <row r="8475" spans="1:2">
      <c r="A8475" s="331">
        <v>40023</v>
      </c>
      <c r="B8475" s="259">
        <v>4.5</v>
      </c>
    </row>
    <row r="8476" spans="1:2">
      <c r="A8476" s="331">
        <v>40024</v>
      </c>
      <c r="B8476" s="259">
        <v>4.4400000000000004</v>
      </c>
    </row>
    <row r="8477" spans="1:2">
      <c r="A8477" s="331">
        <v>40025</v>
      </c>
      <c r="B8477" s="259">
        <v>4.3099999999999996</v>
      </c>
    </row>
    <row r="8478" spans="1:2">
      <c r="A8478" s="331">
        <v>40028</v>
      </c>
      <c r="B8478" s="259">
        <v>4.42</v>
      </c>
    </row>
    <row r="8479" spans="1:2">
      <c r="A8479" s="331">
        <v>40029</v>
      </c>
      <c r="B8479" s="259">
        <v>4.45</v>
      </c>
    </row>
    <row r="8480" spans="1:2">
      <c r="A8480" s="331">
        <v>40030</v>
      </c>
      <c r="B8480" s="259">
        <v>4.57</v>
      </c>
    </row>
    <row r="8481" spans="1:2">
      <c r="A8481" s="331">
        <v>40031</v>
      </c>
      <c r="B8481" s="259">
        <v>4.53</v>
      </c>
    </row>
    <row r="8482" spans="1:2">
      <c r="A8482" s="331">
        <v>40032</v>
      </c>
      <c r="B8482" s="259">
        <v>4.6100000000000003</v>
      </c>
    </row>
    <row r="8483" spans="1:2">
      <c r="A8483" s="331">
        <v>40035</v>
      </c>
      <c r="B8483" s="259">
        <v>4.5199999999999996</v>
      </c>
    </row>
    <row r="8484" spans="1:2">
      <c r="A8484" s="331">
        <v>40036</v>
      </c>
      <c r="B8484" s="259">
        <v>4.4400000000000004</v>
      </c>
    </row>
    <row r="8485" spans="1:2">
      <c r="A8485" s="331">
        <v>40037</v>
      </c>
      <c r="B8485" s="259">
        <v>4.53</v>
      </c>
    </row>
    <row r="8486" spans="1:2">
      <c r="A8486" s="331">
        <v>40038</v>
      </c>
      <c r="B8486" s="259">
        <v>4.4400000000000004</v>
      </c>
    </row>
    <row r="8487" spans="1:2">
      <c r="A8487" s="331">
        <v>40039</v>
      </c>
      <c r="B8487" s="259">
        <v>4.41</v>
      </c>
    </row>
    <row r="8488" spans="1:2">
      <c r="A8488" s="331">
        <v>40042</v>
      </c>
      <c r="B8488" s="259">
        <v>4.33</v>
      </c>
    </row>
    <row r="8489" spans="1:2">
      <c r="A8489" s="331">
        <v>40043</v>
      </c>
      <c r="B8489" s="259">
        <v>4.3499999999999996</v>
      </c>
    </row>
    <row r="8490" spans="1:2">
      <c r="A8490" s="331">
        <v>40044</v>
      </c>
      <c r="B8490" s="259">
        <v>4.28</v>
      </c>
    </row>
    <row r="8491" spans="1:2">
      <c r="A8491" s="331">
        <v>40045</v>
      </c>
      <c r="B8491" s="259">
        <v>4.24</v>
      </c>
    </row>
    <row r="8492" spans="1:2">
      <c r="A8492" s="331">
        <v>40046</v>
      </c>
      <c r="B8492" s="259">
        <v>4.3600000000000003</v>
      </c>
    </row>
    <row r="8493" spans="1:2">
      <c r="A8493" s="331">
        <v>40049</v>
      </c>
      <c r="B8493" s="259">
        <v>4.2699999999999996</v>
      </c>
    </row>
    <row r="8494" spans="1:2">
      <c r="A8494" s="331">
        <v>40050</v>
      </c>
      <c r="B8494" s="259">
        <v>4.22</v>
      </c>
    </row>
    <row r="8495" spans="1:2">
      <c r="A8495" s="331">
        <v>40051</v>
      </c>
      <c r="B8495" s="259">
        <v>4.2</v>
      </c>
    </row>
    <row r="8496" spans="1:2">
      <c r="A8496" s="331">
        <v>40052</v>
      </c>
      <c r="B8496" s="259">
        <v>4.2300000000000004</v>
      </c>
    </row>
    <row r="8497" spans="1:2">
      <c r="A8497" s="331">
        <v>40053</v>
      </c>
      <c r="B8497" s="259">
        <v>4.21</v>
      </c>
    </row>
    <row r="8498" spans="1:2">
      <c r="A8498" s="331">
        <v>40056</v>
      </c>
      <c r="B8498" s="259">
        <v>4.18</v>
      </c>
    </row>
    <row r="8499" spans="1:2">
      <c r="A8499" s="331">
        <v>40057</v>
      </c>
      <c r="B8499" s="259">
        <v>4.1900000000000004</v>
      </c>
    </row>
    <row r="8500" spans="1:2">
      <c r="A8500" s="331">
        <v>40058</v>
      </c>
      <c r="B8500" s="259">
        <v>4.09</v>
      </c>
    </row>
    <row r="8501" spans="1:2">
      <c r="A8501" s="331">
        <v>40059</v>
      </c>
      <c r="B8501" s="259">
        <v>4.1500000000000004</v>
      </c>
    </row>
    <row r="8502" spans="1:2">
      <c r="A8502" s="331">
        <v>40060</v>
      </c>
      <c r="B8502" s="259">
        <v>4.2699999999999996</v>
      </c>
    </row>
    <row r="8503" spans="1:2">
      <c r="A8503" s="331">
        <v>40063</v>
      </c>
      <c r="B8503" s="259" t="s">
        <v>1222</v>
      </c>
    </row>
    <row r="8504" spans="1:2">
      <c r="A8504" s="331">
        <v>40064</v>
      </c>
      <c r="B8504" s="259">
        <v>4.3099999999999996</v>
      </c>
    </row>
    <row r="8505" spans="1:2">
      <c r="A8505" s="331">
        <v>40065</v>
      </c>
      <c r="B8505" s="259">
        <v>4.33</v>
      </c>
    </row>
    <row r="8506" spans="1:2">
      <c r="A8506" s="331">
        <v>40066</v>
      </c>
      <c r="B8506" s="259">
        <v>4.1900000000000004</v>
      </c>
    </row>
    <row r="8507" spans="1:2">
      <c r="A8507" s="331">
        <v>40067</v>
      </c>
      <c r="B8507" s="259">
        <v>4.18</v>
      </c>
    </row>
    <row r="8508" spans="1:2">
      <c r="A8508" s="331">
        <v>40070</v>
      </c>
      <c r="B8508" s="259">
        <v>4.22</v>
      </c>
    </row>
    <row r="8509" spans="1:2">
      <c r="A8509" s="331">
        <v>40071</v>
      </c>
      <c r="B8509" s="259">
        <v>4.2699999999999996</v>
      </c>
    </row>
    <row r="8510" spans="1:2">
      <c r="A8510" s="331">
        <v>40072</v>
      </c>
      <c r="B8510" s="259">
        <v>4.26</v>
      </c>
    </row>
    <row r="8511" spans="1:2">
      <c r="A8511" s="331">
        <v>40073</v>
      </c>
      <c r="B8511" s="259">
        <v>4.1900000000000004</v>
      </c>
    </row>
    <row r="8512" spans="1:2">
      <c r="A8512" s="331">
        <v>40074</v>
      </c>
      <c r="B8512" s="259">
        <v>4.24</v>
      </c>
    </row>
    <row r="8513" spans="1:2">
      <c r="A8513" s="331">
        <v>40077</v>
      </c>
      <c r="B8513" s="259">
        <v>4.2300000000000004</v>
      </c>
    </row>
    <row r="8514" spans="1:2">
      <c r="A8514" s="331">
        <v>40078</v>
      </c>
      <c r="B8514" s="259">
        <v>4.2</v>
      </c>
    </row>
    <row r="8515" spans="1:2">
      <c r="A8515" s="331">
        <v>40079</v>
      </c>
      <c r="B8515" s="259">
        <v>4.21</v>
      </c>
    </row>
    <row r="8516" spans="1:2">
      <c r="A8516" s="331">
        <v>40080</v>
      </c>
      <c r="B8516" s="259">
        <v>4.17</v>
      </c>
    </row>
    <row r="8517" spans="1:2">
      <c r="A8517" s="331">
        <v>40081</v>
      </c>
      <c r="B8517" s="259">
        <v>4.0999999999999996</v>
      </c>
    </row>
    <row r="8518" spans="1:2">
      <c r="A8518" s="331">
        <v>40084</v>
      </c>
      <c r="B8518" s="259">
        <v>4.04</v>
      </c>
    </row>
    <row r="8519" spans="1:2">
      <c r="A8519" s="331">
        <v>40085</v>
      </c>
      <c r="B8519" s="259">
        <v>4.03</v>
      </c>
    </row>
    <row r="8520" spans="1:2">
      <c r="A8520" s="331">
        <v>40086</v>
      </c>
      <c r="B8520" s="259">
        <v>4.03</v>
      </c>
    </row>
    <row r="8521" spans="1:2">
      <c r="A8521" s="331">
        <v>40087</v>
      </c>
      <c r="B8521" s="259">
        <v>3.97</v>
      </c>
    </row>
    <row r="8522" spans="1:2">
      <c r="A8522" s="331">
        <v>40088</v>
      </c>
      <c r="B8522" s="259">
        <v>4.01</v>
      </c>
    </row>
    <row r="8523" spans="1:2">
      <c r="A8523" s="331">
        <v>40091</v>
      </c>
      <c r="B8523" s="259">
        <v>4.01</v>
      </c>
    </row>
    <row r="8524" spans="1:2">
      <c r="A8524" s="331">
        <v>40092</v>
      </c>
      <c r="B8524" s="259">
        <v>4.07</v>
      </c>
    </row>
    <row r="8525" spans="1:2">
      <c r="A8525" s="331">
        <v>40093</v>
      </c>
      <c r="B8525" s="259">
        <v>3.99</v>
      </c>
    </row>
    <row r="8526" spans="1:2">
      <c r="A8526" s="331">
        <v>40094</v>
      </c>
      <c r="B8526" s="259">
        <v>4.09</v>
      </c>
    </row>
    <row r="8527" spans="1:2">
      <c r="A8527" s="331">
        <v>40095</v>
      </c>
      <c r="B8527" s="259">
        <v>4.22</v>
      </c>
    </row>
    <row r="8528" spans="1:2">
      <c r="A8528" s="331">
        <v>40098</v>
      </c>
      <c r="B8528" s="259" t="s">
        <v>1222</v>
      </c>
    </row>
    <row r="8529" spans="1:2">
      <c r="A8529" s="331">
        <v>40099</v>
      </c>
      <c r="B8529" s="259">
        <v>4.16</v>
      </c>
    </row>
    <row r="8530" spans="1:2">
      <c r="A8530" s="331">
        <v>40100</v>
      </c>
      <c r="B8530" s="259">
        <v>4.28</v>
      </c>
    </row>
    <row r="8531" spans="1:2">
      <c r="A8531" s="331">
        <v>40101</v>
      </c>
      <c r="B8531" s="259">
        <v>4.3099999999999996</v>
      </c>
    </row>
    <row r="8532" spans="1:2">
      <c r="A8532" s="331">
        <v>40102</v>
      </c>
      <c r="B8532" s="259">
        <v>4.24</v>
      </c>
    </row>
    <row r="8533" spans="1:2">
      <c r="A8533" s="331">
        <v>40105</v>
      </c>
      <c r="B8533" s="259">
        <v>4.21</v>
      </c>
    </row>
    <row r="8534" spans="1:2">
      <c r="A8534" s="331">
        <v>40106</v>
      </c>
      <c r="B8534" s="259">
        <v>4.16</v>
      </c>
    </row>
    <row r="8535" spans="1:2">
      <c r="A8535" s="331">
        <v>40107</v>
      </c>
      <c r="B8535" s="259">
        <v>4.22</v>
      </c>
    </row>
    <row r="8536" spans="1:2">
      <c r="A8536" s="331">
        <v>40108</v>
      </c>
      <c r="B8536" s="259">
        <v>4.24</v>
      </c>
    </row>
    <row r="8537" spans="1:2">
      <c r="A8537" s="331">
        <v>40109</v>
      </c>
      <c r="B8537" s="259">
        <v>4.29</v>
      </c>
    </row>
    <row r="8538" spans="1:2">
      <c r="A8538" s="331">
        <v>40112</v>
      </c>
      <c r="B8538" s="259">
        <v>4.37</v>
      </c>
    </row>
    <row r="8539" spans="1:2">
      <c r="A8539" s="331">
        <v>40113</v>
      </c>
      <c r="B8539" s="259">
        <v>4.29</v>
      </c>
    </row>
    <row r="8540" spans="1:2">
      <c r="A8540" s="331">
        <v>40114</v>
      </c>
      <c r="B8540" s="259">
        <v>4.25</v>
      </c>
    </row>
    <row r="8541" spans="1:2">
      <c r="A8541" s="331">
        <v>40115</v>
      </c>
      <c r="B8541" s="259">
        <v>4.3499999999999996</v>
      </c>
    </row>
    <row r="8542" spans="1:2">
      <c r="A8542" s="331">
        <v>40116</v>
      </c>
      <c r="B8542" s="259">
        <v>4.2300000000000004</v>
      </c>
    </row>
    <row r="8543" spans="1:2">
      <c r="A8543" s="331">
        <v>40119</v>
      </c>
      <c r="B8543" s="259">
        <v>4.26</v>
      </c>
    </row>
    <row r="8544" spans="1:2">
      <c r="A8544" s="331">
        <v>40120</v>
      </c>
      <c r="B8544" s="259">
        <v>4.34</v>
      </c>
    </row>
    <row r="8545" spans="1:2">
      <c r="A8545" s="331">
        <v>40121</v>
      </c>
      <c r="B8545" s="259">
        <v>4.41</v>
      </c>
    </row>
    <row r="8546" spans="1:2">
      <c r="A8546" s="331">
        <v>40122</v>
      </c>
      <c r="B8546" s="259">
        <v>4.41</v>
      </c>
    </row>
    <row r="8547" spans="1:2">
      <c r="A8547" s="331">
        <v>40123</v>
      </c>
      <c r="B8547" s="259">
        <v>4.4000000000000004</v>
      </c>
    </row>
    <row r="8548" spans="1:2">
      <c r="A8548" s="331">
        <v>40126</v>
      </c>
      <c r="B8548" s="259">
        <v>4.4000000000000004</v>
      </c>
    </row>
    <row r="8549" spans="1:2">
      <c r="A8549" s="331">
        <v>40127</v>
      </c>
      <c r="B8549" s="259">
        <v>4.41</v>
      </c>
    </row>
    <row r="8550" spans="1:2">
      <c r="A8550" s="331">
        <v>40128</v>
      </c>
      <c r="B8550" s="259" t="s">
        <v>1222</v>
      </c>
    </row>
    <row r="8551" spans="1:2">
      <c r="A8551" s="331">
        <v>40129</v>
      </c>
      <c r="B8551" s="259">
        <v>4.41</v>
      </c>
    </row>
    <row r="8552" spans="1:2">
      <c r="A8552" s="331">
        <v>40130</v>
      </c>
      <c r="B8552" s="259">
        <v>4.3600000000000003</v>
      </c>
    </row>
    <row r="8553" spans="1:2">
      <c r="A8553" s="331">
        <v>40133</v>
      </c>
      <c r="B8553" s="259">
        <v>4.26</v>
      </c>
    </row>
    <row r="8554" spans="1:2">
      <c r="A8554" s="331">
        <v>40134</v>
      </c>
      <c r="B8554" s="259">
        <v>4.26</v>
      </c>
    </row>
    <row r="8555" spans="1:2">
      <c r="A8555" s="331">
        <v>40135</v>
      </c>
      <c r="B8555" s="259">
        <v>4.29</v>
      </c>
    </row>
    <row r="8556" spans="1:2">
      <c r="A8556" s="331">
        <v>40136</v>
      </c>
      <c r="B8556" s="259">
        <v>4.29</v>
      </c>
    </row>
    <row r="8557" spans="1:2">
      <c r="A8557" s="331">
        <v>40137</v>
      </c>
      <c r="B8557" s="259">
        <v>4.3</v>
      </c>
    </row>
    <row r="8558" spans="1:2">
      <c r="A8558" s="331">
        <v>40140</v>
      </c>
      <c r="B8558" s="259">
        <v>4.29</v>
      </c>
    </row>
    <row r="8559" spans="1:2">
      <c r="A8559" s="331">
        <v>40141</v>
      </c>
      <c r="B8559" s="259">
        <v>4.25</v>
      </c>
    </row>
    <row r="8560" spans="1:2">
      <c r="A8560" s="331">
        <v>40142</v>
      </c>
      <c r="B8560" s="259">
        <v>4.2300000000000004</v>
      </c>
    </row>
    <row r="8561" spans="1:2">
      <c r="A8561" s="331">
        <v>40143</v>
      </c>
      <c r="B8561" s="259" t="s">
        <v>1222</v>
      </c>
    </row>
    <row r="8562" spans="1:2">
      <c r="A8562" s="331">
        <v>40144</v>
      </c>
      <c r="B8562" s="259">
        <v>4.21</v>
      </c>
    </row>
    <row r="8563" spans="1:2">
      <c r="A8563" s="331">
        <v>40147</v>
      </c>
      <c r="B8563" s="259">
        <v>4.2</v>
      </c>
    </row>
    <row r="8564" spans="1:2">
      <c r="A8564" s="331">
        <v>40148</v>
      </c>
      <c r="B8564" s="259">
        <v>4.26</v>
      </c>
    </row>
    <row r="8565" spans="1:2">
      <c r="A8565" s="331">
        <v>40149</v>
      </c>
      <c r="B8565" s="259">
        <v>4.26</v>
      </c>
    </row>
    <row r="8566" spans="1:2">
      <c r="A8566" s="331">
        <v>40150</v>
      </c>
      <c r="B8566" s="259">
        <v>4.33</v>
      </c>
    </row>
    <row r="8567" spans="1:2">
      <c r="A8567" s="331">
        <v>40151</v>
      </c>
      <c r="B8567" s="259">
        <v>4.4000000000000004</v>
      </c>
    </row>
    <row r="8568" spans="1:2">
      <c r="A8568" s="331">
        <v>40154</v>
      </c>
      <c r="B8568" s="259">
        <v>4.4000000000000004</v>
      </c>
    </row>
    <row r="8569" spans="1:2">
      <c r="A8569" s="331">
        <v>40155</v>
      </c>
      <c r="B8569" s="259">
        <v>4.3899999999999997</v>
      </c>
    </row>
    <row r="8570" spans="1:2">
      <c r="A8570" s="331">
        <v>40156</v>
      </c>
      <c r="B8570" s="259">
        <v>4.41</v>
      </c>
    </row>
    <row r="8571" spans="1:2">
      <c r="A8571" s="331">
        <v>40157</v>
      </c>
      <c r="B8571" s="259">
        <v>4.5</v>
      </c>
    </row>
    <row r="8572" spans="1:2">
      <c r="A8572" s="331">
        <v>40158</v>
      </c>
      <c r="B8572" s="259">
        <v>4.49</v>
      </c>
    </row>
    <row r="8573" spans="1:2">
      <c r="A8573" s="331">
        <v>40161</v>
      </c>
      <c r="B8573" s="259">
        <v>4.49</v>
      </c>
    </row>
    <row r="8574" spans="1:2">
      <c r="A8574" s="331">
        <v>40162</v>
      </c>
      <c r="B8574" s="259">
        <v>4.5199999999999996</v>
      </c>
    </row>
    <row r="8575" spans="1:2">
      <c r="A8575" s="331">
        <v>40163</v>
      </c>
      <c r="B8575" s="259">
        <v>4.5199999999999996</v>
      </c>
    </row>
    <row r="8576" spans="1:2">
      <c r="A8576" s="331">
        <v>40164</v>
      </c>
      <c r="B8576" s="259">
        <v>4.42</v>
      </c>
    </row>
    <row r="8577" spans="1:2">
      <c r="A8577" s="331">
        <v>40165</v>
      </c>
      <c r="B8577" s="259">
        <v>4.46</v>
      </c>
    </row>
    <row r="8578" spans="1:2">
      <c r="A8578" s="331">
        <v>40168</v>
      </c>
      <c r="B8578" s="259">
        <v>4.5599999999999996</v>
      </c>
    </row>
    <row r="8579" spans="1:2">
      <c r="A8579" s="331">
        <v>40169</v>
      </c>
      <c r="B8579" s="259">
        <v>4.5999999999999996</v>
      </c>
    </row>
    <row r="8580" spans="1:2">
      <c r="A8580" s="331">
        <v>40170</v>
      </c>
      <c r="B8580" s="259">
        <v>4.6100000000000003</v>
      </c>
    </row>
    <row r="8581" spans="1:2">
      <c r="A8581" s="331">
        <v>40171</v>
      </c>
      <c r="B8581" s="259">
        <v>4.68</v>
      </c>
    </row>
    <row r="8582" spans="1:2">
      <c r="A8582" s="331">
        <v>40172</v>
      </c>
      <c r="B8582" s="259" t="s">
        <v>1222</v>
      </c>
    </row>
    <row r="8583" spans="1:2">
      <c r="A8583" s="331">
        <v>40175</v>
      </c>
      <c r="B8583" s="259">
        <v>4.6900000000000004</v>
      </c>
    </row>
    <row r="8584" spans="1:2">
      <c r="A8584" s="331">
        <v>40176</v>
      </c>
      <c r="B8584" s="259">
        <v>4.6399999999999997</v>
      </c>
    </row>
    <row r="8585" spans="1:2">
      <c r="A8585" s="331">
        <v>40177</v>
      </c>
      <c r="B8585" s="259">
        <v>4.6100000000000003</v>
      </c>
    </row>
    <row r="8586" spans="1:2">
      <c r="A8586" s="331">
        <v>40178</v>
      </c>
      <c r="B8586" s="259">
        <v>4.63</v>
      </c>
    </row>
    <row r="8587" spans="1:2">
      <c r="A8587" s="331">
        <v>40179</v>
      </c>
      <c r="B8587" s="259" t="s">
        <v>1222</v>
      </c>
    </row>
    <row r="8588" spans="1:2">
      <c r="A8588" s="331">
        <v>40182</v>
      </c>
      <c r="B8588" s="259">
        <v>4.6500000000000004</v>
      </c>
    </row>
    <row r="8589" spans="1:2">
      <c r="A8589" s="331">
        <v>40183</v>
      </c>
      <c r="B8589" s="259">
        <v>4.59</v>
      </c>
    </row>
    <row r="8590" spans="1:2">
      <c r="A8590" s="331">
        <v>40184</v>
      </c>
      <c r="B8590" s="259">
        <v>4.7</v>
      </c>
    </row>
    <row r="8591" spans="1:2">
      <c r="A8591" s="331">
        <v>40185</v>
      </c>
      <c r="B8591" s="259">
        <v>4.6900000000000004</v>
      </c>
    </row>
    <row r="8592" spans="1:2">
      <c r="A8592" s="331">
        <v>40186</v>
      </c>
      <c r="B8592" s="259">
        <v>4.7</v>
      </c>
    </row>
    <row r="8593" spans="1:2">
      <c r="A8593" s="331">
        <v>40189</v>
      </c>
      <c r="B8593" s="259">
        <v>4.74</v>
      </c>
    </row>
    <row r="8594" spans="1:2">
      <c r="A8594" s="331">
        <v>40190</v>
      </c>
      <c r="B8594" s="259">
        <v>4.62</v>
      </c>
    </row>
    <row r="8595" spans="1:2">
      <c r="A8595" s="331">
        <v>40191</v>
      </c>
      <c r="B8595" s="259">
        <v>4.71</v>
      </c>
    </row>
    <row r="8596" spans="1:2">
      <c r="A8596" s="331">
        <v>40192</v>
      </c>
      <c r="B8596" s="259">
        <v>4.63</v>
      </c>
    </row>
    <row r="8597" spans="1:2">
      <c r="A8597" s="331">
        <v>40193</v>
      </c>
      <c r="B8597" s="259">
        <v>4.58</v>
      </c>
    </row>
    <row r="8598" spans="1:2">
      <c r="A8598" s="331">
        <v>40196</v>
      </c>
      <c r="B8598" s="259" t="s">
        <v>1222</v>
      </c>
    </row>
    <row r="8599" spans="1:2">
      <c r="A8599" s="331">
        <v>40197</v>
      </c>
      <c r="B8599" s="259">
        <v>4.5999999999999996</v>
      </c>
    </row>
    <row r="8600" spans="1:2">
      <c r="A8600" s="331">
        <v>40198</v>
      </c>
      <c r="B8600" s="259">
        <v>4.54</v>
      </c>
    </row>
    <row r="8601" spans="1:2">
      <c r="A8601" s="331">
        <v>40199</v>
      </c>
      <c r="B8601" s="259">
        <v>4.5</v>
      </c>
    </row>
    <row r="8602" spans="1:2">
      <c r="A8602" s="331">
        <v>40200</v>
      </c>
      <c r="B8602" s="259">
        <v>4.5</v>
      </c>
    </row>
    <row r="8603" spans="1:2">
      <c r="A8603" s="331">
        <v>40203</v>
      </c>
      <c r="B8603" s="259">
        <v>4.55</v>
      </c>
    </row>
    <row r="8604" spans="1:2">
      <c r="A8604" s="331">
        <v>40204</v>
      </c>
      <c r="B8604" s="259">
        <v>4.5599999999999996</v>
      </c>
    </row>
    <row r="8605" spans="1:2">
      <c r="A8605" s="331">
        <v>40205</v>
      </c>
      <c r="B8605" s="259">
        <v>4.55</v>
      </c>
    </row>
    <row r="8606" spans="1:2">
      <c r="A8606" s="331">
        <v>40206</v>
      </c>
      <c r="B8606" s="259">
        <v>4.57</v>
      </c>
    </row>
    <row r="8607" spans="1:2">
      <c r="A8607" s="331">
        <v>40207</v>
      </c>
      <c r="B8607" s="259">
        <v>4.51</v>
      </c>
    </row>
    <row r="8608" spans="1:2">
      <c r="A8608" s="331">
        <v>40210</v>
      </c>
      <c r="B8608" s="259">
        <v>4.5599999999999996</v>
      </c>
    </row>
    <row r="8609" spans="1:2">
      <c r="A8609" s="331">
        <v>40211</v>
      </c>
      <c r="B8609" s="259">
        <v>4.55</v>
      </c>
    </row>
    <row r="8610" spans="1:2">
      <c r="A8610" s="331">
        <v>40212</v>
      </c>
      <c r="B8610" s="259">
        <v>4.62</v>
      </c>
    </row>
    <row r="8611" spans="1:2">
      <c r="A8611" s="331">
        <v>40213</v>
      </c>
      <c r="B8611" s="259">
        <v>4.53</v>
      </c>
    </row>
    <row r="8612" spans="1:2">
      <c r="A8612" s="331">
        <v>40214</v>
      </c>
      <c r="B8612" s="259">
        <v>4.51</v>
      </c>
    </row>
    <row r="8613" spans="1:2">
      <c r="A8613" s="331">
        <v>40217</v>
      </c>
      <c r="B8613" s="259">
        <v>4.5199999999999996</v>
      </c>
    </row>
    <row r="8614" spans="1:2">
      <c r="A8614" s="331">
        <v>40218</v>
      </c>
      <c r="B8614" s="259">
        <v>4.58</v>
      </c>
    </row>
    <row r="8615" spans="1:2">
      <c r="A8615" s="331">
        <v>40219</v>
      </c>
      <c r="B8615" s="259">
        <v>4.6500000000000004</v>
      </c>
    </row>
    <row r="8616" spans="1:2">
      <c r="A8616" s="331">
        <v>40220</v>
      </c>
      <c r="B8616" s="259">
        <v>4.6900000000000004</v>
      </c>
    </row>
    <row r="8617" spans="1:2">
      <c r="A8617" s="331">
        <v>40221</v>
      </c>
      <c r="B8617" s="259">
        <v>4.66</v>
      </c>
    </row>
    <row r="8618" spans="1:2">
      <c r="A8618" s="331">
        <v>40224</v>
      </c>
      <c r="B8618" s="259" t="s">
        <v>1222</v>
      </c>
    </row>
    <row r="8619" spans="1:2">
      <c r="A8619" s="331">
        <v>40225</v>
      </c>
      <c r="B8619" s="259">
        <v>4.63</v>
      </c>
    </row>
    <row r="8620" spans="1:2">
      <c r="A8620" s="331">
        <v>40226</v>
      </c>
      <c r="B8620" s="259">
        <v>4.7</v>
      </c>
    </row>
    <row r="8621" spans="1:2">
      <c r="A8621" s="331">
        <v>40227</v>
      </c>
      <c r="B8621" s="259">
        <v>4.74</v>
      </c>
    </row>
    <row r="8622" spans="1:2">
      <c r="A8622" s="331">
        <v>40228</v>
      </c>
      <c r="B8622" s="259">
        <v>4.71</v>
      </c>
    </row>
    <row r="8623" spans="1:2">
      <c r="A8623" s="331">
        <v>40231</v>
      </c>
      <c r="B8623" s="259">
        <v>4.7300000000000004</v>
      </c>
    </row>
    <row r="8624" spans="1:2">
      <c r="A8624" s="331">
        <v>40232</v>
      </c>
      <c r="B8624" s="259">
        <v>4.63</v>
      </c>
    </row>
    <row r="8625" spans="1:2">
      <c r="A8625" s="331">
        <v>40233</v>
      </c>
      <c r="B8625" s="259">
        <v>4.63</v>
      </c>
    </row>
    <row r="8626" spans="1:2">
      <c r="A8626" s="331">
        <v>40234</v>
      </c>
      <c r="B8626" s="259">
        <v>4.58</v>
      </c>
    </row>
    <row r="8627" spans="1:2">
      <c r="A8627" s="331">
        <v>40235</v>
      </c>
      <c r="B8627" s="259">
        <v>4.55</v>
      </c>
    </row>
    <row r="8628" spans="1:2">
      <c r="A8628" s="331">
        <v>40238</v>
      </c>
      <c r="B8628" s="259">
        <v>4.5599999999999996</v>
      </c>
    </row>
    <row r="8629" spans="1:2">
      <c r="A8629" s="331">
        <v>40239</v>
      </c>
      <c r="B8629" s="259">
        <v>4.57</v>
      </c>
    </row>
    <row r="8630" spans="1:2">
      <c r="A8630" s="331">
        <v>40240</v>
      </c>
      <c r="B8630" s="259">
        <v>4.58</v>
      </c>
    </row>
    <row r="8631" spans="1:2">
      <c r="A8631" s="331">
        <v>40241</v>
      </c>
      <c r="B8631" s="259">
        <v>4.5599999999999996</v>
      </c>
    </row>
    <row r="8632" spans="1:2">
      <c r="A8632" s="331">
        <v>40242</v>
      </c>
      <c r="B8632" s="259">
        <v>4.6399999999999997</v>
      </c>
    </row>
    <row r="8633" spans="1:2">
      <c r="A8633" s="331">
        <v>40245</v>
      </c>
      <c r="B8633" s="259">
        <v>4.68</v>
      </c>
    </row>
    <row r="8634" spans="1:2">
      <c r="A8634" s="331">
        <v>40246</v>
      </c>
      <c r="B8634" s="259">
        <v>4.68</v>
      </c>
    </row>
    <row r="8635" spans="1:2">
      <c r="A8635" s="331">
        <v>40247</v>
      </c>
      <c r="B8635" s="259">
        <v>4.6900000000000004</v>
      </c>
    </row>
    <row r="8636" spans="1:2">
      <c r="A8636" s="331">
        <v>40248</v>
      </c>
      <c r="B8636" s="259">
        <v>4.66</v>
      </c>
    </row>
    <row r="8637" spans="1:2">
      <c r="A8637" s="331">
        <v>40249</v>
      </c>
      <c r="B8637" s="259">
        <v>4.62</v>
      </c>
    </row>
    <row r="8638" spans="1:2">
      <c r="A8638" s="331">
        <v>40252</v>
      </c>
      <c r="B8638" s="259">
        <v>4.63</v>
      </c>
    </row>
    <row r="8639" spans="1:2">
      <c r="A8639" s="331">
        <v>40253</v>
      </c>
      <c r="B8639" s="259">
        <v>4.59</v>
      </c>
    </row>
    <row r="8640" spans="1:2">
      <c r="A8640" s="331">
        <v>40254</v>
      </c>
      <c r="B8640" s="259">
        <v>4.5599999999999996</v>
      </c>
    </row>
    <row r="8641" spans="1:2">
      <c r="A8641" s="331">
        <v>40255</v>
      </c>
      <c r="B8641" s="259">
        <v>4.59</v>
      </c>
    </row>
    <row r="8642" spans="1:2">
      <c r="A8642" s="331">
        <v>40256</v>
      </c>
      <c r="B8642" s="259">
        <v>4.58</v>
      </c>
    </row>
    <row r="8643" spans="1:2">
      <c r="A8643" s="331">
        <v>40259</v>
      </c>
      <c r="B8643" s="259">
        <v>4.57</v>
      </c>
    </row>
    <row r="8644" spans="1:2">
      <c r="A8644" s="331">
        <v>40260</v>
      </c>
      <c r="B8644" s="259">
        <v>4.5999999999999996</v>
      </c>
    </row>
    <row r="8645" spans="1:2">
      <c r="A8645" s="331">
        <v>40261</v>
      </c>
      <c r="B8645" s="259">
        <v>4.72</v>
      </c>
    </row>
    <row r="8646" spans="1:2">
      <c r="A8646" s="331">
        <v>40262</v>
      </c>
      <c r="B8646" s="259">
        <v>4.7699999999999996</v>
      </c>
    </row>
    <row r="8647" spans="1:2">
      <c r="A8647" s="331">
        <v>40263</v>
      </c>
      <c r="B8647" s="259">
        <v>4.75</v>
      </c>
    </row>
    <row r="8648" spans="1:2">
      <c r="A8648" s="331">
        <v>40266</v>
      </c>
      <c r="B8648" s="259">
        <v>4.76</v>
      </c>
    </row>
    <row r="8649" spans="1:2">
      <c r="A8649" s="331">
        <v>40267</v>
      </c>
      <c r="B8649" s="259">
        <v>4.75</v>
      </c>
    </row>
    <row r="8650" spans="1:2">
      <c r="A8650" s="331">
        <v>40268</v>
      </c>
      <c r="B8650" s="259">
        <v>4.72</v>
      </c>
    </row>
    <row r="8651" spans="1:2">
      <c r="A8651" s="331">
        <v>40269</v>
      </c>
      <c r="B8651" s="259">
        <v>4.74</v>
      </c>
    </row>
    <row r="8652" spans="1:2">
      <c r="A8652" s="331">
        <v>40270</v>
      </c>
      <c r="B8652" s="259">
        <v>4.8099999999999996</v>
      </c>
    </row>
    <row r="8653" spans="1:2">
      <c r="A8653" s="331">
        <v>40273</v>
      </c>
      <c r="B8653" s="259">
        <v>4.8499999999999996</v>
      </c>
    </row>
    <row r="8654" spans="1:2">
      <c r="A8654" s="331">
        <v>40274</v>
      </c>
      <c r="B8654" s="259">
        <v>4.84</v>
      </c>
    </row>
    <row r="8655" spans="1:2">
      <c r="A8655" s="331">
        <v>40275</v>
      </c>
      <c r="B8655" s="259">
        <v>4.74</v>
      </c>
    </row>
    <row r="8656" spans="1:2">
      <c r="A8656" s="331">
        <v>40276</v>
      </c>
      <c r="B8656" s="259">
        <v>4.75</v>
      </c>
    </row>
    <row r="8657" spans="1:2">
      <c r="A8657" s="331">
        <v>40277</v>
      </c>
      <c r="B8657" s="259">
        <v>4.74</v>
      </c>
    </row>
    <row r="8658" spans="1:2">
      <c r="A8658" s="331">
        <v>40280</v>
      </c>
      <c r="B8658" s="259">
        <v>4.7</v>
      </c>
    </row>
    <row r="8659" spans="1:2">
      <c r="A8659" s="331">
        <v>40281</v>
      </c>
      <c r="B8659" s="259">
        <v>4.68</v>
      </c>
    </row>
    <row r="8660" spans="1:2">
      <c r="A8660" s="331">
        <v>40282</v>
      </c>
      <c r="B8660" s="259">
        <v>4.72</v>
      </c>
    </row>
    <row r="8661" spans="1:2">
      <c r="A8661" s="331">
        <v>40283</v>
      </c>
      <c r="B8661" s="259">
        <v>4.72</v>
      </c>
    </row>
    <row r="8662" spans="1:2">
      <c r="A8662" s="331">
        <v>40284</v>
      </c>
      <c r="B8662" s="259">
        <v>4.67</v>
      </c>
    </row>
    <row r="8663" spans="1:2">
      <c r="A8663" s="331">
        <v>40287</v>
      </c>
      <c r="B8663" s="259">
        <v>4.7</v>
      </c>
    </row>
    <row r="8664" spans="1:2">
      <c r="A8664" s="331">
        <v>40288</v>
      </c>
      <c r="B8664" s="259">
        <v>4.67</v>
      </c>
    </row>
    <row r="8665" spans="1:2">
      <c r="A8665" s="331">
        <v>40289</v>
      </c>
      <c r="B8665" s="259">
        <v>4.6100000000000003</v>
      </c>
    </row>
    <row r="8666" spans="1:2">
      <c r="A8666" s="331">
        <v>40290</v>
      </c>
      <c r="B8666" s="259">
        <v>4.6500000000000004</v>
      </c>
    </row>
    <row r="8667" spans="1:2">
      <c r="A8667" s="331">
        <v>40291</v>
      </c>
      <c r="B8667" s="259">
        <v>4.67</v>
      </c>
    </row>
    <row r="8668" spans="1:2">
      <c r="A8668" s="331">
        <v>40294</v>
      </c>
      <c r="B8668" s="259">
        <v>4.67</v>
      </c>
    </row>
    <row r="8669" spans="1:2">
      <c r="A8669" s="331">
        <v>40295</v>
      </c>
      <c r="B8669" s="259">
        <v>4.5599999999999996</v>
      </c>
    </row>
    <row r="8670" spans="1:2">
      <c r="A8670" s="331">
        <v>40296</v>
      </c>
      <c r="B8670" s="259">
        <v>4.63</v>
      </c>
    </row>
    <row r="8671" spans="1:2">
      <c r="A8671" s="331">
        <v>40297</v>
      </c>
      <c r="B8671" s="259">
        <v>4.5999999999999996</v>
      </c>
    </row>
    <row r="8672" spans="1:2">
      <c r="A8672" s="331">
        <v>40298</v>
      </c>
      <c r="B8672" s="259">
        <v>4.53</v>
      </c>
    </row>
    <row r="8673" spans="1:2">
      <c r="A8673" s="331">
        <v>40301</v>
      </c>
      <c r="B8673" s="259">
        <v>4.53</v>
      </c>
    </row>
    <row r="8674" spans="1:2">
      <c r="A8674" s="331">
        <v>40302</v>
      </c>
      <c r="B8674" s="259">
        <v>4.43</v>
      </c>
    </row>
    <row r="8675" spans="1:2">
      <c r="A8675" s="331">
        <v>40303</v>
      </c>
      <c r="B8675" s="259">
        <v>4.3899999999999997</v>
      </c>
    </row>
    <row r="8676" spans="1:2">
      <c r="A8676" s="331">
        <v>40304</v>
      </c>
      <c r="B8676" s="259">
        <v>4.1900000000000004</v>
      </c>
    </row>
    <row r="8677" spans="1:2">
      <c r="A8677" s="331">
        <v>40305</v>
      </c>
      <c r="B8677" s="259">
        <v>4.28</v>
      </c>
    </row>
    <row r="8678" spans="1:2">
      <c r="A8678" s="331">
        <v>40308</v>
      </c>
      <c r="B8678" s="259">
        <v>4.41</v>
      </c>
    </row>
    <row r="8679" spans="1:2">
      <c r="A8679" s="331">
        <v>40309</v>
      </c>
      <c r="B8679" s="259">
        <v>4.42</v>
      </c>
    </row>
    <row r="8680" spans="1:2">
      <c r="A8680" s="331">
        <v>40310</v>
      </c>
      <c r="B8680" s="259">
        <v>4.47</v>
      </c>
    </row>
    <row r="8681" spans="1:2">
      <c r="A8681" s="331">
        <v>40311</v>
      </c>
      <c r="B8681" s="259">
        <v>4.47</v>
      </c>
    </row>
    <row r="8682" spans="1:2">
      <c r="A8682" s="331">
        <v>40312</v>
      </c>
      <c r="B8682" s="259">
        <v>4.32</v>
      </c>
    </row>
    <row r="8683" spans="1:2">
      <c r="A8683" s="331">
        <v>40315</v>
      </c>
      <c r="B8683" s="259">
        <v>4.3499999999999996</v>
      </c>
    </row>
    <row r="8684" spans="1:2">
      <c r="A8684" s="331">
        <v>40316</v>
      </c>
      <c r="B8684" s="259">
        <v>4.26</v>
      </c>
    </row>
    <row r="8685" spans="1:2">
      <c r="A8685" s="331">
        <v>40317</v>
      </c>
      <c r="B8685" s="259">
        <v>4.24</v>
      </c>
    </row>
    <row r="8686" spans="1:2">
      <c r="A8686" s="331">
        <v>40318</v>
      </c>
      <c r="B8686" s="259">
        <v>4.13</v>
      </c>
    </row>
    <row r="8687" spans="1:2">
      <c r="A8687" s="331">
        <v>40319</v>
      </c>
      <c r="B8687" s="259">
        <v>4.07</v>
      </c>
    </row>
    <row r="8688" spans="1:2">
      <c r="A8688" s="331">
        <v>40322</v>
      </c>
      <c r="B8688" s="259">
        <v>4.12</v>
      </c>
    </row>
    <row r="8689" spans="1:2">
      <c r="A8689" s="331">
        <v>40323</v>
      </c>
      <c r="B8689" s="259">
        <v>4.07</v>
      </c>
    </row>
    <row r="8690" spans="1:2">
      <c r="A8690" s="331">
        <v>40324</v>
      </c>
      <c r="B8690" s="259">
        <v>4.1100000000000003</v>
      </c>
    </row>
    <row r="8691" spans="1:2">
      <c r="A8691" s="331">
        <v>40325</v>
      </c>
      <c r="B8691" s="259">
        <v>4.24</v>
      </c>
    </row>
    <row r="8692" spans="1:2">
      <c r="A8692" s="331">
        <v>40326</v>
      </c>
      <c r="B8692" s="259">
        <v>4.22</v>
      </c>
    </row>
    <row r="8693" spans="1:2">
      <c r="A8693" s="331">
        <v>40329</v>
      </c>
      <c r="B8693" s="259" t="s">
        <v>1222</v>
      </c>
    </row>
    <row r="8694" spans="1:2">
      <c r="A8694" s="331">
        <v>40330</v>
      </c>
      <c r="B8694" s="259">
        <v>4.1900000000000004</v>
      </c>
    </row>
    <row r="8695" spans="1:2">
      <c r="A8695" s="331">
        <v>40331</v>
      </c>
      <c r="B8695" s="259">
        <v>4.24</v>
      </c>
    </row>
    <row r="8696" spans="1:2">
      <c r="A8696" s="331">
        <v>40332</v>
      </c>
      <c r="B8696" s="259">
        <v>4.29</v>
      </c>
    </row>
    <row r="8697" spans="1:2">
      <c r="A8697" s="331">
        <v>40333</v>
      </c>
      <c r="B8697" s="259">
        <v>4.13</v>
      </c>
    </row>
    <row r="8698" spans="1:2">
      <c r="A8698" s="331">
        <v>40336</v>
      </c>
      <c r="B8698" s="259">
        <v>4.1100000000000003</v>
      </c>
    </row>
    <row r="8699" spans="1:2">
      <c r="A8699" s="331">
        <v>40337</v>
      </c>
      <c r="B8699" s="259">
        <v>4.0999999999999996</v>
      </c>
    </row>
    <row r="8700" spans="1:2">
      <c r="A8700" s="331">
        <v>40338</v>
      </c>
      <c r="B8700" s="259">
        <v>4.12</v>
      </c>
    </row>
    <row r="8701" spans="1:2">
      <c r="A8701" s="331">
        <v>40339</v>
      </c>
      <c r="B8701" s="259">
        <v>4.25</v>
      </c>
    </row>
    <row r="8702" spans="1:2">
      <c r="A8702" s="331">
        <v>40340</v>
      </c>
      <c r="B8702" s="259">
        <v>4.1500000000000004</v>
      </c>
    </row>
    <row r="8703" spans="1:2">
      <c r="A8703" s="331">
        <v>40343</v>
      </c>
      <c r="B8703" s="259">
        <v>4.2</v>
      </c>
    </row>
    <row r="8704" spans="1:2">
      <c r="A8704" s="331">
        <v>40344</v>
      </c>
      <c r="B8704" s="259">
        <v>4.2300000000000004</v>
      </c>
    </row>
    <row r="8705" spans="1:2">
      <c r="A8705" s="331">
        <v>40345</v>
      </c>
      <c r="B8705" s="259">
        <v>4.18</v>
      </c>
    </row>
    <row r="8706" spans="1:2">
      <c r="A8706" s="331">
        <v>40346</v>
      </c>
      <c r="B8706" s="259">
        <v>4.13</v>
      </c>
    </row>
    <row r="8707" spans="1:2">
      <c r="A8707" s="331">
        <v>40347</v>
      </c>
      <c r="B8707" s="259">
        <v>4.1500000000000004</v>
      </c>
    </row>
    <row r="8708" spans="1:2">
      <c r="A8708" s="331">
        <v>40350</v>
      </c>
      <c r="B8708" s="259">
        <v>4.17</v>
      </c>
    </row>
    <row r="8709" spans="1:2">
      <c r="A8709" s="331">
        <v>40351</v>
      </c>
      <c r="B8709" s="259">
        <v>4.0999999999999996</v>
      </c>
    </row>
    <row r="8710" spans="1:2">
      <c r="A8710" s="331">
        <v>40352</v>
      </c>
      <c r="B8710" s="259">
        <v>4.05</v>
      </c>
    </row>
    <row r="8711" spans="1:2">
      <c r="A8711" s="331">
        <v>40353</v>
      </c>
      <c r="B8711" s="259">
        <v>4.09</v>
      </c>
    </row>
    <row r="8712" spans="1:2">
      <c r="A8712" s="331">
        <v>40354</v>
      </c>
      <c r="B8712" s="259">
        <v>4.07</v>
      </c>
    </row>
    <row r="8713" spans="1:2">
      <c r="A8713" s="331">
        <v>40357</v>
      </c>
      <c r="B8713" s="259">
        <v>4.01</v>
      </c>
    </row>
    <row r="8714" spans="1:2">
      <c r="A8714" s="331">
        <v>40358</v>
      </c>
      <c r="B8714" s="259">
        <v>3.94</v>
      </c>
    </row>
    <row r="8715" spans="1:2">
      <c r="A8715" s="331">
        <v>40359</v>
      </c>
      <c r="B8715" s="259">
        <v>3.91</v>
      </c>
    </row>
    <row r="8716" spans="1:2">
      <c r="A8716" s="331">
        <v>40360</v>
      </c>
      <c r="B8716" s="259">
        <v>3.88</v>
      </c>
    </row>
    <row r="8717" spans="1:2">
      <c r="A8717" s="331">
        <v>40361</v>
      </c>
      <c r="B8717" s="259">
        <v>3.94</v>
      </c>
    </row>
    <row r="8718" spans="1:2">
      <c r="A8718" s="331">
        <v>40364</v>
      </c>
      <c r="B8718" s="259" t="s">
        <v>1222</v>
      </c>
    </row>
    <row r="8719" spans="1:2">
      <c r="A8719" s="331">
        <v>40365</v>
      </c>
      <c r="B8719" s="259">
        <v>3.89</v>
      </c>
    </row>
    <row r="8720" spans="1:2">
      <c r="A8720" s="331">
        <v>40366</v>
      </c>
      <c r="B8720" s="259">
        <v>3.96</v>
      </c>
    </row>
    <row r="8721" spans="1:2">
      <c r="A8721" s="331">
        <v>40367</v>
      </c>
      <c r="B8721" s="259">
        <v>4</v>
      </c>
    </row>
    <row r="8722" spans="1:2">
      <c r="A8722" s="331">
        <v>40368</v>
      </c>
      <c r="B8722" s="259">
        <v>4.04</v>
      </c>
    </row>
    <row r="8723" spans="1:2">
      <c r="A8723" s="331">
        <v>40371</v>
      </c>
      <c r="B8723" s="259">
        <v>4.05</v>
      </c>
    </row>
    <row r="8724" spans="1:2">
      <c r="A8724" s="331">
        <v>40372</v>
      </c>
      <c r="B8724" s="259">
        <v>4.0999999999999996</v>
      </c>
    </row>
    <row r="8725" spans="1:2">
      <c r="A8725" s="331">
        <v>40373</v>
      </c>
      <c r="B8725" s="259">
        <v>4.03</v>
      </c>
    </row>
    <row r="8726" spans="1:2">
      <c r="A8726" s="331">
        <v>40374</v>
      </c>
      <c r="B8726" s="259">
        <v>3.97</v>
      </c>
    </row>
    <row r="8727" spans="1:2">
      <c r="A8727" s="331">
        <v>40375</v>
      </c>
      <c r="B8727" s="259">
        <v>3.95</v>
      </c>
    </row>
    <row r="8728" spans="1:2">
      <c r="A8728" s="331">
        <v>40378</v>
      </c>
      <c r="B8728" s="259">
        <v>3.99</v>
      </c>
    </row>
    <row r="8729" spans="1:2">
      <c r="A8729" s="331">
        <v>40379</v>
      </c>
      <c r="B8729" s="259">
        <v>3.99</v>
      </c>
    </row>
    <row r="8730" spans="1:2">
      <c r="A8730" s="331">
        <v>40380</v>
      </c>
      <c r="B8730" s="259">
        <v>3.89</v>
      </c>
    </row>
    <row r="8731" spans="1:2">
      <c r="A8731" s="331">
        <v>40381</v>
      </c>
      <c r="B8731" s="259">
        <v>3.95</v>
      </c>
    </row>
    <row r="8732" spans="1:2">
      <c r="A8732" s="331">
        <v>40382</v>
      </c>
      <c r="B8732" s="259">
        <v>4.01</v>
      </c>
    </row>
    <row r="8733" spans="1:2">
      <c r="A8733" s="331">
        <v>40385</v>
      </c>
      <c r="B8733" s="259">
        <v>4.03</v>
      </c>
    </row>
    <row r="8734" spans="1:2">
      <c r="A8734" s="331">
        <v>40386</v>
      </c>
      <c r="B8734" s="259">
        <v>4.08</v>
      </c>
    </row>
    <row r="8735" spans="1:2">
      <c r="A8735" s="331">
        <v>40387</v>
      </c>
      <c r="B8735" s="259">
        <v>4.07</v>
      </c>
    </row>
    <row r="8736" spans="1:2">
      <c r="A8736" s="331">
        <v>40388</v>
      </c>
      <c r="B8736" s="259">
        <v>4.08</v>
      </c>
    </row>
    <row r="8737" spans="1:2">
      <c r="A8737" s="331">
        <v>40389</v>
      </c>
      <c r="B8737" s="259">
        <v>3.98</v>
      </c>
    </row>
    <row r="8738" spans="1:2">
      <c r="A8738" s="331">
        <v>40392</v>
      </c>
      <c r="B8738" s="259">
        <v>4.0599999999999996</v>
      </c>
    </row>
    <row r="8739" spans="1:2">
      <c r="A8739" s="331">
        <v>40393</v>
      </c>
      <c r="B8739" s="259">
        <v>4.04</v>
      </c>
    </row>
    <row r="8740" spans="1:2">
      <c r="A8740" s="331">
        <v>40394</v>
      </c>
      <c r="B8740" s="259">
        <v>4.07</v>
      </c>
    </row>
    <row r="8741" spans="1:2">
      <c r="A8741" s="331">
        <v>40395</v>
      </c>
      <c r="B8741" s="259">
        <v>4.05</v>
      </c>
    </row>
    <row r="8742" spans="1:2">
      <c r="A8742" s="331">
        <v>40396</v>
      </c>
      <c r="B8742" s="259">
        <v>4</v>
      </c>
    </row>
    <row r="8743" spans="1:2">
      <c r="A8743" s="331">
        <v>40399</v>
      </c>
      <c r="B8743" s="259">
        <v>4.01</v>
      </c>
    </row>
    <row r="8744" spans="1:2">
      <c r="A8744" s="331">
        <v>40400</v>
      </c>
      <c r="B8744" s="259">
        <v>4</v>
      </c>
    </row>
    <row r="8745" spans="1:2">
      <c r="A8745" s="331">
        <v>40401</v>
      </c>
      <c r="B8745" s="259">
        <v>3.93</v>
      </c>
    </row>
    <row r="8746" spans="1:2">
      <c r="A8746" s="331">
        <v>40402</v>
      </c>
      <c r="B8746" s="259">
        <v>3.94</v>
      </c>
    </row>
    <row r="8747" spans="1:2">
      <c r="A8747" s="331">
        <v>40403</v>
      </c>
      <c r="B8747" s="259">
        <v>3.87</v>
      </c>
    </row>
    <row r="8748" spans="1:2">
      <c r="A8748" s="331">
        <v>40406</v>
      </c>
      <c r="B8748" s="259">
        <v>3.72</v>
      </c>
    </row>
    <row r="8749" spans="1:2">
      <c r="A8749" s="331">
        <v>40407</v>
      </c>
      <c r="B8749" s="259">
        <v>3.77</v>
      </c>
    </row>
    <row r="8750" spans="1:2">
      <c r="A8750" s="331">
        <v>40408</v>
      </c>
      <c r="B8750" s="259">
        <v>3.73</v>
      </c>
    </row>
    <row r="8751" spans="1:2">
      <c r="A8751" s="331">
        <v>40409</v>
      </c>
      <c r="B8751" s="259">
        <v>3.66</v>
      </c>
    </row>
    <row r="8752" spans="1:2">
      <c r="A8752" s="331">
        <v>40410</v>
      </c>
      <c r="B8752" s="259">
        <v>3.67</v>
      </c>
    </row>
    <row r="8753" spans="1:2">
      <c r="A8753" s="331">
        <v>40413</v>
      </c>
      <c r="B8753" s="259">
        <v>3.65</v>
      </c>
    </row>
    <row r="8754" spans="1:2">
      <c r="A8754" s="331">
        <v>40414</v>
      </c>
      <c r="B8754" s="259">
        <v>3.57</v>
      </c>
    </row>
    <row r="8755" spans="1:2">
      <c r="A8755" s="331">
        <v>40415</v>
      </c>
      <c r="B8755" s="259">
        <v>3.59</v>
      </c>
    </row>
    <row r="8756" spans="1:2">
      <c r="A8756" s="331">
        <v>40416</v>
      </c>
      <c r="B8756" s="259">
        <v>3.53</v>
      </c>
    </row>
    <row r="8757" spans="1:2">
      <c r="A8757" s="331">
        <v>40417</v>
      </c>
      <c r="B8757" s="259">
        <v>3.69</v>
      </c>
    </row>
    <row r="8758" spans="1:2">
      <c r="A8758" s="331">
        <v>40420</v>
      </c>
      <c r="B8758" s="259">
        <v>3.6</v>
      </c>
    </row>
    <row r="8759" spans="1:2">
      <c r="A8759" s="331">
        <v>40421</v>
      </c>
      <c r="B8759" s="259">
        <v>3.52</v>
      </c>
    </row>
    <row r="8760" spans="1:2">
      <c r="A8760" s="331">
        <v>40422</v>
      </c>
      <c r="B8760" s="259">
        <v>3.65</v>
      </c>
    </row>
    <row r="8761" spans="1:2">
      <c r="A8761" s="331">
        <v>40423</v>
      </c>
      <c r="B8761" s="259">
        <v>3.72</v>
      </c>
    </row>
    <row r="8762" spans="1:2">
      <c r="A8762" s="331">
        <v>40424</v>
      </c>
      <c r="B8762" s="259">
        <v>3.79</v>
      </c>
    </row>
    <row r="8763" spans="1:2">
      <c r="A8763" s="331">
        <v>40427</v>
      </c>
      <c r="B8763" s="259" t="s">
        <v>1222</v>
      </c>
    </row>
    <row r="8764" spans="1:2">
      <c r="A8764" s="331">
        <v>40428</v>
      </c>
      <c r="B8764" s="259">
        <v>3.67</v>
      </c>
    </row>
    <row r="8765" spans="1:2">
      <c r="A8765" s="331">
        <v>40429</v>
      </c>
      <c r="B8765" s="259">
        <v>3.72</v>
      </c>
    </row>
    <row r="8766" spans="1:2">
      <c r="A8766" s="331">
        <v>40430</v>
      </c>
      <c r="B8766" s="259">
        <v>3.84</v>
      </c>
    </row>
    <row r="8767" spans="1:2">
      <c r="A8767" s="331">
        <v>40431</v>
      </c>
      <c r="B8767" s="259">
        <v>3.88</v>
      </c>
    </row>
    <row r="8768" spans="1:2">
      <c r="A8768" s="331">
        <v>40434</v>
      </c>
      <c r="B8768" s="259">
        <v>3.83</v>
      </c>
    </row>
    <row r="8769" spans="1:2">
      <c r="A8769" s="331">
        <v>40435</v>
      </c>
      <c r="B8769" s="259">
        <v>3.79</v>
      </c>
    </row>
    <row r="8770" spans="1:2">
      <c r="A8770" s="331">
        <v>40436</v>
      </c>
      <c r="B8770" s="259">
        <v>3.87</v>
      </c>
    </row>
    <row r="8771" spans="1:2">
      <c r="A8771" s="331">
        <v>40437</v>
      </c>
      <c r="B8771" s="259">
        <v>3.92</v>
      </c>
    </row>
    <row r="8772" spans="1:2">
      <c r="A8772" s="331">
        <v>40438</v>
      </c>
      <c r="B8772" s="259">
        <v>3.9</v>
      </c>
    </row>
    <row r="8773" spans="1:2">
      <c r="A8773" s="331">
        <v>40441</v>
      </c>
      <c r="B8773" s="259">
        <v>3.87</v>
      </c>
    </row>
    <row r="8774" spans="1:2">
      <c r="A8774" s="331">
        <v>40442</v>
      </c>
      <c r="B8774" s="259">
        <v>3.79</v>
      </c>
    </row>
    <row r="8775" spans="1:2">
      <c r="A8775" s="331">
        <v>40443</v>
      </c>
      <c r="B8775" s="259">
        <v>3.74</v>
      </c>
    </row>
    <row r="8776" spans="1:2">
      <c r="A8776" s="331">
        <v>40444</v>
      </c>
      <c r="B8776" s="259">
        <v>3.73</v>
      </c>
    </row>
    <row r="8777" spans="1:2">
      <c r="A8777" s="331">
        <v>40445</v>
      </c>
      <c r="B8777" s="259">
        <v>3.79</v>
      </c>
    </row>
    <row r="8778" spans="1:2">
      <c r="A8778" s="331">
        <v>40448</v>
      </c>
      <c r="B8778" s="259">
        <v>3.7</v>
      </c>
    </row>
    <row r="8779" spans="1:2">
      <c r="A8779" s="331">
        <v>40449</v>
      </c>
      <c r="B8779" s="259">
        <v>3.66</v>
      </c>
    </row>
    <row r="8780" spans="1:2">
      <c r="A8780" s="331">
        <v>40450</v>
      </c>
      <c r="B8780" s="259">
        <v>3.69</v>
      </c>
    </row>
    <row r="8781" spans="1:2">
      <c r="A8781" s="331">
        <v>40451</v>
      </c>
      <c r="B8781" s="259">
        <v>3.69</v>
      </c>
    </row>
    <row r="8782" spans="1:2">
      <c r="A8782" s="331">
        <v>40452</v>
      </c>
      <c r="B8782" s="259">
        <v>3.71</v>
      </c>
    </row>
    <row r="8783" spans="1:2">
      <c r="A8783" s="331">
        <v>40455</v>
      </c>
      <c r="B8783" s="259">
        <v>3.71</v>
      </c>
    </row>
    <row r="8784" spans="1:2">
      <c r="A8784" s="331">
        <v>40456</v>
      </c>
      <c r="B8784" s="259">
        <v>3.74</v>
      </c>
    </row>
    <row r="8785" spans="1:2">
      <c r="A8785" s="331">
        <v>40457</v>
      </c>
      <c r="B8785" s="259">
        <v>3.67</v>
      </c>
    </row>
    <row r="8786" spans="1:2">
      <c r="A8786" s="331">
        <v>40458</v>
      </c>
      <c r="B8786" s="259">
        <v>3.72</v>
      </c>
    </row>
    <row r="8787" spans="1:2">
      <c r="A8787" s="331">
        <v>40459</v>
      </c>
      <c r="B8787" s="259">
        <v>3.75</v>
      </c>
    </row>
    <row r="8788" spans="1:2">
      <c r="A8788" s="331">
        <v>40462</v>
      </c>
      <c r="B8788" s="259" t="s">
        <v>1222</v>
      </c>
    </row>
    <row r="8789" spans="1:2">
      <c r="A8789" s="331">
        <v>40463</v>
      </c>
      <c r="B8789" s="259">
        <v>3.8</v>
      </c>
    </row>
    <row r="8790" spans="1:2">
      <c r="A8790" s="331">
        <v>40464</v>
      </c>
      <c r="B8790" s="259">
        <v>3.84</v>
      </c>
    </row>
    <row r="8791" spans="1:2">
      <c r="A8791" s="331">
        <v>40465</v>
      </c>
      <c r="B8791" s="259">
        <v>3.91</v>
      </c>
    </row>
    <row r="8792" spans="1:2">
      <c r="A8792" s="331">
        <v>40466</v>
      </c>
      <c r="B8792" s="259">
        <v>3.98</v>
      </c>
    </row>
    <row r="8793" spans="1:2">
      <c r="A8793" s="331">
        <v>40469</v>
      </c>
      <c r="B8793" s="259">
        <v>3.93</v>
      </c>
    </row>
    <row r="8794" spans="1:2">
      <c r="A8794" s="331">
        <v>40470</v>
      </c>
      <c r="B8794" s="259">
        <v>3.9</v>
      </c>
    </row>
    <row r="8795" spans="1:2">
      <c r="A8795" s="331">
        <v>40471</v>
      </c>
      <c r="B8795" s="259">
        <v>3.89</v>
      </c>
    </row>
    <row r="8796" spans="1:2">
      <c r="A8796" s="331">
        <v>40472</v>
      </c>
      <c r="B8796" s="259">
        <v>3.95</v>
      </c>
    </row>
    <row r="8797" spans="1:2">
      <c r="A8797" s="331">
        <v>40473</v>
      </c>
      <c r="B8797" s="259">
        <v>3.94</v>
      </c>
    </row>
    <row r="8798" spans="1:2">
      <c r="A8798" s="331">
        <v>40476</v>
      </c>
      <c r="B8798" s="259">
        <v>3.91</v>
      </c>
    </row>
    <row r="8799" spans="1:2">
      <c r="A8799" s="331">
        <v>40477</v>
      </c>
      <c r="B8799" s="259">
        <v>4</v>
      </c>
    </row>
    <row r="8800" spans="1:2">
      <c r="A8800" s="331">
        <v>40478</v>
      </c>
      <c r="B8800" s="259">
        <v>4.0599999999999996</v>
      </c>
    </row>
    <row r="8801" spans="1:2">
      <c r="A8801" s="331">
        <v>40479</v>
      </c>
      <c r="B8801" s="259">
        <v>4.05</v>
      </c>
    </row>
    <row r="8802" spans="1:2">
      <c r="A8802" s="331">
        <v>40480</v>
      </c>
      <c r="B8802" s="259">
        <v>3.99</v>
      </c>
    </row>
    <row r="8803" spans="1:2">
      <c r="A8803" s="331">
        <v>40483</v>
      </c>
      <c r="B8803" s="259">
        <v>4.01</v>
      </c>
    </row>
    <row r="8804" spans="1:2">
      <c r="A8804" s="331">
        <v>40484</v>
      </c>
      <c r="B8804" s="259">
        <v>3.93</v>
      </c>
    </row>
    <row r="8805" spans="1:2">
      <c r="A8805" s="331">
        <v>40485</v>
      </c>
      <c r="B8805" s="259">
        <v>4.09</v>
      </c>
    </row>
    <row r="8806" spans="1:2">
      <c r="A8806" s="331">
        <v>40486</v>
      </c>
      <c r="B8806" s="259">
        <v>4.04</v>
      </c>
    </row>
    <row r="8807" spans="1:2">
      <c r="A8807" s="331">
        <v>40487</v>
      </c>
      <c r="B8807" s="259">
        <v>4.12</v>
      </c>
    </row>
    <row r="8808" spans="1:2">
      <c r="A8808" s="331">
        <v>40490</v>
      </c>
      <c r="B8808" s="259">
        <v>4.12</v>
      </c>
    </row>
    <row r="8809" spans="1:2">
      <c r="A8809" s="331">
        <v>40491</v>
      </c>
      <c r="B8809" s="259">
        <v>4.25</v>
      </c>
    </row>
    <row r="8810" spans="1:2">
      <c r="A8810" s="331">
        <v>40492</v>
      </c>
      <c r="B8810" s="259">
        <v>4.25</v>
      </c>
    </row>
    <row r="8811" spans="1:2">
      <c r="A8811" s="331">
        <v>40493</v>
      </c>
      <c r="B8811" s="259" t="s">
        <v>1222</v>
      </c>
    </row>
    <row r="8812" spans="1:2">
      <c r="A8812" s="331">
        <v>40494</v>
      </c>
      <c r="B8812" s="259">
        <v>4.26</v>
      </c>
    </row>
    <row r="8813" spans="1:2">
      <c r="A8813" s="331">
        <v>40497</v>
      </c>
      <c r="B8813" s="259">
        <v>4.38</v>
      </c>
    </row>
    <row r="8814" spans="1:2">
      <c r="A8814" s="331">
        <v>40498</v>
      </c>
      <c r="B8814" s="259">
        <v>4.26</v>
      </c>
    </row>
    <row r="8815" spans="1:2">
      <c r="A8815" s="331">
        <v>40499</v>
      </c>
      <c r="B8815" s="259">
        <v>4.3099999999999996</v>
      </c>
    </row>
    <row r="8816" spans="1:2">
      <c r="A8816" s="331">
        <v>40500</v>
      </c>
      <c r="B8816" s="259">
        <v>4.29</v>
      </c>
    </row>
    <row r="8817" spans="1:2">
      <c r="A8817" s="331">
        <v>40501</v>
      </c>
      <c r="B8817" s="259">
        <v>4.25</v>
      </c>
    </row>
    <row r="8818" spans="1:2">
      <c r="A8818" s="331">
        <v>40504</v>
      </c>
      <c r="B8818" s="259">
        <v>4.2</v>
      </c>
    </row>
    <row r="8819" spans="1:2">
      <c r="A8819" s="331">
        <v>40505</v>
      </c>
      <c r="B8819" s="259">
        <v>4.18</v>
      </c>
    </row>
    <row r="8820" spans="1:2">
      <c r="A8820" s="331">
        <v>40506</v>
      </c>
      <c r="B8820" s="259">
        <v>4.29</v>
      </c>
    </row>
    <row r="8821" spans="1:2">
      <c r="A8821" s="331">
        <v>40507</v>
      </c>
      <c r="B8821" s="259" t="s">
        <v>1222</v>
      </c>
    </row>
    <row r="8822" spans="1:2">
      <c r="A8822" s="331">
        <v>40508</v>
      </c>
      <c r="B8822" s="259">
        <v>4.21</v>
      </c>
    </row>
    <row r="8823" spans="1:2">
      <c r="A8823" s="331">
        <v>40511</v>
      </c>
      <c r="B8823" s="259">
        <v>4.16</v>
      </c>
    </row>
    <row r="8824" spans="1:2">
      <c r="A8824" s="331">
        <v>40512</v>
      </c>
      <c r="B8824" s="259">
        <v>4.12</v>
      </c>
    </row>
    <row r="8825" spans="1:2">
      <c r="A8825" s="331">
        <v>40513</v>
      </c>
      <c r="B8825" s="259">
        <v>4.24</v>
      </c>
    </row>
    <row r="8826" spans="1:2">
      <c r="A8826" s="331">
        <v>40514</v>
      </c>
      <c r="B8826" s="259">
        <v>4.2699999999999996</v>
      </c>
    </row>
    <row r="8827" spans="1:2">
      <c r="A8827" s="331">
        <v>40515</v>
      </c>
      <c r="B8827" s="259">
        <v>4.32</v>
      </c>
    </row>
    <row r="8828" spans="1:2">
      <c r="A8828" s="331">
        <v>40518</v>
      </c>
      <c r="B8828" s="259">
        <v>4.25</v>
      </c>
    </row>
    <row r="8829" spans="1:2">
      <c r="A8829" s="331">
        <v>40519</v>
      </c>
      <c r="B8829" s="259">
        <v>4.3899999999999997</v>
      </c>
    </row>
    <row r="8830" spans="1:2">
      <c r="A8830" s="331">
        <v>40520</v>
      </c>
      <c r="B8830" s="259">
        <v>4.45</v>
      </c>
    </row>
    <row r="8831" spans="1:2">
      <c r="A8831" s="331">
        <v>40521</v>
      </c>
      <c r="B8831" s="259">
        <v>4.41</v>
      </c>
    </row>
    <row r="8832" spans="1:2">
      <c r="A8832" s="331">
        <v>40522</v>
      </c>
      <c r="B8832" s="259">
        <v>4.43</v>
      </c>
    </row>
    <row r="8833" spans="1:2">
      <c r="A8833" s="331">
        <v>40525</v>
      </c>
      <c r="B8833" s="259">
        <v>4.3899999999999997</v>
      </c>
    </row>
    <row r="8834" spans="1:2">
      <c r="A8834" s="331">
        <v>40526</v>
      </c>
      <c r="B8834" s="259">
        <v>4.54</v>
      </c>
    </row>
    <row r="8835" spans="1:2">
      <c r="A8835" s="331">
        <v>40527</v>
      </c>
      <c r="B8835" s="259">
        <v>4.59</v>
      </c>
    </row>
    <row r="8836" spans="1:2">
      <c r="A8836" s="331">
        <v>40528</v>
      </c>
      <c r="B8836" s="259">
        <v>4.57</v>
      </c>
    </row>
    <row r="8837" spans="1:2">
      <c r="A8837" s="331">
        <v>40529</v>
      </c>
      <c r="B8837" s="259">
        <v>4.41</v>
      </c>
    </row>
    <row r="8838" spans="1:2">
      <c r="A8838" s="331">
        <v>40532</v>
      </c>
      <c r="B8838" s="259">
        <v>4.4400000000000004</v>
      </c>
    </row>
    <row r="8839" spans="1:2">
      <c r="A8839" s="331">
        <v>40533</v>
      </c>
      <c r="B8839" s="259">
        <v>4.4400000000000004</v>
      </c>
    </row>
    <row r="8840" spans="1:2">
      <c r="A8840" s="331">
        <v>40534</v>
      </c>
      <c r="B8840" s="259">
        <v>4.45</v>
      </c>
    </row>
    <row r="8841" spans="1:2">
      <c r="A8841" s="331">
        <v>40535</v>
      </c>
      <c r="B8841" s="259">
        <v>4.47</v>
      </c>
    </row>
    <row r="8842" spans="1:2">
      <c r="A8842" s="331">
        <v>40536</v>
      </c>
      <c r="B8842" s="259" t="s">
        <v>1222</v>
      </c>
    </row>
    <row r="8843" spans="1:2">
      <c r="A8843" s="331">
        <v>40539</v>
      </c>
      <c r="B8843" s="259">
        <v>4.42</v>
      </c>
    </row>
    <row r="8844" spans="1:2">
      <c r="A8844" s="331">
        <v>40540</v>
      </c>
      <c r="B8844" s="259">
        <v>4.53</v>
      </c>
    </row>
    <row r="8845" spans="1:2">
      <c r="A8845" s="331">
        <v>40541</v>
      </c>
      <c r="B8845" s="259">
        <v>4.41</v>
      </c>
    </row>
    <row r="8846" spans="1:2">
      <c r="A8846" s="331">
        <v>40542</v>
      </c>
      <c r="B8846" s="259">
        <v>4.43</v>
      </c>
    </row>
    <row r="8847" spans="1:2">
      <c r="A8847" s="331">
        <v>40543</v>
      </c>
      <c r="B8847" s="259">
        <v>4.34</v>
      </c>
    </row>
    <row r="8848" spans="1:2">
      <c r="A8848" s="331">
        <v>40546</v>
      </c>
      <c r="B8848" s="259">
        <v>4.3899999999999997</v>
      </c>
    </row>
    <row r="8849" spans="1:2">
      <c r="A8849" s="331">
        <v>40547</v>
      </c>
      <c r="B8849" s="259">
        <v>4.4400000000000004</v>
      </c>
    </row>
    <row r="8850" spans="1:2">
      <c r="A8850" s="331">
        <v>40548</v>
      </c>
      <c r="B8850" s="259">
        <v>4.55</v>
      </c>
    </row>
    <row r="8851" spans="1:2">
      <c r="A8851" s="331">
        <v>40549</v>
      </c>
      <c r="B8851" s="259">
        <v>4.53</v>
      </c>
    </row>
    <row r="8852" spans="1:2">
      <c r="A8852" s="331">
        <v>40550</v>
      </c>
      <c r="B8852" s="259">
        <v>4.4800000000000004</v>
      </c>
    </row>
    <row r="8853" spans="1:2">
      <c r="A8853" s="331">
        <v>40553</v>
      </c>
      <c r="B8853" s="259">
        <v>4.47</v>
      </c>
    </row>
    <row r="8854" spans="1:2">
      <c r="A8854" s="331">
        <v>40554</v>
      </c>
      <c r="B8854" s="259">
        <v>4.49</v>
      </c>
    </row>
    <row r="8855" spans="1:2">
      <c r="A8855" s="331">
        <v>40555</v>
      </c>
      <c r="B8855" s="259">
        <v>4.5199999999999996</v>
      </c>
    </row>
    <row r="8856" spans="1:2">
      <c r="A8856" s="331">
        <v>40556</v>
      </c>
      <c r="B8856" s="259">
        <v>4.5</v>
      </c>
    </row>
    <row r="8857" spans="1:2">
      <c r="A8857" s="331">
        <v>40557</v>
      </c>
      <c r="B8857" s="259">
        <v>4.53</v>
      </c>
    </row>
    <row r="8858" spans="1:2">
      <c r="A8858" s="331">
        <v>40560</v>
      </c>
      <c r="B8858" s="259" t="s">
        <v>1222</v>
      </c>
    </row>
    <row r="8859" spans="1:2">
      <c r="A8859" s="331">
        <v>40561</v>
      </c>
      <c r="B8859" s="259">
        <v>4.5599999999999996</v>
      </c>
    </row>
    <row r="8860" spans="1:2">
      <c r="A8860" s="331">
        <v>40562</v>
      </c>
      <c r="B8860" s="259">
        <v>4.53</v>
      </c>
    </row>
    <row r="8861" spans="1:2">
      <c r="A8861" s="331">
        <v>40563</v>
      </c>
      <c r="B8861" s="259">
        <v>4.5999999999999996</v>
      </c>
    </row>
    <row r="8862" spans="1:2">
      <c r="A8862" s="331">
        <v>40564</v>
      </c>
      <c r="B8862" s="259">
        <v>4.57</v>
      </c>
    </row>
    <row r="8863" spans="1:2">
      <c r="A8863" s="331">
        <v>40567</v>
      </c>
      <c r="B8863" s="259">
        <v>4.55</v>
      </c>
    </row>
    <row r="8864" spans="1:2">
      <c r="A8864" s="331">
        <v>40568</v>
      </c>
      <c r="B8864" s="259">
        <v>4.4800000000000004</v>
      </c>
    </row>
    <row r="8865" spans="1:2">
      <c r="A8865" s="331">
        <v>40569</v>
      </c>
      <c r="B8865" s="259">
        <v>4.59</v>
      </c>
    </row>
    <row r="8866" spans="1:2">
      <c r="A8866" s="331">
        <v>40570</v>
      </c>
      <c r="B8866" s="259">
        <v>4.57</v>
      </c>
    </row>
    <row r="8867" spans="1:2">
      <c r="A8867" s="331">
        <v>40571</v>
      </c>
      <c r="B8867" s="259">
        <v>4.53</v>
      </c>
    </row>
    <row r="8868" spans="1:2">
      <c r="A8868" s="331">
        <v>40574</v>
      </c>
      <c r="B8868" s="259">
        <v>4.58</v>
      </c>
    </row>
    <row r="8869" spans="1:2">
      <c r="A8869" s="331">
        <v>40575</v>
      </c>
      <c r="B8869" s="259">
        <v>4.62</v>
      </c>
    </row>
    <row r="8870" spans="1:2">
      <c r="A8870" s="331">
        <v>40576</v>
      </c>
      <c r="B8870" s="259">
        <v>4.6399999999999997</v>
      </c>
    </row>
    <row r="8871" spans="1:2">
      <c r="A8871" s="331">
        <v>40577</v>
      </c>
      <c r="B8871" s="259">
        <v>4.67</v>
      </c>
    </row>
    <row r="8872" spans="1:2">
      <c r="A8872" s="331">
        <v>40578</v>
      </c>
      <c r="B8872" s="259">
        <v>4.7300000000000004</v>
      </c>
    </row>
    <row r="8873" spans="1:2">
      <c r="A8873" s="331">
        <v>40581</v>
      </c>
      <c r="B8873" s="259">
        <v>4.71</v>
      </c>
    </row>
    <row r="8874" spans="1:2">
      <c r="A8874" s="331">
        <v>40582</v>
      </c>
      <c r="B8874" s="259">
        <v>4.76</v>
      </c>
    </row>
    <row r="8875" spans="1:2">
      <c r="A8875" s="331">
        <v>40583</v>
      </c>
      <c r="B8875" s="259">
        <v>4.71</v>
      </c>
    </row>
    <row r="8876" spans="1:2">
      <c r="A8876" s="331">
        <v>40584</v>
      </c>
      <c r="B8876" s="259">
        <v>4.75</v>
      </c>
    </row>
    <row r="8877" spans="1:2">
      <c r="A8877" s="331">
        <v>40585</v>
      </c>
      <c r="B8877" s="259">
        <v>4.71</v>
      </c>
    </row>
    <row r="8878" spans="1:2">
      <c r="A8878" s="331">
        <v>40588</v>
      </c>
      <c r="B8878" s="259">
        <v>4.67</v>
      </c>
    </row>
    <row r="8879" spans="1:2">
      <c r="A8879" s="331">
        <v>40589</v>
      </c>
      <c r="B8879" s="259">
        <v>4.66</v>
      </c>
    </row>
    <row r="8880" spans="1:2">
      <c r="A8880" s="331">
        <v>40590</v>
      </c>
      <c r="B8880" s="259">
        <v>4.67</v>
      </c>
    </row>
    <row r="8881" spans="1:2">
      <c r="A8881" s="331">
        <v>40591</v>
      </c>
      <c r="B8881" s="259">
        <v>4.66</v>
      </c>
    </row>
    <row r="8882" spans="1:2">
      <c r="A8882" s="331">
        <v>40592</v>
      </c>
      <c r="B8882" s="259">
        <v>4.7</v>
      </c>
    </row>
    <row r="8883" spans="1:2">
      <c r="A8883" s="331">
        <v>40595</v>
      </c>
      <c r="B8883" s="259" t="s">
        <v>1222</v>
      </c>
    </row>
    <row r="8884" spans="1:2">
      <c r="A8884" s="331">
        <v>40596</v>
      </c>
      <c r="B8884" s="259">
        <v>4.5999999999999996</v>
      </c>
    </row>
    <row r="8885" spans="1:2">
      <c r="A8885" s="331">
        <v>40597</v>
      </c>
      <c r="B8885" s="259">
        <v>4.59</v>
      </c>
    </row>
    <row r="8886" spans="1:2">
      <c r="A8886" s="331">
        <v>40598</v>
      </c>
      <c r="B8886" s="259">
        <v>4.54</v>
      </c>
    </row>
    <row r="8887" spans="1:2">
      <c r="A8887" s="331">
        <v>40599</v>
      </c>
      <c r="B8887" s="259">
        <v>4.51</v>
      </c>
    </row>
    <row r="8888" spans="1:2">
      <c r="A8888" s="331">
        <v>40602</v>
      </c>
      <c r="B8888" s="259">
        <v>4.49</v>
      </c>
    </row>
    <row r="8889" spans="1:2">
      <c r="A8889" s="331">
        <v>40603</v>
      </c>
      <c r="B8889" s="259">
        <v>4.4800000000000004</v>
      </c>
    </row>
    <row r="8890" spans="1:2">
      <c r="A8890" s="331">
        <v>40604</v>
      </c>
      <c r="B8890" s="259">
        <v>4.54</v>
      </c>
    </row>
    <row r="8891" spans="1:2">
      <c r="A8891" s="331">
        <v>40605</v>
      </c>
      <c r="B8891" s="259">
        <v>4.6399999999999997</v>
      </c>
    </row>
    <row r="8892" spans="1:2">
      <c r="A8892" s="331">
        <v>40606</v>
      </c>
      <c r="B8892" s="259">
        <v>4.5999999999999996</v>
      </c>
    </row>
    <row r="8893" spans="1:2">
      <c r="A8893" s="331">
        <v>40609</v>
      </c>
      <c r="B8893" s="259">
        <v>4.6100000000000003</v>
      </c>
    </row>
    <row r="8894" spans="1:2">
      <c r="A8894" s="331">
        <v>40610</v>
      </c>
      <c r="B8894" s="259">
        <v>4.66</v>
      </c>
    </row>
    <row r="8895" spans="1:2">
      <c r="A8895" s="331">
        <v>40611</v>
      </c>
      <c r="B8895" s="259">
        <v>4.5999999999999996</v>
      </c>
    </row>
    <row r="8896" spans="1:2">
      <c r="A8896" s="331">
        <v>40612</v>
      </c>
      <c r="B8896" s="259">
        <v>4.53</v>
      </c>
    </row>
    <row r="8897" spans="1:2">
      <c r="A8897" s="331">
        <v>40613</v>
      </c>
      <c r="B8897" s="259">
        <v>4.54</v>
      </c>
    </row>
    <row r="8898" spans="1:2">
      <c r="A8898" s="331">
        <v>40616</v>
      </c>
      <c r="B8898" s="259">
        <v>4.5199999999999996</v>
      </c>
    </row>
    <row r="8899" spans="1:2">
      <c r="A8899" s="331">
        <v>40617</v>
      </c>
      <c r="B8899" s="259">
        <v>4.47</v>
      </c>
    </row>
    <row r="8900" spans="1:2">
      <c r="A8900" s="331">
        <v>40618</v>
      </c>
      <c r="B8900" s="259">
        <v>4.38</v>
      </c>
    </row>
    <row r="8901" spans="1:2">
      <c r="A8901" s="331">
        <v>40619</v>
      </c>
      <c r="B8901" s="259">
        <v>4.42</v>
      </c>
    </row>
    <row r="8902" spans="1:2">
      <c r="A8902" s="331">
        <v>40620</v>
      </c>
      <c r="B8902" s="259">
        <v>4.43</v>
      </c>
    </row>
    <row r="8903" spans="1:2">
      <c r="A8903" s="331">
        <v>40623</v>
      </c>
      <c r="B8903" s="259">
        <v>4.45</v>
      </c>
    </row>
    <row r="8904" spans="1:2">
      <c r="A8904" s="331">
        <v>40624</v>
      </c>
      <c r="B8904" s="259">
        <v>4.4400000000000004</v>
      </c>
    </row>
    <row r="8905" spans="1:2">
      <c r="A8905" s="331">
        <v>40625</v>
      </c>
      <c r="B8905" s="259">
        <v>4.4400000000000004</v>
      </c>
    </row>
    <row r="8906" spans="1:2">
      <c r="A8906" s="331">
        <v>40626</v>
      </c>
      <c r="B8906" s="259">
        <v>4.4800000000000004</v>
      </c>
    </row>
    <row r="8907" spans="1:2">
      <c r="A8907" s="331">
        <v>40627</v>
      </c>
      <c r="B8907" s="259">
        <v>4.51</v>
      </c>
    </row>
    <row r="8908" spans="1:2">
      <c r="A8908" s="331">
        <v>40630</v>
      </c>
      <c r="B8908" s="259">
        <v>4.51</v>
      </c>
    </row>
    <row r="8909" spans="1:2">
      <c r="A8909" s="331">
        <v>40631</v>
      </c>
      <c r="B8909" s="259">
        <v>4.54</v>
      </c>
    </row>
    <row r="8910" spans="1:2">
      <c r="A8910" s="331">
        <v>40632</v>
      </c>
      <c r="B8910" s="259">
        <v>4.5199999999999996</v>
      </c>
    </row>
    <row r="8911" spans="1:2">
      <c r="A8911" s="331">
        <v>40633</v>
      </c>
      <c r="B8911" s="259">
        <v>4.51</v>
      </c>
    </row>
    <row r="8912" spans="1:2">
      <c r="A8912" s="331">
        <v>40634</v>
      </c>
      <c r="B8912" s="259">
        <v>4.4800000000000004</v>
      </c>
    </row>
    <row r="8913" spans="1:2">
      <c r="A8913" s="331">
        <v>40637</v>
      </c>
      <c r="B8913" s="259">
        <v>4.49</v>
      </c>
    </row>
    <row r="8914" spans="1:2">
      <c r="A8914" s="331">
        <v>40638</v>
      </c>
      <c r="B8914" s="259">
        <v>4.51</v>
      </c>
    </row>
    <row r="8915" spans="1:2">
      <c r="A8915" s="331">
        <v>40639</v>
      </c>
      <c r="B8915" s="259">
        <v>4.58</v>
      </c>
    </row>
    <row r="8916" spans="1:2">
      <c r="A8916" s="331">
        <v>40640</v>
      </c>
      <c r="B8916" s="259">
        <v>4.63</v>
      </c>
    </row>
    <row r="8917" spans="1:2">
      <c r="A8917" s="331">
        <v>40641</v>
      </c>
      <c r="B8917" s="259">
        <v>4.63</v>
      </c>
    </row>
    <row r="8918" spans="1:2">
      <c r="A8918" s="331">
        <v>40644</v>
      </c>
      <c r="B8918" s="259">
        <v>4.6399999999999997</v>
      </c>
    </row>
    <row r="8919" spans="1:2">
      <c r="A8919" s="331">
        <v>40645</v>
      </c>
      <c r="B8919" s="259">
        <v>4.58</v>
      </c>
    </row>
    <row r="8920" spans="1:2">
      <c r="A8920" s="331">
        <v>40646</v>
      </c>
      <c r="B8920" s="259">
        <v>4.55</v>
      </c>
    </row>
    <row r="8921" spans="1:2">
      <c r="A8921" s="331">
        <v>40647</v>
      </c>
      <c r="B8921" s="259">
        <v>4.53</v>
      </c>
    </row>
    <row r="8922" spans="1:2">
      <c r="A8922" s="331">
        <v>40648</v>
      </c>
      <c r="B8922" s="259">
        <v>4.47</v>
      </c>
    </row>
    <row r="8923" spans="1:2">
      <c r="A8923" s="331">
        <v>40651</v>
      </c>
      <c r="B8923" s="259">
        <v>4.45</v>
      </c>
    </row>
    <row r="8924" spans="1:2">
      <c r="A8924" s="331">
        <v>40652</v>
      </c>
      <c r="B8924" s="259">
        <v>4.43</v>
      </c>
    </row>
    <row r="8925" spans="1:2">
      <c r="A8925" s="331">
        <v>40653</v>
      </c>
      <c r="B8925" s="259">
        <v>4.47</v>
      </c>
    </row>
    <row r="8926" spans="1:2">
      <c r="A8926" s="331">
        <v>40654</v>
      </c>
      <c r="B8926" s="259">
        <v>4.47</v>
      </c>
    </row>
    <row r="8927" spans="1:2">
      <c r="A8927" s="331">
        <v>40655</v>
      </c>
      <c r="B8927" s="259" t="s">
        <v>1222</v>
      </c>
    </row>
    <row r="8928" spans="1:2">
      <c r="A8928" s="331">
        <v>40658</v>
      </c>
      <c r="B8928" s="259">
        <v>4.46</v>
      </c>
    </row>
    <row r="8929" spans="1:2">
      <c r="A8929" s="331">
        <v>40659</v>
      </c>
      <c r="B8929" s="259">
        <v>4.3899999999999997</v>
      </c>
    </row>
    <row r="8930" spans="1:2">
      <c r="A8930" s="331">
        <v>40660</v>
      </c>
      <c r="B8930" s="259">
        <v>4.45</v>
      </c>
    </row>
    <row r="8931" spans="1:2">
      <c r="A8931" s="331">
        <v>40661</v>
      </c>
      <c r="B8931" s="259">
        <v>4.42</v>
      </c>
    </row>
    <row r="8932" spans="1:2">
      <c r="A8932" s="331">
        <v>40662</v>
      </c>
      <c r="B8932" s="259">
        <v>4.4000000000000004</v>
      </c>
    </row>
    <row r="8933" spans="1:2">
      <c r="A8933" s="331">
        <v>40665</v>
      </c>
      <c r="B8933" s="259">
        <v>4.38</v>
      </c>
    </row>
    <row r="8934" spans="1:2">
      <c r="A8934" s="331">
        <v>40666</v>
      </c>
      <c r="B8934" s="259">
        <v>4.3600000000000003</v>
      </c>
    </row>
    <row r="8935" spans="1:2">
      <c r="A8935" s="331">
        <v>40667</v>
      </c>
      <c r="B8935" s="259">
        <v>4.33</v>
      </c>
    </row>
    <row r="8936" spans="1:2">
      <c r="A8936" s="331">
        <v>40668</v>
      </c>
      <c r="B8936" s="259">
        <v>4.26</v>
      </c>
    </row>
    <row r="8937" spans="1:2">
      <c r="A8937" s="331">
        <v>40669</v>
      </c>
      <c r="B8937" s="259">
        <v>4.29</v>
      </c>
    </row>
    <row r="8938" spans="1:2">
      <c r="A8938" s="331">
        <v>40672</v>
      </c>
      <c r="B8938" s="259">
        <v>4.3</v>
      </c>
    </row>
    <row r="8939" spans="1:2">
      <c r="A8939" s="331">
        <v>40673</v>
      </c>
      <c r="B8939" s="259">
        <v>4.34</v>
      </c>
    </row>
    <row r="8940" spans="1:2">
      <c r="A8940" s="331">
        <v>40674</v>
      </c>
      <c r="B8940" s="259">
        <v>4.3099999999999996</v>
      </c>
    </row>
    <row r="8941" spans="1:2">
      <c r="A8941" s="331">
        <v>40675</v>
      </c>
      <c r="B8941" s="259">
        <v>4.37</v>
      </c>
    </row>
    <row r="8942" spans="1:2">
      <c r="A8942" s="331">
        <v>40676</v>
      </c>
      <c r="B8942" s="259">
        <v>4.32</v>
      </c>
    </row>
    <row r="8943" spans="1:2">
      <c r="A8943" s="331">
        <v>40679</v>
      </c>
      <c r="B8943" s="259">
        <v>4.28</v>
      </c>
    </row>
    <row r="8944" spans="1:2">
      <c r="A8944" s="331">
        <v>40680</v>
      </c>
      <c r="B8944" s="259">
        <v>4.2300000000000004</v>
      </c>
    </row>
    <row r="8945" spans="1:2">
      <c r="A8945" s="331">
        <v>40681</v>
      </c>
      <c r="B8945" s="259">
        <v>4.29</v>
      </c>
    </row>
    <row r="8946" spans="1:2">
      <c r="A8946" s="331">
        <v>40682</v>
      </c>
      <c r="B8946" s="259">
        <v>4.3</v>
      </c>
    </row>
    <row r="8947" spans="1:2">
      <c r="A8947" s="331">
        <v>40683</v>
      </c>
      <c r="B8947" s="259">
        <v>4.3</v>
      </c>
    </row>
    <row r="8948" spans="1:2">
      <c r="A8948" s="331">
        <v>40686</v>
      </c>
      <c r="B8948" s="259">
        <v>4.2699999999999996</v>
      </c>
    </row>
    <row r="8949" spans="1:2">
      <c r="A8949" s="331">
        <v>40687</v>
      </c>
      <c r="B8949" s="259">
        <v>4.26</v>
      </c>
    </row>
    <row r="8950" spans="1:2">
      <c r="A8950" s="331">
        <v>40688</v>
      </c>
      <c r="B8950" s="259">
        <v>4.28</v>
      </c>
    </row>
    <row r="8951" spans="1:2">
      <c r="A8951" s="331">
        <v>40689</v>
      </c>
      <c r="B8951" s="259">
        <v>4.2300000000000004</v>
      </c>
    </row>
    <row r="8952" spans="1:2">
      <c r="A8952" s="331">
        <v>40690</v>
      </c>
      <c r="B8952" s="259">
        <v>4.24</v>
      </c>
    </row>
    <row r="8953" spans="1:2">
      <c r="A8953" s="331">
        <v>40693</v>
      </c>
      <c r="B8953" s="259" t="s">
        <v>1222</v>
      </c>
    </row>
    <row r="8954" spans="1:2">
      <c r="A8954" s="331">
        <v>40694</v>
      </c>
      <c r="B8954" s="259">
        <v>4.22</v>
      </c>
    </row>
    <row r="8955" spans="1:2">
      <c r="A8955" s="331">
        <v>40695</v>
      </c>
      <c r="B8955" s="259">
        <v>4.1500000000000004</v>
      </c>
    </row>
    <row r="8956" spans="1:2">
      <c r="A8956" s="331">
        <v>40696</v>
      </c>
      <c r="B8956" s="259">
        <v>4.25</v>
      </c>
    </row>
    <row r="8957" spans="1:2">
      <c r="A8957" s="331">
        <v>40697</v>
      </c>
      <c r="B8957" s="259">
        <v>4.22</v>
      </c>
    </row>
    <row r="8958" spans="1:2">
      <c r="A8958" s="331">
        <v>40700</v>
      </c>
      <c r="B8958" s="259">
        <v>4.25</v>
      </c>
    </row>
    <row r="8959" spans="1:2">
      <c r="A8959" s="331">
        <v>40701</v>
      </c>
      <c r="B8959" s="259">
        <v>4.2699999999999996</v>
      </c>
    </row>
    <row r="8960" spans="1:2">
      <c r="A8960" s="331">
        <v>40702</v>
      </c>
      <c r="B8960" s="259">
        <v>4.2</v>
      </c>
    </row>
    <row r="8961" spans="1:2">
      <c r="A8961" s="331">
        <v>40703</v>
      </c>
      <c r="B8961" s="259">
        <v>4.22</v>
      </c>
    </row>
    <row r="8962" spans="1:2">
      <c r="A8962" s="331">
        <v>40704</v>
      </c>
      <c r="B8962" s="259">
        <v>4.18</v>
      </c>
    </row>
    <row r="8963" spans="1:2">
      <c r="A8963" s="331">
        <v>40707</v>
      </c>
      <c r="B8963" s="259">
        <v>4.2</v>
      </c>
    </row>
    <row r="8964" spans="1:2">
      <c r="A8964" s="331">
        <v>40708</v>
      </c>
      <c r="B8964" s="259">
        <v>4.3</v>
      </c>
    </row>
    <row r="8965" spans="1:2">
      <c r="A8965" s="331">
        <v>40709</v>
      </c>
      <c r="B8965" s="259">
        <v>4.1900000000000004</v>
      </c>
    </row>
    <row r="8966" spans="1:2">
      <c r="A8966" s="331">
        <v>40710</v>
      </c>
      <c r="B8966" s="259">
        <v>4.16</v>
      </c>
    </row>
    <row r="8967" spans="1:2">
      <c r="A8967" s="331">
        <v>40711</v>
      </c>
      <c r="B8967" s="259">
        <v>4.1900000000000004</v>
      </c>
    </row>
    <row r="8968" spans="1:2">
      <c r="A8968" s="331">
        <v>40714</v>
      </c>
      <c r="B8968" s="259">
        <v>4.1900000000000004</v>
      </c>
    </row>
    <row r="8969" spans="1:2">
      <c r="A8969" s="331">
        <v>40715</v>
      </c>
      <c r="B8969" s="259">
        <v>4.21</v>
      </c>
    </row>
    <row r="8970" spans="1:2">
      <c r="A8970" s="331">
        <v>40716</v>
      </c>
      <c r="B8970" s="259">
        <v>4.22</v>
      </c>
    </row>
    <row r="8971" spans="1:2">
      <c r="A8971" s="331">
        <v>40717</v>
      </c>
      <c r="B8971" s="259">
        <v>4.17</v>
      </c>
    </row>
    <row r="8972" spans="1:2">
      <c r="A8972" s="331">
        <v>40718</v>
      </c>
      <c r="B8972" s="259">
        <v>4.17</v>
      </c>
    </row>
    <row r="8973" spans="1:2">
      <c r="A8973" s="331">
        <v>40721</v>
      </c>
      <c r="B8973" s="259">
        <v>4.28</v>
      </c>
    </row>
    <row r="8974" spans="1:2">
      <c r="A8974" s="331">
        <v>40722</v>
      </c>
      <c r="B8974" s="259">
        <v>4.33</v>
      </c>
    </row>
    <row r="8975" spans="1:2">
      <c r="A8975" s="331">
        <v>40723</v>
      </c>
      <c r="B8975" s="259">
        <v>4.3899999999999997</v>
      </c>
    </row>
    <row r="8976" spans="1:2">
      <c r="A8976" s="331">
        <v>40724</v>
      </c>
      <c r="B8976" s="259">
        <v>4.38</v>
      </c>
    </row>
    <row r="8977" spans="1:2">
      <c r="A8977" s="331">
        <v>40725</v>
      </c>
      <c r="B8977" s="259">
        <v>4.4000000000000004</v>
      </c>
    </row>
    <row r="8978" spans="1:2">
      <c r="A8978" s="331">
        <v>40728</v>
      </c>
      <c r="B8978" s="259" t="s">
        <v>1222</v>
      </c>
    </row>
    <row r="8979" spans="1:2">
      <c r="A8979" s="331">
        <v>40729</v>
      </c>
      <c r="B8979" s="259">
        <v>4.3899999999999997</v>
      </c>
    </row>
    <row r="8980" spans="1:2">
      <c r="A8980" s="331">
        <v>40730</v>
      </c>
      <c r="B8980" s="259">
        <v>4.3499999999999996</v>
      </c>
    </row>
    <row r="8981" spans="1:2">
      <c r="A8981" s="331">
        <v>40731</v>
      </c>
      <c r="B8981" s="259">
        <v>4.37</v>
      </c>
    </row>
    <row r="8982" spans="1:2">
      <c r="A8982" s="331">
        <v>40732</v>
      </c>
      <c r="B8982" s="259">
        <v>4.2699999999999996</v>
      </c>
    </row>
    <row r="8983" spans="1:2">
      <c r="A8983" s="331">
        <v>40735</v>
      </c>
      <c r="B8983" s="259">
        <v>4.2</v>
      </c>
    </row>
    <row r="8984" spans="1:2">
      <c r="A8984" s="331">
        <v>40736</v>
      </c>
      <c r="B8984" s="259">
        <v>4.1900000000000004</v>
      </c>
    </row>
    <row r="8985" spans="1:2">
      <c r="A8985" s="331">
        <v>40737</v>
      </c>
      <c r="B8985" s="259">
        <v>4.17</v>
      </c>
    </row>
    <row r="8986" spans="1:2">
      <c r="A8986" s="331">
        <v>40738</v>
      </c>
      <c r="B8986" s="259">
        <v>4.25</v>
      </c>
    </row>
    <row r="8987" spans="1:2">
      <c r="A8987" s="331">
        <v>40739</v>
      </c>
      <c r="B8987" s="259">
        <v>4.26</v>
      </c>
    </row>
    <row r="8988" spans="1:2">
      <c r="A8988" s="331">
        <v>40742</v>
      </c>
      <c r="B8988" s="259">
        <v>4.29</v>
      </c>
    </row>
    <row r="8989" spans="1:2">
      <c r="A8989" s="331">
        <v>40743</v>
      </c>
      <c r="B8989" s="259">
        <v>4.1900000000000004</v>
      </c>
    </row>
    <row r="8990" spans="1:2">
      <c r="A8990" s="331">
        <v>40744</v>
      </c>
      <c r="B8990" s="259">
        <v>4.25</v>
      </c>
    </row>
    <row r="8991" spans="1:2">
      <c r="A8991" s="331">
        <v>40745</v>
      </c>
      <c r="B8991" s="259">
        <v>4.3099999999999996</v>
      </c>
    </row>
    <row r="8992" spans="1:2">
      <c r="A8992" s="331">
        <v>40746</v>
      </c>
      <c r="B8992" s="259">
        <v>4.26</v>
      </c>
    </row>
    <row r="8993" spans="1:2">
      <c r="A8993" s="331">
        <v>40749</v>
      </c>
      <c r="B8993" s="259">
        <v>4.3099999999999996</v>
      </c>
    </row>
    <row r="8994" spans="1:2">
      <c r="A8994" s="331">
        <v>40750</v>
      </c>
      <c r="B8994" s="259">
        <v>4.28</v>
      </c>
    </row>
    <row r="8995" spans="1:2">
      <c r="A8995" s="331">
        <v>40751</v>
      </c>
      <c r="B8995" s="259">
        <v>4.29</v>
      </c>
    </row>
    <row r="8996" spans="1:2">
      <c r="A8996" s="331">
        <v>40752</v>
      </c>
      <c r="B8996" s="259">
        <v>4.26</v>
      </c>
    </row>
    <row r="8997" spans="1:2">
      <c r="A8997" s="331">
        <v>40753</v>
      </c>
      <c r="B8997" s="259">
        <v>4.12</v>
      </c>
    </row>
    <row r="8998" spans="1:2">
      <c r="A8998" s="331">
        <v>40756</v>
      </c>
      <c r="B8998" s="259">
        <v>4.07</v>
      </c>
    </row>
    <row r="8999" spans="1:2">
      <c r="A8999" s="331">
        <v>40757</v>
      </c>
      <c r="B8999" s="259">
        <v>3.93</v>
      </c>
    </row>
    <row r="9000" spans="1:2">
      <c r="A9000" s="331">
        <v>40758</v>
      </c>
      <c r="B9000" s="259">
        <v>3.89</v>
      </c>
    </row>
    <row r="9001" spans="1:2">
      <c r="A9001" s="331">
        <v>40759</v>
      </c>
      <c r="B9001" s="259">
        <v>3.7</v>
      </c>
    </row>
    <row r="9002" spans="1:2">
      <c r="A9002" s="331">
        <v>40760</v>
      </c>
      <c r="B9002" s="259">
        <v>3.82</v>
      </c>
    </row>
    <row r="9003" spans="1:2">
      <c r="A9003" s="331">
        <v>40763</v>
      </c>
      <c r="B9003" s="259">
        <v>3.68</v>
      </c>
    </row>
    <row r="9004" spans="1:2">
      <c r="A9004" s="331">
        <v>40764</v>
      </c>
      <c r="B9004" s="259">
        <v>3.56</v>
      </c>
    </row>
    <row r="9005" spans="1:2">
      <c r="A9005" s="331">
        <v>40765</v>
      </c>
      <c r="B9005" s="259">
        <v>3.54</v>
      </c>
    </row>
    <row r="9006" spans="1:2">
      <c r="A9006" s="331">
        <v>40766</v>
      </c>
      <c r="B9006" s="259">
        <v>3.82</v>
      </c>
    </row>
    <row r="9007" spans="1:2">
      <c r="A9007" s="331">
        <v>40767</v>
      </c>
      <c r="B9007" s="259">
        <v>3.72</v>
      </c>
    </row>
    <row r="9008" spans="1:2">
      <c r="A9008" s="331">
        <v>40770</v>
      </c>
      <c r="B9008" s="259">
        <v>3.75</v>
      </c>
    </row>
    <row r="9009" spans="1:2">
      <c r="A9009" s="331">
        <v>40771</v>
      </c>
      <c r="B9009" s="259">
        <v>3.67</v>
      </c>
    </row>
    <row r="9010" spans="1:2">
      <c r="A9010" s="331">
        <v>40772</v>
      </c>
      <c r="B9010" s="259">
        <v>3.57</v>
      </c>
    </row>
    <row r="9011" spans="1:2">
      <c r="A9011" s="331">
        <v>40773</v>
      </c>
      <c r="B9011" s="259">
        <v>3.45</v>
      </c>
    </row>
    <row r="9012" spans="1:2">
      <c r="A9012" s="331">
        <v>40774</v>
      </c>
      <c r="B9012" s="259">
        <v>3.39</v>
      </c>
    </row>
    <row r="9013" spans="1:2">
      <c r="A9013" s="331">
        <v>40777</v>
      </c>
      <c r="B9013" s="259">
        <v>3.42</v>
      </c>
    </row>
    <row r="9014" spans="1:2">
      <c r="A9014" s="331">
        <v>40778</v>
      </c>
      <c r="B9014" s="259">
        <v>3.47</v>
      </c>
    </row>
    <row r="9015" spans="1:2">
      <c r="A9015" s="331">
        <v>40779</v>
      </c>
      <c r="B9015" s="259">
        <v>3.63</v>
      </c>
    </row>
    <row r="9016" spans="1:2">
      <c r="A9016" s="331">
        <v>40780</v>
      </c>
      <c r="B9016" s="259">
        <v>3.6</v>
      </c>
    </row>
    <row r="9017" spans="1:2">
      <c r="A9017" s="331">
        <v>40781</v>
      </c>
      <c r="B9017" s="259">
        <v>3.54</v>
      </c>
    </row>
    <row r="9018" spans="1:2">
      <c r="A9018" s="331">
        <v>40784</v>
      </c>
      <c r="B9018" s="259">
        <v>3.63</v>
      </c>
    </row>
    <row r="9019" spans="1:2">
      <c r="A9019" s="331">
        <v>40785</v>
      </c>
      <c r="B9019" s="259">
        <v>3.53</v>
      </c>
    </row>
    <row r="9020" spans="1:2">
      <c r="A9020" s="331">
        <v>40786</v>
      </c>
      <c r="B9020" s="259">
        <v>3.6</v>
      </c>
    </row>
    <row r="9021" spans="1:2">
      <c r="A9021" s="331">
        <v>40787</v>
      </c>
      <c r="B9021" s="259">
        <v>3.51</v>
      </c>
    </row>
    <row r="9022" spans="1:2">
      <c r="A9022" s="331">
        <v>40788</v>
      </c>
      <c r="B9022" s="259">
        <v>3.32</v>
      </c>
    </row>
    <row r="9023" spans="1:2">
      <c r="A9023" s="331">
        <v>40791</v>
      </c>
      <c r="B9023" s="259" t="s">
        <v>1222</v>
      </c>
    </row>
    <row r="9024" spans="1:2">
      <c r="A9024" s="331">
        <v>40792</v>
      </c>
      <c r="B9024" s="259">
        <v>3.26</v>
      </c>
    </row>
    <row r="9025" spans="1:2">
      <c r="A9025" s="331">
        <v>40793</v>
      </c>
      <c r="B9025" s="259">
        <v>3.36</v>
      </c>
    </row>
    <row r="9026" spans="1:2">
      <c r="A9026" s="331">
        <v>40794</v>
      </c>
      <c r="B9026" s="259">
        <v>3.32</v>
      </c>
    </row>
    <row r="9027" spans="1:2">
      <c r="A9027" s="331">
        <v>40795</v>
      </c>
      <c r="B9027" s="259">
        <v>3.26</v>
      </c>
    </row>
    <row r="9028" spans="1:2">
      <c r="A9028" s="331">
        <v>40798</v>
      </c>
      <c r="B9028" s="259">
        <v>3.24</v>
      </c>
    </row>
    <row r="9029" spans="1:2">
      <c r="A9029" s="331">
        <v>40799</v>
      </c>
      <c r="B9029" s="259">
        <v>3.32</v>
      </c>
    </row>
    <row r="9030" spans="1:2">
      <c r="A9030" s="331">
        <v>40800</v>
      </c>
      <c r="B9030" s="259">
        <v>3.32</v>
      </c>
    </row>
    <row r="9031" spans="1:2">
      <c r="A9031" s="331">
        <v>40801</v>
      </c>
      <c r="B9031" s="259">
        <v>3.36</v>
      </c>
    </row>
    <row r="9032" spans="1:2">
      <c r="A9032" s="331">
        <v>40802</v>
      </c>
      <c r="B9032" s="259">
        <v>3.34</v>
      </c>
    </row>
    <row r="9033" spans="1:2">
      <c r="A9033" s="331">
        <v>40805</v>
      </c>
      <c r="B9033" s="259">
        <v>3.22</v>
      </c>
    </row>
    <row r="9034" spans="1:2">
      <c r="A9034" s="331">
        <v>40806</v>
      </c>
      <c r="B9034" s="259">
        <v>3.2</v>
      </c>
    </row>
    <row r="9035" spans="1:2">
      <c r="A9035" s="331">
        <v>40807</v>
      </c>
      <c r="B9035" s="259">
        <v>3.03</v>
      </c>
    </row>
    <row r="9036" spans="1:2">
      <c r="A9036" s="331">
        <v>40808</v>
      </c>
      <c r="B9036" s="259">
        <v>2.78</v>
      </c>
    </row>
    <row r="9037" spans="1:2">
      <c r="A9037" s="331">
        <v>40809</v>
      </c>
      <c r="B9037" s="259">
        <v>2.89</v>
      </c>
    </row>
    <row r="9038" spans="1:2">
      <c r="A9038" s="331">
        <v>40812</v>
      </c>
      <c r="B9038" s="259">
        <v>2.99</v>
      </c>
    </row>
    <row r="9039" spans="1:2">
      <c r="A9039" s="331">
        <v>40813</v>
      </c>
      <c r="B9039" s="259">
        <v>3.08</v>
      </c>
    </row>
    <row r="9040" spans="1:2">
      <c r="A9040" s="331">
        <v>40814</v>
      </c>
      <c r="B9040" s="259">
        <v>3.1</v>
      </c>
    </row>
    <row r="9041" spans="1:2">
      <c r="A9041" s="331">
        <v>40815</v>
      </c>
      <c r="B9041" s="259">
        <v>3.03</v>
      </c>
    </row>
    <row r="9042" spans="1:2">
      <c r="A9042" s="331">
        <v>40816</v>
      </c>
      <c r="B9042" s="259">
        <v>2.9</v>
      </c>
    </row>
    <row r="9043" spans="1:2">
      <c r="A9043" s="331">
        <v>40819</v>
      </c>
      <c r="B9043" s="259">
        <v>2.76</v>
      </c>
    </row>
    <row r="9044" spans="1:2">
      <c r="A9044" s="331">
        <v>40820</v>
      </c>
      <c r="B9044" s="259">
        <v>2.77</v>
      </c>
    </row>
    <row r="9045" spans="1:2">
      <c r="A9045" s="331">
        <v>40821</v>
      </c>
      <c r="B9045" s="259">
        <v>2.87</v>
      </c>
    </row>
    <row r="9046" spans="1:2">
      <c r="A9046" s="331">
        <v>40822</v>
      </c>
      <c r="B9046" s="259">
        <v>2.96</v>
      </c>
    </row>
    <row r="9047" spans="1:2">
      <c r="A9047" s="331">
        <v>40823</v>
      </c>
      <c r="B9047" s="259">
        <v>3.02</v>
      </c>
    </row>
    <row r="9048" spans="1:2">
      <c r="A9048" s="331">
        <v>40826</v>
      </c>
      <c r="B9048" s="259" t="s">
        <v>1222</v>
      </c>
    </row>
    <row r="9049" spans="1:2">
      <c r="A9049" s="331">
        <v>40827</v>
      </c>
      <c r="B9049" s="259">
        <v>3.11</v>
      </c>
    </row>
    <row r="9050" spans="1:2">
      <c r="A9050" s="331">
        <v>40828</v>
      </c>
      <c r="B9050" s="259">
        <v>3.19</v>
      </c>
    </row>
    <row r="9051" spans="1:2">
      <c r="A9051" s="331">
        <v>40829</v>
      </c>
      <c r="B9051" s="259">
        <v>3.15</v>
      </c>
    </row>
    <row r="9052" spans="1:2">
      <c r="A9052" s="331">
        <v>40830</v>
      </c>
      <c r="B9052" s="259">
        <v>3.22</v>
      </c>
    </row>
    <row r="9053" spans="1:2">
      <c r="A9053" s="331">
        <v>40833</v>
      </c>
      <c r="B9053" s="259">
        <v>3.13</v>
      </c>
    </row>
    <row r="9054" spans="1:2">
      <c r="A9054" s="331">
        <v>40834</v>
      </c>
      <c r="B9054" s="259">
        <v>3.17</v>
      </c>
    </row>
    <row r="9055" spans="1:2">
      <c r="A9055" s="331">
        <v>40835</v>
      </c>
      <c r="B9055" s="259">
        <v>3.17</v>
      </c>
    </row>
    <row r="9056" spans="1:2">
      <c r="A9056" s="331">
        <v>40836</v>
      </c>
      <c r="B9056" s="259">
        <v>3.19</v>
      </c>
    </row>
    <row r="9057" spans="1:2">
      <c r="A9057" s="331">
        <v>40837</v>
      </c>
      <c r="B9057" s="259">
        <v>3.26</v>
      </c>
    </row>
    <row r="9058" spans="1:2">
      <c r="A9058" s="331">
        <v>40840</v>
      </c>
      <c r="B9058" s="259">
        <v>3.27</v>
      </c>
    </row>
    <row r="9059" spans="1:2">
      <c r="A9059" s="331">
        <v>40841</v>
      </c>
      <c r="B9059" s="259">
        <v>3.13</v>
      </c>
    </row>
    <row r="9060" spans="1:2">
      <c r="A9060" s="331">
        <v>40842</v>
      </c>
      <c r="B9060" s="259">
        <v>3.22</v>
      </c>
    </row>
    <row r="9061" spans="1:2">
      <c r="A9061" s="331">
        <v>40843</v>
      </c>
      <c r="B9061" s="259">
        <v>3.45</v>
      </c>
    </row>
    <row r="9062" spans="1:2">
      <c r="A9062" s="331">
        <v>40844</v>
      </c>
      <c r="B9062" s="259">
        <v>3.36</v>
      </c>
    </row>
    <row r="9063" spans="1:2">
      <c r="A9063" s="331">
        <v>40847</v>
      </c>
      <c r="B9063" s="259">
        <v>3.16</v>
      </c>
    </row>
    <row r="9064" spans="1:2">
      <c r="A9064" s="331">
        <v>40848</v>
      </c>
      <c r="B9064" s="259">
        <v>2.99</v>
      </c>
    </row>
    <row r="9065" spans="1:2">
      <c r="A9065" s="331">
        <v>40849</v>
      </c>
      <c r="B9065" s="259">
        <v>3.03</v>
      </c>
    </row>
    <row r="9066" spans="1:2">
      <c r="A9066" s="331">
        <v>40850</v>
      </c>
      <c r="B9066" s="259">
        <v>3.1</v>
      </c>
    </row>
    <row r="9067" spans="1:2">
      <c r="A9067" s="331">
        <v>40851</v>
      </c>
      <c r="B9067" s="259">
        <v>3.09</v>
      </c>
    </row>
    <row r="9068" spans="1:2">
      <c r="A9068" s="331">
        <v>40854</v>
      </c>
      <c r="B9068" s="259">
        <v>3.05</v>
      </c>
    </row>
    <row r="9069" spans="1:2">
      <c r="A9069" s="331">
        <v>40855</v>
      </c>
      <c r="B9069" s="259">
        <v>3.13</v>
      </c>
    </row>
    <row r="9070" spans="1:2">
      <c r="A9070" s="331">
        <v>40856</v>
      </c>
      <c r="B9070" s="259">
        <v>3.03</v>
      </c>
    </row>
    <row r="9071" spans="1:2">
      <c r="A9071" s="331">
        <v>40857</v>
      </c>
      <c r="B9071" s="259">
        <v>3.12</v>
      </c>
    </row>
    <row r="9072" spans="1:2">
      <c r="A9072" s="331">
        <v>40858</v>
      </c>
      <c r="B9072" s="259" t="s">
        <v>1222</v>
      </c>
    </row>
    <row r="9073" spans="1:2">
      <c r="A9073" s="331">
        <v>40861</v>
      </c>
      <c r="B9073" s="259">
        <v>3.09</v>
      </c>
    </row>
    <row r="9074" spans="1:2">
      <c r="A9074" s="331">
        <v>40862</v>
      </c>
      <c r="B9074" s="259">
        <v>3.1</v>
      </c>
    </row>
    <row r="9075" spans="1:2">
      <c r="A9075" s="331">
        <v>40863</v>
      </c>
      <c r="B9075" s="259">
        <v>3.05</v>
      </c>
    </row>
    <row r="9076" spans="1:2">
      <c r="A9076" s="331">
        <v>40864</v>
      </c>
      <c r="B9076" s="259">
        <v>2.98</v>
      </c>
    </row>
    <row r="9077" spans="1:2">
      <c r="A9077" s="331">
        <v>40865</v>
      </c>
      <c r="B9077" s="259">
        <v>2.99</v>
      </c>
    </row>
    <row r="9078" spans="1:2">
      <c r="A9078" s="331">
        <v>40868</v>
      </c>
      <c r="B9078" s="259">
        <v>2.96</v>
      </c>
    </row>
    <row r="9079" spans="1:2">
      <c r="A9079" s="331">
        <v>40869</v>
      </c>
      <c r="B9079" s="259">
        <v>2.91</v>
      </c>
    </row>
    <row r="9080" spans="1:2">
      <c r="A9080" s="331">
        <v>40870</v>
      </c>
      <c r="B9080" s="259">
        <v>2.82</v>
      </c>
    </row>
    <row r="9081" spans="1:2">
      <c r="A9081" s="331">
        <v>40871</v>
      </c>
      <c r="B9081" s="259" t="s">
        <v>1222</v>
      </c>
    </row>
    <row r="9082" spans="1:2">
      <c r="A9082" s="331">
        <v>40872</v>
      </c>
      <c r="B9082" s="259">
        <v>2.92</v>
      </c>
    </row>
    <row r="9083" spans="1:2">
      <c r="A9083" s="331">
        <v>40875</v>
      </c>
      <c r="B9083" s="259">
        <v>2.93</v>
      </c>
    </row>
    <row r="9084" spans="1:2">
      <c r="A9084" s="331">
        <v>40876</v>
      </c>
      <c r="B9084" s="259">
        <v>2.96</v>
      </c>
    </row>
    <row r="9085" spans="1:2">
      <c r="A9085" s="331">
        <v>40877</v>
      </c>
      <c r="B9085" s="259">
        <v>3.06</v>
      </c>
    </row>
    <row r="9086" spans="1:2">
      <c r="A9086" s="331">
        <v>40878</v>
      </c>
      <c r="B9086" s="259">
        <v>3.12</v>
      </c>
    </row>
    <row r="9087" spans="1:2">
      <c r="A9087" s="331">
        <v>40879</v>
      </c>
      <c r="B9087" s="259">
        <v>3.03</v>
      </c>
    </row>
    <row r="9088" spans="1:2">
      <c r="A9088" s="331">
        <v>40882</v>
      </c>
      <c r="B9088" s="259">
        <v>3.02</v>
      </c>
    </row>
    <row r="9089" spans="1:2">
      <c r="A9089" s="331">
        <v>40883</v>
      </c>
      <c r="B9089" s="259">
        <v>3.09</v>
      </c>
    </row>
    <row r="9090" spans="1:2">
      <c r="A9090" s="331">
        <v>40884</v>
      </c>
      <c r="B9090" s="259">
        <v>3.04</v>
      </c>
    </row>
    <row r="9091" spans="1:2">
      <c r="A9091" s="331">
        <v>40885</v>
      </c>
      <c r="B9091" s="259">
        <v>3</v>
      </c>
    </row>
    <row r="9092" spans="1:2">
      <c r="A9092" s="331">
        <v>40886</v>
      </c>
      <c r="B9092" s="259">
        <v>3.1</v>
      </c>
    </row>
    <row r="9093" spans="1:2">
      <c r="A9093" s="331">
        <v>40889</v>
      </c>
      <c r="B9093" s="259">
        <v>3.06</v>
      </c>
    </row>
    <row r="9094" spans="1:2">
      <c r="A9094" s="331">
        <v>40890</v>
      </c>
      <c r="B9094" s="259">
        <v>2.98</v>
      </c>
    </row>
    <row r="9095" spans="1:2">
      <c r="A9095" s="331">
        <v>40891</v>
      </c>
      <c r="B9095" s="259">
        <v>2.91</v>
      </c>
    </row>
    <row r="9096" spans="1:2">
      <c r="A9096" s="331">
        <v>40892</v>
      </c>
      <c r="B9096" s="259">
        <v>2.92</v>
      </c>
    </row>
    <row r="9097" spans="1:2">
      <c r="A9097" s="331">
        <v>40893</v>
      </c>
      <c r="B9097" s="259">
        <v>2.86</v>
      </c>
    </row>
    <row r="9098" spans="1:2">
      <c r="A9098" s="331">
        <v>40896</v>
      </c>
      <c r="B9098" s="259">
        <v>2.79</v>
      </c>
    </row>
    <row r="9099" spans="1:2">
      <c r="A9099" s="331">
        <v>40897</v>
      </c>
      <c r="B9099" s="259">
        <v>2.93</v>
      </c>
    </row>
    <row r="9100" spans="1:2">
      <c r="A9100" s="331">
        <v>40898</v>
      </c>
      <c r="B9100" s="259">
        <v>3</v>
      </c>
    </row>
    <row r="9101" spans="1:2">
      <c r="A9101" s="331">
        <v>40899</v>
      </c>
      <c r="B9101" s="259">
        <v>2.99</v>
      </c>
    </row>
    <row r="9102" spans="1:2">
      <c r="A9102" s="331">
        <v>40900</v>
      </c>
      <c r="B9102" s="259">
        <v>3.05</v>
      </c>
    </row>
    <row r="9103" spans="1:2">
      <c r="A9103" s="331">
        <v>40903</v>
      </c>
      <c r="B9103" s="259" t="s">
        <v>1222</v>
      </c>
    </row>
    <row r="9104" spans="1:2">
      <c r="A9104" s="331">
        <v>40904</v>
      </c>
      <c r="B9104" s="259">
        <v>3.04</v>
      </c>
    </row>
    <row r="9105" spans="1:2">
      <c r="A9105" s="331">
        <v>40905</v>
      </c>
      <c r="B9105" s="259">
        <v>2.91</v>
      </c>
    </row>
    <row r="9106" spans="1:2">
      <c r="A9106" s="331">
        <v>40906</v>
      </c>
      <c r="B9106" s="259">
        <v>2.9</v>
      </c>
    </row>
    <row r="9107" spans="1:2">
      <c r="A9107" s="331">
        <v>40907</v>
      </c>
      <c r="B9107" s="259">
        <v>2.89</v>
      </c>
    </row>
    <row r="9108" spans="1:2">
      <c r="A9108" s="331">
        <v>40910</v>
      </c>
      <c r="B9108" s="259" t="s">
        <v>1222</v>
      </c>
    </row>
    <row r="9109" spans="1:2">
      <c r="A9109" s="331">
        <v>40911</v>
      </c>
      <c r="B9109" s="259">
        <v>2.98</v>
      </c>
    </row>
    <row r="9110" spans="1:2">
      <c r="A9110" s="331">
        <v>40912</v>
      </c>
      <c r="B9110" s="259">
        <v>3.03</v>
      </c>
    </row>
    <row r="9111" spans="1:2">
      <c r="A9111" s="331">
        <v>40913</v>
      </c>
      <c r="B9111" s="259">
        <v>3.06</v>
      </c>
    </row>
    <row r="9112" spans="1:2">
      <c r="A9112" s="331">
        <v>40914</v>
      </c>
      <c r="B9112" s="259">
        <v>3.02</v>
      </c>
    </row>
    <row r="9113" spans="1:2">
      <c r="A9113" s="331">
        <v>40917</v>
      </c>
      <c r="B9113" s="259">
        <v>3.02</v>
      </c>
    </row>
    <row r="9114" spans="1:2">
      <c r="A9114" s="331">
        <v>40918</v>
      </c>
      <c r="B9114" s="259">
        <v>3.04</v>
      </c>
    </row>
    <row r="9115" spans="1:2">
      <c r="A9115" s="331">
        <v>40919</v>
      </c>
      <c r="B9115" s="259">
        <v>2.96</v>
      </c>
    </row>
    <row r="9116" spans="1:2">
      <c r="A9116" s="331">
        <v>40920</v>
      </c>
      <c r="B9116" s="259">
        <v>2.97</v>
      </c>
    </row>
    <row r="9117" spans="1:2">
      <c r="A9117" s="331">
        <v>40921</v>
      </c>
      <c r="B9117" s="259">
        <v>2.91</v>
      </c>
    </row>
    <row r="9118" spans="1:2">
      <c r="A9118" s="331">
        <v>40924</v>
      </c>
      <c r="B9118" s="259" t="s">
        <v>1222</v>
      </c>
    </row>
    <row r="9119" spans="1:2">
      <c r="A9119" s="331">
        <v>40925</v>
      </c>
      <c r="B9119" s="259">
        <v>2.89</v>
      </c>
    </row>
    <row r="9120" spans="1:2">
      <c r="A9120" s="331">
        <v>40926</v>
      </c>
      <c r="B9120" s="259">
        <v>2.96</v>
      </c>
    </row>
    <row r="9121" spans="1:2">
      <c r="A9121" s="331">
        <v>40927</v>
      </c>
      <c r="B9121" s="259">
        <v>3.05</v>
      </c>
    </row>
    <row r="9122" spans="1:2">
      <c r="A9122" s="331">
        <v>40928</v>
      </c>
      <c r="B9122" s="259">
        <v>3.1</v>
      </c>
    </row>
    <row r="9123" spans="1:2">
      <c r="A9123" s="331">
        <v>40931</v>
      </c>
      <c r="B9123" s="259">
        <v>3.15</v>
      </c>
    </row>
    <row r="9124" spans="1:2">
      <c r="A9124" s="331">
        <v>40932</v>
      </c>
      <c r="B9124" s="259">
        <v>3.15</v>
      </c>
    </row>
    <row r="9125" spans="1:2">
      <c r="A9125" s="331">
        <v>40933</v>
      </c>
      <c r="B9125" s="259">
        <v>3.13</v>
      </c>
    </row>
    <row r="9126" spans="1:2">
      <c r="A9126" s="331">
        <v>40934</v>
      </c>
      <c r="B9126" s="259">
        <v>3.1</v>
      </c>
    </row>
    <row r="9127" spans="1:2">
      <c r="A9127" s="331">
        <v>40935</v>
      </c>
      <c r="B9127" s="259">
        <v>3.07</v>
      </c>
    </row>
    <row r="9128" spans="1:2">
      <c r="A9128" s="331">
        <v>40938</v>
      </c>
      <c r="B9128" s="259">
        <v>2.99</v>
      </c>
    </row>
    <row r="9129" spans="1:2">
      <c r="A9129" s="331">
        <v>40939</v>
      </c>
      <c r="B9129" s="259">
        <v>2.94</v>
      </c>
    </row>
    <row r="9130" spans="1:2">
      <c r="A9130" s="331">
        <v>40940</v>
      </c>
      <c r="B9130" s="259">
        <v>3.01</v>
      </c>
    </row>
    <row r="9131" spans="1:2">
      <c r="A9131" s="331">
        <v>40941</v>
      </c>
      <c r="B9131" s="259">
        <v>3.01</v>
      </c>
    </row>
    <row r="9132" spans="1:2">
      <c r="A9132" s="331">
        <v>40942</v>
      </c>
      <c r="B9132" s="259">
        <v>3.13</v>
      </c>
    </row>
    <row r="9133" spans="1:2">
      <c r="A9133" s="331">
        <v>40945</v>
      </c>
      <c r="B9133" s="259">
        <v>3.08</v>
      </c>
    </row>
    <row r="9134" spans="1:2">
      <c r="A9134" s="331">
        <v>40946</v>
      </c>
      <c r="B9134" s="259">
        <v>3.14</v>
      </c>
    </row>
    <row r="9135" spans="1:2">
      <c r="A9135" s="331">
        <v>40947</v>
      </c>
      <c r="B9135" s="259">
        <v>3.14</v>
      </c>
    </row>
    <row r="9136" spans="1:2">
      <c r="A9136" s="331">
        <v>40948</v>
      </c>
      <c r="B9136" s="259">
        <v>3.2</v>
      </c>
    </row>
    <row r="9137" spans="1:2">
      <c r="A9137" s="331">
        <v>40949</v>
      </c>
      <c r="B9137" s="259">
        <v>3.11</v>
      </c>
    </row>
    <row r="9138" spans="1:2">
      <c r="A9138" s="331">
        <v>40952</v>
      </c>
      <c r="B9138" s="259">
        <v>3.14</v>
      </c>
    </row>
    <row r="9139" spans="1:2">
      <c r="A9139" s="331">
        <v>40953</v>
      </c>
      <c r="B9139" s="259">
        <v>3.06</v>
      </c>
    </row>
    <row r="9140" spans="1:2">
      <c r="A9140" s="331">
        <v>40954</v>
      </c>
      <c r="B9140" s="259">
        <v>3.09</v>
      </c>
    </row>
    <row r="9141" spans="1:2">
      <c r="A9141" s="331">
        <v>40955</v>
      </c>
      <c r="B9141" s="259">
        <v>3.14</v>
      </c>
    </row>
    <row r="9142" spans="1:2">
      <c r="A9142" s="331">
        <v>40956</v>
      </c>
      <c r="B9142" s="259">
        <v>3.16</v>
      </c>
    </row>
    <row r="9143" spans="1:2">
      <c r="A9143" s="331">
        <v>40959</v>
      </c>
      <c r="B9143" s="259" t="s">
        <v>1222</v>
      </c>
    </row>
    <row r="9144" spans="1:2">
      <c r="A9144" s="331">
        <v>40960</v>
      </c>
      <c r="B9144" s="259">
        <v>3.2</v>
      </c>
    </row>
    <row r="9145" spans="1:2">
      <c r="A9145" s="331">
        <v>40961</v>
      </c>
      <c r="B9145" s="259">
        <v>3.15</v>
      </c>
    </row>
    <row r="9146" spans="1:2">
      <c r="A9146" s="331">
        <v>40962</v>
      </c>
      <c r="B9146" s="259">
        <v>3.13</v>
      </c>
    </row>
    <row r="9147" spans="1:2">
      <c r="A9147" s="331">
        <v>40963</v>
      </c>
      <c r="B9147" s="259">
        <v>3.1</v>
      </c>
    </row>
    <row r="9148" spans="1:2">
      <c r="A9148" s="331">
        <v>40966</v>
      </c>
      <c r="B9148" s="259">
        <v>3.04</v>
      </c>
    </row>
    <row r="9149" spans="1:2">
      <c r="A9149" s="331">
        <v>40967</v>
      </c>
      <c r="B9149" s="259">
        <v>3.07</v>
      </c>
    </row>
    <row r="9150" spans="1:2">
      <c r="A9150" s="331">
        <v>40968</v>
      </c>
      <c r="B9150" s="259">
        <v>3.08</v>
      </c>
    </row>
    <row r="9151" spans="1:2">
      <c r="A9151" s="331">
        <v>40969</v>
      </c>
      <c r="B9151" s="259">
        <v>3.15</v>
      </c>
    </row>
    <row r="9152" spans="1:2">
      <c r="A9152" s="331">
        <v>40970</v>
      </c>
      <c r="B9152" s="259">
        <v>3.11</v>
      </c>
    </row>
    <row r="9153" spans="1:2">
      <c r="A9153" s="331">
        <v>40973</v>
      </c>
      <c r="B9153" s="259">
        <v>3.13</v>
      </c>
    </row>
    <row r="9154" spans="1:2">
      <c r="A9154" s="331">
        <v>40974</v>
      </c>
      <c r="B9154" s="259">
        <v>3.08</v>
      </c>
    </row>
    <row r="9155" spans="1:2">
      <c r="A9155" s="331">
        <v>40975</v>
      </c>
      <c r="B9155" s="259">
        <v>3.12</v>
      </c>
    </row>
    <row r="9156" spans="1:2">
      <c r="A9156" s="331">
        <v>40976</v>
      </c>
      <c r="B9156" s="259">
        <v>3.18</v>
      </c>
    </row>
    <row r="9157" spans="1:2">
      <c r="A9157" s="331">
        <v>40977</v>
      </c>
      <c r="B9157" s="259">
        <v>3.19</v>
      </c>
    </row>
    <row r="9158" spans="1:2">
      <c r="A9158" s="331">
        <v>40980</v>
      </c>
      <c r="B9158" s="259">
        <v>3.17</v>
      </c>
    </row>
    <row r="9159" spans="1:2">
      <c r="A9159" s="331">
        <v>40981</v>
      </c>
      <c r="B9159" s="259">
        <v>3.26</v>
      </c>
    </row>
    <row r="9160" spans="1:2">
      <c r="A9160" s="331">
        <v>40982</v>
      </c>
      <c r="B9160" s="259">
        <v>3.43</v>
      </c>
    </row>
    <row r="9161" spans="1:2">
      <c r="A9161" s="331">
        <v>40983</v>
      </c>
      <c r="B9161" s="259">
        <v>3.41</v>
      </c>
    </row>
    <row r="9162" spans="1:2">
      <c r="A9162" s="331">
        <v>40984</v>
      </c>
      <c r="B9162" s="259">
        <v>3.41</v>
      </c>
    </row>
    <row r="9163" spans="1:2">
      <c r="A9163" s="331">
        <v>40987</v>
      </c>
      <c r="B9163" s="259">
        <v>3.48</v>
      </c>
    </row>
    <row r="9164" spans="1:2">
      <c r="A9164" s="331">
        <v>40988</v>
      </c>
      <c r="B9164" s="259">
        <v>3.46</v>
      </c>
    </row>
    <row r="9165" spans="1:2">
      <c r="A9165" s="331">
        <v>40989</v>
      </c>
      <c r="B9165" s="259">
        <v>3.38</v>
      </c>
    </row>
    <row r="9166" spans="1:2">
      <c r="A9166" s="331">
        <v>40990</v>
      </c>
      <c r="B9166" s="259">
        <v>3.37</v>
      </c>
    </row>
    <row r="9167" spans="1:2">
      <c r="A9167" s="331">
        <v>40991</v>
      </c>
      <c r="B9167" s="259">
        <v>3.31</v>
      </c>
    </row>
    <row r="9168" spans="1:2">
      <c r="A9168" s="331">
        <v>40994</v>
      </c>
      <c r="B9168" s="259">
        <v>3.33</v>
      </c>
    </row>
    <row r="9169" spans="1:2">
      <c r="A9169" s="331">
        <v>40995</v>
      </c>
      <c r="B9169" s="259">
        <v>3.29</v>
      </c>
    </row>
    <row r="9170" spans="1:2">
      <c r="A9170" s="331">
        <v>40996</v>
      </c>
      <c r="B9170" s="259">
        <v>3.31</v>
      </c>
    </row>
    <row r="9171" spans="1:2">
      <c r="A9171" s="331">
        <v>40997</v>
      </c>
      <c r="B9171" s="259">
        <v>3.27</v>
      </c>
    </row>
    <row r="9172" spans="1:2">
      <c r="A9172" s="331">
        <v>40998</v>
      </c>
      <c r="B9172" s="259">
        <v>3.35</v>
      </c>
    </row>
    <row r="9173" spans="1:2">
      <c r="A9173" s="331">
        <v>41001</v>
      </c>
      <c r="B9173" s="259">
        <v>3.35</v>
      </c>
    </row>
    <row r="9174" spans="1:2">
      <c r="A9174" s="331">
        <v>41002</v>
      </c>
      <c r="B9174" s="259">
        <v>3.41</v>
      </c>
    </row>
    <row r="9175" spans="1:2">
      <c r="A9175" s="331">
        <v>41003</v>
      </c>
      <c r="B9175" s="259">
        <v>3.37</v>
      </c>
    </row>
    <row r="9176" spans="1:2">
      <c r="A9176" s="331">
        <v>41004</v>
      </c>
      <c r="B9176" s="259">
        <v>3.32</v>
      </c>
    </row>
    <row r="9177" spans="1:2">
      <c r="A9177" s="331">
        <v>41005</v>
      </c>
      <c r="B9177" s="259">
        <v>3.21</v>
      </c>
    </row>
    <row r="9178" spans="1:2">
      <c r="A9178" s="331">
        <v>41008</v>
      </c>
      <c r="B9178" s="259">
        <v>3.18</v>
      </c>
    </row>
    <row r="9179" spans="1:2">
      <c r="A9179" s="331">
        <v>41009</v>
      </c>
      <c r="B9179" s="259">
        <v>3.13</v>
      </c>
    </row>
    <row r="9180" spans="1:2">
      <c r="A9180" s="331">
        <v>41010</v>
      </c>
      <c r="B9180" s="259">
        <v>3.18</v>
      </c>
    </row>
    <row r="9181" spans="1:2">
      <c r="A9181" s="331">
        <v>41011</v>
      </c>
      <c r="B9181" s="259">
        <v>3.22</v>
      </c>
    </row>
    <row r="9182" spans="1:2">
      <c r="A9182" s="331">
        <v>41012</v>
      </c>
      <c r="B9182" s="259">
        <v>3.14</v>
      </c>
    </row>
    <row r="9183" spans="1:2">
      <c r="A9183" s="331">
        <v>41015</v>
      </c>
      <c r="B9183" s="259">
        <v>3.12</v>
      </c>
    </row>
    <row r="9184" spans="1:2">
      <c r="A9184" s="331">
        <v>41016</v>
      </c>
      <c r="B9184" s="259">
        <v>3.15</v>
      </c>
    </row>
    <row r="9185" spans="1:2">
      <c r="A9185" s="331">
        <v>41017</v>
      </c>
      <c r="B9185" s="259">
        <v>3.13</v>
      </c>
    </row>
    <row r="9186" spans="1:2">
      <c r="A9186" s="331">
        <v>41018</v>
      </c>
      <c r="B9186" s="259">
        <v>3.12</v>
      </c>
    </row>
    <row r="9187" spans="1:2">
      <c r="A9187" s="331">
        <v>41019</v>
      </c>
      <c r="B9187" s="259">
        <v>3.12</v>
      </c>
    </row>
    <row r="9188" spans="1:2">
      <c r="A9188" s="331">
        <v>41022</v>
      </c>
      <c r="B9188" s="259">
        <v>3.08</v>
      </c>
    </row>
    <row r="9189" spans="1:2">
      <c r="A9189" s="331">
        <v>41023</v>
      </c>
      <c r="B9189" s="259">
        <v>3.12</v>
      </c>
    </row>
    <row r="9190" spans="1:2">
      <c r="A9190" s="331">
        <v>41024</v>
      </c>
      <c r="B9190" s="259">
        <v>3.15</v>
      </c>
    </row>
    <row r="9191" spans="1:2">
      <c r="A9191" s="331">
        <v>41025</v>
      </c>
      <c r="B9191" s="259">
        <v>3.13</v>
      </c>
    </row>
    <row r="9192" spans="1:2">
      <c r="A9192" s="331">
        <v>41026</v>
      </c>
      <c r="B9192" s="259">
        <v>3.12</v>
      </c>
    </row>
    <row r="9193" spans="1:2">
      <c r="A9193" s="331">
        <v>41029</v>
      </c>
      <c r="B9193" s="259">
        <v>3.12</v>
      </c>
    </row>
    <row r="9194" spans="1:2">
      <c r="A9194" s="331">
        <v>41030</v>
      </c>
      <c r="B9194" s="259">
        <v>3.16</v>
      </c>
    </row>
    <row r="9195" spans="1:2">
      <c r="A9195" s="331">
        <v>41031</v>
      </c>
      <c r="B9195" s="259">
        <v>3.11</v>
      </c>
    </row>
    <row r="9196" spans="1:2">
      <c r="A9196" s="331">
        <v>41032</v>
      </c>
      <c r="B9196" s="259">
        <v>3.12</v>
      </c>
    </row>
    <row r="9197" spans="1:2">
      <c r="A9197" s="331">
        <v>41033</v>
      </c>
      <c r="B9197" s="259">
        <v>3.07</v>
      </c>
    </row>
    <row r="9198" spans="1:2">
      <c r="A9198" s="331">
        <v>41036</v>
      </c>
      <c r="B9198" s="259">
        <v>3.07</v>
      </c>
    </row>
    <row r="9199" spans="1:2">
      <c r="A9199" s="331">
        <v>41037</v>
      </c>
      <c r="B9199" s="259">
        <v>3.03</v>
      </c>
    </row>
    <row r="9200" spans="1:2">
      <c r="A9200" s="331">
        <v>41038</v>
      </c>
      <c r="B9200" s="259">
        <v>3.03</v>
      </c>
    </row>
    <row r="9201" spans="1:2">
      <c r="A9201" s="331">
        <v>41039</v>
      </c>
      <c r="B9201" s="259">
        <v>3.07</v>
      </c>
    </row>
    <row r="9202" spans="1:2">
      <c r="A9202" s="331">
        <v>41040</v>
      </c>
      <c r="B9202" s="259">
        <v>3.02</v>
      </c>
    </row>
    <row r="9203" spans="1:2">
      <c r="A9203" s="331">
        <v>41043</v>
      </c>
      <c r="B9203" s="259">
        <v>2.95</v>
      </c>
    </row>
    <row r="9204" spans="1:2">
      <c r="A9204" s="331">
        <v>41044</v>
      </c>
      <c r="B9204" s="259">
        <v>2.91</v>
      </c>
    </row>
    <row r="9205" spans="1:2">
      <c r="A9205" s="331">
        <v>41045</v>
      </c>
      <c r="B9205" s="259">
        <v>2.9</v>
      </c>
    </row>
    <row r="9206" spans="1:2">
      <c r="A9206" s="331">
        <v>41046</v>
      </c>
      <c r="B9206" s="259">
        <v>2.8</v>
      </c>
    </row>
    <row r="9207" spans="1:2">
      <c r="A9207" s="331">
        <v>41047</v>
      </c>
      <c r="B9207" s="259">
        <v>2.8</v>
      </c>
    </row>
    <row r="9208" spans="1:2">
      <c r="A9208" s="331">
        <v>41050</v>
      </c>
      <c r="B9208" s="259">
        <v>2.8</v>
      </c>
    </row>
    <row r="9209" spans="1:2">
      <c r="A9209" s="331">
        <v>41051</v>
      </c>
      <c r="B9209" s="259">
        <v>2.88</v>
      </c>
    </row>
    <row r="9210" spans="1:2">
      <c r="A9210" s="331">
        <v>41052</v>
      </c>
      <c r="B9210" s="259">
        <v>2.81</v>
      </c>
    </row>
    <row r="9211" spans="1:2">
      <c r="A9211" s="331">
        <v>41053</v>
      </c>
      <c r="B9211" s="259">
        <v>2.86</v>
      </c>
    </row>
    <row r="9212" spans="1:2">
      <c r="A9212" s="331">
        <v>41054</v>
      </c>
      <c r="B9212" s="259">
        <v>2.85</v>
      </c>
    </row>
    <row r="9213" spans="1:2">
      <c r="A9213" s="331">
        <v>41057</v>
      </c>
      <c r="B9213" s="259" t="s">
        <v>1222</v>
      </c>
    </row>
    <row r="9214" spans="1:2">
      <c r="A9214" s="331">
        <v>41058</v>
      </c>
      <c r="B9214" s="259">
        <v>2.85</v>
      </c>
    </row>
    <row r="9215" spans="1:2">
      <c r="A9215" s="331">
        <v>41059</v>
      </c>
      <c r="B9215" s="259">
        <v>2.72</v>
      </c>
    </row>
    <row r="9216" spans="1:2">
      <c r="A9216" s="331">
        <v>41060</v>
      </c>
      <c r="B9216" s="259">
        <v>2.67</v>
      </c>
    </row>
    <row r="9217" spans="1:2">
      <c r="A9217" s="331">
        <v>41061</v>
      </c>
      <c r="B9217" s="259">
        <v>2.5299999999999998</v>
      </c>
    </row>
    <row r="9218" spans="1:2">
      <c r="A9218" s="331">
        <v>41064</v>
      </c>
      <c r="B9218" s="259">
        <v>2.56</v>
      </c>
    </row>
    <row r="9219" spans="1:2">
      <c r="A9219" s="331">
        <v>41065</v>
      </c>
      <c r="B9219" s="259">
        <v>2.63</v>
      </c>
    </row>
    <row r="9220" spans="1:2">
      <c r="A9220" s="331">
        <v>41066</v>
      </c>
      <c r="B9220" s="259">
        <v>2.73</v>
      </c>
    </row>
    <row r="9221" spans="1:2">
      <c r="A9221" s="331">
        <v>41067</v>
      </c>
      <c r="B9221" s="259">
        <v>2.75</v>
      </c>
    </row>
    <row r="9222" spans="1:2">
      <c r="A9222" s="331">
        <v>41068</v>
      </c>
      <c r="B9222" s="259">
        <v>2.77</v>
      </c>
    </row>
    <row r="9223" spans="1:2">
      <c r="A9223" s="331">
        <v>41071</v>
      </c>
      <c r="B9223" s="259">
        <v>2.71</v>
      </c>
    </row>
    <row r="9224" spans="1:2">
      <c r="A9224" s="331">
        <v>41072</v>
      </c>
      <c r="B9224" s="259">
        <v>2.77</v>
      </c>
    </row>
    <row r="9225" spans="1:2">
      <c r="A9225" s="331">
        <v>41073</v>
      </c>
      <c r="B9225" s="259">
        <v>2.7</v>
      </c>
    </row>
    <row r="9226" spans="1:2">
      <c r="A9226" s="331">
        <v>41074</v>
      </c>
      <c r="B9226" s="259">
        <v>2.73</v>
      </c>
    </row>
    <row r="9227" spans="1:2">
      <c r="A9227" s="331">
        <v>41075</v>
      </c>
      <c r="B9227" s="259">
        <v>2.7</v>
      </c>
    </row>
    <row r="9228" spans="1:2">
      <c r="A9228" s="331">
        <v>41078</v>
      </c>
      <c r="B9228" s="259">
        <v>2.67</v>
      </c>
    </row>
    <row r="9229" spans="1:2">
      <c r="A9229" s="331">
        <v>41079</v>
      </c>
      <c r="B9229" s="259">
        <v>2.73</v>
      </c>
    </row>
    <row r="9230" spans="1:2">
      <c r="A9230" s="331">
        <v>41080</v>
      </c>
      <c r="B9230" s="259">
        <v>2.72</v>
      </c>
    </row>
    <row r="9231" spans="1:2">
      <c r="A9231" s="331">
        <v>41081</v>
      </c>
      <c r="B9231" s="259">
        <v>2.68</v>
      </c>
    </row>
    <row r="9232" spans="1:2">
      <c r="A9232" s="331">
        <v>41082</v>
      </c>
      <c r="B9232" s="259">
        <v>2.75</v>
      </c>
    </row>
    <row r="9233" spans="1:2">
      <c r="A9233" s="331">
        <v>41085</v>
      </c>
      <c r="B9233" s="259">
        <v>2.69</v>
      </c>
    </row>
    <row r="9234" spans="1:2">
      <c r="A9234" s="331">
        <v>41086</v>
      </c>
      <c r="B9234" s="259">
        <v>2.71</v>
      </c>
    </row>
    <row r="9235" spans="1:2">
      <c r="A9235" s="331">
        <v>41087</v>
      </c>
      <c r="B9235" s="259">
        <v>2.7</v>
      </c>
    </row>
    <row r="9236" spans="1:2">
      <c r="A9236" s="331">
        <v>41088</v>
      </c>
      <c r="B9236" s="259">
        <v>2.67</v>
      </c>
    </row>
    <row r="9237" spans="1:2">
      <c r="A9237" s="331">
        <v>41089</v>
      </c>
      <c r="B9237" s="259">
        <v>2.76</v>
      </c>
    </row>
    <row r="9238" spans="1:2">
      <c r="A9238" s="331">
        <v>41092</v>
      </c>
      <c r="B9238" s="259">
        <v>2.69</v>
      </c>
    </row>
    <row r="9239" spans="1:2">
      <c r="A9239" s="331">
        <v>41093</v>
      </c>
      <c r="B9239" s="259">
        <v>2.74</v>
      </c>
    </row>
    <row r="9240" spans="1:2">
      <c r="A9240" s="331">
        <v>41094</v>
      </c>
      <c r="B9240" s="259" t="s">
        <v>1222</v>
      </c>
    </row>
    <row r="9241" spans="1:2">
      <c r="A9241" s="331">
        <v>41095</v>
      </c>
      <c r="B9241" s="259">
        <v>2.72</v>
      </c>
    </row>
    <row r="9242" spans="1:2">
      <c r="A9242" s="331">
        <v>41096</v>
      </c>
      <c r="B9242" s="259">
        <v>2.66</v>
      </c>
    </row>
    <row r="9243" spans="1:2">
      <c r="A9243" s="331">
        <v>41099</v>
      </c>
      <c r="B9243" s="259">
        <v>2.62</v>
      </c>
    </row>
    <row r="9244" spans="1:2">
      <c r="A9244" s="331">
        <v>41100</v>
      </c>
      <c r="B9244" s="259">
        <v>2.6</v>
      </c>
    </row>
    <row r="9245" spans="1:2">
      <c r="A9245" s="331">
        <v>41101</v>
      </c>
      <c r="B9245" s="259">
        <v>2.6</v>
      </c>
    </row>
    <row r="9246" spans="1:2">
      <c r="A9246" s="331">
        <v>41102</v>
      </c>
      <c r="B9246" s="259">
        <v>2.57</v>
      </c>
    </row>
    <row r="9247" spans="1:2">
      <c r="A9247" s="331">
        <v>41103</v>
      </c>
      <c r="B9247" s="259">
        <v>2.58</v>
      </c>
    </row>
    <row r="9248" spans="1:2">
      <c r="A9248" s="331">
        <v>41106</v>
      </c>
      <c r="B9248" s="259">
        <v>2.56</v>
      </c>
    </row>
    <row r="9249" spans="1:2">
      <c r="A9249" s="331">
        <v>41107</v>
      </c>
      <c r="B9249" s="259">
        <v>2.59</v>
      </c>
    </row>
    <row r="9250" spans="1:2">
      <c r="A9250" s="331">
        <v>41108</v>
      </c>
      <c r="B9250" s="259">
        <v>2.59</v>
      </c>
    </row>
    <row r="9251" spans="1:2">
      <c r="A9251" s="331">
        <v>41109</v>
      </c>
      <c r="B9251" s="259">
        <v>2.61</v>
      </c>
    </row>
    <row r="9252" spans="1:2">
      <c r="A9252" s="331">
        <v>41110</v>
      </c>
      <c r="B9252" s="259">
        <v>2.5499999999999998</v>
      </c>
    </row>
    <row r="9253" spans="1:2">
      <c r="A9253" s="331">
        <v>41113</v>
      </c>
      <c r="B9253" s="259">
        <v>2.52</v>
      </c>
    </row>
    <row r="9254" spans="1:2">
      <c r="A9254" s="331">
        <v>41114</v>
      </c>
      <c r="B9254" s="259">
        <v>2.4700000000000002</v>
      </c>
    </row>
    <row r="9255" spans="1:2">
      <c r="A9255" s="331">
        <v>41115</v>
      </c>
      <c r="B9255" s="259">
        <v>2.46</v>
      </c>
    </row>
    <row r="9256" spans="1:2">
      <c r="A9256" s="331">
        <v>41116</v>
      </c>
      <c r="B9256" s="259">
        <v>2.4900000000000002</v>
      </c>
    </row>
    <row r="9257" spans="1:2">
      <c r="A9257" s="331">
        <v>41117</v>
      </c>
      <c r="B9257" s="259">
        <v>2.63</v>
      </c>
    </row>
    <row r="9258" spans="1:2">
      <c r="A9258" s="331">
        <v>41120</v>
      </c>
      <c r="B9258" s="259">
        <v>2.58</v>
      </c>
    </row>
    <row r="9259" spans="1:2">
      <c r="A9259" s="331">
        <v>41121</v>
      </c>
      <c r="B9259" s="259">
        <v>2.56</v>
      </c>
    </row>
    <row r="9260" spans="1:2">
      <c r="A9260" s="331">
        <v>41122</v>
      </c>
      <c r="B9260" s="259">
        <v>2.6</v>
      </c>
    </row>
    <row r="9261" spans="1:2">
      <c r="A9261" s="331">
        <v>41123</v>
      </c>
      <c r="B9261" s="259">
        <v>2.5499999999999998</v>
      </c>
    </row>
    <row r="9262" spans="1:2">
      <c r="A9262" s="331">
        <v>41124</v>
      </c>
      <c r="B9262" s="259">
        <v>2.65</v>
      </c>
    </row>
    <row r="9263" spans="1:2">
      <c r="A9263" s="331">
        <v>41127</v>
      </c>
      <c r="B9263" s="259">
        <v>2.65</v>
      </c>
    </row>
    <row r="9264" spans="1:2">
      <c r="A9264" s="331">
        <v>41128</v>
      </c>
      <c r="B9264" s="259">
        <v>2.72</v>
      </c>
    </row>
    <row r="9265" spans="1:2">
      <c r="A9265" s="331">
        <v>41129</v>
      </c>
      <c r="B9265" s="259">
        <v>2.75</v>
      </c>
    </row>
    <row r="9266" spans="1:2">
      <c r="A9266" s="331">
        <v>41130</v>
      </c>
      <c r="B9266" s="259">
        <v>2.78</v>
      </c>
    </row>
    <row r="9267" spans="1:2">
      <c r="A9267" s="331">
        <v>41131</v>
      </c>
      <c r="B9267" s="259">
        <v>2.74</v>
      </c>
    </row>
    <row r="9268" spans="1:2">
      <c r="A9268" s="331">
        <v>41134</v>
      </c>
      <c r="B9268" s="259">
        <v>2.74</v>
      </c>
    </row>
    <row r="9269" spans="1:2">
      <c r="A9269" s="331">
        <v>41135</v>
      </c>
      <c r="B9269" s="259">
        <v>2.82</v>
      </c>
    </row>
    <row r="9270" spans="1:2">
      <c r="A9270" s="331">
        <v>41136</v>
      </c>
      <c r="B9270" s="259">
        <v>2.9</v>
      </c>
    </row>
    <row r="9271" spans="1:2">
      <c r="A9271" s="331">
        <v>41137</v>
      </c>
      <c r="B9271" s="259">
        <v>2.96</v>
      </c>
    </row>
    <row r="9272" spans="1:2">
      <c r="A9272" s="331">
        <v>41138</v>
      </c>
      <c r="B9272" s="259">
        <v>2.93</v>
      </c>
    </row>
    <row r="9273" spans="1:2">
      <c r="A9273" s="331">
        <v>41141</v>
      </c>
      <c r="B9273" s="259">
        <v>2.93</v>
      </c>
    </row>
    <row r="9274" spans="1:2">
      <c r="A9274" s="331">
        <v>41142</v>
      </c>
      <c r="B9274" s="259">
        <v>2.9</v>
      </c>
    </row>
    <row r="9275" spans="1:2">
      <c r="A9275" s="331">
        <v>41143</v>
      </c>
      <c r="B9275" s="259">
        <v>2.82</v>
      </c>
    </row>
    <row r="9276" spans="1:2">
      <c r="A9276" s="331">
        <v>41144</v>
      </c>
      <c r="B9276" s="259">
        <v>2.79</v>
      </c>
    </row>
    <row r="9277" spans="1:2">
      <c r="A9277" s="331">
        <v>41145</v>
      </c>
      <c r="B9277" s="259">
        <v>2.79</v>
      </c>
    </row>
    <row r="9278" spans="1:2">
      <c r="A9278" s="331">
        <v>41148</v>
      </c>
      <c r="B9278" s="259">
        <v>2.76</v>
      </c>
    </row>
    <row r="9279" spans="1:2">
      <c r="A9279" s="331">
        <v>41149</v>
      </c>
      <c r="B9279" s="259">
        <v>2.75</v>
      </c>
    </row>
    <row r="9280" spans="1:2">
      <c r="A9280" s="331">
        <v>41150</v>
      </c>
      <c r="B9280" s="259">
        <v>2.77</v>
      </c>
    </row>
    <row r="9281" spans="1:2">
      <c r="A9281" s="331">
        <v>41151</v>
      </c>
      <c r="B9281" s="259">
        <v>2.75</v>
      </c>
    </row>
    <row r="9282" spans="1:2">
      <c r="A9282" s="331">
        <v>41152</v>
      </c>
      <c r="B9282" s="259">
        <v>2.68</v>
      </c>
    </row>
    <row r="9283" spans="1:2">
      <c r="A9283" s="331">
        <v>41155</v>
      </c>
      <c r="B9283" s="259" t="s">
        <v>1222</v>
      </c>
    </row>
    <row r="9284" spans="1:2">
      <c r="A9284" s="331">
        <v>41156</v>
      </c>
      <c r="B9284" s="259">
        <v>2.69</v>
      </c>
    </row>
    <row r="9285" spans="1:2">
      <c r="A9285" s="331">
        <v>41157</v>
      </c>
      <c r="B9285" s="259">
        <v>2.7</v>
      </c>
    </row>
    <row r="9286" spans="1:2">
      <c r="A9286" s="331">
        <v>41158</v>
      </c>
      <c r="B9286" s="259">
        <v>2.8</v>
      </c>
    </row>
    <row r="9287" spans="1:2">
      <c r="A9287" s="331">
        <v>41159</v>
      </c>
      <c r="B9287" s="259">
        <v>2.81</v>
      </c>
    </row>
    <row r="9288" spans="1:2">
      <c r="A9288" s="331">
        <v>41162</v>
      </c>
      <c r="B9288" s="259">
        <v>2.83</v>
      </c>
    </row>
    <row r="9289" spans="1:2">
      <c r="A9289" s="331">
        <v>41163</v>
      </c>
      <c r="B9289" s="259">
        <v>2.84</v>
      </c>
    </row>
    <row r="9290" spans="1:2">
      <c r="A9290" s="331">
        <v>41164</v>
      </c>
      <c r="B9290" s="259">
        <v>2.92</v>
      </c>
    </row>
    <row r="9291" spans="1:2">
      <c r="A9291" s="331">
        <v>41165</v>
      </c>
      <c r="B9291" s="259">
        <v>2.95</v>
      </c>
    </row>
    <row r="9292" spans="1:2">
      <c r="A9292" s="331">
        <v>41166</v>
      </c>
      <c r="B9292" s="259">
        <v>3.09</v>
      </c>
    </row>
    <row r="9293" spans="1:2">
      <c r="A9293" s="331">
        <v>41169</v>
      </c>
      <c r="B9293" s="259">
        <v>3.03</v>
      </c>
    </row>
    <row r="9294" spans="1:2">
      <c r="A9294" s="331">
        <v>41170</v>
      </c>
      <c r="B9294" s="259">
        <v>3</v>
      </c>
    </row>
    <row r="9295" spans="1:2">
      <c r="A9295" s="331">
        <v>41171</v>
      </c>
      <c r="B9295" s="259">
        <v>2.97</v>
      </c>
    </row>
    <row r="9296" spans="1:2">
      <c r="A9296" s="331">
        <v>41172</v>
      </c>
      <c r="B9296" s="259">
        <v>2.96</v>
      </c>
    </row>
    <row r="9297" spans="1:2">
      <c r="A9297" s="331">
        <v>41173</v>
      </c>
      <c r="B9297" s="259">
        <v>2.95</v>
      </c>
    </row>
    <row r="9298" spans="1:2">
      <c r="A9298" s="331">
        <v>41176</v>
      </c>
      <c r="B9298" s="259">
        <v>2.91</v>
      </c>
    </row>
    <row r="9299" spans="1:2">
      <c r="A9299" s="331">
        <v>41177</v>
      </c>
      <c r="B9299" s="259">
        <v>2.86</v>
      </c>
    </row>
    <row r="9300" spans="1:2">
      <c r="A9300" s="331">
        <v>41178</v>
      </c>
      <c r="B9300" s="259">
        <v>2.79</v>
      </c>
    </row>
    <row r="9301" spans="1:2">
      <c r="A9301" s="331">
        <v>41179</v>
      </c>
      <c r="B9301" s="259">
        <v>2.83</v>
      </c>
    </row>
    <row r="9302" spans="1:2">
      <c r="A9302" s="331">
        <v>41180</v>
      </c>
      <c r="B9302" s="259">
        <v>2.82</v>
      </c>
    </row>
    <row r="9303" spans="1:2">
      <c r="A9303" s="331">
        <v>41183</v>
      </c>
      <c r="B9303" s="259">
        <v>2.81</v>
      </c>
    </row>
    <row r="9304" spans="1:2">
      <c r="A9304" s="331">
        <v>41184</v>
      </c>
      <c r="B9304" s="259">
        <v>2.81</v>
      </c>
    </row>
    <row r="9305" spans="1:2">
      <c r="A9305" s="331">
        <v>41185</v>
      </c>
      <c r="B9305" s="259">
        <v>2.82</v>
      </c>
    </row>
    <row r="9306" spans="1:2">
      <c r="A9306" s="331">
        <v>41186</v>
      </c>
      <c r="B9306" s="259">
        <v>2.89</v>
      </c>
    </row>
    <row r="9307" spans="1:2">
      <c r="A9307" s="331">
        <v>41187</v>
      </c>
      <c r="B9307" s="259">
        <v>2.96</v>
      </c>
    </row>
    <row r="9308" spans="1:2">
      <c r="A9308" s="331">
        <v>41190</v>
      </c>
      <c r="B9308" s="259" t="s">
        <v>1222</v>
      </c>
    </row>
    <row r="9309" spans="1:2">
      <c r="A9309" s="331">
        <v>41191</v>
      </c>
      <c r="B9309" s="259">
        <v>2.93</v>
      </c>
    </row>
    <row r="9310" spans="1:2">
      <c r="A9310" s="331">
        <v>41192</v>
      </c>
      <c r="B9310" s="259">
        <v>2.89</v>
      </c>
    </row>
    <row r="9311" spans="1:2">
      <c r="A9311" s="331">
        <v>41193</v>
      </c>
      <c r="B9311" s="259">
        <v>2.86</v>
      </c>
    </row>
    <row r="9312" spans="1:2">
      <c r="A9312" s="331">
        <v>41194</v>
      </c>
      <c r="B9312" s="259">
        <v>2.83</v>
      </c>
    </row>
    <row r="9313" spans="1:2">
      <c r="A9313" s="331">
        <v>41197</v>
      </c>
      <c r="B9313" s="259">
        <v>2.85</v>
      </c>
    </row>
    <row r="9314" spans="1:2">
      <c r="A9314" s="331">
        <v>41198</v>
      </c>
      <c r="B9314" s="259">
        <v>2.91</v>
      </c>
    </row>
    <row r="9315" spans="1:2">
      <c r="A9315" s="331">
        <v>41199</v>
      </c>
      <c r="B9315" s="259">
        <v>2.98</v>
      </c>
    </row>
    <row r="9316" spans="1:2">
      <c r="A9316" s="331">
        <v>41200</v>
      </c>
      <c r="B9316" s="259">
        <v>3.02</v>
      </c>
    </row>
    <row r="9317" spans="1:2">
      <c r="A9317" s="331">
        <v>41201</v>
      </c>
      <c r="B9317" s="259">
        <v>2.94</v>
      </c>
    </row>
    <row r="9318" spans="1:2">
      <c r="A9318" s="331">
        <v>41204</v>
      </c>
      <c r="B9318" s="259">
        <v>2.95</v>
      </c>
    </row>
    <row r="9319" spans="1:2">
      <c r="A9319" s="331">
        <v>41205</v>
      </c>
      <c r="B9319" s="259">
        <v>2.91</v>
      </c>
    </row>
    <row r="9320" spans="1:2">
      <c r="A9320" s="331">
        <v>41206</v>
      </c>
      <c r="B9320" s="259">
        <v>2.93</v>
      </c>
    </row>
    <row r="9321" spans="1:2">
      <c r="A9321" s="331">
        <v>41207</v>
      </c>
      <c r="B9321" s="259">
        <v>2.98</v>
      </c>
    </row>
    <row r="9322" spans="1:2">
      <c r="A9322" s="331">
        <v>41208</v>
      </c>
      <c r="B9322" s="259">
        <v>2.92</v>
      </c>
    </row>
    <row r="9323" spans="1:2">
      <c r="A9323" s="331">
        <v>41211</v>
      </c>
      <c r="B9323" s="259">
        <v>2.87</v>
      </c>
    </row>
    <row r="9324" spans="1:2">
      <c r="A9324" s="331">
        <v>41212</v>
      </c>
      <c r="B9324" s="259" t="s">
        <v>1222</v>
      </c>
    </row>
    <row r="9325" spans="1:2">
      <c r="A9325" s="331">
        <v>41213</v>
      </c>
      <c r="B9325" s="259">
        <v>2.85</v>
      </c>
    </row>
    <row r="9326" spans="1:2">
      <c r="A9326" s="331">
        <v>41214</v>
      </c>
      <c r="B9326" s="259">
        <v>2.89</v>
      </c>
    </row>
    <row r="9327" spans="1:2">
      <c r="A9327" s="331">
        <v>41215</v>
      </c>
      <c r="B9327" s="259">
        <v>2.91</v>
      </c>
    </row>
    <row r="9328" spans="1:2">
      <c r="A9328" s="331">
        <v>41218</v>
      </c>
      <c r="B9328" s="259">
        <v>2.88</v>
      </c>
    </row>
    <row r="9329" spans="1:2">
      <c r="A9329" s="331">
        <v>41219</v>
      </c>
      <c r="B9329" s="259">
        <v>2.92</v>
      </c>
    </row>
    <row r="9330" spans="1:2">
      <c r="A9330" s="331">
        <v>41220</v>
      </c>
      <c r="B9330" s="259">
        <v>2.83</v>
      </c>
    </row>
    <row r="9331" spans="1:2">
      <c r="A9331" s="331">
        <v>41221</v>
      </c>
      <c r="B9331" s="259">
        <v>2.77</v>
      </c>
    </row>
    <row r="9332" spans="1:2">
      <c r="A9332" s="331">
        <v>41222</v>
      </c>
      <c r="B9332" s="259">
        <v>2.75</v>
      </c>
    </row>
    <row r="9333" spans="1:2">
      <c r="A9333" s="331">
        <v>41225</v>
      </c>
      <c r="B9333" s="259" t="s">
        <v>1222</v>
      </c>
    </row>
    <row r="9334" spans="1:2">
      <c r="A9334" s="331">
        <v>41226</v>
      </c>
      <c r="B9334" s="259">
        <v>2.72</v>
      </c>
    </row>
    <row r="9335" spans="1:2">
      <c r="A9335" s="331">
        <v>41227</v>
      </c>
      <c r="B9335" s="259">
        <v>2.73</v>
      </c>
    </row>
    <row r="9336" spans="1:2">
      <c r="A9336" s="331">
        <v>41228</v>
      </c>
      <c r="B9336" s="259">
        <v>2.72</v>
      </c>
    </row>
    <row r="9337" spans="1:2">
      <c r="A9337" s="331">
        <v>41229</v>
      </c>
      <c r="B9337" s="259">
        <v>2.73</v>
      </c>
    </row>
    <row r="9338" spans="1:2">
      <c r="A9338" s="331">
        <v>41232</v>
      </c>
      <c r="B9338" s="259">
        <v>2.76</v>
      </c>
    </row>
    <row r="9339" spans="1:2">
      <c r="A9339" s="331">
        <v>41233</v>
      </c>
      <c r="B9339" s="259">
        <v>2.82</v>
      </c>
    </row>
    <row r="9340" spans="1:2">
      <c r="A9340" s="331">
        <v>41234</v>
      </c>
      <c r="B9340" s="259">
        <v>2.83</v>
      </c>
    </row>
    <row r="9341" spans="1:2">
      <c r="A9341" s="331">
        <v>41235</v>
      </c>
      <c r="B9341" s="259" t="s">
        <v>1222</v>
      </c>
    </row>
    <row r="9342" spans="1:2">
      <c r="A9342" s="331">
        <v>41236</v>
      </c>
      <c r="B9342" s="259">
        <v>2.83</v>
      </c>
    </row>
    <row r="9343" spans="1:2">
      <c r="A9343" s="331">
        <v>41239</v>
      </c>
      <c r="B9343" s="259">
        <v>2.8</v>
      </c>
    </row>
    <row r="9344" spans="1:2">
      <c r="A9344" s="331">
        <v>41240</v>
      </c>
      <c r="B9344" s="259">
        <v>2.79</v>
      </c>
    </row>
    <row r="9345" spans="1:2">
      <c r="A9345" s="331">
        <v>41241</v>
      </c>
      <c r="B9345" s="259">
        <v>2.79</v>
      </c>
    </row>
    <row r="9346" spans="1:2">
      <c r="A9346" s="331">
        <v>41242</v>
      </c>
      <c r="B9346" s="259">
        <v>2.79</v>
      </c>
    </row>
    <row r="9347" spans="1:2">
      <c r="A9347" s="331">
        <v>41243</v>
      </c>
      <c r="B9347" s="259">
        <v>2.81</v>
      </c>
    </row>
    <row r="9348" spans="1:2">
      <c r="A9348" s="331">
        <v>41246</v>
      </c>
      <c r="B9348" s="259">
        <v>2.8</v>
      </c>
    </row>
    <row r="9349" spans="1:2">
      <c r="A9349" s="331">
        <v>41247</v>
      </c>
      <c r="B9349" s="259">
        <v>2.78</v>
      </c>
    </row>
    <row r="9350" spans="1:2">
      <c r="A9350" s="331">
        <v>41248</v>
      </c>
      <c r="B9350" s="259">
        <v>2.78</v>
      </c>
    </row>
    <row r="9351" spans="1:2">
      <c r="A9351" s="331">
        <v>41249</v>
      </c>
      <c r="B9351" s="259">
        <v>2.76</v>
      </c>
    </row>
    <row r="9352" spans="1:2">
      <c r="A9352" s="331">
        <v>41250</v>
      </c>
      <c r="B9352" s="259">
        <v>2.81</v>
      </c>
    </row>
    <row r="9353" spans="1:2">
      <c r="A9353" s="331">
        <v>41253</v>
      </c>
      <c r="B9353" s="259">
        <v>2.8</v>
      </c>
    </row>
    <row r="9354" spans="1:2">
      <c r="A9354" s="331">
        <v>41254</v>
      </c>
      <c r="B9354" s="259">
        <v>2.83</v>
      </c>
    </row>
    <row r="9355" spans="1:2">
      <c r="A9355" s="331">
        <v>41255</v>
      </c>
      <c r="B9355" s="259">
        <v>2.9</v>
      </c>
    </row>
    <row r="9356" spans="1:2">
      <c r="A9356" s="331">
        <v>41256</v>
      </c>
      <c r="B9356" s="259">
        <v>2.9</v>
      </c>
    </row>
    <row r="9357" spans="1:2">
      <c r="A9357" s="331">
        <v>41257</v>
      </c>
      <c r="B9357" s="259">
        <v>2.87</v>
      </c>
    </row>
    <row r="9358" spans="1:2">
      <c r="A9358" s="331">
        <v>41260</v>
      </c>
      <c r="B9358" s="259">
        <v>2.94</v>
      </c>
    </row>
    <row r="9359" spans="1:2">
      <c r="A9359" s="331">
        <v>41261</v>
      </c>
      <c r="B9359" s="259">
        <v>3</v>
      </c>
    </row>
    <row r="9360" spans="1:2">
      <c r="A9360" s="331">
        <v>41262</v>
      </c>
      <c r="B9360" s="259">
        <v>2.99</v>
      </c>
    </row>
    <row r="9361" spans="1:2">
      <c r="A9361" s="331">
        <v>41263</v>
      </c>
      <c r="B9361" s="259">
        <v>2.98</v>
      </c>
    </row>
    <row r="9362" spans="1:2">
      <c r="A9362" s="331">
        <v>41264</v>
      </c>
      <c r="B9362" s="259">
        <v>2.93</v>
      </c>
    </row>
    <row r="9363" spans="1:2">
      <c r="A9363" s="331">
        <v>41267</v>
      </c>
      <c r="B9363" s="259">
        <v>2.94</v>
      </c>
    </row>
    <row r="9364" spans="1:2">
      <c r="A9364" s="331">
        <v>41268</v>
      </c>
      <c r="B9364" s="259" t="s">
        <v>1222</v>
      </c>
    </row>
    <row r="9365" spans="1:2">
      <c r="A9365" s="331">
        <v>41269</v>
      </c>
      <c r="B9365" s="259">
        <v>2.94</v>
      </c>
    </row>
    <row r="9366" spans="1:2">
      <c r="A9366" s="331">
        <v>41270</v>
      </c>
      <c r="B9366" s="259">
        <v>2.89</v>
      </c>
    </row>
    <row r="9367" spans="1:2">
      <c r="A9367" s="331">
        <v>41271</v>
      </c>
      <c r="B9367" s="259">
        <v>2.88</v>
      </c>
    </row>
    <row r="9368" spans="1:2">
      <c r="A9368" s="331">
        <v>41274</v>
      </c>
      <c r="B9368" s="259">
        <v>2.95</v>
      </c>
    </row>
    <row r="9369" spans="1:2">
      <c r="A9369" s="331">
        <v>41275</v>
      </c>
      <c r="B9369" s="259" t="s">
        <v>1222</v>
      </c>
    </row>
    <row r="9370" spans="1:2">
      <c r="A9370" s="331">
        <v>41276</v>
      </c>
      <c r="B9370" s="259">
        <v>3.04</v>
      </c>
    </row>
    <row r="9371" spans="1:2">
      <c r="A9371" s="331">
        <v>41277</v>
      </c>
      <c r="B9371" s="259">
        <v>3.12</v>
      </c>
    </row>
    <row r="9372" spans="1:2">
      <c r="A9372" s="331">
        <v>41278</v>
      </c>
      <c r="B9372" s="259">
        <v>3.1</v>
      </c>
    </row>
    <row r="9373" spans="1:2">
      <c r="A9373" s="331">
        <v>41281</v>
      </c>
      <c r="B9373" s="259">
        <v>3.1</v>
      </c>
    </row>
    <row r="9374" spans="1:2">
      <c r="A9374" s="331">
        <v>41282</v>
      </c>
      <c r="B9374" s="259">
        <v>3.06</v>
      </c>
    </row>
    <row r="9375" spans="1:2">
      <c r="A9375" s="331">
        <v>41283</v>
      </c>
      <c r="B9375" s="259">
        <v>3.06</v>
      </c>
    </row>
    <row r="9376" spans="1:2">
      <c r="A9376" s="331">
        <v>41284</v>
      </c>
      <c r="B9376" s="259">
        <v>3.08</v>
      </c>
    </row>
    <row r="9377" spans="1:2">
      <c r="A9377" s="331">
        <v>41285</v>
      </c>
      <c r="B9377" s="259">
        <v>3.05</v>
      </c>
    </row>
    <row r="9378" spans="1:2">
      <c r="A9378" s="331">
        <v>41288</v>
      </c>
      <c r="B9378" s="259">
        <v>3.05</v>
      </c>
    </row>
    <row r="9379" spans="1:2">
      <c r="A9379" s="331">
        <v>41289</v>
      </c>
      <c r="B9379" s="259">
        <v>3.02</v>
      </c>
    </row>
    <row r="9380" spans="1:2">
      <c r="A9380" s="331">
        <v>41290</v>
      </c>
      <c r="B9380" s="259">
        <v>3.01</v>
      </c>
    </row>
    <row r="9381" spans="1:2">
      <c r="A9381" s="331">
        <v>41291</v>
      </c>
      <c r="B9381" s="259">
        <v>3.06</v>
      </c>
    </row>
    <row r="9382" spans="1:2">
      <c r="A9382" s="331">
        <v>41292</v>
      </c>
      <c r="B9382" s="259">
        <v>3.03</v>
      </c>
    </row>
    <row r="9383" spans="1:2">
      <c r="A9383" s="331">
        <v>41295</v>
      </c>
      <c r="B9383" s="259" t="s">
        <v>1222</v>
      </c>
    </row>
    <row r="9384" spans="1:2">
      <c r="A9384" s="331">
        <v>41296</v>
      </c>
      <c r="B9384" s="259">
        <v>3.02</v>
      </c>
    </row>
    <row r="9385" spans="1:2">
      <c r="A9385" s="331">
        <v>41297</v>
      </c>
      <c r="B9385" s="259">
        <v>3.02</v>
      </c>
    </row>
    <row r="9386" spans="1:2">
      <c r="A9386" s="331">
        <v>41298</v>
      </c>
      <c r="B9386" s="259">
        <v>3.04</v>
      </c>
    </row>
    <row r="9387" spans="1:2">
      <c r="A9387" s="331">
        <v>41299</v>
      </c>
      <c r="B9387" s="259">
        <v>3.14</v>
      </c>
    </row>
    <row r="9388" spans="1:2">
      <c r="A9388" s="331">
        <v>41302</v>
      </c>
      <c r="B9388" s="259">
        <v>3.15</v>
      </c>
    </row>
    <row r="9389" spans="1:2">
      <c r="A9389" s="331">
        <v>41303</v>
      </c>
      <c r="B9389" s="259">
        <v>3.18</v>
      </c>
    </row>
    <row r="9390" spans="1:2">
      <c r="A9390" s="331">
        <v>41304</v>
      </c>
      <c r="B9390" s="259">
        <v>3.19</v>
      </c>
    </row>
    <row r="9391" spans="1:2">
      <c r="A9391" s="331">
        <v>41305</v>
      </c>
      <c r="B9391" s="259">
        <v>3.17</v>
      </c>
    </row>
    <row r="9392" spans="1:2">
      <c r="A9392" s="331">
        <v>41306</v>
      </c>
      <c r="B9392" s="259">
        <v>3.21</v>
      </c>
    </row>
    <row r="9393" spans="1:2">
      <c r="A9393" s="331">
        <v>41309</v>
      </c>
      <c r="B9393" s="259">
        <v>3.17</v>
      </c>
    </row>
    <row r="9394" spans="1:2">
      <c r="A9394" s="331">
        <v>41310</v>
      </c>
      <c r="B9394" s="259">
        <v>3.21</v>
      </c>
    </row>
    <row r="9395" spans="1:2">
      <c r="A9395" s="331">
        <v>41311</v>
      </c>
      <c r="B9395" s="259">
        <v>3.18</v>
      </c>
    </row>
    <row r="9396" spans="1:2">
      <c r="A9396" s="331">
        <v>41312</v>
      </c>
      <c r="B9396" s="259">
        <v>3.17</v>
      </c>
    </row>
    <row r="9397" spans="1:2">
      <c r="A9397" s="331">
        <v>41313</v>
      </c>
      <c r="B9397" s="259">
        <v>3.17</v>
      </c>
    </row>
    <row r="9398" spans="1:2">
      <c r="A9398" s="331">
        <v>41316</v>
      </c>
      <c r="B9398" s="259">
        <v>3.16</v>
      </c>
    </row>
    <row r="9399" spans="1:2">
      <c r="A9399" s="331">
        <v>41317</v>
      </c>
      <c r="B9399" s="259">
        <v>3.19</v>
      </c>
    </row>
    <row r="9400" spans="1:2">
      <c r="A9400" s="331">
        <v>41318</v>
      </c>
      <c r="B9400" s="259">
        <v>3.23</v>
      </c>
    </row>
    <row r="9401" spans="1:2">
      <c r="A9401" s="331">
        <v>41319</v>
      </c>
      <c r="B9401" s="259">
        <v>3.17</v>
      </c>
    </row>
    <row r="9402" spans="1:2">
      <c r="A9402" s="331">
        <v>41320</v>
      </c>
      <c r="B9402" s="259">
        <v>3.18</v>
      </c>
    </row>
    <row r="9403" spans="1:2">
      <c r="A9403" s="331">
        <v>41323</v>
      </c>
      <c r="B9403" s="259" t="s">
        <v>1222</v>
      </c>
    </row>
    <row r="9404" spans="1:2">
      <c r="A9404" s="331">
        <v>41324</v>
      </c>
      <c r="B9404" s="259">
        <v>3.21</v>
      </c>
    </row>
    <row r="9405" spans="1:2">
      <c r="A9405" s="331">
        <v>41325</v>
      </c>
      <c r="B9405" s="259">
        <v>3.2</v>
      </c>
    </row>
    <row r="9406" spans="1:2">
      <c r="A9406" s="331">
        <v>41326</v>
      </c>
      <c r="B9406" s="259">
        <v>3.17</v>
      </c>
    </row>
    <row r="9407" spans="1:2">
      <c r="A9407" s="331">
        <v>41327</v>
      </c>
      <c r="B9407" s="259">
        <v>3.15</v>
      </c>
    </row>
    <row r="9408" spans="1:2">
      <c r="A9408" s="331">
        <v>41330</v>
      </c>
      <c r="B9408" s="259">
        <v>3.08</v>
      </c>
    </row>
    <row r="9409" spans="1:2">
      <c r="A9409" s="331">
        <v>41331</v>
      </c>
      <c r="B9409" s="259">
        <v>3.08</v>
      </c>
    </row>
    <row r="9410" spans="1:2">
      <c r="A9410" s="331">
        <v>41332</v>
      </c>
      <c r="B9410" s="259">
        <v>3.11</v>
      </c>
    </row>
    <row r="9411" spans="1:2">
      <c r="A9411" s="331">
        <v>41333</v>
      </c>
      <c r="B9411" s="259">
        <v>3.1</v>
      </c>
    </row>
    <row r="9412" spans="1:2">
      <c r="A9412" s="331">
        <v>41334</v>
      </c>
      <c r="B9412" s="259">
        <v>3.06</v>
      </c>
    </row>
    <row r="9413" spans="1:2">
      <c r="A9413" s="331">
        <v>41337</v>
      </c>
      <c r="B9413" s="259">
        <v>3.08</v>
      </c>
    </row>
    <row r="9414" spans="1:2">
      <c r="A9414" s="331">
        <v>41338</v>
      </c>
      <c r="B9414" s="259">
        <v>3.1</v>
      </c>
    </row>
    <row r="9415" spans="1:2">
      <c r="A9415" s="331">
        <v>41339</v>
      </c>
      <c r="B9415" s="259">
        <v>3.15</v>
      </c>
    </row>
    <row r="9416" spans="1:2">
      <c r="A9416" s="331">
        <v>41340</v>
      </c>
      <c r="B9416" s="259">
        <v>3.2</v>
      </c>
    </row>
    <row r="9417" spans="1:2">
      <c r="A9417" s="331">
        <v>41341</v>
      </c>
      <c r="B9417" s="259">
        <v>3.25</v>
      </c>
    </row>
    <row r="9418" spans="1:2">
      <c r="A9418" s="331">
        <v>41344</v>
      </c>
      <c r="B9418" s="259">
        <v>3.26</v>
      </c>
    </row>
    <row r="9419" spans="1:2">
      <c r="A9419" s="331">
        <v>41345</v>
      </c>
      <c r="B9419" s="259">
        <v>3.22</v>
      </c>
    </row>
    <row r="9420" spans="1:2">
      <c r="A9420" s="331">
        <v>41346</v>
      </c>
      <c r="B9420" s="259">
        <v>3.22</v>
      </c>
    </row>
    <row r="9421" spans="1:2">
      <c r="A9421" s="331">
        <v>41347</v>
      </c>
      <c r="B9421" s="259">
        <v>3.25</v>
      </c>
    </row>
    <row r="9422" spans="1:2">
      <c r="A9422" s="331">
        <v>41348</v>
      </c>
      <c r="B9422" s="259">
        <v>3.22</v>
      </c>
    </row>
    <row r="9423" spans="1:2">
      <c r="A9423" s="331">
        <v>41351</v>
      </c>
      <c r="B9423" s="259">
        <v>3.18</v>
      </c>
    </row>
    <row r="9424" spans="1:2">
      <c r="A9424" s="331">
        <v>41352</v>
      </c>
      <c r="B9424" s="259">
        <v>3.13</v>
      </c>
    </row>
    <row r="9425" spans="1:2">
      <c r="A9425" s="331">
        <v>41353</v>
      </c>
      <c r="B9425" s="259">
        <v>3.19</v>
      </c>
    </row>
    <row r="9426" spans="1:2">
      <c r="A9426" s="331">
        <v>41354</v>
      </c>
      <c r="B9426" s="259">
        <v>3.15</v>
      </c>
    </row>
    <row r="9427" spans="1:2">
      <c r="A9427" s="331">
        <v>41355</v>
      </c>
      <c r="B9427" s="259">
        <v>3.13</v>
      </c>
    </row>
    <row r="9428" spans="1:2">
      <c r="A9428" s="331">
        <v>41358</v>
      </c>
      <c r="B9428" s="259">
        <v>3.14</v>
      </c>
    </row>
    <row r="9429" spans="1:2">
      <c r="A9429" s="331">
        <v>41359</v>
      </c>
      <c r="B9429" s="259">
        <v>3.13</v>
      </c>
    </row>
    <row r="9430" spans="1:2">
      <c r="A9430" s="331">
        <v>41360</v>
      </c>
      <c r="B9430" s="259">
        <v>3.09</v>
      </c>
    </row>
    <row r="9431" spans="1:2">
      <c r="A9431" s="331">
        <v>41361</v>
      </c>
      <c r="B9431" s="259">
        <v>3.1</v>
      </c>
    </row>
    <row r="9432" spans="1:2">
      <c r="A9432" s="331">
        <v>41362</v>
      </c>
      <c r="B9432" s="259" t="s">
        <v>1222</v>
      </c>
    </row>
    <row r="9433" spans="1:2">
      <c r="A9433" s="331">
        <v>41365</v>
      </c>
      <c r="B9433" s="259">
        <v>3.08</v>
      </c>
    </row>
    <row r="9434" spans="1:2">
      <c r="A9434" s="331">
        <v>41366</v>
      </c>
      <c r="B9434" s="259">
        <v>3.1</v>
      </c>
    </row>
    <row r="9435" spans="1:2">
      <c r="A9435" s="331">
        <v>41367</v>
      </c>
      <c r="B9435" s="259">
        <v>3.05</v>
      </c>
    </row>
    <row r="9436" spans="1:2">
      <c r="A9436" s="331">
        <v>41368</v>
      </c>
      <c r="B9436" s="259">
        <v>2.99</v>
      </c>
    </row>
    <row r="9437" spans="1:2">
      <c r="A9437" s="331">
        <v>41369</v>
      </c>
      <c r="B9437" s="259">
        <v>2.87</v>
      </c>
    </row>
    <row r="9438" spans="1:2">
      <c r="A9438" s="331">
        <v>41372</v>
      </c>
      <c r="B9438" s="259">
        <v>2.91</v>
      </c>
    </row>
    <row r="9439" spans="1:2">
      <c r="A9439" s="331">
        <v>41373</v>
      </c>
      <c r="B9439" s="259">
        <v>2.94</v>
      </c>
    </row>
    <row r="9440" spans="1:2">
      <c r="A9440" s="331">
        <v>41374</v>
      </c>
      <c r="B9440" s="259">
        <v>3.01</v>
      </c>
    </row>
    <row r="9441" spans="1:2">
      <c r="A9441" s="331">
        <v>41375</v>
      </c>
      <c r="B9441" s="259">
        <v>3.01</v>
      </c>
    </row>
    <row r="9442" spans="1:2">
      <c r="A9442" s="331">
        <v>41376</v>
      </c>
      <c r="B9442" s="259">
        <v>2.92</v>
      </c>
    </row>
    <row r="9443" spans="1:2">
      <c r="A9443" s="331">
        <v>41379</v>
      </c>
      <c r="B9443" s="259">
        <v>2.88</v>
      </c>
    </row>
    <row r="9444" spans="1:2">
      <c r="A9444" s="331">
        <v>41380</v>
      </c>
      <c r="B9444" s="259">
        <v>2.91</v>
      </c>
    </row>
    <row r="9445" spans="1:2">
      <c r="A9445" s="331">
        <v>41381</v>
      </c>
      <c r="B9445" s="259">
        <v>2.89</v>
      </c>
    </row>
    <row r="9446" spans="1:2">
      <c r="A9446" s="331">
        <v>41382</v>
      </c>
      <c r="B9446" s="259">
        <v>2.87</v>
      </c>
    </row>
    <row r="9447" spans="1:2">
      <c r="A9447" s="331">
        <v>41383</v>
      </c>
      <c r="B9447" s="259">
        <v>2.88</v>
      </c>
    </row>
    <row r="9448" spans="1:2">
      <c r="A9448" s="331">
        <v>41386</v>
      </c>
      <c r="B9448" s="259">
        <v>2.88</v>
      </c>
    </row>
    <row r="9449" spans="1:2">
      <c r="A9449" s="331">
        <v>41387</v>
      </c>
      <c r="B9449" s="259">
        <v>2.9</v>
      </c>
    </row>
    <row r="9450" spans="1:2">
      <c r="A9450" s="331">
        <v>41388</v>
      </c>
      <c r="B9450" s="259">
        <v>2.89</v>
      </c>
    </row>
    <row r="9451" spans="1:2">
      <c r="A9451" s="331">
        <v>41389</v>
      </c>
      <c r="B9451" s="259">
        <v>2.91</v>
      </c>
    </row>
    <row r="9452" spans="1:2">
      <c r="A9452" s="331">
        <v>41390</v>
      </c>
      <c r="B9452" s="259">
        <v>2.87</v>
      </c>
    </row>
    <row r="9453" spans="1:2">
      <c r="A9453" s="331">
        <v>41393</v>
      </c>
      <c r="B9453" s="259">
        <v>2.88</v>
      </c>
    </row>
    <row r="9454" spans="1:2">
      <c r="A9454" s="331">
        <v>41394</v>
      </c>
      <c r="B9454" s="259">
        <v>2.88</v>
      </c>
    </row>
    <row r="9455" spans="1:2">
      <c r="A9455" s="331">
        <v>41395</v>
      </c>
      <c r="B9455" s="259">
        <v>2.83</v>
      </c>
    </row>
    <row r="9456" spans="1:2">
      <c r="A9456" s="331">
        <v>41396</v>
      </c>
      <c r="B9456" s="259">
        <v>2.82</v>
      </c>
    </row>
    <row r="9457" spans="1:2">
      <c r="A9457" s="331">
        <v>41397</v>
      </c>
      <c r="B9457" s="259">
        <v>2.96</v>
      </c>
    </row>
    <row r="9458" spans="1:2">
      <c r="A9458" s="331">
        <v>41400</v>
      </c>
      <c r="B9458" s="259">
        <v>2.98</v>
      </c>
    </row>
    <row r="9459" spans="1:2">
      <c r="A9459" s="331">
        <v>41401</v>
      </c>
      <c r="B9459" s="259">
        <v>3</v>
      </c>
    </row>
    <row r="9460" spans="1:2">
      <c r="A9460" s="331">
        <v>41402</v>
      </c>
      <c r="B9460" s="259">
        <v>2.99</v>
      </c>
    </row>
    <row r="9461" spans="1:2">
      <c r="A9461" s="331">
        <v>41403</v>
      </c>
      <c r="B9461" s="259">
        <v>3.01</v>
      </c>
    </row>
    <row r="9462" spans="1:2">
      <c r="A9462" s="331">
        <v>41404</v>
      </c>
      <c r="B9462" s="259">
        <v>3.1</v>
      </c>
    </row>
    <row r="9463" spans="1:2">
      <c r="A9463" s="331">
        <v>41407</v>
      </c>
      <c r="B9463" s="259">
        <v>3.13</v>
      </c>
    </row>
    <row r="9464" spans="1:2">
      <c r="A9464" s="331">
        <v>41408</v>
      </c>
      <c r="B9464" s="259">
        <v>3.17</v>
      </c>
    </row>
    <row r="9465" spans="1:2">
      <c r="A9465" s="331">
        <v>41409</v>
      </c>
      <c r="B9465" s="259">
        <v>3.16</v>
      </c>
    </row>
    <row r="9466" spans="1:2">
      <c r="A9466" s="331">
        <v>41410</v>
      </c>
      <c r="B9466" s="259">
        <v>3.09</v>
      </c>
    </row>
    <row r="9467" spans="1:2">
      <c r="A9467" s="331">
        <v>41411</v>
      </c>
      <c r="B9467" s="259">
        <v>3.17</v>
      </c>
    </row>
    <row r="9468" spans="1:2">
      <c r="A9468" s="331">
        <v>41414</v>
      </c>
      <c r="B9468" s="259">
        <v>3.18</v>
      </c>
    </row>
    <row r="9469" spans="1:2">
      <c r="A9469" s="331">
        <v>41415</v>
      </c>
      <c r="B9469" s="259">
        <v>3.14</v>
      </c>
    </row>
    <row r="9470" spans="1:2">
      <c r="A9470" s="331">
        <v>41416</v>
      </c>
      <c r="B9470" s="259">
        <v>3.21</v>
      </c>
    </row>
    <row r="9471" spans="1:2">
      <c r="A9471" s="331">
        <v>41417</v>
      </c>
      <c r="B9471" s="259">
        <v>3.2</v>
      </c>
    </row>
    <row r="9472" spans="1:2">
      <c r="A9472" s="331">
        <v>41418</v>
      </c>
      <c r="B9472" s="259">
        <v>3.18</v>
      </c>
    </row>
    <row r="9473" spans="1:2">
      <c r="A9473" s="331">
        <v>41421</v>
      </c>
      <c r="B9473" s="259" t="s">
        <v>1222</v>
      </c>
    </row>
    <row r="9474" spans="1:2">
      <c r="A9474" s="331">
        <v>41422</v>
      </c>
      <c r="B9474" s="259">
        <v>3.31</v>
      </c>
    </row>
    <row r="9475" spans="1:2">
      <c r="A9475" s="331">
        <v>41423</v>
      </c>
      <c r="B9475" s="259">
        <v>3.27</v>
      </c>
    </row>
    <row r="9476" spans="1:2">
      <c r="A9476" s="331">
        <v>41424</v>
      </c>
      <c r="B9476" s="259">
        <v>3.28</v>
      </c>
    </row>
    <row r="9477" spans="1:2">
      <c r="A9477" s="331">
        <v>41425</v>
      </c>
      <c r="B9477" s="259">
        <v>3.3</v>
      </c>
    </row>
    <row r="9478" spans="1:2">
      <c r="A9478" s="331">
        <v>41428</v>
      </c>
      <c r="B9478" s="259">
        <v>3.27</v>
      </c>
    </row>
    <row r="9479" spans="1:2">
      <c r="A9479" s="331">
        <v>41429</v>
      </c>
      <c r="B9479" s="259">
        <v>3.3</v>
      </c>
    </row>
    <row r="9480" spans="1:2">
      <c r="A9480" s="331">
        <v>41430</v>
      </c>
      <c r="B9480" s="259">
        <v>3.25</v>
      </c>
    </row>
    <row r="9481" spans="1:2">
      <c r="A9481" s="331">
        <v>41431</v>
      </c>
      <c r="B9481" s="259">
        <v>3.23</v>
      </c>
    </row>
    <row r="9482" spans="1:2">
      <c r="A9482" s="331">
        <v>41432</v>
      </c>
      <c r="B9482" s="259">
        <v>3.33</v>
      </c>
    </row>
    <row r="9483" spans="1:2">
      <c r="A9483" s="331">
        <v>41435</v>
      </c>
      <c r="B9483" s="259">
        <v>3.36</v>
      </c>
    </row>
    <row r="9484" spans="1:2">
      <c r="A9484" s="331">
        <v>41436</v>
      </c>
      <c r="B9484" s="259">
        <v>3.33</v>
      </c>
    </row>
    <row r="9485" spans="1:2">
      <c r="A9485" s="331">
        <v>41437</v>
      </c>
      <c r="B9485" s="259">
        <v>3.37</v>
      </c>
    </row>
    <row r="9486" spans="1:2">
      <c r="A9486" s="331">
        <v>41438</v>
      </c>
      <c r="B9486" s="259">
        <v>3.33</v>
      </c>
    </row>
    <row r="9487" spans="1:2">
      <c r="A9487" s="331">
        <v>41439</v>
      </c>
      <c r="B9487" s="259">
        <v>3.28</v>
      </c>
    </row>
    <row r="9488" spans="1:2">
      <c r="A9488" s="331">
        <v>41442</v>
      </c>
      <c r="B9488" s="259">
        <v>3.35</v>
      </c>
    </row>
    <row r="9489" spans="1:2">
      <c r="A9489" s="331">
        <v>41443</v>
      </c>
      <c r="B9489" s="259">
        <v>3.34</v>
      </c>
    </row>
    <row r="9490" spans="1:2">
      <c r="A9490" s="331">
        <v>41444</v>
      </c>
      <c r="B9490" s="259">
        <v>3.41</v>
      </c>
    </row>
    <row r="9491" spans="1:2">
      <c r="A9491" s="331">
        <v>41445</v>
      </c>
      <c r="B9491" s="259">
        <v>3.49</v>
      </c>
    </row>
    <row r="9492" spans="1:2">
      <c r="A9492" s="331">
        <v>41446</v>
      </c>
      <c r="B9492" s="259">
        <v>3.56</v>
      </c>
    </row>
    <row r="9493" spans="1:2">
      <c r="A9493" s="331">
        <v>41449</v>
      </c>
      <c r="B9493" s="259">
        <v>3.56</v>
      </c>
    </row>
    <row r="9494" spans="1:2">
      <c r="A9494" s="331">
        <v>41450</v>
      </c>
      <c r="B9494" s="259">
        <v>3.6</v>
      </c>
    </row>
    <row r="9495" spans="1:2">
      <c r="A9495" s="331">
        <v>41451</v>
      </c>
      <c r="B9495" s="259">
        <v>3.58</v>
      </c>
    </row>
    <row r="9496" spans="1:2">
      <c r="A9496" s="331">
        <v>41452</v>
      </c>
      <c r="B9496" s="259">
        <v>3.54</v>
      </c>
    </row>
    <row r="9497" spans="1:2">
      <c r="A9497" s="331">
        <v>41453</v>
      </c>
      <c r="B9497" s="259">
        <v>3.52</v>
      </c>
    </row>
    <row r="9498" spans="1:2">
      <c r="A9498" s="331">
        <v>41456</v>
      </c>
      <c r="B9498" s="259">
        <v>3.48</v>
      </c>
    </row>
    <row r="9499" spans="1:2">
      <c r="A9499" s="331">
        <v>41457</v>
      </c>
      <c r="B9499" s="259">
        <v>3.47</v>
      </c>
    </row>
    <row r="9500" spans="1:2">
      <c r="A9500" s="331">
        <v>41458</v>
      </c>
      <c r="B9500" s="259">
        <v>3.49</v>
      </c>
    </row>
    <row r="9501" spans="1:2">
      <c r="A9501" s="331">
        <v>41459</v>
      </c>
      <c r="B9501" s="259" t="s">
        <v>1222</v>
      </c>
    </row>
    <row r="9502" spans="1:2">
      <c r="A9502" s="331">
        <v>41460</v>
      </c>
      <c r="B9502" s="259">
        <v>3.68</v>
      </c>
    </row>
    <row r="9503" spans="1:2">
      <c r="A9503" s="331">
        <v>41463</v>
      </c>
      <c r="B9503" s="259">
        <v>3.63</v>
      </c>
    </row>
    <row r="9504" spans="1:2">
      <c r="A9504" s="331">
        <v>41464</v>
      </c>
      <c r="B9504" s="259">
        <v>3.64</v>
      </c>
    </row>
    <row r="9505" spans="1:2">
      <c r="A9505" s="331">
        <v>41465</v>
      </c>
      <c r="B9505" s="259">
        <v>3.68</v>
      </c>
    </row>
    <row r="9506" spans="1:2">
      <c r="A9506" s="331">
        <v>41466</v>
      </c>
      <c r="B9506" s="259">
        <v>3.64</v>
      </c>
    </row>
    <row r="9507" spans="1:2">
      <c r="A9507" s="331">
        <v>41467</v>
      </c>
      <c r="B9507" s="259">
        <v>3.64</v>
      </c>
    </row>
    <row r="9508" spans="1:2">
      <c r="A9508" s="331">
        <v>41470</v>
      </c>
      <c r="B9508" s="259">
        <v>3.61</v>
      </c>
    </row>
    <row r="9509" spans="1:2">
      <c r="A9509" s="331">
        <v>41471</v>
      </c>
      <c r="B9509" s="259">
        <v>3.58</v>
      </c>
    </row>
    <row r="9510" spans="1:2">
      <c r="A9510" s="331">
        <v>41472</v>
      </c>
      <c r="B9510" s="259">
        <v>3.57</v>
      </c>
    </row>
    <row r="9511" spans="1:2">
      <c r="A9511" s="331">
        <v>41473</v>
      </c>
      <c r="B9511" s="259">
        <v>3.63</v>
      </c>
    </row>
    <row r="9512" spans="1:2">
      <c r="A9512" s="331">
        <v>41474</v>
      </c>
      <c r="B9512" s="259">
        <v>3.56</v>
      </c>
    </row>
    <row r="9513" spans="1:2">
      <c r="A9513" s="331">
        <v>41477</v>
      </c>
      <c r="B9513" s="259">
        <v>3.55</v>
      </c>
    </row>
    <row r="9514" spans="1:2">
      <c r="A9514" s="331">
        <v>41478</v>
      </c>
      <c r="B9514" s="259">
        <v>3.58</v>
      </c>
    </row>
    <row r="9515" spans="1:2">
      <c r="A9515" s="331">
        <v>41479</v>
      </c>
      <c r="B9515" s="259">
        <v>3.65</v>
      </c>
    </row>
    <row r="9516" spans="1:2">
      <c r="A9516" s="331">
        <v>41480</v>
      </c>
      <c r="B9516" s="259">
        <v>3.65</v>
      </c>
    </row>
    <row r="9517" spans="1:2">
      <c r="A9517" s="331">
        <v>41481</v>
      </c>
      <c r="B9517" s="259">
        <v>3.61</v>
      </c>
    </row>
    <row r="9518" spans="1:2">
      <c r="A9518" s="331">
        <v>41484</v>
      </c>
      <c r="B9518" s="259">
        <v>3.66</v>
      </c>
    </row>
    <row r="9519" spans="1:2">
      <c r="A9519" s="331">
        <v>41485</v>
      </c>
      <c r="B9519" s="259">
        <v>3.67</v>
      </c>
    </row>
    <row r="9520" spans="1:2">
      <c r="A9520" s="331">
        <v>41486</v>
      </c>
      <c r="B9520" s="259">
        <v>3.64</v>
      </c>
    </row>
    <row r="9521" spans="1:2">
      <c r="A9521" s="331">
        <v>41487</v>
      </c>
      <c r="B9521" s="259">
        <v>3.77</v>
      </c>
    </row>
    <row r="9522" spans="1:2">
      <c r="A9522" s="331">
        <v>41488</v>
      </c>
      <c r="B9522" s="259">
        <v>3.69</v>
      </c>
    </row>
    <row r="9523" spans="1:2">
      <c r="A9523" s="331">
        <v>41491</v>
      </c>
      <c r="B9523" s="259">
        <v>3.73</v>
      </c>
    </row>
    <row r="9524" spans="1:2">
      <c r="A9524" s="331">
        <v>41492</v>
      </c>
      <c r="B9524" s="259">
        <v>3.73</v>
      </c>
    </row>
    <row r="9525" spans="1:2">
      <c r="A9525" s="331">
        <v>41493</v>
      </c>
      <c r="B9525" s="259">
        <v>3.68</v>
      </c>
    </row>
    <row r="9526" spans="1:2">
      <c r="A9526" s="331">
        <v>41494</v>
      </c>
      <c r="B9526" s="259">
        <v>3.65</v>
      </c>
    </row>
    <row r="9527" spans="1:2">
      <c r="A9527" s="331">
        <v>41495</v>
      </c>
      <c r="B9527" s="259">
        <v>3.63</v>
      </c>
    </row>
    <row r="9528" spans="1:2">
      <c r="A9528" s="331">
        <v>41498</v>
      </c>
      <c r="B9528" s="259">
        <v>3.67</v>
      </c>
    </row>
    <row r="9529" spans="1:2">
      <c r="A9529" s="331">
        <v>41499</v>
      </c>
      <c r="B9529" s="259">
        <v>3.75</v>
      </c>
    </row>
    <row r="9530" spans="1:2">
      <c r="A9530" s="331">
        <v>41500</v>
      </c>
      <c r="B9530" s="259">
        <v>3.75</v>
      </c>
    </row>
    <row r="9531" spans="1:2">
      <c r="A9531" s="331">
        <v>41501</v>
      </c>
      <c r="B9531" s="259">
        <v>3.81</v>
      </c>
    </row>
    <row r="9532" spans="1:2">
      <c r="A9532" s="331">
        <v>41502</v>
      </c>
      <c r="B9532" s="259">
        <v>3.86</v>
      </c>
    </row>
    <row r="9533" spans="1:2">
      <c r="A9533" s="331">
        <v>41505</v>
      </c>
      <c r="B9533" s="259">
        <v>3.89</v>
      </c>
    </row>
    <row r="9534" spans="1:2">
      <c r="A9534" s="331">
        <v>41506</v>
      </c>
      <c r="B9534" s="259">
        <v>3.86</v>
      </c>
    </row>
    <row r="9535" spans="1:2">
      <c r="A9535" s="331">
        <v>41507</v>
      </c>
      <c r="B9535" s="259">
        <v>3.9</v>
      </c>
    </row>
    <row r="9536" spans="1:2">
      <c r="A9536" s="331">
        <v>41508</v>
      </c>
      <c r="B9536" s="259">
        <v>3.88</v>
      </c>
    </row>
    <row r="9537" spans="1:2">
      <c r="A9537" s="331">
        <v>41509</v>
      </c>
      <c r="B9537" s="259">
        <v>3.8</v>
      </c>
    </row>
    <row r="9538" spans="1:2">
      <c r="A9538" s="331">
        <v>41512</v>
      </c>
      <c r="B9538" s="259">
        <v>3.77</v>
      </c>
    </row>
    <row r="9539" spans="1:2">
      <c r="A9539" s="331">
        <v>41513</v>
      </c>
      <c r="B9539" s="259">
        <v>3.7</v>
      </c>
    </row>
    <row r="9540" spans="1:2">
      <c r="A9540" s="331">
        <v>41514</v>
      </c>
      <c r="B9540" s="259">
        <v>3.75</v>
      </c>
    </row>
    <row r="9541" spans="1:2">
      <c r="A9541" s="331">
        <v>41515</v>
      </c>
      <c r="B9541" s="259">
        <v>3.7</v>
      </c>
    </row>
    <row r="9542" spans="1:2">
      <c r="A9542" s="331">
        <v>41516</v>
      </c>
      <c r="B9542" s="259">
        <v>3.7</v>
      </c>
    </row>
    <row r="9543" spans="1:2">
      <c r="A9543" s="331">
        <v>41519</v>
      </c>
      <c r="B9543" s="259" t="s">
        <v>1222</v>
      </c>
    </row>
    <row r="9544" spans="1:2">
      <c r="A9544" s="331">
        <v>41520</v>
      </c>
      <c r="B9544" s="259">
        <v>3.79</v>
      </c>
    </row>
    <row r="9545" spans="1:2">
      <c r="A9545" s="331">
        <v>41521</v>
      </c>
      <c r="B9545" s="259">
        <v>3.8</v>
      </c>
    </row>
    <row r="9546" spans="1:2">
      <c r="A9546" s="331">
        <v>41522</v>
      </c>
      <c r="B9546" s="259">
        <v>3.88</v>
      </c>
    </row>
    <row r="9547" spans="1:2">
      <c r="A9547" s="331">
        <v>41523</v>
      </c>
      <c r="B9547" s="259">
        <v>3.87</v>
      </c>
    </row>
    <row r="9548" spans="1:2">
      <c r="A9548" s="331">
        <v>41526</v>
      </c>
      <c r="B9548" s="259">
        <v>3.84</v>
      </c>
    </row>
    <row r="9549" spans="1:2">
      <c r="A9549" s="331">
        <v>41527</v>
      </c>
      <c r="B9549" s="259">
        <v>3.88</v>
      </c>
    </row>
    <row r="9550" spans="1:2">
      <c r="A9550" s="331">
        <v>41528</v>
      </c>
      <c r="B9550" s="259">
        <v>3.85</v>
      </c>
    </row>
    <row r="9551" spans="1:2">
      <c r="A9551" s="331">
        <v>41529</v>
      </c>
      <c r="B9551" s="259">
        <v>3.85</v>
      </c>
    </row>
    <row r="9552" spans="1:2">
      <c r="A9552" s="331">
        <v>41530</v>
      </c>
      <c r="B9552" s="259">
        <v>3.84</v>
      </c>
    </row>
    <row r="9553" spans="1:2">
      <c r="A9553" s="331">
        <v>41533</v>
      </c>
      <c r="B9553" s="259">
        <v>3.87</v>
      </c>
    </row>
    <row r="9554" spans="1:2">
      <c r="A9554" s="331">
        <v>41534</v>
      </c>
      <c r="B9554" s="259">
        <v>3.84</v>
      </c>
    </row>
    <row r="9555" spans="1:2">
      <c r="A9555" s="331">
        <v>41535</v>
      </c>
      <c r="B9555" s="259">
        <v>3.75</v>
      </c>
    </row>
    <row r="9556" spans="1:2">
      <c r="A9556" s="331">
        <v>41536</v>
      </c>
      <c r="B9556" s="259">
        <v>3.8</v>
      </c>
    </row>
    <row r="9557" spans="1:2">
      <c r="A9557" s="331">
        <v>41537</v>
      </c>
      <c r="B9557" s="259">
        <v>3.77</v>
      </c>
    </row>
    <row r="9558" spans="1:2">
      <c r="A9558" s="331">
        <v>41540</v>
      </c>
      <c r="B9558" s="259">
        <v>3.73</v>
      </c>
    </row>
    <row r="9559" spans="1:2">
      <c r="A9559" s="331">
        <v>41541</v>
      </c>
      <c r="B9559" s="259">
        <v>3.67</v>
      </c>
    </row>
    <row r="9560" spans="1:2">
      <c r="A9560" s="331">
        <v>41542</v>
      </c>
      <c r="B9560" s="259">
        <v>3.65</v>
      </c>
    </row>
    <row r="9561" spans="1:2">
      <c r="A9561" s="331">
        <v>41543</v>
      </c>
      <c r="B9561" s="259">
        <v>3.69</v>
      </c>
    </row>
    <row r="9562" spans="1:2">
      <c r="A9562" s="331">
        <v>41544</v>
      </c>
      <c r="B9562" s="259">
        <v>3.68</v>
      </c>
    </row>
    <row r="9563" spans="1:2">
      <c r="A9563" s="331">
        <v>41547</v>
      </c>
      <c r="B9563" s="259">
        <v>3.69</v>
      </c>
    </row>
    <row r="9564" spans="1:2">
      <c r="A9564" s="331">
        <v>41548</v>
      </c>
      <c r="B9564" s="259">
        <v>3.72</v>
      </c>
    </row>
    <row r="9565" spans="1:2">
      <c r="A9565" s="331">
        <v>41549</v>
      </c>
      <c r="B9565" s="259">
        <v>3.7</v>
      </c>
    </row>
    <row r="9566" spans="1:2">
      <c r="A9566" s="331">
        <v>41550</v>
      </c>
      <c r="B9566" s="259">
        <v>3.71</v>
      </c>
    </row>
    <row r="9567" spans="1:2">
      <c r="A9567" s="331">
        <v>41551</v>
      </c>
      <c r="B9567" s="259">
        <v>3.73</v>
      </c>
    </row>
    <row r="9568" spans="1:2">
      <c r="A9568" s="331">
        <v>41554</v>
      </c>
      <c r="B9568" s="259">
        <v>3.7</v>
      </c>
    </row>
    <row r="9569" spans="1:2">
      <c r="A9569" s="331">
        <v>41555</v>
      </c>
      <c r="B9569" s="259">
        <v>3.7</v>
      </c>
    </row>
    <row r="9570" spans="1:2">
      <c r="A9570" s="331">
        <v>41556</v>
      </c>
      <c r="B9570" s="259">
        <v>3.73</v>
      </c>
    </row>
    <row r="9571" spans="1:2">
      <c r="A9571" s="331">
        <v>41557</v>
      </c>
      <c r="B9571" s="259">
        <v>3.75</v>
      </c>
    </row>
    <row r="9572" spans="1:2">
      <c r="A9572" s="331">
        <v>41558</v>
      </c>
      <c r="B9572" s="259">
        <v>3.74</v>
      </c>
    </row>
    <row r="9573" spans="1:2">
      <c r="A9573" s="331">
        <v>41561</v>
      </c>
      <c r="B9573" s="259" t="s">
        <v>1222</v>
      </c>
    </row>
    <row r="9574" spans="1:2">
      <c r="A9574" s="331">
        <v>41562</v>
      </c>
      <c r="B9574" s="259">
        <v>3.78</v>
      </c>
    </row>
    <row r="9575" spans="1:2">
      <c r="A9575" s="331">
        <v>41563</v>
      </c>
      <c r="B9575" s="259">
        <v>3.72</v>
      </c>
    </row>
    <row r="9576" spans="1:2">
      <c r="A9576" s="331">
        <v>41564</v>
      </c>
      <c r="B9576" s="259">
        <v>3.66</v>
      </c>
    </row>
    <row r="9577" spans="1:2">
      <c r="A9577" s="331">
        <v>41565</v>
      </c>
      <c r="B9577" s="259">
        <v>3.65</v>
      </c>
    </row>
    <row r="9578" spans="1:2">
      <c r="A9578" s="331">
        <v>41568</v>
      </c>
      <c r="B9578" s="259">
        <v>3.68</v>
      </c>
    </row>
    <row r="9579" spans="1:2">
      <c r="A9579" s="331">
        <v>41569</v>
      </c>
      <c r="B9579" s="259">
        <v>3.61</v>
      </c>
    </row>
    <row r="9580" spans="1:2">
      <c r="A9580" s="331">
        <v>41570</v>
      </c>
      <c r="B9580" s="259">
        <v>3.59</v>
      </c>
    </row>
    <row r="9581" spans="1:2">
      <c r="A9581" s="331">
        <v>41571</v>
      </c>
      <c r="B9581" s="259">
        <v>3.61</v>
      </c>
    </row>
    <row r="9582" spans="1:2">
      <c r="A9582" s="331">
        <v>41572</v>
      </c>
      <c r="B9582" s="259">
        <v>3.6</v>
      </c>
    </row>
    <row r="9583" spans="1:2">
      <c r="A9583" s="331">
        <v>41575</v>
      </c>
      <c r="B9583" s="259">
        <v>3.61</v>
      </c>
    </row>
    <row r="9584" spans="1:2">
      <c r="A9584" s="331">
        <v>41576</v>
      </c>
      <c r="B9584" s="259">
        <v>3.62</v>
      </c>
    </row>
    <row r="9585" spans="1:2">
      <c r="A9585" s="331">
        <v>41577</v>
      </c>
      <c r="B9585" s="259">
        <v>3.63</v>
      </c>
    </row>
    <row r="9586" spans="1:2">
      <c r="A9586" s="331">
        <v>41578</v>
      </c>
      <c r="B9586" s="259">
        <v>3.63</v>
      </c>
    </row>
    <row r="9587" spans="1:2">
      <c r="A9587" s="331">
        <v>41579</v>
      </c>
      <c r="B9587" s="259">
        <v>3.69</v>
      </c>
    </row>
    <row r="9588" spans="1:2">
      <c r="A9588" s="331">
        <v>41582</v>
      </c>
      <c r="B9588" s="259">
        <v>3.7</v>
      </c>
    </row>
    <row r="9589" spans="1:2">
      <c r="A9589" s="331">
        <v>41583</v>
      </c>
      <c r="B9589" s="259">
        <v>3.76</v>
      </c>
    </row>
    <row r="9590" spans="1:2">
      <c r="A9590" s="331">
        <v>41584</v>
      </c>
      <c r="B9590" s="259">
        <v>3.77</v>
      </c>
    </row>
    <row r="9591" spans="1:2">
      <c r="A9591" s="331">
        <v>41585</v>
      </c>
      <c r="B9591" s="259">
        <v>3.71</v>
      </c>
    </row>
    <row r="9592" spans="1:2">
      <c r="A9592" s="331">
        <v>41586</v>
      </c>
      <c r="B9592" s="259">
        <v>3.84</v>
      </c>
    </row>
    <row r="9593" spans="1:2">
      <c r="A9593" s="331">
        <v>41589</v>
      </c>
      <c r="B9593" s="259" t="s">
        <v>1222</v>
      </c>
    </row>
    <row r="9594" spans="1:2">
      <c r="A9594" s="331">
        <v>41590</v>
      </c>
      <c r="B9594" s="259">
        <v>3.86</v>
      </c>
    </row>
    <row r="9595" spans="1:2">
      <c r="A9595" s="331">
        <v>41591</v>
      </c>
      <c r="B9595" s="259">
        <v>3.83</v>
      </c>
    </row>
    <row r="9596" spans="1:2">
      <c r="A9596" s="331">
        <v>41592</v>
      </c>
      <c r="B9596" s="259">
        <v>3.79</v>
      </c>
    </row>
    <row r="9597" spans="1:2">
      <c r="A9597" s="331">
        <v>41593</v>
      </c>
      <c r="B9597" s="259">
        <v>3.8</v>
      </c>
    </row>
    <row r="9598" spans="1:2">
      <c r="A9598" s="331">
        <v>41596</v>
      </c>
      <c r="B9598" s="259">
        <v>3.76</v>
      </c>
    </row>
    <row r="9599" spans="1:2">
      <c r="A9599" s="331">
        <v>41597</v>
      </c>
      <c r="B9599" s="259">
        <v>3.8</v>
      </c>
    </row>
    <row r="9600" spans="1:2">
      <c r="A9600" s="331">
        <v>41598</v>
      </c>
      <c r="B9600" s="259">
        <v>3.9</v>
      </c>
    </row>
    <row r="9601" spans="1:2">
      <c r="A9601" s="331">
        <v>41599</v>
      </c>
      <c r="B9601" s="259">
        <v>3.89</v>
      </c>
    </row>
    <row r="9602" spans="1:2">
      <c r="A9602" s="331">
        <v>41600</v>
      </c>
      <c r="B9602" s="259">
        <v>3.84</v>
      </c>
    </row>
    <row r="9603" spans="1:2">
      <c r="A9603" s="331">
        <v>41603</v>
      </c>
      <c r="B9603" s="259">
        <v>3.83</v>
      </c>
    </row>
    <row r="9604" spans="1:2">
      <c r="A9604" s="331">
        <v>41604</v>
      </c>
      <c r="B9604" s="259">
        <v>3.8</v>
      </c>
    </row>
    <row r="9605" spans="1:2">
      <c r="A9605" s="331">
        <v>41605</v>
      </c>
      <c r="B9605" s="259">
        <v>3.81</v>
      </c>
    </row>
    <row r="9606" spans="1:2">
      <c r="A9606" s="331">
        <v>41606</v>
      </c>
      <c r="B9606" s="259" t="s">
        <v>1222</v>
      </c>
    </row>
    <row r="9607" spans="1:2">
      <c r="A9607" s="331">
        <v>41607</v>
      </c>
      <c r="B9607" s="259">
        <v>3.82</v>
      </c>
    </row>
    <row r="9608" spans="1:2">
      <c r="A9608" s="331">
        <v>41610</v>
      </c>
      <c r="B9608" s="259">
        <v>3.86</v>
      </c>
    </row>
    <row r="9609" spans="1:2">
      <c r="A9609" s="331">
        <v>41611</v>
      </c>
      <c r="B9609" s="259">
        <v>3.84</v>
      </c>
    </row>
    <row r="9610" spans="1:2">
      <c r="A9610" s="331">
        <v>41612</v>
      </c>
      <c r="B9610" s="259">
        <v>3.9</v>
      </c>
    </row>
    <row r="9611" spans="1:2">
      <c r="A9611" s="331">
        <v>41613</v>
      </c>
      <c r="B9611" s="259">
        <v>3.92</v>
      </c>
    </row>
    <row r="9612" spans="1:2">
      <c r="A9612" s="331">
        <v>41614</v>
      </c>
      <c r="B9612" s="259">
        <v>3.9</v>
      </c>
    </row>
    <row r="9613" spans="1:2">
      <c r="A9613" s="331">
        <v>41617</v>
      </c>
      <c r="B9613" s="259">
        <v>3.88</v>
      </c>
    </row>
    <row r="9614" spans="1:2">
      <c r="A9614" s="331">
        <v>41618</v>
      </c>
      <c r="B9614" s="259">
        <v>3.83</v>
      </c>
    </row>
    <row r="9615" spans="1:2">
      <c r="A9615" s="331">
        <v>41619</v>
      </c>
      <c r="B9615" s="259">
        <v>3.87</v>
      </c>
    </row>
    <row r="9616" spans="1:2">
      <c r="A9616" s="331">
        <v>41620</v>
      </c>
      <c r="B9616" s="259">
        <v>3.91</v>
      </c>
    </row>
    <row r="9617" spans="1:2">
      <c r="A9617" s="331">
        <v>41621</v>
      </c>
      <c r="B9617" s="259">
        <v>3.88</v>
      </c>
    </row>
    <row r="9618" spans="1:2">
      <c r="A9618" s="331">
        <v>41624</v>
      </c>
      <c r="B9618" s="259">
        <v>3.9</v>
      </c>
    </row>
    <row r="9619" spans="1:2">
      <c r="A9619" s="331">
        <v>41625</v>
      </c>
      <c r="B9619" s="259">
        <v>3.88</v>
      </c>
    </row>
    <row r="9620" spans="1:2">
      <c r="A9620" s="331">
        <v>41626</v>
      </c>
      <c r="B9620" s="259">
        <v>3.9</v>
      </c>
    </row>
    <row r="9621" spans="1:2">
      <c r="A9621" s="331">
        <v>41627</v>
      </c>
      <c r="B9621" s="259">
        <v>3.91</v>
      </c>
    </row>
    <row r="9622" spans="1:2">
      <c r="A9622" s="331">
        <v>41628</v>
      </c>
      <c r="B9622" s="259">
        <v>3.82</v>
      </c>
    </row>
    <row r="9623" spans="1:2">
      <c r="A9623" s="331">
        <v>41631</v>
      </c>
      <c r="B9623" s="259">
        <v>3.85</v>
      </c>
    </row>
    <row r="9624" spans="1:2">
      <c r="A9624" s="331">
        <v>41632</v>
      </c>
      <c r="B9624" s="259">
        <v>3.9</v>
      </c>
    </row>
    <row r="9625" spans="1:2">
      <c r="A9625" s="331">
        <v>41633</v>
      </c>
      <c r="B9625" s="259" t="s">
        <v>1222</v>
      </c>
    </row>
    <row r="9626" spans="1:2">
      <c r="A9626" s="331">
        <v>41634</v>
      </c>
      <c r="B9626" s="259">
        <v>3.92</v>
      </c>
    </row>
    <row r="9627" spans="1:2">
      <c r="A9627" s="331">
        <v>41635</v>
      </c>
      <c r="B9627" s="259">
        <v>3.94</v>
      </c>
    </row>
    <row r="9628" spans="1:2">
      <c r="A9628" s="331">
        <v>41638</v>
      </c>
      <c r="B9628" s="259">
        <v>3.9</v>
      </c>
    </row>
    <row r="9629" spans="1:2">
      <c r="A9629" s="331">
        <v>41639</v>
      </c>
      <c r="B9629" s="259">
        <v>3.96</v>
      </c>
    </row>
    <row r="9630" spans="1:2">
      <c r="A9630" s="331">
        <v>41640</v>
      </c>
      <c r="B9630" s="259" t="s">
        <v>1222</v>
      </c>
    </row>
    <row r="9631" spans="1:2">
      <c r="A9631" s="331">
        <v>41641</v>
      </c>
      <c r="B9631" s="259">
        <v>3.92</v>
      </c>
    </row>
    <row r="9632" spans="1:2">
      <c r="A9632" s="331">
        <v>41642</v>
      </c>
      <c r="B9632" s="259">
        <v>3.93</v>
      </c>
    </row>
    <row r="9633" spans="1:2">
      <c r="A9633" s="331">
        <v>41645</v>
      </c>
      <c r="B9633" s="259">
        <v>3.9</v>
      </c>
    </row>
    <row r="9634" spans="1:2">
      <c r="A9634" s="331">
        <v>41646</v>
      </c>
      <c r="B9634" s="259">
        <v>3.88</v>
      </c>
    </row>
    <row r="9635" spans="1:2">
      <c r="A9635" s="331">
        <v>41647</v>
      </c>
      <c r="B9635" s="259">
        <v>3.9</v>
      </c>
    </row>
    <row r="9636" spans="1:2">
      <c r="A9636" s="331">
        <v>41648</v>
      </c>
      <c r="B9636" s="259">
        <v>3.88</v>
      </c>
    </row>
    <row r="9637" spans="1:2">
      <c r="A9637" s="331">
        <v>41649</v>
      </c>
      <c r="B9637" s="259">
        <v>3.8</v>
      </c>
    </row>
    <row r="9638" spans="1:2">
      <c r="A9638" s="331">
        <v>41652</v>
      </c>
      <c r="B9638" s="259">
        <v>3.77</v>
      </c>
    </row>
    <row r="9639" spans="1:2">
      <c r="A9639" s="331">
        <v>41653</v>
      </c>
      <c r="B9639" s="259">
        <v>3.8</v>
      </c>
    </row>
    <row r="9640" spans="1:2">
      <c r="A9640" s="331">
        <v>41654</v>
      </c>
      <c r="B9640" s="259">
        <v>3.81</v>
      </c>
    </row>
    <row r="9641" spans="1:2">
      <c r="A9641" s="331">
        <v>41655</v>
      </c>
      <c r="B9641" s="259">
        <v>3.77</v>
      </c>
    </row>
    <row r="9642" spans="1:2">
      <c r="A9642" s="331">
        <v>41656</v>
      </c>
      <c r="B9642" s="259">
        <v>3.75</v>
      </c>
    </row>
    <row r="9643" spans="1:2">
      <c r="A9643" s="331">
        <v>41659</v>
      </c>
      <c r="B9643" s="259" t="s">
        <v>1222</v>
      </c>
    </row>
    <row r="9644" spans="1:2">
      <c r="A9644" s="331">
        <v>41660</v>
      </c>
      <c r="B9644" s="259">
        <v>3.74</v>
      </c>
    </row>
    <row r="9645" spans="1:2">
      <c r="A9645" s="331">
        <v>41661</v>
      </c>
      <c r="B9645" s="259">
        <v>3.75</v>
      </c>
    </row>
    <row r="9646" spans="1:2">
      <c r="A9646" s="331">
        <v>41662</v>
      </c>
      <c r="B9646" s="259">
        <v>3.68</v>
      </c>
    </row>
    <row r="9647" spans="1:2">
      <c r="A9647" s="331">
        <v>41663</v>
      </c>
      <c r="B9647" s="259">
        <v>3.64</v>
      </c>
    </row>
    <row r="9648" spans="1:2">
      <c r="A9648" s="331">
        <v>41666</v>
      </c>
      <c r="B9648" s="259">
        <v>3.67</v>
      </c>
    </row>
    <row r="9649" spans="1:2">
      <c r="A9649" s="331">
        <v>41667</v>
      </c>
      <c r="B9649" s="259">
        <v>3.68</v>
      </c>
    </row>
    <row r="9650" spans="1:2">
      <c r="A9650" s="331">
        <v>41668</v>
      </c>
      <c r="B9650" s="259">
        <v>3.62</v>
      </c>
    </row>
    <row r="9651" spans="1:2">
      <c r="A9651" s="331">
        <v>41669</v>
      </c>
      <c r="B9651" s="259">
        <v>3.65</v>
      </c>
    </row>
    <row r="9652" spans="1:2">
      <c r="A9652" s="331">
        <v>41670</v>
      </c>
      <c r="B9652" s="259">
        <v>3.61</v>
      </c>
    </row>
    <row r="9653" spans="1:2">
      <c r="A9653" s="331">
        <v>41673</v>
      </c>
      <c r="B9653" s="259">
        <v>3.55</v>
      </c>
    </row>
    <row r="9654" spans="1:2">
      <c r="A9654" s="331">
        <v>41674</v>
      </c>
      <c r="B9654" s="259">
        <v>3.59</v>
      </c>
    </row>
    <row r="9655" spans="1:2">
      <c r="A9655" s="331">
        <v>41675</v>
      </c>
      <c r="B9655" s="259">
        <v>3.66</v>
      </c>
    </row>
    <row r="9656" spans="1:2">
      <c r="A9656" s="331">
        <v>41676</v>
      </c>
      <c r="B9656" s="259">
        <v>3.67</v>
      </c>
    </row>
    <row r="9657" spans="1:2">
      <c r="A9657" s="331">
        <v>41677</v>
      </c>
      <c r="B9657" s="259">
        <v>3.67</v>
      </c>
    </row>
    <row r="9658" spans="1:2">
      <c r="A9658" s="331">
        <v>41680</v>
      </c>
      <c r="B9658" s="259">
        <v>3.66</v>
      </c>
    </row>
    <row r="9659" spans="1:2">
      <c r="A9659" s="331">
        <v>41681</v>
      </c>
      <c r="B9659" s="259">
        <v>3.69</v>
      </c>
    </row>
    <row r="9660" spans="1:2">
      <c r="A9660" s="331">
        <v>41682</v>
      </c>
      <c r="B9660" s="259">
        <v>3.72</v>
      </c>
    </row>
    <row r="9661" spans="1:2">
      <c r="A9661" s="331">
        <v>41683</v>
      </c>
      <c r="B9661" s="259">
        <v>3.7</v>
      </c>
    </row>
    <row r="9662" spans="1:2">
      <c r="A9662" s="331">
        <v>41684</v>
      </c>
      <c r="B9662" s="259">
        <v>3.69</v>
      </c>
    </row>
    <row r="9663" spans="1:2">
      <c r="A9663" s="331">
        <v>41687</v>
      </c>
      <c r="B9663" s="259" t="s">
        <v>1222</v>
      </c>
    </row>
    <row r="9664" spans="1:2">
      <c r="A9664" s="331">
        <v>41688</v>
      </c>
      <c r="B9664" s="259">
        <v>3.68</v>
      </c>
    </row>
    <row r="9665" spans="1:2">
      <c r="A9665" s="331">
        <v>41689</v>
      </c>
      <c r="B9665" s="259">
        <v>3.71</v>
      </c>
    </row>
    <row r="9666" spans="1:2">
      <c r="A9666" s="331">
        <v>41690</v>
      </c>
      <c r="B9666" s="259">
        <v>3.73</v>
      </c>
    </row>
    <row r="9667" spans="1:2">
      <c r="A9667" s="331">
        <v>41691</v>
      </c>
      <c r="B9667" s="259">
        <v>3.69</v>
      </c>
    </row>
    <row r="9668" spans="1:2">
      <c r="A9668" s="331">
        <v>41694</v>
      </c>
      <c r="B9668" s="259">
        <v>3.7</v>
      </c>
    </row>
    <row r="9669" spans="1:2">
      <c r="A9669" s="331">
        <v>41695</v>
      </c>
      <c r="B9669" s="259">
        <v>3.66</v>
      </c>
    </row>
    <row r="9670" spans="1:2">
      <c r="A9670" s="331">
        <v>41696</v>
      </c>
      <c r="B9670" s="259">
        <v>3.63</v>
      </c>
    </row>
    <row r="9671" spans="1:2">
      <c r="A9671" s="331">
        <v>41697</v>
      </c>
      <c r="B9671" s="259">
        <v>3.6</v>
      </c>
    </row>
    <row r="9672" spans="1:2">
      <c r="A9672" s="331">
        <v>41698</v>
      </c>
      <c r="B9672" s="259">
        <v>3.59</v>
      </c>
    </row>
    <row r="9673" spans="1:2">
      <c r="A9673" s="331">
        <v>41701</v>
      </c>
      <c r="B9673" s="259">
        <v>3.55</v>
      </c>
    </row>
    <row r="9674" spans="1:2">
      <c r="A9674" s="331">
        <v>41702</v>
      </c>
      <c r="B9674" s="259">
        <v>3.64</v>
      </c>
    </row>
    <row r="9675" spans="1:2">
      <c r="A9675" s="331">
        <v>41703</v>
      </c>
      <c r="B9675" s="259">
        <v>3.64</v>
      </c>
    </row>
    <row r="9676" spans="1:2">
      <c r="A9676" s="331">
        <v>41704</v>
      </c>
      <c r="B9676" s="259">
        <v>3.68</v>
      </c>
    </row>
    <row r="9677" spans="1:2">
      <c r="A9677" s="331">
        <v>41705</v>
      </c>
      <c r="B9677" s="259">
        <v>3.72</v>
      </c>
    </row>
    <row r="9678" spans="1:2">
      <c r="A9678" s="331">
        <v>41708</v>
      </c>
      <c r="B9678" s="259">
        <v>3.73</v>
      </c>
    </row>
    <row r="9679" spans="1:2">
      <c r="A9679" s="331">
        <v>41709</v>
      </c>
      <c r="B9679" s="259">
        <v>3.7</v>
      </c>
    </row>
    <row r="9680" spans="1:2">
      <c r="A9680" s="331">
        <v>41710</v>
      </c>
      <c r="B9680" s="259">
        <v>3.66</v>
      </c>
    </row>
    <row r="9681" spans="1:2">
      <c r="A9681" s="331">
        <v>41711</v>
      </c>
      <c r="B9681" s="259">
        <v>3.6</v>
      </c>
    </row>
    <row r="9682" spans="1:2">
      <c r="A9682" s="331">
        <v>41712</v>
      </c>
      <c r="B9682" s="259">
        <v>3.59</v>
      </c>
    </row>
    <row r="9683" spans="1:2">
      <c r="A9683" s="331">
        <v>41715</v>
      </c>
      <c r="B9683" s="259">
        <v>3.63</v>
      </c>
    </row>
    <row r="9684" spans="1:2">
      <c r="A9684" s="331">
        <v>41716</v>
      </c>
      <c r="B9684" s="259">
        <v>3.62</v>
      </c>
    </row>
    <row r="9685" spans="1:2">
      <c r="A9685" s="331">
        <v>41717</v>
      </c>
      <c r="B9685" s="259">
        <v>3.66</v>
      </c>
    </row>
    <row r="9686" spans="1:2">
      <c r="A9686" s="331">
        <v>41718</v>
      </c>
      <c r="B9686" s="259">
        <v>3.67</v>
      </c>
    </row>
    <row r="9687" spans="1:2">
      <c r="A9687" s="331">
        <v>41719</v>
      </c>
      <c r="B9687" s="259">
        <v>3.61</v>
      </c>
    </row>
    <row r="9688" spans="1:2">
      <c r="A9688" s="331">
        <v>41722</v>
      </c>
      <c r="B9688" s="259">
        <v>3.57</v>
      </c>
    </row>
    <row r="9689" spans="1:2">
      <c r="A9689" s="331">
        <v>41723</v>
      </c>
      <c r="B9689" s="259">
        <v>3.59</v>
      </c>
    </row>
    <row r="9690" spans="1:2">
      <c r="A9690" s="331">
        <v>41724</v>
      </c>
      <c r="B9690" s="259">
        <v>3.55</v>
      </c>
    </row>
    <row r="9691" spans="1:2">
      <c r="A9691" s="331">
        <v>41725</v>
      </c>
      <c r="B9691" s="259">
        <v>3.52</v>
      </c>
    </row>
    <row r="9692" spans="1:2">
      <c r="A9692" s="331">
        <v>41726</v>
      </c>
      <c r="B9692" s="259">
        <v>3.55</v>
      </c>
    </row>
    <row r="9693" spans="1:2">
      <c r="A9693" s="331">
        <v>41729</v>
      </c>
      <c r="B9693" s="259">
        <v>3.56</v>
      </c>
    </row>
    <row r="9694" spans="1:2">
      <c r="A9694" s="331">
        <v>41730</v>
      </c>
      <c r="B9694" s="259">
        <v>3.6</v>
      </c>
    </row>
    <row r="9695" spans="1:2">
      <c r="A9695" s="331">
        <v>41731</v>
      </c>
      <c r="B9695" s="259">
        <v>3.65</v>
      </c>
    </row>
    <row r="9696" spans="1:2">
      <c r="A9696" s="331">
        <v>41732</v>
      </c>
      <c r="B9696" s="259">
        <v>3.62</v>
      </c>
    </row>
    <row r="9697" spans="1:2">
      <c r="A9697" s="331">
        <v>41733</v>
      </c>
      <c r="B9697" s="259">
        <v>3.59</v>
      </c>
    </row>
    <row r="9698" spans="1:2">
      <c r="A9698" s="331">
        <v>41736</v>
      </c>
      <c r="B9698" s="259">
        <v>3.56</v>
      </c>
    </row>
    <row r="9699" spans="1:2">
      <c r="A9699" s="331">
        <v>41737</v>
      </c>
      <c r="B9699" s="259">
        <v>3.54</v>
      </c>
    </row>
    <row r="9700" spans="1:2">
      <c r="A9700" s="331">
        <v>41738</v>
      </c>
      <c r="B9700" s="259">
        <v>3.57</v>
      </c>
    </row>
    <row r="9701" spans="1:2">
      <c r="A9701" s="331">
        <v>41739</v>
      </c>
      <c r="B9701" s="259">
        <v>3.52</v>
      </c>
    </row>
    <row r="9702" spans="1:2">
      <c r="A9702" s="331">
        <v>41740</v>
      </c>
      <c r="B9702" s="259">
        <v>3.48</v>
      </c>
    </row>
    <row r="9703" spans="1:2">
      <c r="A9703" s="331">
        <v>41743</v>
      </c>
      <c r="B9703" s="259">
        <v>3.48</v>
      </c>
    </row>
    <row r="9704" spans="1:2">
      <c r="A9704" s="331">
        <v>41744</v>
      </c>
      <c r="B9704" s="259">
        <v>3.46</v>
      </c>
    </row>
    <row r="9705" spans="1:2">
      <c r="A9705" s="331">
        <v>41745</v>
      </c>
      <c r="B9705" s="259">
        <v>3.45</v>
      </c>
    </row>
    <row r="9706" spans="1:2">
      <c r="A9706" s="331">
        <v>41746</v>
      </c>
      <c r="B9706" s="259">
        <v>3.52</v>
      </c>
    </row>
    <row r="9707" spans="1:2">
      <c r="A9707" s="331">
        <v>41747</v>
      </c>
      <c r="B9707" s="259" t="s">
        <v>1222</v>
      </c>
    </row>
    <row r="9708" spans="1:2">
      <c r="A9708" s="331">
        <v>41750</v>
      </c>
      <c r="B9708" s="259">
        <v>3.52</v>
      </c>
    </row>
    <row r="9709" spans="1:2">
      <c r="A9709" s="331">
        <v>41751</v>
      </c>
      <c r="B9709" s="259">
        <v>3.5</v>
      </c>
    </row>
    <row r="9710" spans="1:2">
      <c r="A9710" s="331">
        <v>41752</v>
      </c>
      <c r="B9710" s="259">
        <v>3.47</v>
      </c>
    </row>
    <row r="9711" spans="1:2">
      <c r="A9711" s="331">
        <v>41753</v>
      </c>
      <c r="B9711" s="259">
        <v>3.46</v>
      </c>
    </row>
    <row r="9712" spans="1:2">
      <c r="A9712" s="331">
        <v>41754</v>
      </c>
      <c r="B9712" s="259">
        <v>3.45</v>
      </c>
    </row>
    <row r="9713" spans="1:2">
      <c r="A9713" s="331">
        <v>41757</v>
      </c>
      <c r="B9713" s="259">
        <v>3.47</v>
      </c>
    </row>
    <row r="9714" spans="1:2">
      <c r="A9714" s="331">
        <v>41758</v>
      </c>
      <c r="B9714" s="259">
        <v>3.49</v>
      </c>
    </row>
    <row r="9715" spans="1:2">
      <c r="A9715" s="331">
        <v>41759</v>
      </c>
      <c r="B9715" s="259">
        <v>3.47</v>
      </c>
    </row>
    <row r="9716" spans="1:2">
      <c r="A9716" s="331">
        <v>41760</v>
      </c>
      <c r="B9716" s="259">
        <v>3.41</v>
      </c>
    </row>
    <row r="9717" spans="1:2">
      <c r="A9717" s="331">
        <v>41761</v>
      </c>
      <c r="B9717" s="259">
        <v>3.37</v>
      </c>
    </row>
    <row r="9718" spans="1:2">
      <c r="A9718" s="331">
        <v>41764</v>
      </c>
      <c r="B9718" s="259">
        <v>3.41</v>
      </c>
    </row>
    <row r="9719" spans="1:2">
      <c r="A9719" s="331">
        <v>41765</v>
      </c>
      <c r="B9719" s="259">
        <v>3.38</v>
      </c>
    </row>
    <row r="9720" spans="1:2">
      <c r="A9720" s="331">
        <v>41766</v>
      </c>
      <c r="B9720" s="259">
        <v>3.4</v>
      </c>
    </row>
    <row r="9721" spans="1:2">
      <c r="A9721" s="331">
        <v>41767</v>
      </c>
      <c r="B9721" s="259">
        <v>3.45</v>
      </c>
    </row>
    <row r="9722" spans="1:2">
      <c r="A9722" s="331">
        <v>41768</v>
      </c>
      <c r="B9722" s="259">
        <v>3.47</v>
      </c>
    </row>
    <row r="9723" spans="1:2">
      <c r="A9723" s="331">
        <v>41771</v>
      </c>
      <c r="B9723" s="259">
        <v>3.49</v>
      </c>
    </row>
    <row r="9724" spans="1:2">
      <c r="A9724" s="331">
        <v>41772</v>
      </c>
      <c r="B9724" s="259">
        <v>3.45</v>
      </c>
    </row>
    <row r="9725" spans="1:2">
      <c r="A9725" s="331">
        <v>41773</v>
      </c>
      <c r="B9725" s="259">
        <v>3.37</v>
      </c>
    </row>
    <row r="9726" spans="1:2">
      <c r="A9726" s="331">
        <v>41774</v>
      </c>
      <c r="B9726" s="259">
        <v>3.33</v>
      </c>
    </row>
    <row r="9727" spans="1:2">
      <c r="A9727" s="331">
        <v>41775</v>
      </c>
      <c r="B9727" s="259">
        <v>3.34</v>
      </c>
    </row>
    <row r="9728" spans="1:2">
      <c r="A9728" s="331">
        <v>41778</v>
      </c>
      <c r="B9728" s="259">
        <v>3.39</v>
      </c>
    </row>
    <row r="9729" spans="1:2">
      <c r="A9729" s="331">
        <v>41779</v>
      </c>
      <c r="B9729" s="259">
        <v>3.38</v>
      </c>
    </row>
    <row r="9730" spans="1:2">
      <c r="A9730" s="331">
        <v>41780</v>
      </c>
      <c r="B9730" s="259">
        <v>3.42</v>
      </c>
    </row>
    <row r="9731" spans="1:2">
      <c r="A9731" s="331">
        <v>41781</v>
      </c>
      <c r="B9731" s="259">
        <v>3.43</v>
      </c>
    </row>
    <row r="9732" spans="1:2">
      <c r="A9732" s="331">
        <v>41782</v>
      </c>
      <c r="B9732" s="259">
        <v>3.4</v>
      </c>
    </row>
    <row r="9733" spans="1:2">
      <c r="A9733" s="331">
        <v>41785</v>
      </c>
      <c r="B9733" s="259" t="s">
        <v>1222</v>
      </c>
    </row>
    <row r="9734" spans="1:2">
      <c r="A9734" s="331">
        <v>41786</v>
      </c>
      <c r="B9734" s="259">
        <v>3.37</v>
      </c>
    </row>
    <row r="9735" spans="1:2">
      <c r="A9735" s="331">
        <v>41787</v>
      </c>
      <c r="B9735" s="259">
        <v>3.29</v>
      </c>
    </row>
    <row r="9736" spans="1:2">
      <c r="A9736" s="331">
        <v>41788</v>
      </c>
      <c r="B9736" s="259">
        <v>3.31</v>
      </c>
    </row>
    <row r="9737" spans="1:2">
      <c r="A9737" s="331">
        <v>41789</v>
      </c>
      <c r="B9737" s="259">
        <v>3.33</v>
      </c>
    </row>
    <row r="9738" spans="1:2">
      <c r="A9738" s="331">
        <v>41792</v>
      </c>
      <c r="B9738" s="259">
        <v>3.38</v>
      </c>
    </row>
    <row r="9739" spans="1:2">
      <c r="A9739" s="331">
        <v>41793</v>
      </c>
      <c r="B9739" s="259">
        <v>3.43</v>
      </c>
    </row>
    <row r="9740" spans="1:2">
      <c r="A9740" s="331">
        <v>41794</v>
      </c>
      <c r="B9740" s="259">
        <v>3.45</v>
      </c>
    </row>
    <row r="9741" spans="1:2">
      <c r="A9741" s="331">
        <v>41795</v>
      </c>
      <c r="B9741" s="259">
        <v>3.44</v>
      </c>
    </row>
    <row r="9742" spans="1:2">
      <c r="A9742" s="331">
        <v>41796</v>
      </c>
      <c r="B9742" s="259">
        <v>3.44</v>
      </c>
    </row>
    <row r="9743" spans="1:2">
      <c r="A9743" s="331">
        <v>41799</v>
      </c>
      <c r="B9743" s="259">
        <v>3.45</v>
      </c>
    </row>
    <row r="9744" spans="1:2">
      <c r="A9744" s="331">
        <v>41800</v>
      </c>
      <c r="B9744" s="259">
        <v>3.47</v>
      </c>
    </row>
    <row r="9745" spans="1:2">
      <c r="A9745" s="331">
        <v>41801</v>
      </c>
      <c r="B9745" s="259">
        <v>3.47</v>
      </c>
    </row>
    <row r="9746" spans="1:2">
      <c r="A9746" s="331">
        <v>41802</v>
      </c>
      <c r="B9746" s="259">
        <v>3.41</v>
      </c>
    </row>
    <row r="9747" spans="1:2">
      <c r="A9747" s="331">
        <v>41803</v>
      </c>
      <c r="B9747" s="259">
        <v>3.41</v>
      </c>
    </row>
    <row r="9748" spans="1:2">
      <c r="A9748" s="331">
        <v>41806</v>
      </c>
      <c r="B9748" s="259">
        <v>3.4</v>
      </c>
    </row>
    <row r="9749" spans="1:2">
      <c r="A9749" s="331">
        <v>41807</v>
      </c>
      <c r="B9749" s="259">
        <v>3.44</v>
      </c>
    </row>
    <row r="9750" spans="1:2">
      <c r="A9750" s="331">
        <v>41808</v>
      </c>
      <c r="B9750" s="259">
        <v>3.43</v>
      </c>
    </row>
    <row r="9751" spans="1:2">
      <c r="A9751" s="331">
        <v>41809</v>
      </c>
      <c r="B9751" s="259">
        <v>3.47</v>
      </c>
    </row>
    <row r="9752" spans="1:2">
      <c r="A9752" s="331">
        <v>41810</v>
      </c>
      <c r="B9752" s="259">
        <v>3.44</v>
      </c>
    </row>
    <row r="9753" spans="1:2">
      <c r="A9753" s="331">
        <v>41813</v>
      </c>
      <c r="B9753" s="259">
        <v>3.45</v>
      </c>
    </row>
    <row r="9754" spans="1:2">
      <c r="A9754" s="331">
        <v>41814</v>
      </c>
      <c r="B9754" s="259">
        <v>3.41</v>
      </c>
    </row>
    <row r="9755" spans="1:2">
      <c r="A9755" s="331">
        <v>41815</v>
      </c>
      <c r="B9755" s="259">
        <v>3.38</v>
      </c>
    </row>
    <row r="9756" spans="1:2">
      <c r="A9756" s="331">
        <v>41816</v>
      </c>
      <c r="B9756" s="259">
        <v>3.35</v>
      </c>
    </row>
    <row r="9757" spans="1:2">
      <c r="A9757" s="331">
        <v>41817</v>
      </c>
      <c r="B9757" s="259">
        <v>3.36</v>
      </c>
    </row>
    <row r="9758" spans="1:2">
      <c r="A9758" s="331">
        <v>41820</v>
      </c>
      <c r="B9758" s="259">
        <v>3.34</v>
      </c>
    </row>
    <row r="9759" spans="1:2">
      <c r="A9759" s="331">
        <v>41821</v>
      </c>
      <c r="B9759" s="259">
        <v>3.4</v>
      </c>
    </row>
    <row r="9760" spans="1:2">
      <c r="A9760" s="331">
        <v>41822</v>
      </c>
      <c r="B9760" s="259">
        <v>3.46</v>
      </c>
    </row>
    <row r="9761" spans="1:2">
      <c r="A9761" s="331">
        <v>41823</v>
      </c>
      <c r="B9761" s="259">
        <v>3.47</v>
      </c>
    </row>
    <row r="9762" spans="1:2">
      <c r="A9762" s="331">
        <v>41824</v>
      </c>
      <c r="B9762" s="259" t="s">
        <v>1222</v>
      </c>
    </row>
    <row r="9763" spans="1:2">
      <c r="A9763" s="331">
        <v>41827</v>
      </c>
      <c r="B9763" s="259">
        <v>3.44</v>
      </c>
    </row>
    <row r="9764" spans="1:2">
      <c r="A9764" s="331">
        <v>41828</v>
      </c>
      <c r="B9764" s="259">
        <v>3.38</v>
      </c>
    </row>
    <row r="9765" spans="1:2">
      <c r="A9765" s="331">
        <v>41829</v>
      </c>
      <c r="B9765" s="259">
        <v>3.37</v>
      </c>
    </row>
    <row r="9766" spans="1:2">
      <c r="A9766" s="331">
        <v>41830</v>
      </c>
      <c r="B9766" s="259">
        <v>3.38</v>
      </c>
    </row>
    <row r="9767" spans="1:2">
      <c r="A9767" s="331">
        <v>41831</v>
      </c>
      <c r="B9767" s="259">
        <v>3.34</v>
      </c>
    </row>
    <row r="9768" spans="1:2">
      <c r="A9768" s="331">
        <v>41834</v>
      </c>
      <c r="B9768" s="259">
        <v>3.36</v>
      </c>
    </row>
    <row r="9769" spans="1:2">
      <c r="A9769" s="331">
        <v>41835</v>
      </c>
      <c r="B9769" s="259">
        <v>3.37</v>
      </c>
    </row>
    <row r="9770" spans="1:2">
      <c r="A9770" s="331">
        <v>41836</v>
      </c>
      <c r="B9770" s="259">
        <v>3.35</v>
      </c>
    </row>
    <row r="9771" spans="1:2">
      <c r="A9771" s="331">
        <v>41837</v>
      </c>
      <c r="B9771" s="259">
        <v>3.27</v>
      </c>
    </row>
    <row r="9772" spans="1:2">
      <c r="A9772" s="331">
        <v>41838</v>
      </c>
      <c r="B9772" s="259">
        <v>3.29</v>
      </c>
    </row>
    <row r="9773" spans="1:2">
      <c r="A9773" s="331">
        <v>41841</v>
      </c>
      <c r="B9773" s="259">
        <v>3.26</v>
      </c>
    </row>
    <row r="9774" spans="1:2">
      <c r="A9774" s="331">
        <v>41842</v>
      </c>
      <c r="B9774" s="259">
        <v>3.25</v>
      </c>
    </row>
    <row r="9775" spans="1:2">
      <c r="A9775" s="331">
        <v>41843</v>
      </c>
      <c r="B9775" s="259">
        <v>3.26</v>
      </c>
    </row>
    <row r="9776" spans="1:2">
      <c r="A9776" s="331">
        <v>41844</v>
      </c>
      <c r="B9776" s="259">
        <v>3.3</v>
      </c>
    </row>
    <row r="9777" spans="1:2">
      <c r="A9777" s="331">
        <v>41845</v>
      </c>
      <c r="B9777" s="259">
        <v>3.24</v>
      </c>
    </row>
    <row r="9778" spans="1:2">
      <c r="A9778" s="331">
        <v>41848</v>
      </c>
      <c r="B9778" s="259">
        <v>3.26</v>
      </c>
    </row>
    <row r="9779" spans="1:2">
      <c r="A9779" s="331">
        <v>41849</v>
      </c>
      <c r="B9779" s="259">
        <v>3.22</v>
      </c>
    </row>
    <row r="9780" spans="1:2">
      <c r="A9780" s="331">
        <v>41850</v>
      </c>
      <c r="B9780" s="259">
        <v>3.31</v>
      </c>
    </row>
    <row r="9781" spans="1:2">
      <c r="A9781" s="331">
        <v>41851</v>
      </c>
      <c r="B9781" s="259">
        <v>3.32</v>
      </c>
    </row>
    <row r="9782" spans="1:2">
      <c r="A9782" s="331">
        <v>41852</v>
      </c>
      <c r="B9782" s="259">
        <v>3.29</v>
      </c>
    </row>
    <row r="9783" spans="1:2">
      <c r="A9783" s="331">
        <v>41855</v>
      </c>
      <c r="B9783" s="259">
        <v>3.3</v>
      </c>
    </row>
    <row r="9784" spans="1:2">
      <c r="A9784" s="331">
        <v>41856</v>
      </c>
      <c r="B9784" s="259">
        <v>3.28</v>
      </c>
    </row>
    <row r="9785" spans="1:2">
      <c r="A9785" s="331">
        <v>41857</v>
      </c>
      <c r="B9785" s="259">
        <v>3.27</v>
      </c>
    </row>
    <row r="9786" spans="1:2">
      <c r="A9786" s="331">
        <v>41858</v>
      </c>
      <c r="B9786" s="259">
        <v>3.23</v>
      </c>
    </row>
    <row r="9787" spans="1:2">
      <c r="A9787" s="331">
        <v>41859</v>
      </c>
      <c r="B9787" s="259">
        <v>3.23</v>
      </c>
    </row>
    <row r="9788" spans="1:2">
      <c r="A9788" s="331">
        <v>41862</v>
      </c>
      <c r="B9788" s="259">
        <v>3.24</v>
      </c>
    </row>
    <row r="9789" spans="1:2">
      <c r="A9789" s="331">
        <v>41863</v>
      </c>
      <c r="B9789" s="259">
        <v>3.27</v>
      </c>
    </row>
    <row r="9790" spans="1:2">
      <c r="A9790" s="331">
        <v>41864</v>
      </c>
      <c r="B9790" s="259">
        <v>3.24</v>
      </c>
    </row>
    <row r="9791" spans="1:2">
      <c r="A9791" s="331">
        <v>41865</v>
      </c>
      <c r="B9791" s="259">
        <v>3.2</v>
      </c>
    </row>
    <row r="9792" spans="1:2">
      <c r="A9792" s="331">
        <v>41866</v>
      </c>
      <c r="B9792" s="259">
        <v>3.13</v>
      </c>
    </row>
    <row r="9793" spans="1:2">
      <c r="A9793" s="331">
        <v>41869</v>
      </c>
      <c r="B9793" s="259">
        <v>3.2</v>
      </c>
    </row>
    <row r="9794" spans="1:2">
      <c r="A9794" s="331">
        <v>41870</v>
      </c>
      <c r="B9794" s="259">
        <v>3.21</v>
      </c>
    </row>
    <row r="9795" spans="1:2">
      <c r="A9795" s="331">
        <v>41871</v>
      </c>
      <c r="B9795" s="259">
        <v>3.22</v>
      </c>
    </row>
    <row r="9796" spans="1:2">
      <c r="A9796" s="331">
        <v>41872</v>
      </c>
      <c r="B9796" s="259">
        <v>3.19</v>
      </c>
    </row>
    <row r="9797" spans="1:2">
      <c r="A9797" s="331">
        <v>41873</v>
      </c>
      <c r="B9797" s="259">
        <v>3.16</v>
      </c>
    </row>
    <row r="9798" spans="1:2">
      <c r="A9798" s="331">
        <v>41876</v>
      </c>
      <c r="B9798" s="259">
        <v>3.13</v>
      </c>
    </row>
    <row r="9799" spans="1:2">
      <c r="A9799" s="331">
        <v>41877</v>
      </c>
      <c r="B9799" s="259">
        <v>3.15</v>
      </c>
    </row>
    <row r="9800" spans="1:2">
      <c r="A9800" s="331">
        <v>41878</v>
      </c>
      <c r="B9800" s="259">
        <v>3.11</v>
      </c>
    </row>
    <row r="9801" spans="1:2">
      <c r="A9801" s="331">
        <v>41879</v>
      </c>
      <c r="B9801" s="259">
        <v>3.08</v>
      </c>
    </row>
    <row r="9802" spans="1:2">
      <c r="A9802" s="331">
        <v>41880</v>
      </c>
      <c r="B9802" s="259">
        <v>3.09</v>
      </c>
    </row>
    <row r="9803" spans="1:2">
      <c r="A9803" s="331">
        <v>41883</v>
      </c>
      <c r="B9803" s="259" t="s">
        <v>1222</v>
      </c>
    </row>
    <row r="9804" spans="1:2">
      <c r="A9804" s="331">
        <v>41884</v>
      </c>
      <c r="B9804" s="259">
        <v>3.17</v>
      </c>
    </row>
    <row r="9805" spans="1:2">
      <c r="A9805" s="331">
        <v>41885</v>
      </c>
      <c r="B9805" s="259">
        <v>3.15</v>
      </c>
    </row>
    <row r="9806" spans="1:2">
      <c r="A9806" s="331">
        <v>41886</v>
      </c>
      <c r="B9806" s="259">
        <v>3.21</v>
      </c>
    </row>
    <row r="9807" spans="1:2">
      <c r="A9807" s="331">
        <v>41887</v>
      </c>
      <c r="B9807" s="259">
        <v>3.23</v>
      </c>
    </row>
    <row r="9808" spans="1:2">
      <c r="A9808" s="331">
        <v>41890</v>
      </c>
      <c r="B9808" s="259">
        <v>3.23</v>
      </c>
    </row>
    <row r="9809" spans="1:2">
      <c r="A9809" s="331">
        <v>41891</v>
      </c>
      <c r="B9809" s="259">
        <v>3.23</v>
      </c>
    </row>
    <row r="9810" spans="1:2">
      <c r="A9810" s="331">
        <v>41892</v>
      </c>
      <c r="B9810" s="259">
        <v>3.26</v>
      </c>
    </row>
    <row r="9811" spans="1:2">
      <c r="A9811" s="331">
        <v>41893</v>
      </c>
      <c r="B9811" s="259">
        <v>3.27</v>
      </c>
    </row>
    <row r="9812" spans="1:2">
      <c r="A9812" s="331">
        <v>41894</v>
      </c>
      <c r="B9812" s="259">
        <v>3.35</v>
      </c>
    </row>
    <row r="9813" spans="1:2">
      <c r="A9813" s="331">
        <v>41897</v>
      </c>
      <c r="B9813" s="259">
        <v>3.34</v>
      </c>
    </row>
    <row r="9814" spans="1:2">
      <c r="A9814" s="331">
        <v>41898</v>
      </c>
      <c r="B9814" s="259">
        <v>3.36</v>
      </c>
    </row>
    <row r="9815" spans="1:2">
      <c r="A9815" s="331">
        <v>41899</v>
      </c>
      <c r="B9815" s="259">
        <v>3.37</v>
      </c>
    </row>
    <row r="9816" spans="1:2">
      <c r="A9816" s="331">
        <v>41900</v>
      </c>
      <c r="B9816" s="259">
        <v>3.36</v>
      </c>
    </row>
    <row r="9817" spans="1:2">
      <c r="A9817" s="331">
        <v>41901</v>
      </c>
      <c r="B9817" s="259">
        <v>3.29</v>
      </c>
    </row>
    <row r="9818" spans="1:2">
      <c r="A9818" s="331">
        <v>41904</v>
      </c>
      <c r="B9818" s="259">
        <v>3.28</v>
      </c>
    </row>
    <row r="9819" spans="1:2">
      <c r="A9819" s="331">
        <v>41905</v>
      </c>
      <c r="B9819" s="259">
        <v>3.25</v>
      </c>
    </row>
    <row r="9820" spans="1:2">
      <c r="A9820" s="331">
        <v>41906</v>
      </c>
      <c r="B9820" s="259">
        <v>3.28</v>
      </c>
    </row>
    <row r="9821" spans="1:2">
      <c r="A9821" s="331">
        <v>41907</v>
      </c>
      <c r="B9821" s="259">
        <v>3.22</v>
      </c>
    </row>
    <row r="9822" spans="1:2">
      <c r="A9822" s="331">
        <v>41908</v>
      </c>
      <c r="B9822" s="259">
        <v>3.22</v>
      </c>
    </row>
    <row r="9823" spans="1:2">
      <c r="A9823" s="331">
        <v>41911</v>
      </c>
      <c r="B9823" s="259">
        <v>3.18</v>
      </c>
    </row>
    <row r="9824" spans="1:2">
      <c r="A9824" s="331">
        <v>41912</v>
      </c>
      <c r="B9824" s="259">
        <v>3.21</v>
      </c>
    </row>
    <row r="9825" spans="1:2">
      <c r="A9825" s="331">
        <v>41913</v>
      </c>
      <c r="B9825" s="259">
        <v>3.12</v>
      </c>
    </row>
    <row r="9826" spans="1:2">
      <c r="A9826" s="331">
        <v>41914</v>
      </c>
      <c r="B9826" s="259">
        <v>3.15</v>
      </c>
    </row>
    <row r="9827" spans="1:2">
      <c r="A9827" s="331">
        <v>41915</v>
      </c>
      <c r="B9827" s="259">
        <v>3.13</v>
      </c>
    </row>
    <row r="9828" spans="1:2">
      <c r="A9828" s="331">
        <v>41918</v>
      </c>
      <c r="B9828" s="259">
        <v>3.12</v>
      </c>
    </row>
    <row r="9829" spans="1:2">
      <c r="A9829" s="331">
        <v>41919</v>
      </c>
      <c r="B9829" s="259">
        <v>3.06</v>
      </c>
    </row>
    <row r="9830" spans="1:2">
      <c r="A9830" s="331">
        <v>41920</v>
      </c>
      <c r="B9830" s="259">
        <v>3.07</v>
      </c>
    </row>
    <row r="9831" spans="1:2">
      <c r="A9831" s="331">
        <v>41921</v>
      </c>
      <c r="B9831" s="259">
        <v>3.07</v>
      </c>
    </row>
    <row r="9832" spans="1:2">
      <c r="A9832" s="331">
        <v>41922</v>
      </c>
      <c r="B9832" s="259">
        <v>3.03</v>
      </c>
    </row>
    <row r="9833" spans="1:2">
      <c r="A9833" s="331">
        <v>41925</v>
      </c>
      <c r="B9833" s="259" t="s">
        <v>1222</v>
      </c>
    </row>
    <row r="9834" spans="1:2">
      <c r="A9834" s="331">
        <v>41926</v>
      </c>
      <c r="B9834" s="259">
        <v>2.95</v>
      </c>
    </row>
    <row r="9835" spans="1:2">
      <c r="A9835" s="331">
        <v>41927</v>
      </c>
      <c r="B9835" s="259">
        <v>2.92</v>
      </c>
    </row>
    <row r="9836" spans="1:2">
      <c r="A9836" s="331">
        <v>41928</v>
      </c>
      <c r="B9836" s="259">
        <v>2.94</v>
      </c>
    </row>
    <row r="9837" spans="1:2">
      <c r="A9837" s="331">
        <v>41929</v>
      </c>
      <c r="B9837" s="259">
        <v>2.98</v>
      </c>
    </row>
    <row r="9838" spans="1:2">
      <c r="A9838" s="331">
        <v>41932</v>
      </c>
      <c r="B9838" s="259">
        <v>2.96</v>
      </c>
    </row>
    <row r="9839" spans="1:2">
      <c r="A9839" s="331">
        <v>41933</v>
      </c>
      <c r="B9839" s="259">
        <v>3</v>
      </c>
    </row>
    <row r="9840" spans="1:2">
      <c r="A9840" s="331">
        <v>41934</v>
      </c>
      <c r="B9840" s="259">
        <v>3.01</v>
      </c>
    </row>
    <row r="9841" spans="1:2">
      <c r="A9841" s="331">
        <v>41935</v>
      </c>
      <c r="B9841" s="259">
        <v>3.05</v>
      </c>
    </row>
    <row r="9842" spans="1:2">
      <c r="A9842" s="331">
        <v>41936</v>
      </c>
      <c r="B9842" s="259">
        <v>3.05</v>
      </c>
    </row>
    <row r="9843" spans="1:2">
      <c r="A9843" s="331">
        <v>41939</v>
      </c>
      <c r="B9843" s="259">
        <v>3.04</v>
      </c>
    </row>
    <row r="9844" spans="1:2">
      <c r="A9844" s="331">
        <v>41940</v>
      </c>
      <c r="B9844" s="259">
        <v>3.06</v>
      </c>
    </row>
    <row r="9845" spans="1:2">
      <c r="A9845" s="331">
        <v>41941</v>
      </c>
      <c r="B9845" s="259">
        <v>3.06</v>
      </c>
    </row>
    <row r="9846" spans="1:2">
      <c r="A9846" s="331">
        <v>41942</v>
      </c>
      <c r="B9846" s="259">
        <v>3.04</v>
      </c>
    </row>
    <row r="9847" spans="1:2">
      <c r="A9847" s="331">
        <v>41943</v>
      </c>
      <c r="B9847" s="259">
        <v>3.07</v>
      </c>
    </row>
    <row r="9848" spans="1:2">
      <c r="A9848" s="331">
        <v>41946</v>
      </c>
      <c r="B9848" s="259">
        <v>3.07</v>
      </c>
    </row>
    <row r="9849" spans="1:2">
      <c r="A9849" s="331">
        <v>41947</v>
      </c>
      <c r="B9849" s="259">
        <v>3.05</v>
      </c>
    </row>
    <row r="9850" spans="1:2">
      <c r="A9850" s="331">
        <v>41948</v>
      </c>
      <c r="B9850" s="259">
        <v>3.06</v>
      </c>
    </row>
    <row r="9851" spans="1:2">
      <c r="A9851" s="331">
        <v>41949</v>
      </c>
      <c r="B9851" s="259">
        <v>3.09</v>
      </c>
    </row>
    <row r="9852" spans="1:2">
      <c r="A9852" s="331">
        <v>41950</v>
      </c>
      <c r="B9852" s="259">
        <v>3.04</v>
      </c>
    </row>
    <row r="9853" spans="1:2">
      <c r="A9853" s="331">
        <v>41953</v>
      </c>
      <c r="B9853" s="259">
        <v>3.09</v>
      </c>
    </row>
    <row r="9854" spans="1:2">
      <c r="A9854" s="331">
        <v>41954</v>
      </c>
      <c r="B9854" s="259" t="s">
        <v>1222</v>
      </c>
    </row>
    <row r="9855" spans="1:2">
      <c r="A9855" s="331">
        <v>41955</v>
      </c>
      <c r="B9855" s="259">
        <v>3.09</v>
      </c>
    </row>
    <row r="9856" spans="1:2">
      <c r="A9856" s="331">
        <v>41956</v>
      </c>
      <c r="B9856" s="259">
        <v>3.08</v>
      </c>
    </row>
    <row r="9857" spans="1:2">
      <c r="A9857" s="331">
        <v>41957</v>
      </c>
      <c r="B9857" s="259">
        <v>3.04</v>
      </c>
    </row>
    <row r="9858" spans="1:2">
      <c r="A9858" s="331">
        <v>41960</v>
      </c>
      <c r="B9858" s="259">
        <v>3.06</v>
      </c>
    </row>
    <row r="9859" spans="1:2">
      <c r="A9859" s="331">
        <v>41961</v>
      </c>
      <c r="B9859" s="259">
        <v>3.05</v>
      </c>
    </row>
    <row r="9860" spans="1:2">
      <c r="A9860" s="331">
        <v>41962</v>
      </c>
      <c r="B9860" s="259">
        <v>3.08</v>
      </c>
    </row>
    <row r="9861" spans="1:2">
      <c r="A9861" s="331">
        <v>41963</v>
      </c>
      <c r="B9861" s="259">
        <v>3.05</v>
      </c>
    </row>
    <row r="9862" spans="1:2">
      <c r="A9862" s="331">
        <v>41964</v>
      </c>
      <c r="B9862" s="259">
        <v>3.02</v>
      </c>
    </row>
    <row r="9863" spans="1:2">
      <c r="A9863" s="331">
        <v>41967</v>
      </c>
      <c r="B9863" s="259">
        <v>3.01</v>
      </c>
    </row>
    <row r="9864" spans="1:2">
      <c r="A9864" s="331">
        <v>41968</v>
      </c>
      <c r="B9864" s="259">
        <v>2.97</v>
      </c>
    </row>
    <row r="9865" spans="1:2">
      <c r="A9865" s="331">
        <v>41969</v>
      </c>
      <c r="B9865" s="259">
        <v>2.95</v>
      </c>
    </row>
    <row r="9866" spans="1:2">
      <c r="A9866" s="331">
        <v>41970</v>
      </c>
      <c r="B9866" s="259" t="s">
        <v>1222</v>
      </c>
    </row>
    <row r="9867" spans="1:2">
      <c r="A9867" s="331">
        <v>41971</v>
      </c>
      <c r="B9867" s="259">
        <v>2.89</v>
      </c>
    </row>
    <row r="9868" spans="1:2">
      <c r="A9868" s="331">
        <v>41974</v>
      </c>
      <c r="B9868" s="259">
        <v>2.95</v>
      </c>
    </row>
    <row r="9869" spans="1:2">
      <c r="A9869" s="331">
        <v>41975</v>
      </c>
      <c r="B9869" s="259">
        <v>3</v>
      </c>
    </row>
    <row r="9870" spans="1:2">
      <c r="A9870" s="331">
        <v>41976</v>
      </c>
      <c r="B9870" s="259">
        <v>2.99</v>
      </c>
    </row>
    <row r="9871" spans="1:2">
      <c r="A9871" s="331">
        <v>41977</v>
      </c>
      <c r="B9871" s="259">
        <v>2.94</v>
      </c>
    </row>
    <row r="9872" spans="1:2">
      <c r="A9872" s="331">
        <v>41978</v>
      </c>
      <c r="B9872" s="259">
        <v>2.97</v>
      </c>
    </row>
    <row r="9873" spans="1:2">
      <c r="A9873" s="331">
        <v>41981</v>
      </c>
      <c r="B9873" s="259">
        <v>2.9</v>
      </c>
    </row>
    <row r="9874" spans="1:2">
      <c r="A9874" s="331">
        <v>41982</v>
      </c>
      <c r="B9874" s="259">
        <v>2.87</v>
      </c>
    </row>
    <row r="9875" spans="1:2">
      <c r="A9875" s="331">
        <v>41983</v>
      </c>
      <c r="B9875" s="259">
        <v>2.83</v>
      </c>
    </row>
    <row r="9876" spans="1:2">
      <c r="A9876" s="331">
        <v>41984</v>
      </c>
      <c r="B9876" s="259">
        <v>2.84</v>
      </c>
    </row>
    <row r="9877" spans="1:2">
      <c r="A9877" s="331">
        <v>41985</v>
      </c>
      <c r="B9877" s="259">
        <v>2.75</v>
      </c>
    </row>
    <row r="9878" spans="1:2">
      <c r="A9878" s="331">
        <v>41988</v>
      </c>
      <c r="B9878" s="259">
        <v>2.74</v>
      </c>
    </row>
    <row r="9879" spans="1:2">
      <c r="A9879" s="331">
        <v>41989</v>
      </c>
      <c r="B9879" s="259">
        <v>2.69</v>
      </c>
    </row>
    <row r="9880" spans="1:2">
      <c r="A9880" s="331">
        <v>41990</v>
      </c>
      <c r="B9880" s="259">
        <v>2.74</v>
      </c>
    </row>
    <row r="9881" spans="1:2">
      <c r="A9881" s="331">
        <v>41991</v>
      </c>
      <c r="B9881" s="259">
        <v>2.82</v>
      </c>
    </row>
    <row r="9882" spans="1:2">
      <c r="A9882" s="331">
        <v>41992</v>
      </c>
      <c r="B9882" s="259">
        <v>2.77</v>
      </c>
    </row>
    <row r="9883" spans="1:2">
      <c r="A9883" s="331">
        <v>41995</v>
      </c>
      <c r="B9883" s="259">
        <v>2.75</v>
      </c>
    </row>
    <row r="9884" spans="1:2">
      <c r="A9884" s="331">
        <v>41996</v>
      </c>
      <c r="B9884" s="259">
        <v>2.85</v>
      </c>
    </row>
    <row r="9885" spans="1:2">
      <c r="A9885" s="331">
        <v>41997</v>
      </c>
      <c r="B9885" s="259">
        <v>2.83</v>
      </c>
    </row>
    <row r="9886" spans="1:2">
      <c r="A9886" s="331">
        <v>41998</v>
      </c>
      <c r="B9886" s="259" t="s">
        <v>1222</v>
      </c>
    </row>
    <row r="9887" spans="1:2">
      <c r="A9887" s="331">
        <v>41999</v>
      </c>
      <c r="B9887" s="259">
        <v>2.81</v>
      </c>
    </row>
    <row r="9888" spans="1:2">
      <c r="A9888" s="331">
        <v>42002</v>
      </c>
      <c r="B9888" s="259">
        <v>2.78</v>
      </c>
    </row>
    <row r="9889" spans="1:2">
      <c r="A9889" s="331">
        <v>42003</v>
      </c>
      <c r="B9889" s="259">
        <v>2.76</v>
      </c>
    </row>
    <row r="9890" spans="1:2">
      <c r="A9890" s="331">
        <v>42004</v>
      </c>
      <c r="B9890" s="259">
        <v>2.75</v>
      </c>
    </row>
    <row r="9891" spans="1:2">
      <c r="A9891" s="331">
        <v>42005</v>
      </c>
      <c r="B9891" s="259" t="s">
        <v>1222</v>
      </c>
    </row>
    <row r="9892" spans="1:2">
      <c r="A9892" s="331">
        <v>42006</v>
      </c>
      <c r="B9892" s="259">
        <v>2.69</v>
      </c>
    </row>
    <row r="9893" spans="1:2">
      <c r="A9893" s="331">
        <v>42009</v>
      </c>
      <c r="B9893" s="259">
        <v>2.6</v>
      </c>
    </row>
    <row r="9894" spans="1:2">
      <c r="A9894" s="331">
        <v>42010</v>
      </c>
      <c r="B9894" s="259">
        <v>2.52</v>
      </c>
    </row>
    <row r="9895" spans="1:2">
      <c r="A9895" s="331">
        <v>42011</v>
      </c>
      <c r="B9895" s="259">
        <v>2.52</v>
      </c>
    </row>
    <row r="9896" spans="1:2">
      <c r="A9896" s="331">
        <v>42012</v>
      </c>
      <c r="B9896" s="259">
        <v>2.59</v>
      </c>
    </row>
    <row r="9897" spans="1:2">
      <c r="A9897" s="331">
        <v>42013</v>
      </c>
      <c r="B9897" s="259">
        <v>2.5499999999999998</v>
      </c>
    </row>
    <row r="9898" spans="1:2">
      <c r="A9898" s="331">
        <v>42016</v>
      </c>
      <c r="B9898" s="259">
        <v>2.4900000000000002</v>
      </c>
    </row>
    <row r="9899" spans="1:2">
      <c r="A9899" s="331">
        <v>42017</v>
      </c>
      <c r="B9899" s="259">
        <v>2.4900000000000002</v>
      </c>
    </row>
    <row r="9900" spans="1:2">
      <c r="A9900" s="331">
        <v>42018</v>
      </c>
      <c r="B9900" s="259">
        <v>2.4700000000000002</v>
      </c>
    </row>
    <row r="9901" spans="1:2">
      <c r="A9901" s="331">
        <v>42019</v>
      </c>
      <c r="B9901" s="259">
        <v>2.4</v>
      </c>
    </row>
    <row r="9902" spans="1:2">
      <c r="A9902" s="331">
        <v>42020</v>
      </c>
      <c r="B9902" s="259">
        <v>2.44</v>
      </c>
    </row>
    <row r="9903" spans="1:2">
      <c r="A9903" s="331">
        <v>42023</v>
      </c>
      <c r="B9903" s="259" t="s">
        <v>1222</v>
      </c>
    </row>
    <row r="9904" spans="1:2">
      <c r="A9904" s="331">
        <v>42024</v>
      </c>
      <c r="B9904" s="259">
        <v>2.39</v>
      </c>
    </row>
    <row r="9905" spans="1:2">
      <c r="A9905" s="331">
        <v>42025</v>
      </c>
      <c r="B9905" s="259">
        <v>2.44</v>
      </c>
    </row>
    <row r="9906" spans="1:2">
      <c r="A9906" s="331">
        <v>42026</v>
      </c>
      <c r="B9906" s="259">
        <v>2.46</v>
      </c>
    </row>
    <row r="9907" spans="1:2">
      <c r="A9907" s="331">
        <v>42027</v>
      </c>
      <c r="B9907" s="259">
        <v>2.38</v>
      </c>
    </row>
    <row r="9908" spans="1:2">
      <c r="A9908" s="331">
        <v>42030</v>
      </c>
      <c r="B9908" s="259">
        <v>2.4</v>
      </c>
    </row>
    <row r="9909" spans="1:2">
      <c r="A9909" s="331">
        <v>42031</v>
      </c>
      <c r="B9909" s="259">
        <v>2.4</v>
      </c>
    </row>
    <row r="9910" spans="1:2">
      <c r="A9910" s="331">
        <v>42032</v>
      </c>
      <c r="B9910" s="259">
        <v>2.29</v>
      </c>
    </row>
    <row r="9911" spans="1:2">
      <c r="A9911" s="331">
        <v>42033</v>
      </c>
      <c r="B9911" s="259">
        <v>2.33</v>
      </c>
    </row>
    <row r="9912" spans="1:2">
      <c r="A9912" s="331">
        <v>42034</v>
      </c>
      <c r="B9912" s="259">
        <v>2.25</v>
      </c>
    </row>
    <row r="9913" spans="1:2">
      <c r="A9913" s="331">
        <v>42037</v>
      </c>
      <c r="B9913" s="259">
        <v>2.25</v>
      </c>
    </row>
    <row r="9914" spans="1:2">
      <c r="A9914" s="331">
        <v>42038</v>
      </c>
      <c r="B9914" s="259">
        <v>2.37</v>
      </c>
    </row>
    <row r="9915" spans="1:2">
      <c r="A9915" s="331">
        <v>42039</v>
      </c>
      <c r="B9915" s="259">
        <v>2.39</v>
      </c>
    </row>
    <row r="9916" spans="1:2">
      <c r="A9916" s="331">
        <v>42040</v>
      </c>
      <c r="B9916" s="259">
        <v>2.42</v>
      </c>
    </row>
    <row r="9917" spans="1:2">
      <c r="A9917" s="331">
        <v>42041</v>
      </c>
      <c r="B9917" s="259">
        <v>2.5099999999999998</v>
      </c>
    </row>
    <row r="9918" spans="1:2">
      <c r="A9918" s="331">
        <v>42044</v>
      </c>
      <c r="B9918" s="259">
        <v>2.52</v>
      </c>
    </row>
    <row r="9919" spans="1:2">
      <c r="A9919" s="331">
        <v>42045</v>
      </c>
      <c r="B9919" s="259">
        <v>2.58</v>
      </c>
    </row>
    <row r="9920" spans="1:2">
      <c r="A9920" s="331">
        <v>42046</v>
      </c>
      <c r="B9920" s="259">
        <v>2.57</v>
      </c>
    </row>
    <row r="9921" spans="1:2">
      <c r="A9921" s="331">
        <v>42047</v>
      </c>
      <c r="B9921" s="259">
        <v>2.58</v>
      </c>
    </row>
    <row r="9922" spans="1:2">
      <c r="A9922" s="331">
        <v>42048</v>
      </c>
      <c r="B9922" s="259">
        <v>2.63</v>
      </c>
    </row>
    <row r="9923" spans="1:2">
      <c r="A9923" s="331">
        <v>42051</v>
      </c>
      <c r="B9923" s="259" t="s">
        <v>1222</v>
      </c>
    </row>
    <row r="9924" spans="1:2">
      <c r="A9924" s="331">
        <v>42052</v>
      </c>
      <c r="B9924" s="259">
        <v>2.73</v>
      </c>
    </row>
    <row r="9925" spans="1:2">
      <c r="A9925" s="331">
        <v>42053</v>
      </c>
      <c r="B9925" s="259">
        <v>2.7</v>
      </c>
    </row>
    <row r="9926" spans="1:2">
      <c r="A9926" s="331">
        <v>42054</v>
      </c>
      <c r="B9926" s="259">
        <v>2.73</v>
      </c>
    </row>
    <row r="9927" spans="1:2">
      <c r="A9927" s="331">
        <v>42055</v>
      </c>
      <c r="B9927" s="259">
        <v>2.73</v>
      </c>
    </row>
    <row r="9928" spans="1:2">
      <c r="A9928" s="331">
        <v>42058</v>
      </c>
      <c r="B9928" s="259">
        <v>2.66</v>
      </c>
    </row>
    <row r="9929" spans="1:2">
      <c r="A9929" s="331">
        <v>42059</v>
      </c>
      <c r="B9929" s="259">
        <v>2.6</v>
      </c>
    </row>
    <row r="9930" spans="1:2">
      <c r="A9930" s="331">
        <v>42060</v>
      </c>
      <c r="B9930" s="259">
        <v>2.56</v>
      </c>
    </row>
    <row r="9931" spans="1:2">
      <c r="A9931" s="331">
        <v>42061</v>
      </c>
      <c r="B9931" s="259">
        <v>2.63</v>
      </c>
    </row>
    <row r="9932" spans="1:2">
      <c r="A9932" s="331">
        <v>42062</v>
      </c>
      <c r="B9932" s="259">
        <v>2.6</v>
      </c>
    </row>
    <row r="9933" spans="1:2">
      <c r="A9933" s="331">
        <v>42065</v>
      </c>
      <c r="B9933" s="259">
        <v>2.68</v>
      </c>
    </row>
    <row r="9934" spans="1:2">
      <c r="A9934" s="331">
        <v>42066</v>
      </c>
      <c r="B9934" s="259">
        <v>2.71</v>
      </c>
    </row>
    <row r="9935" spans="1:2">
      <c r="A9935" s="331">
        <v>42067</v>
      </c>
      <c r="B9935" s="259">
        <v>2.72</v>
      </c>
    </row>
    <row r="9936" spans="1:2">
      <c r="A9936" s="331">
        <v>42068</v>
      </c>
      <c r="B9936" s="259">
        <v>2.71</v>
      </c>
    </row>
    <row r="9937" spans="1:2">
      <c r="A9937" s="331">
        <v>42069</v>
      </c>
      <c r="B9937" s="259">
        <v>2.83</v>
      </c>
    </row>
    <row r="9938" spans="1:2">
      <c r="A9938" s="331">
        <v>42072</v>
      </c>
      <c r="B9938" s="259">
        <v>2.8</v>
      </c>
    </row>
    <row r="9939" spans="1:2">
      <c r="A9939" s="331">
        <v>42073</v>
      </c>
      <c r="B9939" s="259">
        <v>2.73</v>
      </c>
    </row>
    <row r="9940" spans="1:2">
      <c r="A9940" s="331">
        <v>42074</v>
      </c>
      <c r="B9940" s="259">
        <v>2.69</v>
      </c>
    </row>
    <row r="9941" spans="1:2">
      <c r="A9941" s="331">
        <v>42075</v>
      </c>
      <c r="B9941" s="259">
        <v>2.69</v>
      </c>
    </row>
    <row r="9942" spans="1:2">
      <c r="A9942" s="331">
        <v>42076</v>
      </c>
      <c r="B9942" s="259">
        <v>2.7</v>
      </c>
    </row>
    <row r="9943" spans="1:2">
      <c r="A9943" s="331">
        <v>42079</v>
      </c>
      <c r="B9943" s="259">
        <v>2.67</v>
      </c>
    </row>
    <row r="9944" spans="1:2">
      <c r="A9944" s="331">
        <v>42080</v>
      </c>
      <c r="B9944" s="259">
        <v>2.61</v>
      </c>
    </row>
    <row r="9945" spans="1:2">
      <c r="A9945" s="331">
        <v>42081</v>
      </c>
      <c r="B9945" s="259">
        <v>2.5099999999999998</v>
      </c>
    </row>
    <row r="9946" spans="1:2">
      <c r="A9946" s="331">
        <v>42082</v>
      </c>
      <c r="B9946" s="259">
        <v>2.54</v>
      </c>
    </row>
    <row r="9947" spans="1:2">
      <c r="A9947" s="331">
        <v>42083</v>
      </c>
      <c r="B9947" s="259">
        <v>2.5</v>
      </c>
    </row>
    <row r="9948" spans="1:2">
      <c r="A9948" s="331">
        <v>42086</v>
      </c>
      <c r="B9948" s="259">
        <v>2.5099999999999998</v>
      </c>
    </row>
    <row r="9949" spans="1:2">
      <c r="A9949" s="331">
        <v>42087</v>
      </c>
      <c r="B9949" s="259">
        <v>2.46</v>
      </c>
    </row>
    <row r="9950" spans="1:2">
      <c r="A9950" s="331">
        <v>42088</v>
      </c>
      <c r="B9950" s="259">
        <v>2.5</v>
      </c>
    </row>
    <row r="9951" spans="1:2">
      <c r="A9951" s="331">
        <v>42089</v>
      </c>
      <c r="B9951" s="259">
        <v>2.6</v>
      </c>
    </row>
    <row r="9952" spans="1:2">
      <c r="A9952" s="331">
        <v>42090</v>
      </c>
      <c r="B9952" s="259">
        <v>2.5299999999999998</v>
      </c>
    </row>
    <row r="9953" spans="1:2">
      <c r="A9953" s="331">
        <v>42093</v>
      </c>
      <c r="B9953" s="259">
        <v>2.5499999999999998</v>
      </c>
    </row>
    <row r="9954" spans="1:2">
      <c r="A9954" s="331">
        <v>42094</v>
      </c>
      <c r="B9954" s="259">
        <v>2.54</v>
      </c>
    </row>
    <row r="9955" spans="1:2">
      <c r="A9955" s="331">
        <v>42095</v>
      </c>
      <c r="B9955" s="259">
        <v>2.4700000000000002</v>
      </c>
    </row>
    <row r="9956" spans="1:2">
      <c r="A9956" s="331">
        <v>42096</v>
      </c>
      <c r="B9956" s="259">
        <v>2.5299999999999998</v>
      </c>
    </row>
    <row r="9957" spans="1:2">
      <c r="A9957" s="331">
        <v>42097</v>
      </c>
      <c r="B9957" s="259">
        <v>2.4900000000000002</v>
      </c>
    </row>
    <row r="9958" spans="1:2">
      <c r="A9958" s="331">
        <v>42100</v>
      </c>
      <c r="B9958" s="259">
        <v>2.57</v>
      </c>
    </row>
    <row r="9959" spans="1:2">
      <c r="A9959" s="248">
        <v>42101</v>
      </c>
      <c r="B9959" s="260">
        <v>2.52</v>
      </c>
    </row>
    <row r="9960" spans="1:2">
      <c r="A9960" s="248">
        <v>42102</v>
      </c>
      <c r="B9960" s="260">
        <v>2.5299999999999998</v>
      </c>
    </row>
    <row r="9961" spans="1:2">
      <c r="A9961" s="248">
        <v>42103</v>
      </c>
      <c r="B9961" s="260">
        <v>2.61</v>
      </c>
    </row>
    <row r="9962" spans="1:2">
      <c r="A9962" s="248">
        <v>42104</v>
      </c>
      <c r="B9962" s="260">
        <v>2.58</v>
      </c>
    </row>
    <row r="9963" spans="1:2">
      <c r="A9963" s="248">
        <v>42107</v>
      </c>
      <c r="B9963" s="260">
        <v>2.58</v>
      </c>
    </row>
    <row r="9964" spans="1:2">
      <c r="A9964" s="248">
        <v>42108</v>
      </c>
      <c r="B9964" s="260">
        <v>2.54</v>
      </c>
    </row>
    <row r="9965" spans="1:2">
      <c r="A9965" s="248">
        <v>42109</v>
      </c>
      <c r="B9965" s="260">
        <v>2.5499999999999998</v>
      </c>
    </row>
    <row r="9966" spans="1:2">
      <c r="A9966" s="248">
        <v>42110</v>
      </c>
      <c r="B9966" s="260">
        <v>2.56</v>
      </c>
    </row>
    <row r="9967" spans="1:2">
      <c r="A9967" s="248">
        <v>42111</v>
      </c>
      <c r="B9967" s="260">
        <v>2.5099999999999998</v>
      </c>
    </row>
    <row r="9968" spans="1:2">
      <c r="A9968" s="248">
        <v>42114</v>
      </c>
      <c r="B9968" s="260">
        <v>2.56</v>
      </c>
    </row>
    <row r="9969" spans="1:2">
      <c r="A9969" s="248">
        <v>42115</v>
      </c>
      <c r="B9969" s="260">
        <v>2.58</v>
      </c>
    </row>
    <row r="9970" spans="1:2">
      <c r="A9970" s="248">
        <v>42116</v>
      </c>
      <c r="B9970" s="260">
        <v>2.66</v>
      </c>
    </row>
    <row r="9971" spans="1:2">
      <c r="A9971" s="248">
        <v>42117</v>
      </c>
      <c r="B9971" s="260">
        <v>2.63</v>
      </c>
    </row>
    <row r="9972" spans="1:2">
      <c r="A9972" s="248">
        <v>42118</v>
      </c>
      <c r="B9972" s="260">
        <v>2.62</v>
      </c>
    </row>
    <row r="9973" spans="1:2">
      <c r="A9973" s="248">
        <v>42121</v>
      </c>
      <c r="B9973" s="260">
        <v>2.61</v>
      </c>
    </row>
    <row r="9974" spans="1:2">
      <c r="A9974" s="248">
        <v>42122</v>
      </c>
      <c r="B9974" s="260">
        <v>2.68</v>
      </c>
    </row>
    <row r="9975" spans="1:2">
      <c r="A9975" s="248">
        <v>42123</v>
      </c>
      <c r="B9975" s="260">
        <v>2.76</v>
      </c>
    </row>
    <row r="9976" spans="1:2">
      <c r="A9976" s="248">
        <v>42124</v>
      </c>
      <c r="B9976" s="260">
        <v>2.75</v>
      </c>
    </row>
    <row r="9977" spans="1:2">
      <c r="A9977" s="248">
        <v>42125</v>
      </c>
      <c r="B9977" s="260">
        <v>2.82</v>
      </c>
    </row>
    <row r="9978" spans="1:2">
      <c r="A9978" s="248">
        <v>42128</v>
      </c>
      <c r="B9978" s="260">
        <v>2.88</v>
      </c>
    </row>
    <row r="9979" spans="1:2">
      <c r="A9979" s="248">
        <v>42129</v>
      </c>
      <c r="B9979" s="260">
        <v>2.9</v>
      </c>
    </row>
    <row r="9980" spans="1:2">
      <c r="A9980" s="248">
        <v>42130</v>
      </c>
      <c r="B9980" s="260">
        <v>2.98</v>
      </c>
    </row>
    <row r="9981" spans="1:2">
      <c r="A9981" s="248">
        <v>42131</v>
      </c>
      <c r="B9981" s="260">
        <v>2.9</v>
      </c>
    </row>
    <row r="9982" spans="1:2">
      <c r="A9982" s="248">
        <v>42132</v>
      </c>
      <c r="B9982" s="260">
        <v>2.9</v>
      </c>
    </row>
    <row r="9983" spans="1:2">
      <c r="A9983" s="248">
        <v>42135</v>
      </c>
      <c r="B9983" s="260">
        <v>3.03</v>
      </c>
    </row>
    <row r="9984" spans="1:2">
      <c r="A9984" s="248">
        <v>42136</v>
      </c>
      <c r="B9984" s="260">
        <v>3.02</v>
      </c>
    </row>
    <row r="9985" spans="1:2">
      <c r="A9985" s="248">
        <v>42137</v>
      </c>
      <c r="B9985" s="260">
        <v>3.07</v>
      </c>
    </row>
    <row r="9986" spans="1:2">
      <c r="A9986" s="248">
        <v>42138</v>
      </c>
      <c r="B9986" s="260">
        <v>3.03</v>
      </c>
    </row>
    <row r="9987" spans="1:2">
      <c r="A9987" s="248">
        <v>42139</v>
      </c>
      <c r="B9987" s="260">
        <v>2.93</v>
      </c>
    </row>
    <row r="9988" spans="1:2">
      <c r="A9988" s="248">
        <v>42142</v>
      </c>
      <c r="B9988" s="260">
        <v>3.02</v>
      </c>
    </row>
    <row r="9989" spans="1:2">
      <c r="A9989" s="248">
        <v>42143</v>
      </c>
      <c r="B9989" s="260">
        <v>3.05</v>
      </c>
    </row>
    <row r="9990" spans="1:2">
      <c r="A9990" s="248">
        <v>42144</v>
      </c>
      <c r="B9990" s="260">
        <v>3.06</v>
      </c>
    </row>
    <row r="9991" spans="1:2">
      <c r="A9991" s="248">
        <v>42145</v>
      </c>
      <c r="B9991" s="260">
        <v>2.98</v>
      </c>
    </row>
    <row r="9992" spans="1:2">
      <c r="A9992" s="248">
        <v>42146</v>
      </c>
      <c r="B9992" s="260">
        <v>2.99</v>
      </c>
    </row>
    <row r="9993" spans="1:2">
      <c r="A9993" s="248">
        <v>42149</v>
      </c>
      <c r="B9993" s="260" t="s">
        <v>1222</v>
      </c>
    </row>
    <row r="9994" spans="1:2">
      <c r="A9994" s="248">
        <v>42150</v>
      </c>
      <c r="B9994" s="260">
        <v>2.89</v>
      </c>
    </row>
    <row r="9995" spans="1:2">
      <c r="A9995" s="248">
        <v>42151</v>
      </c>
      <c r="B9995" s="260">
        <v>2.88</v>
      </c>
    </row>
    <row r="9996" spans="1:2">
      <c r="A9996" s="248">
        <v>42152</v>
      </c>
      <c r="B9996" s="260">
        <v>2.89</v>
      </c>
    </row>
    <row r="9997" spans="1:2">
      <c r="A9997" s="248">
        <v>42153</v>
      </c>
      <c r="B9997" s="260">
        <v>2.88</v>
      </c>
    </row>
    <row r="9998" spans="1:2">
      <c r="A9998" s="248">
        <v>42156</v>
      </c>
      <c r="B9998" s="260">
        <v>2.94</v>
      </c>
    </row>
    <row r="9999" spans="1:2">
      <c r="A9999" s="248">
        <v>42157</v>
      </c>
      <c r="B9999" s="260">
        <v>3.02</v>
      </c>
    </row>
    <row r="10000" spans="1:2">
      <c r="A10000" s="248">
        <v>42158</v>
      </c>
      <c r="B10000" s="260">
        <v>3.11</v>
      </c>
    </row>
    <row r="10001" spans="1:2">
      <c r="A10001" s="248">
        <v>42159</v>
      </c>
      <c r="B10001" s="260">
        <v>3.03</v>
      </c>
    </row>
    <row r="10002" spans="1:2">
      <c r="A10002" s="248">
        <v>42160</v>
      </c>
      <c r="B10002" s="260">
        <v>3.11</v>
      </c>
    </row>
    <row r="10003" spans="1:2">
      <c r="A10003" s="248">
        <v>42163</v>
      </c>
      <c r="B10003" s="260">
        <v>3.11</v>
      </c>
    </row>
    <row r="10004" spans="1:2">
      <c r="A10004" s="248">
        <v>42164</v>
      </c>
      <c r="B10004" s="260">
        <v>3.15</v>
      </c>
    </row>
    <row r="10005" spans="1:2">
      <c r="A10005" s="248">
        <v>42165</v>
      </c>
      <c r="B10005" s="260">
        <v>3.22</v>
      </c>
    </row>
    <row r="10006" spans="1:2">
      <c r="A10006" s="248">
        <v>42166</v>
      </c>
      <c r="B10006" s="260">
        <v>3.11</v>
      </c>
    </row>
    <row r="10007" spans="1:2">
      <c r="A10007" s="248">
        <v>42167</v>
      </c>
      <c r="B10007" s="260">
        <v>3.1</v>
      </c>
    </row>
    <row r="10008" spans="1:2">
      <c r="A10008" s="248">
        <v>42170</v>
      </c>
      <c r="B10008" s="260">
        <v>3.09</v>
      </c>
    </row>
    <row r="10009" spans="1:2">
      <c r="A10009" s="248">
        <v>42171</v>
      </c>
      <c r="B10009" s="260">
        <v>3.06</v>
      </c>
    </row>
    <row r="10010" spans="1:2">
      <c r="A10010" s="248">
        <v>42172</v>
      </c>
      <c r="B10010" s="260">
        <v>3.09</v>
      </c>
    </row>
    <row r="10011" spans="1:2">
      <c r="A10011" s="248">
        <v>42173</v>
      </c>
      <c r="B10011" s="260">
        <v>3.14</v>
      </c>
    </row>
    <row r="10012" spans="1:2">
      <c r="A10012" s="248">
        <v>42174</v>
      </c>
      <c r="B10012" s="260">
        <v>3.05</v>
      </c>
    </row>
    <row r="10013" spans="1:2">
      <c r="A10013" s="248">
        <v>42177</v>
      </c>
      <c r="B10013" s="260">
        <v>3.16</v>
      </c>
    </row>
    <row r="10014" spans="1:2">
      <c r="A10014" s="248">
        <v>42178</v>
      </c>
      <c r="B10014" s="260">
        <v>3.2</v>
      </c>
    </row>
    <row r="10015" spans="1:2">
      <c r="A10015" s="248">
        <v>42179</v>
      </c>
      <c r="B10015" s="260">
        <v>3.16</v>
      </c>
    </row>
    <row r="10016" spans="1:2">
      <c r="A10016" s="248">
        <v>42180</v>
      </c>
      <c r="B10016" s="260">
        <v>3.16</v>
      </c>
    </row>
    <row r="10017" spans="1:2">
      <c r="A10017" s="248">
        <v>42181</v>
      </c>
      <c r="B10017" s="260">
        <v>3.25</v>
      </c>
    </row>
    <row r="10018" spans="1:2">
      <c r="A10018" s="248">
        <v>42184</v>
      </c>
      <c r="B10018" s="260">
        <v>3.09</v>
      </c>
    </row>
    <row r="10019" spans="1:2">
      <c r="A10019" s="248">
        <v>42185</v>
      </c>
      <c r="B10019" s="260">
        <v>3.11</v>
      </c>
    </row>
    <row r="10020" spans="1:2">
      <c r="A10020" s="248">
        <v>42186</v>
      </c>
      <c r="B10020" s="260">
        <v>3.2</v>
      </c>
    </row>
    <row r="10021" spans="1:2">
      <c r="A10021" s="248">
        <v>42187</v>
      </c>
      <c r="B10021" s="260">
        <v>3.19</v>
      </c>
    </row>
    <row r="10022" spans="1:2">
      <c r="A10022" s="248">
        <v>42188</v>
      </c>
      <c r="B10022" s="260" t="s">
        <v>1222</v>
      </c>
    </row>
    <row r="10023" spans="1:2">
      <c r="A10023" s="248">
        <v>42191</v>
      </c>
      <c r="B10023" s="260">
        <v>3.08</v>
      </c>
    </row>
    <row r="10024" spans="1:2">
      <c r="A10024" s="248">
        <v>42192</v>
      </c>
      <c r="B10024" s="260">
        <v>3.04</v>
      </c>
    </row>
    <row r="10025" spans="1:2">
      <c r="A10025" s="248">
        <v>42193</v>
      </c>
      <c r="B10025" s="260">
        <v>2.99</v>
      </c>
    </row>
    <row r="10026" spans="1:2">
      <c r="A10026" s="248">
        <v>42194</v>
      </c>
      <c r="B10026" s="260">
        <v>3.11</v>
      </c>
    </row>
    <row r="10027" spans="1:2">
      <c r="A10027" s="248">
        <v>42195</v>
      </c>
      <c r="B10027" s="260">
        <v>3.2</v>
      </c>
    </row>
    <row r="10028" spans="1:2">
      <c r="A10028" s="248">
        <v>42198</v>
      </c>
      <c r="B10028" s="260">
        <v>3.21</v>
      </c>
    </row>
    <row r="10029" spans="1:2">
      <c r="A10029" s="248">
        <v>42199</v>
      </c>
      <c r="B10029" s="260">
        <v>3.2</v>
      </c>
    </row>
    <row r="10030" spans="1:2">
      <c r="A10030" s="248">
        <v>42200</v>
      </c>
      <c r="B10030" s="260">
        <v>3.13</v>
      </c>
    </row>
    <row r="10031" spans="1:2">
      <c r="A10031" s="248">
        <v>42201</v>
      </c>
      <c r="B10031" s="260">
        <v>3.11</v>
      </c>
    </row>
    <row r="10032" spans="1:2">
      <c r="A10032" s="248">
        <v>42202</v>
      </c>
      <c r="B10032" s="260">
        <v>3.08</v>
      </c>
    </row>
    <row r="10033" spans="1:2">
      <c r="A10033" s="248">
        <v>42205</v>
      </c>
      <c r="B10033" s="260">
        <v>3.1</v>
      </c>
    </row>
    <row r="10034" spans="1:2">
      <c r="A10034" s="248">
        <v>42206</v>
      </c>
      <c r="B10034" s="260">
        <v>3.08</v>
      </c>
    </row>
    <row r="10035" spans="1:2">
      <c r="A10035" s="248">
        <v>42207</v>
      </c>
      <c r="B10035" s="260">
        <v>3.04</v>
      </c>
    </row>
    <row r="10036" spans="1:2">
      <c r="A10036" s="248">
        <v>42208</v>
      </c>
      <c r="B10036" s="260">
        <v>2.98</v>
      </c>
    </row>
    <row r="10037" spans="1:2">
      <c r="A10037" s="248">
        <v>42209</v>
      </c>
      <c r="B10037" s="260">
        <v>2.96</v>
      </c>
    </row>
    <row r="10038" spans="1:2">
      <c r="A10038" s="248">
        <v>42212</v>
      </c>
      <c r="B10038" s="260">
        <v>2.93</v>
      </c>
    </row>
    <row r="10039" spans="1:2">
      <c r="A10039" s="248">
        <v>42213</v>
      </c>
      <c r="B10039" s="260">
        <v>2.96</v>
      </c>
    </row>
    <row r="10040" spans="1:2">
      <c r="A10040" s="248">
        <v>42214</v>
      </c>
      <c r="B10040" s="260">
        <v>2.99</v>
      </c>
    </row>
    <row r="10041" spans="1:2">
      <c r="A10041" s="248">
        <v>42215</v>
      </c>
      <c r="B10041" s="260">
        <v>2.96</v>
      </c>
    </row>
    <row r="10042" spans="1:2">
      <c r="A10042" s="248">
        <v>42216</v>
      </c>
      <c r="B10042" s="260">
        <v>2.92</v>
      </c>
    </row>
    <row r="10043" spans="1:2">
      <c r="A10043" s="248">
        <v>42219</v>
      </c>
      <c r="B10043" s="260">
        <v>2.86</v>
      </c>
    </row>
    <row r="10044" spans="1:2">
      <c r="A10044" s="248">
        <v>42220</v>
      </c>
      <c r="B10044" s="260">
        <v>2.9</v>
      </c>
    </row>
    <row r="10045" spans="1:2">
      <c r="A10045" s="248">
        <v>42221</v>
      </c>
      <c r="B10045" s="260">
        <v>2.94</v>
      </c>
    </row>
    <row r="10046" spans="1:2">
      <c r="A10046" s="248">
        <v>42222</v>
      </c>
      <c r="B10046" s="260">
        <v>2.9</v>
      </c>
    </row>
    <row r="10047" spans="1:2">
      <c r="A10047" s="248">
        <v>42223</v>
      </c>
      <c r="B10047" s="260">
        <v>2.83</v>
      </c>
    </row>
    <row r="10048" spans="1:2">
      <c r="A10048" s="248">
        <v>42226</v>
      </c>
      <c r="B10048" s="260">
        <v>2.89</v>
      </c>
    </row>
    <row r="10049" spans="1:2">
      <c r="A10049" s="248">
        <v>42227</v>
      </c>
      <c r="B10049" s="260">
        <v>2.81</v>
      </c>
    </row>
    <row r="10050" spans="1:2">
      <c r="A10050" s="248">
        <v>42228</v>
      </c>
      <c r="B10050" s="260">
        <v>2.84</v>
      </c>
    </row>
    <row r="10051" spans="1:2">
      <c r="A10051" s="248">
        <v>42229</v>
      </c>
      <c r="B10051" s="260">
        <v>2.86</v>
      </c>
    </row>
    <row r="10052" spans="1:2">
      <c r="A10052" s="248">
        <v>42230</v>
      </c>
      <c r="B10052" s="260">
        <v>2.84</v>
      </c>
    </row>
    <row r="10053" spans="1:2">
      <c r="A10053" s="248">
        <v>42233</v>
      </c>
      <c r="B10053" s="260">
        <v>2.81</v>
      </c>
    </row>
    <row r="10054" spans="1:2">
      <c r="A10054" s="248">
        <v>42234</v>
      </c>
      <c r="B10054" s="260">
        <v>2.87</v>
      </c>
    </row>
    <row r="10055" spans="1:2">
      <c r="A10055" s="248">
        <v>42235</v>
      </c>
      <c r="B10055" s="260">
        <v>2.81</v>
      </c>
    </row>
    <row r="10056" spans="1:2">
      <c r="A10056" s="248">
        <v>42236</v>
      </c>
      <c r="B10056" s="260">
        <v>2.76</v>
      </c>
    </row>
    <row r="10057" spans="1:2">
      <c r="A10057" s="248">
        <v>42237</v>
      </c>
      <c r="B10057" s="260">
        <v>2.74</v>
      </c>
    </row>
    <row r="10058" spans="1:2">
      <c r="A10058" s="248">
        <v>42240</v>
      </c>
      <c r="B10058" s="260">
        <v>2.73</v>
      </c>
    </row>
    <row r="10059" spans="1:2">
      <c r="A10059" s="248">
        <v>42241</v>
      </c>
      <c r="B10059" s="260">
        <v>2.84</v>
      </c>
    </row>
    <row r="10060" spans="1:2">
      <c r="A10060" s="248">
        <v>42242</v>
      </c>
      <c r="B10060" s="260">
        <v>2.94</v>
      </c>
    </row>
    <row r="10061" spans="1:2">
      <c r="A10061" s="248">
        <v>42243</v>
      </c>
      <c r="B10061" s="260">
        <v>2.93</v>
      </c>
    </row>
    <row r="10062" spans="1:2">
      <c r="A10062" s="248">
        <v>42244</v>
      </c>
      <c r="B10062" s="260">
        <v>2.92</v>
      </c>
    </row>
    <row r="10063" spans="1:2">
      <c r="A10063" s="248">
        <v>42247</v>
      </c>
      <c r="B10063" s="260">
        <v>2.95</v>
      </c>
    </row>
    <row r="10064" spans="1:2">
      <c r="A10064" s="248">
        <v>42248</v>
      </c>
      <c r="B10064" s="260">
        <v>2.93</v>
      </c>
    </row>
    <row r="10065" spans="1:2">
      <c r="A10065" s="248">
        <v>42249</v>
      </c>
      <c r="B10065" s="260">
        <v>2.97</v>
      </c>
    </row>
    <row r="10066" spans="1:2">
      <c r="A10066" s="248">
        <v>42250</v>
      </c>
      <c r="B10066" s="260">
        <v>2.95</v>
      </c>
    </row>
    <row r="10067" spans="1:2">
      <c r="A10067" s="248">
        <v>42251</v>
      </c>
      <c r="B10067" s="260">
        <v>2.89</v>
      </c>
    </row>
    <row r="10068" spans="1:2">
      <c r="A10068" s="248">
        <v>42254</v>
      </c>
      <c r="B10068" s="260" t="s">
        <v>1222</v>
      </c>
    </row>
    <row r="10069" spans="1:2">
      <c r="A10069" s="248">
        <v>42255</v>
      </c>
      <c r="B10069" s="260">
        <v>2.97</v>
      </c>
    </row>
    <row r="10070" spans="1:2">
      <c r="A10070" s="248">
        <v>42256</v>
      </c>
      <c r="B10070" s="260">
        <v>2.96</v>
      </c>
    </row>
    <row r="10071" spans="1:2">
      <c r="A10071" s="248">
        <v>42257</v>
      </c>
      <c r="B10071" s="260">
        <v>2.98</v>
      </c>
    </row>
    <row r="10072" spans="1:2">
      <c r="A10072" s="248">
        <v>42258</v>
      </c>
      <c r="B10072" s="260">
        <v>2.95</v>
      </c>
    </row>
    <row r="10073" spans="1:2">
      <c r="A10073" s="248">
        <v>42261</v>
      </c>
      <c r="B10073" s="260">
        <v>2.95</v>
      </c>
    </row>
    <row r="10074" spans="1:2">
      <c r="A10074" s="248">
        <v>42262</v>
      </c>
      <c r="B10074" s="260">
        <v>3.06</v>
      </c>
    </row>
    <row r="10075" spans="1:2">
      <c r="A10075" s="248">
        <v>42263</v>
      </c>
      <c r="B10075" s="260">
        <v>3.08</v>
      </c>
    </row>
    <row r="10076" spans="1:2">
      <c r="A10076" s="248">
        <v>42264</v>
      </c>
      <c r="B10076" s="260">
        <v>3.02</v>
      </c>
    </row>
    <row r="10077" spans="1:2">
      <c r="A10077" s="248">
        <v>42265</v>
      </c>
      <c r="B10077" s="260">
        <v>2.93</v>
      </c>
    </row>
    <row r="10078" spans="1:2">
      <c r="A10078" s="248">
        <v>42268</v>
      </c>
      <c r="B10078" s="260">
        <v>3.02</v>
      </c>
    </row>
    <row r="10079" spans="1:2">
      <c r="A10079" s="248">
        <v>42269</v>
      </c>
      <c r="B10079" s="260">
        <v>2.94</v>
      </c>
    </row>
    <row r="10080" spans="1:2">
      <c r="A10080" s="248">
        <v>42270</v>
      </c>
      <c r="B10080" s="260">
        <v>2.95</v>
      </c>
    </row>
    <row r="10081" spans="1:2">
      <c r="A10081" s="248">
        <v>42271</v>
      </c>
      <c r="B10081" s="260">
        <v>2.91</v>
      </c>
    </row>
    <row r="10082" spans="1:2">
      <c r="A10082" s="248">
        <v>42272</v>
      </c>
      <c r="B10082" s="260">
        <v>2.96</v>
      </c>
    </row>
    <row r="10083" spans="1:2">
      <c r="A10083" s="248">
        <v>42275</v>
      </c>
      <c r="B10083" s="260">
        <v>2.87</v>
      </c>
    </row>
    <row r="10084" spans="1:2">
      <c r="A10084" s="248">
        <v>42276</v>
      </c>
      <c r="B10084" s="260">
        <v>2.85</v>
      </c>
    </row>
    <row r="10085" spans="1:2">
      <c r="A10085" s="248">
        <v>42277</v>
      </c>
      <c r="B10085" s="260">
        <v>2.87</v>
      </c>
    </row>
    <row r="10086" spans="1:2">
      <c r="A10086" s="248">
        <v>42278</v>
      </c>
      <c r="B10086" s="260">
        <v>2.85</v>
      </c>
    </row>
    <row r="10087" spans="1:2">
      <c r="A10087" s="248">
        <v>42279</v>
      </c>
      <c r="B10087" s="260">
        <v>2.82</v>
      </c>
    </row>
    <row r="10088" spans="1:2">
      <c r="A10088" s="248">
        <v>42282</v>
      </c>
      <c r="B10088" s="260">
        <v>2.9</v>
      </c>
    </row>
    <row r="10089" spans="1:2">
      <c r="A10089" s="248">
        <v>42283</v>
      </c>
      <c r="B10089" s="260">
        <v>2.88</v>
      </c>
    </row>
    <row r="10090" spans="1:2">
      <c r="A10090" s="248">
        <v>42284</v>
      </c>
      <c r="B10090" s="260">
        <v>2.89</v>
      </c>
    </row>
    <row r="10091" spans="1:2">
      <c r="A10091" s="248">
        <v>42285</v>
      </c>
      <c r="B10091" s="260">
        <v>2.96</v>
      </c>
    </row>
    <row r="10092" spans="1:2">
      <c r="A10092" s="248">
        <v>42286</v>
      </c>
      <c r="B10092" s="260">
        <v>2.94</v>
      </c>
    </row>
    <row r="10093" spans="1:2">
      <c r="A10093" s="248">
        <v>42289</v>
      </c>
      <c r="B10093" s="260" t="s">
        <v>1222</v>
      </c>
    </row>
    <row r="10094" spans="1:2">
      <c r="A10094" s="248">
        <v>42290</v>
      </c>
      <c r="B10094" s="260">
        <v>2.89</v>
      </c>
    </row>
    <row r="10095" spans="1:2">
      <c r="A10095" s="248">
        <v>42291</v>
      </c>
      <c r="B10095" s="260">
        <v>2.84</v>
      </c>
    </row>
    <row r="10096" spans="1:2">
      <c r="A10096" s="248">
        <v>42292</v>
      </c>
      <c r="B10096" s="260">
        <v>2.87</v>
      </c>
    </row>
    <row r="10097" spans="1:2">
      <c r="A10097" s="248">
        <v>42293</v>
      </c>
      <c r="B10097" s="260">
        <v>2.87</v>
      </c>
    </row>
    <row r="10098" spans="1:2">
      <c r="A10098" s="248">
        <v>42296</v>
      </c>
      <c r="B10098" s="260">
        <v>2.89</v>
      </c>
    </row>
    <row r="10099" spans="1:2">
      <c r="A10099" s="248">
        <v>42297</v>
      </c>
      <c r="B10099" s="260">
        <v>2.92</v>
      </c>
    </row>
    <row r="10100" spans="1:2">
      <c r="A10100" s="248">
        <v>42298</v>
      </c>
      <c r="B10100" s="260">
        <v>2.87</v>
      </c>
    </row>
    <row r="10101" spans="1:2">
      <c r="A10101" s="248">
        <v>42299</v>
      </c>
      <c r="B10101" s="260">
        <v>2.87</v>
      </c>
    </row>
    <row r="10102" spans="1:2">
      <c r="A10102" s="248">
        <v>42300</v>
      </c>
      <c r="B10102" s="260">
        <v>2.9</v>
      </c>
    </row>
    <row r="10103" spans="1:2">
      <c r="A10103" s="248">
        <v>42303</v>
      </c>
      <c r="B10103" s="260">
        <v>2.87</v>
      </c>
    </row>
    <row r="10104" spans="1:2">
      <c r="A10104" s="248">
        <v>42304</v>
      </c>
      <c r="B10104" s="260">
        <v>2.86</v>
      </c>
    </row>
    <row r="10105" spans="1:2">
      <c r="A10105" s="248">
        <v>42305</v>
      </c>
      <c r="B10105" s="260">
        <v>2.87</v>
      </c>
    </row>
    <row r="10106" spans="1:2">
      <c r="A10106" s="248">
        <v>42306</v>
      </c>
      <c r="B10106" s="260">
        <v>2.96</v>
      </c>
    </row>
    <row r="10107" spans="1:2">
      <c r="A10107" s="248">
        <v>42307</v>
      </c>
      <c r="B10107" s="260">
        <v>2.93</v>
      </c>
    </row>
    <row r="10108" spans="1:2">
      <c r="A10108" s="248">
        <v>42310</v>
      </c>
      <c r="B10108" s="260">
        <v>2.95</v>
      </c>
    </row>
    <row r="10109" spans="1:2">
      <c r="A10109" s="248">
        <v>42311</v>
      </c>
      <c r="B10109" s="260">
        <v>3</v>
      </c>
    </row>
    <row r="10110" spans="1:2">
      <c r="A10110" s="248">
        <v>42312</v>
      </c>
      <c r="B10110" s="260">
        <v>3</v>
      </c>
    </row>
    <row r="10111" spans="1:2">
      <c r="A10111" s="248">
        <v>42313</v>
      </c>
      <c r="B10111" s="260">
        <v>3.01</v>
      </c>
    </row>
    <row r="10112" spans="1:2">
      <c r="A10112" s="248">
        <v>42314</v>
      </c>
      <c r="B10112" s="260">
        <v>3.09</v>
      </c>
    </row>
    <row r="10113" spans="1:2">
      <c r="A10113" s="248">
        <v>42317</v>
      </c>
      <c r="B10113" s="260">
        <v>3.12</v>
      </c>
    </row>
    <row r="10114" spans="1:2">
      <c r="A10114" s="248">
        <v>42318</v>
      </c>
      <c r="B10114" s="260">
        <v>3.1</v>
      </c>
    </row>
    <row r="10115" spans="1:2">
      <c r="A10115" s="248">
        <v>42319</v>
      </c>
      <c r="B10115" s="260" t="s">
        <v>1222</v>
      </c>
    </row>
    <row r="10116" spans="1:2">
      <c r="A10116" s="248">
        <v>42320</v>
      </c>
      <c r="B10116" s="260">
        <v>3.09</v>
      </c>
    </row>
    <row r="10117" spans="1:2">
      <c r="A10117" s="248">
        <v>42321</v>
      </c>
      <c r="B10117" s="260">
        <v>3.06</v>
      </c>
    </row>
    <row r="10118" spans="1:2">
      <c r="A10118" s="248">
        <v>42324</v>
      </c>
      <c r="B10118" s="260">
        <v>3.07</v>
      </c>
    </row>
    <row r="10119" spans="1:2">
      <c r="A10119" s="248">
        <v>42325</v>
      </c>
      <c r="B10119" s="260">
        <v>3.04</v>
      </c>
    </row>
    <row r="10120" spans="1:2">
      <c r="A10120" s="248">
        <v>42326</v>
      </c>
      <c r="B10120" s="260">
        <v>3.04</v>
      </c>
    </row>
    <row r="10121" spans="1:2">
      <c r="A10121" s="248">
        <v>42327</v>
      </c>
      <c r="B10121" s="260">
        <v>3</v>
      </c>
    </row>
    <row r="10122" spans="1:2">
      <c r="A10122" s="248">
        <v>42328</v>
      </c>
      <c r="B10122" s="260">
        <v>3.02</v>
      </c>
    </row>
    <row r="10123" spans="1:2">
      <c r="A10123" s="248">
        <v>42331</v>
      </c>
      <c r="B10123" s="260">
        <v>3</v>
      </c>
    </row>
    <row r="10124" spans="1:2">
      <c r="A10124" s="248">
        <v>42332</v>
      </c>
      <c r="B10124" s="260">
        <v>3</v>
      </c>
    </row>
    <row r="10125" spans="1:2">
      <c r="A10125" s="248">
        <v>42333</v>
      </c>
      <c r="B10125" s="260">
        <v>3</v>
      </c>
    </row>
    <row r="10126" spans="1:2">
      <c r="A10126" s="248">
        <v>42334</v>
      </c>
      <c r="B10126" s="260" t="s">
        <v>1222</v>
      </c>
    </row>
    <row r="10127" spans="1:2">
      <c r="A10127" s="248">
        <v>42335</v>
      </c>
      <c r="B10127" s="260">
        <v>3</v>
      </c>
    </row>
    <row r="10128" spans="1:2">
      <c r="A10128" s="248">
        <v>42338</v>
      </c>
      <c r="B10128" s="260">
        <v>2.98</v>
      </c>
    </row>
    <row r="10129" spans="1:2">
      <c r="A10129" s="248">
        <v>42339</v>
      </c>
      <c r="B10129" s="260">
        <v>2.91</v>
      </c>
    </row>
    <row r="10130" spans="1:2">
      <c r="A10130" s="248">
        <v>42340</v>
      </c>
      <c r="B10130" s="260">
        <v>2.91</v>
      </c>
    </row>
    <row r="10131" spans="1:2">
      <c r="A10131" s="248">
        <v>42341</v>
      </c>
      <c r="B10131" s="260">
        <v>3.07</v>
      </c>
    </row>
    <row r="10132" spans="1:2">
      <c r="A10132" s="248">
        <v>42342</v>
      </c>
      <c r="B10132" s="260">
        <v>3.01</v>
      </c>
    </row>
    <row r="10133" spans="1:2">
      <c r="A10133" s="248">
        <v>42345</v>
      </c>
      <c r="B10133" s="260">
        <v>2.95</v>
      </c>
    </row>
    <row r="10134" spans="1:2">
      <c r="A10134" s="248">
        <v>42346</v>
      </c>
      <c r="B10134" s="260">
        <v>2.97</v>
      </c>
    </row>
    <row r="10135" spans="1:2">
      <c r="A10135" s="248">
        <v>42347</v>
      </c>
      <c r="B10135" s="260">
        <v>2.97</v>
      </c>
    </row>
    <row r="10136" spans="1:2">
      <c r="A10136" s="248">
        <v>42348</v>
      </c>
      <c r="B10136" s="260">
        <v>2.98</v>
      </c>
    </row>
    <row r="10137" spans="1:2">
      <c r="A10137" s="248">
        <v>42349</v>
      </c>
      <c r="B10137" s="260">
        <v>2.87</v>
      </c>
    </row>
    <row r="10138" spans="1:2">
      <c r="A10138" s="248">
        <v>42352</v>
      </c>
      <c r="B10138" s="260">
        <v>2.96</v>
      </c>
    </row>
    <row r="10139" spans="1:2">
      <c r="A10139" s="248">
        <v>42353</v>
      </c>
      <c r="B10139" s="260">
        <v>3</v>
      </c>
    </row>
    <row r="10140" spans="1:2">
      <c r="A10140" s="248">
        <v>42354</v>
      </c>
      <c r="B10140" s="260">
        <v>3.02</v>
      </c>
    </row>
    <row r="10141" spans="1:2">
      <c r="A10141" s="248">
        <v>42355</v>
      </c>
      <c r="B10141" s="260">
        <v>2.94</v>
      </c>
    </row>
    <row r="10142" spans="1:2">
      <c r="A10142" s="248">
        <v>42356</v>
      </c>
      <c r="B10142" s="260">
        <v>2.9</v>
      </c>
    </row>
    <row r="10143" spans="1:2">
      <c r="A10143" s="248">
        <v>42359</v>
      </c>
      <c r="B10143" s="260">
        <v>2.92</v>
      </c>
    </row>
    <row r="10144" spans="1:2">
      <c r="A10144" s="248">
        <v>42360</v>
      </c>
      <c r="B10144" s="260">
        <v>2.96</v>
      </c>
    </row>
    <row r="10145" spans="1:2">
      <c r="A10145" s="248">
        <v>42361</v>
      </c>
      <c r="B10145" s="260">
        <v>3</v>
      </c>
    </row>
    <row r="10146" spans="1:2">
      <c r="A10146" s="248">
        <v>42362</v>
      </c>
      <c r="B10146" s="260">
        <v>2.96</v>
      </c>
    </row>
    <row r="10147" spans="1:2">
      <c r="A10147" s="248">
        <v>42363</v>
      </c>
      <c r="B10147" s="260" t="s">
        <v>1222</v>
      </c>
    </row>
    <row r="10148" spans="1:2">
      <c r="A10148" s="248">
        <v>42366</v>
      </c>
      <c r="B10148" s="260">
        <v>2.95</v>
      </c>
    </row>
    <row r="10149" spans="1:2">
      <c r="A10149" s="248">
        <v>42367</v>
      </c>
      <c r="B10149" s="260">
        <v>3.04</v>
      </c>
    </row>
    <row r="10150" spans="1:2">
      <c r="A10150" s="248">
        <v>42368</v>
      </c>
      <c r="B10150" s="260">
        <v>3.04</v>
      </c>
    </row>
    <row r="10151" spans="1:2">
      <c r="A10151" s="248">
        <v>42369</v>
      </c>
      <c r="B10151" s="260">
        <v>3.01</v>
      </c>
    </row>
    <row r="10152" spans="1:2">
      <c r="A10152" s="248">
        <v>42370</v>
      </c>
      <c r="B10152" s="260" t="s">
        <v>1222</v>
      </c>
    </row>
    <row r="10153" spans="1:2">
      <c r="A10153" s="248">
        <v>42373</v>
      </c>
      <c r="B10153" s="260">
        <v>2.98</v>
      </c>
    </row>
    <row r="10154" spans="1:2">
      <c r="A10154" s="248">
        <v>42374</v>
      </c>
      <c r="B10154" s="260">
        <v>3.01</v>
      </c>
    </row>
    <row r="10155" spans="1:2">
      <c r="A10155" s="248">
        <v>42375</v>
      </c>
      <c r="B10155" s="260">
        <v>2.94</v>
      </c>
    </row>
    <row r="10156" spans="1:2">
      <c r="A10156" s="248">
        <v>42376</v>
      </c>
      <c r="B10156" s="260">
        <v>2.92</v>
      </c>
    </row>
    <row r="10157" spans="1:2">
      <c r="A10157" s="248">
        <v>42377</v>
      </c>
      <c r="B10157" s="260">
        <v>2.91</v>
      </c>
    </row>
    <row r="10158" spans="1:2">
      <c r="A10158" s="248">
        <v>42380</v>
      </c>
      <c r="B10158" s="260">
        <v>2.96</v>
      </c>
    </row>
    <row r="10159" spans="1:2">
      <c r="A10159" s="248">
        <v>42381</v>
      </c>
      <c r="B10159" s="260">
        <v>2.89</v>
      </c>
    </row>
    <row r="10160" spans="1:2">
      <c r="A10160" s="248">
        <v>42382</v>
      </c>
      <c r="B10160" s="260">
        <v>2.85</v>
      </c>
    </row>
    <row r="10161" spans="1:2">
      <c r="A10161" s="248">
        <v>42383</v>
      </c>
      <c r="B10161" s="260">
        <v>2.9</v>
      </c>
    </row>
    <row r="10162" spans="1:2">
      <c r="A10162" s="248">
        <v>42384</v>
      </c>
      <c r="B10162" s="260">
        <v>2.81</v>
      </c>
    </row>
    <row r="10163" spans="1:2">
      <c r="A10163" s="248">
        <v>42387</v>
      </c>
      <c r="B10163" s="260" t="s">
        <v>1222</v>
      </c>
    </row>
    <row r="10164" spans="1:2">
      <c r="A10164" s="248">
        <v>42388</v>
      </c>
      <c r="B10164" s="260">
        <v>2.82</v>
      </c>
    </row>
    <row r="10165" spans="1:2">
      <c r="A10165" s="248">
        <v>42389</v>
      </c>
      <c r="B10165" s="260">
        <v>2.77</v>
      </c>
    </row>
    <row r="10166" spans="1:2">
      <c r="A10166" s="248">
        <v>42390</v>
      </c>
      <c r="B10166" s="260">
        <v>2.79</v>
      </c>
    </row>
    <row r="10167" spans="1:2">
      <c r="A10167" s="248">
        <v>42391</v>
      </c>
      <c r="B10167" s="260">
        <v>2.83</v>
      </c>
    </row>
    <row r="10168" spans="1:2">
      <c r="A10168" s="248">
        <v>42394</v>
      </c>
      <c r="B10168" s="260">
        <v>2.8</v>
      </c>
    </row>
    <row r="10169" spans="1:2">
      <c r="A10169" s="248">
        <v>42395</v>
      </c>
      <c r="B10169" s="260">
        <v>2.79</v>
      </c>
    </row>
    <row r="10170" spans="1:2">
      <c r="A10170" s="248">
        <v>42396</v>
      </c>
      <c r="B10170" s="260">
        <v>2.8</v>
      </c>
    </row>
    <row r="10171" spans="1:2">
      <c r="A10171" s="248">
        <v>42397</v>
      </c>
      <c r="B10171" s="260">
        <v>2.79</v>
      </c>
    </row>
    <row r="10172" spans="1:2">
      <c r="A10172" s="248">
        <v>42398</v>
      </c>
      <c r="B10172" s="260">
        <v>2.75</v>
      </c>
    </row>
    <row r="10173" spans="1:2">
      <c r="A10173" s="248">
        <v>42401</v>
      </c>
      <c r="B10173" s="260">
        <v>2.77</v>
      </c>
    </row>
    <row r="10174" spans="1:2">
      <c r="A10174" s="248">
        <v>42402</v>
      </c>
      <c r="B10174" s="260">
        <v>2.67</v>
      </c>
    </row>
    <row r="10175" spans="1:2">
      <c r="A10175" s="248">
        <v>42403</v>
      </c>
      <c r="B10175" s="260">
        <v>2.7</v>
      </c>
    </row>
    <row r="10176" spans="1:2">
      <c r="A10176" s="248">
        <v>42404</v>
      </c>
      <c r="B10176" s="260">
        <v>2.7</v>
      </c>
    </row>
    <row r="10177" spans="1:2">
      <c r="A10177" s="248">
        <v>42405</v>
      </c>
      <c r="B10177" s="260">
        <v>2.68</v>
      </c>
    </row>
    <row r="10178" spans="1:2">
      <c r="A10178" s="248">
        <v>42408</v>
      </c>
      <c r="B10178" s="260">
        <v>2.56</v>
      </c>
    </row>
    <row r="10179" spans="1:2">
      <c r="A10179" s="248">
        <v>42409</v>
      </c>
      <c r="B10179" s="260">
        <v>2.5499999999999998</v>
      </c>
    </row>
    <row r="10180" spans="1:2">
      <c r="A10180" s="248">
        <v>42410</v>
      </c>
      <c r="B10180" s="260">
        <v>2.5299999999999998</v>
      </c>
    </row>
    <row r="10181" spans="1:2">
      <c r="A10181" s="248">
        <v>42411</v>
      </c>
      <c r="B10181" s="260">
        <v>2.5</v>
      </c>
    </row>
    <row r="10182" spans="1:2">
      <c r="A10182" s="248">
        <v>42412</v>
      </c>
      <c r="B10182" s="260">
        <v>2.6</v>
      </c>
    </row>
    <row r="10183" spans="1:2">
      <c r="A10183" s="248">
        <v>42415</v>
      </c>
      <c r="B10183" s="260" t="s">
        <v>1222</v>
      </c>
    </row>
    <row r="10184" spans="1:2">
      <c r="A10184" s="248">
        <v>42416</v>
      </c>
      <c r="B10184" s="260">
        <v>2.64</v>
      </c>
    </row>
    <row r="10185" spans="1:2">
      <c r="A10185" s="248">
        <v>42417</v>
      </c>
      <c r="B10185" s="260">
        <v>2.68</v>
      </c>
    </row>
    <row r="10186" spans="1:2">
      <c r="A10186" s="248">
        <v>42418</v>
      </c>
      <c r="B10186" s="260">
        <v>2.62</v>
      </c>
    </row>
    <row r="10187" spans="1:2">
      <c r="A10187" s="248">
        <v>42419</v>
      </c>
      <c r="B10187" s="260">
        <v>2.61</v>
      </c>
    </row>
    <row r="10188" spans="1:2">
      <c r="A10188" s="248">
        <v>42422</v>
      </c>
      <c r="B10188" s="260">
        <v>2.62</v>
      </c>
    </row>
    <row r="10189" spans="1:2">
      <c r="A10189" s="248">
        <v>42423</v>
      </c>
      <c r="B10189" s="260">
        <v>2.6</v>
      </c>
    </row>
    <row r="10190" spans="1:2">
      <c r="A10190" s="248">
        <v>42424</v>
      </c>
      <c r="B10190" s="260">
        <v>2.61</v>
      </c>
    </row>
    <row r="10191" spans="1:2">
      <c r="A10191" s="248">
        <v>42425</v>
      </c>
      <c r="B10191" s="260">
        <v>2.58</v>
      </c>
    </row>
    <row r="10192" spans="1:2">
      <c r="A10192" s="248">
        <v>42426</v>
      </c>
      <c r="B10192" s="260">
        <v>2.63</v>
      </c>
    </row>
    <row r="10193" spans="1:2">
      <c r="A10193" s="248">
        <v>42429</v>
      </c>
      <c r="B10193" s="260">
        <v>2.61</v>
      </c>
    </row>
    <row r="10194" spans="1:2">
      <c r="A10194" s="248">
        <v>42430</v>
      </c>
      <c r="B10194" s="260">
        <v>2.7</v>
      </c>
    </row>
    <row r="10195" spans="1:2">
      <c r="A10195" s="248">
        <v>42431</v>
      </c>
      <c r="B10195" s="260">
        <v>2.69</v>
      </c>
    </row>
    <row r="10196" spans="1:2">
      <c r="A10196" s="248">
        <v>42432</v>
      </c>
      <c r="B10196" s="260">
        <v>2.65</v>
      </c>
    </row>
    <row r="10197" spans="1:2">
      <c r="A10197" s="248">
        <v>42433</v>
      </c>
      <c r="B10197" s="260">
        <v>2.7</v>
      </c>
    </row>
    <row r="10198" spans="1:2">
      <c r="A10198" s="248">
        <v>42436</v>
      </c>
      <c r="B10198" s="260">
        <v>2.71</v>
      </c>
    </row>
    <row r="10199" spans="1:2">
      <c r="A10199" s="248">
        <v>42437</v>
      </c>
      <c r="B10199" s="260">
        <v>2.63</v>
      </c>
    </row>
    <row r="10200" spans="1:2">
      <c r="A10200" s="248">
        <v>42438</v>
      </c>
      <c r="B10200" s="260">
        <v>2.68</v>
      </c>
    </row>
    <row r="10201" spans="1:2">
      <c r="A10201" s="248">
        <v>42439</v>
      </c>
      <c r="B10201" s="260">
        <v>2.7</v>
      </c>
    </row>
    <row r="10202" spans="1:2">
      <c r="A10202" s="248">
        <v>42440</v>
      </c>
      <c r="B10202" s="260">
        <v>2.75</v>
      </c>
    </row>
    <row r="10203" spans="1:2">
      <c r="A10203" s="248">
        <v>42443</v>
      </c>
      <c r="B10203" s="260">
        <v>2.74</v>
      </c>
    </row>
    <row r="10204" spans="1:2">
      <c r="A10204" s="248">
        <v>42444</v>
      </c>
      <c r="B10204" s="260">
        <v>2.73</v>
      </c>
    </row>
    <row r="10205" spans="1:2">
      <c r="A10205" s="248">
        <v>42445</v>
      </c>
      <c r="B10205" s="260">
        <v>2.73</v>
      </c>
    </row>
    <row r="10206" spans="1:2">
      <c r="A10206" s="248">
        <v>42446</v>
      </c>
      <c r="B10206" s="260">
        <v>2.69</v>
      </c>
    </row>
    <row r="10207" spans="1:2">
      <c r="A10207" s="248">
        <v>42447</v>
      </c>
      <c r="B10207" s="260">
        <v>2.68</v>
      </c>
    </row>
    <row r="10208" spans="1:2">
      <c r="A10208" s="248">
        <v>42450</v>
      </c>
      <c r="B10208" s="260">
        <v>2.72</v>
      </c>
    </row>
    <row r="10209" spans="1:2">
      <c r="A10209" s="248">
        <v>42451</v>
      </c>
      <c r="B10209" s="260">
        <v>2.72</v>
      </c>
    </row>
    <row r="10210" spans="1:2">
      <c r="A10210" s="248">
        <v>42452</v>
      </c>
      <c r="B10210" s="260">
        <v>2.65</v>
      </c>
    </row>
    <row r="10211" spans="1:2">
      <c r="A10211" s="248">
        <v>42453</v>
      </c>
      <c r="B10211" s="260">
        <v>2.67</v>
      </c>
    </row>
    <row r="10212" spans="1:2">
      <c r="A10212" s="248">
        <v>42454</v>
      </c>
      <c r="B10212" s="260" t="s">
        <v>1222</v>
      </c>
    </row>
    <row r="10213" spans="1:2">
      <c r="A10213" s="248">
        <v>42457</v>
      </c>
      <c r="B10213" s="260">
        <v>2.66</v>
      </c>
    </row>
    <row r="10214" spans="1:2">
      <c r="A10214" s="248">
        <v>42458</v>
      </c>
      <c r="B10214" s="260">
        <v>2.6</v>
      </c>
    </row>
    <row r="10215" spans="1:2">
      <c r="A10215" s="248">
        <v>42459</v>
      </c>
      <c r="B10215" s="260">
        <v>2.65</v>
      </c>
    </row>
    <row r="10216" spans="1:2">
      <c r="A10216" s="248">
        <v>42460</v>
      </c>
      <c r="B10216" s="260">
        <v>2.61</v>
      </c>
    </row>
    <row r="10217" spans="1:2">
      <c r="A10217" s="248">
        <v>42461</v>
      </c>
      <c r="B10217" s="260">
        <v>2.62</v>
      </c>
    </row>
    <row r="10218" spans="1:2">
      <c r="A10218" s="248">
        <v>42464</v>
      </c>
      <c r="B10218" s="260">
        <v>2.6</v>
      </c>
    </row>
    <row r="10219" spans="1:2">
      <c r="A10219" s="248">
        <v>42465</v>
      </c>
      <c r="B10219" s="260">
        <v>2.54</v>
      </c>
    </row>
    <row r="10220" spans="1:2">
      <c r="A10220" s="248">
        <v>42466</v>
      </c>
      <c r="B10220" s="260">
        <v>2.58</v>
      </c>
    </row>
    <row r="10221" spans="1:2">
      <c r="A10221" s="248">
        <v>42467</v>
      </c>
      <c r="B10221" s="260">
        <v>2.52</v>
      </c>
    </row>
    <row r="10222" spans="1:2">
      <c r="A10222" s="248">
        <v>42468</v>
      </c>
      <c r="B10222" s="260">
        <v>2.5499999999999998</v>
      </c>
    </row>
    <row r="10223" spans="1:2">
      <c r="A10223" s="248">
        <v>42471</v>
      </c>
      <c r="B10223" s="260">
        <v>2.56</v>
      </c>
    </row>
    <row r="10224" spans="1:2">
      <c r="A10224" s="248">
        <v>42472</v>
      </c>
      <c r="B10224" s="260">
        <v>2.61</v>
      </c>
    </row>
    <row r="10225" spans="1:2">
      <c r="A10225" s="248">
        <v>42473</v>
      </c>
      <c r="B10225" s="260">
        <v>2.58</v>
      </c>
    </row>
    <row r="10226" spans="1:2">
      <c r="A10226" s="248">
        <v>42474</v>
      </c>
      <c r="B10226" s="260">
        <v>2.61</v>
      </c>
    </row>
    <row r="10227" spans="1:2">
      <c r="A10227" s="248">
        <v>42475</v>
      </c>
      <c r="B10227" s="260">
        <v>2.56</v>
      </c>
    </row>
    <row r="10228" spans="1:2">
      <c r="A10228" s="248">
        <v>42478</v>
      </c>
      <c r="B10228" s="260">
        <v>2.58</v>
      </c>
    </row>
    <row r="10229" spans="1:2">
      <c r="A10229" s="248">
        <v>42479</v>
      </c>
      <c r="B10229" s="260">
        <v>2.6</v>
      </c>
    </row>
    <row r="10230" spans="1:2">
      <c r="A10230" s="248">
        <v>42480</v>
      </c>
      <c r="B10230" s="260">
        <v>2.66</v>
      </c>
    </row>
    <row r="10231" spans="1:2">
      <c r="A10231" s="248">
        <v>42481</v>
      </c>
      <c r="B10231" s="260">
        <v>2.69</v>
      </c>
    </row>
    <row r="10232" spans="1:2">
      <c r="A10232" s="248">
        <v>42482</v>
      </c>
      <c r="B10232" s="260">
        <v>2.7</v>
      </c>
    </row>
    <row r="10233" spans="1:2">
      <c r="A10233" s="248">
        <v>42485</v>
      </c>
      <c r="B10233" s="260">
        <v>2.72</v>
      </c>
    </row>
    <row r="10234" spans="1:2">
      <c r="A10234" s="248">
        <v>42486</v>
      </c>
      <c r="B10234" s="260">
        <v>2.76</v>
      </c>
    </row>
    <row r="10235" spans="1:2">
      <c r="A10235" s="248">
        <v>42487</v>
      </c>
      <c r="B10235" s="260">
        <v>2.71</v>
      </c>
    </row>
    <row r="10236" spans="1:2">
      <c r="A10236" s="248">
        <v>42488</v>
      </c>
      <c r="B10236" s="260">
        <v>2.68</v>
      </c>
    </row>
    <row r="10237" spans="1:2">
      <c r="A10237" s="248">
        <v>42489</v>
      </c>
      <c r="B10237" s="260">
        <v>2.66</v>
      </c>
    </row>
    <row r="10238" spans="1:2">
      <c r="A10238" s="248">
        <v>42492</v>
      </c>
      <c r="B10238" s="260">
        <v>2.71</v>
      </c>
    </row>
    <row r="10239" spans="1:2">
      <c r="A10239" s="248">
        <v>42493</v>
      </c>
      <c r="B10239" s="260">
        <v>2.66</v>
      </c>
    </row>
    <row r="10240" spans="1:2">
      <c r="A10240" s="248">
        <v>42494</v>
      </c>
      <c r="B10240" s="260">
        <v>2.64</v>
      </c>
    </row>
    <row r="10241" spans="1:2">
      <c r="A10241" s="248">
        <v>42495</v>
      </c>
      <c r="B10241" s="260">
        <v>2.6</v>
      </c>
    </row>
    <row r="10242" spans="1:2">
      <c r="A10242" s="248">
        <v>42496</v>
      </c>
      <c r="B10242" s="260">
        <v>2.62</v>
      </c>
    </row>
    <row r="10243" spans="1:2">
      <c r="A10243" s="248">
        <v>42499</v>
      </c>
      <c r="B10243" s="260">
        <v>2.61</v>
      </c>
    </row>
    <row r="10244" spans="1:2">
      <c r="A10244" s="248">
        <v>42500</v>
      </c>
      <c r="B10244" s="260">
        <v>2.61</v>
      </c>
    </row>
    <row r="10245" spans="1:2">
      <c r="A10245" s="248">
        <v>42501</v>
      </c>
      <c r="B10245" s="260">
        <v>2.58</v>
      </c>
    </row>
    <row r="10246" spans="1:2">
      <c r="A10246" s="248">
        <v>42502</v>
      </c>
      <c r="B10246" s="260">
        <v>2.6</v>
      </c>
    </row>
    <row r="10247" spans="1:2">
      <c r="A10247" s="248">
        <v>42503</v>
      </c>
      <c r="B10247" s="260">
        <v>2.5499999999999998</v>
      </c>
    </row>
    <row r="10248" spans="1:2">
      <c r="A10248" s="248">
        <v>42506</v>
      </c>
      <c r="B10248" s="260">
        <v>2.59</v>
      </c>
    </row>
    <row r="10249" spans="1:2">
      <c r="A10249" s="248">
        <v>42507</v>
      </c>
      <c r="B10249" s="260">
        <v>2.59</v>
      </c>
    </row>
    <row r="10250" spans="1:2">
      <c r="A10250" s="248">
        <v>42508</v>
      </c>
      <c r="B10250" s="260">
        <v>2.67</v>
      </c>
    </row>
    <row r="10251" spans="1:2">
      <c r="A10251" s="248">
        <v>42509</v>
      </c>
      <c r="B10251" s="260">
        <v>2.64</v>
      </c>
    </row>
    <row r="10252" spans="1:2">
      <c r="A10252" s="248">
        <v>42510</v>
      </c>
      <c r="B10252" s="260">
        <v>2.63</v>
      </c>
    </row>
    <row r="10253" spans="1:2">
      <c r="A10253" s="248">
        <v>42513</v>
      </c>
      <c r="B10253" s="260">
        <v>2.63</v>
      </c>
    </row>
    <row r="10254" spans="1:2">
      <c r="A10254" s="248">
        <v>42514</v>
      </c>
      <c r="B10254" s="260">
        <v>2.65</v>
      </c>
    </row>
    <row r="10255" spans="1:2">
      <c r="A10255" s="248">
        <v>42515</v>
      </c>
      <c r="B10255" s="260">
        <v>2.67</v>
      </c>
    </row>
    <row r="10256" spans="1:2">
      <c r="A10256" s="248">
        <v>42516</v>
      </c>
      <c r="B10256" s="260">
        <v>2.64</v>
      </c>
    </row>
    <row r="10257" spans="1:2">
      <c r="A10257" s="248">
        <v>42517</v>
      </c>
      <c r="B10257" s="260">
        <v>2.65</v>
      </c>
    </row>
    <row r="10258" spans="1:2">
      <c r="A10258" s="248">
        <v>42520</v>
      </c>
      <c r="B10258" s="260" t="s">
        <v>1222</v>
      </c>
    </row>
    <row r="10259" spans="1:2">
      <c r="A10259" s="248">
        <v>42521</v>
      </c>
      <c r="B10259" s="260">
        <v>2.64</v>
      </c>
    </row>
    <row r="10260" spans="1:2">
      <c r="A10260" s="248">
        <v>42522</v>
      </c>
      <c r="B10260" s="260">
        <v>2.63</v>
      </c>
    </row>
    <row r="10261" spans="1:2">
      <c r="A10261" s="248">
        <v>42523</v>
      </c>
      <c r="B10261" s="260">
        <v>2.58</v>
      </c>
    </row>
    <row r="10262" spans="1:2">
      <c r="A10262" s="248">
        <v>42524</v>
      </c>
      <c r="B10262" s="260">
        <v>2.52</v>
      </c>
    </row>
    <row r="10263" spans="1:2">
      <c r="A10263" s="248">
        <v>42527</v>
      </c>
      <c r="B10263" s="260">
        <v>2.5499999999999998</v>
      </c>
    </row>
    <row r="10264" spans="1:2">
      <c r="A10264" s="248">
        <v>42528</v>
      </c>
      <c r="B10264" s="260">
        <v>2.54</v>
      </c>
    </row>
    <row r="10265" spans="1:2">
      <c r="A10265" s="248">
        <v>42529</v>
      </c>
      <c r="B10265" s="260">
        <v>2.5099999999999998</v>
      </c>
    </row>
    <row r="10266" spans="1:2">
      <c r="A10266" s="248">
        <v>42530</v>
      </c>
      <c r="B10266" s="260">
        <v>2.48</v>
      </c>
    </row>
    <row r="10267" spans="1:2">
      <c r="A10267" s="248">
        <v>42531</v>
      </c>
      <c r="B10267" s="260">
        <v>2.44</v>
      </c>
    </row>
    <row r="10268" spans="1:2">
      <c r="A10268" s="248">
        <v>42534</v>
      </c>
      <c r="B10268" s="260">
        <v>2.4300000000000002</v>
      </c>
    </row>
    <row r="10269" spans="1:2">
      <c r="A10269" s="248">
        <v>42535</v>
      </c>
      <c r="B10269" s="260">
        <v>2.4300000000000002</v>
      </c>
    </row>
    <row r="10270" spans="1:2">
      <c r="A10270" s="248">
        <v>42536</v>
      </c>
      <c r="B10270" s="260">
        <v>2.4300000000000002</v>
      </c>
    </row>
    <row r="10271" spans="1:2">
      <c r="A10271" s="248">
        <v>42537</v>
      </c>
      <c r="B10271" s="260">
        <v>2.39</v>
      </c>
    </row>
    <row r="10272" spans="1:2">
      <c r="A10272" s="248">
        <v>42538</v>
      </c>
      <c r="B10272" s="260">
        <v>2.4300000000000002</v>
      </c>
    </row>
    <row r="10273" spans="1:2">
      <c r="A10273" s="248">
        <v>42541</v>
      </c>
      <c r="B10273" s="260">
        <v>2.4700000000000002</v>
      </c>
    </row>
    <row r="10274" spans="1:2">
      <c r="A10274" s="248">
        <v>42542</v>
      </c>
      <c r="B10274" s="260">
        <v>2.5</v>
      </c>
    </row>
    <row r="10275" spans="1:2">
      <c r="A10275" s="248">
        <v>42543</v>
      </c>
      <c r="B10275" s="260">
        <v>2.5</v>
      </c>
    </row>
    <row r="10276" spans="1:2">
      <c r="A10276" s="248">
        <v>42544</v>
      </c>
      <c r="B10276" s="260">
        <v>2.5499999999999998</v>
      </c>
    </row>
    <row r="10277" spans="1:2">
      <c r="A10277" s="248">
        <v>42545</v>
      </c>
      <c r="B10277" s="260">
        <v>2.42</v>
      </c>
    </row>
    <row r="10278" spans="1:2">
      <c r="A10278" s="248">
        <v>42548</v>
      </c>
      <c r="B10278" s="260">
        <v>2.2799999999999998</v>
      </c>
    </row>
    <row r="10279" spans="1:2">
      <c r="A10279" s="248">
        <v>42549</v>
      </c>
      <c r="B10279" s="260">
        <v>2.27</v>
      </c>
    </row>
    <row r="10280" spans="1:2">
      <c r="A10280" s="248">
        <v>42550</v>
      </c>
      <c r="B10280" s="260">
        <v>2.2999999999999998</v>
      </c>
    </row>
    <row r="10281" spans="1:2">
      <c r="A10281" s="248">
        <v>42551</v>
      </c>
      <c r="B10281" s="260">
        <v>2.2999999999999998</v>
      </c>
    </row>
    <row r="10282" spans="1:2">
      <c r="A10282" s="248">
        <v>42552</v>
      </c>
      <c r="B10282" s="260">
        <v>2.2400000000000002</v>
      </c>
    </row>
    <row r="10283" spans="1:2">
      <c r="A10283" s="248">
        <v>42555</v>
      </c>
      <c r="B10283" s="260" t="s">
        <v>1222</v>
      </c>
    </row>
    <row r="10284" spans="1:2">
      <c r="A10284" s="248">
        <v>42556</v>
      </c>
      <c r="B10284" s="260">
        <v>2.14</v>
      </c>
    </row>
    <row r="10285" spans="1:2">
      <c r="A10285" s="248">
        <v>42557</v>
      </c>
      <c r="B10285" s="260">
        <v>2.14</v>
      </c>
    </row>
    <row r="10286" spans="1:2">
      <c r="A10286" s="248">
        <v>42558</v>
      </c>
      <c r="B10286" s="260">
        <v>2.14</v>
      </c>
    </row>
    <row r="10287" spans="1:2">
      <c r="A10287" s="248">
        <v>42559</v>
      </c>
      <c r="B10287" s="260">
        <v>2.11</v>
      </c>
    </row>
    <row r="10288" spans="1:2">
      <c r="A10288" s="248">
        <v>42562</v>
      </c>
      <c r="B10288" s="260">
        <v>2.14</v>
      </c>
    </row>
    <row r="10289" spans="1:2">
      <c r="A10289" s="248">
        <v>42563</v>
      </c>
      <c r="B10289" s="260">
        <v>2.2400000000000002</v>
      </c>
    </row>
    <row r="10290" spans="1:2">
      <c r="A10290" s="248">
        <v>42564</v>
      </c>
      <c r="B10290" s="260">
        <v>2.1800000000000002</v>
      </c>
    </row>
    <row r="10291" spans="1:2">
      <c r="A10291" s="248">
        <v>42565</v>
      </c>
      <c r="B10291" s="260">
        <v>2.25</v>
      </c>
    </row>
    <row r="10292" spans="1:2">
      <c r="A10292" s="248">
        <v>42566</v>
      </c>
      <c r="B10292" s="260">
        <v>2.2999999999999998</v>
      </c>
    </row>
    <row r="10293" spans="1:2">
      <c r="A10293" s="248">
        <v>42569</v>
      </c>
      <c r="B10293" s="260">
        <v>2.2999999999999998</v>
      </c>
    </row>
    <row r="10294" spans="1:2">
      <c r="A10294" s="248">
        <v>42570</v>
      </c>
      <c r="B10294" s="260">
        <v>2.27</v>
      </c>
    </row>
    <row r="10295" spans="1:2">
      <c r="A10295" s="248">
        <v>42571</v>
      </c>
      <c r="B10295" s="260">
        <v>2.2999999999999998</v>
      </c>
    </row>
    <row r="10296" spans="1:2">
      <c r="A10296" s="248">
        <v>42572</v>
      </c>
      <c r="B10296" s="260">
        <v>2.29</v>
      </c>
    </row>
    <row r="10297" spans="1:2">
      <c r="A10297" s="248">
        <v>42573</v>
      </c>
      <c r="B10297" s="260">
        <v>2.29</v>
      </c>
    </row>
    <row r="10298" spans="1:2">
      <c r="A10298" s="248">
        <v>42576</v>
      </c>
      <c r="B10298" s="260">
        <v>2.29</v>
      </c>
    </row>
    <row r="10299" spans="1:2">
      <c r="A10299" s="248">
        <v>42577</v>
      </c>
      <c r="B10299" s="260">
        <v>2.2799999999999998</v>
      </c>
    </row>
    <row r="10300" spans="1:2">
      <c r="A10300" s="248">
        <v>42578</v>
      </c>
      <c r="B10300" s="260">
        <v>2.23</v>
      </c>
    </row>
    <row r="10301" spans="1:2">
      <c r="A10301" s="248">
        <v>42579</v>
      </c>
      <c r="B10301" s="260">
        <v>2.23</v>
      </c>
    </row>
    <row r="10302" spans="1:2">
      <c r="A10302" s="248">
        <v>42580</v>
      </c>
      <c r="B10302" s="260">
        <v>2.1800000000000002</v>
      </c>
    </row>
    <row r="10303" spans="1:2">
      <c r="A10303" s="248">
        <v>42583</v>
      </c>
      <c r="B10303" s="260">
        <v>2.2400000000000002</v>
      </c>
    </row>
    <row r="10304" spans="1:2">
      <c r="A10304" s="248">
        <v>42584</v>
      </c>
      <c r="B10304" s="260">
        <v>2.29</v>
      </c>
    </row>
    <row r="10305" spans="1:2">
      <c r="A10305" s="248">
        <v>42585</v>
      </c>
      <c r="B10305" s="260">
        <v>2.29</v>
      </c>
    </row>
    <row r="10306" spans="1:2">
      <c r="A10306" s="248">
        <v>42586</v>
      </c>
      <c r="B10306" s="260">
        <v>2.25</v>
      </c>
    </row>
    <row r="10307" spans="1:2">
      <c r="A10307" s="248">
        <v>42587</v>
      </c>
      <c r="B10307" s="260">
        <v>2.3199999999999998</v>
      </c>
    </row>
    <row r="10308" spans="1:2">
      <c r="A10308" s="248">
        <v>42590</v>
      </c>
      <c r="B10308" s="260">
        <v>2.2999999999999998</v>
      </c>
    </row>
    <row r="10309" spans="1:2">
      <c r="A10309" s="248">
        <v>42591</v>
      </c>
      <c r="B10309" s="260">
        <v>2.25</v>
      </c>
    </row>
    <row r="10310" spans="1:2">
      <c r="A10310" s="248">
        <v>42592</v>
      </c>
      <c r="B10310" s="260">
        <v>2.23</v>
      </c>
    </row>
    <row r="10311" spans="1:2">
      <c r="A10311" s="248">
        <v>42593</v>
      </c>
      <c r="B10311" s="260">
        <v>2.2799999999999998</v>
      </c>
    </row>
    <row r="10312" spans="1:2">
      <c r="A10312" s="248">
        <v>42594</v>
      </c>
      <c r="B10312" s="260">
        <v>2.23</v>
      </c>
    </row>
    <row r="10313" spans="1:2">
      <c r="A10313" s="248">
        <v>42597</v>
      </c>
      <c r="B10313" s="260">
        <v>2.27</v>
      </c>
    </row>
    <row r="10314" spans="1:2">
      <c r="A10314" s="248">
        <v>42598</v>
      </c>
      <c r="B10314" s="260">
        <v>2.29</v>
      </c>
    </row>
    <row r="10315" spans="1:2">
      <c r="A10315" s="248">
        <v>42599</v>
      </c>
      <c r="B10315" s="260">
        <v>2.27</v>
      </c>
    </row>
    <row r="10316" spans="1:2">
      <c r="A10316" s="248">
        <v>42600</v>
      </c>
      <c r="B10316" s="260">
        <v>2.2599999999999998</v>
      </c>
    </row>
    <row r="10317" spans="1:2">
      <c r="A10317" s="248">
        <v>42601</v>
      </c>
      <c r="B10317" s="260">
        <v>2.29</v>
      </c>
    </row>
    <row r="10318" spans="1:2">
      <c r="A10318" s="248">
        <v>42604</v>
      </c>
      <c r="B10318" s="260">
        <v>2.2400000000000002</v>
      </c>
    </row>
    <row r="10319" spans="1:2">
      <c r="A10319" s="248">
        <v>42605</v>
      </c>
      <c r="B10319" s="260">
        <v>2.2400000000000002</v>
      </c>
    </row>
    <row r="10320" spans="1:2">
      <c r="A10320" s="248">
        <v>42606</v>
      </c>
      <c r="B10320" s="260">
        <v>2.2400000000000002</v>
      </c>
    </row>
    <row r="10321" spans="1:2">
      <c r="A10321" s="248">
        <v>42607</v>
      </c>
      <c r="B10321" s="260">
        <v>2.27</v>
      </c>
    </row>
    <row r="10322" spans="1:2">
      <c r="A10322" s="248">
        <v>42608</v>
      </c>
      <c r="B10322" s="260">
        <v>2.29</v>
      </c>
    </row>
    <row r="10323" spans="1:2">
      <c r="A10323" s="248">
        <v>42611</v>
      </c>
      <c r="B10323" s="260">
        <v>2.2200000000000002</v>
      </c>
    </row>
    <row r="10324" spans="1:2">
      <c r="A10324" s="248">
        <v>42612</v>
      </c>
      <c r="B10324" s="260">
        <v>2.23</v>
      </c>
    </row>
    <row r="10325" spans="1:2">
      <c r="A10325" s="248">
        <v>42613</v>
      </c>
      <c r="B10325" s="260">
        <v>2.23</v>
      </c>
    </row>
    <row r="10326" spans="1:2">
      <c r="A10326" s="248">
        <v>42614</v>
      </c>
      <c r="B10326" s="260">
        <v>2.23</v>
      </c>
    </row>
    <row r="10327" spans="1:2">
      <c r="A10327" s="248">
        <v>42615</v>
      </c>
      <c r="B10327" s="260">
        <v>2.2799999999999998</v>
      </c>
    </row>
    <row r="10328" spans="1:2">
      <c r="A10328" s="248">
        <v>42618</v>
      </c>
      <c r="B10328" s="260" t="s">
        <v>1222</v>
      </c>
    </row>
    <row r="10329" spans="1:2">
      <c r="A10329" s="248">
        <v>42619</v>
      </c>
      <c r="B10329" s="260">
        <v>2.2400000000000002</v>
      </c>
    </row>
    <row r="10330" spans="1:2">
      <c r="A10330" s="248">
        <v>42620</v>
      </c>
      <c r="B10330" s="260">
        <v>2.23</v>
      </c>
    </row>
    <row r="10331" spans="1:2">
      <c r="A10331" s="248">
        <v>42621</v>
      </c>
      <c r="B10331" s="260">
        <v>2.3199999999999998</v>
      </c>
    </row>
    <row r="10332" spans="1:2">
      <c r="A10332" s="248">
        <v>42622</v>
      </c>
      <c r="B10332" s="260">
        <v>2.39</v>
      </c>
    </row>
    <row r="10333" spans="1:2">
      <c r="A10333" s="248">
        <v>42625</v>
      </c>
      <c r="B10333" s="260">
        <v>2.4</v>
      </c>
    </row>
    <row r="10334" spans="1:2">
      <c r="A10334" s="248">
        <v>42626</v>
      </c>
      <c r="B10334" s="260">
        <v>2.4700000000000002</v>
      </c>
    </row>
    <row r="10335" spans="1:2">
      <c r="A10335" s="248">
        <v>42627</v>
      </c>
      <c r="B10335" s="260">
        <v>2.44</v>
      </c>
    </row>
    <row r="10336" spans="1:2">
      <c r="A10336" s="248">
        <v>42628</v>
      </c>
      <c r="B10336" s="260">
        <v>2.48</v>
      </c>
    </row>
    <row r="10337" spans="1:2">
      <c r="A10337" s="248">
        <v>42629</v>
      </c>
      <c r="B10337" s="260">
        <v>2.44</v>
      </c>
    </row>
    <row r="10338" spans="1:2">
      <c r="A10338" s="248">
        <v>42632</v>
      </c>
      <c r="B10338" s="260">
        <v>2.4500000000000002</v>
      </c>
    </row>
    <row r="10339" spans="1:2">
      <c r="A10339" s="248">
        <v>42633</v>
      </c>
      <c r="B10339" s="260">
        <v>2.4300000000000002</v>
      </c>
    </row>
    <row r="10340" spans="1:2">
      <c r="A10340" s="248">
        <v>42634</v>
      </c>
      <c r="B10340" s="260">
        <v>2.39</v>
      </c>
    </row>
    <row r="10341" spans="1:2">
      <c r="A10341" s="248">
        <v>42635</v>
      </c>
      <c r="B10341" s="260">
        <v>2.34</v>
      </c>
    </row>
    <row r="10342" spans="1:2">
      <c r="A10342" s="248">
        <v>42636</v>
      </c>
      <c r="B10342" s="260">
        <v>2.34</v>
      </c>
    </row>
    <row r="10343" spans="1:2">
      <c r="A10343" s="248">
        <v>42639</v>
      </c>
      <c r="B10343" s="260">
        <v>2.3199999999999998</v>
      </c>
    </row>
    <row r="10344" spans="1:2">
      <c r="A10344" s="248">
        <v>42640</v>
      </c>
      <c r="B10344" s="260">
        <v>2.2799999999999998</v>
      </c>
    </row>
    <row r="10345" spans="1:2">
      <c r="A10345" s="248">
        <v>42641</v>
      </c>
      <c r="B10345" s="260">
        <v>2.29</v>
      </c>
    </row>
    <row r="10346" spans="1:2">
      <c r="A10346" s="248">
        <v>42642</v>
      </c>
      <c r="B10346" s="260">
        <v>2.2799999999999998</v>
      </c>
    </row>
    <row r="10347" spans="1:2">
      <c r="A10347" s="248">
        <v>42643</v>
      </c>
      <c r="B10347" s="260">
        <v>2.3199999999999998</v>
      </c>
    </row>
    <row r="10348" spans="1:2">
      <c r="A10348" s="248">
        <v>42646</v>
      </c>
      <c r="B10348" s="260">
        <v>2.34</v>
      </c>
    </row>
    <row r="10349" spans="1:2">
      <c r="A10349" s="248">
        <v>42647</v>
      </c>
      <c r="B10349" s="260">
        <v>2.4</v>
      </c>
    </row>
    <row r="10350" spans="1:2">
      <c r="A10350" s="248">
        <v>42648</v>
      </c>
      <c r="B10350" s="260">
        <v>2.44</v>
      </c>
    </row>
    <row r="10351" spans="1:2">
      <c r="A10351" s="248">
        <v>42649</v>
      </c>
      <c r="B10351" s="260">
        <v>2.46</v>
      </c>
    </row>
    <row r="10352" spans="1:2">
      <c r="A10352" s="248">
        <v>42650</v>
      </c>
      <c r="B10352" s="260">
        <v>2.46</v>
      </c>
    </row>
    <row r="10353" spans="1:2">
      <c r="A10353" s="248">
        <v>42653</v>
      </c>
      <c r="B10353" s="260" t="s">
        <v>1222</v>
      </c>
    </row>
    <row r="10354" spans="1:2">
      <c r="A10354" s="248">
        <v>42654</v>
      </c>
      <c r="B10354" s="260">
        <v>2.5</v>
      </c>
    </row>
    <row r="10355" spans="1:2">
      <c r="A10355" s="248">
        <v>42655</v>
      </c>
      <c r="B10355" s="260">
        <v>2.5099999999999998</v>
      </c>
    </row>
    <row r="10356" spans="1:2">
      <c r="A10356" s="248">
        <v>42656</v>
      </c>
      <c r="B10356" s="260">
        <v>2.48</v>
      </c>
    </row>
    <row r="10357" spans="1:2">
      <c r="A10357" s="248">
        <v>42657</v>
      </c>
      <c r="B10357" s="260">
        <v>2.5499999999999998</v>
      </c>
    </row>
    <row r="10358" spans="1:2">
      <c r="A10358" s="248">
        <v>42660</v>
      </c>
      <c r="B10358" s="260">
        <v>2.52</v>
      </c>
    </row>
    <row r="10359" spans="1:2">
      <c r="A10359" s="248">
        <v>42661</v>
      </c>
      <c r="B10359" s="260">
        <v>2.5099999999999998</v>
      </c>
    </row>
    <row r="10360" spans="1:2">
      <c r="A10360" s="248">
        <v>42662</v>
      </c>
      <c r="B10360" s="260">
        <v>2.5099999999999998</v>
      </c>
    </row>
    <row r="10361" spans="1:2">
      <c r="A10361" s="248">
        <v>42663</v>
      </c>
      <c r="B10361" s="260">
        <v>2.5</v>
      </c>
    </row>
    <row r="10362" spans="1:2">
      <c r="A10362" s="248">
        <v>42664</v>
      </c>
      <c r="B10362" s="260">
        <v>2.48</v>
      </c>
    </row>
    <row r="10363" spans="1:2">
      <c r="A10363" s="248">
        <v>42667</v>
      </c>
      <c r="B10363" s="260">
        <v>2.52</v>
      </c>
    </row>
    <row r="10364" spans="1:2">
      <c r="A10364" s="248">
        <v>42668</v>
      </c>
      <c r="B10364" s="260">
        <v>2.5</v>
      </c>
    </row>
    <row r="10365" spans="1:2">
      <c r="A10365" s="248">
        <v>42669</v>
      </c>
      <c r="B10365" s="260">
        <v>2.5299999999999998</v>
      </c>
    </row>
    <row r="10366" spans="1:2">
      <c r="A10366" s="248">
        <v>42670</v>
      </c>
      <c r="B10366" s="260">
        <v>2.6</v>
      </c>
    </row>
    <row r="10367" spans="1:2">
      <c r="A10367" s="248">
        <v>42671</v>
      </c>
      <c r="B10367" s="260">
        <v>2.62</v>
      </c>
    </row>
    <row r="10368" spans="1:2">
      <c r="A10368" s="248">
        <v>42674</v>
      </c>
      <c r="B10368" s="260">
        <v>2.58</v>
      </c>
    </row>
    <row r="10369" spans="1:2">
      <c r="A10369" s="248">
        <v>42675</v>
      </c>
      <c r="B10369" s="260">
        <v>2.58</v>
      </c>
    </row>
    <row r="10370" spans="1:2">
      <c r="A10370" s="248">
        <v>42676</v>
      </c>
      <c r="B10370" s="260">
        <v>2.56</v>
      </c>
    </row>
    <row r="10371" spans="1:2">
      <c r="A10371" s="248">
        <v>42677</v>
      </c>
      <c r="B10371" s="260">
        <v>2.6</v>
      </c>
    </row>
    <row r="10372" spans="1:2">
      <c r="A10372" s="248">
        <v>42678</v>
      </c>
      <c r="B10372" s="260">
        <v>2.56</v>
      </c>
    </row>
    <row r="10373" spans="1:2">
      <c r="A10373" s="248">
        <v>42681</v>
      </c>
      <c r="B10373" s="260">
        <v>2.6</v>
      </c>
    </row>
    <row r="10374" spans="1:2">
      <c r="A10374" s="248">
        <v>42682</v>
      </c>
      <c r="B10374" s="260">
        <v>2.63</v>
      </c>
    </row>
    <row r="10375" spans="1:2">
      <c r="A10375" s="248">
        <v>42683</v>
      </c>
      <c r="B10375" s="260">
        <v>2.88</v>
      </c>
    </row>
    <row r="10376" spans="1:2">
      <c r="A10376" s="248">
        <v>42684</v>
      </c>
      <c r="B10376" s="260">
        <v>2.94</v>
      </c>
    </row>
    <row r="10377" spans="1:2">
      <c r="A10377" s="248">
        <v>42685</v>
      </c>
      <c r="B10377" s="260" t="s">
        <v>1222</v>
      </c>
    </row>
    <row r="10378" spans="1:2">
      <c r="A10378" s="248">
        <v>42688</v>
      </c>
      <c r="B10378" s="260">
        <v>2.99</v>
      </c>
    </row>
    <row r="10379" spans="1:2">
      <c r="A10379" s="248">
        <v>42689</v>
      </c>
      <c r="B10379" s="260">
        <v>2.97</v>
      </c>
    </row>
    <row r="10380" spans="1:2">
      <c r="A10380" s="248">
        <v>42690</v>
      </c>
      <c r="B10380" s="260">
        <v>2.92</v>
      </c>
    </row>
    <row r="10381" spans="1:2">
      <c r="A10381" s="248">
        <v>42691</v>
      </c>
      <c r="B10381" s="260">
        <v>3.01</v>
      </c>
    </row>
    <row r="10382" spans="1:2">
      <c r="A10382" s="248">
        <v>42692</v>
      </c>
      <c r="B10382" s="260">
        <v>3.01</v>
      </c>
    </row>
    <row r="10383" spans="1:2">
      <c r="A10383" s="248">
        <v>42695</v>
      </c>
      <c r="B10383" s="260">
        <v>3</v>
      </c>
    </row>
    <row r="10384" spans="1:2">
      <c r="A10384" s="248">
        <v>42696</v>
      </c>
      <c r="B10384" s="260">
        <v>3</v>
      </c>
    </row>
    <row r="10385" spans="1:2">
      <c r="A10385" s="248">
        <v>42697</v>
      </c>
      <c r="B10385" s="260">
        <v>3.02</v>
      </c>
    </row>
    <row r="10386" spans="1:2">
      <c r="A10386" s="248">
        <v>42698</v>
      </c>
      <c r="B10386" s="260" t="s">
        <v>1222</v>
      </c>
    </row>
    <row r="10387" spans="1:2">
      <c r="A10387" s="248">
        <v>42699</v>
      </c>
      <c r="B10387" s="260">
        <v>3.01</v>
      </c>
    </row>
    <row r="10388" spans="1:2">
      <c r="A10388" s="248">
        <v>42702</v>
      </c>
      <c r="B10388" s="260">
        <v>2.99</v>
      </c>
    </row>
    <row r="10389" spans="1:2">
      <c r="A10389" s="248">
        <v>42703</v>
      </c>
      <c r="B10389" s="260">
        <v>2.95</v>
      </c>
    </row>
    <row r="10390" spans="1:2">
      <c r="A10390" s="248">
        <v>42704</v>
      </c>
      <c r="B10390" s="260">
        <v>3.02</v>
      </c>
    </row>
    <row r="10391" spans="1:2">
      <c r="A10391" s="248">
        <v>42705</v>
      </c>
      <c r="B10391" s="260">
        <v>3.1</v>
      </c>
    </row>
    <row r="10392" spans="1:2">
      <c r="A10392" s="248">
        <v>42706</v>
      </c>
      <c r="B10392" s="260">
        <v>3.08</v>
      </c>
    </row>
    <row r="10393" spans="1:2">
      <c r="A10393" s="248">
        <v>42709</v>
      </c>
      <c r="B10393" s="260">
        <v>3.05</v>
      </c>
    </row>
    <row r="10394" spans="1:2">
      <c r="A10394" s="248">
        <v>42710</v>
      </c>
      <c r="B10394" s="260">
        <v>3.08</v>
      </c>
    </row>
    <row r="10395" spans="1:2">
      <c r="A10395" s="248">
        <v>42711</v>
      </c>
      <c r="B10395" s="260">
        <v>3.02</v>
      </c>
    </row>
    <row r="10396" spans="1:2">
      <c r="A10396" s="248">
        <v>42712</v>
      </c>
      <c r="B10396" s="260">
        <v>3.1</v>
      </c>
    </row>
    <row r="10397" spans="1:2">
      <c r="A10397" s="248">
        <v>42713</v>
      </c>
      <c r="B10397" s="260">
        <v>3.16</v>
      </c>
    </row>
    <row r="10398" spans="1:2">
      <c r="A10398" s="248">
        <v>42716</v>
      </c>
      <c r="B10398" s="260">
        <v>3.16</v>
      </c>
    </row>
    <row r="10399" spans="1:2">
      <c r="A10399" s="248">
        <v>42717</v>
      </c>
      <c r="B10399" s="260">
        <v>3.14</v>
      </c>
    </row>
    <row r="10400" spans="1:2">
      <c r="A10400" s="248">
        <v>42718</v>
      </c>
      <c r="B10400" s="260">
        <v>3.14</v>
      </c>
    </row>
    <row r="10401" spans="1:2">
      <c r="A10401" s="248">
        <v>42719</v>
      </c>
      <c r="B10401" s="260">
        <v>3.16</v>
      </c>
    </row>
    <row r="10402" spans="1:2">
      <c r="A10402" s="248">
        <v>42720</v>
      </c>
      <c r="B10402" s="260">
        <v>3.19</v>
      </c>
    </row>
    <row r="10403" spans="1:2">
      <c r="A10403" s="248">
        <v>42723</v>
      </c>
      <c r="B10403" s="260">
        <v>3.12</v>
      </c>
    </row>
    <row r="10404" spans="1:2">
      <c r="A10404" s="248">
        <v>42724</v>
      </c>
      <c r="B10404" s="260">
        <v>3.15</v>
      </c>
    </row>
    <row r="10405" spans="1:2">
      <c r="A10405" s="248">
        <v>42725</v>
      </c>
      <c r="B10405" s="260">
        <v>3.12</v>
      </c>
    </row>
    <row r="10406" spans="1:2">
      <c r="A10406" s="248">
        <v>42726</v>
      </c>
      <c r="B10406" s="260">
        <v>3.12</v>
      </c>
    </row>
    <row r="10407" spans="1:2">
      <c r="A10407" s="248">
        <v>42727</v>
      </c>
      <c r="B10407" s="260">
        <v>3.12</v>
      </c>
    </row>
    <row r="10408" spans="1:2">
      <c r="A10408" s="248">
        <v>42730</v>
      </c>
      <c r="B10408" s="260" t="s">
        <v>1222</v>
      </c>
    </row>
    <row r="10409" spans="1:2">
      <c r="A10409" s="248">
        <v>42731</v>
      </c>
      <c r="B10409" s="260">
        <v>3.14</v>
      </c>
    </row>
    <row r="10410" spans="1:2">
      <c r="A10410" s="248">
        <v>42732</v>
      </c>
      <c r="B10410" s="260">
        <v>3.09</v>
      </c>
    </row>
    <row r="10411" spans="1:2">
      <c r="A10411" s="248">
        <v>42733</v>
      </c>
      <c r="B10411" s="260">
        <v>3.08</v>
      </c>
    </row>
    <row r="10412" spans="1:2">
      <c r="A10412" s="248">
        <v>42734</v>
      </c>
      <c r="B10412" s="260">
        <v>3.06</v>
      </c>
    </row>
    <row r="10413" spans="1:2">
      <c r="A10413" s="248">
        <v>42737</v>
      </c>
      <c r="B10413" s="260" t="s">
        <v>1222</v>
      </c>
    </row>
    <row r="10414" spans="1:2">
      <c r="A10414" s="248">
        <v>42738</v>
      </c>
      <c r="B10414" s="260">
        <v>3.04</v>
      </c>
    </row>
    <row r="10415" spans="1:2">
      <c r="A10415" s="248">
        <v>42739</v>
      </c>
      <c r="B10415" s="260">
        <v>3.05</v>
      </c>
    </row>
    <row r="10416" spans="1:2">
      <c r="A10416" s="248">
        <v>42740</v>
      </c>
      <c r="B10416" s="260">
        <v>2.96</v>
      </c>
    </row>
    <row r="10417" spans="1:2">
      <c r="A10417" s="248">
        <v>42741</v>
      </c>
      <c r="B10417" s="260">
        <v>3</v>
      </c>
    </row>
    <row r="10418" spans="1:2">
      <c r="A10418" s="248">
        <v>42744</v>
      </c>
      <c r="B10418" s="260">
        <v>2.97</v>
      </c>
    </row>
    <row r="10419" spans="1:2">
      <c r="A10419" s="248">
        <v>42745</v>
      </c>
      <c r="B10419" s="260">
        <v>2.97</v>
      </c>
    </row>
    <row r="10420" spans="1:2">
      <c r="A10420" s="248">
        <v>42746</v>
      </c>
      <c r="B10420" s="260">
        <v>2.96</v>
      </c>
    </row>
    <row r="10421" spans="1:2">
      <c r="A10421" s="248">
        <v>42747</v>
      </c>
      <c r="B10421" s="260">
        <v>3.01</v>
      </c>
    </row>
    <row r="10422" spans="1:2">
      <c r="A10422" s="248">
        <v>42748</v>
      </c>
      <c r="B10422" s="260">
        <v>2.99</v>
      </c>
    </row>
    <row r="10423" spans="1:2">
      <c r="A10423" s="248">
        <v>42751</v>
      </c>
      <c r="B10423" s="260" t="s">
        <v>1222</v>
      </c>
    </row>
    <row r="10424" spans="1:2">
      <c r="A10424" s="248">
        <v>42752</v>
      </c>
      <c r="B10424" s="260">
        <v>2.93</v>
      </c>
    </row>
    <row r="10425" spans="1:2">
      <c r="A10425" s="248">
        <v>42753</v>
      </c>
      <c r="B10425" s="260">
        <v>3</v>
      </c>
    </row>
    <row r="10426" spans="1:2">
      <c r="A10426" s="248">
        <v>42754</v>
      </c>
      <c r="B10426" s="260">
        <v>3.04</v>
      </c>
    </row>
    <row r="10427" spans="1:2">
      <c r="A10427" s="248">
        <v>42755</v>
      </c>
      <c r="B10427" s="260">
        <v>3.05</v>
      </c>
    </row>
    <row r="10428" spans="1:2">
      <c r="A10428" s="248">
        <v>42758</v>
      </c>
      <c r="B10428" s="260">
        <v>2.99</v>
      </c>
    </row>
    <row r="10429" spans="1:2">
      <c r="A10429" s="248">
        <v>42759</v>
      </c>
      <c r="B10429" s="260">
        <v>3.05</v>
      </c>
    </row>
    <row r="10430" spans="1:2">
      <c r="A10430" s="248">
        <v>42760</v>
      </c>
      <c r="B10430" s="260">
        <v>3.1</v>
      </c>
    </row>
    <row r="10431" spans="1:2">
      <c r="A10431" s="248">
        <v>42761</v>
      </c>
      <c r="B10431" s="260">
        <v>3.08</v>
      </c>
    </row>
    <row r="10432" spans="1:2">
      <c r="A10432" s="248">
        <v>42762</v>
      </c>
      <c r="B10432" s="260">
        <v>3.06</v>
      </c>
    </row>
    <row r="10433" spans="1:2">
      <c r="A10433" s="248">
        <v>42765</v>
      </c>
      <c r="B10433" s="260">
        <v>3.08</v>
      </c>
    </row>
    <row r="10434" spans="1:2">
      <c r="A10434" s="248">
        <v>42766</v>
      </c>
      <c r="B10434" s="260">
        <v>3.05</v>
      </c>
    </row>
    <row r="10435" spans="1:2">
      <c r="A10435" s="248">
        <v>42767</v>
      </c>
      <c r="B10435" s="260">
        <v>3.08</v>
      </c>
    </row>
    <row r="10436" spans="1:2">
      <c r="A10436" s="248">
        <v>42768</v>
      </c>
      <c r="B10436" s="260">
        <v>3.09</v>
      </c>
    </row>
    <row r="10437" spans="1:2">
      <c r="A10437" s="248">
        <v>42769</v>
      </c>
      <c r="B10437" s="260">
        <v>3.11</v>
      </c>
    </row>
    <row r="10438" spans="1:2">
      <c r="A10438" s="248">
        <v>42772</v>
      </c>
      <c r="B10438" s="260">
        <v>3.05</v>
      </c>
    </row>
    <row r="10439" spans="1:2">
      <c r="A10439" s="248">
        <v>42773</v>
      </c>
      <c r="B10439" s="260">
        <v>3.02</v>
      </c>
    </row>
    <row r="10440" spans="1:2">
      <c r="A10440" s="248">
        <v>42774</v>
      </c>
      <c r="B10440" s="260">
        <v>2.96</v>
      </c>
    </row>
    <row r="10441" spans="1:2">
      <c r="A10441" s="248">
        <v>42775</v>
      </c>
      <c r="B10441" s="260">
        <v>3.02</v>
      </c>
    </row>
    <row r="10442" spans="1:2">
      <c r="A10442" s="248">
        <v>42776</v>
      </c>
      <c r="B10442" s="260">
        <v>3.01</v>
      </c>
    </row>
    <row r="10443" spans="1:2">
      <c r="A10443" s="248">
        <v>42779</v>
      </c>
      <c r="B10443" s="260">
        <v>3.03</v>
      </c>
    </row>
    <row r="10444" spans="1:2">
      <c r="A10444" s="248">
        <v>42780</v>
      </c>
      <c r="B10444" s="260">
        <v>3.07</v>
      </c>
    </row>
    <row r="10445" spans="1:2">
      <c r="A10445" s="248">
        <v>42781</v>
      </c>
      <c r="B10445" s="260">
        <v>3.09</v>
      </c>
    </row>
    <row r="10446" spans="1:2">
      <c r="A10446" s="248">
        <v>42782</v>
      </c>
      <c r="B10446" s="260">
        <v>3.05</v>
      </c>
    </row>
    <row r="10447" spans="1:2">
      <c r="A10447" s="248">
        <v>42783</v>
      </c>
      <c r="B10447" s="260">
        <v>3.03</v>
      </c>
    </row>
    <row r="10448" spans="1:2">
      <c r="A10448" s="248">
        <v>42786</v>
      </c>
      <c r="B10448" s="260" t="s">
        <v>1222</v>
      </c>
    </row>
    <row r="10449" spans="1:2">
      <c r="A10449" s="248">
        <v>42787</v>
      </c>
      <c r="B10449" s="260">
        <v>3.04</v>
      </c>
    </row>
    <row r="10450" spans="1:2">
      <c r="A10450" s="248">
        <v>42788</v>
      </c>
      <c r="B10450" s="260">
        <v>3.04</v>
      </c>
    </row>
    <row r="10451" spans="1:2">
      <c r="A10451" s="248">
        <v>42789</v>
      </c>
      <c r="B10451" s="260">
        <v>3.02</v>
      </c>
    </row>
    <row r="10452" spans="1:2">
      <c r="A10452" s="248">
        <v>42790</v>
      </c>
      <c r="B10452" s="260">
        <v>2.95</v>
      </c>
    </row>
    <row r="10453" spans="1:2">
      <c r="A10453" s="248">
        <v>42793</v>
      </c>
      <c r="B10453" s="260">
        <v>2.98</v>
      </c>
    </row>
    <row r="10454" spans="1:2">
      <c r="A10454" s="248">
        <v>42794</v>
      </c>
      <c r="B10454" s="260">
        <v>2.97</v>
      </c>
    </row>
    <row r="10455" spans="1:2">
      <c r="A10455" s="248">
        <v>42795</v>
      </c>
      <c r="B10455" s="260">
        <v>3.06</v>
      </c>
    </row>
    <row r="10456" spans="1:2">
      <c r="A10456" s="248">
        <v>42796</v>
      </c>
      <c r="B10456" s="260">
        <v>3.09</v>
      </c>
    </row>
    <row r="10457" spans="1:2">
      <c r="A10457" s="248">
        <v>42797</v>
      </c>
      <c r="B10457" s="260">
        <v>3.08</v>
      </c>
    </row>
    <row r="10458" spans="1:2">
      <c r="A10458" s="248">
        <v>42800</v>
      </c>
      <c r="B10458" s="260">
        <v>3.1</v>
      </c>
    </row>
    <row r="10459" spans="1:2">
      <c r="A10459" s="248">
        <v>42801</v>
      </c>
      <c r="B10459" s="260">
        <v>3.11</v>
      </c>
    </row>
    <row r="10460" spans="1:2">
      <c r="A10460" s="248">
        <v>42802</v>
      </c>
      <c r="B10460" s="260">
        <v>3.15</v>
      </c>
    </row>
    <row r="10461" spans="1:2">
      <c r="A10461" s="248">
        <v>42803</v>
      </c>
      <c r="B10461" s="260">
        <v>3.19</v>
      </c>
    </row>
    <row r="10462" spans="1:2">
      <c r="A10462" s="248">
        <v>42804</v>
      </c>
      <c r="B10462" s="260">
        <v>3.16</v>
      </c>
    </row>
    <row r="10463" spans="1:2">
      <c r="A10463" s="248">
        <v>42807</v>
      </c>
      <c r="B10463" s="260">
        <v>3.2</v>
      </c>
    </row>
    <row r="10464" spans="1:2">
      <c r="A10464" s="248">
        <v>42808</v>
      </c>
      <c r="B10464" s="260">
        <v>3.17</v>
      </c>
    </row>
    <row r="10465" spans="1:2">
      <c r="A10465" s="248">
        <v>42809</v>
      </c>
      <c r="B10465" s="260">
        <v>3.11</v>
      </c>
    </row>
    <row r="10466" spans="1:2">
      <c r="A10466" s="248">
        <v>42810</v>
      </c>
      <c r="B10466" s="260">
        <v>3.14</v>
      </c>
    </row>
    <row r="10467" spans="1:2">
      <c r="A10467" s="248">
        <v>42811</v>
      </c>
      <c r="B10467" s="260">
        <v>3.11</v>
      </c>
    </row>
    <row r="10468" spans="1:2">
      <c r="A10468" s="248">
        <v>42814</v>
      </c>
      <c r="B10468" s="260">
        <v>3.08</v>
      </c>
    </row>
    <row r="10469" spans="1:2">
      <c r="A10469" s="248">
        <v>42815</v>
      </c>
      <c r="B10469" s="260">
        <v>3.04</v>
      </c>
    </row>
    <row r="10470" spans="1:2">
      <c r="A10470" s="248">
        <v>42816</v>
      </c>
      <c r="B10470" s="260">
        <v>3.02</v>
      </c>
    </row>
    <row r="10471" spans="1:2">
      <c r="A10471" s="248">
        <v>42817</v>
      </c>
      <c r="B10471" s="260">
        <v>3.02</v>
      </c>
    </row>
    <row r="10472" spans="1:2">
      <c r="A10472" s="248">
        <v>42818</v>
      </c>
      <c r="B10472" s="260">
        <v>3</v>
      </c>
    </row>
    <row r="10473" spans="1:2">
      <c r="A10473" s="248">
        <v>42821</v>
      </c>
      <c r="B10473" s="260">
        <v>2.98</v>
      </c>
    </row>
    <row r="10474" spans="1:2">
      <c r="A10474" s="248">
        <v>42822</v>
      </c>
      <c r="B10474" s="260">
        <v>3.02</v>
      </c>
    </row>
    <row r="10475" spans="1:2">
      <c r="A10475" s="248">
        <v>42823</v>
      </c>
      <c r="B10475" s="260">
        <v>2.99</v>
      </c>
    </row>
    <row r="10476" spans="1:2">
      <c r="A10476" s="248">
        <v>42824</v>
      </c>
      <c r="B10476" s="260">
        <v>3.03</v>
      </c>
    </row>
    <row r="10477" spans="1:2">
      <c r="A10477" s="248">
        <v>42825</v>
      </c>
      <c r="B10477" s="260">
        <v>3.02</v>
      </c>
    </row>
    <row r="10478" spans="1:2">
      <c r="A10478" s="248">
        <v>42828</v>
      </c>
      <c r="B10478" s="260">
        <v>2.98</v>
      </c>
    </row>
    <row r="10479" spans="1:2">
      <c r="A10479" s="248">
        <v>42829</v>
      </c>
      <c r="B10479" s="260">
        <v>2.99</v>
      </c>
    </row>
    <row r="10480" spans="1:2">
      <c r="A10480" s="248">
        <v>42830</v>
      </c>
      <c r="B10480" s="260">
        <v>2.98</v>
      </c>
    </row>
    <row r="10481" spans="1:2">
      <c r="A10481" s="248">
        <v>42831</v>
      </c>
      <c r="B10481" s="260">
        <v>2.99</v>
      </c>
    </row>
    <row r="10482" spans="1:2">
      <c r="A10482" s="248">
        <v>42832</v>
      </c>
      <c r="B10482" s="260">
        <v>3</v>
      </c>
    </row>
    <row r="10483" spans="1:2">
      <c r="A10483" s="248">
        <v>42835</v>
      </c>
      <c r="B10483" s="260">
        <v>2.99</v>
      </c>
    </row>
    <row r="10484" spans="1:2">
      <c r="A10484" s="248">
        <v>42836</v>
      </c>
      <c r="B10484" s="260">
        <v>2.93</v>
      </c>
    </row>
    <row r="10485" spans="1:2">
      <c r="A10485" s="248">
        <v>42837</v>
      </c>
      <c r="B10485" s="260">
        <v>2.92</v>
      </c>
    </row>
    <row r="10486" spans="1:2">
      <c r="A10486" s="248">
        <v>42838</v>
      </c>
      <c r="B10486" s="260">
        <v>2.89</v>
      </c>
    </row>
    <row r="10487" spans="1:2">
      <c r="A10487" s="248">
        <v>42839</v>
      </c>
      <c r="B10487" s="260" t="s">
        <v>1222</v>
      </c>
    </row>
    <row r="10488" spans="1:2">
      <c r="A10488" s="248">
        <v>42842</v>
      </c>
      <c r="B10488" s="260">
        <v>2.92</v>
      </c>
    </row>
    <row r="10489" spans="1:2">
      <c r="A10489" s="248">
        <v>42843</v>
      </c>
      <c r="B10489" s="260">
        <v>2.84</v>
      </c>
    </row>
    <row r="10490" spans="1:2">
      <c r="A10490" s="248">
        <v>42844</v>
      </c>
      <c r="B10490" s="260">
        <v>2.87</v>
      </c>
    </row>
    <row r="10491" spans="1:2">
      <c r="A10491" s="248">
        <v>42845</v>
      </c>
      <c r="B10491" s="260">
        <v>2.89</v>
      </c>
    </row>
    <row r="10492" spans="1:2">
      <c r="A10492" s="248">
        <v>42846</v>
      </c>
      <c r="B10492" s="260">
        <v>2.89</v>
      </c>
    </row>
    <row r="10493" spans="1:2">
      <c r="A10493" s="248">
        <v>42849</v>
      </c>
      <c r="B10493" s="260">
        <v>2.93</v>
      </c>
    </row>
    <row r="10494" spans="1:2">
      <c r="A10494" s="248">
        <v>42850</v>
      </c>
      <c r="B10494" s="260">
        <v>2.99</v>
      </c>
    </row>
    <row r="10495" spans="1:2">
      <c r="A10495" s="248">
        <v>42851</v>
      </c>
      <c r="B10495" s="260">
        <v>2.97</v>
      </c>
    </row>
    <row r="10496" spans="1:2">
      <c r="A10496" s="248">
        <v>42852</v>
      </c>
      <c r="B10496" s="260">
        <v>2.96</v>
      </c>
    </row>
    <row r="10497" spans="1:2">
      <c r="A10497" s="248">
        <v>42853</v>
      </c>
      <c r="B10497" s="260">
        <v>2.96</v>
      </c>
    </row>
    <row r="10498" spans="1:2">
      <c r="A10498" s="248">
        <v>42856</v>
      </c>
      <c r="B10498" s="260">
        <v>3</v>
      </c>
    </row>
    <row r="10499" spans="1:2">
      <c r="A10499" s="248">
        <v>42857</v>
      </c>
      <c r="B10499" s="260">
        <v>2.97</v>
      </c>
    </row>
    <row r="10500" spans="1:2">
      <c r="A10500" s="248">
        <v>42858</v>
      </c>
      <c r="B10500" s="260">
        <v>2.97</v>
      </c>
    </row>
    <row r="10501" spans="1:2">
      <c r="A10501" s="248">
        <v>42859</v>
      </c>
      <c r="B10501" s="260">
        <v>3</v>
      </c>
    </row>
    <row r="10502" spans="1:2">
      <c r="A10502" s="248">
        <v>42860</v>
      </c>
      <c r="B10502" s="260">
        <v>2.99</v>
      </c>
    </row>
    <row r="10503" spans="1:2">
      <c r="A10503" s="248">
        <v>42863</v>
      </c>
      <c r="B10503" s="260">
        <v>3.02</v>
      </c>
    </row>
    <row r="10504" spans="1:2">
      <c r="A10504" s="248">
        <v>42864</v>
      </c>
      <c r="B10504" s="260">
        <v>3.04</v>
      </c>
    </row>
    <row r="10505" spans="1:2">
      <c r="A10505" s="248">
        <v>42865</v>
      </c>
      <c r="B10505" s="260">
        <v>3.03</v>
      </c>
    </row>
    <row r="10506" spans="1:2">
      <c r="A10506" s="248">
        <v>42866</v>
      </c>
      <c r="B10506" s="260">
        <v>3.03</v>
      </c>
    </row>
    <row r="10507" spans="1:2">
      <c r="A10507" s="248">
        <v>42867</v>
      </c>
      <c r="B10507" s="260">
        <v>2.98</v>
      </c>
    </row>
    <row r="10508" spans="1:2">
      <c r="A10508" s="248">
        <v>42870</v>
      </c>
      <c r="B10508" s="260">
        <v>3</v>
      </c>
    </row>
    <row r="10509" spans="1:2">
      <c r="A10509" s="248">
        <v>42871</v>
      </c>
      <c r="B10509" s="260">
        <v>2.99</v>
      </c>
    </row>
    <row r="10510" spans="1:2">
      <c r="A10510" s="248">
        <v>42872</v>
      </c>
      <c r="B10510" s="260">
        <v>2.91</v>
      </c>
    </row>
    <row r="10511" spans="1:2">
      <c r="A10511" s="248">
        <v>42873</v>
      </c>
      <c r="B10511" s="260">
        <v>2.9</v>
      </c>
    </row>
    <row r="10512" spans="1:2">
      <c r="A10512" s="248">
        <v>42874</v>
      </c>
      <c r="B10512" s="260">
        <v>2.9</v>
      </c>
    </row>
    <row r="10513" spans="1:2">
      <c r="A10513" s="248">
        <v>42877</v>
      </c>
      <c r="B10513" s="260">
        <v>2.91</v>
      </c>
    </row>
    <row r="10514" spans="1:2">
      <c r="A10514" s="248">
        <v>42878</v>
      </c>
      <c r="B10514" s="260">
        <v>2.95</v>
      </c>
    </row>
    <row r="10515" spans="1:2">
      <c r="A10515" s="248">
        <v>42879</v>
      </c>
      <c r="B10515" s="260">
        <v>2.92</v>
      </c>
    </row>
    <row r="10516" spans="1:2">
      <c r="A10516" s="248">
        <v>42880</v>
      </c>
      <c r="B10516" s="260">
        <v>2.92</v>
      </c>
    </row>
    <row r="10517" spans="1:2">
      <c r="A10517" s="248">
        <v>42881</v>
      </c>
      <c r="B10517" s="260">
        <v>2.92</v>
      </c>
    </row>
    <row r="10518" spans="1:2">
      <c r="A10518" s="248">
        <v>42884</v>
      </c>
      <c r="B10518" s="260" t="s">
        <v>1222</v>
      </c>
    </row>
    <row r="10519" spans="1:2">
      <c r="A10519" s="248">
        <v>42885</v>
      </c>
      <c r="B10519" s="260">
        <v>2.88</v>
      </c>
    </row>
    <row r="10520" spans="1:2">
      <c r="A10520" s="248">
        <v>42886</v>
      </c>
      <c r="B10520" s="260">
        <v>2.87</v>
      </c>
    </row>
    <row r="10521" spans="1:2">
      <c r="A10521" s="248">
        <v>42887</v>
      </c>
      <c r="B10521" s="260">
        <v>2.87</v>
      </c>
    </row>
    <row r="10522" spans="1:2">
      <c r="A10522" s="248">
        <v>42888</v>
      </c>
      <c r="B10522" s="260">
        <v>2.8</v>
      </c>
    </row>
    <row r="10523" spans="1:2">
      <c r="A10523" s="248">
        <v>42891</v>
      </c>
      <c r="B10523" s="260">
        <v>2.84</v>
      </c>
    </row>
    <row r="10524" spans="1:2">
      <c r="A10524" s="248">
        <v>42892</v>
      </c>
      <c r="B10524" s="260">
        <v>2.81</v>
      </c>
    </row>
    <row r="10525" spans="1:2">
      <c r="A10525" s="248">
        <v>42893</v>
      </c>
      <c r="B10525" s="260">
        <v>2.84</v>
      </c>
    </row>
    <row r="10526" spans="1:2">
      <c r="A10526" s="248">
        <v>42894</v>
      </c>
      <c r="B10526" s="260">
        <v>2.85</v>
      </c>
    </row>
    <row r="10527" spans="1:2">
      <c r="A10527" s="248">
        <v>42895</v>
      </c>
      <c r="B10527" s="260">
        <v>2.86</v>
      </c>
    </row>
    <row r="10528" spans="1:2">
      <c r="A10528" s="248">
        <v>42898</v>
      </c>
      <c r="B10528" s="260">
        <v>2.86</v>
      </c>
    </row>
    <row r="10529" spans="1:2">
      <c r="A10529" s="248">
        <v>42899</v>
      </c>
      <c r="B10529" s="260">
        <v>2.87</v>
      </c>
    </row>
    <row r="10530" spans="1:2">
      <c r="A10530" s="248">
        <v>42900</v>
      </c>
      <c r="B10530" s="260">
        <v>2.79</v>
      </c>
    </row>
    <row r="10531" spans="1:2">
      <c r="A10531" s="248">
        <v>42901</v>
      </c>
      <c r="B10531" s="260">
        <v>2.78</v>
      </c>
    </row>
    <row r="10532" spans="1:2">
      <c r="A10532" s="248">
        <v>42902</v>
      </c>
      <c r="B10532" s="260">
        <v>2.78</v>
      </c>
    </row>
    <row r="10533" spans="1:2">
      <c r="A10533" s="248">
        <v>42905</v>
      </c>
      <c r="B10533" s="260">
        <v>2.79</v>
      </c>
    </row>
    <row r="10534" spans="1:2">
      <c r="A10534" s="248">
        <v>42906</v>
      </c>
      <c r="B10534" s="260">
        <v>2.74</v>
      </c>
    </row>
    <row r="10535" spans="1:2">
      <c r="A10535" s="248">
        <v>42907</v>
      </c>
      <c r="B10535" s="260">
        <v>2.73</v>
      </c>
    </row>
    <row r="10536" spans="1:2">
      <c r="A10536" s="248">
        <v>42908</v>
      </c>
      <c r="B10536" s="260">
        <v>2.72</v>
      </c>
    </row>
    <row r="10537" spans="1:2">
      <c r="A10537" s="248">
        <v>42909</v>
      </c>
      <c r="B10537" s="260">
        <v>2.71</v>
      </c>
    </row>
    <row r="10538" spans="1:2">
      <c r="A10538" s="248">
        <v>42912</v>
      </c>
      <c r="B10538" s="260">
        <v>2.7</v>
      </c>
    </row>
    <row r="10539" spans="1:2">
      <c r="A10539" s="248">
        <v>42913</v>
      </c>
      <c r="B10539" s="260">
        <v>2.75</v>
      </c>
    </row>
    <row r="10540" spans="1:2">
      <c r="A10540" s="248">
        <v>42914</v>
      </c>
      <c r="B10540" s="260">
        <v>2.77</v>
      </c>
    </row>
    <row r="10541" spans="1:2">
      <c r="A10541" s="248">
        <v>42915</v>
      </c>
      <c r="B10541" s="260">
        <v>2.82</v>
      </c>
    </row>
    <row r="10542" spans="1:2">
      <c r="A10542" s="248">
        <v>42916</v>
      </c>
      <c r="B10542" s="260">
        <v>2.84</v>
      </c>
    </row>
    <row r="10543" spans="1:2">
      <c r="A10543" s="248">
        <v>42919</v>
      </c>
      <c r="B10543" s="260">
        <v>2.86</v>
      </c>
    </row>
    <row r="10544" spans="1:2">
      <c r="A10544" s="248">
        <v>42920</v>
      </c>
      <c r="B10544" s="260" t="s">
        <v>1222</v>
      </c>
    </row>
    <row r="10545" spans="1:2">
      <c r="A10545" s="248">
        <v>42921</v>
      </c>
      <c r="B10545" s="260">
        <v>2.85</v>
      </c>
    </row>
    <row r="10546" spans="1:2">
      <c r="A10546" s="248">
        <v>42922</v>
      </c>
      <c r="B10546" s="260">
        <v>2.9</v>
      </c>
    </row>
    <row r="10547" spans="1:2">
      <c r="A10547" s="248">
        <v>42923</v>
      </c>
      <c r="B10547" s="260">
        <v>2.93</v>
      </c>
    </row>
    <row r="10548" spans="1:2">
      <c r="A10548" s="248">
        <v>42926</v>
      </c>
      <c r="B10548" s="260">
        <v>2.93</v>
      </c>
    </row>
    <row r="10549" spans="1:2">
      <c r="A10549" s="248">
        <v>42927</v>
      </c>
      <c r="B10549" s="260">
        <v>2.92</v>
      </c>
    </row>
    <row r="10550" spans="1:2">
      <c r="A10550" s="248">
        <v>42928</v>
      </c>
      <c r="B10550" s="260">
        <v>2.89</v>
      </c>
    </row>
    <row r="10551" spans="1:2">
      <c r="A10551" s="248">
        <v>42929</v>
      </c>
      <c r="B10551" s="260">
        <v>2.92</v>
      </c>
    </row>
    <row r="10552" spans="1:2">
      <c r="A10552" s="248">
        <v>42930</v>
      </c>
      <c r="B10552" s="260">
        <v>2.91</v>
      </c>
    </row>
    <row r="10553" spans="1:2">
      <c r="A10553" s="248">
        <v>42933</v>
      </c>
      <c r="B10553" s="260">
        <v>2.89</v>
      </c>
    </row>
    <row r="10554" spans="1:2">
      <c r="A10554" s="248">
        <v>42934</v>
      </c>
      <c r="B10554" s="260">
        <v>2.85</v>
      </c>
    </row>
    <row r="10555" spans="1:2">
      <c r="A10555" s="248">
        <v>42935</v>
      </c>
      <c r="B10555" s="260">
        <v>2.85</v>
      </c>
    </row>
    <row r="10556" spans="1:2">
      <c r="A10556" s="248">
        <v>42936</v>
      </c>
      <c r="B10556" s="260">
        <v>2.83</v>
      </c>
    </row>
    <row r="10557" spans="1:2">
      <c r="A10557" s="248">
        <v>42937</v>
      </c>
      <c r="B10557" s="260">
        <v>2.81</v>
      </c>
    </row>
    <row r="10558" spans="1:2">
      <c r="A10558" s="248">
        <v>42940</v>
      </c>
      <c r="B10558" s="260">
        <v>2.83</v>
      </c>
    </row>
    <row r="10559" spans="1:2">
      <c r="A10559" s="248">
        <v>42941</v>
      </c>
      <c r="B10559" s="260">
        <v>2.91</v>
      </c>
    </row>
    <row r="10560" spans="1:2">
      <c r="A10560" s="248">
        <v>42942</v>
      </c>
      <c r="B10560" s="260">
        <v>2.89</v>
      </c>
    </row>
    <row r="10561" spans="1:2">
      <c r="A10561" s="248">
        <v>42943</v>
      </c>
      <c r="B10561" s="260">
        <v>2.93</v>
      </c>
    </row>
    <row r="10562" spans="1:2">
      <c r="A10562" s="248">
        <v>42944</v>
      </c>
      <c r="B10562" s="260">
        <v>2.89</v>
      </c>
    </row>
    <row r="10563" spans="1:2">
      <c r="A10563" s="248">
        <v>42947</v>
      </c>
      <c r="B10563" s="260">
        <v>2.89</v>
      </c>
    </row>
    <row r="10564" spans="1:2">
      <c r="A10564" s="248">
        <v>42948</v>
      </c>
      <c r="B10564" s="260">
        <v>2.86</v>
      </c>
    </row>
    <row r="10565" spans="1:2">
      <c r="A10565" s="248">
        <v>42949</v>
      </c>
      <c r="B10565" s="260">
        <v>2.85</v>
      </c>
    </row>
    <row r="10566" spans="1:2">
      <c r="A10566" s="248">
        <v>42950</v>
      </c>
      <c r="B10566" s="260">
        <v>2.81</v>
      </c>
    </row>
    <row r="10567" spans="1:2">
      <c r="A10567" s="248">
        <v>42951</v>
      </c>
      <c r="B10567" s="260">
        <v>2.84</v>
      </c>
    </row>
    <row r="10568" spans="1:2">
      <c r="A10568" s="248">
        <v>42954</v>
      </c>
      <c r="B10568" s="260">
        <v>2.84</v>
      </c>
    </row>
    <row r="10569" spans="1:2">
      <c r="A10569" s="248">
        <v>42955</v>
      </c>
      <c r="B10569" s="260">
        <v>2.86</v>
      </c>
    </row>
    <row r="10570" spans="1:2">
      <c r="A10570" s="248">
        <v>42956</v>
      </c>
      <c r="B10570" s="260">
        <v>2.82</v>
      </c>
    </row>
    <row r="10571" spans="1:2">
      <c r="A10571" s="248">
        <v>42957</v>
      </c>
      <c r="B10571" s="260">
        <v>2.79</v>
      </c>
    </row>
    <row r="10572" spans="1:2">
      <c r="A10572" s="248">
        <v>42958</v>
      </c>
      <c r="B10572" s="260">
        <v>2.79</v>
      </c>
    </row>
    <row r="10573" spans="1:2">
      <c r="A10573" s="248">
        <v>42961</v>
      </c>
      <c r="B10573" s="260">
        <v>2.81</v>
      </c>
    </row>
    <row r="10574" spans="1:2">
      <c r="A10574" s="248">
        <v>42962</v>
      </c>
      <c r="B10574" s="260">
        <v>2.84</v>
      </c>
    </row>
    <row r="10575" spans="1:2">
      <c r="A10575" s="248">
        <v>42963</v>
      </c>
      <c r="B10575" s="260">
        <v>2.81</v>
      </c>
    </row>
    <row r="10576" spans="1:2">
      <c r="A10576" s="248">
        <v>42964</v>
      </c>
      <c r="B10576" s="260">
        <v>2.78</v>
      </c>
    </row>
    <row r="10577" spans="1:2">
      <c r="A10577" s="248">
        <v>42965</v>
      </c>
      <c r="B10577" s="260">
        <v>2.78</v>
      </c>
    </row>
    <row r="10578" spans="1:2">
      <c r="A10578" s="248">
        <v>42968</v>
      </c>
      <c r="B10578" s="260">
        <v>2.77</v>
      </c>
    </row>
    <row r="10579" spans="1:2">
      <c r="A10579" s="248">
        <v>42969</v>
      </c>
      <c r="B10579" s="260">
        <v>2.79</v>
      </c>
    </row>
    <row r="10580" spans="1:2">
      <c r="A10580" s="248">
        <v>42970</v>
      </c>
      <c r="B10580" s="260">
        <v>2.75</v>
      </c>
    </row>
    <row r="10581" spans="1:2">
      <c r="A10581" s="248">
        <v>42971</v>
      </c>
      <c r="B10581" s="260">
        <v>2.77</v>
      </c>
    </row>
    <row r="10582" spans="1:2">
      <c r="A10582" s="248">
        <v>42972</v>
      </c>
      <c r="B10582" s="260">
        <v>2.75</v>
      </c>
    </row>
    <row r="10583" spans="1:2">
      <c r="A10583" s="248">
        <v>42975</v>
      </c>
      <c r="B10583" s="260">
        <v>2.76</v>
      </c>
    </row>
    <row r="10584" spans="1:2">
      <c r="A10584" s="248">
        <v>42976</v>
      </c>
      <c r="B10584" s="260">
        <v>2.74</v>
      </c>
    </row>
    <row r="10585" spans="1:2">
      <c r="A10585" s="248">
        <v>42977</v>
      </c>
      <c r="B10585" s="260">
        <v>2.75</v>
      </c>
    </row>
    <row r="10586" spans="1:2">
      <c r="A10586" s="248">
        <v>42978</v>
      </c>
      <c r="B10586" s="260">
        <v>2.73</v>
      </c>
    </row>
    <row r="10587" spans="1:2">
      <c r="A10587" s="248">
        <v>42979</v>
      </c>
      <c r="B10587" s="260">
        <v>2.77</v>
      </c>
    </row>
    <row r="10588" spans="1:2">
      <c r="A10588" s="248">
        <v>42982</v>
      </c>
      <c r="B10588" s="260" t="s">
        <v>1222</v>
      </c>
    </row>
    <row r="10589" spans="1:2">
      <c r="A10589" s="248">
        <v>42983</v>
      </c>
      <c r="B10589" s="260">
        <v>2.69</v>
      </c>
    </row>
    <row r="10590" spans="1:2">
      <c r="A10590" s="248">
        <v>42984</v>
      </c>
      <c r="B10590" s="260">
        <v>2.72</v>
      </c>
    </row>
    <row r="10591" spans="1:2">
      <c r="A10591" s="248">
        <v>42985</v>
      </c>
      <c r="B10591" s="260">
        <v>2.66</v>
      </c>
    </row>
    <row r="10592" spans="1:2">
      <c r="A10592" s="248">
        <v>42986</v>
      </c>
      <c r="B10592" s="260">
        <v>2.67</v>
      </c>
    </row>
    <row r="10593" spans="1:2">
      <c r="A10593" s="248">
        <v>42989</v>
      </c>
      <c r="B10593" s="260">
        <v>2.75</v>
      </c>
    </row>
    <row r="10594" spans="1:2">
      <c r="A10594" s="248">
        <v>42990</v>
      </c>
      <c r="B10594" s="260">
        <v>2.78</v>
      </c>
    </row>
    <row r="10595" spans="1:2">
      <c r="A10595" s="248">
        <v>42991</v>
      </c>
      <c r="B10595" s="260">
        <v>2.79</v>
      </c>
    </row>
    <row r="10596" spans="1:2">
      <c r="A10596" s="248">
        <v>42992</v>
      </c>
      <c r="B10596" s="260">
        <v>2.77</v>
      </c>
    </row>
    <row r="10597" spans="1:2">
      <c r="A10597" s="248">
        <v>42993</v>
      </c>
      <c r="B10597" s="260">
        <v>2.77</v>
      </c>
    </row>
    <row r="10598" spans="1:2">
      <c r="A10598" s="248">
        <v>42996</v>
      </c>
      <c r="B10598" s="260">
        <v>2.8</v>
      </c>
    </row>
    <row r="10599" spans="1:2">
      <c r="A10599" s="248">
        <v>42997</v>
      </c>
      <c r="B10599" s="260">
        <v>2.81</v>
      </c>
    </row>
    <row r="10600" spans="1:2">
      <c r="A10600" s="248">
        <v>42998</v>
      </c>
      <c r="B10600" s="260">
        <v>2.82</v>
      </c>
    </row>
    <row r="10601" spans="1:2">
      <c r="A10601" s="248">
        <v>42999</v>
      </c>
      <c r="B10601" s="260">
        <v>2.8</v>
      </c>
    </row>
    <row r="10602" spans="1:2">
      <c r="A10602" s="248">
        <v>43000</v>
      </c>
      <c r="B10602" s="260">
        <v>2.8</v>
      </c>
    </row>
    <row r="10603" spans="1:2">
      <c r="A10603" s="248">
        <v>43003</v>
      </c>
      <c r="B10603" s="260">
        <v>2.76</v>
      </c>
    </row>
    <row r="10604" spans="1:2">
      <c r="A10604" s="248">
        <v>43004</v>
      </c>
      <c r="B10604" s="260">
        <v>2.78</v>
      </c>
    </row>
    <row r="10605" spans="1:2">
      <c r="A10605" s="248">
        <v>43005</v>
      </c>
      <c r="B10605" s="260">
        <v>2.86</v>
      </c>
    </row>
    <row r="10606" spans="1:2">
      <c r="A10606" s="248">
        <v>43006</v>
      </c>
      <c r="B10606" s="260">
        <v>2.87</v>
      </c>
    </row>
    <row r="10607" spans="1:2">
      <c r="A10607" s="248">
        <v>43007</v>
      </c>
      <c r="B10607" s="260">
        <v>2.86</v>
      </c>
    </row>
    <row r="10608" spans="1:2">
      <c r="A10608" s="248">
        <v>43010</v>
      </c>
      <c r="B10608" s="260">
        <v>2.87</v>
      </c>
    </row>
    <row r="10609" spans="1:2">
      <c r="A10609" s="248">
        <v>43011</v>
      </c>
      <c r="B10609" s="260">
        <v>2.87</v>
      </c>
    </row>
    <row r="10610" spans="1:2">
      <c r="A10610" s="248">
        <v>43012</v>
      </c>
      <c r="B10610" s="260">
        <v>2.87</v>
      </c>
    </row>
    <row r="10611" spans="1:2">
      <c r="A10611" s="248">
        <v>43013</v>
      </c>
      <c r="B10611" s="260">
        <v>2.89</v>
      </c>
    </row>
    <row r="10612" spans="1:2">
      <c r="A10612" s="248">
        <v>43014</v>
      </c>
      <c r="B10612" s="260">
        <v>2.91</v>
      </c>
    </row>
    <row r="10613" spans="1:2">
      <c r="A10613" s="248">
        <v>43017</v>
      </c>
      <c r="B10613" s="260" t="s">
        <v>1222</v>
      </c>
    </row>
    <row r="10614" spans="1:2">
      <c r="A10614" s="248">
        <v>43018</v>
      </c>
      <c r="B10614" s="260">
        <v>2.88</v>
      </c>
    </row>
    <row r="10615" spans="1:2">
      <c r="A10615" s="248">
        <v>43019</v>
      </c>
      <c r="B10615" s="260">
        <v>2.88</v>
      </c>
    </row>
    <row r="10616" spans="1:2">
      <c r="A10616" s="248">
        <v>43020</v>
      </c>
      <c r="B10616" s="260">
        <v>2.86</v>
      </c>
    </row>
    <row r="10617" spans="1:2">
      <c r="A10617" s="248">
        <v>43021</v>
      </c>
      <c r="B10617" s="260">
        <v>2.81</v>
      </c>
    </row>
    <row r="10618" spans="1:2">
      <c r="A10618" s="248">
        <v>43024</v>
      </c>
      <c r="B10618" s="260">
        <v>2.82</v>
      </c>
    </row>
    <row r="10619" spans="1:2">
      <c r="A10619" s="248">
        <v>43025</v>
      </c>
      <c r="B10619" s="260">
        <v>2.8</v>
      </c>
    </row>
    <row r="10620" spans="1:2">
      <c r="A10620" s="248">
        <v>43026</v>
      </c>
      <c r="B10620" s="260">
        <v>2.85</v>
      </c>
    </row>
    <row r="10621" spans="1:2">
      <c r="A10621" s="248">
        <v>43027</v>
      </c>
      <c r="B10621" s="260">
        <v>2.83</v>
      </c>
    </row>
    <row r="10622" spans="1:2">
      <c r="A10622" s="248">
        <v>43028</v>
      </c>
      <c r="B10622" s="260">
        <v>2.89</v>
      </c>
    </row>
    <row r="10623" spans="1:2">
      <c r="A10623" s="248">
        <v>43031</v>
      </c>
      <c r="B10623" s="260">
        <v>2.89</v>
      </c>
    </row>
    <row r="10624" spans="1:2">
      <c r="A10624" s="248">
        <v>43032</v>
      </c>
      <c r="B10624" s="260">
        <v>2.92</v>
      </c>
    </row>
    <row r="10625" spans="1:2">
      <c r="A10625" s="248">
        <v>43033</v>
      </c>
      <c r="B10625" s="260">
        <v>2.95</v>
      </c>
    </row>
    <row r="10626" spans="1:2">
      <c r="A10626" s="248">
        <v>43034</v>
      </c>
      <c r="B10626" s="260">
        <v>2.96</v>
      </c>
    </row>
    <row r="10627" spans="1:2">
      <c r="A10627" s="248">
        <v>43035</v>
      </c>
      <c r="B10627" s="260">
        <v>2.93</v>
      </c>
    </row>
    <row r="10628" spans="1:2">
      <c r="A10628" s="248">
        <v>43038</v>
      </c>
      <c r="B10628" s="260">
        <v>2.88</v>
      </c>
    </row>
    <row r="10629" spans="1:2">
      <c r="A10629" s="248">
        <v>43039</v>
      </c>
      <c r="B10629" s="260">
        <v>2.88</v>
      </c>
    </row>
    <row r="10630" spans="1:2">
      <c r="A10630" s="248">
        <v>43040</v>
      </c>
      <c r="B10630" s="260">
        <v>2.85</v>
      </c>
    </row>
    <row r="10631" spans="1:2">
      <c r="A10631" s="248">
        <v>43041</v>
      </c>
      <c r="B10631" s="260">
        <v>2.83</v>
      </c>
    </row>
    <row r="10632" spans="1:2">
      <c r="A10632" s="248">
        <v>43042</v>
      </c>
      <c r="B10632" s="260">
        <v>2.82</v>
      </c>
    </row>
    <row r="10633" spans="1:2">
      <c r="A10633" s="248">
        <v>43045</v>
      </c>
      <c r="B10633" s="260">
        <v>2.8</v>
      </c>
    </row>
    <row r="10634" spans="1:2">
      <c r="A10634" s="248">
        <v>43046</v>
      </c>
      <c r="B10634" s="260">
        <v>2.77</v>
      </c>
    </row>
    <row r="10635" spans="1:2">
      <c r="A10635" s="248">
        <v>43047</v>
      </c>
      <c r="B10635" s="260">
        <v>2.79</v>
      </c>
    </row>
    <row r="10636" spans="1:2">
      <c r="A10636" s="248">
        <v>43048</v>
      </c>
      <c r="B10636" s="260">
        <v>2.81</v>
      </c>
    </row>
    <row r="10637" spans="1:2">
      <c r="A10637" s="248">
        <v>43049</v>
      </c>
      <c r="B10637" s="260">
        <v>2.88</v>
      </c>
    </row>
    <row r="10638" spans="1:2">
      <c r="A10638" s="248">
        <v>43052</v>
      </c>
      <c r="B10638" s="260">
        <v>2.87</v>
      </c>
    </row>
    <row r="10639" spans="1:2">
      <c r="A10639" s="248">
        <v>43053</v>
      </c>
      <c r="B10639" s="260">
        <v>2.84</v>
      </c>
    </row>
    <row r="10640" spans="1:2">
      <c r="A10640" s="248">
        <v>43054</v>
      </c>
      <c r="B10640" s="260">
        <v>2.77</v>
      </c>
    </row>
    <row r="10641" spans="1:2">
      <c r="A10641" s="248">
        <v>43055</v>
      </c>
      <c r="B10641" s="260">
        <v>2.81</v>
      </c>
    </row>
    <row r="10642" spans="1:2">
      <c r="A10642" s="248">
        <v>43056</v>
      </c>
      <c r="B10642" s="260">
        <v>2.78</v>
      </c>
    </row>
    <row r="10643" spans="1:2">
      <c r="A10643" s="248">
        <v>43059</v>
      </c>
      <c r="B10643" s="260">
        <v>2.78</v>
      </c>
    </row>
    <row r="10644" spans="1:2">
      <c r="A10644" s="248">
        <v>43060</v>
      </c>
      <c r="B10644" s="260">
        <v>2.76</v>
      </c>
    </row>
    <row r="10645" spans="1:2">
      <c r="A10645" s="248">
        <v>43061</v>
      </c>
      <c r="B10645" s="260">
        <v>2.75</v>
      </c>
    </row>
    <row r="10646" spans="1:2">
      <c r="A10646" s="248">
        <v>43062</v>
      </c>
      <c r="B10646" s="260" t="s">
        <v>1222</v>
      </c>
    </row>
    <row r="10647" spans="1:2">
      <c r="A10647" s="248">
        <v>43063</v>
      </c>
      <c r="B10647" s="260">
        <v>2.76</v>
      </c>
    </row>
    <row r="10648" spans="1:2">
      <c r="A10648" s="248">
        <v>43066</v>
      </c>
      <c r="B10648" s="260">
        <v>2.76</v>
      </c>
    </row>
    <row r="10649" spans="1:2">
      <c r="A10649" s="248">
        <v>43067</v>
      </c>
      <c r="B10649" s="260">
        <v>2.77</v>
      </c>
    </row>
    <row r="10650" spans="1:2">
      <c r="A10650" s="248">
        <v>43068</v>
      </c>
      <c r="B10650" s="260">
        <v>2.81</v>
      </c>
    </row>
    <row r="10651" spans="1:2">
      <c r="A10651" s="248">
        <v>43069</v>
      </c>
      <c r="B10651" s="260">
        <v>2.83</v>
      </c>
    </row>
    <row r="10652" spans="1:2">
      <c r="A10652" s="248">
        <v>43070</v>
      </c>
      <c r="B10652" s="260">
        <v>2.76</v>
      </c>
    </row>
    <row r="10653" spans="1:2">
      <c r="A10653" s="248">
        <v>43073</v>
      </c>
      <c r="B10653" s="260">
        <v>2.77</v>
      </c>
    </row>
    <row r="10654" spans="1:2">
      <c r="A10654" s="248">
        <v>43074</v>
      </c>
      <c r="B10654" s="260">
        <v>2.73</v>
      </c>
    </row>
    <row r="10655" spans="1:2">
      <c r="A10655" s="248">
        <v>43075</v>
      </c>
      <c r="B10655" s="260">
        <v>2.71</v>
      </c>
    </row>
    <row r="10656" spans="1:2">
      <c r="A10656" s="248">
        <v>43076</v>
      </c>
      <c r="B10656" s="260">
        <v>2.76</v>
      </c>
    </row>
    <row r="10657" spans="1:2">
      <c r="A10657" s="248">
        <v>43077</v>
      </c>
      <c r="B10657" s="260">
        <v>2.77</v>
      </c>
    </row>
    <row r="10658" spans="1:2">
      <c r="A10658" s="248">
        <v>43080</v>
      </c>
      <c r="B10658" s="260">
        <v>2.77</v>
      </c>
    </row>
    <row r="10659" spans="1:2">
      <c r="A10659" s="248">
        <v>43081</v>
      </c>
      <c r="B10659" s="260">
        <v>2.79</v>
      </c>
    </row>
    <row r="10660" spans="1:2">
      <c r="A10660" s="248">
        <v>43082</v>
      </c>
      <c r="B10660" s="260">
        <v>2.74</v>
      </c>
    </row>
    <row r="10661" spans="1:2">
      <c r="A10661" s="248">
        <v>43083</v>
      </c>
      <c r="B10661" s="260">
        <v>2.71</v>
      </c>
    </row>
    <row r="10662" spans="1:2">
      <c r="A10662" s="248">
        <v>43084</v>
      </c>
      <c r="B10662" s="260">
        <v>2.68</v>
      </c>
    </row>
    <row r="10663" spans="1:2">
      <c r="A10663" s="248">
        <v>43087</v>
      </c>
      <c r="B10663" s="260">
        <v>2.74</v>
      </c>
    </row>
    <row r="10664" spans="1:2">
      <c r="A10664" s="248">
        <v>43088</v>
      </c>
      <c r="B10664" s="260">
        <v>2.82</v>
      </c>
    </row>
    <row r="10665" spans="1:2">
      <c r="A10665" s="248">
        <v>43089</v>
      </c>
      <c r="B10665" s="260">
        <v>2.88</v>
      </c>
    </row>
    <row r="10666" spans="1:2">
      <c r="A10666" s="248">
        <v>43090</v>
      </c>
      <c r="B10666" s="260">
        <v>2.84</v>
      </c>
    </row>
    <row r="10667" spans="1:2">
      <c r="A10667" s="248">
        <v>43091</v>
      </c>
      <c r="B10667" s="260">
        <v>2.83</v>
      </c>
    </row>
    <row r="10668" spans="1:2">
      <c r="A10668" s="248">
        <v>43094</v>
      </c>
      <c r="B10668" s="260" t="s">
        <v>1222</v>
      </c>
    </row>
    <row r="10669" spans="1:2">
      <c r="A10669" s="248">
        <v>43095</v>
      </c>
      <c r="B10669" s="260">
        <v>2.82</v>
      </c>
    </row>
    <row r="10670" spans="1:2">
      <c r="A10670" s="248">
        <v>43096</v>
      </c>
      <c r="B10670" s="260">
        <v>2.75</v>
      </c>
    </row>
    <row r="10671" spans="1:2">
      <c r="A10671" s="248">
        <v>43097</v>
      </c>
      <c r="B10671" s="260">
        <v>2.75</v>
      </c>
    </row>
    <row r="10672" spans="1:2">
      <c r="A10672" s="248">
        <v>43098</v>
      </c>
      <c r="B10672" s="260">
        <v>2.74</v>
      </c>
    </row>
    <row r="10673" spans="1:2">
      <c r="A10673" s="248">
        <v>43101</v>
      </c>
      <c r="B10673" s="260" t="s">
        <v>1222</v>
      </c>
    </row>
    <row r="10674" spans="1:2">
      <c r="A10674" s="248">
        <v>43102</v>
      </c>
      <c r="B10674" s="260">
        <v>2.81</v>
      </c>
    </row>
    <row r="10675" spans="1:2">
      <c r="A10675" s="248">
        <v>43103</v>
      </c>
      <c r="B10675" s="260">
        <v>2.78</v>
      </c>
    </row>
    <row r="10676" spans="1:2">
      <c r="A10676" s="248">
        <v>43104</v>
      </c>
      <c r="B10676" s="260">
        <v>2.79</v>
      </c>
    </row>
    <row r="10677" spans="1:2">
      <c r="A10677" s="248">
        <v>43105</v>
      </c>
      <c r="B10677" s="260">
        <v>2.81</v>
      </c>
    </row>
    <row r="10678" spans="1:2">
      <c r="A10678" s="248">
        <v>43108</v>
      </c>
      <c r="B10678" s="260">
        <v>2.81</v>
      </c>
    </row>
    <row r="10679" spans="1:2">
      <c r="A10679" s="248">
        <v>43109</v>
      </c>
      <c r="B10679" s="260">
        <v>2.88</v>
      </c>
    </row>
    <row r="10680" spans="1:2">
      <c r="A10680" s="248">
        <v>43110</v>
      </c>
      <c r="B10680" s="260">
        <v>2.88</v>
      </c>
    </row>
    <row r="10681" spans="1:2">
      <c r="A10681" s="248">
        <v>43111</v>
      </c>
      <c r="B10681" s="260">
        <v>2.91</v>
      </c>
    </row>
    <row r="10682" spans="1:2">
      <c r="A10682" s="248">
        <v>43112</v>
      </c>
      <c r="B10682" s="260">
        <v>2.85</v>
      </c>
    </row>
    <row r="10683" spans="1:2">
      <c r="A10683" s="248">
        <v>43115</v>
      </c>
      <c r="B10683" s="260" t="s">
        <v>1222</v>
      </c>
    </row>
    <row r="10684" spans="1:2">
      <c r="A10684" s="248">
        <v>43116</v>
      </c>
      <c r="B10684" s="260">
        <v>2.83</v>
      </c>
    </row>
    <row r="10685" spans="1:2">
      <c r="A10685" s="248">
        <v>43117</v>
      </c>
      <c r="B10685" s="260">
        <v>2.84</v>
      </c>
    </row>
    <row r="10686" spans="1:2">
      <c r="A10686" s="248">
        <v>43118</v>
      </c>
      <c r="B10686" s="260">
        <v>2.9</v>
      </c>
    </row>
    <row r="10687" spans="1:2">
      <c r="A10687" s="248">
        <v>43119</v>
      </c>
      <c r="B10687" s="260">
        <v>2.91</v>
      </c>
    </row>
    <row r="10688" spans="1:2">
      <c r="A10688" s="248">
        <v>43122</v>
      </c>
      <c r="B10688" s="260">
        <v>2.93</v>
      </c>
    </row>
    <row r="10689" spans="1:2">
      <c r="A10689" s="248">
        <v>43123</v>
      </c>
      <c r="B10689" s="260">
        <v>2.9</v>
      </c>
    </row>
    <row r="10690" spans="1:2">
      <c r="A10690" s="248">
        <v>43124</v>
      </c>
      <c r="B10690" s="260">
        <v>2.93</v>
      </c>
    </row>
    <row r="10691" spans="1:2">
      <c r="A10691" s="248">
        <v>43125</v>
      </c>
      <c r="B10691" s="260">
        <v>2.89</v>
      </c>
    </row>
    <row r="10692" spans="1:2">
      <c r="A10692" s="248">
        <v>43126</v>
      </c>
      <c r="B10692" s="260">
        <v>2.91</v>
      </c>
    </row>
    <row r="10693" spans="1:2">
      <c r="A10693" s="248">
        <v>43129</v>
      </c>
      <c r="B10693" s="260">
        <v>2.94</v>
      </c>
    </row>
    <row r="10694" spans="1:2">
      <c r="A10694" s="248">
        <v>43130</v>
      </c>
      <c r="B10694" s="260">
        <v>2.98</v>
      </c>
    </row>
    <row r="10695" spans="1:2">
      <c r="A10695" s="248">
        <v>43131</v>
      </c>
      <c r="B10695" s="260">
        <v>2.95</v>
      </c>
    </row>
    <row r="10696" spans="1:2">
      <c r="A10696" s="248">
        <v>43132</v>
      </c>
      <c r="B10696" s="260">
        <v>3.01</v>
      </c>
    </row>
    <row r="10697" spans="1:2">
      <c r="A10697" s="248">
        <v>43133</v>
      </c>
      <c r="B10697" s="260">
        <v>3.08</v>
      </c>
    </row>
    <row r="10698" spans="1:2">
      <c r="A10698" s="248">
        <v>43136</v>
      </c>
      <c r="B10698" s="260">
        <v>3.04</v>
      </c>
    </row>
    <row r="10699" spans="1:2">
      <c r="A10699" s="248">
        <v>43137</v>
      </c>
      <c r="B10699" s="260">
        <v>3.06</v>
      </c>
    </row>
    <row r="10700" spans="1:2">
      <c r="A10700" s="248">
        <v>43138</v>
      </c>
      <c r="B10700" s="260">
        <v>3.12</v>
      </c>
    </row>
    <row r="10701" spans="1:2">
      <c r="A10701" s="248">
        <v>43139</v>
      </c>
      <c r="B10701" s="260">
        <v>3.14</v>
      </c>
    </row>
    <row r="10702" spans="1:2">
      <c r="A10702" s="248">
        <v>43140</v>
      </c>
      <c r="B10702" s="260">
        <v>3.14</v>
      </c>
    </row>
    <row r="10703" spans="1:2">
      <c r="A10703" s="248">
        <v>43143</v>
      </c>
      <c r="B10703" s="260">
        <v>3.14</v>
      </c>
    </row>
    <row r="10704" spans="1:2">
      <c r="A10704" s="248">
        <v>43144</v>
      </c>
      <c r="B10704" s="260">
        <v>3.11</v>
      </c>
    </row>
    <row r="10705" spans="1:2">
      <c r="A10705" s="248">
        <v>43145</v>
      </c>
      <c r="B10705" s="260">
        <v>3.18</v>
      </c>
    </row>
    <row r="10706" spans="1:2">
      <c r="A10706" s="248">
        <v>43146</v>
      </c>
      <c r="B10706" s="260">
        <v>3.15</v>
      </c>
    </row>
    <row r="10707" spans="1:2">
      <c r="A10707" s="248">
        <v>43147</v>
      </c>
      <c r="B10707" s="260">
        <v>3.13</v>
      </c>
    </row>
    <row r="10708" spans="1:2">
      <c r="A10708" s="248">
        <v>43150</v>
      </c>
      <c r="B10708" s="260" t="s">
        <v>1222</v>
      </c>
    </row>
    <row r="10709" spans="1:2">
      <c r="A10709" s="248">
        <v>43151</v>
      </c>
      <c r="B10709" s="260">
        <v>3.15</v>
      </c>
    </row>
    <row r="10710" spans="1:2">
      <c r="A10710" s="248">
        <v>43152</v>
      </c>
      <c r="B10710" s="260">
        <v>3.22</v>
      </c>
    </row>
    <row r="10711" spans="1:2">
      <c r="A10711" s="248">
        <v>43153</v>
      </c>
      <c r="B10711" s="260">
        <v>3.21</v>
      </c>
    </row>
    <row r="10712" spans="1:2">
      <c r="A10712" s="248">
        <v>43154</v>
      </c>
      <c r="B10712" s="260">
        <v>3.16</v>
      </c>
    </row>
    <row r="10713" spans="1:2">
      <c r="A10713" s="248">
        <v>43157</v>
      </c>
      <c r="B10713" s="260">
        <v>3.15</v>
      </c>
    </row>
    <row r="10714" spans="1:2">
      <c r="A10714" s="248">
        <v>43158</v>
      </c>
      <c r="B10714" s="260">
        <v>3.17</v>
      </c>
    </row>
    <row r="10715" spans="1:2">
      <c r="A10715" s="248">
        <v>43159</v>
      </c>
      <c r="B10715" s="260">
        <v>3.13</v>
      </c>
    </row>
    <row r="10716" spans="1:2">
      <c r="A10716" s="248">
        <v>43160</v>
      </c>
      <c r="B10716" s="260">
        <v>3.09</v>
      </c>
    </row>
    <row r="10717" spans="1:2">
      <c r="A10717" s="248">
        <v>43161</v>
      </c>
      <c r="B10717" s="260">
        <v>3.14</v>
      </c>
    </row>
    <row r="10718" spans="1:2">
      <c r="A10718" s="248">
        <v>43164</v>
      </c>
      <c r="B10718" s="260">
        <v>3.16</v>
      </c>
    </row>
    <row r="10719" spans="1:2">
      <c r="A10719" s="248">
        <v>43165</v>
      </c>
      <c r="B10719" s="260">
        <v>3.14</v>
      </c>
    </row>
    <row r="10720" spans="1:2">
      <c r="A10720" s="248">
        <v>43166</v>
      </c>
      <c r="B10720" s="260">
        <v>3.15</v>
      </c>
    </row>
    <row r="10721" spans="1:2">
      <c r="A10721" s="248">
        <v>43167</v>
      </c>
      <c r="B10721" s="260">
        <v>3.13</v>
      </c>
    </row>
    <row r="10722" spans="1:2">
      <c r="A10722" s="248">
        <v>43168</v>
      </c>
      <c r="B10722" s="260">
        <v>3.16</v>
      </c>
    </row>
    <row r="10723" spans="1:2">
      <c r="A10723" s="248">
        <v>43171</v>
      </c>
      <c r="B10723" s="260">
        <v>3.13</v>
      </c>
    </row>
    <row r="10724" spans="1:2">
      <c r="A10724" s="248">
        <v>43172</v>
      </c>
      <c r="B10724" s="260">
        <v>3.1</v>
      </c>
    </row>
    <row r="10725" spans="1:2">
      <c r="A10725" s="248">
        <v>43173</v>
      </c>
      <c r="B10725" s="260">
        <v>3.05</v>
      </c>
    </row>
    <row r="10726" spans="1:2">
      <c r="A10726" s="248">
        <v>43174</v>
      </c>
      <c r="B10726" s="260">
        <v>3.05</v>
      </c>
    </row>
    <row r="10727" spans="1:2">
      <c r="A10727" s="248">
        <v>43175</v>
      </c>
      <c r="B10727" s="260">
        <v>3.08</v>
      </c>
    </row>
    <row r="10728" spans="1:2">
      <c r="A10728" s="248">
        <v>43178</v>
      </c>
      <c r="B10728" s="260">
        <v>3.09</v>
      </c>
    </row>
    <row r="10729" spans="1:2">
      <c r="A10729" s="248">
        <v>43179</v>
      </c>
      <c r="B10729" s="260">
        <v>3.12</v>
      </c>
    </row>
    <row r="10730" spans="1:2">
      <c r="A10730" s="248">
        <v>43180</v>
      </c>
      <c r="B10730" s="260">
        <v>3.12</v>
      </c>
    </row>
    <row r="10731" spans="1:2">
      <c r="A10731" s="248">
        <v>43181</v>
      </c>
      <c r="B10731" s="260">
        <v>3.06</v>
      </c>
    </row>
    <row r="10732" spans="1:2">
      <c r="A10732" s="248">
        <v>43182</v>
      </c>
      <c r="B10732" s="260">
        <v>3.06</v>
      </c>
    </row>
    <row r="10733" spans="1:2">
      <c r="A10733" s="248">
        <v>43185</v>
      </c>
      <c r="B10733" s="260">
        <v>3.08</v>
      </c>
    </row>
    <row r="10734" spans="1:2">
      <c r="A10734" s="248">
        <v>43186</v>
      </c>
      <c r="B10734" s="260">
        <v>3.03</v>
      </c>
    </row>
    <row r="10735" spans="1:2">
      <c r="A10735" s="248">
        <v>43187</v>
      </c>
      <c r="B10735" s="260">
        <v>3.01</v>
      </c>
    </row>
    <row r="10736" spans="1:2">
      <c r="A10736" s="248">
        <v>43188</v>
      </c>
      <c r="B10736" s="260">
        <v>2.97</v>
      </c>
    </row>
    <row r="10737" spans="1:2">
      <c r="A10737" s="248">
        <v>43189</v>
      </c>
      <c r="B10737" s="260" t="s">
        <v>1222</v>
      </c>
    </row>
    <row r="10738" spans="1:2">
      <c r="A10738" s="248">
        <v>43192</v>
      </c>
      <c r="B10738" s="260">
        <v>2.97</v>
      </c>
    </row>
    <row r="10739" spans="1:2">
      <c r="A10739" s="248">
        <v>43193</v>
      </c>
      <c r="B10739" s="260">
        <v>3.02</v>
      </c>
    </row>
    <row r="10740" spans="1:2">
      <c r="A10740" s="248">
        <v>43194</v>
      </c>
      <c r="B10740" s="260">
        <v>3.03</v>
      </c>
    </row>
    <row r="10741" spans="1:2">
      <c r="A10741" s="248">
        <v>43195</v>
      </c>
      <c r="B10741" s="260">
        <v>3.07</v>
      </c>
    </row>
    <row r="10742" spans="1:2">
      <c r="A10742" s="248">
        <v>43196</v>
      </c>
      <c r="B10742" s="260">
        <v>3.01</v>
      </c>
    </row>
    <row r="10743" spans="1:2">
      <c r="A10743" s="248">
        <v>43199</v>
      </c>
      <c r="B10743" s="260">
        <v>3.02</v>
      </c>
    </row>
    <row r="10744" spans="1:2">
      <c r="A10744" s="248">
        <v>43200</v>
      </c>
      <c r="B10744" s="260">
        <v>3.02</v>
      </c>
    </row>
    <row r="10745" spans="1:2">
      <c r="A10745" s="248">
        <v>43201</v>
      </c>
      <c r="B10745" s="260">
        <v>2.99</v>
      </c>
    </row>
    <row r="10746" spans="1:2">
      <c r="A10746" s="248">
        <v>43202</v>
      </c>
      <c r="B10746" s="260">
        <v>3.05</v>
      </c>
    </row>
    <row r="10747" spans="1:2">
      <c r="A10747" s="248">
        <v>43203</v>
      </c>
      <c r="B10747" s="260">
        <v>3.03</v>
      </c>
    </row>
    <row r="10748" spans="1:2">
      <c r="A10748" s="248">
        <v>43206</v>
      </c>
      <c r="B10748" s="260">
        <v>3.03</v>
      </c>
    </row>
    <row r="10749" spans="1:2">
      <c r="A10749" s="248">
        <v>43207</v>
      </c>
      <c r="B10749" s="260">
        <v>3</v>
      </c>
    </row>
    <row r="10750" spans="1:2">
      <c r="A10750" s="248">
        <v>43208</v>
      </c>
      <c r="B10750" s="260">
        <v>3.06</v>
      </c>
    </row>
    <row r="10751" spans="1:2">
      <c r="A10751" s="248">
        <v>43209</v>
      </c>
      <c r="B10751" s="260">
        <v>3.11</v>
      </c>
    </row>
    <row r="10752" spans="1:2">
      <c r="A10752" s="248">
        <v>43210</v>
      </c>
      <c r="B10752" s="260">
        <v>3.14</v>
      </c>
    </row>
    <row r="10753" spans="1:2">
      <c r="A10753" s="248">
        <v>43213</v>
      </c>
      <c r="B10753" s="260">
        <v>3.15</v>
      </c>
    </row>
    <row r="10754" spans="1:2">
      <c r="A10754" s="248">
        <v>43214</v>
      </c>
      <c r="B10754" s="260">
        <v>3.18</v>
      </c>
    </row>
    <row r="10755" spans="1:2">
      <c r="A10755" s="248">
        <v>43215</v>
      </c>
      <c r="B10755" s="260">
        <v>3.21</v>
      </c>
    </row>
    <row r="10756" spans="1:2">
      <c r="A10756" s="248">
        <v>43216</v>
      </c>
      <c r="B10756" s="260">
        <v>3.18</v>
      </c>
    </row>
    <row r="10757" spans="1:2">
      <c r="A10757" s="248">
        <v>43217</v>
      </c>
      <c r="B10757" s="260">
        <v>3.13</v>
      </c>
    </row>
    <row r="10758" spans="1:2">
      <c r="A10758" s="248">
        <v>43220</v>
      </c>
      <c r="B10758" s="260">
        <v>3.11</v>
      </c>
    </row>
    <row r="10759" spans="1:2">
      <c r="A10759" s="248">
        <v>43221</v>
      </c>
      <c r="B10759" s="260">
        <v>3.13</v>
      </c>
    </row>
    <row r="10760" spans="1:2">
      <c r="A10760" s="248">
        <v>43222</v>
      </c>
      <c r="B10760" s="260">
        <v>3.14</v>
      </c>
    </row>
    <row r="10761" spans="1:2">
      <c r="A10761" s="248">
        <v>43223</v>
      </c>
      <c r="B10761" s="260">
        <v>3.12</v>
      </c>
    </row>
    <row r="10762" spans="1:2">
      <c r="A10762" s="248">
        <v>43224</v>
      </c>
      <c r="B10762" s="260">
        <v>3.12</v>
      </c>
    </row>
    <row r="10763" spans="1:2">
      <c r="A10763" s="248">
        <v>43227</v>
      </c>
      <c r="B10763" s="260">
        <v>3.12</v>
      </c>
    </row>
    <row r="10764" spans="1:2">
      <c r="A10764" s="248">
        <v>43228</v>
      </c>
      <c r="B10764" s="260">
        <v>3.13</v>
      </c>
    </row>
    <row r="10765" spans="1:2">
      <c r="A10765" s="248">
        <v>43229</v>
      </c>
      <c r="B10765" s="260">
        <v>3.16</v>
      </c>
    </row>
    <row r="10766" spans="1:2">
      <c r="A10766" s="248">
        <v>43230</v>
      </c>
      <c r="B10766" s="260">
        <v>3.12</v>
      </c>
    </row>
    <row r="10767" spans="1:2">
      <c r="A10767" s="248">
        <v>43231</v>
      </c>
      <c r="B10767" s="260">
        <v>3.1</v>
      </c>
    </row>
    <row r="10768" spans="1:2">
      <c r="A10768" s="248">
        <v>43234</v>
      </c>
      <c r="B10768" s="260">
        <v>3.13</v>
      </c>
    </row>
    <row r="10769" spans="1:2">
      <c r="A10769" s="248">
        <v>43235</v>
      </c>
      <c r="B10769" s="260">
        <v>3.2</v>
      </c>
    </row>
    <row r="10770" spans="1:2">
      <c r="A10770" s="248">
        <v>43236</v>
      </c>
      <c r="B10770" s="260">
        <v>3.21</v>
      </c>
    </row>
    <row r="10771" spans="1:2">
      <c r="A10771" s="248">
        <v>43237</v>
      </c>
      <c r="B10771" s="260">
        <v>3.25</v>
      </c>
    </row>
    <row r="10772" spans="1:2">
      <c r="A10772" s="248">
        <v>43238</v>
      </c>
      <c r="B10772" s="260">
        <v>3.2</v>
      </c>
    </row>
    <row r="10773" spans="1:2">
      <c r="A10773" s="248">
        <v>43241</v>
      </c>
      <c r="B10773" s="260">
        <v>3.2</v>
      </c>
    </row>
    <row r="10774" spans="1:2">
      <c r="A10774" s="248">
        <v>43242</v>
      </c>
      <c r="B10774" s="260">
        <v>3.21</v>
      </c>
    </row>
    <row r="10775" spans="1:2">
      <c r="A10775" s="248">
        <v>43243</v>
      </c>
      <c r="B10775" s="260">
        <v>3.17</v>
      </c>
    </row>
    <row r="10776" spans="1:2">
      <c r="A10776" s="248">
        <v>43244</v>
      </c>
      <c r="B10776" s="260">
        <v>3.13</v>
      </c>
    </row>
    <row r="10777" spans="1:2">
      <c r="A10777" s="248">
        <v>43245</v>
      </c>
      <c r="B10777" s="260">
        <v>3.09</v>
      </c>
    </row>
    <row r="10778" spans="1:2">
      <c r="A10778" s="248">
        <v>43248</v>
      </c>
      <c r="B10778" s="260" t="s">
        <v>1222</v>
      </c>
    </row>
    <row r="10779" spans="1:2">
      <c r="A10779" s="248">
        <v>43249</v>
      </c>
      <c r="B10779" s="260">
        <v>2.96</v>
      </c>
    </row>
    <row r="10780" spans="1:2">
      <c r="A10780" s="248">
        <v>43250</v>
      </c>
      <c r="B10780" s="260">
        <v>3.01</v>
      </c>
    </row>
    <row r="10781" spans="1:2">
      <c r="A10781" s="248">
        <v>43251</v>
      </c>
      <c r="B10781" s="260">
        <v>3</v>
      </c>
    </row>
    <row r="10782" spans="1:2">
      <c r="A10782" s="248">
        <v>43252</v>
      </c>
      <c r="B10782" s="260">
        <v>3.04</v>
      </c>
    </row>
    <row r="10783" spans="1:2">
      <c r="A10783" s="248">
        <v>43255</v>
      </c>
      <c r="B10783" s="260">
        <v>3.08</v>
      </c>
    </row>
    <row r="10784" spans="1:2">
      <c r="A10784" s="248">
        <v>43256</v>
      </c>
      <c r="B10784" s="260">
        <v>3.07</v>
      </c>
    </row>
    <row r="10785" spans="1:2">
      <c r="A10785" s="248">
        <v>43257</v>
      </c>
      <c r="B10785" s="260">
        <v>3.13</v>
      </c>
    </row>
    <row r="10786" spans="1:2">
      <c r="A10786" s="248">
        <v>43258</v>
      </c>
      <c r="B10786" s="260">
        <v>3.08</v>
      </c>
    </row>
    <row r="10787" spans="1:2">
      <c r="A10787" s="248">
        <v>43259</v>
      </c>
      <c r="B10787" s="260">
        <v>3.08</v>
      </c>
    </row>
    <row r="10788" spans="1:2">
      <c r="A10788" s="248">
        <v>43262</v>
      </c>
      <c r="B10788" s="260">
        <v>3.1</v>
      </c>
    </row>
    <row r="10789" spans="1:2">
      <c r="A10789" s="248">
        <v>43263</v>
      </c>
      <c r="B10789" s="260">
        <v>3.09</v>
      </c>
    </row>
    <row r="10790" spans="1:2">
      <c r="A10790" s="248">
        <v>43264</v>
      </c>
      <c r="B10790" s="260">
        <v>3.1</v>
      </c>
    </row>
    <row r="10791" spans="1:2">
      <c r="A10791" s="248">
        <v>43265</v>
      </c>
      <c r="B10791" s="260">
        <v>3.05</v>
      </c>
    </row>
    <row r="10792" spans="1:2">
      <c r="A10792" s="248">
        <v>43266</v>
      </c>
      <c r="B10792" s="260">
        <v>3.05</v>
      </c>
    </row>
    <row r="10793" spans="1:2">
      <c r="A10793" s="248">
        <v>43269</v>
      </c>
      <c r="B10793" s="260">
        <v>3.05</v>
      </c>
    </row>
    <row r="10794" spans="1:2">
      <c r="A10794" s="248">
        <v>43270</v>
      </c>
      <c r="B10794" s="260">
        <v>3.02</v>
      </c>
    </row>
    <row r="10795" spans="1:2">
      <c r="A10795" s="248">
        <v>43271</v>
      </c>
      <c r="B10795" s="260">
        <v>3.06</v>
      </c>
    </row>
    <row r="10796" spans="1:2">
      <c r="A10796" s="248">
        <v>43272</v>
      </c>
      <c r="B10796" s="260">
        <v>3.04</v>
      </c>
    </row>
    <row r="10797" spans="1:2">
      <c r="A10797" s="248">
        <v>43273</v>
      </c>
      <c r="B10797" s="260">
        <v>3.04</v>
      </c>
    </row>
    <row r="10798" spans="1:2">
      <c r="A10798" s="248">
        <v>43276</v>
      </c>
      <c r="B10798" s="260">
        <v>3.02</v>
      </c>
    </row>
    <row r="10799" spans="1:2">
      <c r="A10799" s="248">
        <v>43277</v>
      </c>
      <c r="B10799" s="260">
        <v>3.03</v>
      </c>
    </row>
    <row r="10800" spans="1:2">
      <c r="A10800" s="248">
        <v>43278</v>
      </c>
      <c r="B10800" s="260">
        <v>2.97</v>
      </c>
    </row>
    <row r="10801" spans="1:2">
      <c r="A10801" s="248">
        <v>43279</v>
      </c>
      <c r="B10801" s="260">
        <v>2.97</v>
      </c>
    </row>
    <row r="10802" spans="1:2">
      <c r="A10802" s="248">
        <v>43280</v>
      </c>
      <c r="B10802" s="260">
        <v>2.98</v>
      </c>
    </row>
    <row r="10803" spans="1:2">
      <c r="A10803" s="248">
        <v>43283</v>
      </c>
      <c r="B10803" s="260">
        <v>2.99</v>
      </c>
    </row>
    <row r="10804" spans="1:2">
      <c r="A10804" s="248">
        <v>43284</v>
      </c>
      <c r="B10804" s="260">
        <v>2.96</v>
      </c>
    </row>
    <row r="10805" spans="1:2">
      <c r="A10805" s="248">
        <v>43285</v>
      </c>
      <c r="B10805" s="260" t="s">
        <v>1222</v>
      </c>
    </row>
    <row r="10806" spans="1:2">
      <c r="A10806" s="248">
        <v>43286</v>
      </c>
      <c r="B10806" s="260">
        <v>2.95</v>
      </c>
    </row>
    <row r="10807" spans="1:2">
      <c r="A10807" s="248">
        <v>43287</v>
      </c>
      <c r="B10807" s="260">
        <v>2.94</v>
      </c>
    </row>
    <row r="10808" spans="1:2">
      <c r="A10808" s="248">
        <v>43290</v>
      </c>
      <c r="B10808" s="260">
        <v>2.96</v>
      </c>
    </row>
    <row r="10809" spans="1:2">
      <c r="A10809" s="248">
        <v>43291</v>
      </c>
      <c r="B10809" s="260">
        <v>2.97</v>
      </c>
    </row>
    <row r="10810" spans="1:2">
      <c r="A10810" s="248">
        <v>43292</v>
      </c>
      <c r="B10810" s="260">
        <v>2.95</v>
      </c>
    </row>
    <row r="10811" spans="1:2">
      <c r="A10811" s="248">
        <v>43293</v>
      </c>
      <c r="B10811" s="260">
        <v>2.95</v>
      </c>
    </row>
    <row r="10812" spans="1:2">
      <c r="A10812" s="248">
        <v>43294</v>
      </c>
      <c r="B10812" s="260">
        <v>2.94</v>
      </c>
    </row>
    <row r="10813" spans="1:2">
      <c r="A10813" s="248">
        <v>43297</v>
      </c>
      <c r="B10813" s="260">
        <v>2.96</v>
      </c>
    </row>
    <row r="10814" spans="1:2">
      <c r="A10814" s="248">
        <v>43298</v>
      </c>
      <c r="B10814" s="260">
        <v>2.97</v>
      </c>
    </row>
    <row r="10815" spans="1:2">
      <c r="A10815" s="248">
        <v>43299</v>
      </c>
      <c r="B10815" s="260">
        <v>2.99</v>
      </c>
    </row>
    <row r="10816" spans="1:2">
      <c r="A10816" s="248">
        <v>43300</v>
      </c>
      <c r="B10816" s="260">
        <v>2.96</v>
      </c>
    </row>
    <row r="10817" spans="1:2">
      <c r="A10817" s="248">
        <v>43301</v>
      </c>
      <c r="B10817" s="260">
        <v>3.03</v>
      </c>
    </row>
    <row r="10818" spans="1:2">
      <c r="A10818" s="248">
        <v>43304</v>
      </c>
      <c r="B10818" s="260">
        <v>3.1</v>
      </c>
    </row>
    <row r="10819" spans="1:2">
      <c r="A10819" s="248">
        <v>43305</v>
      </c>
      <c r="B10819" s="260">
        <v>3.08</v>
      </c>
    </row>
    <row r="10820" spans="1:2">
      <c r="A10820" s="248">
        <v>43306</v>
      </c>
      <c r="B10820" s="260">
        <v>3.06</v>
      </c>
    </row>
    <row r="10821" spans="1:2">
      <c r="A10821" s="248">
        <v>43307</v>
      </c>
      <c r="B10821" s="260">
        <v>3.1</v>
      </c>
    </row>
    <row r="10822" spans="1:2">
      <c r="A10822" s="248">
        <v>43308</v>
      </c>
      <c r="B10822" s="260">
        <v>3.09</v>
      </c>
    </row>
    <row r="10823" spans="1:2">
      <c r="A10823" s="248">
        <v>43311</v>
      </c>
      <c r="B10823" s="260">
        <v>3.11</v>
      </c>
    </row>
    <row r="10824" spans="1:2">
      <c r="A10824" s="248">
        <v>43312</v>
      </c>
      <c r="B10824" s="260">
        <v>3.08</v>
      </c>
    </row>
    <row r="10825" spans="1:2">
      <c r="A10825" s="248">
        <v>43313</v>
      </c>
      <c r="B10825" s="260">
        <v>3.13</v>
      </c>
    </row>
    <row r="10826" spans="1:2">
      <c r="A10826" s="248">
        <v>43314</v>
      </c>
      <c r="B10826" s="260">
        <v>3.12</v>
      </c>
    </row>
    <row r="10827" spans="1:2">
      <c r="A10827" s="248">
        <v>43315</v>
      </c>
      <c r="B10827" s="260">
        <v>3.09</v>
      </c>
    </row>
    <row r="10828" spans="1:2">
      <c r="A10828" s="248">
        <v>43318</v>
      </c>
      <c r="B10828" s="260">
        <v>3.08</v>
      </c>
    </row>
    <row r="10829" spans="1:2">
      <c r="A10829" s="248">
        <v>43319</v>
      </c>
      <c r="B10829" s="260">
        <v>3.12</v>
      </c>
    </row>
    <row r="10830" spans="1:2">
      <c r="A10830" s="248">
        <v>43320</v>
      </c>
      <c r="B10830" s="260">
        <v>3.12</v>
      </c>
    </row>
    <row r="10831" spans="1:2">
      <c r="A10831" s="248">
        <v>43321</v>
      </c>
      <c r="B10831" s="260">
        <v>3.08</v>
      </c>
    </row>
    <row r="10832" spans="1:2">
      <c r="A10832" s="248">
        <v>43322</v>
      </c>
      <c r="B10832" s="260">
        <v>3.03</v>
      </c>
    </row>
    <row r="10833" spans="1:7">
      <c r="A10833" s="332">
        <v>43325</v>
      </c>
      <c r="B10833" s="261">
        <v>3.05</v>
      </c>
    </row>
    <row r="10834" spans="1:7">
      <c r="A10834" s="331">
        <v>43326</v>
      </c>
      <c r="B10834" s="260">
        <v>3.06</v>
      </c>
      <c r="G10834" s="65"/>
    </row>
    <row r="10835" spans="1:7">
      <c r="A10835" s="331">
        <v>43327</v>
      </c>
      <c r="B10835" s="260">
        <v>3.03</v>
      </c>
      <c r="G10835" s="65"/>
    </row>
    <row r="10836" spans="1:7">
      <c r="A10836" s="331">
        <v>43328</v>
      </c>
      <c r="B10836" s="260">
        <v>3.03</v>
      </c>
      <c r="G10836" s="65"/>
    </row>
    <row r="10837" spans="1:7">
      <c r="A10837" s="331">
        <v>43329</v>
      </c>
      <c r="B10837" s="260">
        <v>3.03</v>
      </c>
      <c r="G10837" s="65"/>
    </row>
    <row r="10838" spans="1:7">
      <c r="A10838" s="331">
        <v>43332</v>
      </c>
      <c r="B10838" s="260">
        <v>2.99</v>
      </c>
      <c r="G10838" s="65"/>
    </row>
    <row r="10839" spans="1:7">
      <c r="A10839" s="331">
        <v>43333</v>
      </c>
      <c r="B10839" s="260">
        <v>3</v>
      </c>
      <c r="G10839" s="65"/>
    </row>
    <row r="10840" spans="1:7">
      <c r="A10840" s="331">
        <v>43334</v>
      </c>
      <c r="B10840" s="260">
        <v>2.99</v>
      </c>
      <c r="G10840" s="65"/>
    </row>
    <row r="10841" spans="1:7">
      <c r="A10841" s="331">
        <v>43335</v>
      </c>
      <c r="B10841" s="260">
        <v>2.97</v>
      </c>
      <c r="G10841" s="65"/>
    </row>
    <row r="10842" spans="1:7">
      <c r="A10842" s="331">
        <v>43336</v>
      </c>
      <c r="B10842" s="260">
        <v>2.97</v>
      </c>
      <c r="G10842" s="65"/>
    </row>
    <row r="10843" spans="1:7">
      <c r="A10843" s="331">
        <v>43339</v>
      </c>
      <c r="B10843" s="260">
        <v>3</v>
      </c>
      <c r="G10843" s="65"/>
    </row>
    <row r="10844" spans="1:7">
      <c r="A10844" s="331">
        <v>43340</v>
      </c>
      <c r="B10844" s="260">
        <v>3.03</v>
      </c>
      <c r="G10844" s="65"/>
    </row>
    <row r="10845" spans="1:7">
      <c r="A10845" s="331">
        <v>43341</v>
      </c>
      <c r="B10845" s="260">
        <v>3.02</v>
      </c>
      <c r="G10845" s="65"/>
    </row>
    <row r="10846" spans="1:7">
      <c r="A10846" s="331">
        <v>43342</v>
      </c>
      <c r="B10846" s="260">
        <v>3</v>
      </c>
      <c r="G10846" s="65"/>
    </row>
    <row r="10847" spans="1:7">
      <c r="A10847" s="331">
        <v>43343</v>
      </c>
      <c r="B10847" s="260">
        <v>3.02</v>
      </c>
      <c r="G10847" s="65"/>
    </row>
    <row r="10848" spans="1:7">
      <c r="A10848" s="331">
        <v>43346</v>
      </c>
      <c r="B10848" s="260" t="s">
        <v>1222</v>
      </c>
      <c r="G10848" s="65"/>
    </row>
    <row r="10849" spans="1:7">
      <c r="A10849" s="331">
        <v>43347</v>
      </c>
      <c r="B10849" s="260">
        <v>3.07</v>
      </c>
      <c r="G10849" s="65"/>
    </row>
    <row r="10850" spans="1:7">
      <c r="A10850" s="331">
        <v>43348</v>
      </c>
      <c r="B10850" s="260">
        <v>3.08</v>
      </c>
      <c r="G10850" s="65"/>
    </row>
    <row r="10851" spans="1:7">
      <c r="A10851" s="331">
        <v>43349</v>
      </c>
      <c r="B10851" s="260">
        <v>3.06</v>
      </c>
      <c r="G10851" s="65"/>
    </row>
    <row r="10852" spans="1:7">
      <c r="A10852" s="331">
        <v>43350</v>
      </c>
      <c r="B10852" s="260">
        <v>3.11</v>
      </c>
      <c r="G10852" s="65"/>
    </row>
    <row r="10853" spans="1:7">
      <c r="A10853" s="331">
        <v>43353</v>
      </c>
      <c r="B10853" s="260">
        <v>3.09</v>
      </c>
      <c r="G10853" s="65"/>
    </row>
    <row r="10854" spans="1:7">
      <c r="A10854" s="331">
        <v>43354</v>
      </c>
      <c r="B10854" s="260">
        <v>3.13</v>
      </c>
      <c r="G10854" s="65"/>
    </row>
    <row r="10855" spans="1:7">
      <c r="A10855" s="331">
        <v>43355</v>
      </c>
      <c r="B10855" s="260">
        <v>3.11</v>
      </c>
      <c r="G10855" s="65"/>
    </row>
    <row r="10856" spans="1:7">
      <c r="A10856" s="331">
        <v>43356</v>
      </c>
      <c r="B10856" s="260">
        <v>3.11</v>
      </c>
      <c r="G10856" s="65"/>
    </row>
    <row r="10857" spans="1:7">
      <c r="A10857" s="331">
        <v>43357</v>
      </c>
      <c r="B10857" s="260">
        <v>3.13</v>
      </c>
      <c r="G10857" s="65"/>
    </row>
    <row r="10858" spans="1:7">
      <c r="A10858" s="331">
        <v>43360</v>
      </c>
      <c r="B10858" s="260">
        <v>3.13</v>
      </c>
      <c r="G10858" s="65"/>
    </row>
    <row r="10859" spans="1:7">
      <c r="A10859" s="331">
        <v>43361</v>
      </c>
      <c r="B10859" s="260">
        <v>3.2</v>
      </c>
      <c r="G10859" s="65"/>
    </row>
    <row r="10860" spans="1:7">
      <c r="A10860" s="331">
        <v>43362</v>
      </c>
      <c r="B10860" s="260">
        <v>3.23</v>
      </c>
      <c r="G10860" s="65"/>
    </row>
    <row r="10861" spans="1:7">
      <c r="A10861" s="331">
        <v>43363</v>
      </c>
      <c r="B10861" s="260">
        <v>3.21</v>
      </c>
      <c r="G10861" s="65"/>
    </row>
    <row r="10862" spans="1:7">
      <c r="A10862" s="331">
        <v>43364</v>
      </c>
      <c r="B10862" s="260">
        <v>3.2</v>
      </c>
      <c r="G10862" s="65"/>
    </row>
    <row r="10863" spans="1:7">
      <c r="A10863" s="331">
        <v>43367</v>
      </c>
      <c r="B10863" s="260">
        <v>3.21</v>
      </c>
      <c r="G10863" s="65"/>
    </row>
    <row r="10864" spans="1:7">
      <c r="A10864" s="331">
        <v>43368</v>
      </c>
      <c r="B10864" s="260">
        <v>3.23</v>
      </c>
      <c r="G10864" s="65"/>
    </row>
    <row r="10865" spans="1:7">
      <c r="A10865" s="331">
        <v>43369</v>
      </c>
      <c r="B10865" s="260">
        <v>3.19</v>
      </c>
      <c r="G10865" s="65"/>
    </row>
    <row r="10866" spans="1:7">
      <c r="A10866" s="331">
        <v>43370</v>
      </c>
      <c r="B10866" s="260">
        <v>3.19</v>
      </c>
      <c r="G10866" s="65"/>
    </row>
    <row r="10867" spans="1:7">
      <c r="A10867" s="331">
        <v>43371</v>
      </c>
      <c r="B10867" s="260">
        <v>3.19</v>
      </c>
      <c r="G10867" s="65"/>
    </row>
    <row r="10868" spans="1:7">
      <c r="A10868" s="331">
        <v>43374</v>
      </c>
      <c r="B10868" s="260">
        <v>3.24</v>
      </c>
      <c r="G10868" s="65"/>
    </row>
    <row r="10869" spans="1:7">
      <c r="A10869" s="331">
        <v>43375</v>
      </c>
      <c r="B10869" s="260">
        <v>3.2</v>
      </c>
      <c r="G10869" s="65"/>
    </row>
    <row r="10870" spans="1:7">
      <c r="A10870" s="331">
        <v>43376</v>
      </c>
      <c r="B10870" s="260">
        <v>3.3</v>
      </c>
      <c r="G10870" s="65"/>
    </row>
    <row r="10871" spans="1:7">
      <c r="A10871" s="331">
        <v>43377</v>
      </c>
      <c r="B10871" s="260">
        <v>3.35</v>
      </c>
      <c r="G10871" s="65"/>
    </row>
    <row r="10872" spans="1:7">
      <c r="A10872" s="331">
        <v>43378</v>
      </c>
      <c r="B10872" s="260">
        <v>3.4</v>
      </c>
      <c r="G10872" s="65"/>
    </row>
    <row r="10873" spans="1:7">
      <c r="A10873" s="331">
        <v>43381</v>
      </c>
      <c r="B10873" s="260" t="s">
        <v>1222</v>
      </c>
      <c r="G10873" s="65"/>
    </row>
    <row r="10874" spans="1:7">
      <c r="A10874" s="331">
        <v>43382</v>
      </c>
      <c r="B10874" s="260">
        <v>3.37</v>
      </c>
      <c r="G10874" s="65"/>
    </row>
    <row r="10875" spans="1:7">
      <c r="A10875" s="331">
        <v>43383</v>
      </c>
      <c r="B10875" s="260">
        <v>3.39</v>
      </c>
      <c r="G10875" s="65"/>
    </row>
    <row r="10876" spans="1:7">
      <c r="A10876" s="331">
        <v>43384</v>
      </c>
      <c r="B10876" s="260">
        <v>3.32</v>
      </c>
      <c r="G10876" s="65"/>
    </row>
    <row r="10877" spans="1:7">
      <c r="A10877" s="331">
        <v>43385</v>
      </c>
      <c r="B10877" s="260">
        <v>3.32</v>
      </c>
      <c r="G10877" s="65"/>
    </row>
    <row r="10878" spans="1:7">
      <c r="A10878" s="331">
        <v>43388</v>
      </c>
      <c r="B10878" s="260">
        <v>3.34</v>
      </c>
      <c r="G10878" s="65"/>
    </row>
    <row r="10879" spans="1:7">
      <c r="A10879" s="331">
        <v>43389</v>
      </c>
      <c r="B10879" s="260">
        <v>3.32</v>
      </c>
      <c r="G10879" s="65"/>
    </row>
    <row r="10880" spans="1:7">
      <c r="A10880" s="331">
        <v>43390</v>
      </c>
      <c r="B10880" s="260">
        <v>3.35</v>
      </c>
      <c r="G10880" s="65"/>
    </row>
    <row r="10881" spans="1:7">
      <c r="A10881" s="331">
        <v>43391</v>
      </c>
      <c r="B10881" s="260">
        <v>3.36</v>
      </c>
      <c r="G10881" s="65"/>
    </row>
    <row r="10882" spans="1:7">
      <c r="A10882" s="331">
        <v>43392</v>
      </c>
      <c r="B10882" s="260">
        <v>3.38</v>
      </c>
      <c r="G10882" s="65"/>
    </row>
    <row r="10883" spans="1:7">
      <c r="A10883" s="331">
        <v>43395</v>
      </c>
      <c r="B10883" s="260">
        <v>3.38</v>
      </c>
      <c r="G10883" s="65"/>
    </row>
    <row r="10884" spans="1:7">
      <c r="A10884" s="331">
        <v>43396</v>
      </c>
      <c r="B10884" s="260">
        <v>3.37</v>
      </c>
      <c r="G10884" s="65"/>
    </row>
    <row r="10885" spans="1:7">
      <c r="A10885" s="331">
        <v>43397</v>
      </c>
      <c r="B10885" s="260">
        <v>3.33</v>
      </c>
      <c r="G10885" s="65"/>
    </row>
    <row r="10886" spans="1:7">
      <c r="A10886" s="331">
        <v>43398</v>
      </c>
      <c r="B10886" s="260">
        <v>3.35</v>
      </c>
      <c r="G10886" s="65"/>
    </row>
    <row r="10887" spans="1:7">
      <c r="A10887" s="331">
        <v>43399</v>
      </c>
      <c r="B10887" s="260">
        <v>3.32</v>
      </c>
      <c r="G10887" s="65"/>
    </row>
    <row r="10888" spans="1:7">
      <c r="A10888" s="331">
        <v>43402</v>
      </c>
      <c r="B10888" s="260">
        <v>3.33</v>
      </c>
      <c r="G10888" s="65"/>
    </row>
    <row r="10889" spans="1:7">
      <c r="A10889" s="331">
        <v>43403</v>
      </c>
      <c r="B10889" s="260">
        <v>3.36</v>
      </c>
      <c r="G10889" s="65"/>
    </row>
    <row r="10890" spans="1:7">
      <c r="A10890" s="331">
        <v>43404</v>
      </c>
      <c r="B10890" s="260">
        <v>3.39</v>
      </c>
      <c r="G10890" s="65"/>
    </row>
    <row r="10891" spans="1:7">
      <c r="A10891" s="331">
        <v>43405</v>
      </c>
      <c r="B10891" s="260">
        <v>3.38</v>
      </c>
      <c r="G10891" s="65"/>
    </row>
    <row r="10892" spans="1:7">
      <c r="A10892" s="331">
        <v>43406</v>
      </c>
      <c r="B10892" s="260">
        <v>3.46</v>
      </c>
      <c r="G10892" s="65"/>
    </row>
    <row r="10893" spans="1:7">
      <c r="A10893" s="331">
        <v>43409</v>
      </c>
      <c r="B10893" s="260">
        <v>3.43</v>
      </c>
      <c r="G10893" s="65"/>
    </row>
    <row r="10894" spans="1:7">
      <c r="A10894" s="331">
        <v>43410</v>
      </c>
      <c r="B10894" s="260">
        <v>3.43</v>
      </c>
      <c r="G10894" s="65"/>
    </row>
    <row r="10895" spans="1:7">
      <c r="A10895" s="331">
        <v>43411</v>
      </c>
      <c r="B10895" s="260">
        <v>3.43</v>
      </c>
      <c r="G10895" s="65"/>
    </row>
    <row r="10896" spans="1:7">
      <c r="A10896" s="331">
        <v>43412</v>
      </c>
      <c r="B10896" s="260">
        <v>3.43</v>
      </c>
      <c r="G10896" s="65"/>
    </row>
    <row r="10897" spans="1:7">
      <c r="A10897" s="331">
        <v>43413</v>
      </c>
      <c r="B10897" s="260">
        <v>3.4</v>
      </c>
      <c r="G10897" s="65"/>
    </row>
    <row r="10898" spans="1:7">
      <c r="A10898" s="331">
        <v>43416</v>
      </c>
      <c r="B10898" s="260" t="s">
        <v>1222</v>
      </c>
      <c r="G10898" s="65"/>
    </row>
    <row r="10899" spans="1:7">
      <c r="A10899" s="331">
        <v>43417</v>
      </c>
      <c r="B10899" s="260">
        <v>3.36</v>
      </c>
      <c r="G10899" s="65"/>
    </row>
    <row r="10900" spans="1:7">
      <c r="A10900" s="331">
        <v>43418</v>
      </c>
      <c r="B10900" s="260">
        <v>3.35</v>
      </c>
      <c r="G10900" s="65"/>
    </row>
    <row r="10901" spans="1:7">
      <c r="A10901" s="331">
        <v>43419</v>
      </c>
      <c r="B10901" s="260">
        <v>3.36</v>
      </c>
      <c r="G10901" s="65"/>
    </row>
    <row r="10902" spans="1:7">
      <c r="A10902" s="331">
        <v>43420</v>
      </c>
      <c r="B10902" s="260">
        <v>3.33</v>
      </c>
      <c r="G10902" s="65"/>
    </row>
    <row r="10903" spans="1:7">
      <c r="A10903" s="331">
        <v>43423</v>
      </c>
      <c r="B10903" s="260">
        <v>3.32</v>
      </c>
      <c r="G10903" s="65"/>
    </row>
    <row r="10904" spans="1:7">
      <c r="A10904" s="331">
        <v>43424</v>
      </c>
      <c r="B10904" s="260">
        <v>3.31</v>
      </c>
      <c r="G10904" s="65"/>
    </row>
    <row r="10905" spans="1:7">
      <c r="A10905" s="331">
        <v>43425</v>
      </c>
      <c r="B10905" s="260">
        <v>3.31</v>
      </c>
      <c r="G10905" s="65"/>
    </row>
    <row r="10906" spans="1:7">
      <c r="A10906" s="331">
        <v>43426</v>
      </c>
      <c r="B10906" s="260" t="s">
        <v>1222</v>
      </c>
      <c r="G10906" s="65"/>
    </row>
    <row r="10907" spans="1:7">
      <c r="A10907" s="331">
        <v>43427</v>
      </c>
      <c r="B10907" s="260">
        <v>3.31</v>
      </c>
      <c r="G10907" s="65"/>
    </row>
    <row r="10908" spans="1:7">
      <c r="A10908" s="331">
        <v>43430</v>
      </c>
      <c r="B10908" s="260">
        <v>3.32</v>
      </c>
      <c r="G10908" s="65"/>
    </row>
    <row r="10909" spans="1:7">
      <c r="A10909" s="331">
        <v>43431</v>
      </c>
      <c r="B10909" s="260">
        <v>3.32</v>
      </c>
      <c r="G10909" s="65"/>
    </row>
    <row r="10910" spans="1:7">
      <c r="A10910" s="331">
        <v>43432</v>
      </c>
      <c r="B10910" s="260">
        <v>3.34</v>
      </c>
      <c r="G10910" s="65"/>
    </row>
    <row r="10911" spans="1:7">
      <c r="A10911" s="331">
        <v>43433</v>
      </c>
      <c r="B10911" s="260">
        <v>3.33</v>
      </c>
      <c r="G10911" s="65"/>
    </row>
    <row r="10912" spans="1:7">
      <c r="A10912" s="331">
        <v>43434</v>
      </c>
      <c r="B10912" s="260">
        <v>3.3</v>
      </c>
      <c r="G10912" s="65"/>
    </row>
    <row r="10913" spans="1:7">
      <c r="A10913" s="331">
        <v>43437</v>
      </c>
      <c r="B10913" s="260">
        <v>3.27</v>
      </c>
      <c r="G10913" s="65"/>
    </row>
    <row r="10914" spans="1:7">
      <c r="A10914" s="331">
        <v>43438</v>
      </c>
      <c r="B10914" s="260">
        <v>3.16</v>
      </c>
      <c r="G10914" s="65"/>
    </row>
    <row r="10915" spans="1:7">
      <c r="A10915" s="331">
        <v>43439</v>
      </c>
      <c r="B10915" s="260" t="s">
        <v>1222</v>
      </c>
      <c r="G10915" s="65"/>
    </row>
    <row r="10916" spans="1:7">
      <c r="A10916" s="331">
        <v>43440</v>
      </c>
      <c r="B10916" s="260">
        <v>3.14</v>
      </c>
      <c r="G10916" s="65"/>
    </row>
    <row r="10917" spans="1:7">
      <c r="A10917" s="331">
        <v>43441</v>
      </c>
      <c r="B10917" s="260">
        <v>3.14</v>
      </c>
      <c r="G10917" s="65"/>
    </row>
    <row r="10918" spans="1:7">
      <c r="A10918" s="331">
        <v>43444</v>
      </c>
      <c r="B10918" s="260">
        <v>3.13</v>
      </c>
      <c r="G10918" s="65"/>
    </row>
    <row r="10919" spans="1:7">
      <c r="A10919" s="331">
        <v>43445</v>
      </c>
      <c r="B10919" s="260">
        <v>3.13</v>
      </c>
      <c r="G10919" s="65"/>
    </row>
    <row r="10920" spans="1:7">
      <c r="A10920" s="331">
        <v>43446</v>
      </c>
      <c r="B10920" s="260">
        <v>3.15</v>
      </c>
      <c r="G10920" s="65"/>
    </row>
    <row r="10921" spans="1:7">
      <c r="A10921" s="331">
        <v>43447</v>
      </c>
      <c r="B10921" s="260">
        <v>3.16</v>
      </c>
      <c r="G10921" s="65"/>
    </row>
    <row r="10922" spans="1:7">
      <c r="A10922" s="331">
        <v>43448</v>
      </c>
      <c r="B10922" s="260">
        <v>3.14</v>
      </c>
      <c r="G10922" s="65"/>
    </row>
    <row r="10923" spans="1:7">
      <c r="A10923" s="331">
        <v>43451</v>
      </c>
      <c r="B10923" s="260">
        <v>3.11</v>
      </c>
      <c r="G10923" s="65"/>
    </row>
    <row r="10924" spans="1:7">
      <c r="A10924" s="331">
        <v>43452</v>
      </c>
      <c r="B10924" s="260">
        <v>3.07</v>
      </c>
      <c r="G10924" s="65"/>
    </row>
    <row r="10925" spans="1:7">
      <c r="A10925" s="331">
        <v>43453</v>
      </c>
      <c r="B10925" s="260">
        <v>3</v>
      </c>
      <c r="G10925" s="65"/>
    </row>
    <row r="10926" spans="1:7">
      <c r="A10926" s="331">
        <v>43454</v>
      </c>
      <c r="B10926" s="260">
        <v>3.02</v>
      </c>
      <c r="G10926" s="65"/>
    </row>
    <row r="10927" spans="1:7">
      <c r="A10927" s="331">
        <v>43455</v>
      </c>
      <c r="B10927" s="260">
        <v>3.03</v>
      </c>
      <c r="G10927" s="65"/>
    </row>
    <row r="10928" spans="1:7">
      <c r="A10928" s="331">
        <v>43458</v>
      </c>
      <c r="B10928" s="260">
        <v>3</v>
      </c>
      <c r="G10928" s="65"/>
    </row>
    <row r="10929" spans="1:7">
      <c r="A10929" s="331">
        <v>43459</v>
      </c>
      <c r="B10929" s="260" t="s">
        <v>1222</v>
      </c>
      <c r="G10929" s="65"/>
    </row>
    <row r="10930" spans="1:7">
      <c r="A10930" s="331">
        <v>43460</v>
      </c>
      <c r="B10930" s="260">
        <v>3.06</v>
      </c>
      <c r="G10930" s="65"/>
    </row>
    <row r="10931" spans="1:7">
      <c r="A10931" s="331">
        <v>43461</v>
      </c>
      <c r="B10931" s="260">
        <v>3.05</v>
      </c>
      <c r="G10931" s="65"/>
    </row>
    <row r="10932" spans="1:7">
      <c r="A10932" s="331">
        <v>43462</v>
      </c>
      <c r="B10932" s="260">
        <v>3.04</v>
      </c>
      <c r="G10932" s="65"/>
    </row>
    <row r="10933" spans="1:7">
      <c r="A10933" s="331">
        <v>43465</v>
      </c>
      <c r="B10933" s="260">
        <v>3.02</v>
      </c>
      <c r="G10933" s="65"/>
    </row>
    <row r="10934" spans="1:7">
      <c r="A10934" s="331">
        <v>43466</v>
      </c>
      <c r="B10934" s="260" t="s">
        <v>1222</v>
      </c>
      <c r="G10934" s="65"/>
    </row>
    <row r="10935" spans="1:7">
      <c r="A10935" s="331">
        <v>43467</v>
      </c>
      <c r="B10935" s="260">
        <v>2.97</v>
      </c>
      <c r="G10935" s="65"/>
    </row>
    <row r="10936" spans="1:7">
      <c r="A10936" s="331">
        <v>43468</v>
      </c>
      <c r="B10936" s="260">
        <v>2.92</v>
      </c>
      <c r="G10936" s="65"/>
    </row>
    <row r="10937" spans="1:7">
      <c r="A10937" s="331">
        <v>43469</v>
      </c>
      <c r="B10937" s="260">
        <v>2.98</v>
      </c>
      <c r="G10937" s="65"/>
    </row>
    <row r="10938" spans="1:7">
      <c r="A10938" s="331">
        <v>43472</v>
      </c>
      <c r="B10938" s="260">
        <v>2.99</v>
      </c>
      <c r="G10938" s="65"/>
    </row>
    <row r="10939" spans="1:7">
      <c r="A10939" s="331">
        <v>43473</v>
      </c>
      <c r="B10939" s="260">
        <v>3</v>
      </c>
      <c r="G10939" s="65"/>
    </row>
    <row r="10940" spans="1:7">
      <c r="A10940" s="331">
        <v>43474</v>
      </c>
      <c r="B10940" s="260">
        <v>3.03</v>
      </c>
      <c r="G10940" s="65"/>
    </row>
    <row r="10941" spans="1:7">
      <c r="A10941" s="331">
        <v>43475</v>
      </c>
      <c r="B10941" s="260">
        <v>3.06</v>
      </c>
      <c r="G10941" s="65"/>
    </row>
    <row r="10942" spans="1:7">
      <c r="A10942" s="331">
        <v>43476</v>
      </c>
      <c r="B10942" s="260">
        <v>3.04</v>
      </c>
      <c r="G10942" s="65"/>
    </row>
    <row r="10943" spans="1:7">
      <c r="A10943" s="331">
        <v>43479</v>
      </c>
      <c r="B10943" s="260">
        <v>3.06</v>
      </c>
      <c r="G10943" s="65"/>
    </row>
    <row r="10944" spans="1:7">
      <c r="A10944" s="331">
        <v>43480</v>
      </c>
      <c r="B10944" s="260">
        <v>3.08</v>
      </c>
      <c r="G10944" s="65"/>
    </row>
    <row r="10945" spans="1:7">
      <c r="A10945" s="331">
        <v>43481</v>
      </c>
      <c r="B10945" s="260">
        <v>3.07</v>
      </c>
      <c r="G10945" s="65"/>
    </row>
    <row r="10946" spans="1:7">
      <c r="A10946" s="331">
        <v>43482</v>
      </c>
      <c r="B10946" s="260">
        <v>3.07</v>
      </c>
      <c r="G10946" s="65"/>
    </row>
    <row r="10947" spans="1:7">
      <c r="A10947" s="331">
        <v>43483</v>
      </c>
      <c r="B10947" s="260">
        <v>3.09</v>
      </c>
      <c r="G10947" s="65"/>
    </row>
    <row r="10948" spans="1:7">
      <c r="A10948" s="331">
        <v>43486</v>
      </c>
      <c r="B10948" s="260" t="s">
        <v>1222</v>
      </c>
      <c r="G10948" s="65"/>
    </row>
    <row r="10949" spans="1:7">
      <c r="A10949" s="331">
        <v>43487</v>
      </c>
      <c r="B10949" s="260">
        <v>3.06</v>
      </c>
      <c r="G10949" s="65"/>
    </row>
    <row r="10950" spans="1:7">
      <c r="A10950" s="331">
        <v>43488</v>
      </c>
      <c r="B10950" s="260">
        <v>3.07</v>
      </c>
      <c r="G10950" s="65"/>
    </row>
    <row r="10951" spans="1:7">
      <c r="A10951" s="331">
        <v>43489</v>
      </c>
      <c r="B10951" s="260">
        <v>3.04</v>
      </c>
      <c r="G10951" s="65"/>
    </row>
    <row r="10952" spans="1:7">
      <c r="A10952" s="331">
        <v>43490</v>
      </c>
      <c r="B10952" s="260">
        <v>3.06</v>
      </c>
      <c r="G10952" s="65"/>
    </row>
    <row r="10953" spans="1:7">
      <c r="A10953" s="331">
        <v>43493</v>
      </c>
      <c r="B10953" s="260">
        <v>3.06</v>
      </c>
      <c r="G10953" s="65"/>
    </row>
    <row r="10954" spans="1:7">
      <c r="A10954" s="331">
        <v>43494</v>
      </c>
      <c r="B10954" s="260">
        <v>3.04</v>
      </c>
      <c r="G10954" s="65"/>
    </row>
    <row r="10955" spans="1:7">
      <c r="A10955" s="331">
        <v>43495</v>
      </c>
      <c r="B10955" s="260">
        <v>3.06</v>
      </c>
      <c r="G10955" s="65"/>
    </row>
    <row r="10956" spans="1:7">
      <c r="A10956" s="331">
        <v>43496</v>
      </c>
      <c r="B10956" s="260">
        <v>2.99</v>
      </c>
      <c r="G10956" s="65"/>
    </row>
    <row r="10957" spans="1:7">
      <c r="A10957" s="331">
        <v>43497</v>
      </c>
      <c r="B10957" s="260">
        <v>3.03</v>
      </c>
      <c r="G10957" s="65"/>
    </row>
    <row r="10958" spans="1:7">
      <c r="A10958" s="331">
        <v>43500</v>
      </c>
      <c r="B10958" s="260">
        <v>3.06</v>
      </c>
      <c r="G10958" s="65"/>
    </row>
    <row r="10959" spans="1:7">
      <c r="A10959" s="331">
        <v>43501</v>
      </c>
      <c r="B10959" s="260">
        <v>3.03</v>
      </c>
      <c r="G10959" s="65"/>
    </row>
    <row r="10960" spans="1:7">
      <c r="A10960" s="331">
        <v>43502</v>
      </c>
      <c r="B10960" s="260">
        <v>3.03</v>
      </c>
      <c r="G10960" s="65"/>
    </row>
    <row r="10961" spans="1:7">
      <c r="A10961" s="331">
        <v>43503</v>
      </c>
      <c r="B10961" s="260">
        <v>3</v>
      </c>
      <c r="G10961" s="65"/>
    </row>
    <row r="10962" spans="1:7">
      <c r="A10962" s="331">
        <v>43504</v>
      </c>
      <c r="B10962" s="260">
        <v>2.97</v>
      </c>
      <c r="G10962" s="65"/>
    </row>
    <row r="10963" spans="1:7">
      <c r="A10963" s="331">
        <v>43507</v>
      </c>
      <c r="B10963" s="260">
        <v>3</v>
      </c>
      <c r="G10963" s="65"/>
    </row>
    <row r="10964" spans="1:7">
      <c r="A10964" s="331">
        <v>43508</v>
      </c>
      <c r="B10964" s="260">
        <v>3.02</v>
      </c>
      <c r="G10964" s="65"/>
    </row>
    <row r="10965" spans="1:7">
      <c r="A10965" s="331">
        <v>43509</v>
      </c>
      <c r="B10965" s="260">
        <v>3.04</v>
      </c>
      <c r="G10965" s="65"/>
    </row>
    <row r="10966" spans="1:7">
      <c r="A10966" s="331">
        <v>43510</v>
      </c>
      <c r="B10966" s="260">
        <v>3.01</v>
      </c>
      <c r="G10966" s="65"/>
    </row>
    <row r="10967" spans="1:7">
      <c r="A10967" s="331">
        <v>43511</v>
      </c>
      <c r="B10967" s="260">
        <v>3</v>
      </c>
      <c r="G10967" s="65"/>
    </row>
    <row r="10968" spans="1:7">
      <c r="A10968" s="331">
        <v>43514</v>
      </c>
      <c r="B10968" s="260" t="s">
        <v>1222</v>
      </c>
      <c r="G10968" s="65"/>
    </row>
    <row r="10969" spans="1:7">
      <c r="A10969" s="331">
        <v>43515</v>
      </c>
      <c r="B10969" s="260">
        <v>2.99</v>
      </c>
      <c r="G10969" s="65"/>
    </row>
    <row r="10970" spans="1:7">
      <c r="A10970" s="331">
        <v>43516</v>
      </c>
      <c r="B10970" s="260">
        <v>3</v>
      </c>
      <c r="G10970" s="65"/>
    </row>
    <row r="10971" spans="1:7">
      <c r="A10971" s="331">
        <v>43517</v>
      </c>
      <c r="B10971" s="260">
        <v>3.05</v>
      </c>
      <c r="G10971" s="65"/>
    </row>
    <row r="10972" spans="1:7">
      <c r="A10972" s="331">
        <v>43518</v>
      </c>
      <c r="B10972" s="260">
        <v>3.02</v>
      </c>
      <c r="G10972" s="65"/>
    </row>
    <row r="10973" spans="1:7">
      <c r="A10973" s="331">
        <v>43521</v>
      </c>
      <c r="B10973" s="260">
        <v>3.03</v>
      </c>
      <c r="G10973" s="65"/>
    </row>
    <row r="10974" spans="1:7">
      <c r="A10974" s="331">
        <v>43522</v>
      </c>
      <c r="B10974" s="260">
        <v>3.01</v>
      </c>
      <c r="G10974" s="65"/>
    </row>
    <row r="10975" spans="1:7">
      <c r="A10975" s="331">
        <v>43523</v>
      </c>
      <c r="B10975" s="260">
        <v>3.07</v>
      </c>
      <c r="G10975" s="65"/>
    </row>
    <row r="10976" spans="1:7">
      <c r="A10976" s="331">
        <v>43524</v>
      </c>
      <c r="B10976" s="260">
        <v>3.09</v>
      </c>
      <c r="G10976" s="65"/>
    </row>
    <row r="10977" spans="1:7">
      <c r="A10977" s="331">
        <v>43525</v>
      </c>
      <c r="B10977" s="260">
        <v>3.13</v>
      </c>
      <c r="G10977" s="65"/>
    </row>
    <row r="10978" spans="1:7">
      <c r="A10978" s="331">
        <v>43528</v>
      </c>
      <c r="B10978" s="260">
        <v>3.09</v>
      </c>
      <c r="G10978" s="65"/>
    </row>
    <row r="10979" spans="1:7">
      <c r="A10979" s="331">
        <v>43529</v>
      </c>
      <c r="B10979" s="260">
        <v>3.08</v>
      </c>
      <c r="G10979" s="65"/>
    </row>
    <row r="10980" spans="1:7">
      <c r="A10980" s="331">
        <v>43530</v>
      </c>
      <c r="B10980" s="260">
        <v>3.06</v>
      </c>
      <c r="G10980" s="65"/>
    </row>
    <row r="10981" spans="1:7">
      <c r="A10981" s="331">
        <v>43531</v>
      </c>
      <c r="B10981" s="260">
        <v>3.03</v>
      </c>
      <c r="G10981" s="65"/>
    </row>
    <row r="10982" spans="1:7">
      <c r="A10982" s="331">
        <v>43532</v>
      </c>
      <c r="B10982" s="260">
        <v>3</v>
      </c>
      <c r="G10982" s="65"/>
    </row>
    <row r="10983" spans="1:7">
      <c r="A10983" s="331">
        <v>43535</v>
      </c>
      <c r="B10983" s="260">
        <v>3.03</v>
      </c>
      <c r="G10983" s="65"/>
    </row>
    <row r="10984" spans="1:7">
      <c r="A10984" s="331">
        <v>43536</v>
      </c>
      <c r="B10984" s="260">
        <v>3</v>
      </c>
      <c r="G10984" s="65"/>
    </row>
    <row r="10985" spans="1:7">
      <c r="A10985" s="331">
        <v>43537</v>
      </c>
      <c r="B10985" s="260">
        <v>3.02</v>
      </c>
      <c r="G10985" s="65"/>
    </row>
    <row r="10986" spans="1:7">
      <c r="A10986" s="331">
        <v>43538</v>
      </c>
      <c r="B10986" s="260">
        <v>3.04</v>
      </c>
      <c r="G10986" s="65"/>
    </row>
    <row r="10987" spans="1:7">
      <c r="A10987" s="331">
        <v>43539</v>
      </c>
      <c r="B10987" s="260">
        <v>3.02</v>
      </c>
      <c r="G10987" s="65"/>
    </row>
    <row r="10988" spans="1:7">
      <c r="A10988" s="331">
        <v>43542</v>
      </c>
      <c r="B10988" s="260">
        <v>3.01</v>
      </c>
      <c r="G10988" s="65"/>
    </row>
    <row r="10989" spans="1:7">
      <c r="A10989" s="331">
        <v>43543</v>
      </c>
      <c r="B10989" s="260">
        <v>3.02</v>
      </c>
      <c r="G10989" s="65"/>
    </row>
    <row r="10990" spans="1:7">
      <c r="A10990" s="331">
        <v>43544</v>
      </c>
      <c r="B10990" s="260">
        <v>2.98</v>
      </c>
      <c r="G10990" s="65"/>
    </row>
    <row r="10991" spans="1:7">
      <c r="A10991" s="331">
        <v>43545</v>
      </c>
      <c r="B10991" s="260">
        <v>2.96</v>
      </c>
      <c r="G10991" s="65"/>
    </row>
    <row r="10992" spans="1:7">
      <c r="A10992" s="331">
        <v>43546</v>
      </c>
      <c r="B10992" s="260">
        <v>2.88</v>
      </c>
      <c r="G10992" s="65"/>
    </row>
    <row r="10993" spans="1:7">
      <c r="A10993" s="331">
        <v>43549</v>
      </c>
      <c r="B10993" s="260">
        <v>2.87</v>
      </c>
      <c r="G10993" s="65"/>
    </row>
    <row r="10994" spans="1:7">
      <c r="A10994" s="331">
        <v>43550</v>
      </c>
      <c r="B10994" s="260">
        <v>2.86</v>
      </c>
      <c r="G10994" s="65"/>
    </row>
    <row r="10995" spans="1:7">
      <c r="A10995" s="331">
        <v>43551</v>
      </c>
      <c r="B10995" s="260">
        <v>2.83</v>
      </c>
      <c r="G10995" s="65"/>
    </row>
    <row r="10996" spans="1:7">
      <c r="A10996" s="331">
        <v>43552</v>
      </c>
      <c r="B10996" s="260">
        <v>2.81</v>
      </c>
      <c r="G10996" s="65"/>
    </row>
    <row r="10997" spans="1:7">
      <c r="A10997" s="331">
        <v>43553</v>
      </c>
      <c r="B10997" s="260">
        <v>2.81</v>
      </c>
      <c r="G10997" s="65"/>
    </row>
    <row r="10998" spans="1:7">
      <c r="A10998" s="331">
        <v>43556</v>
      </c>
      <c r="B10998" s="260">
        <v>2.89</v>
      </c>
      <c r="G10998" s="65"/>
    </row>
    <row r="10999" spans="1:7">
      <c r="A10999" s="331">
        <v>43557</v>
      </c>
      <c r="B10999" s="260">
        <v>2.88</v>
      </c>
      <c r="G10999" s="65"/>
    </row>
    <row r="11000" spans="1:7">
      <c r="A11000" s="331">
        <v>43558</v>
      </c>
      <c r="B11000" s="260">
        <v>2.93</v>
      </c>
      <c r="G11000" s="65"/>
    </row>
    <row r="11001" spans="1:7">
      <c r="A11001" s="331">
        <v>43559</v>
      </c>
      <c r="B11001" s="260">
        <v>2.92</v>
      </c>
      <c r="G11001" s="65"/>
    </row>
    <row r="11002" spans="1:7">
      <c r="A11002" s="331">
        <v>43560</v>
      </c>
      <c r="B11002" s="260">
        <v>2.91</v>
      </c>
      <c r="G11002" s="65"/>
    </row>
    <row r="11003" spans="1:7">
      <c r="A11003" s="331">
        <v>43563</v>
      </c>
      <c r="B11003" s="260">
        <v>2.93</v>
      </c>
      <c r="G11003" s="65"/>
    </row>
    <row r="11004" spans="1:7">
      <c r="A11004" s="331">
        <v>43564</v>
      </c>
      <c r="B11004" s="260">
        <v>2.92</v>
      </c>
      <c r="G11004" s="65"/>
    </row>
    <row r="11005" spans="1:7">
      <c r="A11005" s="331">
        <v>43565</v>
      </c>
      <c r="B11005" s="260">
        <v>2.9</v>
      </c>
      <c r="G11005" s="65"/>
    </row>
    <row r="11006" spans="1:7">
      <c r="A11006" s="331">
        <v>43566</v>
      </c>
      <c r="B11006" s="260">
        <v>2.94</v>
      </c>
      <c r="G11006" s="65"/>
    </row>
    <row r="11007" spans="1:7">
      <c r="A11007" s="331">
        <v>43567</v>
      </c>
      <c r="B11007" s="260">
        <v>2.97</v>
      </c>
      <c r="G11007" s="65"/>
    </row>
    <row r="11008" spans="1:7">
      <c r="A11008" s="331">
        <v>43570</v>
      </c>
      <c r="B11008" s="260">
        <v>2.96</v>
      </c>
      <c r="G11008" s="65"/>
    </row>
    <row r="11009" spans="1:7">
      <c r="A11009" s="331">
        <v>43571</v>
      </c>
      <c r="B11009" s="260">
        <v>2.99</v>
      </c>
      <c r="G11009" s="65"/>
    </row>
    <row r="11010" spans="1:7">
      <c r="A11010" s="331">
        <v>43572</v>
      </c>
      <c r="B11010" s="260">
        <v>2.99</v>
      </c>
      <c r="G11010" s="65"/>
    </row>
    <row r="11011" spans="1:7">
      <c r="A11011" s="331">
        <v>43573</v>
      </c>
      <c r="B11011" s="260">
        <v>2.96</v>
      </c>
      <c r="G11011" s="65"/>
    </row>
    <row r="11012" spans="1:7">
      <c r="A11012" s="331">
        <v>43574</v>
      </c>
      <c r="B11012" s="260" t="s">
        <v>1222</v>
      </c>
      <c r="G11012" s="65"/>
    </row>
    <row r="11013" spans="1:7">
      <c r="A11013" s="331">
        <v>43577</v>
      </c>
      <c r="B11013" s="260">
        <v>2.99</v>
      </c>
      <c r="G11013" s="65"/>
    </row>
    <row r="11014" spans="1:7">
      <c r="A11014" s="331">
        <v>43578</v>
      </c>
      <c r="B11014" s="260">
        <v>2.98</v>
      </c>
      <c r="G11014" s="65"/>
    </row>
    <row r="11015" spans="1:7">
      <c r="A11015" s="331">
        <v>43579</v>
      </c>
      <c r="B11015" s="260">
        <v>2.94</v>
      </c>
      <c r="G11015" s="65"/>
    </row>
    <row r="11016" spans="1:7">
      <c r="A11016" s="331">
        <v>43580</v>
      </c>
      <c r="B11016" s="260">
        <v>2.94</v>
      </c>
      <c r="G11016" s="65"/>
    </row>
    <row r="11017" spans="1:7">
      <c r="A11017" s="331">
        <v>43581</v>
      </c>
      <c r="B11017" s="260">
        <v>2.92</v>
      </c>
      <c r="G11017" s="65"/>
    </row>
    <row r="11018" spans="1:7">
      <c r="A11018" s="331">
        <v>43584</v>
      </c>
      <c r="B11018" s="260">
        <v>2.96</v>
      </c>
      <c r="G11018" s="65"/>
    </row>
    <row r="11019" spans="1:7">
      <c r="A11019" s="331">
        <v>43585</v>
      </c>
      <c r="B11019" s="260">
        <v>2.93</v>
      </c>
      <c r="G11019" s="65"/>
    </row>
    <row r="11020" spans="1:7">
      <c r="A11020" s="331">
        <v>43586</v>
      </c>
      <c r="B11020" s="260">
        <v>2.92</v>
      </c>
      <c r="G11020" s="65"/>
    </row>
    <row r="11021" spans="1:7">
      <c r="A11021" s="331">
        <v>43587</v>
      </c>
      <c r="B11021" s="260">
        <v>2.94</v>
      </c>
      <c r="G11021" s="65"/>
    </row>
    <row r="11022" spans="1:7">
      <c r="A11022" s="331">
        <v>43588</v>
      </c>
      <c r="B11022" s="260">
        <v>2.93</v>
      </c>
      <c r="G11022" s="65"/>
    </row>
    <row r="11023" spans="1:7">
      <c r="A11023" s="331">
        <v>43591</v>
      </c>
      <c r="B11023" s="260">
        <v>2.91</v>
      </c>
      <c r="G11023" s="65"/>
    </row>
    <row r="11024" spans="1:7">
      <c r="A11024" s="331">
        <v>43592</v>
      </c>
      <c r="B11024" s="260">
        <v>2.86</v>
      </c>
      <c r="G11024" s="65"/>
    </row>
    <row r="11025" spans="1:7">
      <c r="A11025" s="331">
        <v>43593</v>
      </c>
      <c r="B11025" s="260">
        <v>2.89</v>
      </c>
      <c r="G11025" s="65"/>
    </row>
    <row r="11026" spans="1:7">
      <c r="A11026" s="331">
        <v>43594</v>
      </c>
      <c r="B11026" s="260">
        <v>2.87</v>
      </c>
      <c r="G11026" s="65"/>
    </row>
    <row r="11027" spans="1:7">
      <c r="A11027" s="331">
        <v>43595</v>
      </c>
      <c r="B11027" s="260">
        <v>2.89</v>
      </c>
      <c r="G11027" s="65"/>
    </row>
    <row r="11028" spans="1:7">
      <c r="A11028" s="331">
        <v>43598</v>
      </c>
      <c r="B11028" s="260">
        <v>2.83</v>
      </c>
      <c r="G11028" s="65"/>
    </row>
    <row r="11029" spans="1:7">
      <c r="A11029" s="331">
        <v>43599</v>
      </c>
      <c r="B11029" s="260">
        <v>2.86</v>
      </c>
      <c r="G11029" s="65"/>
    </row>
    <row r="11030" spans="1:7">
      <c r="A11030" s="331">
        <v>43600</v>
      </c>
      <c r="B11030" s="260">
        <v>2.82</v>
      </c>
      <c r="G11030" s="65"/>
    </row>
    <row r="11031" spans="1:7">
      <c r="A11031" s="331">
        <v>43601</v>
      </c>
      <c r="B11031" s="260">
        <v>2.84</v>
      </c>
      <c r="G11031" s="65"/>
    </row>
    <row r="11032" spans="1:7">
      <c r="A11032" s="331">
        <v>43602</v>
      </c>
      <c r="B11032" s="260">
        <v>2.82</v>
      </c>
      <c r="G11032" s="65"/>
    </row>
    <row r="11033" spans="1:7">
      <c r="A11033" s="331">
        <v>43605</v>
      </c>
      <c r="B11033" s="260">
        <v>2.83</v>
      </c>
      <c r="G11033" s="65"/>
    </row>
    <row r="11034" spans="1:7">
      <c r="A11034" s="331">
        <v>43606</v>
      </c>
      <c r="B11034" s="260">
        <v>2.84</v>
      </c>
      <c r="G11034" s="65"/>
    </row>
    <row r="11035" spans="1:7">
      <c r="A11035" s="331">
        <v>43607</v>
      </c>
      <c r="B11035" s="260">
        <v>2.82</v>
      </c>
      <c r="G11035" s="65"/>
    </row>
    <row r="11036" spans="1:7">
      <c r="A11036" s="331">
        <v>43608</v>
      </c>
      <c r="B11036" s="260">
        <v>2.75</v>
      </c>
      <c r="G11036" s="65"/>
    </row>
    <row r="11037" spans="1:7">
      <c r="A11037" s="331">
        <v>43609</v>
      </c>
      <c r="B11037" s="260">
        <v>2.75</v>
      </c>
      <c r="G11037" s="65"/>
    </row>
    <row r="11038" spans="1:7">
      <c r="A11038" s="331">
        <v>43612</v>
      </c>
      <c r="B11038" s="260" t="s">
        <v>1222</v>
      </c>
      <c r="G11038" s="65"/>
    </row>
    <row r="11039" spans="1:7">
      <c r="A11039" s="331">
        <v>43613</v>
      </c>
      <c r="B11039" s="260">
        <v>2.7</v>
      </c>
      <c r="G11039" s="65"/>
    </row>
    <row r="11040" spans="1:7">
      <c r="A11040" s="331">
        <v>43614</v>
      </c>
      <c r="B11040" s="260">
        <v>2.69</v>
      </c>
      <c r="G11040" s="65"/>
    </row>
    <row r="11041" spans="1:7">
      <c r="A11041" s="331">
        <v>43615</v>
      </c>
      <c r="B11041" s="260">
        <v>2.65</v>
      </c>
      <c r="G11041" s="65"/>
    </row>
    <row r="11042" spans="1:7">
      <c r="A11042" s="331">
        <v>43616</v>
      </c>
      <c r="B11042" s="260">
        <v>2.58</v>
      </c>
      <c r="G11042" s="65"/>
    </row>
    <row r="11043" spans="1:7">
      <c r="A11043" s="331">
        <v>43619</v>
      </c>
      <c r="B11043" s="260">
        <v>2.5299999999999998</v>
      </c>
      <c r="G11043" s="65"/>
    </row>
    <row r="11044" spans="1:7">
      <c r="A11044" s="331">
        <v>43620</v>
      </c>
      <c r="B11044" s="260">
        <v>2.6</v>
      </c>
      <c r="G11044" s="65"/>
    </row>
    <row r="11045" spans="1:7">
      <c r="A11045" s="331">
        <v>43621</v>
      </c>
      <c r="B11045" s="260">
        <v>2.63</v>
      </c>
      <c r="G11045" s="65"/>
    </row>
    <row r="11046" spans="1:7">
      <c r="A11046" s="331">
        <v>43622</v>
      </c>
      <c r="B11046" s="260">
        <v>2.62</v>
      </c>
      <c r="G11046" s="65"/>
    </row>
    <row r="11047" spans="1:7">
      <c r="A11047" s="331">
        <v>43623</v>
      </c>
      <c r="B11047" s="260">
        <v>2.57</v>
      </c>
      <c r="G11047" s="65"/>
    </row>
    <row r="11048" spans="1:7">
      <c r="A11048" s="331">
        <v>43626</v>
      </c>
      <c r="B11048" s="260">
        <v>2.62</v>
      </c>
      <c r="G11048" s="65"/>
    </row>
    <row r="11049" spans="1:7">
      <c r="A11049" s="331">
        <v>43627</v>
      </c>
      <c r="B11049" s="260">
        <v>2.62</v>
      </c>
      <c r="G11049" s="65"/>
    </row>
    <row r="11050" spans="1:7">
      <c r="A11050" s="331">
        <v>43628</v>
      </c>
      <c r="B11050" s="260">
        <v>2.62</v>
      </c>
      <c r="G11050" s="65"/>
    </row>
    <row r="11051" spans="1:7">
      <c r="A11051" s="331">
        <v>43629</v>
      </c>
      <c r="B11051" s="260">
        <v>2.61</v>
      </c>
      <c r="G11051" s="65"/>
    </row>
    <row r="11052" spans="1:7">
      <c r="A11052" s="331">
        <v>43630</v>
      </c>
      <c r="B11052" s="260">
        <v>2.59</v>
      </c>
      <c r="G11052" s="65"/>
    </row>
    <row r="11053" spans="1:7">
      <c r="A11053" s="331">
        <v>43633</v>
      </c>
      <c r="B11053" s="260">
        <v>2.58</v>
      </c>
      <c r="G11053" s="65"/>
    </row>
    <row r="11054" spans="1:7">
      <c r="A11054" s="331">
        <v>43634</v>
      </c>
      <c r="B11054" s="260">
        <v>2.5499999999999998</v>
      </c>
      <c r="G11054" s="65"/>
    </row>
    <row r="11055" spans="1:7">
      <c r="A11055" s="331">
        <v>43635</v>
      </c>
      <c r="B11055" s="260">
        <v>2.54</v>
      </c>
      <c r="G11055" s="65"/>
    </row>
    <row r="11056" spans="1:7">
      <c r="A11056" s="331">
        <v>43636</v>
      </c>
      <c r="B11056" s="260">
        <v>2.5299999999999998</v>
      </c>
      <c r="G11056" s="65"/>
    </row>
    <row r="11057" spans="1:7">
      <c r="A11057" s="331">
        <v>43637</v>
      </c>
      <c r="B11057" s="260">
        <v>2.59</v>
      </c>
      <c r="G11057" s="65"/>
    </row>
    <row r="11058" spans="1:7">
      <c r="A11058" s="331">
        <v>43640</v>
      </c>
      <c r="B11058" s="260">
        <v>2.5499999999999998</v>
      </c>
      <c r="G11058" s="65"/>
    </row>
    <row r="11059" spans="1:7">
      <c r="A11059" s="331">
        <v>43641</v>
      </c>
      <c r="B11059" s="260">
        <v>2.5299999999999998</v>
      </c>
      <c r="G11059" s="65"/>
    </row>
    <row r="11060" spans="1:7">
      <c r="A11060" s="331">
        <v>43642</v>
      </c>
      <c r="B11060" s="260">
        <v>2.57</v>
      </c>
      <c r="G11060" s="65"/>
    </row>
    <row r="11061" spans="1:7">
      <c r="A11061" s="331">
        <v>43643</v>
      </c>
      <c r="B11061" s="260">
        <v>2.52</v>
      </c>
      <c r="G11061" s="65"/>
    </row>
    <row r="11062" spans="1:7">
      <c r="A11062" s="331">
        <v>43644</v>
      </c>
      <c r="B11062" s="260">
        <v>2.52</v>
      </c>
      <c r="G11062" s="65"/>
    </row>
    <row r="11063" spans="1:7">
      <c r="A11063" s="331">
        <v>43647</v>
      </c>
      <c r="B11063" s="260">
        <v>2.5499999999999998</v>
      </c>
      <c r="G11063" s="65"/>
    </row>
    <row r="11064" spans="1:7">
      <c r="A11064" s="331">
        <v>43648</v>
      </c>
      <c r="B11064" s="260">
        <v>2.5099999999999998</v>
      </c>
      <c r="G11064" s="65"/>
    </row>
    <row r="11065" spans="1:7">
      <c r="A11065" s="331">
        <v>43649</v>
      </c>
      <c r="B11065" s="260">
        <v>2.4700000000000002</v>
      </c>
      <c r="G11065" s="65"/>
    </row>
    <row r="11066" spans="1:7">
      <c r="A11066" s="331">
        <v>43650</v>
      </c>
      <c r="B11066" s="260" t="s">
        <v>1222</v>
      </c>
      <c r="G11066" s="65"/>
    </row>
    <row r="11067" spans="1:7">
      <c r="A11067" s="331">
        <v>43651</v>
      </c>
      <c r="B11067" s="260">
        <v>2.54</v>
      </c>
      <c r="G11067" s="65"/>
    </row>
    <row r="11068" spans="1:7">
      <c r="A11068" s="331">
        <v>43654</v>
      </c>
      <c r="B11068" s="260">
        <v>2.5299999999999998</v>
      </c>
      <c r="G11068" s="65"/>
    </row>
    <row r="11069" spans="1:7">
      <c r="A11069" s="331">
        <v>43655</v>
      </c>
      <c r="B11069" s="260">
        <v>2.54</v>
      </c>
      <c r="G11069" s="65"/>
    </row>
    <row r="11070" spans="1:7">
      <c r="A11070" s="331">
        <v>43656</v>
      </c>
      <c r="B11070" s="260">
        <v>2.57</v>
      </c>
      <c r="G11070" s="65"/>
    </row>
    <row r="11071" spans="1:7">
      <c r="A11071" s="331">
        <v>43657</v>
      </c>
      <c r="B11071" s="260">
        <v>2.65</v>
      </c>
      <c r="G11071" s="65"/>
    </row>
    <row r="11072" spans="1:7">
      <c r="A11072" s="331">
        <v>43658</v>
      </c>
      <c r="B11072" s="260">
        <v>2.64</v>
      </c>
      <c r="G11072" s="65"/>
    </row>
    <row r="11073" spans="1:7">
      <c r="A11073" s="331">
        <v>43661</v>
      </c>
      <c r="B11073" s="260">
        <v>2.61</v>
      </c>
      <c r="G11073" s="65"/>
    </row>
    <row r="11074" spans="1:7">
      <c r="A11074" s="331">
        <v>43662</v>
      </c>
      <c r="B11074" s="260">
        <v>2.63</v>
      </c>
      <c r="G11074" s="65"/>
    </row>
    <row r="11075" spans="1:7">
      <c r="A11075" s="331">
        <v>43663</v>
      </c>
      <c r="B11075" s="260">
        <v>2.57</v>
      </c>
      <c r="G11075" s="65"/>
    </row>
    <row r="11076" spans="1:7">
      <c r="A11076" s="331">
        <v>43664</v>
      </c>
      <c r="B11076" s="260">
        <v>2.56</v>
      </c>
      <c r="G11076" s="65"/>
    </row>
    <row r="11077" spans="1:7">
      <c r="A11077" s="331">
        <v>43665</v>
      </c>
      <c r="B11077" s="260">
        <v>2.57</v>
      </c>
      <c r="G11077" s="65"/>
    </row>
    <row r="11078" spans="1:7">
      <c r="A11078" s="331">
        <v>43668</v>
      </c>
      <c r="B11078" s="260">
        <v>2.58</v>
      </c>
      <c r="G11078" s="65"/>
    </row>
    <row r="11079" spans="1:7">
      <c r="A11079" s="331">
        <v>43669</v>
      </c>
      <c r="B11079" s="260">
        <v>2.61</v>
      </c>
      <c r="G11079" s="65"/>
    </row>
    <row r="11080" spans="1:7">
      <c r="A11080" s="331">
        <v>43670</v>
      </c>
      <c r="B11080" s="260">
        <v>2.58</v>
      </c>
      <c r="G11080" s="65"/>
    </row>
    <row r="11081" spans="1:7">
      <c r="A11081" s="331">
        <v>43671</v>
      </c>
      <c r="B11081" s="260">
        <v>2.6</v>
      </c>
      <c r="G11081" s="65"/>
    </row>
    <row r="11082" spans="1:7">
      <c r="A11082" s="331">
        <v>43672</v>
      </c>
      <c r="B11082" s="260">
        <v>2.59</v>
      </c>
      <c r="G11082" s="65"/>
    </row>
    <row r="11083" spans="1:7">
      <c r="A11083" s="331">
        <v>43675</v>
      </c>
      <c r="B11083" s="260">
        <v>2.59</v>
      </c>
      <c r="G11083" s="65"/>
    </row>
    <row r="11084" spans="1:7">
      <c r="A11084" s="331">
        <v>43676</v>
      </c>
      <c r="B11084" s="260">
        <v>2.58</v>
      </c>
      <c r="G11084" s="65"/>
    </row>
    <row r="11085" spans="1:7">
      <c r="A11085" s="331">
        <v>43677</v>
      </c>
      <c r="B11085" s="260">
        <v>2.5299999999999998</v>
      </c>
      <c r="G11085" s="65"/>
    </row>
    <row r="11086" spans="1:7">
      <c r="A11086" s="331">
        <v>43678</v>
      </c>
      <c r="B11086" s="260">
        <v>2.44</v>
      </c>
      <c r="G11086" s="65"/>
    </row>
    <row r="11087" spans="1:7">
      <c r="A11087" s="331">
        <v>43679</v>
      </c>
      <c r="B11087" s="260">
        <v>2.39</v>
      </c>
      <c r="G11087" s="65"/>
    </row>
    <row r="11088" spans="1:7">
      <c r="A11088" s="331">
        <v>43682</v>
      </c>
      <c r="B11088" s="260">
        <v>2.2999999999999998</v>
      </c>
      <c r="G11088" s="65"/>
    </row>
    <row r="11089" spans="1:7">
      <c r="A11089" s="331">
        <v>43683</v>
      </c>
      <c r="B11089" s="260">
        <v>2.25</v>
      </c>
      <c r="G11089" s="65"/>
    </row>
    <row r="11090" spans="1:7">
      <c r="A11090" s="331">
        <v>43684</v>
      </c>
      <c r="B11090" s="260">
        <v>2.2200000000000002</v>
      </c>
      <c r="G11090" s="65"/>
    </row>
    <row r="11091" spans="1:7">
      <c r="A11091" s="331">
        <v>43685</v>
      </c>
      <c r="B11091" s="260">
        <v>2.25</v>
      </c>
      <c r="G11091" s="65"/>
    </row>
    <row r="11092" spans="1:7">
      <c r="A11092" s="331">
        <v>43686</v>
      </c>
      <c r="B11092" s="260">
        <v>2.2599999999999998</v>
      </c>
      <c r="G11092" s="65"/>
    </row>
    <row r="11093" spans="1:7">
      <c r="A11093" s="331">
        <v>43689</v>
      </c>
      <c r="B11093" s="260">
        <v>2.14</v>
      </c>
      <c r="G11093" s="65"/>
    </row>
    <row r="11094" spans="1:7">
      <c r="A11094" s="331">
        <v>43690</v>
      </c>
      <c r="B11094" s="260">
        <v>2.15</v>
      </c>
      <c r="G11094" s="65"/>
    </row>
    <row r="11095" spans="1:7">
      <c r="A11095" s="331">
        <v>43691</v>
      </c>
      <c r="B11095" s="260">
        <v>2.0299999999999998</v>
      </c>
      <c r="G11095" s="65"/>
    </row>
    <row r="11096" spans="1:7">
      <c r="A11096" s="331">
        <v>43692</v>
      </c>
      <c r="B11096" s="260">
        <v>1.98</v>
      </c>
      <c r="G11096" s="65"/>
    </row>
    <row r="11097" spans="1:7">
      <c r="A11097" s="331">
        <v>43693</v>
      </c>
      <c r="B11097" s="260">
        <v>2.0099999999999998</v>
      </c>
      <c r="G11097" s="65"/>
    </row>
    <row r="11098" spans="1:7">
      <c r="A11098" s="331">
        <v>43696</v>
      </c>
      <c r="B11098" s="260">
        <v>2.08</v>
      </c>
      <c r="G11098" s="65"/>
    </row>
    <row r="11099" spans="1:7">
      <c r="A11099" s="331">
        <v>43697</v>
      </c>
      <c r="B11099" s="260">
        <v>2.04</v>
      </c>
      <c r="G11099" s="65"/>
    </row>
    <row r="11100" spans="1:7">
      <c r="A11100" s="331">
        <v>43698</v>
      </c>
      <c r="B11100" s="260">
        <v>2.0699999999999998</v>
      </c>
      <c r="G11100" s="65"/>
    </row>
    <row r="11101" spans="1:7">
      <c r="A11101" s="331">
        <v>43699</v>
      </c>
      <c r="B11101" s="260">
        <v>2.11</v>
      </c>
      <c r="G11101" s="65"/>
    </row>
    <row r="11102" spans="1:7">
      <c r="A11102" s="331">
        <v>43700</v>
      </c>
      <c r="B11102" s="260">
        <v>2.02</v>
      </c>
      <c r="G11102" s="65"/>
    </row>
    <row r="11103" spans="1:7">
      <c r="A11103" s="331">
        <v>43703</v>
      </c>
      <c r="B11103" s="260">
        <v>2.04</v>
      </c>
      <c r="G11103" s="65"/>
    </row>
    <row r="11104" spans="1:7">
      <c r="A11104" s="331">
        <v>43704</v>
      </c>
      <c r="B11104" s="260">
        <v>1.97</v>
      </c>
      <c r="G11104" s="65"/>
    </row>
    <row r="11105" spans="1:7">
      <c r="A11105" s="331">
        <v>43705</v>
      </c>
      <c r="B11105" s="260">
        <v>1.94</v>
      </c>
      <c r="G11105" s="65"/>
    </row>
    <row r="11106" spans="1:7">
      <c r="A11106" s="331">
        <v>43706</v>
      </c>
      <c r="B11106" s="260">
        <v>1.97</v>
      </c>
      <c r="G11106" s="65"/>
    </row>
    <row r="11107" spans="1:7">
      <c r="A11107" s="331">
        <v>43707</v>
      </c>
      <c r="B11107" s="260">
        <v>1.96</v>
      </c>
      <c r="G11107" s="65"/>
    </row>
    <row r="11108" spans="1:7">
      <c r="A11108" s="331">
        <v>43710</v>
      </c>
      <c r="B11108" s="260" t="s">
        <v>1222</v>
      </c>
      <c r="G11108" s="65"/>
    </row>
    <row r="11109" spans="1:7">
      <c r="A11109" s="331">
        <v>43711</v>
      </c>
      <c r="B11109" s="260">
        <v>1.95</v>
      </c>
      <c r="G11109" s="65"/>
    </row>
    <row r="11110" spans="1:7">
      <c r="A11110" s="331">
        <v>43712</v>
      </c>
      <c r="B11110" s="260">
        <v>1.97</v>
      </c>
      <c r="G11110" s="65"/>
    </row>
    <row r="11111" spans="1:7">
      <c r="A11111" s="331">
        <v>43713</v>
      </c>
      <c r="B11111" s="260">
        <v>2.06</v>
      </c>
      <c r="G11111" s="65"/>
    </row>
    <row r="11112" spans="1:7">
      <c r="A11112" s="331">
        <v>43714</v>
      </c>
      <c r="B11112" s="260">
        <v>2.02</v>
      </c>
      <c r="G11112" s="65"/>
    </row>
    <row r="11113" spans="1:7">
      <c r="A11113" s="331">
        <v>43717</v>
      </c>
      <c r="B11113" s="260">
        <v>2.11</v>
      </c>
      <c r="G11113" s="65"/>
    </row>
    <row r="11114" spans="1:7">
      <c r="A11114" s="331">
        <v>43718</v>
      </c>
      <c r="B11114" s="260">
        <v>2.19</v>
      </c>
      <c r="G11114" s="65"/>
    </row>
    <row r="11115" spans="1:7">
      <c r="A11115" s="331">
        <v>43719</v>
      </c>
      <c r="B11115" s="260">
        <v>2.2200000000000002</v>
      </c>
      <c r="G11115" s="65"/>
    </row>
    <row r="11116" spans="1:7">
      <c r="A11116" s="331">
        <v>43720</v>
      </c>
      <c r="B11116" s="260">
        <v>2.2200000000000002</v>
      </c>
      <c r="G11116" s="65"/>
    </row>
    <row r="11117" spans="1:7">
      <c r="A11117" s="331">
        <v>43721</v>
      </c>
      <c r="B11117" s="260">
        <v>2.37</v>
      </c>
      <c r="G11117" s="65"/>
    </row>
    <row r="11118" spans="1:7">
      <c r="A11118" s="331">
        <v>43724</v>
      </c>
      <c r="B11118" s="260">
        <v>2.31</v>
      </c>
      <c r="G11118" s="65"/>
    </row>
    <row r="11119" spans="1:7">
      <c r="A11119" s="331">
        <v>43725</v>
      </c>
      <c r="B11119" s="260">
        <v>2.27</v>
      </c>
      <c r="G11119" s="65"/>
    </row>
    <row r="11120" spans="1:7">
      <c r="A11120" s="331">
        <v>43726</v>
      </c>
      <c r="B11120" s="260">
        <v>2.25</v>
      </c>
      <c r="G11120" s="65"/>
    </row>
    <row r="11121" spans="1:7">
      <c r="A11121" s="331">
        <v>43727</v>
      </c>
      <c r="B11121" s="260">
        <v>2.2200000000000002</v>
      </c>
      <c r="G11121" s="65"/>
    </row>
    <row r="11122" spans="1:7">
      <c r="A11122" s="331">
        <v>43728</v>
      </c>
      <c r="B11122" s="260">
        <v>2.17</v>
      </c>
      <c r="G11122" s="65"/>
    </row>
    <row r="11123" spans="1:7">
      <c r="A11123" s="331">
        <v>43731</v>
      </c>
      <c r="B11123" s="260">
        <v>2.16</v>
      </c>
      <c r="G11123" s="65"/>
    </row>
    <row r="11124" spans="1:7">
      <c r="A11124" s="331">
        <v>43732</v>
      </c>
      <c r="B11124" s="260">
        <v>2.09</v>
      </c>
      <c r="G11124" s="65"/>
    </row>
    <row r="11125" spans="1:7">
      <c r="A11125" s="331">
        <v>43733</v>
      </c>
      <c r="B11125" s="260">
        <v>2.1800000000000002</v>
      </c>
      <c r="G11125" s="65"/>
    </row>
    <row r="11126" spans="1:7">
      <c r="A11126" s="331">
        <v>43734</v>
      </c>
      <c r="B11126" s="260">
        <v>2.15</v>
      </c>
      <c r="G11126" s="65"/>
    </row>
    <row r="11127" spans="1:7">
      <c r="A11127" s="331">
        <v>43735</v>
      </c>
      <c r="B11127" s="260">
        <v>2.13</v>
      </c>
      <c r="G11127" s="65"/>
    </row>
    <row r="11128" spans="1:7">
      <c r="A11128" s="331">
        <v>43738</v>
      </c>
      <c r="B11128" s="260">
        <v>2.12</v>
      </c>
      <c r="G11128" s="65"/>
    </row>
    <row r="11129" spans="1:7">
      <c r="A11129" s="331">
        <v>43739</v>
      </c>
      <c r="B11129" s="260">
        <v>2.11</v>
      </c>
      <c r="G11129" s="65"/>
    </row>
    <row r="11130" spans="1:7">
      <c r="A11130" s="331">
        <v>43740</v>
      </c>
      <c r="B11130" s="260">
        <v>2.09</v>
      </c>
      <c r="G11130" s="65"/>
    </row>
    <row r="11131" spans="1:7">
      <c r="A11131" s="331">
        <v>43741</v>
      </c>
      <c r="B11131" s="260">
        <v>2.04</v>
      </c>
      <c r="G11131" s="65"/>
    </row>
    <row r="11132" spans="1:7">
      <c r="A11132" s="331">
        <v>43742</v>
      </c>
      <c r="B11132" s="260">
        <v>2.0099999999999998</v>
      </c>
      <c r="G11132" s="65"/>
    </row>
    <row r="11133" spans="1:7">
      <c r="A11133" s="331">
        <v>43745</v>
      </c>
      <c r="B11133" s="260">
        <v>2.0499999999999998</v>
      </c>
      <c r="G11133" s="65"/>
    </row>
    <row r="11134" spans="1:7">
      <c r="A11134" s="331">
        <v>43746</v>
      </c>
      <c r="B11134" s="260">
        <v>2.04</v>
      </c>
      <c r="G11134" s="65"/>
    </row>
    <row r="11135" spans="1:7">
      <c r="A11135" s="331">
        <v>43747</v>
      </c>
      <c r="B11135" s="260">
        <v>2.08</v>
      </c>
      <c r="G11135" s="65"/>
    </row>
    <row r="11136" spans="1:7">
      <c r="A11136" s="331">
        <v>43748</v>
      </c>
      <c r="B11136" s="260">
        <v>2.16</v>
      </c>
      <c r="G11136" s="65"/>
    </row>
    <row r="11137" spans="1:7">
      <c r="A11137" s="331">
        <v>43749</v>
      </c>
      <c r="B11137" s="260">
        <v>2.2200000000000002</v>
      </c>
      <c r="G11137" s="65"/>
    </row>
    <row r="11138" spans="1:7">
      <c r="A11138" s="331">
        <v>43752</v>
      </c>
      <c r="B11138" s="260" t="s">
        <v>1222</v>
      </c>
      <c r="G11138" s="65"/>
    </row>
    <row r="11139" spans="1:7">
      <c r="A11139" s="331">
        <v>43753</v>
      </c>
      <c r="B11139" s="260">
        <v>2.23</v>
      </c>
      <c r="G11139" s="65"/>
    </row>
    <row r="11140" spans="1:7">
      <c r="A11140" s="331">
        <v>43754</v>
      </c>
      <c r="B11140" s="260">
        <v>2.23</v>
      </c>
      <c r="G11140" s="65"/>
    </row>
    <row r="11141" spans="1:7">
      <c r="A11141" s="331">
        <v>43755</v>
      </c>
      <c r="B11141" s="260">
        <v>2.2400000000000002</v>
      </c>
      <c r="G11141" s="65"/>
    </row>
    <row r="11142" spans="1:7">
      <c r="A11142" s="331">
        <v>43756</v>
      </c>
      <c r="B11142" s="260">
        <v>2.25</v>
      </c>
      <c r="G11142" s="65"/>
    </row>
    <row r="11143" spans="1:7">
      <c r="A11143" s="331">
        <v>43759</v>
      </c>
      <c r="B11143" s="260">
        <v>2.2799999999999998</v>
      </c>
      <c r="G11143" s="65"/>
    </row>
    <row r="11144" spans="1:7">
      <c r="A11144" s="331">
        <v>43760</v>
      </c>
      <c r="B11144" s="260">
        <v>2.2599999999999998</v>
      </c>
      <c r="G11144" s="65"/>
    </row>
    <row r="11145" spans="1:7">
      <c r="A11145" s="331">
        <v>43761</v>
      </c>
      <c r="B11145" s="260">
        <v>2.25</v>
      </c>
      <c r="G11145" s="65"/>
    </row>
    <row r="11146" spans="1:7">
      <c r="A11146" s="331">
        <v>43762</v>
      </c>
      <c r="B11146" s="260">
        <v>2.2599999999999998</v>
      </c>
      <c r="G11146" s="65"/>
    </row>
    <row r="11147" spans="1:7">
      <c r="A11147" s="331">
        <v>43763</v>
      </c>
      <c r="B11147" s="260">
        <v>2.29</v>
      </c>
      <c r="G11147" s="65"/>
    </row>
    <row r="11148" spans="1:7">
      <c r="A11148" s="331">
        <v>43766</v>
      </c>
      <c r="B11148" s="260">
        <v>2.34</v>
      </c>
      <c r="G11148" s="65"/>
    </row>
    <row r="11149" spans="1:7">
      <c r="A11149" s="331">
        <v>43767</v>
      </c>
      <c r="B11149" s="260">
        <v>2.33</v>
      </c>
      <c r="G11149" s="65"/>
    </row>
    <row r="11150" spans="1:7">
      <c r="A11150" s="331">
        <v>43768</v>
      </c>
      <c r="B11150" s="260">
        <v>2.2599999999999998</v>
      </c>
      <c r="G11150" s="65"/>
    </row>
    <row r="11151" spans="1:7">
      <c r="A11151" s="331">
        <v>43769</v>
      </c>
      <c r="B11151" s="260">
        <v>2.17</v>
      </c>
      <c r="G11151" s="65"/>
    </row>
    <row r="11152" spans="1:7">
      <c r="A11152" s="331">
        <v>43770</v>
      </c>
      <c r="B11152" s="260">
        <v>2.21</v>
      </c>
      <c r="G11152" s="65"/>
    </row>
    <row r="11153" spans="1:7">
      <c r="A11153" s="331">
        <v>43773</v>
      </c>
      <c r="B11153" s="260">
        <v>2.27</v>
      </c>
      <c r="G11153" s="65"/>
    </row>
    <row r="11154" spans="1:7">
      <c r="A11154" s="331">
        <v>43774</v>
      </c>
      <c r="B11154" s="260">
        <v>2.34</v>
      </c>
      <c r="G11154" s="65"/>
    </row>
    <row r="11155" spans="1:7">
      <c r="A11155" s="331">
        <v>43775</v>
      </c>
      <c r="B11155" s="260">
        <v>2.2999999999999998</v>
      </c>
      <c r="G11155" s="65"/>
    </row>
    <row r="11156" spans="1:7">
      <c r="A11156" s="331">
        <v>43776</v>
      </c>
      <c r="B11156" s="260">
        <v>2.4</v>
      </c>
      <c r="G11156" s="65"/>
    </row>
    <row r="11157" spans="1:7">
      <c r="A11157" s="331">
        <v>43777</v>
      </c>
      <c r="B11157" s="260">
        <v>2.4300000000000002</v>
      </c>
      <c r="G11157" s="65"/>
    </row>
    <row r="11158" spans="1:7">
      <c r="A11158" s="331">
        <v>43780</v>
      </c>
      <c r="B11158" s="260" t="s">
        <v>1222</v>
      </c>
      <c r="G11158" s="65"/>
    </row>
    <row r="11159" spans="1:7">
      <c r="A11159" s="331">
        <v>43781</v>
      </c>
      <c r="B11159" s="260">
        <v>2.39</v>
      </c>
      <c r="G11159" s="65"/>
    </row>
    <row r="11160" spans="1:7">
      <c r="A11160" s="331">
        <v>43782</v>
      </c>
      <c r="B11160" s="260">
        <v>2.36</v>
      </c>
      <c r="G11160" s="65"/>
    </row>
    <row r="11161" spans="1:7">
      <c r="A11161" s="331">
        <v>43783</v>
      </c>
      <c r="B11161" s="260">
        <v>2.31</v>
      </c>
      <c r="G11161" s="65"/>
    </row>
    <row r="11162" spans="1:7">
      <c r="A11162" s="331">
        <v>43784</v>
      </c>
      <c r="B11162" s="260">
        <v>2.31</v>
      </c>
      <c r="G11162" s="65"/>
    </row>
    <row r="11163" spans="1:7">
      <c r="A11163" s="331">
        <v>43787</v>
      </c>
      <c r="B11163" s="260">
        <v>2.2999999999999998</v>
      </c>
      <c r="G11163" s="65"/>
    </row>
    <row r="11164" spans="1:7">
      <c r="A11164" s="331">
        <v>43788</v>
      </c>
      <c r="B11164" s="260">
        <v>2.2599999999999998</v>
      </c>
      <c r="G11164" s="65"/>
    </row>
    <row r="11165" spans="1:7">
      <c r="A11165" s="331">
        <v>43789</v>
      </c>
      <c r="B11165" s="260">
        <v>2.2000000000000002</v>
      </c>
      <c r="G11165" s="65"/>
    </row>
    <row r="11166" spans="1:7">
      <c r="A11166" s="331">
        <v>43790</v>
      </c>
      <c r="B11166" s="260">
        <v>2.2400000000000002</v>
      </c>
      <c r="G11166" s="65"/>
    </row>
    <row r="11167" spans="1:7">
      <c r="A11167" s="331">
        <v>43791</v>
      </c>
      <c r="B11167" s="260">
        <v>2.2200000000000002</v>
      </c>
      <c r="G11167" s="65"/>
    </row>
    <row r="11168" spans="1:7">
      <c r="A11168" s="331">
        <v>43794</v>
      </c>
      <c r="B11168" s="260">
        <v>2.21</v>
      </c>
      <c r="G11168" s="65"/>
    </row>
    <row r="11169" spans="1:7">
      <c r="A11169" s="331">
        <v>43795</v>
      </c>
      <c r="B11169" s="260">
        <v>2.1800000000000002</v>
      </c>
      <c r="G11169" s="65"/>
    </row>
    <row r="11170" spans="1:7">
      <c r="A11170" s="331">
        <v>43796</v>
      </c>
      <c r="B11170" s="260">
        <v>2.19</v>
      </c>
      <c r="G11170" s="65"/>
    </row>
    <row r="11171" spans="1:7">
      <c r="A11171" s="331">
        <v>43797</v>
      </c>
      <c r="B11171" s="260" t="s">
        <v>1222</v>
      </c>
      <c r="G11171" s="65"/>
    </row>
    <row r="11172" spans="1:7">
      <c r="A11172" s="331">
        <v>43798</v>
      </c>
      <c r="B11172" s="260">
        <v>2.21</v>
      </c>
      <c r="G11172" s="65"/>
    </row>
    <row r="11173" spans="1:7">
      <c r="A11173" s="331">
        <v>43801</v>
      </c>
      <c r="B11173" s="260">
        <v>2.2799999999999998</v>
      </c>
      <c r="G11173" s="65"/>
    </row>
    <row r="11174" spans="1:7">
      <c r="A11174" s="331">
        <v>43802</v>
      </c>
      <c r="B11174" s="260">
        <v>2.17</v>
      </c>
      <c r="G11174" s="65"/>
    </row>
    <row r="11175" spans="1:7">
      <c r="A11175" s="331">
        <v>43803</v>
      </c>
      <c r="B11175" s="260">
        <v>2.2200000000000002</v>
      </c>
      <c r="G11175" s="65"/>
    </row>
    <row r="11176" spans="1:7">
      <c r="A11176" s="331">
        <v>43804</v>
      </c>
      <c r="B11176" s="260">
        <v>2.2400000000000002</v>
      </c>
      <c r="G11176" s="65"/>
    </row>
    <row r="11177" spans="1:7">
      <c r="A11177" s="331">
        <v>43805</v>
      </c>
      <c r="B11177" s="260">
        <v>2.29</v>
      </c>
      <c r="G11177" s="65"/>
    </row>
    <row r="11178" spans="1:7">
      <c r="A11178" s="331">
        <v>43808</v>
      </c>
      <c r="B11178" s="260">
        <v>2.27</v>
      </c>
      <c r="G11178" s="65"/>
    </row>
    <row r="11179" spans="1:7">
      <c r="A11179" s="331">
        <v>43809</v>
      </c>
      <c r="B11179" s="260">
        <v>2.2599999999999998</v>
      </c>
      <c r="G11179" s="65"/>
    </row>
    <row r="11180" spans="1:7">
      <c r="A11180" s="331">
        <v>43810</v>
      </c>
      <c r="B11180" s="260">
        <v>2.23</v>
      </c>
      <c r="G11180" s="65"/>
    </row>
    <row r="11181" spans="1:7">
      <c r="A11181" s="331">
        <v>43811</v>
      </c>
      <c r="B11181" s="260">
        <v>2.3199999999999998</v>
      </c>
      <c r="G11181" s="65"/>
    </row>
    <row r="11182" spans="1:7">
      <c r="A11182" s="331">
        <v>43812</v>
      </c>
      <c r="B11182" s="260">
        <v>2.2599999999999998</v>
      </c>
      <c r="G11182" s="65"/>
    </row>
    <row r="11183" spans="1:7">
      <c r="A11183" s="331">
        <v>43815</v>
      </c>
      <c r="B11183" s="260">
        <v>2.2999999999999998</v>
      </c>
      <c r="G11183" s="65"/>
    </row>
    <row r="11184" spans="1:7">
      <c r="A11184" s="331">
        <v>43816</v>
      </c>
      <c r="B11184" s="260">
        <v>2.31</v>
      </c>
      <c r="G11184" s="65"/>
    </row>
    <row r="11185" spans="1:7">
      <c r="A11185" s="331">
        <v>43817</v>
      </c>
      <c r="B11185" s="260">
        <v>2.35</v>
      </c>
      <c r="G11185" s="65"/>
    </row>
    <row r="11186" spans="1:7">
      <c r="A11186" s="331">
        <v>43818</v>
      </c>
      <c r="B11186" s="260">
        <v>2.35</v>
      </c>
      <c r="G11186" s="65"/>
    </row>
    <row r="11187" spans="1:7">
      <c r="A11187" s="331">
        <v>43819</v>
      </c>
      <c r="B11187" s="260">
        <v>2.34</v>
      </c>
      <c r="G11187" s="65"/>
    </row>
    <row r="11188" spans="1:7">
      <c r="A11188" s="331">
        <v>43822</v>
      </c>
      <c r="B11188" s="260">
        <v>2.35</v>
      </c>
      <c r="G11188" s="65"/>
    </row>
    <row r="11189" spans="1:7">
      <c r="A11189" s="331">
        <v>43823</v>
      </c>
      <c r="B11189" s="260">
        <v>2.33</v>
      </c>
      <c r="G11189" s="65"/>
    </row>
    <row r="11190" spans="1:7">
      <c r="A11190" s="331">
        <v>43824</v>
      </c>
      <c r="B11190" s="260" t="s">
        <v>1222</v>
      </c>
      <c r="G11190" s="65"/>
    </row>
    <row r="11191" spans="1:7">
      <c r="A11191" s="331">
        <v>43825</v>
      </c>
      <c r="B11191" s="260">
        <v>2.33</v>
      </c>
      <c r="G11191" s="65"/>
    </row>
    <row r="11192" spans="1:7">
      <c r="A11192" s="331">
        <v>43826</v>
      </c>
      <c r="B11192" s="260">
        <v>2.3199999999999998</v>
      </c>
      <c r="G11192" s="65"/>
    </row>
    <row r="11193" spans="1:7">
      <c r="A11193" s="331">
        <v>43829</v>
      </c>
      <c r="B11193" s="260">
        <v>2.34</v>
      </c>
      <c r="G11193" s="65"/>
    </row>
    <row r="11194" spans="1:7">
      <c r="A11194" s="331">
        <v>43830</v>
      </c>
      <c r="B11194" s="260">
        <v>2.39</v>
      </c>
      <c r="G11194" s="65"/>
    </row>
    <row r="11195" spans="1:7">
      <c r="A11195" s="331">
        <v>43831</v>
      </c>
      <c r="B11195" s="260" t="s">
        <v>1222</v>
      </c>
      <c r="G11195" s="65"/>
    </row>
    <row r="11196" spans="1:7">
      <c r="A11196" s="331">
        <v>43832</v>
      </c>
      <c r="B11196" s="260">
        <v>2.33</v>
      </c>
      <c r="G11196" s="65"/>
    </row>
    <row r="11197" spans="1:7">
      <c r="A11197" s="331">
        <v>43833</v>
      </c>
      <c r="B11197" s="260">
        <v>2.2599999999999998</v>
      </c>
      <c r="G11197" s="65"/>
    </row>
    <row r="11198" spans="1:7">
      <c r="A11198" s="331">
        <v>43836</v>
      </c>
      <c r="B11198" s="260">
        <v>2.2799999999999998</v>
      </c>
      <c r="G11198" s="65"/>
    </row>
    <row r="11199" spans="1:7">
      <c r="A11199" s="331">
        <v>43837</v>
      </c>
      <c r="B11199" s="260">
        <v>2.31</v>
      </c>
      <c r="G11199" s="65"/>
    </row>
    <row r="11200" spans="1:7">
      <c r="A11200" s="331">
        <v>43838</v>
      </c>
      <c r="B11200" s="260">
        <v>2.35</v>
      </c>
      <c r="G11200" s="65"/>
    </row>
    <row r="11201" spans="1:7">
      <c r="A11201" s="331">
        <v>43839</v>
      </c>
      <c r="B11201" s="260">
        <v>2.38</v>
      </c>
      <c r="G11201" s="65"/>
    </row>
    <row r="11202" spans="1:7">
      <c r="A11202" s="331">
        <v>43840</v>
      </c>
      <c r="B11202" s="260">
        <v>2.2799999999999998</v>
      </c>
      <c r="G11202" s="65"/>
    </row>
    <row r="11203" spans="1:7">
      <c r="A11203" s="331">
        <v>43843</v>
      </c>
      <c r="B11203" s="260">
        <v>2.2999999999999998</v>
      </c>
      <c r="G11203" s="65"/>
    </row>
    <row r="11204" spans="1:7">
      <c r="A11204" s="331">
        <v>43844</v>
      </c>
      <c r="B11204" s="260">
        <v>2.27</v>
      </c>
      <c r="G11204" s="65"/>
    </row>
    <row r="11205" spans="1:7">
      <c r="A11205" s="331">
        <v>43845</v>
      </c>
      <c r="B11205" s="260">
        <v>2.23</v>
      </c>
      <c r="G11205" s="65"/>
    </row>
    <row r="11206" spans="1:7">
      <c r="A11206" s="331">
        <v>43846</v>
      </c>
      <c r="B11206" s="260">
        <v>2.2599999999999998</v>
      </c>
      <c r="G11206" s="65"/>
    </row>
    <row r="11207" spans="1:7">
      <c r="A11207" s="331">
        <v>43847</v>
      </c>
      <c r="B11207" s="260">
        <v>2.29</v>
      </c>
      <c r="G11207" s="65"/>
    </row>
    <row r="11208" spans="1:7">
      <c r="A11208" s="331">
        <v>43850</v>
      </c>
      <c r="B11208" s="260" t="s">
        <v>1222</v>
      </c>
      <c r="G11208" s="65"/>
    </row>
    <row r="11209" spans="1:7">
      <c r="A11209" s="331">
        <v>43851</v>
      </c>
      <c r="B11209" s="260">
        <v>2.23</v>
      </c>
      <c r="G11209" s="65"/>
    </row>
    <row r="11210" spans="1:7">
      <c r="A11210" s="331">
        <v>43852</v>
      </c>
      <c r="B11210" s="260">
        <v>2.2200000000000002</v>
      </c>
      <c r="G11210" s="65"/>
    </row>
    <row r="11211" spans="1:7">
      <c r="A11211" s="331">
        <v>43853</v>
      </c>
      <c r="B11211" s="260">
        <v>2.1800000000000002</v>
      </c>
      <c r="G11211" s="65"/>
    </row>
    <row r="11212" spans="1:7">
      <c r="A11212" s="331">
        <v>43854</v>
      </c>
      <c r="B11212" s="260">
        <v>2.14</v>
      </c>
      <c r="G11212" s="65"/>
    </row>
    <row r="11213" spans="1:7">
      <c r="A11213" s="331">
        <v>43857</v>
      </c>
      <c r="B11213" s="260">
        <v>2.0499999999999998</v>
      </c>
      <c r="G11213" s="65"/>
    </row>
    <row r="11214" spans="1:7">
      <c r="A11214" s="331">
        <v>43858</v>
      </c>
      <c r="B11214" s="260">
        <v>2.1</v>
      </c>
      <c r="G11214" s="65"/>
    </row>
    <row r="11215" spans="1:7">
      <c r="A11215" s="331">
        <v>43859</v>
      </c>
      <c r="B11215" s="260">
        <v>2.0499999999999998</v>
      </c>
      <c r="G11215" s="65"/>
    </row>
    <row r="11216" spans="1:7">
      <c r="A11216" s="331">
        <v>43860</v>
      </c>
      <c r="B11216" s="260">
        <v>2.04</v>
      </c>
      <c r="G11216" s="65"/>
    </row>
    <row r="11217" spans="1:7">
      <c r="A11217" s="331">
        <v>43861</v>
      </c>
      <c r="B11217" s="260">
        <v>1.99</v>
      </c>
      <c r="G11217" s="65"/>
    </row>
    <row r="11218" spans="1:7">
      <c r="A11218" s="331">
        <v>43864</v>
      </c>
      <c r="B11218" s="260">
        <v>2.0099999999999998</v>
      </c>
      <c r="G11218" s="65"/>
    </row>
    <row r="11219" spans="1:7">
      <c r="A11219" s="331">
        <v>43865</v>
      </c>
      <c r="B11219" s="260">
        <v>2.08</v>
      </c>
      <c r="G11219" s="65"/>
    </row>
    <row r="11220" spans="1:7">
      <c r="A11220" s="331">
        <v>43866</v>
      </c>
      <c r="B11220" s="260">
        <v>2.14</v>
      </c>
      <c r="G11220" s="65"/>
    </row>
    <row r="11221" spans="1:7">
      <c r="A11221" s="331">
        <v>43867</v>
      </c>
      <c r="B11221" s="260">
        <v>2.11</v>
      </c>
      <c r="G11221" s="65"/>
    </row>
    <row r="11222" spans="1:7">
      <c r="A11222" s="331">
        <v>43868</v>
      </c>
      <c r="B11222" s="260">
        <v>2.0499999999999998</v>
      </c>
      <c r="G11222" s="65"/>
    </row>
    <row r="11223" spans="1:7">
      <c r="A11223" s="331">
        <v>43871</v>
      </c>
      <c r="B11223" s="260">
        <v>2.0299999999999998</v>
      </c>
      <c r="G11223" s="65"/>
    </row>
    <row r="11224" spans="1:7">
      <c r="A11224" s="331">
        <v>43872</v>
      </c>
      <c r="B11224" s="260">
        <v>2.0499999999999998</v>
      </c>
      <c r="G11224" s="65"/>
    </row>
    <row r="11225" spans="1:7">
      <c r="A11225" s="331">
        <v>43873</v>
      </c>
      <c r="B11225" s="260">
        <v>2.09</v>
      </c>
      <c r="G11225" s="65"/>
    </row>
    <row r="11226" spans="1:7">
      <c r="A11226" s="331">
        <v>43874</v>
      </c>
      <c r="B11226" s="260">
        <v>2.0699999999999998</v>
      </c>
      <c r="G11226" s="65"/>
    </row>
    <row r="11227" spans="1:7">
      <c r="A11227" s="331">
        <v>43875</v>
      </c>
      <c r="B11227" s="260">
        <v>2.04</v>
      </c>
      <c r="G11227" s="65"/>
    </row>
    <row r="11228" spans="1:7">
      <c r="A11228" s="331">
        <v>43878</v>
      </c>
      <c r="B11228" s="260" t="s">
        <v>1222</v>
      </c>
      <c r="G11228" s="65"/>
    </row>
    <row r="11229" spans="1:7">
      <c r="A11229" s="331">
        <v>43879</v>
      </c>
      <c r="B11229" s="260">
        <v>2</v>
      </c>
      <c r="G11229" s="65"/>
    </row>
    <row r="11230" spans="1:7">
      <c r="A11230" s="331">
        <v>43880</v>
      </c>
      <c r="B11230" s="260">
        <v>2.0099999999999998</v>
      </c>
      <c r="G11230" s="65"/>
    </row>
    <row r="11231" spans="1:7">
      <c r="A11231" s="331">
        <v>43881</v>
      </c>
      <c r="B11231" s="260">
        <v>1.97</v>
      </c>
      <c r="G11231" s="65"/>
    </row>
    <row r="11232" spans="1:7">
      <c r="A11232" s="331">
        <v>43882</v>
      </c>
      <c r="B11232" s="260">
        <v>1.9</v>
      </c>
      <c r="G11232" s="65"/>
    </row>
    <row r="11233" spans="1:7">
      <c r="A11233" s="331">
        <v>43885</v>
      </c>
      <c r="B11233" s="260">
        <v>1.84</v>
      </c>
      <c r="G11233" s="65"/>
    </row>
    <row r="11234" spans="1:7">
      <c r="A11234" s="331">
        <v>43886</v>
      </c>
      <c r="B11234" s="260">
        <v>1.8</v>
      </c>
      <c r="G11234" s="65"/>
    </row>
    <row r="11235" spans="1:7">
      <c r="A11235" s="331">
        <v>43887</v>
      </c>
      <c r="B11235" s="260">
        <v>1.81</v>
      </c>
      <c r="G11235" s="65"/>
    </row>
    <row r="11236" spans="1:7">
      <c r="A11236" s="331">
        <v>43888</v>
      </c>
      <c r="B11236" s="260">
        <v>1.79</v>
      </c>
      <c r="G11236" s="65"/>
    </row>
    <row r="11237" spans="1:7">
      <c r="A11237" s="331">
        <v>43889</v>
      </c>
      <c r="B11237" s="260">
        <v>1.65</v>
      </c>
      <c r="G11237" s="65"/>
    </row>
    <row r="11238" spans="1:7">
      <c r="A11238" s="248">
        <v>43892</v>
      </c>
      <c r="B11238" s="75">
        <v>1.66</v>
      </c>
    </row>
    <row r="11239" spans="1:7">
      <c r="A11239" s="248">
        <v>43893</v>
      </c>
      <c r="B11239" s="75">
        <v>1.64</v>
      </c>
    </row>
    <row r="11240" spans="1:7">
      <c r="A11240" s="248">
        <v>43894</v>
      </c>
      <c r="B11240" s="75">
        <v>1.67</v>
      </c>
    </row>
    <row r="11241" spans="1:7">
      <c r="A11241" s="248">
        <v>43895</v>
      </c>
      <c r="B11241" s="75">
        <v>1.56</v>
      </c>
    </row>
    <row r="11242" spans="1:7">
      <c r="A11242" s="248">
        <v>43896</v>
      </c>
      <c r="B11242" s="75">
        <v>1.25</v>
      </c>
    </row>
    <row r="11243" spans="1:7">
      <c r="A11243" s="248">
        <v>43899</v>
      </c>
      <c r="B11243" s="75">
        <v>0.99</v>
      </c>
    </row>
    <row r="11244" spans="1:7">
      <c r="A11244" s="248">
        <v>43900</v>
      </c>
      <c r="B11244" s="75">
        <v>1.28</v>
      </c>
    </row>
    <row r="11245" spans="1:7">
      <c r="A11245" s="248">
        <v>43901</v>
      </c>
      <c r="B11245" s="75">
        <v>1.3</v>
      </c>
    </row>
    <row r="11246" spans="1:7">
      <c r="A11246" s="248">
        <v>43902</v>
      </c>
      <c r="B11246" s="75">
        <v>1.49</v>
      </c>
    </row>
    <row r="11247" spans="1:7">
      <c r="A11247" s="248">
        <v>43903</v>
      </c>
      <c r="B11247" s="75">
        <v>1.56</v>
      </c>
    </row>
    <row r="11248" spans="1:7">
      <c r="A11248" s="248">
        <v>43906</v>
      </c>
      <c r="B11248" s="75">
        <v>1.34</v>
      </c>
    </row>
    <row r="11249" spans="1:2">
      <c r="A11249" s="248">
        <v>43907</v>
      </c>
      <c r="B11249" s="75">
        <v>1.63</v>
      </c>
    </row>
    <row r="11250" spans="1:2">
      <c r="A11250" s="248">
        <v>43908</v>
      </c>
      <c r="B11250" s="75">
        <v>1.77</v>
      </c>
    </row>
    <row r="11251" spans="1:2">
      <c r="A11251" s="248">
        <v>43909</v>
      </c>
      <c r="B11251" s="75">
        <v>1.78</v>
      </c>
    </row>
    <row r="11252" spans="1:2">
      <c r="A11252" s="248">
        <v>43910</v>
      </c>
      <c r="B11252" s="75">
        <v>1.55</v>
      </c>
    </row>
    <row r="11253" spans="1:2">
      <c r="A11253" s="248">
        <v>43913</v>
      </c>
      <c r="B11253" s="75">
        <v>1.33</v>
      </c>
    </row>
    <row r="11254" spans="1:2">
      <c r="A11254" s="248">
        <v>43914</v>
      </c>
      <c r="B11254" s="75">
        <v>1.39</v>
      </c>
    </row>
    <row r="11255" spans="1:2">
      <c r="A11255" s="248">
        <v>43915</v>
      </c>
      <c r="B11255" s="75">
        <v>1.45</v>
      </c>
    </row>
    <row r="11256" spans="1:2">
      <c r="A11256" s="248">
        <v>43916</v>
      </c>
      <c r="B11256" s="75">
        <v>1.42</v>
      </c>
    </row>
    <row r="11257" spans="1:2">
      <c r="A11257" s="248">
        <v>43917</v>
      </c>
      <c r="B11257" s="75">
        <v>1.29</v>
      </c>
    </row>
    <row r="11258" spans="1:2">
      <c r="A11258" s="248">
        <v>43920</v>
      </c>
      <c r="B11258" s="75">
        <v>1.31</v>
      </c>
    </row>
    <row r="11259" spans="1:2">
      <c r="A11259" s="248">
        <v>43921</v>
      </c>
      <c r="B11259" s="75">
        <v>1.35</v>
      </c>
    </row>
    <row r="11260" spans="1:2">
      <c r="A11260" s="248">
        <v>43922</v>
      </c>
      <c r="B11260" s="75">
        <v>1.27</v>
      </c>
    </row>
    <row r="11261" spans="1:2">
      <c r="A11261" s="248">
        <v>43923</v>
      </c>
      <c r="B11261" s="75">
        <v>1.26</v>
      </c>
    </row>
    <row r="11262" spans="1:2">
      <c r="A11262" s="248">
        <v>43924</v>
      </c>
      <c r="B11262" s="75">
        <v>1.24</v>
      </c>
    </row>
    <row r="11263" spans="1:2">
      <c r="A11263" s="248">
        <v>43927</v>
      </c>
      <c r="B11263" s="75">
        <v>1.27</v>
      </c>
    </row>
    <row r="11264" spans="1:2">
      <c r="A11264" s="248">
        <v>43928</v>
      </c>
      <c r="B11264" s="75">
        <v>1.32</v>
      </c>
    </row>
    <row r="11265" spans="1:2">
      <c r="A11265" s="248">
        <v>43929</v>
      </c>
      <c r="B11265" s="75">
        <v>1.37</v>
      </c>
    </row>
    <row r="11266" spans="1:2">
      <c r="A11266" s="248">
        <v>43930</v>
      </c>
      <c r="B11266" s="75">
        <v>1.35</v>
      </c>
    </row>
    <row r="11267" spans="1:2">
      <c r="A11267" s="248">
        <v>43931</v>
      </c>
      <c r="B11267" s="75" t="s">
        <v>1222</v>
      </c>
    </row>
    <row r="11268" spans="1:2">
      <c r="A11268" s="248">
        <v>43934</v>
      </c>
      <c r="B11268" s="75">
        <v>1.39</v>
      </c>
    </row>
    <row r="11269" spans="1:2">
      <c r="A11269" s="248">
        <v>43935</v>
      </c>
      <c r="B11269" s="75">
        <v>1.41</v>
      </c>
    </row>
    <row r="11270" spans="1:2">
      <c r="A11270" s="248">
        <v>43936</v>
      </c>
      <c r="B11270" s="75">
        <v>1.27</v>
      </c>
    </row>
    <row r="11271" spans="1:2">
      <c r="A11271" s="248">
        <v>43937</v>
      </c>
      <c r="B11271" s="75">
        <v>1.21</v>
      </c>
    </row>
    <row r="11272" spans="1:2">
      <c r="A11272" s="248">
        <v>43938</v>
      </c>
      <c r="B11272" s="75">
        <v>1.27</v>
      </c>
    </row>
    <row r="11273" spans="1:2">
      <c r="A11273" s="248">
        <v>43941</v>
      </c>
      <c r="B11273" s="75">
        <v>1.23</v>
      </c>
    </row>
    <row r="11274" spans="1:2">
      <c r="A11274" s="248">
        <v>43942</v>
      </c>
      <c r="B11274" s="75">
        <v>1.17</v>
      </c>
    </row>
    <row r="11275" spans="1:2">
      <c r="A11275" s="248">
        <v>43943</v>
      </c>
      <c r="B11275" s="75">
        <v>1.22</v>
      </c>
    </row>
    <row r="11276" spans="1:2">
      <c r="A11276" s="248">
        <v>43944</v>
      </c>
      <c r="B11276" s="75">
        <v>1.18</v>
      </c>
    </row>
    <row r="11277" spans="1:2">
      <c r="A11277" s="248">
        <v>43945</v>
      </c>
      <c r="B11277" s="75">
        <v>1.17</v>
      </c>
    </row>
    <row r="11278" spans="1:2">
      <c r="A11278" s="248">
        <v>43948</v>
      </c>
      <c r="B11278" s="75">
        <v>1.25</v>
      </c>
    </row>
    <row r="11279" spans="1:2">
      <c r="A11279" s="248">
        <v>43949</v>
      </c>
      <c r="B11279" s="75">
        <v>1.2</v>
      </c>
    </row>
    <row r="11280" spans="1:2">
      <c r="A11280" s="248">
        <v>43950</v>
      </c>
      <c r="B11280" s="75">
        <v>1.24</v>
      </c>
    </row>
    <row r="11281" spans="1:2">
      <c r="A11281" s="248">
        <v>43951</v>
      </c>
      <c r="B11281" s="75">
        <v>1.28</v>
      </c>
    </row>
    <row r="11282" spans="1:2">
      <c r="A11282" s="248">
        <v>43952</v>
      </c>
      <c r="B11282" s="75">
        <v>1.27</v>
      </c>
    </row>
    <row r="11283" spans="1:2">
      <c r="A11283" s="248">
        <v>43955</v>
      </c>
      <c r="B11283" s="75">
        <v>1.29</v>
      </c>
    </row>
    <row r="11284" spans="1:2">
      <c r="A11284" s="248">
        <v>43956</v>
      </c>
      <c r="B11284" s="75">
        <v>1.32</v>
      </c>
    </row>
    <row r="11285" spans="1:2">
      <c r="A11285" s="248">
        <v>43957</v>
      </c>
      <c r="B11285" s="75">
        <v>1.41</v>
      </c>
    </row>
    <row r="11286" spans="1:2">
      <c r="A11286" s="248">
        <v>43958</v>
      </c>
      <c r="B11286" s="75">
        <v>1.31</v>
      </c>
    </row>
    <row r="11287" spans="1:2">
      <c r="A11287" s="248">
        <v>43959</v>
      </c>
      <c r="B11287" s="75">
        <v>1.39</v>
      </c>
    </row>
    <row r="11288" spans="1:2">
      <c r="A11288" s="248">
        <v>43962</v>
      </c>
      <c r="B11288" s="75">
        <v>1.43</v>
      </c>
    </row>
    <row r="11289" spans="1:2">
      <c r="A11289" s="248">
        <v>43963</v>
      </c>
      <c r="B11289" s="75">
        <v>1.38</v>
      </c>
    </row>
    <row r="11290" spans="1:2">
      <c r="A11290" s="248">
        <v>43964</v>
      </c>
      <c r="B11290" s="75">
        <v>1.35</v>
      </c>
    </row>
    <row r="11291" spans="1:2">
      <c r="A11291" s="248">
        <v>43965</v>
      </c>
      <c r="B11291" s="75">
        <v>1.3</v>
      </c>
    </row>
    <row r="11292" spans="1:2">
      <c r="A11292" s="248">
        <v>43966</v>
      </c>
      <c r="B11292" s="75">
        <v>1.32</v>
      </c>
    </row>
    <row r="11293" spans="1:2">
      <c r="A11293" s="248">
        <v>43969</v>
      </c>
      <c r="B11293" s="75">
        <v>1.44</v>
      </c>
    </row>
    <row r="11294" spans="1:2">
      <c r="A11294" s="248">
        <v>43970</v>
      </c>
      <c r="B11294" s="75">
        <v>1.43</v>
      </c>
    </row>
    <row r="11295" spans="1:2">
      <c r="A11295" s="248">
        <v>43971</v>
      </c>
      <c r="B11295" s="75">
        <v>1.4</v>
      </c>
    </row>
    <row r="11296" spans="1:2">
      <c r="A11296" s="248">
        <v>43972</v>
      </c>
      <c r="B11296" s="75">
        <v>1.4</v>
      </c>
    </row>
    <row r="11297" spans="1:2">
      <c r="A11297" s="248">
        <v>43973</v>
      </c>
      <c r="B11297" s="75">
        <v>1.37</v>
      </c>
    </row>
    <row r="11298" spans="1:2">
      <c r="A11298" s="248">
        <v>43976</v>
      </c>
      <c r="B11298" s="75" t="s">
        <v>1222</v>
      </c>
    </row>
    <row r="11299" spans="1:2">
      <c r="A11299" s="248">
        <v>43977</v>
      </c>
      <c r="B11299" s="75">
        <v>1.43</v>
      </c>
    </row>
    <row r="11300" spans="1:2">
      <c r="A11300" s="248">
        <v>43978</v>
      </c>
      <c r="B11300" s="75">
        <v>1.44</v>
      </c>
    </row>
    <row r="11301" spans="1:2">
      <c r="A11301" s="248">
        <v>43979</v>
      </c>
      <c r="B11301" s="75">
        <v>1.47</v>
      </c>
    </row>
    <row r="11302" spans="1:2">
      <c r="A11302" s="248">
        <v>43980</v>
      </c>
      <c r="B11302" s="75">
        <v>1.41</v>
      </c>
    </row>
    <row r="11303" spans="1:2">
      <c r="A11303" s="248">
        <v>43983</v>
      </c>
      <c r="B11303" s="75">
        <v>1.46</v>
      </c>
    </row>
    <row r="11304" spans="1:2">
      <c r="A11304" s="248">
        <v>43984</v>
      </c>
      <c r="B11304" s="75">
        <v>1.48</v>
      </c>
    </row>
    <row r="11305" spans="1:2">
      <c r="A11305" s="248">
        <v>43985</v>
      </c>
      <c r="B11305" s="75">
        <v>1.56</v>
      </c>
    </row>
    <row r="11306" spans="1:2">
      <c r="A11306" s="248">
        <v>43986</v>
      </c>
      <c r="B11306" s="75">
        <v>1.61</v>
      </c>
    </row>
    <row r="11307" spans="1:2">
      <c r="A11307" s="248">
        <v>43987</v>
      </c>
      <c r="B11307" s="75">
        <v>1.68</v>
      </c>
    </row>
    <row r="11308" spans="1:2">
      <c r="A11308" s="248">
        <v>43990</v>
      </c>
      <c r="B11308" s="75">
        <v>1.65</v>
      </c>
    </row>
    <row r="11309" spans="1:2">
      <c r="A11309" s="248">
        <v>43991</v>
      </c>
      <c r="B11309" s="75">
        <v>1.59</v>
      </c>
    </row>
    <row r="11310" spans="1:2">
      <c r="A11310" s="248">
        <v>43992</v>
      </c>
      <c r="B11310" s="75">
        <v>1.53</v>
      </c>
    </row>
    <row r="11311" spans="1:2">
      <c r="A11311" s="248">
        <v>43993</v>
      </c>
      <c r="B11311" s="75">
        <v>1.41</v>
      </c>
    </row>
    <row r="11312" spans="1:2">
      <c r="A11312" s="248">
        <v>43994</v>
      </c>
      <c r="B11312" s="75">
        <v>1.45</v>
      </c>
    </row>
    <row r="11313" spans="1:2">
      <c r="A11313" s="248">
        <v>43997</v>
      </c>
      <c r="B11313" s="75">
        <v>1.45</v>
      </c>
    </row>
    <row r="11314" spans="1:2">
      <c r="A11314" s="248">
        <v>43998</v>
      </c>
      <c r="B11314" s="75">
        <v>1.54</v>
      </c>
    </row>
    <row r="11315" spans="1:2">
      <c r="A11315" s="248">
        <v>43999</v>
      </c>
      <c r="B11315" s="75">
        <v>1.52</v>
      </c>
    </row>
    <row r="11316" spans="1:2">
      <c r="A11316" s="248">
        <v>44000</v>
      </c>
      <c r="B11316" s="75">
        <v>1.47</v>
      </c>
    </row>
    <row r="11317" spans="1:2">
      <c r="A11317" s="248">
        <v>44001</v>
      </c>
      <c r="B11317" s="75">
        <v>1.47</v>
      </c>
    </row>
    <row r="11318" spans="1:2">
      <c r="A11318" s="248">
        <v>44004</v>
      </c>
      <c r="B11318" s="75">
        <v>1.46</v>
      </c>
    </row>
    <row r="11319" spans="1:2">
      <c r="A11319" s="248">
        <v>44005</v>
      </c>
      <c r="B11319" s="75">
        <v>1.49</v>
      </c>
    </row>
    <row r="11320" spans="1:2">
      <c r="A11320" s="248">
        <v>44006</v>
      </c>
      <c r="B11320" s="75">
        <v>1.44</v>
      </c>
    </row>
    <row r="11321" spans="1:2">
      <c r="A11321" s="248">
        <v>44007</v>
      </c>
      <c r="B11321" s="75">
        <v>1.43</v>
      </c>
    </row>
    <row r="11322" spans="1:2">
      <c r="A11322" s="248">
        <v>44008</v>
      </c>
      <c r="B11322" s="75">
        <v>1.37</v>
      </c>
    </row>
    <row r="11323" spans="1:2">
      <c r="A11323" s="248">
        <v>44011</v>
      </c>
      <c r="B11323" s="75">
        <v>1.39</v>
      </c>
    </row>
    <row r="11324" spans="1:2">
      <c r="A11324" s="248">
        <v>44012</v>
      </c>
      <c r="B11324" s="75">
        <v>1.41</v>
      </c>
    </row>
    <row r="11325" spans="1:2">
      <c r="A11325" s="248">
        <v>44013</v>
      </c>
      <c r="B11325" s="75">
        <v>1.43</v>
      </c>
    </row>
    <row r="11326" spans="1:2">
      <c r="A11326" s="248">
        <v>44014</v>
      </c>
      <c r="B11326" s="75">
        <v>1.43</v>
      </c>
    </row>
    <row r="11327" spans="1:2">
      <c r="A11327" s="248">
        <v>44015</v>
      </c>
      <c r="B11327" s="75" t="s">
        <v>1222</v>
      </c>
    </row>
    <row r="11328" spans="1:2">
      <c r="A11328" s="248">
        <v>44018</v>
      </c>
      <c r="B11328" s="75">
        <v>1.45</v>
      </c>
    </row>
    <row r="11329" spans="1:2">
      <c r="A11329" s="248">
        <v>44019</v>
      </c>
      <c r="B11329" s="75">
        <v>1.38</v>
      </c>
    </row>
    <row r="11330" spans="1:2">
      <c r="A11330" s="248">
        <v>44020</v>
      </c>
      <c r="B11330" s="75">
        <v>1.39</v>
      </c>
    </row>
    <row r="11331" spans="1:2">
      <c r="A11331" s="248">
        <v>44021</v>
      </c>
      <c r="B11331" s="75">
        <v>1.32</v>
      </c>
    </row>
    <row r="11332" spans="1:2">
      <c r="A11332" s="248">
        <v>44022</v>
      </c>
      <c r="B11332" s="75">
        <v>1.33</v>
      </c>
    </row>
    <row r="11333" spans="1:2">
      <c r="A11333" s="248">
        <v>44025</v>
      </c>
      <c r="B11333" s="75">
        <v>1.33</v>
      </c>
    </row>
    <row r="11334" spans="1:2">
      <c r="A11334" s="248">
        <v>44026</v>
      </c>
      <c r="B11334" s="75">
        <v>1.3</v>
      </c>
    </row>
    <row r="11335" spans="1:2">
      <c r="A11335" s="248">
        <v>44027</v>
      </c>
      <c r="B11335" s="75">
        <v>1.33</v>
      </c>
    </row>
    <row r="11336" spans="1:2">
      <c r="A11336" s="248">
        <v>44028</v>
      </c>
      <c r="B11336" s="75">
        <v>1.31</v>
      </c>
    </row>
    <row r="11337" spans="1:2">
      <c r="A11337" s="248">
        <v>44029</v>
      </c>
      <c r="B11337" s="75">
        <v>1.33</v>
      </c>
    </row>
    <row r="11338" spans="1:2">
      <c r="A11338" s="248">
        <v>44032</v>
      </c>
      <c r="B11338" s="75">
        <v>1.32</v>
      </c>
    </row>
    <row r="11339" spans="1:2">
      <c r="A11339" s="248">
        <v>44033</v>
      </c>
      <c r="B11339" s="75">
        <v>1.31</v>
      </c>
    </row>
    <row r="11340" spans="1:2">
      <c r="A11340" s="248">
        <v>44034</v>
      </c>
      <c r="B11340" s="75">
        <v>1.29</v>
      </c>
    </row>
    <row r="11341" spans="1:2">
      <c r="A11341" s="248">
        <v>44035</v>
      </c>
      <c r="B11341" s="75">
        <v>1.24</v>
      </c>
    </row>
    <row r="11342" spans="1:2">
      <c r="A11342" s="248">
        <v>44036</v>
      </c>
      <c r="B11342" s="75">
        <v>1.23</v>
      </c>
    </row>
    <row r="11343" spans="1:2">
      <c r="A11343" s="248">
        <v>44039</v>
      </c>
      <c r="B11343" s="75">
        <v>1.25</v>
      </c>
    </row>
    <row r="11344" spans="1:2">
      <c r="A11344" s="248">
        <v>44040</v>
      </c>
      <c r="B11344" s="75">
        <v>1.22</v>
      </c>
    </row>
    <row r="11345" spans="1:2">
      <c r="A11345" s="248">
        <v>44041</v>
      </c>
      <c r="B11345" s="75">
        <v>1.24</v>
      </c>
    </row>
    <row r="11346" spans="1:2">
      <c r="A11346" s="248">
        <v>44042</v>
      </c>
      <c r="B11346" s="75">
        <v>1.2</v>
      </c>
    </row>
    <row r="11347" spans="1:2">
      <c r="A11347" s="248">
        <v>44043</v>
      </c>
      <c r="B11347" s="75">
        <v>1.2</v>
      </c>
    </row>
    <row r="11348" spans="1:2">
      <c r="A11348" s="248">
        <v>44046</v>
      </c>
      <c r="B11348" s="75">
        <v>1.23</v>
      </c>
    </row>
    <row r="11349" spans="1:2">
      <c r="A11349" s="248">
        <v>44047</v>
      </c>
      <c r="B11349" s="75">
        <v>1.19</v>
      </c>
    </row>
    <row r="11350" spans="1:2">
      <c r="A11350" s="248">
        <v>44048</v>
      </c>
      <c r="B11350" s="75">
        <v>1.22</v>
      </c>
    </row>
    <row r="11351" spans="1:2">
      <c r="A11351" s="248">
        <v>44049</v>
      </c>
      <c r="B11351" s="75">
        <v>1.2</v>
      </c>
    </row>
    <row r="11352" spans="1:2">
      <c r="A11352" s="248">
        <v>44050</v>
      </c>
      <c r="B11352" s="75">
        <v>1.23</v>
      </c>
    </row>
    <row r="11353" spans="1:2">
      <c r="A11353" s="248">
        <v>44053</v>
      </c>
      <c r="B11353" s="75">
        <v>1.25</v>
      </c>
    </row>
    <row r="11354" spans="1:2">
      <c r="A11354" s="248">
        <v>44054</v>
      </c>
      <c r="B11354" s="75">
        <v>1.32</v>
      </c>
    </row>
    <row r="11355" spans="1:2">
      <c r="A11355" s="248">
        <v>44055</v>
      </c>
      <c r="B11355" s="75">
        <v>1.37</v>
      </c>
    </row>
    <row r="11356" spans="1:2">
      <c r="A11356" s="248">
        <v>44056</v>
      </c>
      <c r="B11356" s="75">
        <v>1.42</v>
      </c>
    </row>
    <row r="11357" spans="1:2">
      <c r="A11357" s="248">
        <v>44057</v>
      </c>
      <c r="B11357" s="75">
        <v>1.45</v>
      </c>
    </row>
    <row r="11358" spans="1:2">
      <c r="A11358" s="248">
        <v>44060</v>
      </c>
      <c r="B11358" s="75">
        <v>1.43</v>
      </c>
    </row>
    <row r="11359" spans="1:2">
      <c r="A11359" s="248">
        <v>44061</v>
      </c>
      <c r="B11359" s="75">
        <v>1.4</v>
      </c>
    </row>
    <row r="11360" spans="1:2">
      <c r="A11360" s="248">
        <v>44062</v>
      </c>
      <c r="B11360" s="75">
        <v>1.42</v>
      </c>
    </row>
    <row r="11361" spans="1:2">
      <c r="A11361" s="248">
        <v>44063</v>
      </c>
      <c r="B11361" s="75">
        <v>1.38</v>
      </c>
    </row>
    <row r="11362" spans="1:2">
      <c r="A11362" s="248">
        <v>44064</v>
      </c>
      <c r="B11362" s="75">
        <v>1.35</v>
      </c>
    </row>
    <row r="11363" spans="1:2">
      <c r="A11363" s="248">
        <v>44067</v>
      </c>
      <c r="B11363" s="75">
        <v>1.35</v>
      </c>
    </row>
    <row r="11364" spans="1:2">
      <c r="A11364" s="248">
        <v>44068</v>
      </c>
      <c r="B11364" s="75">
        <v>1.39</v>
      </c>
    </row>
    <row r="11365" spans="1:2">
      <c r="A11365" s="248">
        <v>44069</v>
      </c>
      <c r="B11365" s="75">
        <v>1.41</v>
      </c>
    </row>
    <row r="11366" spans="1:2">
      <c r="A11366" s="248">
        <v>44070</v>
      </c>
      <c r="B11366" s="75">
        <v>1.5</v>
      </c>
    </row>
    <row r="11367" spans="1:2">
      <c r="A11367" s="248">
        <v>44071</v>
      </c>
      <c r="B11367" s="75">
        <v>1.52</v>
      </c>
    </row>
    <row r="11368" spans="1:2">
      <c r="A11368" s="248">
        <v>44074</v>
      </c>
      <c r="B11368" s="75">
        <v>1.49</v>
      </c>
    </row>
    <row r="11369" spans="1:2">
      <c r="A11369" s="248">
        <v>44075</v>
      </c>
      <c r="B11369" s="75">
        <v>1.43</v>
      </c>
    </row>
    <row r="11370" spans="1:2">
      <c r="A11370" s="248">
        <v>44076</v>
      </c>
      <c r="B11370" s="75">
        <v>1.38</v>
      </c>
    </row>
    <row r="11371" spans="1:2">
      <c r="A11371" s="248">
        <v>44077</v>
      </c>
      <c r="B11371" s="75">
        <v>1.34</v>
      </c>
    </row>
    <row r="11372" spans="1:2">
      <c r="A11372" s="248">
        <v>44078</v>
      </c>
      <c r="B11372" s="75">
        <v>1.46</v>
      </c>
    </row>
    <row r="11373" spans="1:2">
      <c r="A11373" s="248">
        <v>44081</v>
      </c>
      <c r="B11373" s="75" t="s">
        <v>1222</v>
      </c>
    </row>
    <row r="11374" spans="1:2">
      <c r="A11374" s="248">
        <v>44082</v>
      </c>
      <c r="B11374" s="75">
        <v>1.43</v>
      </c>
    </row>
    <row r="11375" spans="1:2">
      <c r="A11375" s="248">
        <v>44083</v>
      </c>
      <c r="B11375" s="75">
        <v>1.45</v>
      </c>
    </row>
    <row r="11376" spans="1:2">
      <c r="A11376" s="248">
        <v>44084</v>
      </c>
      <c r="B11376" s="75">
        <v>1.43</v>
      </c>
    </row>
    <row r="11377" spans="1:2">
      <c r="A11377" s="248">
        <v>44085</v>
      </c>
      <c r="B11377" s="75">
        <v>1.42</v>
      </c>
    </row>
    <row r="11378" spans="1:2">
      <c r="A11378" s="248">
        <v>44088</v>
      </c>
      <c r="B11378" s="75">
        <v>1.42</v>
      </c>
    </row>
    <row r="11379" spans="1:2">
      <c r="A11379" s="248">
        <v>44089</v>
      </c>
      <c r="B11379" s="75">
        <v>1.43</v>
      </c>
    </row>
    <row r="11380" spans="1:2">
      <c r="A11380" s="248">
        <v>44090</v>
      </c>
      <c r="B11380" s="75">
        <v>1.45</v>
      </c>
    </row>
    <row r="11381" spans="1:2">
      <c r="A11381" s="248">
        <v>44091</v>
      </c>
      <c r="B11381" s="75">
        <v>1.43</v>
      </c>
    </row>
    <row r="11382" spans="1:2">
      <c r="A11382" s="248">
        <v>44092</v>
      </c>
      <c r="B11382" s="75">
        <v>1.45</v>
      </c>
    </row>
    <row r="11383" spans="1:2">
      <c r="A11383" s="248">
        <v>44095</v>
      </c>
      <c r="B11383" s="75">
        <v>1.43</v>
      </c>
    </row>
    <row r="11384" spans="1:2">
      <c r="A11384" s="248">
        <v>44096</v>
      </c>
      <c r="B11384" s="75">
        <v>1.42</v>
      </c>
    </row>
    <row r="11385" spans="1:2">
      <c r="A11385" s="248">
        <v>44097</v>
      </c>
      <c r="B11385" s="75">
        <v>1.42</v>
      </c>
    </row>
    <row r="11386" spans="1:2">
      <c r="A11386" s="248">
        <v>44098</v>
      </c>
      <c r="B11386" s="75">
        <v>1.4</v>
      </c>
    </row>
    <row r="11387" spans="1:2">
      <c r="A11387" s="248">
        <v>44099</v>
      </c>
      <c r="B11387" s="75">
        <v>1.4</v>
      </c>
    </row>
    <row r="11388" spans="1:2">
      <c r="A11388" s="248">
        <v>44102</v>
      </c>
      <c r="B11388" s="75">
        <v>1.42</v>
      </c>
    </row>
    <row r="11389" spans="1:2">
      <c r="A11389" s="248">
        <v>44103</v>
      </c>
      <c r="B11389" s="75">
        <v>1.41</v>
      </c>
    </row>
    <row r="11390" spans="1:2">
      <c r="A11390" s="248">
        <v>44104</v>
      </c>
      <c r="B11390" s="75">
        <v>1.46</v>
      </c>
    </row>
    <row r="11391" spans="1:2">
      <c r="A11391" s="248">
        <v>44105</v>
      </c>
      <c r="B11391" s="75">
        <v>1.45</v>
      </c>
    </row>
    <row r="11392" spans="1:2">
      <c r="A11392" s="248">
        <v>44106</v>
      </c>
      <c r="B11392" s="75">
        <v>1.48</v>
      </c>
    </row>
    <row r="11393" spans="1:2">
      <c r="A11393" s="248">
        <v>44109</v>
      </c>
      <c r="B11393" s="75">
        <v>1.57</v>
      </c>
    </row>
    <row r="11394" spans="1:2">
      <c r="A11394" s="248">
        <v>44110</v>
      </c>
      <c r="B11394" s="75">
        <v>1.56</v>
      </c>
    </row>
    <row r="11395" spans="1:2">
      <c r="A11395" s="248">
        <v>44111</v>
      </c>
      <c r="B11395" s="75">
        <v>1.6</v>
      </c>
    </row>
    <row r="11396" spans="1:2">
      <c r="A11396" s="248">
        <v>44112</v>
      </c>
      <c r="B11396" s="75">
        <v>1.57</v>
      </c>
    </row>
    <row r="11397" spans="1:2">
      <c r="A11397" s="248">
        <v>44113</v>
      </c>
      <c r="B11397" s="75">
        <v>1.58</v>
      </c>
    </row>
    <row r="11398" spans="1:2">
      <c r="A11398" s="248">
        <v>44116</v>
      </c>
      <c r="B11398" s="75" t="s">
        <v>1222</v>
      </c>
    </row>
    <row r="11399" spans="1:2">
      <c r="A11399" s="248">
        <v>44117</v>
      </c>
      <c r="B11399" s="75">
        <v>1.52</v>
      </c>
    </row>
    <row r="11400" spans="1:2">
      <c r="A11400" s="248">
        <v>44118</v>
      </c>
      <c r="B11400" s="75">
        <v>1.5</v>
      </c>
    </row>
    <row r="11401" spans="1:2">
      <c r="A11401" s="248">
        <v>44119</v>
      </c>
      <c r="B11401" s="75">
        <v>1.52</v>
      </c>
    </row>
    <row r="11402" spans="1:2">
      <c r="A11402" s="248">
        <v>44120</v>
      </c>
      <c r="B11402" s="75">
        <v>1.52</v>
      </c>
    </row>
    <row r="11403" spans="1:2">
      <c r="A11403" s="248">
        <v>44123</v>
      </c>
      <c r="B11403" s="75">
        <v>1.55</v>
      </c>
    </row>
    <row r="11404" spans="1:2">
      <c r="A11404" s="248">
        <v>44124</v>
      </c>
      <c r="B11404" s="75">
        <v>1.6</v>
      </c>
    </row>
    <row r="11405" spans="1:2">
      <c r="A11405" s="248">
        <v>44125</v>
      </c>
      <c r="B11405" s="75">
        <v>1.62</v>
      </c>
    </row>
    <row r="11406" spans="1:2">
      <c r="A11406" s="248">
        <v>44126</v>
      </c>
      <c r="B11406" s="75">
        <v>1.67</v>
      </c>
    </row>
    <row r="11407" spans="1:2">
      <c r="A11407" s="248">
        <v>44127</v>
      </c>
      <c r="B11407" s="75">
        <v>1.64</v>
      </c>
    </row>
    <row r="11408" spans="1:2">
      <c r="A11408" s="248">
        <v>44130</v>
      </c>
      <c r="B11408" s="75">
        <v>1.59</v>
      </c>
    </row>
    <row r="11409" spans="1:2">
      <c r="A11409" s="248">
        <v>44131</v>
      </c>
      <c r="B11409" s="75">
        <v>1.57</v>
      </c>
    </row>
    <row r="11410" spans="1:2">
      <c r="A11410" s="248">
        <v>44132</v>
      </c>
      <c r="B11410" s="75">
        <v>1.56</v>
      </c>
    </row>
    <row r="11411" spans="1:2">
      <c r="A11411" s="248">
        <v>44133</v>
      </c>
      <c r="B11411" s="75">
        <v>1.62</v>
      </c>
    </row>
    <row r="11412" spans="1:2">
      <c r="A11412" s="248">
        <v>44134</v>
      </c>
      <c r="B11412" s="75">
        <v>1.65</v>
      </c>
    </row>
    <row r="11413" spans="1:2">
      <c r="A11413" s="248">
        <v>44137</v>
      </c>
      <c r="B11413" s="75">
        <v>1.63</v>
      </c>
    </row>
    <row r="11414" spans="1:2">
      <c r="A11414" s="248">
        <v>44138</v>
      </c>
      <c r="B11414" s="75">
        <v>1.66</v>
      </c>
    </row>
    <row r="11415" spans="1:2">
      <c r="A11415" s="248">
        <v>44139</v>
      </c>
      <c r="B11415" s="75">
        <v>1.55</v>
      </c>
    </row>
    <row r="11416" spans="1:2">
      <c r="A11416" s="248">
        <v>44140</v>
      </c>
      <c r="B11416" s="75">
        <v>1.54</v>
      </c>
    </row>
    <row r="11417" spans="1:2">
      <c r="A11417" s="248">
        <v>44141</v>
      </c>
      <c r="B11417" s="75">
        <v>1.6</v>
      </c>
    </row>
    <row r="11418" spans="1:2">
      <c r="A11418" s="248">
        <v>44144</v>
      </c>
      <c r="B11418" s="75">
        <v>1.73</v>
      </c>
    </row>
    <row r="11419" spans="1:2">
      <c r="A11419" s="248">
        <v>44145</v>
      </c>
      <c r="B11419" s="75">
        <v>1.75</v>
      </c>
    </row>
    <row r="11420" spans="1:2">
      <c r="A11420" s="248">
        <v>44146</v>
      </c>
      <c r="B11420" s="75" t="s">
        <v>1222</v>
      </c>
    </row>
    <row r="11421" spans="1:2">
      <c r="A11421" s="248">
        <v>44147</v>
      </c>
      <c r="B11421" s="75">
        <v>1.64</v>
      </c>
    </row>
    <row r="11422" spans="1:2">
      <c r="A11422" s="248">
        <v>44148</v>
      </c>
      <c r="B11422" s="75">
        <v>1.65</v>
      </c>
    </row>
    <row r="11423" spans="1:2">
      <c r="A11423" s="248">
        <v>44151</v>
      </c>
      <c r="B11423" s="75">
        <v>1.66</v>
      </c>
    </row>
    <row r="11424" spans="1:2">
      <c r="A11424" s="248">
        <v>44152</v>
      </c>
      <c r="B11424" s="75">
        <v>1.62</v>
      </c>
    </row>
    <row r="11425" spans="1:2">
      <c r="A11425" s="248">
        <v>44153</v>
      </c>
      <c r="B11425" s="75">
        <v>1.62</v>
      </c>
    </row>
    <row r="11426" spans="1:2">
      <c r="A11426" s="248">
        <v>44154</v>
      </c>
      <c r="B11426" s="75">
        <v>1.58</v>
      </c>
    </row>
    <row r="11427" spans="1:2">
      <c r="A11427" s="248">
        <v>44155</v>
      </c>
      <c r="B11427" s="75">
        <v>1.53</v>
      </c>
    </row>
    <row r="11428" spans="1:2">
      <c r="A11428" s="248">
        <v>44158</v>
      </c>
      <c r="B11428" s="75">
        <v>1.56</v>
      </c>
    </row>
    <row r="11429" spans="1:2">
      <c r="A11429" s="248">
        <v>44159</v>
      </c>
      <c r="B11429" s="75">
        <v>1.6</v>
      </c>
    </row>
    <row r="11430" spans="1:2">
      <c r="A11430" s="248">
        <v>44160</v>
      </c>
      <c r="B11430" s="75">
        <v>1.62</v>
      </c>
    </row>
    <row r="11431" spans="1:2">
      <c r="A11431" s="248">
        <v>44161</v>
      </c>
      <c r="B11431" s="75" t="s">
        <v>1222</v>
      </c>
    </row>
    <row r="11432" spans="1:2">
      <c r="A11432" s="248">
        <v>44162</v>
      </c>
      <c r="B11432" s="75">
        <v>1.57</v>
      </c>
    </row>
    <row r="11433" spans="1:2">
      <c r="A11433" s="248">
        <v>44165</v>
      </c>
      <c r="B11433" s="75">
        <v>1.58</v>
      </c>
    </row>
    <row r="11434" spans="1:2">
      <c r="A11434" s="248">
        <v>44166</v>
      </c>
      <c r="B11434" s="75">
        <v>1.66</v>
      </c>
    </row>
    <row r="11435" spans="1:2">
      <c r="A11435" s="248">
        <v>44167</v>
      </c>
      <c r="B11435" s="75">
        <v>1.7</v>
      </c>
    </row>
    <row r="11436" spans="1:2">
      <c r="A11436" s="248">
        <v>44168</v>
      </c>
      <c r="B11436" s="75">
        <v>1.67</v>
      </c>
    </row>
    <row r="11437" spans="1:2">
      <c r="A11437" s="248">
        <v>44169</v>
      </c>
      <c r="B11437" s="75">
        <v>1.73</v>
      </c>
    </row>
    <row r="11438" spans="1:2">
      <c r="A11438" s="248">
        <v>44172</v>
      </c>
      <c r="B11438" s="75">
        <v>1.69</v>
      </c>
    </row>
    <row r="11439" spans="1:2">
      <c r="A11439" s="248">
        <v>44173</v>
      </c>
      <c r="B11439" s="75">
        <v>1.67</v>
      </c>
    </row>
    <row r="11440" spans="1:2">
      <c r="A11440" s="248">
        <v>44174</v>
      </c>
      <c r="B11440" s="75">
        <v>1.69</v>
      </c>
    </row>
    <row r="11441" spans="1:3">
      <c r="A11441" s="248">
        <v>44175</v>
      </c>
      <c r="B11441" s="75">
        <v>1.65</v>
      </c>
    </row>
    <row r="11442" spans="1:3">
      <c r="A11442" s="248">
        <v>44176</v>
      </c>
      <c r="B11442" s="75">
        <v>1.63</v>
      </c>
    </row>
    <row r="11443" spans="1:3">
      <c r="A11443" s="248">
        <v>44179</v>
      </c>
      <c r="B11443" s="75">
        <v>1.63</v>
      </c>
    </row>
    <row r="11444" spans="1:3">
      <c r="A11444" s="248">
        <v>44180</v>
      </c>
      <c r="B11444" s="75">
        <v>1.65</v>
      </c>
    </row>
    <row r="11445" spans="1:3">
      <c r="A11445" s="248">
        <v>44181</v>
      </c>
      <c r="B11445" s="75">
        <v>1.66</v>
      </c>
    </row>
    <row r="11446" spans="1:3">
      <c r="A11446" s="248">
        <v>44182</v>
      </c>
      <c r="B11446" s="75">
        <v>1.68</v>
      </c>
    </row>
    <row r="11447" spans="1:3">
      <c r="A11447" s="248">
        <v>44183</v>
      </c>
      <c r="B11447" s="75">
        <v>1.7</v>
      </c>
    </row>
    <row r="11448" spans="1:3">
      <c r="A11448" s="248">
        <v>44186</v>
      </c>
      <c r="B11448" s="75">
        <v>1.68</v>
      </c>
    </row>
    <row r="11449" spans="1:3">
      <c r="A11449" s="248">
        <v>44187</v>
      </c>
      <c r="B11449" s="75">
        <v>1.65</v>
      </c>
    </row>
    <row r="11450" spans="1:3">
      <c r="A11450" s="248">
        <v>44188</v>
      </c>
      <c r="B11450" s="75">
        <v>1.7</v>
      </c>
    </row>
    <row r="11451" spans="1:3">
      <c r="A11451" s="248">
        <v>44189</v>
      </c>
      <c r="B11451" s="75">
        <v>1.66</v>
      </c>
    </row>
    <row r="11452" spans="1:3">
      <c r="A11452" s="248">
        <v>44190</v>
      </c>
      <c r="B11452" s="75" t="s">
        <v>1222</v>
      </c>
      <c r="C11452"/>
    </row>
    <row r="11453" spans="1:3">
      <c r="A11453" s="248">
        <v>44193</v>
      </c>
      <c r="B11453" s="75">
        <v>1.67</v>
      </c>
      <c r="C11453"/>
    </row>
    <row r="11454" spans="1:3">
      <c r="A11454" s="248">
        <v>44194</v>
      </c>
      <c r="B11454" s="75">
        <v>1.67</v>
      </c>
      <c r="C11454"/>
    </row>
    <row r="11455" spans="1:3">
      <c r="A11455" s="248">
        <v>44195</v>
      </c>
      <c r="B11455" s="75">
        <v>1.66</v>
      </c>
      <c r="C11455"/>
    </row>
    <row r="11456" spans="1:3">
      <c r="A11456" s="248">
        <v>44196</v>
      </c>
      <c r="B11456" s="75">
        <v>1.65</v>
      </c>
      <c r="C11456"/>
    </row>
    <row r="11457" spans="1:2">
      <c r="A11457" s="248">
        <v>44197</v>
      </c>
      <c r="B11457" s="75" t="s">
        <v>1222</v>
      </c>
    </row>
    <row r="11458" spans="1:2">
      <c r="A11458" s="248">
        <v>44200</v>
      </c>
      <c r="B11458" s="75">
        <v>1.66</v>
      </c>
    </row>
    <row r="11459" spans="1:2">
      <c r="A11459" s="248">
        <v>44201</v>
      </c>
      <c r="B11459" s="75">
        <v>1.7</v>
      </c>
    </row>
    <row r="11460" spans="1:2">
      <c r="A11460" s="248">
        <v>44202</v>
      </c>
      <c r="B11460" s="75">
        <v>1.81</v>
      </c>
    </row>
    <row r="11461" spans="1:2">
      <c r="A11461" s="248">
        <v>44203</v>
      </c>
      <c r="B11461" s="75">
        <v>1.85</v>
      </c>
    </row>
    <row r="11462" spans="1:2">
      <c r="A11462" s="248">
        <v>44204</v>
      </c>
      <c r="B11462" s="75">
        <v>1.87</v>
      </c>
    </row>
    <row r="11463" spans="1:2">
      <c r="A11463" s="248">
        <v>44207</v>
      </c>
      <c r="B11463" s="75">
        <v>1.88</v>
      </c>
    </row>
    <row r="11464" spans="1:2">
      <c r="A11464" s="248">
        <v>44208</v>
      </c>
      <c r="B11464" s="75">
        <v>1.88</v>
      </c>
    </row>
    <row r="11465" spans="1:2">
      <c r="A11465" s="248">
        <v>44209</v>
      </c>
      <c r="B11465" s="75">
        <v>1.82</v>
      </c>
    </row>
    <row r="11466" spans="1:2">
      <c r="A11466" s="248">
        <v>44210</v>
      </c>
      <c r="B11466" s="75">
        <v>1.88</v>
      </c>
    </row>
    <row r="11467" spans="1:2">
      <c r="A11467" s="248">
        <v>44211</v>
      </c>
      <c r="B11467" s="75">
        <v>1.85</v>
      </c>
    </row>
    <row r="11468" spans="1:2">
      <c r="A11468" s="248">
        <v>44214</v>
      </c>
      <c r="B11468" s="75" t="s">
        <v>1222</v>
      </c>
    </row>
    <row r="11469" spans="1:2">
      <c r="A11469" s="248">
        <v>44215</v>
      </c>
      <c r="B11469" s="75">
        <v>1.84</v>
      </c>
    </row>
    <row r="11470" spans="1:2">
      <c r="A11470" s="248">
        <v>44216</v>
      </c>
      <c r="B11470" s="75">
        <v>1.84</v>
      </c>
    </row>
    <row r="11471" spans="1:2">
      <c r="A11471" s="248">
        <v>44217</v>
      </c>
      <c r="B11471" s="75">
        <v>1.87</v>
      </c>
    </row>
    <row r="11472" spans="1:2">
      <c r="A11472" s="248">
        <v>44218</v>
      </c>
      <c r="B11472" s="75">
        <v>1.85</v>
      </c>
    </row>
    <row r="11473" spans="1:2">
      <c r="A11473" s="248">
        <v>44221</v>
      </c>
      <c r="B11473" s="75">
        <v>1.8</v>
      </c>
    </row>
    <row r="11474" spans="1:2">
      <c r="A11474" s="248">
        <v>44222</v>
      </c>
      <c r="B11474" s="75">
        <v>1.8</v>
      </c>
    </row>
    <row r="11475" spans="1:2">
      <c r="A11475" s="248">
        <v>44223</v>
      </c>
      <c r="B11475" s="75">
        <v>1.79</v>
      </c>
    </row>
    <row r="11476" spans="1:2">
      <c r="A11476" s="248">
        <v>44224</v>
      </c>
      <c r="B11476" s="75">
        <v>1.81</v>
      </c>
    </row>
    <row r="11477" spans="1:2">
      <c r="A11477" s="248">
        <v>44225</v>
      </c>
      <c r="B11477" s="75">
        <v>1.87</v>
      </c>
    </row>
    <row r="11478" spans="1:2">
      <c r="A11478" s="248">
        <v>44228</v>
      </c>
      <c r="B11478" s="75">
        <v>1.84</v>
      </c>
    </row>
    <row r="11479" spans="1:2">
      <c r="A11479" s="248">
        <v>44229</v>
      </c>
      <c r="B11479" s="75">
        <v>1.87</v>
      </c>
    </row>
    <row r="11480" spans="1:2">
      <c r="A11480" s="248">
        <v>44230</v>
      </c>
      <c r="B11480" s="75">
        <v>1.92</v>
      </c>
    </row>
    <row r="11481" spans="1:2">
      <c r="A11481" s="248">
        <v>44231</v>
      </c>
      <c r="B11481" s="75">
        <v>1.93</v>
      </c>
    </row>
    <row r="11482" spans="1:2">
      <c r="A11482" s="248">
        <v>44232</v>
      </c>
      <c r="B11482" s="75">
        <v>1.97</v>
      </c>
    </row>
    <row r="11483" spans="1:2">
      <c r="A11483" s="248">
        <v>44235</v>
      </c>
      <c r="B11483" s="75">
        <v>1.96</v>
      </c>
    </row>
    <row r="11484" spans="1:2">
      <c r="A11484" s="248">
        <v>44236</v>
      </c>
      <c r="B11484" s="75">
        <v>1.95</v>
      </c>
    </row>
    <row r="11485" spans="1:2">
      <c r="A11485" s="248">
        <v>44237</v>
      </c>
      <c r="B11485" s="75">
        <v>1.92</v>
      </c>
    </row>
    <row r="11486" spans="1:2">
      <c r="A11486" s="248">
        <v>44238</v>
      </c>
      <c r="B11486" s="75">
        <v>1.94</v>
      </c>
    </row>
    <row r="11487" spans="1:2">
      <c r="A11487" s="248">
        <v>44239</v>
      </c>
      <c r="B11487" s="75">
        <v>2.0099999999999998</v>
      </c>
    </row>
    <row r="11488" spans="1:2">
      <c r="A11488" s="248">
        <v>44242</v>
      </c>
      <c r="B11488" s="75" t="s">
        <v>1222</v>
      </c>
    </row>
    <row r="11489" spans="1:2">
      <c r="A11489" s="248">
        <v>44243</v>
      </c>
      <c r="B11489" s="75">
        <v>2.08</v>
      </c>
    </row>
    <row r="11490" spans="1:2">
      <c r="A11490" s="248">
        <v>44244</v>
      </c>
      <c r="B11490" s="75">
        <v>2.06</v>
      </c>
    </row>
    <row r="11491" spans="1:2">
      <c r="A11491" s="248">
        <v>44245</v>
      </c>
      <c r="B11491" s="75">
        <v>2.08</v>
      </c>
    </row>
    <row r="11492" spans="1:2">
      <c r="A11492" s="248">
        <v>44246</v>
      </c>
      <c r="B11492" s="75">
        <v>2.14</v>
      </c>
    </row>
    <row r="11493" spans="1:2">
      <c r="A11493" s="248">
        <v>44249</v>
      </c>
      <c r="B11493" s="75">
        <v>2.19</v>
      </c>
    </row>
    <row r="11494" spans="1:2">
      <c r="A11494" s="248">
        <v>44250</v>
      </c>
      <c r="B11494" s="75">
        <v>2.21</v>
      </c>
    </row>
    <row r="11495" spans="1:2">
      <c r="A11495" s="248">
        <v>44251</v>
      </c>
      <c r="B11495" s="75">
        <v>2.2400000000000002</v>
      </c>
    </row>
    <row r="11496" spans="1:2">
      <c r="A11496" s="248">
        <v>44252</v>
      </c>
      <c r="B11496" s="75">
        <v>2.33</v>
      </c>
    </row>
    <row r="11497" spans="1:2">
      <c r="A11497" s="248">
        <v>44253</v>
      </c>
      <c r="B11497" s="75">
        <v>2.17</v>
      </c>
    </row>
    <row r="11498" spans="1:2">
      <c r="A11498" s="248">
        <v>44256</v>
      </c>
      <c r="B11498" s="75">
        <v>2.23</v>
      </c>
    </row>
    <row r="11499" spans="1:2">
      <c r="A11499" s="248">
        <v>44257</v>
      </c>
      <c r="B11499" s="75">
        <v>2.21</v>
      </c>
    </row>
    <row r="11500" spans="1:2">
      <c r="A11500" s="248">
        <v>44258</v>
      </c>
      <c r="B11500" s="75">
        <v>2.25</v>
      </c>
    </row>
    <row r="11501" spans="1:2">
      <c r="A11501" s="248">
        <v>44259</v>
      </c>
      <c r="B11501" s="75">
        <v>2.2999999999999998</v>
      </c>
    </row>
    <row r="11502" spans="1:2">
      <c r="A11502" s="248">
        <v>44260</v>
      </c>
      <c r="B11502" s="75">
        <v>2.2799999999999998</v>
      </c>
    </row>
    <row r="11503" spans="1:2">
      <c r="A11503" s="248">
        <v>44263</v>
      </c>
      <c r="B11503" s="75">
        <v>2.31</v>
      </c>
    </row>
    <row r="11504" spans="1:2">
      <c r="A11504" s="248">
        <v>44264</v>
      </c>
      <c r="B11504" s="75">
        <v>2.2599999999999998</v>
      </c>
    </row>
    <row r="11505" spans="1:2">
      <c r="A11505" s="248">
        <v>44265</v>
      </c>
      <c r="B11505" s="75">
        <v>2.2400000000000002</v>
      </c>
    </row>
    <row r="11506" spans="1:2">
      <c r="A11506" s="248">
        <v>44266</v>
      </c>
      <c r="B11506" s="75">
        <v>2.29</v>
      </c>
    </row>
    <row r="11507" spans="1:2">
      <c r="A11507" s="248">
        <v>44267</v>
      </c>
      <c r="B11507" s="75">
        <v>2.4</v>
      </c>
    </row>
    <row r="11508" spans="1:2">
      <c r="A11508" s="248">
        <v>44270</v>
      </c>
      <c r="B11508" s="75">
        <v>2.37</v>
      </c>
    </row>
    <row r="11509" spans="1:2">
      <c r="A11509" s="248">
        <v>44271</v>
      </c>
      <c r="B11509" s="75">
        <v>2.38</v>
      </c>
    </row>
    <row r="11510" spans="1:2">
      <c r="A11510" s="248">
        <v>44272</v>
      </c>
      <c r="B11510" s="75">
        <v>2.42</v>
      </c>
    </row>
    <row r="11511" spans="1:2">
      <c r="A11511" s="248">
        <v>44273</v>
      </c>
      <c r="B11511" s="75">
        <v>2.4500000000000002</v>
      </c>
    </row>
    <row r="11512" spans="1:2">
      <c r="A11512" s="248">
        <v>44274</v>
      </c>
      <c r="B11512" s="75">
        <v>2.4500000000000002</v>
      </c>
    </row>
    <row r="11513" spans="1:2">
      <c r="A11513" s="248">
        <v>44277</v>
      </c>
      <c r="B11513" s="75">
        <v>2.38</v>
      </c>
    </row>
    <row r="11514" spans="1:2">
      <c r="A11514" s="248">
        <v>44278</v>
      </c>
      <c r="B11514" s="75">
        <v>2.34</v>
      </c>
    </row>
    <row r="11515" spans="1:2">
      <c r="A11515" s="248">
        <v>44279</v>
      </c>
      <c r="B11515" s="75">
        <v>2.31</v>
      </c>
    </row>
    <row r="11516" spans="1:2">
      <c r="A11516" s="248">
        <v>44280</v>
      </c>
      <c r="B11516" s="75">
        <v>2.34</v>
      </c>
    </row>
    <row r="11517" spans="1:2">
      <c r="A11517" s="248">
        <v>44281</v>
      </c>
      <c r="B11517" s="75">
        <v>2.37</v>
      </c>
    </row>
    <row r="11518" spans="1:2">
      <c r="A11518" s="248">
        <v>44284</v>
      </c>
      <c r="B11518" s="75">
        <v>2.4300000000000002</v>
      </c>
    </row>
    <row r="11519" spans="1:2">
      <c r="A11519" s="248">
        <v>44285</v>
      </c>
      <c r="B11519" s="75">
        <v>2.38</v>
      </c>
    </row>
    <row r="11520" spans="1:2">
      <c r="A11520" s="248">
        <v>44286</v>
      </c>
      <c r="B11520" s="75">
        <v>2.41</v>
      </c>
    </row>
    <row r="11521" spans="1:2">
      <c r="A11521" s="248">
        <v>44287</v>
      </c>
      <c r="B11521" s="75">
        <v>2.34</v>
      </c>
    </row>
    <row r="11522" spans="1:2">
      <c r="A11522" s="248">
        <v>44288</v>
      </c>
      <c r="B11522" s="75">
        <v>2.35</v>
      </c>
    </row>
    <row r="11523" spans="1:2">
      <c r="A11523" s="248">
        <v>44291</v>
      </c>
      <c r="B11523" s="75">
        <v>2.36</v>
      </c>
    </row>
    <row r="11524" spans="1:2">
      <c r="A11524" s="248">
        <v>44292</v>
      </c>
      <c r="B11524" s="75">
        <v>2.3199999999999998</v>
      </c>
    </row>
    <row r="11525" spans="1:2">
      <c r="A11525" s="248">
        <v>44293</v>
      </c>
      <c r="B11525" s="75">
        <v>2.35</v>
      </c>
    </row>
    <row r="11526" spans="1:2">
      <c r="A11526" s="248">
        <v>44294</v>
      </c>
      <c r="B11526" s="75">
        <v>2.3199999999999998</v>
      </c>
    </row>
    <row r="11527" spans="1:2">
      <c r="A11527" s="248">
        <v>44295</v>
      </c>
      <c r="B11527" s="75">
        <v>2.34</v>
      </c>
    </row>
    <row r="11528" spans="1:2">
      <c r="A11528" s="248">
        <v>44298</v>
      </c>
      <c r="B11528" s="75">
        <v>2.34</v>
      </c>
    </row>
    <row r="11529" spans="1:2">
      <c r="A11529" s="248">
        <v>44299</v>
      </c>
      <c r="B11529" s="75">
        <v>2.3199999999999998</v>
      </c>
    </row>
    <row r="11530" spans="1:2">
      <c r="A11530" s="248">
        <v>44300</v>
      </c>
      <c r="B11530" s="75">
        <v>2.3199999999999998</v>
      </c>
    </row>
    <row r="11531" spans="1:2">
      <c r="A11531" s="248">
        <v>44301</v>
      </c>
      <c r="B11531" s="75">
        <v>2.23</v>
      </c>
    </row>
    <row r="11532" spans="1:2">
      <c r="A11532" s="248">
        <v>44302</v>
      </c>
      <c r="B11532" s="75">
        <v>2.2599999999999998</v>
      </c>
    </row>
    <row r="11533" spans="1:2">
      <c r="A11533" s="248">
        <v>44305</v>
      </c>
      <c r="B11533" s="75">
        <v>2.29</v>
      </c>
    </row>
    <row r="11534" spans="1:2">
      <c r="A11534" s="248">
        <v>44306</v>
      </c>
      <c r="B11534" s="75">
        <v>2.27</v>
      </c>
    </row>
    <row r="11535" spans="1:2">
      <c r="A11535" s="248">
        <v>44307</v>
      </c>
      <c r="B11535" s="75">
        <v>2.2599999999999998</v>
      </c>
    </row>
    <row r="11536" spans="1:2">
      <c r="A11536" s="248">
        <v>44308</v>
      </c>
      <c r="B11536" s="75">
        <v>2.2400000000000002</v>
      </c>
    </row>
    <row r="11537" spans="1:2">
      <c r="A11537" s="248">
        <v>44309</v>
      </c>
      <c r="B11537" s="75">
        <v>2.25</v>
      </c>
    </row>
    <row r="11538" spans="1:2">
      <c r="A11538" s="248">
        <v>44312</v>
      </c>
      <c r="B11538" s="75">
        <v>2.2400000000000002</v>
      </c>
    </row>
    <row r="11539" spans="1:2">
      <c r="A11539" s="248">
        <v>44313</v>
      </c>
      <c r="B11539" s="75">
        <v>2.29</v>
      </c>
    </row>
    <row r="11540" spans="1:2">
      <c r="A11540" s="248">
        <v>44314</v>
      </c>
      <c r="B11540" s="75">
        <v>2.29</v>
      </c>
    </row>
    <row r="11541" spans="1:2">
      <c r="A11541" s="248">
        <v>44315</v>
      </c>
      <c r="B11541" s="75">
        <v>2.31</v>
      </c>
    </row>
    <row r="11542" spans="1:2">
      <c r="A11542" s="248">
        <v>44316</v>
      </c>
      <c r="B11542" s="75">
        <v>2.2999999999999998</v>
      </c>
    </row>
    <row r="11543" spans="1:2">
      <c r="A11543" s="248">
        <v>44319</v>
      </c>
      <c r="B11543" s="75">
        <v>2.2999999999999998</v>
      </c>
    </row>
    <row r="11544" spans="1:2">
      <c r="A11544" s="248">
        <v>44320</v>
      </c>
      <c r="B11544" s="75">
        <v>2.27</v>
      </c>
    </row>
    <row r="11545" spans="1:2">
      <c r="A11545" s="248">
        <v>44321</v>
      </c>
      <c r="B11545" s="75">
        <v>2.25</v>
      </c>
    </row>
    <row r="11546" spans="1:2">
      <c r="A11546" s="248">
        <v>44322</v>
      </c>
      <c r="B11546" s="75">
        <v>2.2400000000000002</v>
      </c>
    </row>
    <row r="11547" spans="1:2">
      <c r="A11547" s="248">
        <v>44323</v>
      </c>
      <c r="B11547" s="75">
        <v>2.2799999999999998</v>
      </c>
    </row>
    <row r="11548" spans="1:2">
      <c r="A11548" s="248">
        <v>44326</v>
      </c>
      <c r="B11548" s="75">
        <v>2.3199999999999998</v>
      </c>
    </row>
    <row r="11549" spans="1:2">
      <c r="A11549" s="248">
        <v>44327</v>
      </c>
      <c r="B11549" s="75">
        <v>2.35</v>
      </c>
    </row>
    <row r="11550" spans="1:2">
      <c r="A11550" s="248">
        <v>44328</v>
      </c>
      <c r="B11550" s="75">
        <v>2.4</v>
      </c>
    </row>
    <row r="11551" spans="1:2">
      <c r="A11551" s="248">
        <v>44329</v>
      </c>
      <c r="B11551" s="75">
        <v>2.39</v>
      </c>
    </row>
    <row r="11552" spans="1:2">
      <c r="A11552" s="248">
        <v>44330</v>
      </c>
      <c r="B11552" s="75">
        <v>2.35</v>
      </c>
    </row>
    <row r="11553" spans="1:2">
      <c r="A11553" s="248">
        <v>44333</v>
      </c>
      <c r="B11553" s="75">
        <v>2.36</v>
      </c>
    </row>
    <row r="11554" spans="1:2">
      <c r="A11554" s="248">
        <v>44334</v>
      </c>
      <c r="B11554" s="75">
        <v>2.37</v>
      </c>
    </row>
    <row r="11555" spans="1:2">
      <c r="A11555" s="248">
        <v>44335</v>
      </c>
      <c r="B11555" s="75">
        <v>2.38</v>
      </c>
    </row>
    <row r="11556" spans="1:2">
      <c r="A11556" s="248">
        <v>44336</v>
      </c>
      <c r="B11556" s="75">
        <v>2.34</v>
      </c>
    </row>
    <row r="11557" spans="1:2">
      <c r="A11557" s="248">
        <v>44337</v>
      </c>
      <c r="B11557" s="75">
        <v>2.33</v>
      </c>
    </row>
    <row r="11558" spans="1:2">
      <c r="A11558" s="248">
        <v>44340</v>
      </c>
      <c r="B11558" s="75">
        <v>2.31</v>
      </c>
    </row>
    <row r="11559" spans="1:2">
      <c r="A11559" s="248">
        <v>44341</v>
      </c>
      <c r="B11559" s="75">
        <v>2.2599999999999998</v>
      </c>
    </row>
    <row r="11560" spans="1:2">
      <c r="A11560" s="248">
        <v>44342</v>
      </c>
      <c r="B11560" s="75">
        <v>2.27</v>
      </c>
    </row>
    <row r="11561" spans="1:2">
      <c r="A11561" s="248">
        <v>44343</v>
      </c>
      <c r="B11561" s="75">
        <v>2.29</v>
      </c>
    </row>
    <row r="11562" spans="1:2">
      <c r="A11562" s="248">
        <v>44344</v>
      </c>
      <c r="B11562" s="75">
        <v>2.2599999999999998</v>
      </c>
    </row>
    <row r="11563" spans="1:2">
      <c r="A11563" s="248">
        <v>44347</v>
      </c>
      <c r="B11563" s="75" t="s">
        <v>1222</v>
      </c>
    </row>
    <row r="11564" spans="1:2">
      <c r="A11564" s="248">
        <v>44348</v>
      </c>
      <c r="B11564" s="75">
        <v>2.2999999999999998</v>
      </c>
    </row>
    <row r="11565" spans="1:2">
      <c r="A11565" s="248">
        <v>44349</v>
      </c>
      <c r="B11565" s="75">
        <v>2.2799999999999998</v>
      </c>
    </row>
    <row r="11566" spans="1:2">
      <c r="A11566" s="248">
        <v>44350</v>
      </c>
      <c r="B11566" s="75">
        <v>2.2999999999999998</v>
      </c>
    </row>
    <row r="11567" spans="1:2">
      <c r="A11567" s="248">
        <v>44351</v>
      </c>
      <c r="B11567" s="75">
        <v>2.2400000000000002</v>
      </c>
    </row>
    <row r="11568" spans="1:2">
      <c r="A11568" s="248">
        <v>44354</v>
      </c>
      <c r="B11568" s="75">
        <v>2.25</v>
      </c>
    </row>
    <row r="11569" spans="1:2">
      <c r="A11569" s="248">
        <v>44355</v>
      </c>
      <c r="B11569" s="75">
        <v>2.21</v>
      </c>
    </row>
    <row r="11570" spans="1:2">
      <c r="A11570" s="248">
        <v>44356</v>
      </c>
      <c r="B11570" s="75">
        <v>2.17</v>
      </c>
    </row>
    <row r="11571" spans="1:2">
      <c r="A11571" s="248">
        <v>44357</v>
      </c>
      <c r="B11571" s="75">
        <v>2.15</v>
      </c>
    </row>
    <row r="11572" spans="1:2">
      <c r="A11572" s="248">
        <v>44358</v>
      </c>
      <c r="B11572" s="75">
        <v>2.15</v>
      </c>
    </row>
    <row r="11573" spans="1:2">
      <c r="A11573" s="248">
        <v>44361</v>
      </c>
      <c r="B11573" s="75">
        <v>2.19</v>
      </c>
    </row>
    <row r="11574" spans="1:2">
      <c r="A11574" s="248">
        <v>44362</v>
      </c>
      <c r="B11574" s="75">
        <v>2.2000000000000002</v>
      </c>
    </row>
    <row r="11575" spans="1:2">
      <c r="A11575" s="248">
        <v>44363</v>
      </c>
      <c r="B11575" s="75">
        <v>2.2000000000000002</v>
      </c>
    </row>
    <row r="11576" spans="1:2">
      <c r="A11576" s="248">
        <v>44364</v>
      </c>
      <c r="B11576" s="75">
        <v>2.11</v>
      </c>
    </row>
    <row r="11577" spans="1:2">
      <c r="A11577" s="248">
        <v>44365</v>
      </c>
      <c r="B11577" s="75">
        <v>2.0099999999999998</v>
      </c>
    </row>
    <row r="11578" spans="1:2">
      <c r="A11578" s="248">
        <v>44368</v>
      </c>
      <c r="B11578" s="75">
        <v>2.11</v>
      </c>
    </row>
    <row r="11579" spans="1:2">
      <c r="A11579" s="248">
        <v>44369</v>
      </c>
      <c r="B11579" s="75">
        <v>2.1</v>
      </c>
    </row>
    <row r="11580" spans="1:2">
      <c r="A11580" s="248">
        <v>44370</v>
      </c>
      <c r="B11580" s="75">
        <v>2.11</v>
      </c>
    </row>
    <row r="11581" spans="1:2">
      <c r="A11581" s="248">
        <v>44371</v>
      </c>
      <c r="B11581" s="75">
        <v>2.1</v>
      </c>
    </row>
    <row r="11582" spans="1:2">
      <c r="A11582" s="248">
        <v>44372</v>
      </c>
      <c r="B11582" s="75">
        <v>2.16</v>
      </c>
    </row>
    <row r="11583" spans="1:2">
      <c r="A11583" s="248">
        <v>44375</v>
      </c>
      <c r="B11583" s="75">
        <v>2.1</v>
      </c>
    </row>
    <row r="11584" spans="1:2">
      <c r="A11584" s="248">
        <v>44376</v>
      </c>
      <c r="B11584" s="75">
        <v>2.1</v>
      </c>
    </row>
    <row r="11585" spans="1:2">
      <c r="A11585" s="248">
        <v>44377</v>
      </c>
      <c r="B11585" s="75">
        <v>2.06</v>
      </c>
    </row>
    <row r="11586" spans="1:2">
      <c r="A11586" s="248">
        <v>44378</v>
      </c>
      <c r="B11586" s="75">
        <v>2.0699999999999998</v>
      </c>
    </row>
    <row r="11587" spans="1:2">
      <c r="A11587" s="248">
        <v>44379</v>
      </c>
      <c r="B11587" s="75">
        <v>2.0499999999999998</v>
      </c>
    </row>
    <row r="11588" spans="1:2">
      <c r="A11588" s="248">
        <v>44382</v>
      </c>
      <c r="B11588" s="75" t="s">
        <v>1222</v>
      </c>
    </row>
    <row r="11589" spans="1:2">
      <c r="A11589" s="248">
        <v>44383</v>
      </c>
      <c r="B11589" s="75">
        <v>2</v>
      </c>
    </row>
    <row r="11590" spans="1:2">
      <c r="A11590" s="248">
        <v>44384</v>
      </c>
      <c r="B11590" s="75">
        <v>1.94</v>
      </c>
    </row>
    <row r="11591" spans="1:2">
      <c r="A11591" s="248">
        <v>44385</v>
      </c>
      <c r="B11591" s="75">
        <v>1.91</v>
      </c>
    </row>
    <row r="11592" spans="1:2">
      <c r="A11592" s="248">
        <v>44386</v>
      </c>
      <c r="B11592" s="75">
        <v>1.99</v>
      </c>
    </row>
    <row r="11593" spans="1:2">
      <c r="A11593" s="248">
        <v>44389</v>
      </c>
      <c r="B11593" s="75">
        <v>2</v>
      </c>
    </row>
    <row r="11594" spans="1:2">
      <c r="A11594" s="248">
        <v>44390</v>
      </c>
      <c r="B11594" s="75">
        <v>2.04</v>
      </c>
    </row>
    <row r="11595" spans="1:2">
      <c r="A11595" s="248">
        <v>44391</v>
      </c>
      <c r="B11595" s="75">
        <v>1.98</v>
      </c>
    </row>
    <row r="11596" spans="1:2">
      <c r="A11596" s="248">
        <v>44392</v>
      </c>
      <c r="B11596" s="75">
        <v>1.92</v>
      </c>
    </row>
    <row r="11597" spans="1:2">
      <c r="A11597" s="248">
        <v>44393</v>
      </c>
      <c r="B11597" s="75">
        <v>1.93</v>
      </c>
    </row>
    <row r="11598" spans="1:2">
      <c r="A11598" s="248">
        <v>44396</v>
      </c>
      <c r="B11598" s="75">
        <v>1.81</v>
      </c>
    </row>
    <row r="11599" spans="1:2">
      <c r="A11599" s="248">
        <v>44397</v>
      </c>
      <c r="B11599" s="75">
        <v>1.88</v>
      </c>
    </row>
    <row r="11600" spans="1:2">
      <c r="A11600" s="248">
        <v>44398</v>
      </c>
      <c r="B11600" s="75">
        <v>1.94</v>
      </c>
    </row>
    <row r="11601" spans="1:2">
      <c r="A11601" s="248">
        <v>44399</v>
      </c>
      <c r="B11601" s="75">
        <v>1.9</v>
      </c>
    </row>
    <row r="11602" spans="1:2">
      <c r="A11602" s="248">
        <v>44400</v>
      </c>
      <c r="B11602" s="75">
        <v>1.92</v>
      </c>
    </row>
    <row r="11603" spans="1:2">
      <c r="A11603" s="248">
        <v>44403</v>
      </c>
      <c r="B11603" s="75">
        <v>1.93</v>
      </c>
    </row>
    <row r="11604" spans="1:2">
      <c r="A11604" s="248">
        <v>44404</v>
      </c>
      <c r="B11604" s="75">
        <v>1.89</v>
      </c>
    </row>
    <row r="11605" spans="1:2">
      <c r="A11605" s="248">
        <v>44405</v>
      </c>
      <c r="B11605" s="75">
        <v>1.9</v>
      </c>
    </row>
    <row r="11606" spans="1:2">
      <c r="A11606" s="248">
        <v>44406</v>
      </c>
      <c r="B11606" s="75">
        <v>1.91</v>
      </c>
    </row>
    <row r="11607" spans="1:2">
      <c r="A11607" s="248">
        <v>44407</v>
      </c>
      <c r="B11607" s="75">
        <v>1.89</v>
      </c>
    </row>
    <row r="11608" spans="1:2">
      <c r="A11608" s="248">
        <v>44410</v>
      </c>
      <c r="B11608" s="75">
        <v>1.86</v>
      </c>
    </row>
    <row r="11609" spans="1:2">
      <c r="A11609" s="248">
        <v>44411</v>
      </c>
      <c r="B11609" s="75">
        <v>1.85</v>
      </c>
    </row>
    <row r="11610" spans="1:2">
      <c r="A11610" s="248">
        <v>44412</v>
      </c>
      <c r="B11610" s="75">
        <v>1.83</v>
      </c>
    </row>
    <row r="11611" spans="1:2">
      <c r="A11611" s="248">
        <v>44413</v>
      </c>
      <c r="B11611" s="75">
        <v>1.86</v>
      </c>
    </row>
    <row r="11612" spans="1:2">
      <c r="A11612" s="248">
        <v>44414</v>
      </c>
      <c r="B11612" s="75">
        <v>1.94</v>
      </c>
    </row>
    <row r="11613" spans="1:2">
      <c r="A11613" s="248">
        <v>44417</v>
      </c>
      <c r="B11613" s="75">
        <v>1.96</v>
      </c>
    </row>
    <row r="11614" spans="1:2">
      <c r="A11614" s="248">
        <v>44418</v>
      </c>
      <c r="B11614" s="75">
        <v>1.99</v>
      </c>
    </row>
    <row r="11615" spans="1:2">
      <c r="A11615" s="248">
        <v>44419</v>
      </c>
      <c r="B11615" s="75">
        <v>1.99</v>
      </c>
    </row>
    <row r="11616" spans="1:2">
      <c r="A11616" s="248">
        <v>44420</v>
      </c>
      <c r="B11616" s="75">
        <v>2.0299999999999998</v>
      </c>
    </row>
    <row r="11617" spans="1:2">
      <c r="A11617" s="248">
        <v>44421</v>
      </c>
      <c r="B11617" s="75">
        <v>1.94</v>
      </c>
    </row>
    <row r="11618" spans="1:2">
      <c r="A11618" s="248">
        <v>44424</v>
      </c>
      <c r="B11618" s="75">
        <v>1.92</v>
      </c>
    </row>
    <row r="11619" spans="1:2">
      <c r="A11619" s="248">
        <v>44425</v>
      </c>
      <c r="B11619" s="75">
        <v>1.92</v>
      </c>
    </row>
    <row r="11620" spans="1:2">
      <c r="A11620" s="248">
        <v>44426</v>
      </c>
      <c r="B11620" s="75">
        <v>1.91</v>
      </c>
    </row>
    <row r="11621" spans="1:2">
      <c r="A11621" s="248">
        <v>44427</v>
      </c>
      <c r="B11621" s="75">
        <v>1.88</v>
      </c>
    </row>
    <row r="11622" spans="1:2">
      <c r="A11622" s="248">
        <v>44428</v>
      </c>
      <c r="B11622" s="75">
        <v>1.87</v>
      </c>
    </row>
    <row r="11623" spans="1:2">
      <c r="A11623" s="248">
        <v>44431</v>
      </c>
      <c r="B11623" s="75">
        <v>1.87</v>
      </c>
    </row>
    <row r="11624" spans="1:2">
      <c r="A11624" s="248">
        <v>44432</v>
      </c>
      <c r="B11624" s="75">
        <v>1.91</v>
      </c>
    </row>
    <row r="11625" spans="1:2">
      <c r="A11625" s="248">
        <v>44433</v>
      </c>
      <c r="B11625" s="75">
        <v>1.96</v>
      </c>
    </row>
    <row r="11626" spans="1:2">
      <c r="A11626" s="248">
        <v>44434</v>
      </c>
      <c r="B11626" s="75">
        <v>1.94</v>
      </c>
    </row>
    <row r="11627" spans="1:2">
      <c r="A11627" s="248">
        <v>44435</v>
      </c>
      <c r="B11627" s="75">
        <v>1.91</v>
      </c>
    </row>
    <row r="11628" spans="1:2">
      <c r="A11628" s="248">
        <v>44438</v>
      </c>
      <c r="B11628" s="75">
        <v>1.9</v>
      </c>
    </row>
    <row r="11629" spans="1:2">
      <c r="A11629" s="248">
        <v>44439</v>
      </c>
      <c r="B11629" s="75">
        <v>1.92</v>
      </c>
    </row>
    <row r="11630" spans="1:2">
      <c r="A11630" s="248">
        <v>44440</v>
      </c>
      <c r="B11630" s="75">
        <v>1.92</v>
      </c>
    </row>
    <row r="11631" spans="1:2">
      <c r="A11631" s="248">
        <v>44441</v>
      </c>
      <c r="B11631" s="75">
        <v>1.9</v>
      </c>
    </row>
    <row r="11632" spans="1:2">
      <c r="A11632" s="248">
        <v>44442</v>
      </c>
      <c r="B11632" s="75">
        <v>1.94</v>
      </c>
    </row>
    <row r="11633" spans="1:2">
      <c r="A11633" s="248">
        <v>44445</v>
      </c>
      <c r="B11633" s="75" t="s">
        <v>1222</v>
      </c>
    </row>
    <row r="11634" spans="1:2">
      <c r="A11634" s="248">
        <v>44446</v>
      </c>
      <c r="B11634" s="75">
        <v>1.99</v>
      </c>
    </row>
    <row r="11635" spans="1:2">
      <c r="A11635" s="248">
        <v>44447</v>
      </c>
      <c r="B11635" s="75">
        <v>1.95</v>
      </c>
    </row>
    <row r="11636" spans="1:2">
      <c r="A11636" s="248">
        <v>44448</v>
      </c>
      <c r="B11636" s="75">
        <v>1.9</v>
      </c>
    </row>
    <row r="11637" spans="1:2">
      <c r="A11637" s="248">
        <v>44449</v>
      </c>
      <c r="B11637" s="75">
        <v>1.94</v>
      </c>
    </row>
    <row r="11638" spans="1:2">
      <c r="A11638" s="248">
        <v>44452</v>
      </c>
      <c r="B11638" s="75">
        <v>1.91</v>
      </c>
    </row>
    <row r="11639" spans="1:2">
      <c r="A11639" s="248">
        <v>44453</v>
      </c>
      <c r="B11639" s="75">
        <v>1.85</v>
      </c>
    </row>
    <row r="11640" spans="1:2">
      <c r="A11640" s="248">
        <v>44454</v>
      </c>
      <c r="B11640" s="75">
        <v>1.87</v>
      </c>
    </row>
    <row r="11641" spans="1:2">
      <c r="A11641" s="248">
        <v>44455</v>
      </c>
      <c r="B11641" s="75">
        <v>1.88</v>
      </c>
    </row>
    <row r="11642" spans="1:2">
      <c r="A11642" s="248">
        <v>44456</v>
      </c>
      <c r="B11642" s="75">
        <v>1.91</v>
      </c>
    </row>
    <row r="11643" spans="1:2">
      <c r="A11643" s="248">
        <v>44459</v>
      </c>
      <c r="B11643" s="75">
        <v>1.85</v>
      </c>
    </row>
    <row r="11644" spans="1:2">
      <c r="A11644" s="248">
        <v>44460</v>
      </c>
      <c r="B11644" s="75">
        <v>1.86</v>
      </c>
    </row>
    <row r="11645" spans="1:2">
      <c r="A11645" s="248">
        <v>44461</v>
      </c>
      <c r="B11645" s="75">
        <v>1.84</v>
      </c>
    </row>
    <row r="11646" spans="1:2">
      <c r="A11646" s="248">
        <v>44462</v>
      </c>
      <c r="B11646" s="75">
        <v>1.92</v>
      </c>
    </row>
    <row r="11647" spans="1:2">
      <c r="A11647" s="248">
        <v>44463</v>
      </c>
      <c r="B11647" s="75">
        <v>1.99</v>
      </c>
    </row>
    <row r="11648" spans="1:2">
      <c r="A11648" s="248">
        <v>44466</v>
      </c>
      <c r="B11648" s="75">
        <v>1.99</v>
      </c>
    </row>
    <row r="11649" spans="1:2">
      <c r="A11649" s="248">
        <v>44467</v>
      </c>
      <c r="B11649" s="75">
        <v>2.0699999999999998</v>
      </c>
    </row>
    <row r="11650" spans="1:2">
      <c r="A11650" s="248">
        <v>44468</v>
      </c>
      <c r="B11650" s="75">
        <v>2.09</v>
      </c>
    </row>
    <row r="11651" spans="1:2">
      <c r="A11651" s="248">
        <v>44469</v>
      </c>
      <c r="B11651" s="75">
        <v>2.08</v>
      </c>
    </row>
    <row r="11652" spans="1:2">
      <c r="A11652" s="248">
        <v>44470</v>
      </c>
      <c r="B11652" s="75">
        <v>2.04</v>
      </c>
    </row>
    <row r="11653" spans="1:2">
      <c r="A11653" s="248">
        <v>44473</v>
      </c>
      <c r="B11653" s="75">
        <v>2.0499999999999998</v>
      </c>
    </row>
    <row r="11654" spans="1:2">
      <c r="A11654" s="248">
        <v>44474</v>
      </c>
      <c r="B11654" s="75">
        <v>2.1</v>
      </c>
    </row>
    <row r="11655" spans="1:2">
      <c r="A11655" s="248">
        <v>44475</v>
      </c>
      <c r="B11655" s="75">
        <v>2.08</v>
      </c>
    </row>
    <row r="11656" spans="1:2">
      <c r="A11656" s="248">
        <v>44476</v>
      </c>
      <c r="B11656" s="75">
        <v>2.13</v>
      </c>
    </row>
    <row r="11657" spans="1:2">
      <c r="A11657" s="248">
        <v>44477</v>
      </c>
      <c r="B11657" s="75">
        <v>2.16</v>
      </c>
    </row>
    <row r="11658" spans="1:2">
      <c r="A11658" s="248">
        <v>44480</v>
      </c>
      <c r="B11658" s="75" t="s">
        <v>1222</v>
      </c>
    </row>
    <row r="11659" spans="1:2">
      <c r="A11659" s="248">
        <v>44481</v>
      </c>
      <c r="B11659" s="75">
        <v>2.1</v>
      </c>
    </row>
    <row r="11660" spans="1:2">
      <c r="A11660" s="248">
        <v>44482</v>
      </c>
      <c r="B11660" s="75">
        <v>2.0499999999999998</v>
      </c>
    </row>
    <row r="11661" spans="1:2">
      <c r="A11661" s="248">
        <v>44483</v>
      </c>
      <c r="B11661" s="75">
        <v>2.02</v>
      </c>
    </row>
    <row r="11662" spans="1:2">
      <c r="A11662" s="248">
        <v>44484</v>
      </c>
      <c r="B11662" s="75">
        <v>2.0499999999999998</v>
      </c>
    </row>
    <row r="11663" spans="1:2">
      <c r="A11663" s="248">
        <v>44487</v>
      </c>
      <c r="B11663" s="75">
        <v>2.0099999999999998</v>
      </c>
    </row>
    <row r="11664" spans="1:2">
      <c r="A11664" s="248">
        <v>44488</v>
      </c>
      <c r="B11664" s="75">
        <v>2.09</v>
      </c>
    </row>
    <row r="11665" spans="1:2">
      <c r="A11665" s="248">
        <v>44489</v>
      </c>
      <c r="B11665" s="75">
        <v>2.12</v>
      </c>
    </row>
    <row r="11666" spans="1:2">
      <c r="A11666" s="248">
        <v>44490</v>
      </c>
      <c r="B11666" s="75">
        <v>2.13</v>
      </c>
    </row>
    <row r="11667" spans="1:2">
      <c r="A11667" s="248">
        <v>44491</v>
      </c>
      <c r="B11667" s="75">
        <v>2.08</v>
      </c>
    </row>
    <row r="11668" spans="1:2">
      <c r="A11668" s="248">
        <v>44494</v>
      </c>
      <c r="B11668" s="75">
        <v>2.09</v>
      </c>
    </row>
    <row r="11669" spans="1:2">
      <c r="A11669" s="248">
        <v>44495</v>
      </c>
      <c r="B11669" s="75">
        <v>2.0499999999999998</v>
      </c>
    </row>
    <row r="11670" spans="1:2">
      <c r="A11670" s="248">
        <v>44496</v>
      </c>
      <c r="B11670" s="75">
        <v>1.95</v>
      </c>
    </row>
    <row r="11671" spans="1:2">
      <c r="A11671" s="248">
        <v>44497</v>
      </c>
      <c r="B11671" s="75">
        <v>1.96</v>
      </c>
    </row>
    <row r="11672" spans="1:2">
      <c r="A11672" s="248">
        <v>44498</v>
      </c>
      <c r="B11672" s="75">
        <v>1.93</v>
      </c>
    </row>
    <row r="11673" spans="1:2">
      <c r="A11673" s="248">
        <v>44501</v>
      </c>
      <c r="B11673" s="75">
        <v>1.98</v>
      </c>
    </row>
    <row r="11674" spans="1:2">
      <c r="A11674" s="248">
        <v>44502</v>
      </c>
      <c r="B11674" s="75">
        <v>1.96</v>
      </c>
    </row>
    <row r="11675" spans="1:2">
      <c r="A11675" s="248">
        <v>44503</v>
      </c>
      <c r="B11675" s="75">
        <v>2</v>
      </c>
    </row>
    <row r="11676" spans="1:2">
      <c r="A11676" s="248">
        <v>44504</v>
      </c>
      <c r="B11676" s="75">
        <v>1.96</v>
      </c>
    </row>
    <row r="11677" spans="1:2">
      <c r="A11677" s="248">
        <v>44505</v>
      </c>
      <c r="B11677" s="75">
        <v>1.87</v>
      </c>
    </row>
    <row r="11678" spans="1:2">
      <c r="A11678" s="248">
        <v>44508</v>
      </c>
      <c r="B11678" s="75">
        <v>1.89</v>
      </c>
    </row>
    <row r="11679" spans="1:2">
      <c r="A11679" s="248">
        <v>44509</v>
      </c>
      <c r="B11679" s="75">
        <v>1.83</v>
      </c>
    </row>
    <row r="11680" spans="1:2">
      <c r="A11680" s="248">
        <v>44510</v>
      </c>
      <c r="B11680" s="75">
        <v>1.92</v>
      </c>
    </row>
    <row r="11681" spans="1:2">
      <c r="A11681" s="248">
        <v>44511</v>
      </c>
      <c r="B11681" s="75" t="s">
        <v>1222</v>
      </c>
    </row>
    <row r="11682" spans="1:2">
      <c r="A11682" s="248">
        <v>44512</v>
      </c>
      <c r="B11682" s="75">
        <v>1.95</v>
      </c>
    </row>
    <row r="11683" spans="1:2">
      <c r="A11683" s="248">
        <v>44515</v>
      </c>
      <c r="B11683" s="75">
        <v>2.0099999999999998</v>
      </c>
    </row>
    <row r="11684" spans="1:2">
      <c r="A11684" s="248">
        <v>44516</v>
      </c>
      <c r="B11684" s="75">
        <v>2.02</v>
      </c>
    </row>
    <row r="11685" spans="1:2">
      <c r="A11685" s="248">
        <v>44517</v>
      </c>
      <c r="B11685" s="75">
        <v>2</v>
      </c>
    </row>
    <row r="11686" spans="1:2">
      <c r="A11686" s="248">
        <v>44518</v>
      </c>
      <c r="B11686" s="75">
        <v>1.97</v>
      </c>
    </row>
    <row r="11687" spans="1:2">
      <c r="A11687" s="248">
        <v>44519</v>
      </c>
      <c r="B11687" s="75">
        <v>1.91</v>
      </c>
    </row>
    <row r="11688" spans="1:2">
      <c r="A11688" s="248">
        <v>44522</v>
      </c>
      <c r="B11688" s="75">
        <v>1.98</v>
      </c>
    </row>
    <row r="11689" spans="1:2">
      <c r="A11689" s="248">
        <v>44523</v>
      </c>
      <c r="B11689" s="75">
        <v>2.02</v>
      </c>
    </row>
    <row r="11690" spans="1:2">
      <c r="A11690" s="248">
        <v>44524</v>
      </c>
      <c r="B11690" s="75">
        <v>1.96</v>
      </c>
    </row>
    <row r="11691" spans="1:2">
      <c r="A11691" s="248">
        <v>44525</v>
      </c>
      <c r="B11691" s="75" t="s">
        <v>1222</v>
      </c>
    </row>
    <row r="11692" spans="1:2">
      <c r="A11692" s="248">
        <v>44526</v>
      </c>
      <c r="B11692" s="75">
        <v>1.83</v>
      </c>
    </row>
    <row r="11693" spans="1:2">
      <c r="A11693" s="248">
        <v>44529</v>
      </c>
      <c r="B11693" s="75">
        <v>1.87</v>
      </c>
    </row>
    <row r="11694" spans="1:2">
      <c r="A11694" s="248">
        <v>44530</v>
      </c>
      <c r="B11694" s="75">
        <v>1.78</v>
      </c>
    </row>
    <row r="11695" spans="1:2">
      <c r="A11695" s="248">
        <v>44531</v>
      </c>
      <c r="B11695" s="75">
        <v>1.77</v>
      </c>
    </row>
    <row r="11696" spans="1:2">
      <c r="A11696" s="248">
        <v>44532</v>
      </c>
      <c r="B11696" s="75">
        <v>1.76</v>
      </c>
    </row>
    <row r="11697" spans="1:2">
      <c r="A11697" s="248">
        <v>44533</v>
      </c>
      <c r="B11697" s="75">
        <v>1.69</v>
      </c>
    </row>
    <row r="11698" spans="1:2">
      <c r="A11698" s="248">
        <v>44536</v>
      </c>
      <c r="B11698" s="75">
        <v>1.75</v>
      </c>
    </row>
    <row r="11699" spans="1:2">
      <c r="A11699" s="248">
        <v>44537</v>
      </c>
      <c r="B11699" s="75">
        <v>1.8</v>
      </c>
    </row>
    <row r="11700" spans="1:2">
      <c r="A11700" s="248">
        <v>44538</v>
      </c>
      <c r="B11700" s="75">
        <v>1.87</v>
      </c>
    </row>
    <row r="11701" spans="1:2">
      <c r="A11701" s="248">
        <v>44539</v>
      </c>
      <c r="B11701" s="75">
        <v>1.87</v>
      </c>
    </row>
    <row r="11702" spans="1:2">
      <c r="A11702" s="248">
        <v>44540</v>
      </c>
      <c r="B11702" s="75">
        <v>1.88</v>
      </c>
    </row>
    <row r="11703" spans="1:2">
      <c r="A11703" s="248">
        <v>44543</v>
      </c>
      <c r="B11703" s="75">
        <v>1.81</v>
      </c>
    </row>
    <row r="11704" spans="1:2">
      <c r="A11704" s="248">
        <v>44544</v>
      </c>
      <c r="B11704" s="75">
        <v>1.82</v>
      </c>
    </row>
    <row r="11705" spans="1:2">
      <c r="A11705" s="248">
        <v>44545</v>
      </c>
      <c r="B11705" s="75">
        <v>1.86</v>
      </c>
    </row>
    <row r="11706" spans="1:2">
      <c r="A11706" s="248">
        <v>44546</v>
      </c>
      <c r="B11706" s="75">
        <v>1.87</v>
      </c>
    </row>
    <row r="11707" spans="1:2">
      <c r="A11707" s="248">
        <v>44547</v>
      </c>
      <c r="B11707" s="75">
        <v>1.82</v>
      </c>
    </row>
    <row r="11708" spans="1:2">
      <c r="A11708" s="248">
        <v>44550</v>
      </c>
      <c r="B11708" s="75">
        <v>1.85</v>
      </c>
    </row>
    <row r="11709" spans="1:2">
      <c r="A11709" s="248">
        <v>44551</v>
      </c>
      <c r="B11709" s="75">
        <v>1.89</v>
      </c>
    </row>
    <row r="11710" spans="1:2">
      <c r="A11710" s="248">
        <v>44552</v>
      </c>
      <c r="B11710" s="75">
        <v>1.86</v>
      </c>
    </row>
    <row r="11711" spans="1:2">
      <c r="A11711" s="248">
        <v>44553</v>
      </c>
      <c r="B11711" s="75">
        <v>1.91</v>
      </c>
    </row>
    <row r="11712" spans="1:2">
      <c r="A11712" s="248">
        <v>44554</v>
      </c>
      <c r="B11712" s="75" t="s">
        <v>1222</v>
      </c>
    </row>
    <row r="11713" spans="1:2">
      <c r="A11713" s="248">
        <v>44557</v>
      </c>
      <c r="B11713" s="75">
        <v>1.88</v>
      </c>
    </row>
    <row r="11714" spans="1:2">
      <c r="A11714" s="248">
        <v>44558</v>
      </c>
      <c r="B11714" s="75">
        <v>1.9</v>
      </c>
    </row>
    <row r="11715" spans="1:2">
      <c r="A11715" s="248">
        <v>44559</v>
      </c>
      <c r="B11715" s="75">
        <v>1.96</v>
      </c>
    </row>
    <row r="11716" spans="1:2">
      <c r="A11716" s="248">
        <v>44560</v>
      </c>
      <c r="B11716" s="75">
        <v>1.93</v>
      </c>
    </row>
    <row r="11717" spans="1:2">
      <c r="A11717" s="248">
        <v>44561</v>
      </c>
      <c r="B11717" s="75">
        <v>1.9</v>
      </c>
    </row>
    <row r="11718" spans="1:2">
      <c r="A11718" s="331">
        <v>44564</v>
      </c>
      <c r="B11718" s="75">
        <v>2.0099999999999998</v>
      </c>
    </row>
    <row r="11719" spans="1:2">
      <c r="A11719" s="331">
        <v>44565</v>
      </c>
      <c r="B11719" s="75">
        <v>2.0699999999999998</v>
      </c>
    </row>
    <row r="11720" spans="1:2">
      <c r="A11720" s="331">
        <v>44566</v>
      </c>
      <c r="B11720" s="75">
        <v>2.09</v>
      </c>
    </row>
    <row r="11721" spans="1:2">
      <c r="A11721" s="331">
        <v>44567</v>
      </c>
      <c r="B11721" s="75">
        <v>2.09</v>
      </c>
    </row>
    <row r="11722" spans="1:2">
      <c r="A11722" s="331">
        <v>44568</v>
      </c>
      <c r="B11722" s="75">
        <v>2.11</v>
      </c>
    </row>
    <row r="11723" spans="1:2">
      <c r="A11723" s="331">
        <v>44571</v>
      </c>
      <c r="B11723" s="75">
        <v>2.11</v>
      </c>
    </row>
    <row r="11724" spans="1:2">
      <c r="A11724" s="331">
        <v>44572</v>
      </c>
      <c r="B11724" s="75">
        <v>2.08</v>
      </c>
    </row>
    <row r="11725" spans="1:2">
      <c r="A11725" s="331">
        <v>44573</v>
      </c>
      <c r="B11725" s="75">
        <v>2.08</v>
      </c>
    </row>
    <row r="11726" spans="1:2">
      <c r="A11726" s="331">
        <v>44574</v>
      </c>
      <c r="B11726" s="75">
        <v>2.0499999999999998</v>
      </c>
    </row>
    <row r="11727" spans="1:2">
      <c r="A11727" s="331">
        <v>44575</v>
      </c>
      <c r="B11727" s="75">
        <v>2.12</v>
      </c>
    </row>
    <row r="11728" spans="1:2">
      <c r="A11728" s="331">
        <v>44578</v>
      </c>
      <c r="B11728" s="75" t="s">
        <v>1222</v>
      </c>
    </row>
    <row r="11729" spans="1:2">
      <c r="A11729" s="331">
        <v>44579</v>
      </c>
      <c r="B11729" s="75">
        <v>2.1800000000000002</v>
      </c>
    </row>
    <row r="11730" spans="1:2">
      <c r="A11730" s="331">
        <v>44580</v>
      </c>
      <c r="B11730" s="75">
        <v>2.14</v>
      </c>
    </row>
    <row r="11731" spans="1:2">
      <c r="A11731" s="331">
        <v>44581</v>
      </c>
      <c r="B11731" s="75">
        <v>2.14</v>
      </c>
    </row>
    <row r="11732" spans="1:2">
      <c r="A11732" s="331">
        <v>44582</v>
      </c>
      <c r="B11732" s="75">
        <v>2.0699999999999998</v>
      </c>
    </row>
    <row r="11733" spans="1:2">
      <c r="A11733" s="331">
        <v>44585</v>
      </c>
      <c r="B11733" s="75">
        <v>2.1</v>
      </c>
    </row>
    <row r="11734" spans="1:2">
      <c r="A11734" s="331">
        <v>44586</v>
      </c>
      <c r="B11734" s="75">
        <v>2.12</v>
      </c>
    </row>
    <row r="11735" spans="1:2">
      <c r="A11735" s="331">
        <v>44587</v>
      </c>
      <c r="B11735" s="75">
        <v>2.16</v>
      </c>
    </row>
    <row r="11736" spans="1:2">
      <c r="A11736" s="331">
        <v>44588</v>
      </c>
      <c r="B11736" s="75">
        <v>2.09</v>
      </c>
    </row>
    <row r="11737" spans="1:2">
      <c r="A11737" s="331">
        <v>44589</v>
      </c>
      <c r="B11737" s="75">
        <v>2.0699999999999998</v>
      </c>
    </row>
    <row r="11738" spans="1:2">
      <c r="A11738" s="331">
        <v>44592</v>
      </c>
      <c r="B11738" s="75">
        <v>2.11</v>
      </c>
    </row>
    <row r="11739" spans="1:2">
      <c r="A11739" s="331">
        <v>44593</v>
      </c>
      <c r="B11739" s="75">
        <v>2.12</v>
      </c>
    </row>
    <row r="11740" spans="1:2">
      <c r="A11740" s="331">
        <v>44594</v>
      </c>
      <c r="B11740" s="75">
        <v>2.11</v>
      </c>
    </row>
    <row r="11741" spans="1:2">
      <c r="A11741" s="331">
        <v>44595</v>
      </c>
      <c r="B11741" s="75">
        <v>2.14</v>
      </c>
    </row>
    <row r="11742" spans="1:2">
      <c r="A11742" s="331">
        <v>44596</v>
      </c>
      <c r="B11742" s="75">
        <v>2.23</v>
      </c>
    </row>
    <row r="11743" spans="1:2">
      <c r="A11743" s="331">
        <v>44599</v>
      </c>
      <c r="B11743" s="75">
        <v>2.2200000000000002</v>
      </c>
    </row>
    <row r="11744" spans="1:2">
      <c r="A11744" s="331">
        <v>44600</v>
      </c>
      <c r="B11744" s="75">
        <v>2.25</v>
      </c>
    </row>
    <row r="11745" spans="1:2">
      <c r="A11745" s="331">
        <v>44601</v>
      </c>
      <c r="B11745" s="75">
        <v>2.25</v>
      </c>
    </row>
    <row r="11746" spans="1:2">
      <c r="A11746" s="331">
        <v>44602</v>
      </c>
      <c r="B11746" s="75">
        <v>2.2999999999999998</v>
      </c>
    </row>
    <row r="11747" spans="1:2">
      <c r="A11747" s="331">
        <v>44603</v>
      </c>
      <c r="B11747" s="75">
        <v>2.2400000000000002</v>
      </c>
    </row>
    <row r="11748" spans="1:2">
      <c r="A11748" s="331">
        <v>44606</v>
      </c>
      <c r="B11748" s="75">
        <v>2.29</v>
      </c>
    </row>
    <row r="11749" spans="1:2">
      <c r="A11749" s="331">
        <v>44607</v>
      </c>
      <c r="B11749" s="75">
        <v>2.37</v>
      </c>
    </row>
    <row r="11750" spans="1:2">
      <c r="A11750" s="331">
        <v>44608</v>
      </c>
      <c r="B11750" s="75">
        <v>2.34</v>
      </c>
    </row>
    <row r="11751" spans="1:2">
      <c r="A11751" s="331">
        <v>44609</v>
      </c>
      <c r="B11751" s="75">
        <v>2.31</v>
      </c>
    </row>
    <row r="11752" spans="1:2">
      <c r="A11752" s="331">
        <v>44610</v>
      </c>
      <c r="B11752" s="75">
        <v>2.2400000000000002</v>
      </c>
    </row>
    <row r="11753" spans="1:2">
      <c r="A11753" s="331">
        <v>44613</v>
      </c>
      <c r="B11753" s="75" t="s">
        <v>1222</v>
      </c>
    </row>
    <row r="11754" spans="1:2">
      <c r="A11754" s="331">
        <v>44614</v>
      </c>
      <c r="B11754" s="75">
        <v>2.2400000000000002</v>
      </c>
    </row>
    <row r="11755" spans="1:2">
      <c r="A11755" s="331">
        <v>44615</v>
      </c>
      <c r="B11755" s="75">
        <v>2.29</v>
      </c>
    </row>
    <row r="11756" spans="1:2">
      <c r="A11756" s="331">
        <v>44616</v>
      </c>
      <c r="B11756" s="75">
        <v>2.2799999999999998</v>
      </c>
    </row>
    <row r="11757" spans="1:2">
      <c r="A11757" s="331">
        <v>44617</v>
      </c>
      <c r="B11757" s="75">
        <v>2.29</v>
      </c>
    </row>
    <row r="11758" spans="1:2">
      <c r="A11758" s="331">
        <v>44620</v>
      </c>
      <c r="B11758" s="75">
        <v>2.17</v>
      </c>
    </row>
    <row r="11759" spans="1:2">
      <c r="A11759" s="331">
        <v>44621</v>
      </c>
      <c r="B11759" s="75">
        <v>2.11</v>
      </c>
    </row>
    <row r="11760" spans="1:2">
      <c r="A11760" s="331">
        <v>44622</v>
      </c>
      <c r="B11760" s="75">
        <v>2.2400000000000002</v>
      </c>
    </row>
    <row r="11761" spans="1:2">
      <c r="A11761" s="331">
        <v>44623</v>
      </c>
      <c r="B11761" s="75">
        <v>2.2400000000000002</v>
      </c>
    </row>
    <row r="11762" spans="1:2">
      <c r="A11762" s="331">
        <v>44624</v>
      </c>
      <c r="B11762" s="75">
        <v>2.16</v>
      </c>
    </row>
    <row r="11763" spans="1:2">
      <c r="A11763" s="331">
        <v>44627</v>
      </c>
      <c r="B11763" s="75">
        <v>2.19</v>
      </c>
    </row>
    <row r="11764" spans="1:2">
      <c r="A11764" s="331">
        <v>44628</v>
      </c>
      <c r="B11764" s="75">
        <v>2.2400000000000002</v>
      </c>
    </row>
    <row r="11765" spans="1:2">
      <c r="A11765" s="331">
        <v>44629</v>
      </c>
      <c r="B11765" s="75">
        <v>2.29</v>
      </c>
    </row>
    <row r="11766" spans="1:2">
      <c r="A11766" s="331">
        <v>44630</v>
      </c>
      <c r="B11766" s="75">
        <v>2.38</v>
      </c>
    </row>
    <row r="11767" spans="1:2">
      <c r="A11767" s="331">
        <v>44631</v>
      </c>
      <c r="B11767" s="75">
        <v>2.36</v>
      </c>
    </row>
    <row r="11768" spans="1:2">
      <c r="A11768" s="331">
        <v>44634</v>
      </c>
      <c r="B11768" s="75">
        <v>2.4700000000000002</v>
      </c>
    </row>
    <row r="11769" spans="1:2">
      <c r="A11769" s="331">
        <v>44635</v>
      </c>
      <c r="B11769" s="75">
        <v>2.4900000000000002</v>
      </c>
    </row>
    <row r="11770" spans="1:2">
      <c r="A11770" s="331">
        <v>44636</v>
      </c>
      <c r="B11770" s="75">
        <v>2.46</v>
      </c>
    </row>
    <row r="11771" spans="1:2">
      <c r="A11771" s="331">
        <v>44637</v>
      </c>
      <c r="B11771" s="75">
        <v>2.5</v>
      </c>
    </row>
    <row r="11772" spans="1:2">
      <c r="A11772" s="331">
        <v>44638</v>
      </c>
      <c r="B11772" s="75">
        <v>2.42</v>
      </c>
    </row>
    <row r="11773" spans="1:2">
      <c r="A11773" s="331">
        <v>44641</v>
      </c>
      <c r="B11773" s="75">
        <v>2.5499999999999998</v>
      </c>
    </row>
    <row r="11774" spans="1:2">
      <c r="A11774" s="331">
        <v>44642</v>
      </c>
      <c r="B11774" s="75">
        <v>2.6</v>
      </c>
    </row>
    <row r="11775" spans="1:2">
      <c r="A11775" s="331">
        <v>44643</v>
      </c>
      <c r="B11775" s="75">
        <v>2.52</v>
      </c>
    </row>
    <row r="11776" spans="1:2">
      <c r="A11776" s="331">
        <v>44644</v>
      </c>
      <c r="B11776" s="75">
        <v>2.5099999999999998</v>
      </c>
    </row>
    <row r="11777" spans="1:2">
      <c r="A11777" s="331">
        <v>44645</v>
      </c>
      <c r="B11777" s="75">
        <v>2.6</v>
      </c>
    </row>
    <row r="11778" spans="1:2">
      <c r="A11778" s="331">
        <v>44648</v>
      </c>
      <c r="B11778" s="75">
        <v>2.57</v>
      </c>
    </row>
    <row r="11779" spans="1:2">
      <c r="A11779" s="331">
        <v>44649</v>
      </c>
      <c r="B11779" s="75">
        <v>2.5299999999999998</v>
      </c>
    </row>
    <row r="11780" spans="1:2">
      <c r="A11780" s="331">
        <v>44650</v>
      </c>
      <c r="B11780" s="75">
        <v>2.48</v>
      </c>
    </row>
    <row r="11781" spans="1:2">
      <c r="A11781" s="331">
        <v>44651</v>
      </c>
      <c r="B11781" s="75">
        <v>2.44</v>
      </c>
    </row>
    <row r="11782" spans="1:2">
      <c r="A11782" s="331">
        <v>44652</v>
      </c>
      <c r="B11782" s="75">
        <v>2.44</v>
      </c>
    </row>
    <row r="11783" spans="1:2">
      <c r="A11783" s="331">
        <v>44655</v>
      </c>
      <c r="B11783" s="75">
        <v>2.48</v>
      </c>
    </row>
    <row r="11784" spans="1:2">
      <c r="A11784" s="331">
        <v>44656</v>
      </c>
      <c r="B11784" s="75">
        <v>2.57</v>
      </c>
    </row>
    <row r="11785" spans="1:2">
      <c r="A11785" s="331">
        <v>44657</v>
      </c>
      <c r="B11785" s="75">
        <v>2.63</v>
      </c>
    </row>
    <row r="11786" spans="1:2">
      <c r="A11786" s="331">
        <v>44658</v>
      </c>
      <c r="B11786" s="75">
        <v>2.69</v>
      </c>
    </row>
    <row r="11787" spans="1:2">
      <c r="A11787" s="331">
        <v>44659</v>
      </c>
      <c r="B11787" s="75">
        <v>2.76</v>
      </c>
    </row>
    <row r="11788" spans="1:2">
      <c r="A11788" s="331">
        <v>44662</v>
      </c>
      <c r="B11788" s="75">
        <v>2.84</v>
      </c>
    </row>
    <row r="11789" spans="1:2">
      <c r="A11789" s="331">
        <v>44663</v>
      </c>
      <c r="B11789" s="75">
        <v>2.82</v>
      </c>
    </row>
    <row r="11790" spans="1:2">
      <c r="A11790" s="331">
        <v>44664</v>
      </c>
      <c r="B11790" s="75">
        <v>2.81</v>
      </c>
    </row>
    <row r="11791" spans="1:2">
      <c r="A11791" s="331">
        <v>44665</v>
      </c>
      <c r="B11791" s="75">
        <v>2.92</v>
      </c>
    </row>
    <row r="11792" spans="1:2">
      <c r="A11792" s="331">
        <v>44666</v>
      </c>
      <c r="B11792" s="75" t="s">
        <v>1222</v>
      </c>
    </row>
    <row r="11793" spans="1:2">
      <c r="A11793" s="331">
        <v>44669</v>
      </c>
      <c r="B11793" s="75">
        <v>2.95</v>
      </c>
    </row>
    <row r="11794" spans="1:2">
      <c r="A11794" s="331">
        <v>44670</v>
      </c>
      <c r="B11794" s="75">
        <v>3.01</v>
      </c>
    </row>
    <row r="11795" spans="1:2">
      <c r="A11795" s="331">
        <v>44671</v>
      </c>
      <c r="B11795" s="75">
        <v>2.9</v>
      </c>
    </row>
    <row r="11796" spans="1:2">
      <c r="A11796" s="331">
        <v>44672</v>
      </c>
      <c r="B11796" s="75">
        <v>2.94</v>
      </c>
    </row>
    <row r="11797" spans="1:2">
      <c r="A11797" s="331">
        <v>44673</v>
      </c>
      <c r="B11797" s="75">
        <v>2.95</v>
      </c>
    </row>
    <row r="11798" spans="1:2">
      <c r="A11798" s="331">
        <v>44676</v>
      </c>
      <c r="B11798" s="75">
        <v>2.88</v>
      </c>
    </row>
    <row r="11799" spans="1:2">
      <c r="A11799" s="331">
        <v>44677</v>
      </c>
      <c r="B11799" s="75">
        <v>2.86</v>
      </c>
    </row>
    <row r="11800" spans="1:2">
      <c r="A11800" s="331">
        <v>44678</v>
      </c>
      <c r="B11800" s="75">
        <v>2.91</v>
      </c>
    </row>
    <row r="11801" spans="1:2">
      <c r="A11801" s="331">
        <v>44679</v>
      </c>
      <c r="B11801" s="75">
        <v>2.92</v>
      </c>
    </row>
    <row r="11802" spans="1:2">
      <c r="A11802" s="331">
        <v>44680</v>
      </c>
      <c r="B11802" s="75">
        <v>2.96</v>
      </c>
    </row>
    <row r="11803" spans="1:2">
      <c r="A11803" s="331">
        <v>44683</v>
      </c>
      <c r="B11803" s="75">
        <v>3.07</v>
      </c>
    </row>
    <row r="11804" spans="1:2">
      <c r="A11804" s="331">
        <v>44684</v>
      </c>
      <c r="B11804" s="75">
        <v>3.03</v>
      </c>
    </row>
    <row r="11805" spans="1:2">
      <c r="A11805" s="331">
        <v>44685</v>
      </c>
      <c r="B11805" s="75">
        <v>3.01</v>
      </c>
    </row>
    <row r="11806" spans="1:2">
      <c r="A11806" s="331">
        <v>44686</v>
      </c>
      <c r="B11806" s="75">
        <v>3.15</v>
      </c>
    </row>
    <row r="11807" spans="1:2">
      <c r="A11807" s="331">
        <v>44687</v>
      </c>
      <c r="B11807" s="75">
        <v>3.23</v>
      </c>
    </row>
    <row r="11808" spans="1:2">
      <c r="A11808" s="331">
        <v>44690</v>
      </c>
      <c r="B11808" s="75">
        <v>3.19</v>
      </c>
    </row>
    <row r="11809" spans="1:2">
      <c r="A11809" s="331">
        <v>44691</v>
      </c>
      <c r="B11809" s="75">
        <v>3.12</v>
      </c>
    </row>
    <row r="11810" spans="1:2">
      <c r="A11810" s="331">
        <v>44692</v>
      </c>
      <c r="B11810" s="75">
        <v>3.05</v>
      </c>
    </row>
    <row r="11811" spans="1:2">
      <c r="A11811" s="331">
        <v>44693</v>
      </c>
      <c r="B11811" s="75">
        <v>3</v>
      </c>
    </row>
    <row r="11812" spans="1:2">
      <c r="A11812" s="331">
        <v>44694</v>
      </c>
      <c r="B11812" s="75">
        <v>3.1</v>
      </c>
    </row>
    <row r="11813" spans="1:2">
      <c r="A11813" s="331">
        <v>44697</v>
      </c>
      <c r="B11813" s="75">
        <v>3.09</v>
      </c>
    </row>
    <row r="11814" spans="1:2">
      <c r="A11814" s="331">
        <v>44698</v>
      </c>
      <c r="B11814" s="75">
        <v>3.17</v>
      </c>
    </row>
    <row r="11815" spans="1:2">
      <c r="A11815" s="331">
        <v>44699</v>
      </c>
      <c r="B11815" s="75">
        <v>3.07</v>
      </c>
    </row>
    <row r="11816" spans="1:2">
      <c r="A11816" s="331">
        <v>44700</v>
      </c>
      <c r="B11816" s="75">
        <v>3.05</v>
      </c>
    </row>
    <row r="11817" spans="1:2">
      <c r="A11817" s="331">
        <v>44701</v>
      </c>
      <c r="B11817" s="75">
        <v>2.99</v>
      </c>
    </row>
    <row r="11818" spans="1:2">
      <c r="A11818" s="331">
        <v>44704</v>
      </c>
      <c r="B11818" s="75">
        <v>3.08</v>
      </c>
    </row>
    <row r="11819" spans="1:2">
      <c r="A11819" s="331">
        <v>44705</v>
      </c>
      <c r="B11819" s="75">
        <v>2.98</v>
      </c>
    </row>
    <row r="11820" spans="1:2">
      <c r="A11820" s="331">
        <v>44706</v>
      </c>
      <c r="B11820" s="75">
        <v>2.97</v>
      </c>
    </row>
    <row r="11821" spans="1:2">
      <c r="A11821" s="331">
        <v>44707</v>
      </c>
      <c r="B11821" s="75">
        <v>2.99</v>
      </c>
    </row>
    <row r="11822" spans="1:2">
      <c r="A11822" s="331">
        <v>44708</v>
      </c>
      <c r="B11822" s="75">
        <v>2.97</v>
      </c>
    </row>
    <row r="11823" spans="1:2">
      <c r="A11823" s="331">
        <v>44711</v>
      </c>
      <c r="B11823" s="75" t="s">
        <v>1222</v>
      </c>
    </row>
    <row r="11824" spans="1:2">
      <c r="A11824" s="331">
        <v>44712</v>
      </c>
      <c r="B11824" s="75">
        <v>3.07</v>
      </c>
    </row>
    <row r="11825" spans="1:2">
      <c r="A11825" s="331">
        <v>44713</v>
      </c>
      <c r="B11825" s="75">
        <v>3.09</v>
      </c>
    </row>
    <row r="11826" spans="1:2">
      <c r="A11826" s="331">
        <v>44714</v>
      </c>
      <c r="B11826" s="75">
        <v>3.09</v>
      </c>
    </row>
    <row r="11827" spans="1:2">
      <c r="A11827" s="331">
        <v>44715</v>
      </c>
      <c r="B11827" s="75">
        <v>3.11</v>
      </c>
    </row>
    <row r="11828" spans="1:2">
      <c r="A11828" s="331">
        <v>44718</v>
      </c>
      <c r="B11828" s="75">
        <v>3.19</v>
      </c>
    </row>
    <row r="11829" spans="1:2">
      <c r="A11829" s="331">
        <v>44719</v>
      </c>
      <c r="B11829" s="75">
        <v>3.13</v>
      </c>
    </row>
    <row r="11830" spans="1:2">
      <c r="A11830" s="331">
        <v>44720</v>
      </c>
      <c r="B11830" s="75">
        <v>3.18</v>
      </c>
    </row>
    <row r="11831" spans="1:2">
      <c r="A11831" s="331">
        <v>44721</v>
      </c>
      <c r="B11831" s="75">
        <v>3.18</v>
      </c>
    </row>
    <row r="11832" spans="1:2">
      <c r="A11832" s="331">
        <v>44722</v>
      </c>
      <c r="B11832" s="75">
        <v>3.2</v>
      </c>
    </row>
    <row r="11833" spans="1:2">
      <c r="A11833" s="331">
        <v>44725</v>
      </c>
      <c r="B11833" s="75">
        <v>3.42</v>
      </c>
    </row>
    <row r="11834" spans="1:2">
      <c r="A11834" s="331">
        <v>44726</v>
      </c>
      <c r="B11834" s="75">
        <v>3.45</v>
      </c>
    </row>
    <row r="11835" spans="1:2">
      <c r="A11835" s="331">
        <v>44727</v>
      </c>
      <c r="B11835" s="75">
        <v>3.39</v>
      </c>
    </row>
    <row r="11836" spans="1:2">
      <c r="A11836" s="331">
        <v>44728</v>
      </c>
      <c r="B11836" s="75">
        <v>3.35</v>
      </c>
    </row>
    <row r="11837" spans="1:2">
      <c r="A11837" s="331">
        <v>44729</v>
      </c>
      <c r="B11837" s="75">
        <v>3.3</v>
      </c>
    </row>
    <row r="11838" spans="1:2">
      <c r="A11838" s="331">
        <v>44732</v>
      </c>
      <c r="B11838" s="75" t="s">
        <v>1222</v>
      </c>
    </row>
    <row r="11839" spans="1:2">
      <c r="A11839" s="331">
        <v>44733</v>
      </c>
      <c r="B11839" s="75">
        <v>3.39</v>
      </c>
    </row>
    <row r="11840" spans="1:2">
      <c r="A11840" s="331">
        <v>44734</v>
      </c>
      <c r="B11840" s="75">
        <v>3.25</v>
      </c>
    </row>
    <row r="11841" spans="1:2">
      <c r="A11841" s="331">
        <v>44735</v>
      </c>
      <c r="B11841" s="75">
        <v>3.21</v>
      </c>
    </row>
    <row r="11842" spans="1:2">
      <c r="A11842" s="331">
        <v>44736</v>
      </c>
      <c r="B11842" s="75">
        <v>3.26</v>
      </c>
    </row>
    <row r="11843" spans="1:2">
      <c r="A11843" s="331">
        <v>44739</v>
      </c>
      <c r="B11843" s="75">
        <v>3.31</v>
      </c>
    </row>
    <row r="11844" spans="1:2">
      <c r="A11844" s="331">
        <v>44740</v>
      </c>
      <c r="B11844" s="75">
        <v>3.3</v>
      </c>
    </row>
    <row r="11845" spans="1:2">
      <c r="A11845" s="331">
        <v>44741</v>
      </c>
      <c r="B11845" s="75">
        <v>3.22</v>
      </c>
    </row>
    <row r="11846" spans="1:2">
      <c r="A11846" s="331">
        <v>44742</v>
      </c>
      <c r="B11846" s="75">
        <v>3.14</v>
      </c>
    </row>
    <row r="11847" spans="1:2">
      <c r="A11847" s="331">
        <v>44743</v>
      </c>
      <c r="B11847" s="75">
        <v>3.11</v>
      </c>
    </row>
    <row r="11848" spans="1:2">
      <c r="A11848" s="331">
        <v>44746</v>
      </c>
      <c r="B11848" s="75" t="s">
        <v>1222</v>
      </c>
    </row>
    <row r="11849" spans="1:2">
      <c r="A11849" s="331">
        <v>44747</v>
      </c>
      <c r="B11849" s="75">
        <v>3.05</v>
      </c>
    </row>
    <row r="11850" spans="1:2">
      <c r="A11850" s="331">
        <v>44748</v>
      </c>
      <c r="B11850" s="75">
        <v>3.14</v>
      </c>
    </row>
    <row r="11851" spans="1:2">
      <c r="A11851" s="331">
        <v>44749</v>
      </c>
      <c r="B11851" s="75">
        <v>3.2</v>
      </c>
    </row>
    <row r="11852" spans="1:2">
      <c r="A11852" s="331">
        <v>44750</v>
      </c>
      <c r="B11852" s="75">
        <v>3.27</v>
      </c>
    </row>
    <row r="11853" spans="1:2">
      <c r="A11853" s="331">
        <v>44753</v>
      </c>
      <c r="B11853" s="75">
        <v>3.18</v>
      </c>
    </row>
    <row r="11854" spans="1:2">
      <c r="A11854" s="331">
        <v>44754</v>
      </c>
      <c r="B11854" s="75">
        <v>3.13</v>
      </c>
    </row>
    <row r="11855" spans="1:2">
      <c r="A11855" s="331">
        <v>44755</v>
      </c>
      <c r="B11855" s="75">
        <v>3.08</v>
      </c>
    </row>
    <row r="11856" spans="1:2">
      <c r="A11856" s="331">
        <v>44756</v>
      </c>
      <c r="B11856" s="75">
        <v>3.11</v>
      </c>
    </row>
    <row r="11857" spans="1:2">
      <c r="A11857" s="331">
        <v>44757</v>
      </c>
      <c r="B11857" s="75">
        <v>3.1</v>
      </c>
    </row>
    <row r="11858" spans="1:2">
      <c r="A11858" s="331">
        <v>44760</v>
      </c>
      <c r="B11858" s="75">
        <v>3.14</v>
      </c>
    </row>
    <row r="11859" spans="1:2">
      <c r="A11859" s="331">
        <v>44761</v>
      </c>
      <c r="B11859" s="75">
        <v>3.17</v>
      </c>
    </row>
    <row r="11860" spans="1:2">
      <c r="A11860" s="331">
        <v>44762</v>
      </c>
      <c r="B11860" s="75">
        <v>3.17</v>
      </c>
    </row>
    <row r="11861" spans="1:2">
      <c r="A11861" s="331">
        <v>44763</v>
      </c>
      <c r="B11861" s="75">
        <v>3.08</v>
      </c>
    </row>
    <row r="11862" spans="1:2">
      <c r="A11862" s="331">
        <v>44764</v>
      </c>
      <c r="B11862" s="75">
        <v>3</v>
      </c>
    </row>
    <row r="11863" spans="1:2">
      <c r="A11863" s="331">
        <v>44767</v>
      </c>
      <c r="B11863" s="75">
        <v>3.04</v>
      </c>
    </row>
    <row r="11864" spans="1:2">
      <c r="A11864" s="331">
        <v>44768</v>
      </c>
      <c r="B11864" s="75">
        <v>3.03</v>
      </c>
    </row>
    <row r="11865" spans="1:2">
      <c r="A11865" s="331">
        <v>44769</v>
      </c>
      <c r="B11865" s="75">
        <v>3.03</v>
      </c>
    </row>
    <row r="11866" spans="1:2">
      <c r="A11866" s="331">
        <v>44770</v>
      </c>
      <c r="B11866" s="75">
        <v>3.02</v>
      </c>
    </row>
    <row r="11867" spans="1:2">
      <c r="A11867" s="331">
        <v>44771</v>
      </c>
      <c r="B11867" s="75">
        <v>3</v>
      </c>
    </row>
    <row r="11868" spans="1:2">
      <c r="A11868" s="331">
        <v>44774</v>
      </c>
      <c r="B11868" s="75">
        <v>2.92</v>
      </c>
    </row>
    <row r="11869" spans="1:2">
      <c r="A11869" s="331">
        <v>44775</v>
      </c>
      <c r="B11869" s="75">
        <v>3</v>
      </c>
    </row>
    <row r="11870" spans="1:2">
      <c r="A11870" s="331">
        <v>44776</v>
      </c>
      <c r="B11870" s="75">
        <v>2.96</v>
      </c>
    </row>
    <row r="11871" spans="1:2">
      <c r="A11871" s="331">
        <v>44777</v>
      </c>
      <c r="B11871" s="75">
        <v>2.97</v>
      </c>
    </row>
    <row r="11872" spans="1:2">
      <c r="A11872" s="331">
        <v>44778</v>
      </c>
      <c r="B11872" s="75">
        <v>3.06</v>
      </c>
    </row>
    <row r="11873" spans="1:2">
      <c r="A11873" s="331">
        <v>44781</v>
      </c>
      <c r="B11873" s="75">
        <v>3</v>
      </c>
    </row>
    <row r="11874" spans="1:2">
      <c r="A11874" s="331">
        <v>44782</v>
      </c>
      <c r="B11874" s="75">
        <v>3.01</v>
      </c>
    </row>
    <row r="11875" spans="1:2">
      <c r="A11875" s="331">
        <v>44783</v>
      </c>
      <c r="B11875" s="75">
        <v>3.04</v>
      </c>
    </row>
    <row r="11876" spans="1:2">
      <c r="A11876" s="331">
        <v>44784</v>
      </c>
      <c r="B11876" s="75">
        <v>3.15</v>
      </c>
    </row>
    <row r="11877" spans="1:2">
      <c r="A11877" s="331">
        <v>44785</v>
      </c>
      <c r="B11877" s="75">
        <v>3.12</v>
      </c>
    </row>
    <row r="11878" spans="1:2">
      <c r="A11878" s="331">
        <v>44788</v>
      </c>
      <c r="B11878" s="75">
        <v>3.1</v>
      </c>
    </row>
    <row r="11879" spans="1:2">
      <c r="A11879" s="331">
        <v>44789</v>
      </c>
      <c r="B11879" s="75">
        <v>3.11</v>
      </c>
    </row>
    <row r="11880" spans="1:2">
      <c r="A11880" s="331">
        <v>44790</v>
      </c>
      <c r="B11880" s="75">
        <v>3.15</v>
      </c>
    </row>
    <row r="11881" spans="1:2">
      <c r="A11881" s="331">
        <v>44791</v>
      </c>
      <c r="B11881" s="75">
        <v>3.14</v>
      </c>
    </row>
    <row r="11882" spans="1:2">
      <c r="A11882" s="331">
        <v>44792</v>
      </c>
      <c r="B11882" s="75">
        <v>3.22</v>
      </c>
    </row>
    <row r="11883" spans="1:2">
      <c r="A11883" s="331">
        <v>44795</v>
      </c>
      <c r="B11883" s="75">
        <v>3.24</v>
      </c>
    </row>
    <row r="11884" spans="1:2">
      <c r="A11884" s="331">
        <v>44796</v>
      </c>
      <c r="B11884" s="75">
        <v>3.26</v>
      </c>
    </row>
    <row r="11885" spans="1:2">
      <c r="A11885" s="331">
        <v>44797</v>
      </c>
      <c r="B11885" s="75">
        <v>3.32</v>
      </c>
    </row>
    <row r="11886" spans="1:2">
      <c r="A11886" s="331">
        <v>44798</v>
      </c>
      <c r="B11886" s="75">
        <v>3.25</v>
      </c>
    </row>
    <row r="11887" spans="1:2">
      <c r="A11887" s="331">
        <v>44799</v>
      </c>
      <c r="B11887" s="75">
        <v>3.21</v>
      </c>
    </row>
    <row r="11888" spans="1:2">
      <c r="A11888" s="331">
        <v>44802</v>
      </c>
      <c r="B11888" s="75">
        <v>3.25</v>
      </c>
    </row>
    <row r="11889" spans="1:2">
      <c r="A11889" s="331">
        <v>44803</v>
      </c>
      <c r="B11889" s="75">
        <v>3.23</v>
      </c>
    </row>
    <row r="11890" spans="1:2">
      <c r="A11890" s="331">
        <v>44804</v>
      </c>
      <c r="B11890" s="75">
        <v>3.27</v>
      </c>
    </row>
    <row r="11891" spans="1:2">
      <c r="A11891" s="331">
        <v>44805</v>
      </c>
      <c r="B11891" s="75">
        <v>3.37</v>
      </c>
    </row>
    <row r="11892" spans="1:2">
      <c r="A11892" s="331">
        <v>44806</v>
      </c>
      <c r="B11892" s="75">
        <v>3.35</v>
      </c>
    </row>
    <row r="11893" spans="1:2">
      <c r="A11893" s="331">
        <v>44809</v>
      </c>
      <c r="B11893" s="75" t="s">
        <v>1222</v>
      </c>
    </row>
    <row r="11894" spans="1:2">
      <c r="A11894" s="331">
        <v>44810</v>
      </c>
      <c r="B11894" s="75">
        <v>3.49</v>
      </c>
    </row>
    <row r="11895" spans="1:2">
      <c r="A11895" s="331">
        <v>44811</v>
      </c>
      <c r="B11895" s="75">
        <v>3.42</v>
      </c>
    </row>
    <row r="11896" spans="1:2">
      <c r="A11896" s="331">
        <v>44812</v>
      </c>
      <c r="B11896" s="75">
        <v>3.45</v>
      </c>
    </row>
    <row r="11897" spans="1:2">
      <c r="A11897" s="331">
        <v>44813</v>
      </c>
      <c r="B11897" s="75">
        <v>3.47</v>
      </c>
    </row>
    <row r="11898" spans="1:2">
      <c r="A11898" s="331">
        <v>44816</v>
      </c>
      <c r="B11898" s="75">
        <v>3.53</v>
      </c>
    </row>
    <row r="11899" spans="1:2">
      <c r="A11899" s="331">
        <v>44817</v>
      </c>
      <c r="B11899" s="75">
        <v>3.51</v>
      </c>
    </row>
    <row r="11900" spans="1:2">
      <c r="A11900" s="331">
        <v>44818</v>
      </c>
      <c r="B11900" s="75">
        <v>3.47</v>
      </c>
    </row>
    <row r="11901" spans="1:2">
      <c r="A11901" s="331">
        <v>44819</v>
      </c>
      <c r="B11901" s="75">
        <v>3.48</v>
      </c>
    </row>
    <row r="11902" spans="1:2">
      <c r="A11902" s="331">
        <v>44820</v>
      </c>
      <c r="B11902" s="75">
        <v>3.52</v>
      </c>
    </row>
    <row r="11903" spans="1:2">
      <c r="A11903" s="331">
        <v>44823</v>
      </c>
      <c r="B11903" s="75">
        <v>3.52</v>
      </c>
    </row>
    <row r="11904" spans="1:2">
      <c r="A11904" s="331">
        <v>44824</v>
      </c>
      <c r="B11904" s="75">
        <v>3.59</v>
      </c>
    </row>
    <row r="11905" spans="1:2">
      <c r="A11905" s="331">
        <v>44825</v>
      </c>
      <c r="B11905" s="75">
        <v>3.5</v>
      </c>
    </row>
    <row r="11906" spans="1:2">
      <c r="A11906" s="331">
        <v>44826</v>
      </c>
      <c r="B11906" s="75">
        <v>3.65</v>
      </c>
    </row>
    <row r="11907" spans="1:2">
      <c r="A11907" s="331">
        <v>44827</v>
      </c>
      <c r="B11907" s="75">
        <v>3.61</v>
      </c>
    </row>
    <row r="11908" spans="1:2">
      <c r="A11908" s="331">
        <v>44830</v>
      </c>
      <c r="B11908" s="75">
        <v>3.72</v>
      </c>
    </row>
    <row r="11909" spans="1:2">
      <c r="A11909" s="331">
        <v>44831</v>
      </c>
      <c r="B11909" s="75">
        <v>3.87</v>
      </c>
    </row>
    <row r="11910" spans="1:2">
      <c r="A11910" s="331">
        <v>44832</v>
      </c>
      <c r="B11910" s="75">
        <v>3.7</v>
      </c>
    </row>
    <row r="11911" spans="1:2">
      <c r="A11911" s="331">
        <v>44833</v>
      </c>
      <c r="B11911" s="75">
        <v>3.71</v>
      </c>
    </row>
    <row r="11912" spans="1:2">
      <c r="A11912" s="331">
        <v>44834</v>
      </c>
      <c r="B11912" s="75">
        <v>3.79</v>
      </c>
    </row>
    <row r="11913" spans="1:2">
      <c r="A11913" s="331">
        <v>44837</v>
      </c>
      <c r="B11913" s="75">
        <v>3.73</v>
      </c>
    </row>
    <row r="11914" spans="1:2">
      <c r="A11914" s="331">
        <v>44838</v>
      </c>
      <c r="B11914" s="75">
        <v>3.7</v>
      </c>
    </row>
    <row r="11915" spans="1:2">
      <c r="A11915" s="331">
        <v>44839</v>
      </c>
      <c r="B11915" s="75">
        <v>3.78</v>
      </c>
    </row>
    <row r="11916" spans="1:2">
      <c r="A11916" s="331">
        <v>44840</v>
      </c>
      <c r="B11916" s="75">
        <v>3.81</v>
      </c>
    </row>
    <row r="11917" spans="1:2">
      <c r="A11917" s="331">
        <v>44841</v>
      </c>
      <c r="B11917" s="75">
        <v>3.86</v>
      </c>
    </row>
    <row r="11918" spans="1:2">
      <c r="A11918" s="331">
        <v>44844</v>
      </c>
      <c r="B11918" s="75" t="s">
        <v>1222</v>
      </c>
    </row>
    <row r="11919" spans="1:2">
      <c r="A11919" s="331">
        <v>44845</v>
      </c>
      <c r="B11919" s="75">
        <v>3.92</v>
      </c>
    </row>
    <row r="11920" spans="1:2">
      <c r="A11920" s="331">
        <v>44846</v>
      </c>
      <c r="B11920" s="75">
        <v>3.9</v>
      </c>
    </row>
    <row r="11921" spans="1:2">
      <c r="A11921" s="331">
        <v>44847</v>
      </c>
      <c r="B11921" s="75">
        <v>3.97</v>
      </c>
    </row>
    <row r="11922" spans="1:2">
      <c r="A11922" s="331">
        <v>44848</v>
      </c>
      <c r="B11922" s="75">
        <v>3.99</v>
      </c>
    </row>
    <row r="11923" spans="1:2">
      <c r="A11923" s="331">
        <v>44851</v>
      </c>
      <c r="B11923" s="75">
        <v>4.04</v>
      </c>
    </row>
    <row r="11924" spans="1:2">
      <c r="A11924" s="331">
        <v>44852</v>
      </c>
      <c r="B11924" s="75">
        <v>4.04</v>
      </c>
    </row>
    <row r="11925" spans="1:2">
      <c r="A11925" s="331">
        <v>44853</v>
      </c>
      <c r="B11925" s="75">
        <v>4.1500000000000004</v>
      </c>
    </row>
    <row r="11926" spans="1:2">
      <c r="A11926" s="331">
        <v>44854</v>
      </c>
      <c r="B11926" s="75">
        <v>4.24</v>
      </c>
    </row>
    <row r="11927" spans="1:2">
      <c r="A11927" s="331">
        <v>44855</v>
      </c>
      <c r="B11927" s="75">
        <v>4.33</v>
      </c>
    </row>
    <row r="11928" spans="1:2">
      <c r="A11928" s="331">
        <v>44858</v>
      </c>
      <c r="B11928" s="75">
        <v>4.4000000000000004</v>
      </c>
    </row>
    <row r="11929" spans="1:2">
      <c r="A11929" s="331">
        <v>44859</v>
      </c>
      <c r="B11929" s="75">
        <v>4.26</v>
      </c>
    </row>
    <row r="11930" spans="1:2">
      <c r="A11930" s="331">
        <v>44860</v>
      </c>
      <c r="B11930" s="75">
        <v>4.1900000000000004</v>
      </c>
    </row>
    <row r="11931" spans="1:2">
      <c r="A11931" s="331">
        <v>44861</v>
      </c>
      <c r="B11931" s="75">
        <v>4.12</v>
      </c>
    </row>
    <row r="11932" spans="1:2">
      <c r="A11932" s="331">
        <v>44862</v>
      </c>
      <c r="B11932" s="75">
        <v>4.1500000000000004</v>
      </c>
    </row>
    <row r="11933" spans="1:2">
      <c r="A11933" s="331">
        <v>44865</v>
      </c>
      <c r="B11933" s="75">
        <v>4.22</v>
      </c>
    </row>
    <row r="11934" spans="1:2">
      <c r="A11934" s="331">
        <v>44866</v>
      </c>
      <c r="B11934" s="75">
        <v>4.1399999999999997</v>
      </c>
    </row>
    <row r="11935" spans="1:2">
      <c r="A11935" s="331">
        <v>44867</v>
      </c>
      <c r="B11935" s="75">
        <v>4.1500000000000004</v>
      </c>
    </row>
    <row r="11936" spans="1:2">
      <c r="A11936" s="331">
        <v>44868</v>
      </c>
      <c r="B11936" s="75">
        <v>4.18</v>
      </c>
    </row>
    <row r="11937" spans="1:2">
      <c r="A11937" s="331">
        <v>44869</v>
      </c>
      <c r="B11937" s="75">
        <v>4.2699999999999996</v>
      </c>
    </row>
    <row r="11938" spans="1:2">
      <c r="A11938" s="331">
        <v>44872</v>
      </c>
      <c r="B11938" s="75">
        <v>4.34</v>
      </c>
    </row>
    <row r="11939" spans="1:2">
      <c r="A11939" s="331">
        <v>44873</v>
      </c>
      <c r="B11939" s="75">
        <v>4.28</v>
      </c>
    </row>
    <row r="11940" spans="1:2">
      <c r="A11940" s="331">
        <v>44874</v>
      </c>
      <c r="B11940" s="75">
        <v>4.3099999999999996</v>
      </c>
    </row>
    <row r="11941" spans="1:2">
      <c r="A11941" s="331">
        <v>44875</v>
      </c>
      <c r="B11941" s="75">
        <v>4.03</v>
      </c>
    </row>
    <row r="11942" spans="1:2">
      <c r="A11942" s="331">
        <v>44876</v>
      </c>
      <c r="B11942" s="75" t="s">
        <v>1222</v>
      </c>
    </row>
    <row r="11943" spans="1:2">
      <c r="A11943" s="331">
        <v>44879</v>
      </c>
      <c r="B11943" s="75">
        <v>4.07</v>
      </c>
    </row>
    <row r="11944" spans="1:2">
      <c r="A11944" s="331">
        <v>44880</v>
      </c>
      <c r="B11944" s="75">
        <v>3.98</v>
      </c>
    </row>
    <row r="11945" spans="1:2">
      <c r="A11945" s="331">
        <v>44881</v>
      </c>
      <c r="B11945" s="75">
        <v>3.85</v>
      </c>
    </row>
    <row r="11946" spans="1:2">
      <c r="A11946" s="331">
        <v>44882</v>
      </c>
      <c r="B11946" s="75">
        <v>3.89</v>
      </c>
    </row>
    <row r="11947" spans="1:2">
      <c r="A11947" s="331">
        <v>44883</v>
      </c>
      <c r="B11947" s="75">
        <v>3.92</v>
      </c>
    </row>
    <row r="11948" spans="1:2">
      <c r="A11948" s="331">
        <v>44886</v>
      </c>
      <c r="B11948" s="75">
        <v>3.91</v>
      </c>
    </row>
    <row r="11949" spans="1:2">
      <c r="A11949" s="331">
        <v>44887</v>
      </c>
      <c r="B11949" s="75">
        <v>3.83</v>
      </c>
    </row>
    <row r="11950" spans="1:2">
      <c r="A11950" s="331">
        <v>44888</v>
      </c>
      <c r="B11950" s="75">
        <v>3.74</v>
      </c>
    </row>
    <row r="11951" spans="1:2">
      <c r="A11951" s="331">
        <v>44889</v>
      </c>
      <c r="B11951" s="75" t="s">
        <v>1222</v>
      </c>
    </row>
    <row r="11952" spans="1:2">
      <c r="A11952" s="331">
        <v>44890</v>
      </c>
      <c r="B11952" s="75">
        <v>3.74</v>
      </c>
    </row>
    <row r="11953" spans="1:2">
      <c r="A11953" s="331">
        <v>44893</v>
      </c>
      <c r="B11953" s="75">
        <v>3.74</v>
      </c>
    </row>
    <row r="11954" spans="1:2">
      <c r="A11954" s="331">
        <v>44894</v>
      </c>
      <c r="B11954" s="75">
        <v>3.81</v>
      </c>
    </row>
    <row r="11955" spans="1:2">
      <c r="A11955" s="331">
        <v>44895</v>
      </c>
      <c r="B11955" s="75">
        <v>3.8</v>
      </c>
    </row>
    <row r="11956" spans="1:2">
      <c r="A11956" s="331">
        <v>44896</v>
      </c>
      <c r="B11956" s="75">
        <v>3.64</v>
      </c>
    </row>
    <row r="11957" spans="1:2">
      <c r="A11957" s="331">
        <v>44897</v>
      </c>
      <c r="B11957" s="75">
        <v>3.56</v>
      </c>
    </row>
    <row r="11958" spans="1:2">
      <c r="A11958" s="331">
        <v>44900</v>
      </c>
      <c r="B11958" s="75">
        <v>3.62</v>
      </c>
    </row>
    <row r="11959" spans="1:2">
      <c r="A11959" s="331">
        <v>44901</v>
      </c>
      <c r="B11959" s="75">
        <v>3.52</v>
      </c>
    </row>
    <row r="11960" spans="1:2">
      <c r="A11960" s="331">
        <v>44902</v>
      </c>
      <c r="B11960" s="75">
        <v>3.42</v>
      </c>
    </row>
    <row r="11961" spans="1:2">
      <c r="A11961" s="331">
        <v>44903</v>
      </c>
      <c r="B11961" s="75">
        <v>3.44</v>
      </c>
    </row>
    <row r="11962" spans="1:2">
      <c r="A11962" s="331">
        <v>44904</v>
      </c>
      <c r="B11962" s="75">
        <v>3.56</v>
      </c>
    </row>
    <row r="11963" spans="1:2">
      <c r="A11963" s="331">
        <v>44907</v>
      </c>
      <c r="B11963" s="75">
        <v>3.57</v>
      </c>
    </row>
    <row r="11964" spans="1:2">
      <c r="A11964" s="331">
        <v>44908</v>
      </c>
      <c r="B11964" s="75">
        <v>3.53</v>
      </c>
    </row>
    <row r="11965" spans="1:2">
      <c r="A11965" s="331">
        <v>44909</v>
      </c>
      <c r="B11965" s="75">
        <v>3.52</v>
      </c>
    </row>
    <row r="11966" spans="1:2">
      <c r="A11966" s="331">
        <v>44910</v>
      </c>
      <c r="B11966" s="75">
        <v>3.48</v>
      </c>
    </row>
    <row r="11967" spans="1:2">
      <c r="A11967" s="331">
        <v>44911</v>
      </c>
      <c r="B11967" s="75">
        <v>3.53</v>
      </c>
    </row>
    <row r="11968" spans="1:2">
      <c r="A11968" s="331">
        <v>44914</v>
      </c>
      <c r="B11968" s="75">
        <v>3.62</v>
      </c>
    </row>
    <row r="11969" spans="1:2">
      <c r="A11969" s="331">
        <v>44915</v>
      </c>
      <c r="B11969" s="75">
        <v>3.74</v>
      </c>
    </row>
    <row r="11970" spans="1:2">
      <c r="A11970" s="331">
        <v>44916</v>
      </c>
      <c r="B11970" s="75">
        <v>3.74</v>
      </c>
    </row>
    <row r="11971" spans="1:2">
      <c r="A11971" s="331">
        <v>44917</v>
      </c>
      <c r="B11971" s="75">
        <v>3.73</v>
      </c>
    </row>
    <row r="11972" spans="1:2">
      <c r="A11972" s="331">
        <v>44918</v>
      </c>
      <c r="B11972" s="75">
        <v>3.82</v>
      </c>
    </row>
    <row r="11973" spans="1:2">
      <c r="A11973" s="331">
        <v>44921</v>
      </c>
      <c r="B11973" s="75" t="s">
        <v>1222</v>
      </c>
    </row>
    <row r="11974" spans="1:2">
      <c r="A11974" s="331">
        <v>44922</v>
      </c>
      <c r="B11974" s="75">
        <v>3.93</v>
      </c>
    </row>
    <row r="11975" spans="1:2">
      <c r="A11975" s="331">
        <v>44923</v>
      </c>
      <c r="B11975" s="75">
        <v>3.98</v>
      </c>
    </row>
    <row r="11976" spans="1:2">
      <c r="A11976" s="331">
        <v>44924</v>
      </c>
      <c r="B11976" s="75">
        <v>3.92</v>
      </c>
    </row>
    <row r="11977" spans="1:2">
      <c r="A11977" s="331">
        <v>44925</v>
      </c>
      <c r="B11977" s="75">
        <v>3.97</v>
      </c>
    </row>
    <row r="1048576" spans="28:28">
      <c r="AB1048576" s="48"/>
    </row>
  </sheetData>
  <mergeCells count="1">
    <mergeCell ref="AA2:AD2"/>
  </mergeCells>
  <hyperlinks>
    <hyperlink ref="B3" r:id="rId1" xr:uid="{18372A91-1D28-4AB3-9E54-DD29A6DBDEDD}"/>
  </hyperlinks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7">
    <tabColor theme="6"/>
  </sheetPr>
  <dimension ref="A1:Z12300"/>
  <sheetViews>
    <sheetView showGridLines="0" zoomScale="84" zoomScaleNormal="84" workbookViewId="0">
      <pane xSplit="1" ySplit="5" topLeftCell="B760" activePane="bottomRight" state="frozen"/>
      <selection activeCell="C4" sqref="C4:D4"/>
      <selection pane="topRight" activeCell="C4" sqref="C4:D4"/>
      <selection pane="bottomLeft" activeCell="C4" sqref="C4:D4"/>
      <selection pane="bottomRight" activeCell="C762" sqref="C762"/>
    </sheetView>
  </sheetViews>
  <sheetFormatPr baseColWidth="10" defaultColWidth="11.42578125" defaultRowHeight="15"/>
  <cols>
    <col min="1" max="1" width="15.85546875" style="48" bestFit="1" customWidth="1"/>
    <col min="2" max="2" width="11.42578125" style="48"/>
    <col min="3" max="3" width="13" style="48" bestFit="1" customWidth="1"/>
    <col min="4" max="4" width="8.28515625" style="48" bestFit="1" customWidth="1"/>
    <col min="5" max="5" width="10" style="48" customWidth="1"/>
    <col min="6" max="6" width="8.42578125" style="48" customWidth="1"/>
    <col min="7" max="7" width="11.5703125" style="75" customWidth="1"/>
    <col min="8" max="10" width="8.5703125" style="48" customWidth="1"/>
    <col min="11" max="11" width="8.42578125" style="48" customWidth="1"/>
    <col min="12" max="12" width="7.85546875" style="48" customWidth="1"/>
    <col min="13" max="13" width="16.42578125" style="48" customWidth="1"/>
    <col min="14" max="14" width="19.7109375" style="48" customWidth="1"/>
    <col min="15" max="15" width="30.5703125" style="48" bestFit="1" customWidth="1"/>
    <col min="16" max="19" width="10.7109375" style="48"/>
    <col min="20" max="20" width="2.85546875" style="48" customWidth="1"/>
    <col min="21" max="22" width="10.7109375" style="48"/>
    <col min="23" max="23" width="7" style="48" customWidth="1"/>
    <col min="24" max="25" width="16.140625" style="48" customWidth="1"/>
    <col min="26" max="26" width="21.5703125" style="48" bestFit="1" customWidth="1"/>
    <col min="27" max="27" width="14.28515625" style="48" customWidth="1"/>
    <col min="28" max="16384" width="11.42578125" style="48"/>
  </cols>
  <sheetData>
    <row r="1" spans="1:22">
      <c r="A1" s="73" t="s">
        <v>2629</v>
      </c>
      <c r="B1" s="73" t="s">
        <v>9</v>
      </c>
      <c r="F1" s="48" t="s">
        <v>2634</v>
      </c>
      <c r="G1" s="100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</row>
    <row r="2" spans="1:22">
      <c r="A2" s="74" t="s">
        <v>2630</v>
      </c>
      <c r="B2" s="74" t="s">
        <v>4</v>
      </c>
      <c r="P2" s="49"/>
    </row>
    <row r="3" spans="1:22" ht="75">
      <c r="A3" s="74" t="s">
        <v>5</v>
      </c>
      <c r="B3" s="74"/>
      <c r="H3" s="50" t="s">
        <v>1832</v>
      </c>
      <c r="J3" s="76"/>
      <c r="K3" s="51"/>
      <c r="L3" s="102" t="s">
        <v>31</v>
      </c>
      <c r="M3" s="102" t="s">
        <v>1838</v>
      </c>
      <c r="N3" s="102" t="s">
        <v>30</v>
      </c>
      <c r="O3" s="102" t="s">
        <v>10</v>
      </c>
      <c r="P3" s="103" t="s">
        <v>1839</v>
      </c>
    </row>
    <row r="4" spans="1:22">
      <c r="C4" s="77" t="s">
        <v>6</v>
      </c>
      <c r="D4" s="77" t="s">
        <v>7</v>
      </c>
      <c r="H4" s="55">
        <f>+M4</f>
        <v>33239</v>
      </c>
      <c r="I4" s="55"/>
      <c r="J4" s="56">
        <f>+H4</f>
        <v>33239</v>
      </c>
      <c r="K4" s="51"/>
      <c r="L4" s="57">
        <v>30</v>
      </c>
      <c r="M4" s="58">
        <v>33239</v>
      </c>
      <c r="N4" s="58">
        <v>44166</v>
      </c>
      <c r="O4" s="58" t="str">
        <f>+YEAR(N4)&amp;" "&amp;"Promedio de "&amp;L4&amp;IF(L4=1," año"," años")</f>
        <v>2020 Promedio de 30 años</v>
      </c>
      <c r="P4" s="59">
        <f>+AVERAGEIFS(H$762:H$1121,J$762:J$1121,"OK")</f>
        <v>0.11177682023425196</v>
      </c>
    </row>
    <row r="5" spans="1:22">
      <c r="A5" s="77" t="s">
        <v>1</v>
      </c>
      <c r="B5" s="77" t="s">
        <v>10</v>
      </c>
      <c r="C5" s="77" t="s">
        <v>8</v>
      </c>
      <c r="D5" s="77" t="s">
        <v>3</v>
      </c>
      <c r="F5" s="77" t="s">
        <v>12</v>
      </c>
      <c r="H5" s="55"/>
      <c r="I5" s="60" t="s">
        <v>32</v>
      </c>
      <c r="J5" s="78">
        <f>+J6+5*(J6-J7)</f>
        <v>1.0092741943931269</v>
      </c>
      <c r="K5" s="51"/>
      <c r="O5" s="61"/>
    </row>
    <row r="6" spans="1:22">
      <c r="A6" s="61">
        <v>1928.01</v>
      </c>
      <c r="B6" s="55">
        <v>10228</v>
      </c>
      <c r="C6" s="79">
        <v>17.53</v>
      </c>
      <c r="D6" s="79">
        <v>0.77669999999999995</v>
      </c>
      <c r="H6" s="55"/>
      <c r="I6" s="62" t="s">
        <v>34</v>
      </c>
      <c r="J6" s="80">
        <f>+PERCENTILE(H$9:H$2000,0.75)</f>
        <v>0.21437395832200831</v>
      </c>
      <c r="K6" s="51"/>
    </row>
    <row r="7" spans="1:22">
      <c r="A7" s="61">
        <v>1928.02</v>
      </c>
      <c r="B7" s="55">
        <v>10259</v>
      </c>
      <c r="C7" s="79">
        <v>17.32</v>
      </c>
      <c r="D7" s="79">
        <v>0.7833</v>
      </c>
      <c r="E7" s="81">
        <f>(C7-C6+(D7/12))/C6</f>
        <v>-8.2558471192242348E-3</v>
      </c>
      <c r="H7" s="55"/>
      <c r="I7" s="62" t="s">
        <v>35</v>
      </c>
      <c r="J7" s="80">
        <f>+PERCENTILE(H$9:H$2000,0.25)</f>
        <v>5.5393911107784584E-2</v>
      </c>
      <c r="K7" s="51"/>
    </row>
    <row r="8" spans="1:22">
      <c r="A8" s="61">
        <v>1928.03</v>
      </c>
      <c r="B8" s="55">
        <v>10288</v>
      </c>
      <c r="C8" s="79">
        <v>18.25</v>
      </c>
      <c r="D8" s="79">
        <v>0.79</v>
      </c>
      <c r="E8" s="81">
        <f t="shared" ref="E8:E17" si="0">(C8-C7+(D8/12))/C7</f>
        <v>5.749615088529636E-2</v>
      </c>
      <c r="H8" s="55"/>
      <c r="I8" s="64" t="s">
        <v>33</v>
      </c>
      <c r="J8" s="82">
        <f>+J7-5*(J6-J7)</f>
        <v>-0.73950632496333413</v>
      </c>
      <c r="K8" s="51"/>
    </row>
    <row r="9" spans="1:22">
      <c r="A9" s="61">
        <v>1928.04</v>
      </c>
      <c r="B9" s="55">
        <v>10319</v>
      </c>
      <c r="C9" s="79">
        <v>19.399999999999999</v>
      </c>
      <c r="D9" s="79">
        <v>0.79669999999999996</v>
      </c>
      <c r="E9" s="81">
        <f t="shared" si="0"/>
        <v>6.6651598173515902E-2</v>
      </c>
      <c r="G9" s="83"/>
      <c r="H9" s="66" t="str">
        <f>+IF($B9&gt;=H$4,$C9,"")</f>
        <v/>
      </c>
      <c r="I9" s="66"/>
      <c r="J9" s="66" t="str">
        <f t="shared" ref="J9:J72" si="1">+IF(AND(H9&lt;=J$5,H9&gt;=J$8),"OK","Outlier")</f>
        <v>Outlier</v>
      </c>
    </row>
    <row r="10" spans="1:22">
      <c r="A10" s="61">
        <v>1928.05</v>
      </c>
      <c r="B10" s="55">
        <v>10349</v>
      </c>
      <c r="C10" s="79">
        <v>20</v>
      </c>
      <c r="D10" s="79">
        <v>0.80330000000000001</v>
      </c>
      <c r="E10" s="81">
        <f t="shared" si="0"/>
        <v>3.4378436426116918E-2</v>
      </c>
      <c r="G10" s="83"/>
      <c r="H10" s="66" t="str">
        <f t="shared" ref="H10:H25" si="2">+IF($B10&gt;=H$4,$F10,"")</f>
        <v/>
      </c>
      <c r="I10" s="66"/>
      <c r="J10" s="66" t="str">
        <f t="shared" si="1"/>
        <v>Outlier</v>
      </c>
    </row>
    <row r="11" spans="1:22">
      <c r="A11" s="61">
        <v>1928.06</v>
      </c>
      <c r="B11" s="55">
        <v>10380</v>
      </c>
      <c r="C11" s="79">
        <v>19.02</v>
      </c>
      <c r="D11" s="79">
        <v>0.81</v>
      </c>
      <c r="E11" s="81">
        <f t="shared" si="0"/>
        <v>-4.562500000000002E-2</v>
      </c>
      <c r="G11" s="83"/>
      <c r="H11" s="66" t="str">
        <f t="shared" si="2"/>
        <v/>
      </c>
      <c r="I11" s="66"/>
      <c r="J11" s="66" t="str">
        <f t="shared" si="1"/>
        <v>Outlier</v>
      </c>
    </row>
    <row r="12" spans="1:22">
      <c r="A12" s="61">
        <v>1928.07</v>
      </c>
      <c r="B12" s="55">
        <v>10410</v>
      </c>
      <c r="C12" s="79">
        <v>19.16</v>
      </c>
      <c r="D12" s="79">
        <v>0.81669999999999998</v>
      </c>
      <c r="E12" s="81">
        <f t="shared" si="0"/>
        <v>1.0938923939712613E-2</v>
      </c>
      <c r="G12" s="83"/>
      <c r="H12" s="66" t="str">
        <f t="shared" si="2"/>
        <v/>
      </c>
      <c r="I12" s="66"/>
      <c r="J12" s="66" t="str">
        <f t="shared" si="1"/>
        <v>Outlier</v>
      </c>
    </row>
    <row r="13" spans="1:22">
      <c r="A13" s="61">
        <v>1928.08</v>
      </c>
      <c r="B13" s="55">
        <v>10441</v>
      </c>
      <c r="C13" s="79">
        <v>19.78</v>
      </c>
      <c r="D13" s="79">
        <v>0.82330000000000003</v>
      </c>
      <c r="E13" s="81">
        <f t="shared" si="0"/>
        <v>3.593989213639532E-2</v>
      </c>
      <c r="G13" s="83"/>
      <c r="H13" s="66" t="str">
        <f t="shared" si="2"/>
        <v/>
      </c>
      <c r="I13" s="66"/>
      <c r="J13" s="66" t="str">
        <f t="shared" si="1"/>
        <v>Outlier</v>
      </c>
      <c r="L13" s="63"/>
      <c r="M13" s="63"/>
      <c r="Q13" s="66"/>
    </row>
    <row r="14" spans="1:22">
      <c r="A14" s="61">
        <v>1928.09</v>
      </c>
      <c r="B14" s="55">
        <v>10472</v>
      </c>
      <c r="C14" s="79">
        <v>21.17</v>
      </c>
      <c r="D14" s="79">
        <v>0.83</v>
      </c>
      <c r="E14" s="81">
        <f t="shared" si="0"/>
        <v>7.3769801145938674E-2</v>
      </c>
      <c r="G14" s="83"/>
      <c r="H14" s="66" t="str">
        <f t="shared" si="2"/>
        <v/>
      </c>
      <c r="I14" s="66"/>
      <c r="J14" s="66" t="str">
        <f t="shared" si="1"/>
        <v>Outlier</v>
      </c>
      <c r="M14" s="51"/>
    </row>
    <row r="15" spans="1:22">
      <c r="A15" s="61">
        <v>1928.1</v>
      </c>
      <c r="B15" s="55">
        <v>10502</v>
      </c>
      <c r="C15" s="79">
        <v>21.6</v>
      </c>
      <c r="D15" s="79">
        <v>0.8367</v>
      </c>
      <c r="E15" s="81">
        <f t="shared" si="0"/>
        <v>2.3605337742087843E-2</v>
      </c>
      <c r="G15" s="83"/>
      <c r="H15" s="66" t="str">
        <f t="shared" si="2"/>
        <v/>
      </c>
      <c r="I15" s="66"/>
      <c r="J15" s="66" t="str">
        <f t="shared" si="1"/>
        <v>Outlier</v>
      </c>
      <c r="M15" s="51"/>
    </row>
    <row r="16" spans="1:22">
      <c r="A16" s="61">
        <v>1928.11</v>
      </c>
      <c r="B16" s="55">
        <v>10533</v>
      </c>
      <c r="C16" s="79">
        <v>23.06</v>
      </c>
      <c r="D16" s="79">
        <v>0.84330000000000005</v>
      </c>
      <c r="E16" s="81">
        <f t="shared" si="0"/>
        <v>7.0846064814814688E-2</v>
      </c>
      <c r="G16" s="83"/>
      <c r="H16" s="66" t="str">
        <f t="shared" si="2"/>
        <v/>
      </c>
      <c r="I16" s="66"/>
      <c r="J16" s="66" t="str">
        <f t="shared" si="1"/>
        <v>Outlier</v>
      </c>
      <c r="M16" s="51"/>
    </row>
    <row r="17" spans="1:13">
      <c r="A17" s="61">
        <v>1928.12</v>
      </c>
      <c r="B17" s="55">
        <v>10563</v>
      </c>
      <c r="C17" s="79">
        <v>23.15</v>
      </c>
      <c r="D17" s="79">
        <v>0.85</v>
      </c>
      <c r="E17" s="81">
        <f t="shared" si="0"/>
        <v>6.97455912113327E-3</v>
      </c>
      <c r="G17" s="83"/>
      <c r="H17" s="66" t="str">
        <f t="shared" si="2"/>
        <v/>
      </c>
      <c r="I17" s="66"/>
      <c r="J17" s="66" t="str">
        <f t="shared" si="1"/>
        <v>Outlier</v>
      </c>
      <c r="M17" s="51"/>
    </row>
    <row r="18" spans="1:13">
      <c r="A18" s="61">
        <v>1929.01</v>
      </c>
      <c r="B18" s="55">
        <v>10594</v>
      </c>
      <c r="C18" s="79">
        <v>24.86</v>
      </c>
      <c r="D18" s="79">
        <v>0.86</v>
      </c>
      <c r="E18" s="81">
        <f>(C18-C17+(D18/12))/C17</f>
        <v>7.6961843052555837E-2</v>
      </c>
      <c r="F18" s="84">
        <f>((C18-C6+SUM(D7:D18)/12)/C6)</f>
        <v>0.46493297204791778</v>
      </c>
      <c r="G18" s="83"/>
      <c r="H18" s="66" t="str">
        <f t="shared" si="2"/>
        <v/>
      </c>
      <c r="I18" s="66"/>
      <c r="J18" s="66" t="str">
        <f t="shared" si="1"/>
        <v>Outlier</v>
      </c>
      <c r="M18" s="51"/>
    </row>
    <row r="19" spans="1:13">
      <c r="A19" s="61">
        <v>1929.02</v>
      </c>
      <c r="B19" s="55">
        <v>10625</v>
      </c>
      <c r="C19" s="79">
        <v>24.99</v>
      </c>
      <c r="D19" s="79">
        <v>0.87</v>
      </c>
      <c r="E19" s="81">
        <f t="shared" ref="E19:E82" si="3">(C19-C18+(D19/12))/C18</f>
        <v>8.1456154465003629E-3</v>
      </c>
      <c r="F19" s="84">
        <f t="shared" ref="F19:F82" si="4">((C19-C7+SUM(D8:D19)/12)/C7)</f>
        <v>0.49061778290993063</v>
      </c>
      <c r="G19" s="83"/>
      <c r="H19" s="66" t="str">
        <f t="shared" si="2"/>
        <v/>
      </c>
      <c r="I19" s="66"/>
      <c r="J19" s="66" t="str">
        <f t="shared" si="1"/>
        <v>Outlier</v>
      </c>
    </row>
    <row r="20" spans="1:13">
      <c r="A20" s="61">
        <v>1929.03</v>
      </c>
      <c r="B20" s="55">
        <v>10653</v>
      </c>
      <c r="C20" s="79">
        <v>25.43</v>
      </c>
      <c r="D20" s="79">
        <v>0.88</v>
      </c>
      <c r="E20" s="81">
        <f t="shared" si="3"/>
        <v>2.0541549953314711E-2</v>
      </c>
      <c r="F20" s="84">
        <f t="shared" si="4"/>
        <v>0.43917808219178084</v>
      </c>
      <c r="G20" s="83"/>
      <c r="H20" s="66" t="str">
        <f t="shared" si="2"/>
        <v/>
      </c>
      <c r="I20" s="66"/>
      <c r="J20" s="66" t="str">
        <f t="shared" si="1"/>
        <v>Outlier</v>
      </c>
    </row>
    <row r="21" spans="1:13">
      <c r="A21" s="61">
        <v>1929.04</v>
      </c>
      <c r="B21" s="55">
        <v>10684</v>
      </c>
      <c r="C21" s="79">
        <v>25.28</v>
      </c>
      <c r="D21" s="79">
        <v>0.89</v>
      </c>
      <c r="E21" s="81">
        <f t="shared" si="3"/>
        <v>-2.9820422073665712E-3</v>
      </c>
      <c r="F21" s="84">
        <f t="shared" si="4"/>
        <v>0.34653479381443314</v>
      </c>
      <c r="G21" s="83"/>
      <c r="H21" s="66" t="str">
        <f t="shared" si="2"/>
        <v/>
      </c>
      <c r="I21" s="66"/>
      <c r="J21" s="66" t="str">
        <f t="shared" si="1"/>
        <v>Outlier</v>
      </c>
    </row>
    <row r="22" spans="1:13">
      <c r="A22" s="61">
        <v>1929.05</v>
      </c>
      <c r="B22" s="55">
        <v>10714</v>
      </c>
      <c r="C22" s="79">
        <v>25.66</v>
      </c>
      <c r="D22" s="79">
        <v>0.9</v>
      </c>
      <c r="E22" s="81">
        <f t="shared" si="3"/>
        <v>1.7998417721518948E-2</v>
      </c>
      <c r="F22" s="84">
        <f t="shared" si="4"/>
        <v>0.32554166666666667</v>
      </c>
      <c r="G22" s="83"/>
      <c r="H22" s="66" t="str">
        <f t="shared" si="2"/>
        <v/>
      </c>
      <c r="I22" s="66"/>
      <c r="J22" s="66" t="str">
        <f t="shared" si="1"/>
        <v>Outlier</v>
      </c>
    </row>
    <row r="23" spans="1:13">
      <c r="A23" s="61">
        <v>1929.06</v>
      </c>
      <c r="B23" s="55">
        <v>10745</v>
      </c>
      <c r="C23" s="79">
        <v>26.15</v>
      </c>
      <c r="D23" s="79">
        <v>0.91</v>
      </c>
      <c r="E23" s="81">
        <f t="shared" si="3"/>
        <v>2.2051182125227269E-2</v>
      </c>
      <c r="F23" s="84">
        <f t="shared" si="4"/>
        <v>0.42004030844724849</v>
      </c>
      <c r="G23" s="83"/>
      <c r="H23" s="66" t="str">
        <f t="shared" si="2"/>
        <v/>
      </c>
      <c r="I23" s="66"/>
      <c r="J23" s="66" t="str">
        <f t="shared" si="1"/>
        <v>Outlier</v>
      </c>
    </row>
    <row r="24" spans="1:13">
      <c r="A24" s="61">
        <v>1929.07</v>
      </c>
      <c r="B24" s="55">
        <v>10775</v>
      </c>
      <c r="C24" s="79">
        <v>28.48</v>
      </c>
      <c r="D24" s="79">
        <v>0.92</v>
      </c>
      <c r="E24" s="81">
        <f t="shared" si="3"/>
        <v>9.20331421287445E-2</v>
      </c>
      <c r="F24" s="84">
        <f t="shared" si="4"/>
        <v>0.53172103340292276</v>
      </c>
      <c r="G24" s="83"/>
      <c r="H24" s="66" t="str">
        <f t="shared" si="2"/>
        <v/>
      </c>
      <c r="I24" s="66"/>
      <c r="J24" s="66" t="str">
        <f t="shared" si="1"/>
        <v>Outlier</v>
      </c>
    </row>
    <row r="25" spans="1:13">
      <c r="A25" s="61">
        <v>1929.08</v>
      </c>
      <c r="B25" s="55">
        <v>10806</v>
      </c>
      <c r="C25" s="79">
        <v>30.1</v>
      </c>
      <c r="D25" s="79">
        <v>0.93</v>
      </c>
      <c r="E25" s="81">
        <f t="shared" si="3"/>
        <v>5.9603230337078685E-2</v>
      </c>
      <c r="F25" s="84">
        <f t="shared" si="4"/>
        <v>0.56605999325918432</v>
      </c>
      <c r="G25" s="83"/>
      <c r="H25" s="66" t="str">
        <f t="shared" si="2"/>
        <v/>
      </c>
      <c r="I25" s="66"/>
      <c r="J25" s="66" t="str">
        <f t="shared" si="1"/>
        <v>Outlier</v>
      </c>
    </row>
    <row r="26" spans="1:13">
      <c r="A26" s="61">
        <v>1929.09</v>
      </c>
      <c r="B26" s="55">
        <v>10837</v>
      </c>
      <c r="C26" s="79">
        <v>31.3</v>
      </c>
      <c r="D26" s="79">
        <v>0.94</v>
      </c>
      <c r="E26" s="81">
        <f t="shared" si="3"/>
        <v>4.2469545957918027E-2</v>
      </c>
      <c r="F26" s="84">
        <f t="shared" si="4"/>
        <v>0.52035112580695952</v>
      </c>
      <c r="G26" s="83"/>
      <c r="H26" s="66" t="str">
        <f t="shared" ref="H26:H59" si="5">+IF($B26&gt;=H$4,$F26,"")</f>
        <v/>
      </c>
      <c r="I26" s="66"/>
      <c r="J26" s="66" t="str">
        <f t="shared" si="1"/>
        <v>Outlier</v>
      </c>
    </row>
    <row r="27" spans="1:13">
      <c r="A27" s="61">
        <v>1929.1</v>
      </c>
      <c r="B27" s="55">
        <v>10867</v>
      </c>
      <c r="C27" s="79">
        <v>27.99</v>
      </c>
      <c r="D27" s="79">
        <v>0.95</v>
      </c>
      <c r="E27" s="81">
        <f t="shared" si="3"/>
        <v>-0.10322151224707142</v>
      </c>
      <c r="F27" s="84">
        <f t="shared" si="4"/>
        <v>0.33728124999999981</v>
      </c>
      <c r="G27" s="83"/>
      <c r="H27" s="66" t="str">
        <f t="shared" si="5"/>
        <v/>
      </c>
      <c r="I27" s="66"/>
      <c r="J27" s="66" t="str">
        <f t="shared" si="1"/>
        <v>Outlier</v>
      </c>
    </row>
    <row r="28" spans="1:13">
      <c r="A28" s="61">
        <v>1929.11</v>
      </c>
      <c r="B28" s="55">
        <v>10898</v>
      </c>
      <c r="C28" s="79">
        <v>20.58</v>
      </c>
      <c r="D28" s="79">
        <v>0.96</v>
      </c>
      <c r="E28" s="81">
        <f t="shared" si="3"/>
        <v>-0.26187924258663808</v>
      </c>
      <c r="F28" s="84">
        <f t="shared" si="4"/>
        <v>-6.8300086730268897E-2</v>
      </c>
      <c r="G28" s="83"/>
      <c r="H28" s="66" t="str">
        <f t="shared" si="5"/>
        <v/>
      </c>
      <c r="I28" s="66"/>
      <c r="J28" s="66" t="str">
        <f t="shared" si="1"/>
        <v>Outlier</v>
      </c>
    </row>
    <row r="29" spans="1:13">
      <c r="A29" s="61">
        <v>1929.12</v>
      </c>
      <c r="B29" s="55">
        <v>10928</v>
      </c>
      <c r="C29" s="79">
        <v>21.4</v>
      </c>
      <c r="D29" s="79">
        <v>0.97</v>
      </c>
      <c r="E29" s="81">
        <f t="shared" si="3"/>
        <v>4.3772270813087155E-2</v>
      </c>
      <c r="F29" s="84">
        <f t="shared" si="4"/>
        <v>-3.6069114470842337E-2</v>
      </c>
      <c r="G29" s="83"/>
      <c r="H29" s="66" t="str">
        <f t="shared" si="5"/>
        <v/>
      </c>
      <c r="I29" s="66"/>
      <c r="J29" s="66" t="str">
        <f t="shared" si="1"/>
        <v>Outlier</v>
      </c>
    </row>
    <row r="30" spans="1:13">
      <c r="A30" s="61">
        <v>1930.01</v>
      </c>
      <c r="B30" s="55">
        <v>10959</v>
      </c>
      <c r="C30" s="79">
        <v>21.71</v>
      </c>
      <c r="D30" s="79">
        <v>0.9708</v>
      </c>
      <c r="E30" s="81">
        <f t="shared" si="3"/>
        <v>1.8266355140187023E-2</v>
      </c>
      <c r="F30" s="84">
        <f t="shared" si="4"/>
        <v>-8.9532046124966416E-2</v>
      </c>
      <c r="G30" s="83"/>
      <c r="H30" s="66" t="str">
        <f t="shared" si="5"/>
        <v/>
      </c>
      <c r="I30" s="66"/>
      <c r="J30" s="66" t="str">
        <f t="shared" si="1"/>
        <v>Outlier</v>
      </c>
    </row>
    <row r="31" spans="1:13">
      <c r="A31" s="61">
        <v>1930.02</v>
      </c>
      <c r="B31" s="55">
        <v>10990</v>
      </c>
      <c r="C31" s="79">
        <v>23.07</v>
      </c>
      <c r="D31" s="79">
        <v>0.97170000000000001</v>
      </c>
      <c r="E31" s="81">
        <f t="shared" si="3"/>
        <v>6.6373790879778877E-2</v>
      </c>
      <c r="F31" s="84">
        <f t="shared" si="4"/>
        <v>-3.9507469654528407E-2</v>
      </c>
      <c r="G31" s="83"/>
      <c r="H31" s="66" t="str">
        <f t="shared" si="5"/>
        <v/>
      </c>
      <c r="I31" s="66"/>
      <c r="J31" s="66" t="str">
        <f t="shared" si="1"/>
        <v>Outlier</v>
      </c>
    </row>
    <row r="32" spans="1:13">
      <c r="A32" s="61">
        <v>1930.03</v>
      </c>
      <c r="B32" s="55">
        <v>11018</v>
      </c>
      <c r="C32" s="79">
        <v>23.94</v>
      </c>
      <c r="D32" s="79">
        <v>0.97250000000000003</v>
      </c>
      <c r="E32" s="81">
        <f t="shared" si="3"/>
        <v>4.1224172807397819E-2</v>
      </c>
      <c r="F32" s="84">
        <f t="shared" si="4"/>
        <v>-2.1611613579761369E-2</v>
      </c>
      <c r="G32" s="83"/>
      <c r="H32" s="66" t="str">
        <f t="shared" si="5"/>
        <v/>
      </c>
      <c r="I32" s="66"/>
      <c r="J32" s="66" t="str">
        <f t="shared" si="1"/>
        <v>Outlier</v>
      </c>
    </row>
    <row r="33" spans="1:10">
      <c r="A33" s="61">
        <v>1930.04</v>
      </c>
      <c r="B33" s="55">
        <v>11049</v>
      </c>
      <c r="C33" s="79">
        <v>25.46</v>
      </c>
      <c r="D33" s="79">
        <v>0.97330000000000005</v>
      </c>
      <c r="E33" s="81">
        <f t="shared" si="3"/>
        <v>6.6880047340573637E-2</v>
      </c>
      <c r="F33" s="84">
        <f t="shared" si="4"/>
        <v>4.4594870780590705E-2</v>
      </c>
      <c r="G33" s="83"/>
      <c r="H33" s="66" t="str">
        <f t="shared" si="5"/>
        <v/>
      </c>
      <c r="I33" s="66"/>
      <c r="J33" s="66" t="str">
        <f t="shared" si="1"/>
        <v>Outlier</v>
      </c>
    </row>
    <row r="34" spans="1:10">
      <c r="A34" s="61">
        <v>1930.05</v>
      </c>
      <c r="B34" s="55">
        <v>11079</v>
      </c>
      <c r="C34" s="79">
        <v>23.94</v>
      </c>
      <c r="D34" s="79">
        <v>0.97419999999999995</v>
      </c>
      <c r="E34" s="81">
        <f t="shared" si="3"/>
        <v>-5.6512830583922473E-2</v>
      </c>
      <c r="F34" s="84">
        <f t="shared" si="4"/>
        <v>-2.9869771369186757E-2</v>
      </c>
      <c r="G34" s="83"/>
      <c r="H34" s="66" t="str">
        <f t="shared" si="5"/>
        <v/>
      </c>
      <c r="I34" s="66"/>
      <c r="J34" s="66" t="str">
        <f t="shared" si="1"/>
        <v>Outlier</v>
      </c>
    </row>
    <row r="35" spans="1:10">
      <c r="A35" s="61">
        <v>1930.06</v>
      </c>
      <c r="B35" s="55">
        <v>11110</v>
      </c>
      <c r="C35" s="79">
        <v>21.52</v>
      </c>
      <c r="D35" s="79">
        <v>0.97499999999999998</v>
      </c>
      <c r="E35" s="81">
        <f t="shared" si="3"/>
        <v>-9.7692147034252372E-2</v>
      </c>
      <c r="F35" s="84">
        <f t="shared" si="4"/>
        <v>-0.14038400254939448</v>
      </c>
      <c r="G35" s="83"/>
      <c r="H35" s="66" t="str">
        <f t="shared" si="5"/>
        <v/>
      </c>
      <c r="I35" s="66"/>
      <c r="J35" s="66" t="str">
        <f t="shared" si="1"/>
        <v>Outlier</v>
      </c>
    </row>
    <row r="36" spans="1:10">
      <c r="A36" s="61">
        <v>1930.07</v>
      </c>
      <c r="B36" s="55">
        <v>11140</v>
      </c>
      <c r="C36" s="79">
        <v>21.06</v>
      </c>
      <c r="D36" s="79">
        <v>0.9758</v>
      </c>
      <c r="E36" s="81">
        <f t="shared" si="3"/>
        <v>-1.75968091697646E-2</v>
      </c>
      <c r="F36" s="84">
        <f t="shared" si="4"/>
        <v>-0.226699145599251</v>
      </c>
      <c r="G36" s="83"/>
      <c r="H36" s="66" t="str">
        <f t="shared" si="5"/>
        <v/>
      </c>
      <c r="I36" s="66"/>
      <c r="J36" s="66" t="str">
        <f t="shared" si="1"/>
        <v>Outlier</v>
      </c>
    </row>
    <row r="37" spans="1:10">
      <c r="A37" s="61">
        <v>1930.08</v>
      </c>
      <c r="B37" s="55">
        <v>11171</v>
      </c>
      <c r="C37" s="79">
        <v>20.79</v>
      </c>
      <c r="D37" s="79">
        <v>0.97670000000000001</v>
      </c>
      <c r="E37" s="81">
        <f t="shared" si="3"/>
        <v>-8.9557613168724081E-3</v>
      </c>
      <c r="F37" s="84">
        <f t="shared" si="4"/>
        <v>-0.27715946843853828</v>
      </c>
      <c r="G37" s="83"/>
      <c r="H37" s="66" t="str">
        <f t="shared" si="5"/>
        <v/>
      </c>
      <c r="I37" s="66"/>
      <c r="J37" s="66" t="str">
        <f t="shared" si="1"/>
        <v>Outlier</v>
      </c>
    </row>
    <row r="38" spans="1:10">
      <c r="A38" s="61">
        <v>1930.09</v>
      </c>
      <c r="B38" s="55">
        <v>11202</v>
      </c>
      <c r="C38" s="79">
        <v>20.78</v>
      </c>
      <c r="D38" s="79">
        <v>0.97750000000000004</v>
      </c>
      <c r="E38" s="81">
        <f t="shared" si="3"/>
        <v>3.4371492704827001E-3</v>
      </c>
      <c r="F38" s="84">
        <f t="shared" si="4"/>
        <v>-0.30509185303514375</v>
      </c>
      <c r="G38" s="83"/>
      <c r="H38" s="66" t="str">
        <f t="shared" si="5"/>
        <v/>
      </c>
      <c r="I38" s="66"/>
      <c r="J38" s="66" t="str">
        <f t="shared" si="1"/>
        <v>Outlier</v>
      </c>
    </row>
    <row r="39" spans="1:10">
      <c r="A39" s="61">
        <v>1930.1</v>
      </c>
      <c r="B39" s="55">
        <v>11232</v>
      </c>
      <c r="C39" s="79">
        <v>17.920000000000002</v>
      </c>
      <c r="D39" s="79">
        <v>0.97829999999999995</v>
      </c>
      <c r="E39" s="81">
        <f t="shared" si="3"/>
        <v>-0.13370909528392683</v>
      </c>
      <c r="F39" s="84">
        <f t="shared" si="4"/>
        <v>-0.32500952721209947</v>
      </c>
      <c r="G39" s="83"/>
      <c r="H39" s="66" t="str">
        <f t="shared" si="5"/>
        <v/>
      </c>
      <c r="I39" s="66"/>
      <c r="J39" s="66" t="str">
        <f t="shared" si="1"/>
        <v>Outlier</v>
      </c>
    </row>
    <row r="40" spans="1:10">
      <c r="A40" s="61">
        <v>1930.11</v>
      </c>
      <c r="B40" s="55">
        <v>11263</v>
      </c>
      <c r="C40" s="79">
        <v>16.62</v>
      </c>
      <c r="D40" s="79">
        <v>0.97919999999999996</v>
      </c>
      <c r="E40" s="81">
        <f t="shared" si="3"/>
        <v>-6.799107142857147E-2</v>
      </c>
      <c r="F40" s="84">
        <f t="shared" si="4"/>
        <v>-0.14506397797214113</v>
      </c>
      <c r="G40" s="83"/>
      <c r="H40" s="66" t="str">
        <f t="shared" si="5"/>
        <v/>
      </c>
      <c r="I40" s="66"/>
      <c r="J40" s="66" t="str">
        <f t="shared" si="1"/>
        <v>Outlier</v>
      </c>
    </row>
    <row r="41" spans="1:10">
      <c r="A41" s="61">
        <v>1930.12</v>
      </c>
      <c r="B41" s="55">
        <v>11293</v>
      </c>
      <c r="C41" s="79">
        <v>15.51</v>
      </c>
      <c r="D41" s="79">
        <v>0.98</v>
      </c>
      <c r="E41" s="81">
        <f t="shared" si="3"/>
        <v>-6.1873245086241549E-2</v>
      </c>
      <c r="F41" s="84">
        <f t="shared" si="4"/>
        <v>-0.2296534267912772</v>
      </c>
      <c r="G41" s="83"/>
      <c r="H41" s="66" t="str">
        <f t="shared" si="5"/>
        <v/>
      </c>
      <c r="I41" s="66"/>
      <c r="J41" s="66" t="str">
        <f t="shared" si="1"/>
        <v>Outlier</v>
      </c>
    </row>
    <row r="42" spans="1:10">
      <c r="A42" s="61">
        <v>1931.01</v>
      </c>
      <c r="B42" s="55">
        <v>11324</v>
      </c>
      <c r="C42" s="79">
        <v>15.98</v>
      </c>
      <c r="D42" s="79">
        <v>0.9667</v>
      </c>
      <c r="E42" s="81">
        <f t="shared" si="3"/>
        <v>3.5496991188480591E-2</v>
      </c>
      <c r="F42" s="84">
        <f t="shared" si="4"/>
        <v>-0.21902003684937815</v>
      </c>
      <c r="G42" s="83"/>
      <c r="H42" s="66" t="str">
        <f t="shared" si="5"/>
        <v/>
      </c>
      <c r="I42" s="66"/>
      <c r="J42" s="66" t="str">
        <f t="shared" si="1"/>
        <v>Outlier</v>
      </c>
    </row>
    <row r="43" spans="1:10">
      <c r="A43" s="61">
        <v>1931.02</v>
      </c>
      <c r="B43" s="55">
        <v>11355</v>
      </c>
      <c r="C43" s="79">
        <v>17.2</v>
      </c>
      <c r="D43" s="79">
        <v>0.95330000000000004</v>
      </c>
      <c r="E43" s="81">
        <f t="shared" si="3"/>
        <v>8.1316750104296967E-2</v>
      </c>
      <c r="F43" s="84">
        <f t="shared" si="4"/>
        <v>-0.21224353417136255</v>
      </c>
      <c r="G43" s="83"/>
      <c r="H43" s="66" t="str">
        <f t="shared" si="5"/>
        <v/>
      </c>
      <c r="I43" s="66"/>
      <c r="J43" s="66" t="str">
        <f t="shared" si="1"/>
        <v>Outlier</v>
      </c>
    </row>
    <row r="44" spans="1:10">
      <c r="A44" s="61">
        <v>1931.03</v>
      </c>
      <c r="B44" s="55">
        <v>11383</v>
      </c>
      <c r="C44" s="79">
        <v>17.53</v>
      </c>
      <c r="D44" s="79">
        <v>0.94</v>
      </c>
      <c r="E44" s="81">
        <f t="shared" si="3"/>
        <v>2.3740310077519488E-2</v>
      </c>
      <c r="F44" s="84">
        <f t="shared" si="4"/>
        <v>-0.22719994430520746</v>
      </c>
      <c r="G44" s="83"/>
      <c r="H44" s="66" t="str">
        <f t="shared" si="5"/>
        <v/>
      </c>
      <c r="I44" s="66"/>
      <c r="J44" s="66" t="str">
        <f t="shared" si="1"/>
        <v>Outlier</v>
      </c>
    </row>
    <row r="45" spans="1:10">
      <c r="A45" s="61">
        <v>1931.04</v>
      </c>
      <c r="B45" s="55">
        <v>11414</v>
      </c>
      <c r="C45" s="79">
        <v>15.86</v>
      </c>
      <c r="D45" s="79">
        <v>0.92669999999999997</v>
      </c>
      <c r="E45" s="81">
        <f t="shared" si="3"/>
        <v>-9.0859954363947601E-2</v>
      </c>
      <c r="F45" s="84">
        <f t="shared" si="4"/>
        <v>-0.33908287509819324</v>
      </c>
      <c r="G45" s="83"/>
      <c r="H45" s="66" t="str">
        <f t="shared" si="5"/>
        <v/>
      </c>
      <c r="I45" s="66"/>
      <c r="J45" s="66" t="str">
        <f t="shared" si="1"/>
        <v>Outlier</v>
      </c>
    </row>
    <row r="46" spans="1:10">
      <c r="A46" s="61">
        <v>1931.05</v>
      </c>
      <c r="B46" s="55">
        <v>11444</v>
      </c>
      <c r="C46" s="79">
        <v>14.33</v>
      </c>
      <c r="D46" s="79">
        <v>0.9133</v>
      </c>
      <c r="E46" s="81">
        <f t="shared" si="3"/>
        <v>-9.1670344682639723E-2</v>
      </c>
      <c r="F46" s="84">
        <f t="shared" si="4"/>
        <v>-0.36124164578111956</v>
      </c>
      <c r="G46" s="83"/>
      <c r="H46" s="66" t="str">
        <f t="shared" si="5"/>
        <v/>
      </c>
      <c r="I46" s="66"/>
      <c r="J46" s="66" t="str">
        <f t="shared" si="1"/>
        <v>Outlier</v>
      </c>
    </row>
    <row r="47" spans="1:10">
      <c r="A47" s="61">
        <v>1931.06</v>
      </c>
      <c r="B47" s="55">
        <v>11475</v>
      </c>
      <c r="C47" s="79">
        <v>13.87</v>
      </c>
      <c r="D47" s="79">
        <v>0.9</v>
      </c>
      <c r="E47" s="81">
        <f t="shared" si="3"/>
        <v>-2.6866713189113805E-2</v>
      </c>
      <c r="F47" s="84">
        <f t="shared" si="4"/>
        <v>-0.31107690520446102</v>
      </c>
      <c r="G47" s="83"/>
      <c r="H47" s="66" t="str">
        <f t="shared" si="5"/>
        <v/>
      </c>
      <c r="I47" s="66"/>
      <c r="J47" s="66" t="str">
        <f t="shared" si="1"/>
        <v>Outlier</v>
      </c>
    </row>
    <row r="48" spans="1:10">
      <c r="A48" s="61">
        <v>1931.07</v>
      </c>
      <c r="B48" s="55">
        <v>11505</v>
      </c>
      <c r="C48" s="79">
        <v>14.33</v>
      </c>
      <c r="D48" s="79">
        <v>0.88670000000000004</v>
      </c>
      <c r="E48" s="81">
        <f t="shared" si="3"/>
        <v>3.8492549867820303E-2</v>
      </c>
      <c r="F48" s="84">
        <f t="shared" si="4"/>
        <v>-0.27453941120607783</v>
      </c>
      <c r="G48" s="83"/>
      <c r="H48" s="66" t="str">
        <f t="shared" si="5"/>
        <v/>
      </c>
      <c r="I48" s="66"/>
      <c r="J48" s="66" t="str">
        <f t="shared" si="1"/>
        <v>Outlier</v>
      </c>
    </row>
    <row r="49" spans="1:26">
      <c r="A49" s="61">
        <v>1931.08</v>
      </c>
      <c r="B49" s="55">
        <v>11536</v>
      </c>
      <c r="C49" s="79">
        <v>13.9</v>
      </c>
      <c r="D49" s="79">
        <v>0.87329999999999997</v>
      </c>
      <c r="E49" s="81">
        <f t="shared" si="3"/>
        <v>-2.4928471737613381E-2</v>
      </c>
      <c r="F49" s="84">
        <f t="shared" si="4"/>
        <v>-0.2862153278819945</v>
      </c>
      <c r="G49" s="83"/>
      <c r="H49" s="66" t="str">
        <f t="shared" si="5"/>
        <v/>
      </c>
      <c r="I49" s="66"/>
      <c r="J49" s="66" t="str">
        <f t="shared" si="1"/>
        <v>Outlier</v>
      </c>
    </row>
    <row r="50" spans="1:26">
      <c r="A50" s="61">
        <v>1931.09</v>
      </c>
      <c r="B50" s="55">
        <v>11567</v>
      </c>
      <c r="C50" s="79">
        <v>11.83</v>
      </c>
      <c r="D50" s="79">
        <v>0.86</v>
      </c>
      <c r="E50" s="81">
        <f t="shared" si="3"/>
        <v>-0.14376498800959234</v>
      </c>
      <c r="F50" s="84">
        <f t="shared" si="4"/>
        <v>-0.38595805261469363</v>
      </c>
      <c r="G50" s="83"/>
      <c r="H50" s="66" t="str">
        <f t="shared" si="5"/>
        <v/>
      </c>
      <c r="I50" s="66"/>
      <c r="J50" s="66" t="str">
        <f t="shared" si="1"/>
        <v>Outlier</v>
      </c>
    </row>
    <row r="51" spans="1:26">
      <c r="A51" s="61">
        <v>1931.1</v>
      </c>
      <c r="B51" s="55">
        <v>11597</v>
      </c>
      <c r="C51" s="79">
        <v>10.25</v>
      </c>
      <c r="D51" s="79">
        <v>0.84670000000000001</v>
      </c>
      <c r="E51" s="81">
        <f t="shared" si="3"/>
        <v>-0.12759439278670048</v>
      </c>
      <c r="F51" s="84">
        <f t="shared" si="4"/>
        <v>-0.37673967633928579</v>
      </c>
      <c r="G51" s="83"/>
      <c r="H51" s="66" t="str">
        <f t="shared" si="5"/>
        <v/>
      </c>
      <c r="I51" s="66"/>
      <c r="J51" s="66" t="str">
        <f t="shared" si="1"/>
        <v>Outlier</v>
      </c>
    </row>
    <row r="52" spans="1:26">
      <c r="A52" s="61">
        <v>1931.11</v>
      </c>
      <c r="B52" s="55">
        <v>11628</v>
      </c>
      <c r="C52" s="79">
        <v>10.39</v>
      </c>
      <c r="D52" s="79">
        <v>0.83330000000000004</v>
      </c>
      <c r="E52" s="81">
        <f t="shared" si="3"/>
        <v>2.043333333333339E-2</v>
      </c>
      <c r="F52" s="84">
        <f t="shared" si="4"/>
        <v>-0.32029683112715607</v>
      </c>
      <c r="G52" s="83"/>
      <c r="H52" s="66" t="str">
        <f t="shared" si="5"/>
        <v/>
      </c>
      <c r="I52" s="66"/>
      <c r="J52" s="66" t="str">
        <f t="shared" si="1"/>
        <v>Outlier</v>
      </c>
    </row>
    <row r="53" spans="1:26">
      <c r="A53" s="61">
        <v>1931.12</v>
      </c>
      <c r="B53" s="55">
        <v>11658</v>
      </c>
      <c r="C53" s="79">
        <v>8.44</v>
      </c>
      <c r="D53" s="79">
        <v>0.82</v>
      </c>
      <c r="E53" s="81">
        <f t="shared" si="3"/>
        <v>-0.18110362528071872</v>
      </c>
      <c r="F53" s="84">
        <f t="shared" si="4"/>
        <v>-0.39823769611003657</v>
      </c>
      <c r="G53" s="83"/>
      <c r="H53" s="66" t="str">
        <f t="shared" si="5"/>
        <v/>
      </c>
      <c r="I53" s="66"/>
      <c r="J53" s="66" t="str">
        <f t="shared" si="1"/>
        <v>Outlier</v>
      </c>
    </row>
    <row r="54" spans="1:26">
      <c r="A54" s="61">
        <v>1932.01</v>
      </c>
      <c r="B54" s="55">
        <v>11689</v>
      </c>
      <c r="C54" s="79">
        <v>8.3000000000000007</v>
      </c>
      <c r="D54" s="79">
        <v>0.79330000000000001</v>
      </c>
      <c r="E54" s="81">
        <f t="shared" si="3"/>
        <v>-8.7549368088466178E-3</v>
      </c>
      <c r="F54" s="84">
        <f t="shared" si="4"/>
        <v>-0.42560179390905295</v>
      </c>
      <c r="G54" s="83"/>
      <c r="H54" s="66" t="str">
        <f t="shared" si="5"/>
        <v/>
      </c>
      <c r="I54" s="66"/>
      <c r="J54" s="66" t="str">
        <f t="shared" si="1"/>
        <v>Outlier</v>
      </c>
    </row>
    <row r="55" spans="1:26">
      <c r="A55" s="61">
        <v>1932.02</v>
      </c>
      <c r="B55" s="55">
        <v>11720</v>
      </c>
      <c r="C55" s="79">
        <v>8.23</v>
      </c>
      <c r="D55" s="79">
        <v>0.76670000000000005</v>
      </c>
      <c r="E55" s="81">
        <f t="shared" si="3"/>
        <v>-7.3594377510043585E-4</v>
      </c>
      <c r="F55" s="84">
        <f t="shared" si="4"/>
        <v>-0.47131782945736428</v>
      </c>
      <c r="G55" s="83"/>
      <c r="H55" s="66" t="str">
        <f t="shared" si="5"/>
        <v/>
      </c>
      <c r="I55" s="66"/>
      <c r="J55" s="66" t="str">
        <f t="shared" si="1"/>
        <v>Outlier</v>
      </c>
    </row>
    <row r="56" spans="1:26">
      <c r="A56" s="61">
        <v>1932.03</v>
      </c>
      <c r="B56" s="55">
        <v>11749</v>
      </c>
      <c r="C56" s="79">
        <v>8.26</v>
      </c>
      <c r="D56" s="79">
        <v>0.74</v>
      </c>
      <c r="E56" s="81">
        <f t="shared" si="3"/>
        <v>1.1138112596192714E-2</v>
      </c>
      <c r="F56" s="84">
        <f t="shared" si="4"/>
        <v>-0.48050960258604297</v>
      </c>
      <c r="G56" s="83"/>
      <c r="H56" s="66" t="str">
        <f t="shared" si="5"/>
        <v/>
      </c>
      <c r="I56" s="66"/>
      <c r="J56" s="66" t="str">
        <f t="shared" si="1"/>
        <v>Outlier</v>
      </c>
    </row>
    <row r="57" spans="1:26">
      <c r="A57" s="61">
        <v>1932.04</v>
      </c>
      <c r="B57" s="55">
        <v>11780</v>
      </c>
      <c r="C57" s="79">
        <v>6.28</v>
      </c>
      <c r="D57" s="79">
        <v>0.71330000000000005</v>
      </c>
      <c r="E57" s="81">
        <f t="shared" si="3"/>
        <v>-0.23251311541565775</v>
      </c>
      <c r="F57" s="84">
        <f t="shared" si="4"/>
        <v>-0.55177280369903314</v>
      </c>
      <c r="G57" s="83"/>
      <c r="H57" s="66" t="str">
        <f t="shared" si="5"/>
        <v/>
      </c>
      <c r="I57" s="66"/>
      <c r="J57" s="66" t="str">
        <f t="shared" si="1"/>
        <v>Outlier</v>
      </c>
    </row>
    <row r="58" spans="1:26">
      <c r="A58" s="61">
        <v>1932.05</v>
      </c>
      <c r="B58" s="55">
        <v>11810</v>
      </c>
      <c r="C58" s="79">
        <v>5.51</v>
      </c>
      <c r="D58" s="79">
        <v>0.68669999999999998</v>
      </c>
      <c r="E58" s="81">
        <f t="shared" si="3"/>
        <v>-0.11349920382165612</v>
      </c>
      <c r="F58" s="84">
        <f t="shared" si="4"/>
        <v>-0.55896720167480807</v>
      </c>
      <c r="G58" s="83"/>
      <c r="H58" s="66" t="str">
        <f t="shared" si="5"/>
        <v/>
      </c>
      <c r="I58" s="66"/>
      <c r="J58" s="66" t="str">
        <f t="shared" si="1"/>
        <v>Outlier</v>
      </c>
    </row>
    <row r="59" spans="1:26">
      <c r="A59" s="61">
        <v>1932.06</v>
      </c>
      <c r="B59" s="55">
        <v>11841</v>
      </c>
      <c r="C59" s="79">
        <v>4.7699999999999996</v>
      </c>
      <c r="D59" s="79">
        <v>0.66</v>
      </c>
      <c r="E59" s="81">
        <f t="shared" si="3"/>
        <v>-0.12431941923774958</v>
      </c>
      <c r="F59" s="84">
        <f t="shared" si="4"/>
        <v>-0.5991348233597692</v>
      </c>
      <c r="G59" s="83"/>
      <c r="H59" s="66" t="str">
        <f t="shared" si="5"/>
        <v/>
      </c>
      <c r="I59" s="66"/>
      <c r="J59" s="66" t="str">
        <f t="shared" si="1"/>
        <v>Outlier</v>
      </c>
    </row>
    <row r="60" spans="1:26">
      <c r="A60" s="61">
        <v>1932.07</v>
      </c>
      <c r="B60" s="55">
        <v>11871</v>
      </c>
      <c r="C60" s="79">
        <v>5.01</v>
      </c>
      <c r="D60" s="79">
        <v>0.63329999999999997</v>
      </c>
      <c r="E60" s="81">
        <f t="shared" si="3"/>
        <v>6.1378406708595443E-2</v>
      </c>
      <c r="F60" s="84">
        <f t="shared" si="4"/>
        <v>-0.5967283089090486</v>
      </c>
      <c r="G60" s="83"/>
      <c r="H60" s="66" t="str">
        <f t="shared" ref="H60:H101" si="6">+IF($B60&gt;=H$4,$F60,"")</f>
        <v/>
      </c>
      <c r="I60" s="66"/>
      <c r="J60" s="66" t="str">
        <f t="shared" si="1"/>
        <v>Outlier</v>
      </c>
      <c r="X60" s="85"/>
      <c r="Y60" s="66"/>
      <c r="Z60" s="66"/>
    </row>
    <row r="61" spans="1:26">
      <c r="A61" s="61">
        <v>1932.08</v>
      </c>
      <c r="B61" s="55">
        <v>11902</v>
      </c>
      <c r="C61" s="79">
        <v>7.53</v>
      </c>
      <c r="D61" s="79">
        <v>0.60670000000000002</v>
      </c>
      <c r="E61" s="81">
        <f t="shared" si="3"/>
        <v>0.51308549567531614</v>
      </c>
      <c r="F61" s="84">
        <f t="shared" si="4"/>
        <v>-0.40455635491606712</v>
      </c>
      <c r="G61" s="83"/>
      <c r="H61" s="66" t="str">
        <f t="shared" si="6"/>
        <v/>
      </c>
      <c r="I61" s="66"/>
      <c r="J61" s="66" t="str">
        <f t="shared" si="1"/>
        <v>Outlier</v>
      </c>
      <c r="X61" s="85"/>
      <c r="Y61" s="66"/>
      <c r="Z61" s="66"/>
    </row>
    <row r="62" spans="1:26">
      <c r="A62" s="61">
        <v>1932.09</v>
      </c>
      <c r="B62" s="55">
        <v>11933</v>
      </c>
      <c r="C62" s="79">
        <v>8.26</v>
      </c>
      <c r="D62" s="79">
        <v>0.57999999999999996</v>
      </c>
      <c r="E62" s="81">
        <f t="shared" si="3"/>
        <v>0.10336432049579454</v>
      </c>
      <c r="F62" s="84">
        <f t="shared" si="4"/>
        <v>-0.24063116370808679</v>
      </c>
      <c r="G62" s="83"/>
      <c r="H62" s="66" t="str">
        <f t="shared" si="6"/>
        <v/>
      </c>
      <c r="I62" s="66"/>
      <c r="J62" s="66" t="str">
        <f t="shared" si="1"/>
        <v>Outlier</v>
      </c>
      <c r="X62" s="85"/>
      <c r="Y62" s="66"/>
      <c r="Z62" s="66"/>
    </row>
    <row r="63" spans="1:26">
      <c r="A63" s="61">
        <v>1932.1</v>
      </c>
      <c r="B63" s="55">
        <v>11963</v>
      </c>
      <c r="C63" s="79">
        <v>7.12</v>
      </c>
      <c r="D63" s="79">
        <v>0.55330000000000001</v>
      </c>
      <c r="E63" s="81">
        <f t="shared" si="3"/>
        <v>-0.13243240516545596</v>
      </c>
      <c r="F63" s="84">
        <f t="shared" si="4"/>
        <v>-0.23718211382113821</v>
      </c>
      <c r="G63" s="83"/>
      <c r="H63" s="66" t="str">
        <f t="shared" si="6"/>
        <v/>
      </c>
      <c r="I63" s="66"/>
      <c r="J63" s="66" t="str">
        <f t="shared" si="1"/>
        <v>Outlier</v>
      </c>
      <c r="X63" s="85"/>
      <c r="Y63" s="66"/>
      <c r="Z63" s="66"/>
    </row>
    <row r="64" spans="1:26">
      <c r="A64" s="61">
        <v>1932.11</v>
      </c>
      <c r="B64" s="55">
        <v>11994</v>
      </c>
      <c r="C64" s="79">
        <v>7.05</v>
      </c>
      <c r="D64" s="79">
        <v>0.52669999999999995</v>
      </c>
      <c r="E64" s="81">
        <f t="shared" si="3"/>
        <v>-3.6669007490637111E-3</v>
      </c>
      <c r="F64" s="84">
        <f t="shared" si="4"/>
        <v>-0.25665704202759071</v>
      </c>
      <c r="G64" s="83"/>
      <c r="H64" s="66" t="str">
        <f t="shared" si="6"/>
        <v/>
      </c>
      <c r="I64" s="66"/>
      <c r="J64" s="66" t="str">
        <f t="shared" si="1"/>
        <v>Outlier</v>
      </c>
      <c r="X64" s="85"/>
      <c r="Y64" s="66"/>
      <c r="Z64" s="66"/>
    </row>
    <row r="65" spans="1:26">
      <c r="A65" s="61">
        <v>1932.12</v>
      </c>
      <c r="B65" s="55">
        <v>12024</v>
      </c>
      <c r="C65" s="79">
        <v>6.82</v>
      </c>
      <c r="D65" s="79">
        <v>0.5</v>
      </c>
      <c r="E65" s="81">
        <f t="shared" si="3"/>
        <v>-2.6713947990543673E-2</v>
      </c>
      <c r="F65" s="84">
        <f t="shared" si="4"/>
        <v>-0.11532385466034746</v>
      </c>
      <c r="G65" s="83"/>
      <c r="H65" s="66" t="str">
        <f t="shared" si="6"/>
        <v/>
      </c>
      <c r="I65" s="66"/>
      <c r="J65" s="66" t="str">
        <f t="shared" si="1"/>
        <v>Outlier</v>
      </c>
      <c r="X65" s="85"/>
      <c r="Y65" s="66"/>
      <c r="Z65" s="66"/>
    </row>
    <row r="66" spans="1:26">
      <c r="A66" s="61">
        <v>1933.01</v>
      </c>
      <c r="B66" s="55">
        <v>12055</v>
      </c>
      <c r="C66" s="79">
        <v>7.09</v>
      </c>
      <c r="D66" s="79">
        <v>0.495</v>
      </c>
      <c r="E66" s="81">
        <f t="shared" si="3"/>
        <v>4.5637829912023399E-2</v>
      </c>
      <c r="F66" s="84">
        <f t="shared" si="4"/>
        <v>-7.0866465863453909E-2</v>
      </c>
      <c r="G66" s="83"/>
      <c r="H66" s="66" t="str">
        <f t="shared" si="6"/>
        <v/>
      </c>
      <c r="I66" s="66"/>
      <c r="J66" s="66" t="str">
        <f t="shared" si="1"/>
        <v>Outlier</v>
      </c>
      <c r="X66" s="85"/>
      <c r="Y66" s="66"/>
      <c r="Z66" s="66"/>
    </row>
    <row r="67" spans="1:26">
      <c r="A67" s="61">
        <v>1933.02</v>
      </c>
      <c r="B67" s="55">
        <v>12086</v>
      </c>
      <c r="C67" s="79">
        <v>6.25</v>
      </c>
      <c r="D67" s="79">
        <v>0.49</v>
      </c>
      <c r="E67" s="81">
        <f t="shared" si="3"/>
        <v>-0.11271744240714621</v>
      </c>
      <c r="F67" s="84">
        <f t="shared" si="4"/>
        <v>-0.16783110571081414</v>
      </c>
      <c r="G67" s="83"/>
      <c r="H67" s="66" t="str">
        <f t="shared" si="6"/>
        <v/>
      </c>
      <c r="I67" s="66"/>
      <c r="J67" s="66" t="str">
        <f t="shared" si="1"/>
        <v>Outlier</v>
      </c>
      <c r="X67" s="85"/>
      <c r="Y67" s="66"/>
      <c r="Z67" s="66"/>
    </row>
    <row r="68" spans="1:26">
      <c r="A68" s="61">
        <v>1933.03</v>
      </c>
      <c r="B68" s="55">
        <v>12114</v>
      </c>
      <c r="C68" s="79">
        <v>6.23</v>
      </c>
      <c r="D68" s="79">
        <v>0.48499999999999999</v>
      </c>
      <c r="E68" s="81">
        <f t="shared" si="3"/>
        <v>3.2666666666667345E-3</v>
      </c>
      <c r="F68" s="84">
        <f t="shared" si="4"/>
        <v>-0.17584745762711856</v>
      </c>
      <c r="G68" s="83"/>
      <c r="H68" s="66" t="str">
        <f t="shared" si="6"/>
        <v/>
      </c>
      <c r="I68" s="66"/>
      <c r="J68" s="66" t="str">
        <f t="shared" si="1"/>
        <v>Outlier</v>
      </c>
      <c r="X68" s="85"/>
      <c r="Y68" s="66"/>
      <c r="Z68" s="66"/>
    </row>
    <row r="69" spans="1:26">
      <c r="A69" s="61">
        <v>1933.04</v>
      </c>
      <c r="B69" s="55">
        <v>12145</v>
      </c>
      <c r="C69" s="79">
        <v>6.89</v>
      </c>
      <c r="D69" s="79">
        <v>0.48</v>
      </c>
      <c r="E69" s="81">
        <f t="shared" si="3"/>
        <v>0.11235955056179762</v>
      </c>
      <c r="F69" s="84">
        <f t="shared" si="4"/>
        <v>0.18599654989384279</v>
      </c>
      <c r="G69" s="83"/>
      <c r="H69" s="66" t="str">
        <f t="shared" si="6"/>
        <v/>
      </c>
      <c r="I69" s="66"/>
      <c r="J69" s="66" t="str">
        <f t="shared" si="1"/>
        <v>Outlier</v>
      </c>
      <c r="X69" s="85"/>
      <c r="Y69" s="66"/>
      <c r="Z69" s="66"/>
    </row>
    <row r="70" spans="1:26">
      <c r="A70" s="61">
        <v>1933.05</v>
      </c>
      <c r="B70" s="55">
        <v>12175</v>
      </c>
      <c r="C70" s="79">
        <v>8.8699999999999992</v>
      </c>
      <c r="D70" s="79">
        <v>0.47499999999999998</v>
      </c>
      <c r="E70" s="81">
        <f t="shared" si="3"/>
        <v>0.29311804547653597</v>
      </c>
      <c r="F70" s="84">
        <f t="shared" si="4"/>
        <v>0.70787961282516632</v>
      </c>
      <c r="G70" s="83"/>
      <c r="H70" s="66" t="str">
        <f t="shared" si="6"/>
        <v/>
      </c>
      <c r="I70" s="66"/>
      <c r="J70" s="66" t="str">
        <f t="shared" si="1"/>
        <v>Outlier</v>
      </c>
      <c r="X70" s="85"/>
      <c r="Y70" s="66"/>
      <c r="Z70" s="66"/>
    </row>
    <row r="71" spans="1:26">
      <c r="A71" s="61">
        <v>1933.06</v>
      </c>
      <c r="B71" s="55">
        <v>12206</v>
      </c>
      <c r="C71" s="79">
        <v>10.39</v>
      </c>
      <c r="D71" s="79">
        <v>0.47</v>
      </c>
      <c r="E71" s="81">
        <f t="shared" si="3"/>
        <v>0.17577978203682842</v>
      </c>
      <c r="F71" s="84">
        <f t="shared" si="4"/>
        <v>1.2881726065688333</v>
      </c>
      <c r="G71" s="83"/>
      <c r="H71" s="66" t="str">
        <f t="shared" si="6"/>
        <v/>
      </c>
      <c r="I71" s="66"/>
      <c r="J71" s="66" t="str">
        <f t="shared" si="1"/>
        <v>Outlier</v>
      </c>
      <c r="X71" s="85"/>
      <c r="Y71" s="66"/>
      <c r="Z71" s="66"/>
    </row>
    <row r="72" spans="1:26">
      <c r="A72" s="61">
        <v>1933.07</v>
      </c>
      <c r="B72" s="55">
        <v>12236</v>
      </c>
      <c r="C72" s="79">
        <v>11.23</v>
      </c>
      <c r="D72" s="79">
        <v>0.46500000000000002</v>
      </c>
      <c r="E72" s="81">
        <f t="shared" si="3"/>
        <v>8.4576515880654457E-2</v>
      </c>
      <c r="F72" s="84">
        <f t="shared" si="4"/>
        <v>1.3434248170326015</v>
      </c>
      <c r="G72" s="83"/>
      <c r="H72" s="66" t="str">
        <f t="shared" si="6"/>
        <v/>
      </c>
      <c r="I72" s="66"/>
      <c r="J72" s="66" t="str">
        <f t="shared" si="1"/>
        <v>Outlier</v>
      </c>
      <c r="X72" s="85"/>
      <c r="Y72" s="66"/>
      <c r="Z72" s="66"/>
    </row>
    <row r="73" spans="1:26">
      <c r="A73" s="61">
        <v>1933.08</v>
      </c>
      <c r="B73" s="55">
        <v>12267</v>
      </c>
      <c r="C73" s="79">
        <v>10.67</v>
      </c>
      <c r="D73" s="79">
        <v>0.46</v>
      </c>
      <c r="E73" s="81">
        <f t="shared" si="3"/>
        <v>-4.6452953398634651E-2</v>
      </c>
      <c r="F73" s="84">
        <f t="shared" si="4"/>
        <v>0.48317839752102693</v>
      </c>
      <c r="G73" s="83"/>
      <c r="H73" s="66" t="str">
        <f t="shared" si="6"/>
        <v/>
      </c>
      <c r="I73" s="66"/>
      <c r="J73" s="66" t="str">
        <f t="shared" ref="J73:J136" si="7">+IF(AND(H73&lt;=J$5,H73&gt;=J$8),"OK","Outlier")</f>
        <v>Outlier</v>
      </c>
      <c r="Z73" s="66"/>
    </row>
    <row r="74" spans="1:26">
      <c r="A74" s="61">
        <v>1933.09</v>
      </c>
      <c r="B74" s="55">
        <v>12298</v>
      </c>
      <c r="C74" s="79">
        <v>10.58</v>
      </c>
      <c r="D74" s="79">
        <v>0.45500000000000002</v>
      </c>
      <c r="E74" s="81">
        <f t="shared" si="3"/>
        <v>-4.8812870977819299E-3</v>
      </c>
      <c r="F74" s="84">
        <f t="shared" si="4"/>
        <v>0.33994148506860372</v>
      </c>
      <c r="G74" s="83"/>
      <c r="H74" s="66" t="str">
        <f t="shared" si="6"/>
        <v/>
      </c>
      <c r="I74" s="66"/>
      <c r="J74" s="66" t="str">
        <f t="shared" si="7"/>
        <v>Outlier</v>
      </c>
      <c r="Z74" s="66"/>
    </row>
    <row r="75" spans="1:26">
      <c r="A75" s="61">
        <v>1933.1</v>
      </c>
      <c r="B75" s="55">
        <v>12328</v>
      </c>
      <c r="C75" s="79">
        <v>9.5500000000000007</v>
      </c>
      <c r="D75" s="79">
        <v>0.45</v>
      </c>
      <c r="E75" s="81">
        <f t="shared" si="3"/>
        <v>-9.38090737240075E-2</v>
      </c>
      <c r="F75" s="84">
        <f t="shared" si="4"/>
        <v>0.40861072097378287</v>
      </c>
      <c r="G75" s="83"/>
      <c r="H75" s="66" t="str">
        <f t="shared" si="6"/>
        <v/>
      </c>
      <c r="I75" s="66"/>
      <c r="J75" s="66" t="str">
        <f t="shared" si="7"/>
        <v>Outlier</v>
      </c>
      <c r="Z75" s="66"/>
    </row>
    <row r="76" spans="1:26">
      <c r="A76" s="61">
        <v>1933.11</v>
      </c>
      <c r="B76" s="55">
        <v>12359</v>
      </c>
      <c r="C76" s="79">
        <v>9.7799999999999994</v>
      </c>
      <c r="D76" s="79">
        <v>0.44500000000000001</v>
      </c>
      <c r="E76" s="81">
        <f t="shared" si="3"/>
        <v>2.7966841186736334E-2</v>
      </c>
      <c r="F76" s="84">
        <f t="shared" si="4"/>
        <v>0.45425531914893613</v>
      </c>
      <c r="G76" s="83"/>
      <c r="H76" s="66" t="str">
        <f t="shared" si="6"/>
        <v/>
      </c>
      <c r="I76" s="66"/>
      <c r="J76" s="66" t="str">
        <f t="shared" si="7"/>
        <v>Outlier</v>
      </c>
      <c r="Z76" s="66"/>
    </row>
    <row r="77" spans="1:26">
      <c r="A77" s="61">
        <v>1933.12</v>
      </c>
      <c r="B77" s="55">
        <v>12389</v>
      </c>
      <c r="C77" s="79">
        <v>9.9700000000000006</v>
      </c>
      <c r="D77" s="79">
        <v>0.44</v>
      </c>
      <c r="E77" s="81">
        <f t="shared" si="3"/>
        <v>2.317655078391288E-2</v>
      </c>
      <c r="F77" s="84">
        <f t="shared" si="4"/>
        <v>0.53042521994134906</v>
      </c>
      <c r="G77" s="83"/>
      <c r="H77" s="66" t="str">
        <f t="shared" si="6"/>
        <v/>
      </c>
      <c r="I77" s="66"/>
      <c r="J77" s="66" t="str">
        <f t="shared" si="7"/>
        <v>Outlier</v>
      </c>
      <c r="Z77" s="66"/>
    </row>
    <row r="78" spans="1:26">
      <c r="A78" s="61">
        <v>1934.01</v>
      </c>
      <c r="B78" s="55">
        <v>12420</v>
      </c>
      <c r="C78" s="79">
        <v>10.54</v>
      </c>
      <c r="D78" s="79">
        <v>0.44080000000000003</v>
      </c>
      <c r="E78" s="81">
        <f t="shared" si="3"/>
        <v>6.0855901036442506E-2</v>
      </c>
      <c r="F78" s="84">
        <f t="shared" si="4"/>
        <v>0.55190173953925703</v>
      </c>
      <c r="G78" s="83"/>
      <c r="H78" s="66" t="str">
        <f t="shared" si="6"/>
        <v/>
      </c>
      <c r="I78" s="66"/>
      <c r="J78" s="66" t="str">
        <f t="shared" si="7"/>
        <v>Outlier</v>
      </c>
      <c r="Z78" s="66"/>
    </row>
    <row r="79" spans="1:26">
      <c r="A79" s="61">
        <v>1934.02</v>
      </c>
      <c r="B79" s="55">
        <v>12451</v>
      </c>
      <c r="C79" s="79">
        <v>11.32</v>
      </c>
      <c r="D79" s="79">
        <v>0.44169999999999998</v>
      </c>
      <c r="E79" s="81">
        <f t="shared" si="3"/>
        <v>7.7496046805819216E-2</v>
      </c>
      <c r="F79" s="84">
        <f t="shared" si="4"/>
        <v>0.88463333333333338</v>
      </c>
      <c r="G79" s="83"/>
      <c r="H79" s="66" t="str">
        <f t="shared" si="6"/>
        <v/>
      </c>
      <c r="I79" s="66"/>
      <c r="J79" s="66" t="str">
        <f t="shared" si="7"/>
        <v>Outlier</v>
      </c>
      <c r="X79" s="85"/>
      <c r="Y79" s="66"/>
      <c r="Z79" s="66"/>
    </row>
    <row r="80" spans="1:26">
      <c r="A80" s="61">
        <v>1934.03</v>
      </c>
      <c r="B80" s="55">
        <v>12479</v>
      </c>
      <c r="C80" s="79">
        <v>10.74</v>
      </c>
      <c r="D80" s="79">
        <v>0.4425</v>
      </c>
      <c r="E80" s="81">
        <f t="shared" si="3"/>
        <v>-4.797924028268552E-2</v>
      </c>
      <c r="F80" s="84">
        <f t="shared" si="4"/>
        <v>0.79701712145532355</v>
      </c>
      <c r="G80" s="83"/>
      <c r="H80" s="66" t="str">
        <f t="shared" si="6"/>
        <v/>
      </c>
      <c r="I80" s="66"/>
      <c r="J80" s="66" t="str">
        <f t="shared" si="7"/>
        <v>Outlier</v>
      </c>
      <c r="X80" s="85"/>
      <c r="Y80" s="66"/>
      <c r="Z80" s="66"/>
    </row>
    <row r="81" spans="1:26">
      <c r="A81" s="61">
        <v>1934.04</v>
      </c>
      <c r="B81" s="55">
        <v>12510</v>
      </c>
      <c r="C81" s="79">
        <v>10.92</v>
      </c>
      <c r="D81" s="79">
        <v>0.44330000000000003</v>
      </c>
      <c r="E81" s="81">
        <f t="shared" si="3"/>
        <v>2.0199410304158883E-2</v>
      </c>
      <c r="F81" s="84">
        <f t="shared" si="4"/>
        <v>0.65055999032414136</v>
      </c>
      <c r="G81" s="83"/>
      <c r="H81" s="66" t="str">
        <f t="shared" si="6"/>
        <v/>
      </c>
      <c r="I81" s="66"/>
      <c r="J81" s="66" t="str">
        <f t="shared" si="7"/>
        <v>Outlier</v>
      </c>
      <c r="X81" s="85"/>
      <c r="Y81" s="66"/>
      <c r="Z81" s="66"/>
    </row>
    <row r="82" spans="1:26">
      <c r="A82" s="61">
        <v>1934.05</v>
      </c>
      <c r="B82" s="55">
        <v>12540</v>
      </c>
      <c r="C82" s="79">
        <v>9.81</v>
      </c>
      <c r="D82" s="79">
        <v>0.44419999999999998</v>
      </c>
      <c r="E82" s="81">
        <f t="shared" si="3"/>
        <v>-9.8258547008546956E-2</v>
      </c>
      <c r="F82" s="84">
        <f t="shared" si="4"/>
        <v>0.15668451709883519</v>
      </c>
      <c r="G82" s="83"/>
      <c r="H82" s="66" t="str">
        <f t="shared" si="6"/>
        <v/>
      </c>
      <c r="I82" s="66"/>
      <c r="J82" s="66" t="str">
        <f t="shared" si="7"/>
        <v>Outlier</v>
      </c>
      <c r="X82" s="85"/>
      <c r="Y82" s="66"/>
      <c r="Z82" s="66"/>
    </row>
    <row r="83" spans="1:26">
      <c r="A83" s="61">
        <v>1934.06</v>
      </c>
      <c r="B83" s="55">
        <v>12571</v>
      </c>
      <c r="C83" s="79">
        <v>9.94</v>
      </c>
      <c r="D83" s="79">
        <v>0.44500000000000001</v>
      </c>
      <c r="E83" s="81">
        <f t="shared" ref="E83:E146" si="8">(C83-C82+(D83/12))/C82</f>
        <v>1.7031940197077711E-2</v>
      </c>
      <c r="F83" s="84">
        <f t="shared" ref="F83:F146" si="9">((C83-C71+SUM(D72:D83)/12)/C71)</f>
        <v>-2.2056464549255928E-4</v>
      </c>
      <c r="G83" s="83"/>
      <c r="H83" s="66" t="str">
        <f t="shared" si="6"/>
        <v/>
      </c>
      <c r="I83" s="66"/>
      <c r="J83" s="66" t="str">
        <f t="shared" si="7"/>
        <v>Outlier</v>
      </c>
      <c r="X83" s="85"/>
      <c r="Y83" s="66"/>
      <c r="Z83" s="66"/>
    </row>
    <row r="84" spans="1:26">
      <c r="A84" s="61">
        <v>1934.07</v>
      </c>
      <c r="B84" s="55">
        <v>12601</v>
      </c>
      <c r="C84" s="79">
        <v>9.4700000000000006</v>
      </c>
      <c r="D84" s="79">
        <v>0.44579999999999997</v>
      </c>
      <c r="E84" s="81">
        <f t="shared" si="8"/>
        <v>-4.3546277665995864E-2</v>
      </c>
      <c r="F84" s="84">
        <f t="shared" si="9"/>
        <v>-0.1169983674680914</v>
      </c>
      <c r="G84" s="83"/>
      <c r="H84" s="66" t="str">
        <f t="shared" si="6"/>
        <v/>
      </c>
      <c r="I84" s="66"/>
      <c r="J84" s="66" t="str">
        <f t="shared" si="7"/>
        <v>Outlier</v>
      </c>
      <c r="X84" s="85"/>
      <c r="Y84" s="66"/>
      <c r="Z84" s="66"/>
    </row>
    <row r="85" spans="1:26">
      <c r="A85" s="61">
        <v>1934.08</v>
      </c>
      <c r="B85" s="55">
        <v>12632</v>
      </c>
      <c r="C85" s="79">
        <v>9.1</v>
      </c>
      <c r="D85" s="79">
        <v>0.44669999999999999</v>
      </c>
      <c r="E85" s="81">
        <f t="shared" si="8"/>
        <v>-3.5139915522703374E-2</v>
      </c>
      <c r="F85" s="84">
        <f t="shared" si="9"/>
        <v>-0.10543580131208999</v>
      </c>
      <c r="G85" s="83"/>
      <c r="H85" s="66" t="str">
        <f t="shared" si="6"/>
        <v/>
      </c>
      <c r="I85" s="66"/>
      <c r="J85" s="66" t="str">
        <f t="shared" si="7"/>
        <v>Outlier</v>
      </c>
      <c r="X85" s="85"/>
      <c r="Y85" s="66"/>
      <c r="Z85" s="66"/>
    </row>
    <row r="86" spans="1:26">
      <c r="A86" s="61">
        <v>1934.09</v>
      </c>
      <c r="B86" s="55">
        <v>12663</v>
      </c>
      <c r="C86" s="79">
        <v>8.8800000000000008</v>
      </c>
      <c r="D86" s="79">
        <v>0.44750000000000001</v>
      </c>
      <c r="E86" s="81">
        <f t="shared" si="8"/>
        <v>-2.0077838827838704E-2</v>
      </c>
      <c r="F86" s="84">
        <f t="shared" si="9"/>
        <v>-0.11867911153119086</v>
      </c>
      <c r="G86" s="83"/>
      <c r="H86" s="66" t="str">
        <f t="shared" si="6"/>
        <v/>
      </c>
      <c r="I86" s="66"/>
      <c r="J86" s="66" t="str">
        <f t="shared" si="7"/>
        <v>Outlier</v>
      </c>
      <c r="X86" s="85"/>
      <c r="Y86" s="66"/>
      <c r="Z86" s="66"/>
    </row>
    <row r="87" spans="1:26">
      <c r="A87" s="61">
        <v>1934.1</v>
      </c>
      <c r="B87" s="55">
        <v>12693</v>
      </c>
      <c r="C87" s="79">
        <v>8.9499999999999993</v>
      </c>
      <c r="D87" s="79">
        <v>0.44829999999999998</v>
      </c>
      <c r="E87" s="81">
        <f t="shared" si="8"/>
        <v>1.2089902402402233E-2</v>
      </c>
      <c r="F87" s="84">
        <f t="shared" si="9"/>
        <v>-1.6310645724258444E-2</v>
      </c>
      <c r="G87" s="83"/>
      <c r="H87" s="66" t="str">
        <f t="shared" si="6"/>
        <v/>
      </c>
      <c r="I87" s="66"/>
      <c r="J87" s="66" t="str">
        <f t="shared" si="7"/>
        <v>Outlier</v>
      </c>
      <c r="W87" s="66"/>
      <c r="X87" s="85"/>
      <c r="Y87" s="66"/>
      <c r="Z87" s="66"/>
    </row>
    <row r="88" spans="1:26">
      <c r="A88" s="61">
        <v>1934.11</v>
      </c>
      <c r="B88" s="55">
        <v>12724</v>
      </c>
      <c r="C88" s="79">
        <v>9.1999999999999993</v>
      </c>
      <c r="D88" s="79">
        <v>0.44919999999999999</v>
      </c>
      <c r="E88" s="81">
        <f t="shared" si="8"/>
        <v>3.2115456238361269E-2</v>
      </c>
      <c r="F88" s="84">
        <f t="shared" si="9"/>
        <v>-1.3846284935241999E-2</v>
      </c>
      <c r="G88" s="83"/>
      <c r="H88" s="66" t="str">
        <f t="shared" si="6"/>
        <v/>
      </c>
      <c r="I88" s="66"/>
      <c r="J88" s="66" t="str">
        <f t="shared" si="7"/>
        <v>Outlier</v>
      </c>
      <c r="W88" s="66"/>
      <c r="X88" s="85"/>
      <c r="Y88" s="66"/>
      <c r="Z88" s="66"/>
    </row>
    <row r="89" spans="1:26">
      <c r="A89" s="61">
        <v>1934.12</v>
      </c>
      <c r="B89" s="55">
        <v>12754</v>
      </c>
      <c r="C89" s="79">
        <v>9.26</v>
      </c>
      <c r="D89" s="79">
        <v>0.45</v>
      </c>
      <c r="E89" s="81">
        <f t="shared" si="8"/>
        <v>1.0597826086956577E-2</v>
      </c>
      <c r="F89" s="84">
        <f t="shared" si="9"/>
        <v>-2.6537947174857995E-2</v>
      </c>
      <c r="G89" s="83"/>
      <c r="H89" s="66" t="str">
        <f t="shared" si="6"/>
        <v/>
      </c>
      <c r="I89" s="66"/>
      <c r="J89" s="66" t="str">
        <f t="shared" si="7"/>
        <v>Outlier</v>
      </c>
      <c r="W89" s="66"/>
      <c r="X89" s="85"/>
      <c r="Y89" s="66"/>
      <c r="Z89" s="66"/>
    </row>
    <row r="90" spans="1:26">
      <c r="A90" s="61">
        <v>1935.01</v>
      </c>
      <c r="B90" s="55">
        <v>12785</v>
      </c>
      <c r="C90" s="79">
        <v>9.26</v>
      </c>
      <c r="D90" s="79">
        <v>0.45</v>
      </c>
      <c r="E90" s="81">
        <f t="shared" si="8"/>
        <v>4.0496760259179261E-3</v>
      </c>
      <c r="F90" s="84">
        <f t="shared" si="9"/>
        <v>-7.910974067046167E-2</v>
      </c>
      <c r="G90" s="83"/>
      <c r="H90" s="66" t="str">
        <f t="shared" si="6"/>
        <v/>
      </c>
      <c r="I90" s="66"/>
      <c r="J90" s="66" t="str">
        <f t="shared" si="7"/>
        <v>Outlier</v>
      </c>
      <c r="W90" s="66"/>
      <c r="X90" s="85"/>
      <c r="Y90" s="66"/>
      <c r="Z90" s="66"/>
    </row>
    <row r="91" spans="1:26">
      <c r="A91" s="61">
        <v>1935.02</v>
      </c>
      <c r="B91" s="55">
        <v>12816</v>
      </c>
      <c r="C91" s="79">
        <v>8.98</v>
      </c>
      <c r="D91" s="79">
        <v>0.45</v>
      </c>
      <c r="E91" s="81">
        <f t="shared" si="8"/>
        <v>-2.6187904967602524E-2</v>
      </c>
      <c r="F91" s="84">
        <f t="shared" si="9"/>
        <v>-0.16723719081272082</v>
      </c>
      <c r="G91" s="83"/>
      <c r="H91" s="66" t="str">
        <f t="shared" si="6"/>
        <v/>
      </c>
      <c r="I91" s="66"/>
      <c r="J91" s="66" t="str">
        <f t="shared" si="7"/>
        <v>Outlier</v>
      </c>
      <c r="W91" s="66"/>
      <c r="X91" s="85"/>
      <c r="Y91" s="66"/>
      <c r="Z91" s="66"/>
    </row>
    <row r="92" spans="1:26">
      <c r="A92" s="61">
        <v>1935.03</v>
      </c>
      <c r="B92" s="55">
        <v>12844</v>
      </c>
      <c r="C92" s="79">
        <v>8.41</v>
      </c>
      <c r="D92" s="79">
        <v>0.45</v>
      </c>
      <c r="E92" s="81">
        <f t="shared" si="8"/>
        <v>-5.9298440979955486E-2</v>
      </c>
      <c r="F92" s="84">
        <f t="shared" si="9"/>
        <v>-0.17527932960893855</v>
      </c>
      <c r="G92" s="83"/>
      <c r="H92" s="66" t="str">
        <f t="shared" si="6"/>
        <v/>
      </c>
      <c r="I92" s="66"/>
      <c r="J92" s="66" t="str">
        <f t="shared" si="7"/>
        <v>Outlier</v>
      </c>
      <c r="W92" s="66"/>
      <c r="X92" s="85"/>
      <c r="Y92" s="66"/>
      <c r="Z92" s="66"/>
    </row>
    <row r="93" spans="1:26">
      <c r="A93" s="61">
        <v>1935.04</v>
      </c>
      <c r="B93" s="55">
        <v>12875</v>
      </c>
      <c r="C93" s="79">
        <v>9.0399999999999991</v>
      </c>
      <c r="D93" s="79">
        <v>0.44666699999999998</v>
      </c>
      <c r="E93" s="81">
        <f t="shared" si="8"/>
        <v>7.9336771700356606E-2</v>
      </c>
      <c r="F93" s="84">
        <f t="shared" si="9"/>
        <v>-0.13115562423687432</v>
      </c>
      <c r="G93" s="83"/>
      <c r="H93" s="66" t="str">
        <f t="shared" si="6"/>
        <v/>
      </c>
      <c r="I93" s="66"/>
      <c r="J93" s="66" t="str">
        <f t="shared" si="7"/>
        <v>Outlier</v>
      </c>
      <c r="W93" s="66"/>
      <c r="X93" s="85"/>
      <c r="Y93" s="66"/>
      <c r="Z93" s="66"/>
    </row>
    <row r="94" spans="1:26">
      <c r="A94" s="61">
        <v>1935.05</v>
      </c>
      <c r="B94" s="55">
        <v>12905</v>
      </c>
      <c r="C94" s="79">
        <v>9.75</v>
      </c>
      <c r="D94" s="79">
        <v>0.44333299999999998</v>
      </c>
      <c r="E94" s="81">
        <f t="shared" si="8"/>
        <v>8.2626594764011907E-2</v>
      </c>
      <c r="F94" s="84">
        <f t="shared" si="9"/>
        <v>3.9521746517159305E-2</v>
      </c>
      <c r="G94" s="83"/>
      <c r="H94" s="66" t="str">
        <f t="shared" si="6"/>
        <v/>
      </c>
      <c r="I94" s="66"/>
      <c r="J94" s="66" t="str">
        <f t="shared" si="7"/>
        <v>Outlier</v>
      </c>
      <c r="W94" s="66"/>
      <c r="X94" s="85"/>
      <c r="Y94" s="66"/>
      <c r="Z94" s="66"/>
    </row>
    <row r="95" spans="1:26">
      <c r="A95" s="61">
        <v>1935.06</v>
      </c>
      <c r="B95" s="55">
        <v>12936</v>
      </c>
      <c r="C95" s="79">
        <v>10.119999999999999</v>
      </c>
      <c r="D95" s="79">
        <v>0.44</v>
      </c>
      <c r="E95" s="81">
        <f t="shared" si="8"/>
        <v>4.1709401709401628E-2</v>
      </c>
      <c r="F95" s="84">
        <f t="shared" si="9"/>
        <v>6.3107813547954361E-2</v>
      </c>
      <c r="G95" s="83"/>
      <c r="H95" s="66" t="str">
        <f t="shared" si="6"/>
        <v/>
      </c>
      <c r="I95" s="66"/>
      <c r="J95" s="66" t="str">
        <f t="shared" si="7"/>
        <v>Outlier</v>
      </c>
      <c r="W95" s="66"/>
      <c r="X95" s="85"/>
      <c r="Y95" s="66"/>
      <c r="Z95" s="66"/>
    </row>
    <row r="96" spans="1:26">
      <c r="A96" s="61">
        <v>1935.07</v>
      </c>
      <c r="B96" s="55">
        <v>12966</v>
      </c>
      <c r="C96" s="79">
        <v>10.65</v>
      </c>
      <c r="D96" s="79">
        <v>0.44</v>
      </c>
      <c r="E96" s="81">
        <f t="shared" si="8"/>
        <v>5.5994729907773495E-2</v>
      </c>
      <c r="F96" s="84">
        <f t="shared" si="9"/>
        <v>0.17178546286518828</v>
      </c>
      <c r="G96" s="83"/>
      <c r="H96" s="66" t="str">
        <f t="shared" si="6"/>
        <v/>
      </c>
      <c r="I96" s="66"/>
      <c r="J96" s="66" t="str">
        <f t="shared" si="7"/>
        <v>Outlier</v>
      </c>
      <c r="W96" s="66"/>
      <c r="X96" s="85"/>
      <c r="Y96" s="66"/>
      <c r="Z96" s="66"/>
    </row>
    <row r="97" spans="1:26">
      <c r="A97" s="61">
        <v>1935.08</v>
      </c>
      <c r="B97" s="55">
        <v>12997</v>
      </c>
      <c r="C97" s="79">
        <v>11.37</v>
      </c>
      <c r="D97" s="79">
        <v>0.44</v>
      </c>
      <c r="E97" s="81">
        <f t="shared" si="8"/>
        <v>7.1048513302034322E-2</v>
      </c>
      <c r="F97" s="84">
        <f t="shared" si="9"/>
        <v>0.29848901098901098</v>
      </c>
      <c r="G97" s="83"/>
      <c r="H97" s="66" t="str">
        <f t="shared" si="6"/>
        <v/>
      </c>
      <c r="I97" s="66"/>
      <c r="J97" s="66" t="str">
        <f t="shared" si="7"/>
        <v>Outlier</v>
      </c>
      <c r="W97" s="66"/>
      <c r="X97" s="85"/>
      <c r="Y97" s="66"/>
      <c r="Z97" s="66"/>
    </row>
    <row r="98" spans="1:26">
      <c r="A98" s="61">
        <v>1935.09</v>
      </c>
      <c r="B98" s="55">
        <v>13028</v>
      </c>
      <c r="C98" s="79">
        <v>11.61</v>
      </c>
      <c r="D98" s="79">
        <v>0.44</v>
      </c>
      <c r="E98" s="81">
        <f t="shared" si="8"/>
        <v>2.433304016417475E-2</v>
      </c>
      <c r="F98" s="84">
        <f t="shared" si="9"/>
        <v>0.35761542792792778</v>
      </c>
      <c r="G98" s="83"/>
      <c r="H98" s="66" t="str">
        <f t="shared" si="6"/>
        <v/>
      </c>
      <c r="I98" s="66"/>
      <c r="J98" s="66" t="str">
        <f t="shared" si="7"/>
        <v>Outlier</v>
      </c>
      <c r="W98" s="66"/>
      <c r="X98" s="85"/>
      <c r="Y98" s="66"/>
      <c r="Z98" s="66"/>
    </row>
    <row r="99" spans="1:26">
      <c r="A99" s="61">
        <v>1935.1</v>
      </c>
      <c r="B99" s="55">
        <v>13058</v>
      </c>
      <c r="C99" s="79">
        <v>11.92</v>
      </c>
      <c r="D99" s="79">
        <v>0.45</v>
      </c>
      <c r="E99" s="81">
        <f t="shared" si="8"/>
        <v>2.9931093884582299E-2</v>
      </c>
      <c r="F99" s="84">
        <f t="shared" si="9"/>
        <v>0.38164990689013045</v>
      </c>
      <c r="G99" s="83"/>
      <c r="H99" s="66" t="str">
        <f t="shared" si="6"/>
        <v/>
      </c>
      <c r="I99" s="66"/>
      <c r="J99" s="66" t="str">
        <f t="shared" si="7"/>
        <v>Outlier</v>
      </c>
      <c r="W99" s="66"/>
      <c r="X99" s="85"/>
      <c r="Y99" s="66"/>
      <c r="Z99" s="66"/>
    </row>
    <row r="100" spans="1:26">
      <c r="A100" s="61">
        <v>1935.11</v>
      </c>
      <c r="B100" s="55">
        <v>13089</v>
      </c>
      <c r="C100" s="79">
        <v>13.04</v>
      </c>
      <c r="D100" s="79">
        <v>0.46</v>
      </c>
      <c r="E100" s="81">
        <f t="shared" si="8"/>
        <v>9.7175615212527905E-2</v>
      </c>
      <c r="F100" s="84">
        <f t="shared" si="9"/>
        <v>0.46594202898550724</v>
      </c>
      <c r="G100" s="83"/>
      <c r="H100" s="66" t="str">
        <f t="shared" si="6"/>
        <v/>
      </c>
      <c r="I100" s="66"/>
      <c r="J100" s="66" t="str">
        <f t="shared" si="7"/>
        <v>Outlier</v>
      </c>
      <c r="W100" s="66"/>
      <c r="X100" s="85"/>
      <c r="Y100" s="66"/>
      <c r="Z100" s="66"/>
    </row>
    <row r="101" spans="1:26">
      <c r="A101" s="61">
        <v>1935.12</v>
      </c>
      <c r="B101" s="55">
        <v>13119</v>
      </c>
      <c r="C101" s="79">
        <v>13.04</v>
      </c>
      <c r="D101" s="79">
        <v>0.47</v>
      </c>
      <c r="E101" s="81">
        <f t="shared" si="8"/>
        <v>3.0035787321063393E-3</v>
      </c>
      <c r="F101" s="84">
        <f t="shared" si="9"/>
        <v>0.45662347012239013</v>
      </c>
      <c r="G101" s="83"/>
      <c r="H101" s="66" t="str">
        <f t="shared" si="6"/>
        <v/>
      </c>
      <c r="I101" s="66"/>
      <c r="J101" s="66" t="str">
        <f t="shared" si="7"/>
        <v>Outlier</v>
      </c>
      <c r="W101" s="66"/>
      <c r="X101" s="85"/>
      <c r="Y101" s="66"/>
      <c r="Z101" s="66"/>
    </row>
    <row r="102" spans="1:26">
      <c r="A102" s="61">
        <v>1936.01</v>
      </c>
      <c r="B102" s="55">
        <v>13150</v>
      </c>
      <c r="C102" s="79">
        <v>13.76</v>
      </c>
      <c r="D102" s="79">
        <v>0.48</v>
      </c>
      <c r="E102" s="81">
        <f t="shared" si="8"/>
        <v>5.8282208588957107E-2</v>
      </c>
      <c r="F102" s="84">
        <f t="shared" si="9"/>
        <v>0.53464722822174227</v>
      </c>
      <c r="G102" s="83"/>
      <c r="H102" s="66" t="str">
        <f t="shared" ref="H102:H144" si="10">+IF($B102&gt;=H$4,$F102,"")</f>
        <v/>
      </c>
      <c r="I102" s="66"/>
      <c r="J102" s="66" t="str">
        <f t="shared" si="7"/>
        <v>Outlier</v>
      </c>
      <c r="W102" s="66"/>
      <c r="X102" s="85"/>
      <c r="Y102" s="66"/>
      <c r="Z102" s="66"/>
    </row>
    <row r="103" spans="1:26">
      <c r="A103" s="61">
        <v>1936.02</v>
      </c>
      <c r="B103" s="55">
        <v>13181</v>
      </c>
      <c r="C103" s="79">
        <v>14.55</v>
      </c>
      <c r="D103" s="79">
        <v>0.49</v>
      </c>
      <c r="E103" s="81">
        <f t="shared" si="8"/>
        <v>6.0380329457364407E-2</v>
      </c>
      <c r="F103" s="84">
        <f t="shared" si="9"/>
        <v>0.67084261321455085</v>
      </c>
      <c r="G103" s="83"/>
      <c r="H103" s="66" t="str">
        <f t="shared" si="10"/>
        <v/>
      </c>
      <c r="I103" s="66"/>
      <c r="J103" s="66" t="str">
        <f t="shared" si="7"/>
        <v>Outlier</v>
      </c>
      <c r="W103" s="66"/>
      <c r="X103" s="85"/>
      <c r="Y103" s="66"/>
      <c r="Z103" s="66"/>
    </row>
    <row r="104" spans="1:26">
      <c r="A104" s="61">
        <v>1936.03</v>
      </c>
      <c r="B104" s="55">
        <v>13210</v>
      </c>
      <c r="C104" s="79">
        <v>14.86</v>
      </c>
      <c r="D104" s="79">
        <v>0.5</v>
      </c>
      <c r="E104" s="81">
        <f t="shared" si="8"/>
        <v>2.4169530355097276E-2</v>
      </c>
      <c r="F104" s="84">
        <f t="shared" si="9"/>
        <v>0.82144272691240572</v>
      </c>
      <c r="G104" s="83"/>
      <c r="H104" s="66" t="str">
        <f t="shared" si="10"/>
        <v/>
      </c>
      <c r="I104" s="66"/>
      <c r="J104" s="66" t="str">
        <f t="shared" si="7"/>
        <v>Outlier</v>
      </c>
      <c r="W104" s="66"/>
      <c r="X104" s="85"/>
      <c r="Y104" s="66"/>
      <c r="Z104" s="66"/>
    </row>
    <row r="105" spans="1:26">
      <c r="A105" s="61">
        <v>1936.04</v>
      </c>
      <c r="B105" s="55">
        <v>13241</v>
      </c>
      <c r="C105" s="79">
        <v>14.88</v>
      </c>
      <c r="D105" s="79">
        <v>0.51666699999999999</v>
      </c>
      <c r="E105" s="81">
        <f t="shared" si="8"/>
        <v>4.2433097801705712E-3</v>
      </c>
      <c r="F105" s="84">
        <f t="shared" si="9"/>
        <v>0.69736356932153409</v>
      </c>
      <c r="G105" s="83"/>
      <c r="H105" s="66" t="str">
        <f t="shared" si="10"/>
        <v/>
      </c>
      <c r="I105" s="66"/>
      <c r="J105" s="66" t="str">
        <f t="shared" si="7"/>
        <v>Outlier</v>
      </c>
      <c r="W105" s="66"/>
      <c r="X105" s="85"/>
      <c r="Y105" s="66"/>
      <c r="Z105" s="66"/>
    </row>
    <row r="106" spans="1:26">
      <c r="A106" s="61">
        <v>1936.05</v>
      </c>
      <c r="B106" s="55">
        <v>13271</v>
      </c>
      <c r="C106" s="79">
        <v>14.09</v>
      </c>
      <c r="D106" s="79">
        <v>0.53333299999999995</v>
      </c>
      <c r="E106" s="81">
        <f t="shared" si="8"/>
        <v>-5.0104541890681066E-2</v>
      </c>
      <c r="F106" s="84">
        <f t="shared" si="9"/>
        <v>0.49350427350427351</v>
      </c>
      <c r="G106" s="83"/>
      <c r="H106" s="66" t="str">
        <f t="shared" si="10"/>
        <v/>
      </c>
      <c r="I106" s="66"/>
      <c r="J106" s="66" t="str">
        <f t="shared" si="7"/>
        <v>Outlier</v>
      </c>
      <c r="W106" s="66"/>
      <c r="X106" s="85"/>
      <c r="Y106" s="66"/>
      <c r="Z106" s="66"/>
    </row>
    <row r="107" spans="1:26">
      <c r="A107" s="61">
        <v>1936.06</v>
      </c>
      <c r="B107" s="55">
        <v>13302</v>
      </c>
      <c r="C107" s="79">
        <v>14.69</v>
      </c>
      <c r="D107" s="79">
        <v>0.55000000000000004</v>
      </c>
      <c r="E107" s="81">
        <f t="shared" si="8"/>
        <v>4.5836290513366434E-2</v>
      </c>
      <c r="F107" s="84">
        <f t="shared" si="9"/>
        <v>0.49909420289855078</v>
      </c>
      <c r="G107" s="83"/>
      <c r="H107" s="66" t="str">
        <f t="shared" si="10"/>
        <v/>
      </c>
      <c r="I107" s="66"/>
      <c r="J107" s="66" t="str">
        <f t="shared" si="7"/>
        <v>Outlier</v>
      </c>
      <c r="W107" s="66"/>
      <c r="X107" s="85"/>
      <c r="Y107" s="66"/>
      <c r="Z107" s="66"/>
    </row>
    <row r="108" spans="1:26">
      <c r="A108" s="61">
        <v>1936.07</v>
      </c>
      <c r="B108" s="55">
        <v>13332</v>
      </c>
      <c r="C108" s="79">
        <v>15.56</v>
      </c>
      <c r="D108" s="79">
        <v>0.56999999999999995</v>
      </c>
      <c r="E108" s="81">
        <f t="shared" si="8"/>
        <v>6.2457454050374471E-2</v>
      </c>
      <c r="F108" s="84">
        <f t="shared" si="9"/>
        <v>0.50719874804381837</v>
      </c>
      <c r="G108" s="83"/>
      <c r="H108" s="66" t="str">
        <f t="shared" si="10"/>
        <v/>
      </c>
      <c r="I108" s="66"/>
      <c r="J108" s="66" t="str">
        <f t="shared" si="7"/>
        <v>Outlier</v>
      </c>
      <c r="W108" s="66"/>
      <c r="X108" s="85"/>
      <c r="Y108" s="66"/>
      <c r="Z108" s="66"/>
    </row>
    <row r="109" spans="1:26">
      <c r="A109" s="61">
        <v>1936.08</v>
      </c>
      <c r="B109" s="55">
        <v>13363</v>
      </c>
      <c r="C109" s="79">
        <v>15.87</v>
      </c>
      <c r="D109" s="79">
        <v>0.59</v>
      </c>
      <c r="E109" s="81">
        <f t="shared" si="8"/>
        <v>2.3082690659811399E-2</v>
      </c>
      <c r="F109" s="84">
        <f t="shared" si="9"/>
        <v>0.44012019935502789</v>
      </c>
      <c r="G109" s="83"/>
      <c r="H109" s="66" t="str">
        <f t="shared" si="10"/>
        <v/>
      </c>
      <c r="I109" s="66"/>
      <c r="J109" s="66" t="str">
        <f t="shared" si="7"/>
        <v>Outlier</v>
      </c>
      <c r="W109" s="66"/>
      <c r="X109" s="85"/>
      <c r="Y109" s="66"/>
      <c r="Z109" s="66"/>
    </row>
    <row r="110" spans="1:26">
      <c r="A110" s="61">
        <v>1936.09</v>
      </c>
      <c r="B110" s="55">
        <v>13394</v>
      </c>
      <c r="C110" s="79">
        <v>16.05</v>
      </c>
      <c r="D110" s="79">
        <v>0.61</v>
      </c>
      <c r="E110" s="81">
        <f t="shared" si="8"/>
        <v>1.4545263600084112E-2</v>
      </c>
      <c r="F110" s="84">
        <f t="shared" si="9"/>
        <v>0.42707436118288844</v>
      </c>
      <c r="G110" s="83"/>
      <c r="H110" s="66" t="str">
        <f t="shared" si="10"/>
        <v/>
      </c>
      <c r="I110" s="66"/>
      <c r="J110" s="66" t="str">
        <f t="shared" si="7"/>
        <v>Outlier</v>
      </c>
      <c r="W110" s="66"/>
      <c r="X110" s="85"/>
      <c r="Y110" s="66"/>
      <c r="Z110" s="66"/>
    </row>
    <row r="111" spans="1:26">
      <c r="A111" s="61">
        <v>1936.1</v>
      </c>
      <c r="B111" s="55">
        <v>13424</v>
      </c>
      <c r="C111" s="79">
        <v>16.89</v>
      </c>
      <c r="D111" s="79">
        <v>0.64666699999999999</v>
      </c>
      <c r="E111" s="81">
        <f t="shared" si="8"/>
        <v>5.5694013499480777E-2</v>
      </c>
      <c r="F111" s="84">
        <f t="shared" si="9"/>
        <v>0.46180555788590605</v>
      </c>
      <c r="G111" s="83"/>
      <c r="H111" s="66" t="str">
        <f t="shared" si="10"/>
        <v/>
      </c>
      <c r="I111" s="66"/>
      <c r="J111" s="66" t="str">
        <f t="shared" si="7"/>
        <v>Outlier</v>
      </c>
      <c r="W111" s="66"/>
      <c r="X111" s="85"/>
      <c r="Y111" s="66"/>
      <c r="Z111" s="66"/>
    </row>
    <row r="112" spans="1:26">
      <c r="A112" s="61">
        <v>1936.11</v>
      </c>
      <c r="B112" s="55">
        <v>13455</v>
      </c>
      <c r="C112" s="79">
        <v>17.36</v>
      </c>
      <c r="D112" s="79">
        <v>0.68333299999999997</v>
      </c>
      <c r="E112" s="81">
        <f t="shared" si="8"/>
        <v>3.1198603710282147E-2</v>
      </c>
      <c r="F112" s="84">
        <f t="shared" si="9"/>
        <v>0.37372188139059315</v>
      </c>
      <c r="G112" s="83"/>
      <c r="H112" s="66" t="str">
        <f t="shared" si="10"/>
        <v/>
      </c>
      <c r="I112" s="66"/>
      <c r="J112" s="66" t="str">
        <f t="shared" si="7"/>
        <v>Outlier</v>
      </c>
      <c r="W112" s="66"/>
      <c r="X112" s="85"/>
      <c r="Y112" s="66"/>
      <c r="Z112" s="66"/>
    </row>
    <row r="113" spans="1:26">
      <c r="A113" s="61">
        <v>1936.12</v>
      </c>
      <c r="B113" s="55">
        <v>13485</v>
      </c>
      <c r="C113" s="79">
        <v>17.059999999999999</v>
      </c>
      <c r="D113" s="79">
        <v>0.72</v>
      </c>
      <c r="E113" s="81">
        <f t="shared" si="8"/>
        <v>-1.3824884792626769E-2</v>
      </c>
      <c r="F113" s="84">
        <f t="shared" si="9"/>
        <v>0.35231339468302658</v>
      </c>
      <c r="G113" s="83"/>
      <c r="H113" s="66" t="str">
        <f t="shared" si="10"/>
        <v/>
      </c>
      <c r="I113" s="66"/>
      <c r="J113" s="66" t="str">
        <f t="shared" si="7"/>
        <v>Outlier</v>
      </c>
      <c r="W113" s="66"/>
      <c r="X113" s="85"/>
      <c r="Y113" s="66"/>
      <c r="Z113" s="66"/>
    </row>
    <row r="114" spans="1:26">
      <c r="A114" s="61">
        <v>1937.01</v>
      </c>
      <c r="B114" s="55">
        <v>13516</v>
      </c>
      <c r="C114" s="79">
        <v>17.59</v>
      </c>
      <c r="D114" s="79">
        <v>0.73</v>
      </c>
      <c r="E114" s="81">
        <f t="shared" si="8"/>
        <v>3.463266901133262E-2</v>
      </c>
      <c r="F114" s="84">
        <f t="shared" si="9"/>
        <v>0.32158430232558138</v>
      </c>
      <c r="G114" s="83"/>
      <c r="H114" s="66" t="str">
        <f t="shared" si="10"/>
        <v/>
      </c>
      <c r="I114" s="66"/>
      <c r="J114" s="66" t="str">
        <f t="shared" si="7"/>
        <v>Outlier</v>
      </c>
      <c r="W114" s="66"/>
      <c r="X114" s="85"/>
      <c r="Y114" s="66"/>
      <c r="Z114" s="66"/>
    </row>
    <row r="115" spans="1:26">
      <c r="A115" s="61">
        <v>1937.02</v>
      </c>
      <c r="B115" s="55">
        <v>13547</v>
      </c>
      <c r="C115" s="79">
        <v>18.11</v>
      </c>
      <c r="D115" s="79">
        <v>0.74</v>
      </c>
      <c r="E115" s="81">
        <f t="shared" si="8"/>
        <v>3.3068031078264143E-2</v>
      </c>
      <c r="F115" s="84">
        <f t="shared" si="9"/>
        <v>0.28699885452462759</v>
      </c>
      <c r="G115" s="83"/>
      <c r="H115" s="66" t="str">
        <f t="shared" si="10"/>
        <v/>
      </c>
      <c r="I115" s="66"/>
      <c r="J115" s="66" t="str">
        <f t="shared" si="7"/>
        <v>Outlier</v>
      </c>
      <c r="W115" s="66"/>
      <c r="X115" s="85"/>
      <c r="Y115" s="66"/>
      <c r="Z115" s="66"/>
    </row>
    <row r="116" spans="1:26">
      <c r="A116" s="61">
        <v>1937.03</v>
      </c>
      <c r="B116" s="55">
        <v>13575</v>
      </c>
      <c r="C116" s="79">
        <v>18.09</v>
      </c>
      <c r="D116" s="79">
        <v>0.75</v>
      </c>
      <c r="E116" s="81">
        <f t="shared" si="8"/>
        <v>2.3467697404748996E-3</v>
      </c>
      <c r="F116" s="84">
        <f t="shared" si="9"/>
        <v>0.26020637056976226</v>
      </c>
      <c r="G116" s="83"/>
      <c r="H116" s="66" t="str">
        <f t="shared" si="10"/>
        <v/>
      </c>
      <c r="I116" s="66"/>
      <c r="J116" s="66" t="str">
        <f t="shared" si="7"/>
        <v>Outlier</v>
      </c>
      <c r="W116" s="66"/>
      <c r="X116" s="85"/>
      <c r="Y116" s="66"/>
      <c r="Z116" s="66"/>
    </row>
    <row r="117" spans="1:26">
      <c r="A117" s="61">
        <v>1937.04</v>
      </c>
      <c r="B117" s="55">
        <v>13606</v>
      </c>
      <c r="C117" s="79">
        <v>17.010000000000002</v>
      </c>
      <c r="D117" s="79">
        <v>0.78</v>
      </c>
      <c r="E117" s="81">
        <f t="shared" si="8"/>
        <v>-5.6108347153123184E-2</v>
      </c>
      <c r="F117" s="84">
        <f t="shared" si="9"/>
        <v>0.18740665882616492</v>
      </c>
      <c r="G117" s="83"/>
      <c r="H117" s="66" t="str">
        <f t="shared" si="10"/>
        <v/>
      </c>
      <c r="I117" s="66"/>
      <c r="J117" s="66" t="str">
        <f t="shared" si="7"/>
        <v>Outlier</v>
      </c>
      <c r="W117" s="66"/>
      <c r="X117" s="85"/>
      <c r="Y117" s="66"/>
      <c r="Z117" s="66"/>
    </row>
    <row r="118" spans="1:26">
      <c r="A118" s="61">
        <v>1937.05</v>
      </c>
      <c r="B118" s="55">
        <v>13636</v>
      </c>
      <c r="C118" s="79">
        <v>16.25</v>
      </c>
      <c r="D118" s="79">
        <v>0.81</v>
      </c>
      <c r="E118" s="81">
        <f t="shared" si="8"/>
        <v>-4.0711346266901913E-2</v>
      </c>
      <c r="F118" s="84">
        <f t="shared" si="9"/>
        <v>0.20167967825881242</v>
      </c>
      <c r="G118" s="83"/>
      <c r="H118" s="66" t="str">
        <f t="shared" si="10"/>
        <v/>
      </c>
      <c r="I118" s="66"/>
      <c r="J118" s="66" t="str">
        <f t="shared" si="7"/>
        <v>Outlier</v>
      </c>
      <c r="W118" s="66"/>
      <c r="X118" s="85"/>
      <c r="Y118" s="66"/>
      <c r="Z118" s="66"/>
    </row>
    <row r="119" spans="1:26">
      <c r="A119" s="61">
        <v>1937.06</v>
      </c>
      <c r="B119" s="55">
        <v>13667</v>
      </c>
      <c r="C119" s="79">
        <v>15.64</v>
      </c>
      <c r="D119" s="79">
        <v>0.84</v>
      </c>
      <c r="E119" s="81">
        <f t="shared" si="8"/>
        <v>-3.3230769230769196E-2</v>
      </c>
      <c r="F119" s="84">
        <f t="shared" si="9"/>
        <v>0.11271840254141145</v>
      </c>
      <c r="G119" s="83"/>
      <c r="H119" s="66" t="str">
        <f t="shared" si="10"/>
        <v/>
      </c>
      <c r="I119" s="66"/>
      <c r="J119" s="66" t="str">
        <f t="shared" si="7"/>
        <v>Outlier</v>
      </c>
      <c r="W119" s="66"/>
      <c r="X119" s="85"/>
      <c r="Y119" s="66"/>
      <c r="Z119" s="66"/>
    </row>
    <row r="120" spans="1:26">
      <c r="A120" s="61">
        <v>1937.07</v>
      </c>
      <c r="B120" s="55">
        <v>13697</v>
      </c>
      <c r="C120" s="79">
        <v>16.57</v>
      </c>
      <c r="D120" s="79">
        <v>0.81666700000000003</v>
      </c>
      <c r="E120" s="81">
        <f t="shared" si="8"/>
        <v>6.3814295609548155E-2</v>
      </c>
      <c r="F120" s="84">
        <f t="shared" si="9"/>
        <v>0.1115931180377035</v>
      </c>
      <c r="G120" s="83"/>
      <c r="H120" s="66" t="str">
        <f t="shared" si="10"/>
        <v/>
      </c>
      <c r="I120" s="66"/>
      <c r="J120" s="66" t="str">
        <f t="shared" si="7"/>
        <v>Outlier</v>
      </c>
      <c r="W120" s="66"/>
      <c r="X120" s="85"/>
      <c r="Y120" s="66"/>
      <c r="Z120" s="66"/>
    </row>
    <row r="121" spans="1:26">
      <c r="A121" s="61">
        <v>1937.08</v>
      </c>
      <c r="B121" s="55">
        <v>13728</v>
      </c>
      <c r="C121" s="79">
        <v>16.739999999999998</v>
      </c>
      <c r="D121" s="79">
        <v>0.79333299999999995</v>
      </c>
      <c r="E121" s="81">
        <f t="shared" si="8"/>
        <v>1.4249311003822056E-2</v>
      </c>
      <c r="F121" s="84">
        <f t="shared" si="9"/>
        <v>0.10165931526990125</v>
      </c>
      <c r="G121" s="83"/>
      <c r="H121" s="66" t="str">
        <f t="shared" si="10"/>
        <v/>
      </c>
      <c r="I121" s="66"/>
      <c r="J121" s="66" t="str">
        <f t="shared" si="7"/>
        <v>Outlier</v>
      </c>
      <c r="W121" s="66"/>
      <c r="X121" s="85"/>
      <c r="Y121" s="66"/>
      <c r="Z121" s="66"/>
    </row>
    <row r="122" spans="1:26">
      <c r="A122" s="61">
        <v>1937.09</v>
      </c>
      <c r="B122" s="55">
        <v>13759</v>
      </c>
      <c r="C122" s="79">
        <v>14.37</v>
      </c>
      <c r="D122" s="79">
        <v>0.77</v>
      </c>
      <c r="E122" s="81">
        <f t="shared" si="8"/>
        <v>-0.13774392672242133</v>
      </c>
      <c r="F122" s="84">
        <f t="shared" si="9"/>
        <v>-5.7528556593977258E-2</v>
      </c>
      <c r="G122" s="83"/>
      <c r="H122" s="66" t="str">
        <f t="shared" si="10"/>
        <v/>
      </c>
      <c r="I122" s="66"/>
      <c r="J122" s="66" t="str">
        <f t="shared" si="7"/>
        <v>Outlier</v>
      </c>
      <c r="W122" s="66"/>
      <c r="X122" s="85"/>
      <c r="Y122" s="66"/>
      <c r="Z122" s="66"/>
    </row>
    <row r="123" spans="1:26">
      <c r="A123" s="61">
        <v>1937.1</v>
      </c>
      <c r="B123" s="55">
        <v>13789</v>
      </c>
      <c r="C123" s="79">
        <v>12.28</v>
      </c>
      <c r="D123" s="79">
        <v>0.78</v>
      </c>
      <c r="E123" s="81">
        <f t="shared" si="8"/>
        <v>-0.14091858037578289</v>
      </c>
      <c r="F123" s="84">
        <f t="shared" si="9"/>
        <v>-0.22748503552397875</v>
      </c>
      <c r="G123" s="83"/>
      <c r="H123" s="66" t="str">
        <f t="shared" si="10"/>
        <v/>
      </c>
      <c r="I123" s="66"/>
      <c r="J123" s="66" t="str">
        <f t="shared" si="7"/>
        <v>Outlier</v>
      </c>
      <c r="W123" s="66"/>
      <c r="X123" s="85"/>
      <c r="Y123" s="66"/>
      <c r="Z123" s="66"/>
    </row>
    <row r="124" spans="1:26">
      <c r="A124" s="61">
        <v>1937.11</v>
      </c>
      <c r="B124" s="55">
        <v>13820</v>
      </c>
      <c r="C124" s="79">
        <v>11.2</v>
      </c>
      <c r="D124" s="79">
        <v>0.79</v>
      </c>
      <c r="E124" s="81">
        <f t="shared" si="8"/>
        <v>-8.2586862106406089E-2</v>
      </c>
      <c r="F124" s="84">
        <f t="shared" si="9"/>
        <v>-0.31009984639016902</v>
      </c>
      <c r="G124" s="83"/>
      <c r="H124" s="66" t="str">
        <f t="shared" si="10"/>
        <v/>
      </c>
      <c r="I124" s="66"/>
      <c r="J124" s="66" t="str">
        <f t="shared" si="7"/>
        <v>Outlier</v>
      </c>
      <c r="W124" s="66"/>
      <c r="X124" s="85"/>
      <c r="Y124" s="66"/>
      <c r="Z124" s="66"/>
    </row>
    <row r="125" spans="1:26">
      <c r="A125" s="61">
        <v>1937.12</v>
      </c>
      <c r="B125" s="55">
        <v>13850</v>
      </c>
      <c r="C125" s="79">
        <v>11.02</v>
      </c>
      <c r="D125" s="79">
        <v>0.8</v>
      </c>
      <c r="E125" s="81">
        <f t="shared" si="8"/>
        <v>-1.0119047619047595E-2</v>
      </c>
      <c r="F125" s="84">
        <f t="shared" si="9"/>
        <v>-0.30812817506838608</v>
      </c>
      <c r="G125" s="83"/>
      <c r="H125" s="66" t="str">
        <f t="shared" si="10"/>
        <v/>
      </c>
      <c r="I125" s="66"/>
      <c r="J125" s="66" t="str">
        <f t="shared" si="7"/>
        <v>Outlier</v>
      </c>
      <c r="W125" s="66"/>
      <c r="X125" s="85"/>
      <c r="Y125" s="66"/>
      <c r="Z125" s="66"/>
    </row>
    <row r="126" spans="1:26">
      <c r="A126" s="61">
        <v>1938.01</v>
      </c>
      <c r="B126" s="55">
        <v>13881</v>
      </c>
      <c r="C126" s="79">
        <v>11.31</v>
      </c>
      <c r="D126" s="79">
        <v>0.79333299999999995</v>
      </c>
      <c r="E126" s="81">
        <f t="shared" si="8"/>
        <v>3.2314980338778061E-2</v>
      </c>
      <c r="F126" s="84">
        <f t="shared" si="9"/>
        <v>-0.3121881135114648</v>
      </c>
      <c r="G126" s="83"/>
      <c r="H126" s="66" t="str">
        <f t="shared" si="10"/>
        <v/>
      </c>
      <c r="I126" s="66"/>
      <c r="J126" s="66" t="str">
        <f t="shared" si="7"/>
        <v>Outlier</v>
      </c>
      <c r="W126" s="66"/>
      <c r="X126" s="85"/>
      <c r="Y126" s="66"/>
      <c r="Z126" s="66"/>
    </row>
    <row r="127" spans="1:26">
      <c r="A127" s="61">
        <v>1938.02</v>
      </c>
      <c r="B127" s="55">
        <v>13912</v>
      </c>
      <c r="C127" s="79">
        <v>11.04</v>
      </c>
      <c r="D127" s="79">
        <v>0.78666700000000001</v>
      </c>
      <c r="E127" s="81">
        <f t="shared" si="8"/>
        <v>-1.8076429413498497E-2</v>
      </c>
      <c r="F127" s="84">
        <f t="shared" si="9"/>
        <v>-0.34663169519602433</v>
      </c>
      <c r="G127" s="83"/>
      <c r="H127" s="66" t="str">
        <f t="shared" si="10"/>
        <v/>
      </c>
      <c r="I127" s="66"/>
      <c r="J127" s="66" t="str">
        <f t="shared" si="7"/>
        <v>Outlier</v>
      </c>
      <c r="W127" s="66"/>
      <c r="X127" s="85"/>
      <c r="Y127" s="66"/>
      <c r="Z127" s="66"/>
    </row>
    <row r="128" spans="1:26">
      <c r="A128" s="61">
        <v>1938.03</v>
      </c>
      <c r="B128" s="55">
        <v>13940</v>
      </c>
      <c r="C128" s="79">
        <v>10.31</v>
      </c>
      <c r="D128" s="79">
        <v>0.78</v>
      </c>
      <c r="E128" s="81">
        <f t="shared" si="8"/>
        <v>-6.0235507246376697E-2</v>
      </c>
      <c r="F128" s="84">
        <f t="shared" si="9"/>
        <v>-0.38612493090105027</v>
      </c>
      <c r="G128" s="83"/>
      <c r="H128" s="66" t="str">
        <f t="shared" si="10"/>
        <v/>
      </c>
      <c r="I128" s="66"/>
      <c r="J128" s="66" t="str">
        <f t="shared" si="7"/>
        <v>Outlier</v>
      </c>
      <c r="W128" s="66"/>
      <c r="X128" s="85"/>
      <c r="Y128" s="66"/>
      <c r="Z128" s="66"/>
    </row>
    <row r="129" spans="1:26">
      <c r="A129" s="61">
        <v>1938.04</v>
      </c>
      <c r="B129" s="55">
        <v>13971</v>
      </c>
      <c r="C129" s="79">
        <v>9.89</v>
      </c>
      <c r="D129" s="79">
        <v>0.76666699999999999</v>
      </c>
      <c r="E129" s="81">
        <f t="shared" si="8"/>
        <v>-3.4540357258325237E-2</v>
      </c>
      <c r="F129" s="84">
        <f t="shared" si="9"/>
        <v>-0.37190541348226536</v>
      </c>
      <c r="G129" s="83"/>
      <c r="H129" s="66" t="str">
        <f t="shared" si="10"/>
        <v/>
      </c>
      <c r="I129" s="66"/>
      <c r="J129" s="66" t="str">
        <f t="shared" si="7"/>
        <v>Outlier</v>
      </c>
      <c r="W129" s="66"/>
      <c r="X129" s="85"/>
      <c r="Y129" s="66"/>
      <c r="Z129" s="66"/>
    </row>
    <row r="130" spans="1:26">
      <c r="A130" s="61">
        <v>1938.05</v>
      </c>
      <c r="B130" s="55">
        <v>14001</v>
      </c>
      <c r="C130" s="79">
        <v>9.98</v>
      </c>
      <c r="D130" s="79">
        <v>0.75333300000000003</v>
      </c>
      <c r="E130" s="81">
        <f t="shared" si="8"/>
        <v>1.5447699696663283E-2</v>
      </c>
      <c r="F130" s="84">
        <f t="shared" si="9"/>
        <v>-0.33728205128205124</v>
      </c>
      <c r="G130" s="83"/>
      <c r="H130" s="66" t="str">
        <f t="shared" si="10"/>
        <v/>
      </c>
      <c r="I130" s="66"/>
      <c r="J130" s="66" t="str">
        <f t="shared" si="7"/>
        <v>Outlier</v>
      </c>
      <c r="W130" s="66"/>
      <c r="X130" s="85"/>
      <c r="Y130" s="66"/>
      <c r="Z130" s="66"/>
    </row>
    <row r="131" spans="1:26">
      <c r="A131" s="61">
        <v>1938.06</v>
      </c>
      <c r="B131" s="55">
        <v>14032</v>
      </c>
      <c r="C131" s="79">
        <v>10.210000000000001</v>
      </c>
      <c r="D131" s="79">
        <v>0.74</v>
      </c>
      <c r="E131" s="81">
        <f t="shared" si="8"/>
        <v>2.922511690046764E-2</v>
      </c>
      <c r="F131" s="84">
        <f t="shared" si="9"/>
        <v>-0.29726129582267685</v>
      </c>
      <c r="G131" s="83"/>
      <c r="H131" s="66" t="str">
        <f t="shared" si="10"/>
        <v/>
      </c>
      <c r="I131" s="66"/>
      <c r="J131" s="66" t="str">
        <f t="shared" si="7"/>
        <v>Outlier</v>
      </c>
      <c r="W131" s="66"/>
      <c r="X131" s="85"/>
      <c r="Y131" s="66"/>
      <c r="Z131" s="66"/>
    </row>
    <row r="132" spans="1:26">
      <c r="A132" s="61">
        <v>1938.07</v>
      </c>
      <c r="B132" s="55">
        <v>14062</v>
      </c>
      <c r="C132" s="79">
        <v>12.24</v>
      </c>
      <c r="D132" s="79">
        <v>0.71333299999999999</v>
      </c>
      <c r="E132" s="81">
        <f t="shared" si="8"/>
        <v>0.20464685765589283</v>
      </c>
      <c r="F132" s="84">
        <f t="shared" si="9"/>
        <v>-0.21471199959766646</v>
      </c>
      <c r="G132" s="83"/>
      <c r="H132" s="66" t="str">
        <f t="shared" si="10"/>
        <v/>
      </c>
      <c r="I132" s="66"/>
      <c r="J132" s="66" t="str">
        <f t="shared" si="7"/>
        <v>Outlier</v>
      </c>
      <c r="W132" s="66"/>
      <c r="X132" s="85"/>
      <c r="Y132" s="66"/>
      <c r="Z132" s="66"/>
    </row>
    <row r="133" spans="1:26">
      <c r="A133" s="61">
        <v>1938.08</v>
      </c>
      <c r="B133" s="55">
        <v>14093</v>
      </c>
      <c r="C133" s="79">
        <v>12.31</v>
      </c>
      <c r="D133" s="79">
        <v>0.68666700000000003</v>
      </c>
      <c r="E133" s="81">
        <f t="shared" si="8"/>
        <v>1.0393974673202638E-2</v>
      </c>
      <c r="F133" s="84">
        <f t="shared" si="9"/>
        <v>-0.2190362405416168</v>
      </c>
      <c r="G133" s="83"/>
      <c r="H133" s="66" t="str">
        <f t="shared" si="10"/>
        <v/>
      </c>
      <c r="I133" s="66"/>
      <c r="J133" s="66" t="str">
        <f t="shared" si="7"/>
        <v>Outlier</v>
      </c>
      <c r="W133" s="66"/>
      <c r="X133" s="85"/>
      <c r="Y133" s="66"/>
      <c r="Z133" s="66"/>
    </row>
    <row r="134" spans="1:26">
      <c r="A134" s="61">
        <v>1938.09</v>
      </c>
      <c r="B134" s="55">
        <v>14124</v>
      </c>
      <c r="C134" s="79">
        <v>11.75</v>
      </c>
      <c r="D134" s="79">
        <v>0.66</v>
      </c>
      <c r="E134" s="81">
        <f t="shared" si="8"/>
        <v>-4.1023558082859499E-2</v>
      </c>
      <c r="F134" s="84">
        <f t="shared" si="9"/>
        <v>-0.12984226397587562</v>
      </c>
      <c r="G134" s="83"/>
      <c r="H134" s="66" t="str">
        <f t="shared" si="10"/>
        <v/>
      </c>
      <c r="I134" s="66"/>
      <c r="J134" s="66" t="str">
        <f t="shared" si="7"/>
        <v>Outlier</v>
      </c>
      <c r="W134" s="66"/>
      <c r="X134" s="85"/>
      <c r="Y134" s="66"/>
      <c r="Z134" s="66"/>
    </row>
    <row r="135" spans="1:26">
      <c r="A135" s="61">
        <v>1938.1</v>
      </c>
      <c r="B135" s="55">
        <v>14154</v>
      </c>
      <c r="C135" s="79">
        <v>13.06</v>
      </c>
      <c r="D135" s="79">
        <v>0.61</v>
      </c>
      <c r="E135" s="81">
        <f t="shared" si="8"/>
        <v>0.11581560283687947</v>
      </c>
      <c r="F135" s="84">
        <f t="shared" si="9"/>
        <v>0.12377850162866461</v>
      </c>
      <c r="G135" s="83"/>
      <c r="H135" s="66" t="str">
        <f t="shared" si="10"/>
        <v/>
      </c>
      <c r="I135" s="66"/>
      <c r="J135" s="66" t="str">
        <f t="shared" si="7"/>
        <v>Outlier</v>
      </c>
      <c r="W135" s="66"/>
      <c r="X135" s="85"/>
      <c r="Y135" s="66"/>
      <c r="Z135" s="66"/>
    </row>
    <row r="136" spans="1:26">
      <c r="A136" s="61">
        <v>1938.11</v>
      </c>
      <c r="B136" s="55">
        <v>14185</v>
      </c>
      <c r="C136" s="79">
        <v>13.07</v>
      </c>
      <c r="D136" s="79">
        <v>0.56000000000000005</v>
      </c>
      <c r="E136" s="81">
        <f t="shared" si="8"/>
        <v>4.3389484430831895E-3</v>
      </c>
      <c r="F136" s="84">
        <f t="shared" si="9"/>
        <v>0.23132440476190486</v>
      </c>
      <c r="G136" s="83"/>
      <c r="H136" s="66" t="str">
        <f t="shared" si="10"/>
        <v/>
      </c>
      <c r="I136" s="66"/>
      <c r="J136" s="66" t="str">
        <f t="shared" si="7"/>
        <v>Outlier</v>
      </c>
      <c r="W136" s="66"/>
      <c r="X136" s="85"/>
      <c r="Y136" s="66"/>
      <c r="Z136" s="66"/>
    </row>
    <row r="137" spans="1:26">
      <c r="A137" s="61">
        <v>1938.12</v>
      </c>
      <c r="B137" s="55">
        <v>14215</v>
      </c>
      <c r="C137" s="79">
        <v>12.69</v>
      </c>
      <c r="D137" s="79">
        <v>0.51</v>
      </c>
      <c r="E137" s="81">
        <f t="shared" si="8"/>
        <v>-2.5822494261668001E-2</v>
      </c>
      <c r="F137" s="84">
        <f t="shared" si="9"/>
        <v>0.21476104053236542</v>
      </c>
      <c r="G137" s="83"/>
      <c r="H137" s="66" t="str">
        <f t="shared" si="10"/>
        <v/>
      </c>
      <c r="I137" s="66"/>
      <c r="J137" s="66" t="str">
        <f t="shared" ref="J137:J200" si="11">+IF(AND(H137&lt;=J$5,H137&gt;=J$8),"OK","Outlier")</f>
        <v>Outlier</v>
      </c>
      <c r="W137" s="66"/>
      <c r="X137" s="85"/>
      <c r="Y137" s="66"/>
      <c r="Z137" s="66"/>
    </row>
    <row r="138" spans="1:26">
      <c r="A138" s="61">
        <v>1939.01</v>
      </c>
      <c r="B138" s="55">
        <v>14246</v>
      </c>
      <c r="C138" s="79">
        <v>12.5</v>
      </c>
      <c r="D138" s="79">
        <v>0.51333300000000004</v>
      </c>
      <c r="E138" s="81">
        <f t="shared" si="8"/>
        <v>-1.1601438140267888E-2</v>
      </c>
      <c r="F138" s="84">
        <f t="shared" si="9"/>
        <v>0.16475095785440608</v>
      </c>
      <c r="G138" s="83"/>
      <c r="H138" s="66" t="str">
        <f t="shared" si="10"/>
        <v/>
      </c>
      <c r="I138" s="66"/>
      <c r="J138" s="66" t="str">
        <f t="shared" si="11"/>
        <v>Outlier</v>
      </c>
      <c r="W138" s="66"/>
      <c r="X138" s="85"/>
      <c r="Y138" s="66"/>
      <c r="Z138" s="66"/>
    </row>
    <row r="139" spans="1:26">
      <c r="A139" s="61">
        <v>1939.02</v>
      </c>
      <c r="B139" s="55">
        <v>14277</v>
      </c>
      <c r="C139" s="79">
        <v>12.4</v>
      </c>
      <c r="D139" s="79">
        <v>0.51666699999999999</v>
      </c>
      <c r="E139" s="81">
        <f t="shared" si="8"/>
        <v>-4.5555533333333049E-3</v>
      </c>
      <c r="F139" s="84">
        <f t="shared" si="9"/>
        <v>0.18214070048309192</v>
      </c>
      <c r="G139" s="83"/>
      <c r="H139" s="66" t="str">
        <f t="shared" si="10"/>
        <v/>
      </c>
      <c r="I139" s="66"/>
      <c r="J139" s="66" t="str">
        <f t="shared" si="11"/>
        <v>Outlier</v>
      </c>
      <c r="W139" s="66"/>
      <c r="X139" s="85"/>
      <c r="Y139" s="66"/>
      <c r="Z139" s="66"/>
    </row>
    <row r="140" spans="1:26">
      <c r="A140" s="61">
        <v>1939.03</v>
      </c>
      <c r="B140" s="55">
        <v>14305</v>
      </c>
      <c r="C140" s="79">
        <v>12.39</v>
      </c>
      <c r="D140" s="79">
        <v>0.52</v>
      </c>
      <c r="E140" s="81">
        <f t="shared" si="8"/>
        <v>2.6881720430107698E-3</v>
      </c>
      <c r="F140" s="84">
        <f t="shared" si="9"/>
        <v>0.26277077271257682</v>
      </c>
      <c r="G140" s="83"/>
      <c r="H140" s="66" t="str">
        <f t="shared" si="10"/>
        <v/>
      </c>
      <c r="I140" s="66"/>
      <c r="J140" s="66" t="str">
        <f t="shared" si="11"/>
        <v>Outlier</v>
      </c>
      <c r="W140" s="66"/>
      <c r="X140" s="85"/>
      <c r="Y140" s="66"/>
      <c r="Z140" s="66"/>
    </row>
    <row r="141" spans="1:26">
      <c r="A141" s="61">
        <v>1939.04</v>
      </c>
      <c r="B141" s="55">
        <v>14336</v>
      </c>
      <c r="C141" s="79">
        <v>10.83</v>
      </c>
      <c r="D141" s="79">
        <v>0.52333300000000005</v>
      </c>
      <c r="E141" s="81">
        <f t="shared" si="8"/>
        <v>-0.12238812886736618</v>
      </c>
      <c r="F141" s="84">
        <f t="shared" si="9"/>
        <v>0.15661161105493759</v>
      </c>
      <c r="G141" s="83"/>
      <c r="H141" s="66" t="str">
        <f t="shared" si="10"/>
        <v/>
      </c>
      <c r="I141" s="66"/>
      <c r="J141" s="66" t="str">
        <f t="shared" si="11"/>
        <v>Outlier</v>
      </c>
      <c r="W141" s="66"/>
      <c r="X141" s="85"/>
      <c r="Y141" s="66"/>
      <c r="Z141" s="66"/>
    </row>
    <row r="142" spans="1:26">
      <c r="A142" s="61">
        <v>1939.05</v>
      </c>
      <c r="B142" s="55">
        <v>14366</v>
      </c>
      <c r="C142" s="79">
        <v>11.23</v>
      </c>
      <c r="D142" s="79">
        <v>0.526667</v>
      </c>
      <c r="E142" s="81">
        <f t="shared" si="8"/>
        <v>4.0986972914743028E-2</v>
      </c>
      <c r="F142" s="84">
        <f t="shared" si="9"/>
        <v>0.18436873747494989</v>
      </c>
      <c r="G142" s="83"/>
      <c r="H142" s="66" t="str">
        <f t="shared" si="10"/>
        <v/>
      </c>
      <c r="I142" s="66"/>
      <c r="J142" s="66" t="str">
        <f t="shared" si="11"/>
        <v>Outlier</v>
      </c>
      <c r="W142" s="66"/>
      <c r="X142" s="85"/>
      <c r="Y142" s="66"/>
      <c r="Z142" s="66"/>
    </row>
    <row r="143" spans="1:26">
      <c r="A143" s="61">
        <v>1939.06</v>
      </c>
      <c r="B143" s="55">
        <v>14397</v>
      </c>
      <c r="C143" s="79">
        <v>11.43</v>
      </c>
      <c r="D143" s="79">
        <v>0.53</v>
      </c>
      <c r="E143" s="81">
        <f t="shared" si="8"/>
        <v>2.1742356782427957E-2</v>
      </c>
      <c r="F143" s="84">
        <f t="shared" si="9"/>
        <v>0.1755631733594514</v>
      </c>
      <c r="G143" s="83"/>
      <c r="H143" s="66" t="str">
        <f t="shared" si="10"/>
        <v/>
      </c>
      <c r="I143" s="66"/>
      <c r="J143" s="66" t="str">
        <f t="shared" si="11"/>
        <v>Outlier</v>
      </c>
      <c r="W143" s="66"/>
      <c r="X143" s="85"/>
      <c r="Y143" s="66"/>
      <c r="Z143" s="66"/>
    </row>
    <row r="144" spans="1:26">
      <c r="A144" s="61">
        <v>1939.07</v>
      </c>
      <c r="B144" s="55">
        <v>14427</v>
      </c>
      <c r="C144" s="79">
        <v>11.71</v>
      </c>
      <c r="D144" s="79">
        <v>0.54</v>
      </c>
      <c r="E144" s="81">
        <f t="shared" si="8"/>
        <v>2.8433945756780502E-2</v>
      </c>
      <c r="F144" s="84">
        <f t="shared" si="9"/>
        <v>2.2921228213508187E-3</v>
      </c>
      <c r="G144" s="83"/>
      <c r="H144" s="66" t="str">
        <f t="shared" si="10"/>
        <v/>
      </c>
      <c r="I144" s="66"/>
      <c r="J144" s="66" t="str">
        <f t="shared" si="11"/>
        <v>Outlier</v>
      </c>
      <c r="W144" s="66"/>
      <c r="X144" s="85"/>
      <c r="Y144" s="66"/>
      <c r="Z144" s="66"/>
    </row>
    <row r="145" spans="1:26">
      <c r="A145" s="61">
        <v>1939.08</v>
      </c>
      <c r="B145" s="55">
        <v>14458</v>
      </c>
      <c r="C145" s="79">
        <v>11.54</v>
      </c>
      <c r="D145" s="79">
        <v>0.55000000000000004</v>
      </c>
      <c r="E145" s="81">
        <f t="shared" si="8"/>
        <v>-1.060347281525776E-2</v>
      </c>
      <c r="F145" s="84">
        <f t="shared" si="9"/>
        <v>-1.8142431627403307E-2</v>
      </c>
      <c r="G145" s="83"/>
      <c r="H145" s="66" t="str">
        <f t="shared" ref="H145:H186" si="12">+IF($B145&gt;=H$4,$F145,"")</f>
        <v/>
      </c>
      <c r="I145" s="66"/>
      <c r="J145" s="66" t="str">
        <f t="shared" si="11"/>
        <v>Outlier</v>
      </c>
      <c r="W145" s="66"/>
      <c r="X145" s="85"/>
      <c r="Y145" s="66"/>
      <c r="Z145" s="66"/>
    </row>
    <row r="146" spans="1:26">
      <c r="A146" s="61">
        <v>1939.09</v>
      </c>
      <c r="B146" s="55">
        <v>14489</v>
      </c>
      <c r="C146" s="79">
        <v>12.77</v>
      </c>
      <c r="D146" s="79">
        <v>0.56000000000000005</v>
      </c>
      <c r="E146" s="81">
        <f t="shared" si="8"/>
        <v>0.11062969381860201</v>
      </c>
      <c r="F146" s="84">
        <f t="shared" si="9"/>
        <v>0.13262411347517727</v>
      </c>
      <c r="G146" s="83"/>
      <c r="H146" s="66" t="str">
        <f t="shared" si="12"/>
        <v/>
      </c>
      <c r="I146" s="66"/>
      <c r="J146" s="66" t="str">
        <f t="shared" si="11"/>
        <v>Outlier</v>
      </c>
      <c r="W146" s="66"/>
      <c r="X146" s="85"/>
      <c r="Y146" s="66"/>
      <c r="Z146" s="66"/>
    </row>
    <row r="147" spans="1:26">
      <c r="A147" s="61">
        <v>1939.1</v>
      </c>
      <c r="B147" s="55">
        <v>14519</v>
      </c>
      <c r="C147" s="79">
        <v>12.9</v>
      </c>
      <c r="D147" s="79">
        <v>0.57999999999999996</v>
      </c>
      <c r="E147" s="81">
        <f t="shared" ref="E147:E210" si="13">(C147-C146+(D147/12))/C146</f>
        <v>1.3965022187418491E-2</v>
      </c>
      <c r="F147" s="84">
        <f t="shared" ref="F147:F210" si="14">((C147-C135+SUM(D136:D147)/12)/C135)</f>
        <v>2.877743746809595E-2</v>
      </c>
      <c r="G147" s="83"/>
      <c r="H147" s="66" t="str">
        <f t="shared" si="12"/>
        <v/>
      </c>
      <c r="I147" s="66"/>
      <c r="J147" s="66" t="str">
        <f t="shared" si="11"/>
        <v>Outlier</v>
      </c>
      <c r="W147" s="66"/>
      <c r="X147" s="85"/>
      <c r="Y147" s="66"/>
      <c r="Z147" s="66"/>
    </row>
    <row r="148" spans="1:26">
      <c r="A148" s="61">
        <v>1939.11</v>
      </c>
      <c r="B148" s="55">
        <v>14550</v>
      </c>
      <c r="C148" s="79">
        <v>12.67</v>
      </c>
      <c r="D148" s="79">
        <v>0.6</v>
      </c>
      <c r="E148" s="81">
        <f t="shared" si="13"/>
        <v>-1.3953488372093056E-2</v>
      </c>
      <c r="F148" s="84">
        <f t="shared" si="14"/>
        <v>1.0647793930119841E-2</v>
      </c>
      <c r="G148" s="83"/>
      <c r="H148" s="66" t="str">
        <f t="shared" si="12"/>
        <v/>
      </c>
      <c r="I148" s="66"/>
      <c r="J148" s="66" t="str">
        <f t="shared" si="11"/>
        <v>Outlier</v>
      </c>
      <c r="W148" s="66"/>
      <c r="X148" s="85"/>
      <c r="Y148" s="66"/>
      <c r="Z148" s="66"/>
    </row>
    <row r="149" spans="1:26">
      <c r="A149" s="61">
        <v>1939.12</v>
      </c>
      <c r="B149" s="55">
        <v>14580</v>
      </c>
      <c r="C149" s="79">
        <v>12.37</v>
      </c>
      <c r="D149" s="79">
        <v>0.62</v>
      </c>
      <c r="E149" s="81">
        <f t="shared" si="13"/>
        <v>-1.9600105235464408E-2</v>
      </c>
      <c r="F149" s="84">
        <f t="shared" si="14"/>
        <v>1.7993170475439951E-2</v>
      </c>
      <c r="G149" s="83"/>
      <c r="H149" s="66" t="str">
        <f t="shared" si="12"/>
        <v/>
      </c>
      <c r="I149" s="66"/>
      <c r="J149" s="66" t="str">
        <f t="shared" si="11"/>
        <v>Outlier</v>
      </c>
      <c r="W149" s="66"/>
      <c r="X149" s="85"/>
      <c r="Y149" s="66"/>
      <c r="Z149" s="66"/>
    </row>
    <row r="150" spans="1:26">
      <c r="A150" s="61">
        <v>1940.01</v>
      </c>
      <c r="B150" s="55">
        <v>14611</v>
      </c>
      <c r="C150" s="79">
        <v>12.3</v>
      </c>
      <c r="D150" s="79">
        <v>0.62333300000000003</v>
      </c>
      <c r="E150" s="81">
        <f t="shared" si="13"/>
        <v>-1.4596267852329703E-3</v>
      </c>
      <c r="F150" s="84">
        <f t="shared" si="14"/>
        <v>2.8600000000000056E-2</v>
      </c>
      <c r="G150" s="83"/>
      <c r="H150" s="66" t="str">
        <f t="shared" si="12"/>
        <v/>
      </c>
      <c r="I150" s="66"/>
      <c r="J150" s="66" t="str">
        <f t="shared" si="11"/>
        <v>Outlier</v>
      </c>
      <c r="W150" s="66"/>
      <c r="X150" s="85"/>
      <c r="Y150" s="66"/>
      <c r="Z150" s="66"/>
    </row>
    <row r="151" spans="1:26">
      <c r="A151" s="61">
        <v>1940.02</v>
      </c>
      <c r="B151" s="55">
        <v>14642</v>
      </c>
      <c r="C151" s="79">
        <v>12.22</v>
      </c>
      <c r="D151" s="79">
        <v>0.62666699999999997</v>
      </c>
      <c r="E151" s="81">
        <f t="shared" si="13"/>
        <v>-2.258353658536591E-3</v>
      </c>
      <c r="F151" s="84">
        <f t="shared" si="14"/>
        <v>3.1182795698924751E-2</v>
      </c>
      <c r="G151" s="83"/>
      <c r="H151" s="66" t="str">
        <f t="shared" si="12"/>
        <v/>
      </c>
      <c r="I151" s="66"/>
      <c r="J151" s="66" t="str">
        <f t="shared" si="11"/>
        <v>Outlier</v>
      </c>
      <c r="W151" s="66"/>
      <c r="X151" s="85"/>
      <c r="Y151" s="66"/>
      <c r="Z151" s="66"/>
    </row>
    <row r="152" spans="1:26">
      <c r="A152" s="61">
        <v>1940.03</v>
      </c>
      <c r="B152" s="55">
        <v>14671</v>
      </c>
      <c r="C152" s="79">
        <v>12.15</v>
      </c>
      <c r="D152" s="79">
        <v>0.63</v>
      </c>
      <c r="E152" s="81">
        <f t="shared" si="13"/>
        <v>-1.4320785597381576E-3</v>
      </c>
      <c r="F152" s="84">
        <f t="shared" si="14"/>
        <v>2.7105192359429629E-2</v>
      </c>
      <c r="G152" s="83"/>
      <c r="H152" s="66" t="str">
        <f t="shared" si="12"/>
        <v/>
      </c>
      <c r="I152" s="66"/>
      <c r="J152" s="66" t="str">
        <f t="shared" si="11"/>
        <v>Outlier</v>
      </c>
      <c r="W152" s="66"/>
      <c r="X152" s="85"/>
      <c r="Y152" s="66"/>
      <c r="Z152" s="66"/>
    </row>
    <row r="153" spans="1:26">
      <c r="A153" s="61">
        <v>1940.04</v>
      </c>
      <c r="B153" s="55">
        <v>14702</v>
      </c>
      <c r="C153" s="79">
        <v>12.27</v>
      </c>
      <c r="D153" s="79">
        <v>0.63666699999999998</v>
      </c>
      <c r="E153" s="81">
        <f t="shared" si="13"/>
        <v>1.4243257887517081E-2</v>
      </c>
      <c r="F153" s="84">
        <f t="shared" si="14"/>
        <v>0.18700626346568172</v>
      </c>
      <c r="G153" s="83"/>
      <c r="H153" s="66" t="str">
        <f t="shared" si="12"/>
        <v/>
      </c>
      <c r="I153" s="66"/>
      <c r="J153" s="66" t="str">
        <f t="shared" si="11"/>
        <v>Outlier</v>
      </c>
      <c r="W153" s="66"/>
      <c r="X153" s="85"/>
      <c r="Y153" s="66"/>
      <c r="Z153" s="66"/>
    </row>
    <row r="154" spans="1:26">
      <c r="A154" s="61">
        <v>1940.05</v>
      </c>
      <c r="B154" s="55">
        <v>14732</v>
      </c>
      <c r="C154" s="79">
        <v>10.58</v>
      </c>
      <c r="D154" s="79">
        <v>0.64333300000000004</v>
      </c>
      <c r="E154" s="81">
        <f t="shared" si="13"/>
        <v>-0.13336502988318388</v>
      </c>
      <c r="F154" s="84">
        <f t="shared" si="14"/>
        <v>-4.8975957257346636E-3</v>
      </c>
      <c r="G154" s="83"/>
      <c r="H154" s="66" t="str">
        <f t="shared" si="12"/>
        <v/>
      </c>
      <c r="I154" s="66"/>
      <c r="J154" s="66" t="str">
        <f t="shared" si="11"/>
        <v>Outlier</v>
      </c>
      <c r="W154" s="66"/>
      <c r="X154" s="85"/>
      <c r="Y154" s="66"/>
      <c r="Z154" s="66"/>
    </row>
    <row r="155" spans="1:26">
      <c r="A155" s="61">
        <v>1940.06</v>
      </c>
      <c r="B155" s="55">
        <v>14763</v>
      </c>
      <c r="C155" s="79">
        <v>9.67</v>
      </c>
      <c r="D155" s="79">
        <v>0.65</v>
      </c>
      <c r="E155" s="81">
        <f t="shared" si="13"/>
        <v>-8.0891619407687465E-2</v>
      </c>
      <c r="F155" s="84">
        <f t="shared" si="14"/>
        <v>-0.10104986876640419</v>
      </c>
      <c r="G155" s="83"/>
      <c r="H155" s="66" t="str">
        <f t="shared" si="12"/>
        <v/>
      </c>
      <c r="I155" s="66"/>
      <c r="J155" s="66" t="str">
        <f t="shared" si="11"/>
        <v>Outlier</v>
      </c>
      <c r="W155" s="66"/>
      <c r="X155" s="85"/>
      <c r="Y155" s="66"/>
      <c r="Z155" s="66"/>
    </row>
    <row r="156" spans="1:26">
      <c r="A156" s="61">
        <v>1940.07</v>
      </c>
      <c r="B156" s="55">
        <v>14793</v>
      </c>
      <c r="C156" s="79">
        <v>9.99</v>
      </c>
      <c r="D156" s="79">
        <v>0.656667</v>
      </c>
      <c r="E156" s="81">
        <f t="shared" si="13"/>
        <v>3.8751008273009334E-2</v>
      </c>
      <c r="F156" s="84">
        <f t="shared" si="14"/>
        <v>-9.4387510674637104E-2</v>
      </c>
      <c r="G156" s="83"/>
      <c r="H156" s="66" t="str">
        <f t="shared" si="12"/>
        <v/>
      </c>
      <c r="I156" s="66"/>
      <c r="J156" s="66" t="str">
        <f t="shared" si="11"/>
        <v>Outlier</v>
      </c>
      <c r="W156" s="66"/>
      <c r="X156" s="85"/>
      <c r="Y156" s="66"/>
      <c r="Z156" s="66"/>
    </row>
    <row r="157" spans="1:26">
      <c r="A157" s="61">
        <v>1940.08</v>
      </c>
      <c r="B157" s="55">
        <v>14824</v>
      </c>
      <c r="C157" s="79">
        <v>10.199999999999999</v>
      </c>
      <c r="D157" s="79">
        <v>0.66333299999999995</v>
      </c>
      <c r="E157" s="81">
        <f t="shared" si="13"/>
        <v>2.6554329329329239E-2</v>
      </c>
      <c r="F157" s="84">
        <f t="shared" si="14"/>
        <v>-6.2030618139803574E-2</v>
      </c>
      <c r="G157" s="83"/>
      <c r="H157" s="66" t="str">
        <f t="shared" si="12"/>
        <v/>
      </c>
      <c r="I157" s="66"/>
      <c r="J157" s="66" t="str">
        <f t="shared" si="11"/>
        <v>Outlier</v>
      </c>
      <c r="W157" s="66"/>
      <c r="X157" s="85"/>
      <c r="Y157" s="66"/>
      <c r="Z157" s="66"/>
    </row>
    <row r="158" spans="1:26">
      <c r="A158" s="61">
        <v>1940.09</v>
      </c>
      <c r="B158" s="55">
        <v>14855</v>
      </c>
      <c r="C158" s="79">
        <v>10.63</v>
      </c>
      <c r="D158" s="79">
        <v>0.67</v>
      </c>
      <c r="E158" s="81">
        <f t="shared" si="13"/>
        <v>4.7630718954248516E-2</v>
      </c>
      <c r="F158" s="84">
        <f t="shared" si="14"/>
        <v>-0.11798486034977804</v>
      </c>
      <c r="G158" s="83"/>
      <c r="H158" s="66" t="str">
        <f t="shared" si="12"/>
        <v/>
      </c>
      <c r="I158" s="66"/>
      <c r="J158" s="66" t="str">
        <f t="shared" si="11"/>
        <v>Outlier</v>
      </c>
      <c r="W158" s="66"/>
      <c r="X158" s="85"/>
      <c r="Y158" s="66"/>
      <c r="Z158" s="66"/>
    </row>
    <row r="159" spans="1:26">
      <c r="A159" s="61">
        <v>1940.1</v>
      </c>
      <c r="B159" s="55">
        <v>14885</v>
      </c>
      <c r="C159" s="79">
        <v>10.73</v>
      </c>
      <c r="D159" s="79">
        <v>0.67</v>
      </c>
      <c r="E159" s="81">
        <f t="shared" si="13"/>
        <v>1.4659767952336122E-2</v>
      </c>
      <c r="F159" s="84">
        <f t="shared" si="14"/>
        <v>-0.11854005167958657</v>
      </c>
      <c r="G159" s="83"/>
      <c r="H159" s="66" t="str">
        <f t="shared" si="12"/>
        <v/>
      </c>
      <c r="I159" s="66"/>
      <c r="J159" s="66" t="str">
        <f t="shared" si="11"/>
        <v>Outlier</v>
      </c>
      <c r="W159" s="66"/>
      <c r="X159" s="85"/>
      <c r="Y159" s="66"/>
      <c r="Z159" s="66"/>
    </row>
    <row r="160" spans="1:26">
      <c r="A160" s="61">
        <v>1940.11</v>
      </c>
      <c r="B160" s="55">
        <v>14916</v>
      </c>
      <c r="C160" s="79">
        <v>10.98</v>
      </c>
      <c r="D160" s="79">
        <v>0.67</v>
      </c>
      <c r="E160" s="81">
        <f t="shared" si="13"/>
        <v>2.8502640571606088E-2</v>
      </c>
      <c r="F160" s="84">
        <f t="shared" si="14"/>
        <v>-8.234675085503812E-2</v>
      </c>
      <c r="G160" s="83"/>
      <c r="H160" s="66" t="str">
        <f t="shared" si="12"/>
        <v/>
      </c>
      <c r="I160" s="66"/>
      <c r="J160" s="66" t="str">
        <f t="shared" si="11"/>
        <v>Outlier</v>
      </c>
      <c r="W160" s="66"/>
      <c r="X160" s="85"/>
      <c r="Y160" s="66"/>
      <c r="Z160" s="66"/>
    </row>
    <row r="161" spans="1:26">
      <c r="A161" s="61">
        <v>1940.12</v>
      </c>
      <c r="B161" s="55">
        <v>14946</v>
      </c>
      <c r="C161" s="79">
        <v>10.53</v>
      </c>
      <c r="D161" s="79">
        <v>0.67</v>
      </c>
      <c r="E161" s="81">
        <f t="shared" si="13"/>
        <v>-3.5898603521554433E-2</v>
      </c>
      <c r="F161" s="84">
        <f t="shared" si="14"/>
        <v>-9.6133117758016695E-2</v>
      </c>
      <c r="G161" s="83"/>
      <c r="H161" s="66" t="str">
        <f t="shared" si="12"/>
        <v/>
      </c>
      <c r="I161" s="66"/>
      <c r="J161" s="66" t="str">
        <f t="shared" si="11"/>
        <v>Outlier</v>
      </c>
      <c r="W161" s="66"/>
      <c r="X161" s="85"/>
      <c r="Y161" s="66"/>
      <c r="Z161" s="66"/>
    </row>
    <row r="162" spans="1:26">
      <c r="A162" s="61">
        <v>1941.01</v>
      </c>
      <c r="B162" s="55">
        <v>14977</v>
      </c>
      <c r="C162" s="79">
        <v>10.55</v>
      </c>
      <c r="D162" s="79">
        <v>0.67333299999999996</v>
      </c>
      <c r="E162" s="81">
        <f t="shared" si="13"/>
        <v>7.2280231085787936E-3</v>
      </c>
      <c r="F162" s="84">
        <f t="shared" si="14"/>
        <v>-8.9024390243902449E-2</v>
      </c>
      <c r="G162" s="83"/>
      <c r="H162" s="66" t="str">
        <f t="shared" si="12"/>
        <v/>
      </c>
      <c r="I162" s="66"/>
      <c r="J162" s="66" t="str">
        <f t="shared" si="11"/>
        <v>Outlier</v>
      </c>
      <c r="W162" s="66"/>
      <c r="X162" s="85"/>
      <c r="Y162" s="66"/>
      <c r="Z162" s="66"/>
    </row>
    <row r="163" spans="1:26">
      <c r="A163" s="61">
        <v>1941.02</v>
      </c>
      <c r="B163" s="55">
        <v>15008</v>
      </c>
      <c r="C163" s="79">
        <v>9.89</v>
      </c>
      <c r="D163" s="79">
        <v>0.67666700000000002</v>
      </c>
      <c r="E163" s="81">
        <f t="shared" si="13"/>
        <v>-5.7214320695102697E-2</v>
      </c>
      <c r="F163" s="84">
        <f t="shared" si="14"/>
        <v>-0.13672940534642661</v>
      </c>
      <c r="G163" s="83"/>
      <c r="H163" s="66" t="str">
        <f t="shared" si="12"/>
        <v/>
      </c>
      <c r="I163" s="66"/>
      <c r="J163" s="66" t="str">
        <f t="shared" si="11"/>
        <v>Outlier</v>
      </c>
      <c r="W163" s="66"/>
      <c r="X163" s="85"/>
      <c r="Y163" s="66"/>
      <c r="Z163" s="66"/>
    </row>
    <row r="164" spans="1:26">
      <c r="A164" s="61">
        <v>1941.03</v>
      </c>
      <c r="B164" s="55">
        <v>15036</v>
      </c>
      <c r="C164" s="79">
        <v>9.9499999999999993</v>
      </c>
      <c r="D164" s="79">
        <v>0.68</v>
      </c>
      <c r="E164" s="81">
        <f t="shared" si="13"/>
        <v>1.1796427367711363E-2</v>
      </c>
      <c r="F164" s="84">
        <f t="shared" si="14"/>
        <v>-0.12647462277091917</v>
      </c>
      <c r="G164" s="83"/>
      <c r="H164" s="66" t="str">
        <f t="shared" si="12"/>
        <v/>
      </c>
      <c r="I164" s="66"/>
      <c r="J164" s="66" t="str">
        <f t="shared" si="11"/>
        <v>Outlier</v>
      </c>
      <c r="W164" s="66"/>
      <c r="X164" s="85"/>
      <c r="Y164" s="66"/>
      <c r="Z164" s="66"/>
    </row>
    <row r="165" spans="1:26">
      <c r="A165" s="61">
        <v>1941.04</v>
      </c>
      <c r="B165" s="55">
        <v>15067</v>
      </c>
      <c r="C165" s="79">
        <v>9.64</v>
      </c>
      <c r="D165" s="79">
        <v>0.68333299999999997</v>
      </c>
      <c r="E165" s="81">
        <f t="shared" si="13"/>
        <v>-2.543272194304845E-2</v>
      </c>
      <c r="F165" s="84">
        <f t="shared" si="14"/>
        <v>-0.15996559358869866</v>
      </c>
      <c r="G165" s="83"/>
      <c r="H165" s="66" t="str">
        <f t="shared" si="12"/>
        <v/>
      </c>
      <c r="I165" s="66"/>
      <c r="J165" s="66" t="str">
        <f t="shared" si="11"/>
        <v>Outlier</v>
      </c>
      <c r="W165" s="66"/>
      <c r="X165" s="85"/>
      <c r="Y165" s="66"/>
      <c r="Z165" s="66"/>
    </row>
    <row r="166" spans="1:26">
      <c r="A166" s="61">
        <v>1941.05</v>
      </c>
      <c r="B166" s="55">
        <v>15097</v>
      </c>
      <c r="C166" s="79">
        <v>9.43</v>
      </c>
      <c r="D166" s="79">
        <v>0.68666700000000003</v>
      </c>
      <c r="E166" s="81">
        <f t="shared" si="13"/>
        <v>-1.5848314315352784E-2</v>
      </c>
      <c r="F166" s="84">
        <f t="shared" si="14"/>
        <v>-4.5289855072463796E-2</v>
      </c>
      <c r="G166" s="83"/>
      <c r="H166" s="66" t="str">
        <f t="shared" si="12"/>
        <v/>
      </c>
      <c r="I166" s="66"/>
      <c r="J166" s="66" t="str">
        <f t="shared" si="11"/>
        <v>Outlier</v>
      </c>
      <c r="W166" s="66"/>
      <c r="X166" s="85"/>
      <c r="Y166" s="66"/>
      <c r="Z166" s="66"/>
    </row>
    <row r="167" spans="1:26">
      <c r="A167" s="61">
        <v>1941.06</v>
      </c>
      <c r="B167" s="55">
        <v>15128</v>
      </c>
      <c r="C167" s="79">
        <v>9.76</v>
      </c>
      <c r="D167" s="79">
        <v>0.69</v>
      </c>
      <c r="E167" s="81">
        <f t="shared" si="13"/>
        <v>4.1092258748674448E-2</v>
      </c>
      <c r="F167" s="84">
        <f t="shared" si="14"/>
        <v>7.9024474319200261E-2</v>
      </c>
      <c r="G167" s="83"/>
      <c r="H167" s="66" t="str">
        <f t="shared" si="12"/>
        <v/>
      </c>
      <c r="I167" s="66"/>
      <c r="J167" s="66" t="str">
        <f t="shared" si="11"/>
        <v>Outlier</v>
      </c>
      <c r="W167" s="66"/>
      <c r="X167" s="85"/>
      <c r="Y167" s="66"/>
      <c r="Z167" s="66"/>
    </row>
    <row r="168" spans="1:26">
      <c r="A168" s="61">
        <v>1941.07</v>
      </c>
      <c r="B168" s="55">
        <v>15158</v>
      </c>
      <c r="C168" s="79">
        <v>10.26</v>
      </c>
      <c r="D168" s="79">
        <v>0.69333299999999998</v>
      </c>
      <c r="E168" s="81">
        <f t="shared" si="13"/>
        <v>5.7149359631147541E-2</v>
      </c>
      <c r="F168" s="84">
        <f t="shared" si="14"/>
        <v>9.4817033700366996E-2</v>
      </c>
      <c r="G168" s="83"/>
      <c r="H168" s="66" t="str">
        <f t="shared" si="12"/>
        <v/>
      </c>
      <c r="I168" s="66"/>
      <c r="J168" s="66" t="str">
        <f t="shared" si="11"/>
        <v>Outlier</v>
      </c>
      <c r="W168" s="66"/>
      <c r="X168" s="85"/>
      <c r="Y168" s="66"/>
      <c r="Z168" s="66"/>
    </row>
    <row r="169" spans="1:26">
      <c r="A169" s="61">
        <v>1941.08</v>
      </c>
      <c r="B169" s="55">
        <v>15189</v>
      </c>
      <c r="C169" s="79">
        <v>10.210000000000001</v>
      </c>
      <c r="D169" s="79">
        <v>0.69666700000000004</v>
      </c>
      <c r="E169" s="81">
        <f t="shared" si="13"/>
        <v>7.8514457439906433E-4</v>
      </c>
      <c r="F169" s="84">
        <f t="shared" si="14"/>
        <v>6.7647058823529574E-2</v>
      </c>
      <c r="G169" s="83"/>
      <c r="H169" s="66" t="str">
        <f t="shared" si="12"/>
        <v/>
      </c>
      <c r="I169" s="66"/>
      <c r="J169" s="66" t="str">
        <f t="shared" si="11"/>
        <v>Outlier</v>
      </c>
      <c r="W169" s="66"/>
      <c r="X169" s="85"/>
      <c r="Y169" s="66"/>
      <c r="Z169" s="66"/>
    </row>
    <row r="170" spans="1:26">
      <c r="A170" s="61">
        <v>1941.09</v>
      </c>
      <c r="B170" s="55">
        <v>15220</v>
      </c>
      <c r="C170" s="79">
        <v>10.24</v>
      </c>
      <c r="D170" s="79">
        <v>0.7</v>
      </c>
      <c r="E170" s="81">
        <f t="shared" si="13"/>
        <v>8.6516487104145619E-3</v>
      </c>
      <c r="F170" s="84">
        <f t="shared" si="14"/>
        <v>2.7516462841015936E-2</v>
      </c>
      <c r="G170" s="83"/>
      <c r="H170" s="66" t="str">
        <f t="shared" si="12"/>
        <v/>
      </c>
      <c r="I170" s="66"/>
      <c r="J170" s="66" t="str">
        <f t="shared" si="11"/>
        <v>Outlier</v>
      </c>
      <c r="W170" s="66"/>
      <c r="X170" s="85"/>
      <c r="Y170" s="66"/>
      <c r="Z170" s="66"/>
    </row>
    <row r="171" spans="1:26">
      <c r="A171" s="61">
        <v>1941.1</v>
      </c>
      <c r="B171" s="55">
        <v>15250</v>
      </c>
      <c r="C171" s="79">
        <v>9.83</v>
      </c>
      <c r="D171" s="79">
        <v>0.70333299999999999</v>
      </c>
      <c r="E171" s="81">
        <f t="shared" si="13"/>
        <v>-3.431532389322918E-2</v>
      </c>
      <c r="F171" s="84">
        <f t="shared" si="14"/>
        <v>-2.0011393289841597E-2</v>
      </c>
      <c r="G171" s="83"/>
      <c r="H171" s="66" t="str">
        <f t="shared" si="12"/>
        <v/>
      </c>
      <c r="I171" s="66"/>
      <c r="J171" s="66" t="str">
        <f t="shared" si="11"/>
        <v>Outlier</v>
      </c>
      <c r="W171" s="66"/>
      <c r="X171" s="85"/>
      <c r="Y171" s="66"/>
      <c r="Z171" s="66"/>
    </row>
    <row r="172" spans="1:26">
      <c r="A172" s="61">
        <v>1941.11</v>
      </c>
      <c r="B172" s="55">
        <v>15281</v>
      </c>
      <c r="C172" s="79">
        <v>9.3699999999999992</v>
      </c>
      <c r="D172" s="79">
        <v>0.70666700000000005</v>
      </c>
      <c r="E172" s="81">
        <f t="shared" si="13"/>
        <v>-4.0804789759240505E-2</v>
      </c>
      <c r="F172" s="84">
        <f t="shared" si="14"/>
        <v>-8.3940497874924205E-2</v>
      </c>
      <c r="G172" s="83"/>
      <c r="H172" s="66" t="str">
        <f t="shared" si="12"/>
        <v/>
      </c>
      <c r="I172" s="66"/>
      <c r="J172" s="66" t="str">
        <f t="shared" si="11"/>
        <v>Outlier</v>
      </c>
      <c r="W172" s="66"/>
      <c r="X172" s="85"/>
      <c r="Y172" s="66"/>
      <c r="Z172" s="66"/>
    </row>
    <row r="173" spans="1:26">
      <c r="A173" s="61">
        <v>1941.12</v>
      </c>
      <c r="B173" s="55">
        <v>15311</v>
      </c>
      <c r="C173" s="79">
        <v>8.76</v>
      </c>
      <c r="D173" s="79">
        <v>0.71</v>
      </c>
      <c r="E173" s="81">
        <f t="shared" si="13"/>
        <v>-5.878690857346134E-2</v>
      </c>
      <c r="F173" s="84">
        <f t="shared" si="14"/>
        <v>-0.1024058246280468</v>
      </c>
      <c r="G173" s="83"/>
      <c r="H173" s="66" t="str">
        <f t="shared" si="12"/>
        <v/>
      </c>
      <c r="I173" s="66"/>
      <c r="J173" s="66" t="str">
        <f t="shared" si="11"/>
        <v>Outlier</v>
      </c>
      <c r="W173" s="66"/>
      <c r="X173" s="85"/>
      <c r="Y173" s="66"/>
      <c r="Z173" s="66"/>
    </row>
    <row r="174" spans="1:26">
      <c r="A174" s="61">
        <v>1942.01</v>
      </c>
      <c r="B174" s="55">
        <v>15342</v>
      </c>
      <c r="C174" s="79">
        <v>8.93</v>
      </c>
      <c r="D174" s="79">
        <v>0.70333299999999999</v>
      </c>
      <c r="E174" s="81">
        <f t="shared" si="13"/>
        <v>2.6097155631659048E-2</v>
      </c>
      <c r="F174" s="84">
        <f t="shared" si="14"/>
        <v>-8.7756714060031674E-2</v>
      </c>
      <c r="G174" s="83"/>
      <c r="H174" s="66" t="str">
        <f t="shared" si="12"/>
        <v/>
      </c>
      <c r="I174" s="66"/>
      <c r="J174" s="66" t="str">
        <f t="shared" si="11"/>
        <v>Outlier</v>
      </c>
      <c r="W174" s="66"/>
      <c r="X174" s="85"/>
      <c r="Y174" s="66"/>
      <c r="Z174" s="66"/>
    </row>
    <row r="175" spans="1:26">
      <c r="A175" s="61">
        <v>1942.02</v>
      </c>
      <c r="B175" s="55">
        <v>15373</v>
      </c>
      <c r="C175" s="79">
        <v>8.65</v>
      </c>
      <c r="D175" s="79">
        <v>0.69666700000000004</v>
      </c>
      <c r="E175" s="81">
        <f t="shared" si="13"/>
        <v>-2.485379805897716E-2</v>
      </c>
      <c r="F175" s="84">
        <f t="shared" si="14"/>
        <v>-5.502190765082577E-2</v>
      </c>
      <c r="G175" s="83"/>
      <c r="H175" s="66" t="str">
        <f t="shared" si="12"/>
        <v/>
      </c>
      <c r="I175" s="66"/>
      <c r="J175" s="66" t="str">
        <f t="shared" si="11"/>
        <v>Outlier</v>
      </c>
      <c r="W175" s="66"/>
      <c r="X175" s="85"/>
      <c r="Y175" s="66"/>
      <c r="Z175" s="66"/>
    </row>
    <row r="176" spans="1:26">
      <c r="A176" s="61">
        <v>1942.03</v>
      </c>
      <c r="B176" s="55">
        <v>15401</v>
      </c>
      <c r="C176" s="79">
        <v>8.18</v>
      </c>
      <c r="D176" s="79">
        <v>0.69</v>
      </c>
      <c r="E176" s="81">
        <f t="shared" si="13"/>
        <v>-4.7687861271676374E-2</v>
      </c>
      <c r="F176" s="84">
        <f t="shared" si="14"/>
        <v>-0.10787269681742039</v>
      </c>
      <c r="G176" s="83"/>
      <c r="H176" s="66" t="str">
        <f t="shared" si="12"/>
        <v/>
      </c>
      <c r="I176" s="66"/>
      <c r="J176" s="66" t="str">
        <f t="shared" si="11"/>
        <v>Outlier</v>
      </c>
      <c r="W176" s="66"/>
      <c r="X176" s="85"/>
      <c r="Y176" s="66"/>
      <c r="Z176" s="66"/>
    </row>
    <row r="177" spans="1:26">
      <c r="A177" s="61">
        <v>1942.04</v>
      </c>
      <c r="B177" s="55">
        <v>15432</v>
      </c>
      <c r="C177" s="79">
        <v>7.84</v>
      </c>
      <c r="D177" s="79">
        <v>0.68</v>
      </c>
      <c r="E177" s="81">
        <f t="shared" si="13"/>
        <v>-3.4637326813365919E-2</v>
      </c>
      <c r="F177" s="84">
        <f t="shared" si="14"/>
        <v>-0.11448247752420476</v>
      </c>
      <c r="G177" s="83"/>
      <c r="H177" s="66" t="str">
        <f t="shared" si="12"/>
        <v/>
      </c>
      <c r="I177" s="66"/>
      <c r="J177" s="66" t="str">
        <f t="shared" si="11"/>
        <v>Outlier</v>
      </c>
      <c r="W177" s="66"/>
      <c r="X177" s="85"/>
      <c r="Y177" s="66"/>
      <c r="Z177" s="66"/>
    </row>
    <row r="178" spans="1:26">
      <c r="A178" s="61">
        <v>1942.05</v>
      </c>
      <c r="B178" s="55">
        <v>15462</v>
      </c>
      <c r="C178" s="79">
        <v>7.93</v>
      </c>
      <c r="D178" s="79">
        <v>0.67</v>
      </c>
      <c r="E178" s="81">
        <f t="shared" si="13"/>
        <v>1.8601190476190459E-2</v>
      </c>
      <c r="F178" s="84">
        <f t="shared" si="14"/>
        <v>-8.5365853658536592E-2</v>
      </c>
      <c r="G178" s="83"/>
      <c r="H178" s="66" t="str">
        <f t="shared" si="12"/>
        <v/>
      </c>
      <c r="I178" s="66"/>
      <c r="J178" s="66" t="str">
        <f t="shared" si="11"/>
        <v>Outlier</v>
      </c>
      <c r="W178" s="66"/>
      <c r="X178" s="85"/>
      <c r="Y178" s="66"/>
      <c r="Z178" s="66"/>
    </row>
    <row r="179" spans="1:26">
      <c r="A179" s="61">
        <v>1942.06</v>
      </c>
      <c r="B179" s="55">
        <v>15493</v>
      </c>
      <c r="C179" s="79">
        <v>8.33</v>
      </c>
      <c r="D179" s="79">
        <v>0.66</v>
      </c>
      <c r="E179" s="81">
        <f t="shared" si="13"/>
        <v>5.7377049180327912E-2</v>
      </c>
      <c r="F179" s="84">
        <f t="shared" si="14"/>
        <v>-7.5563524590163925E-2</v>
      </c>
      <c r="G179" s="83"/>
      <c r="H179" s="66" t="str">
        <f t="shared" si="12"/>
        <v/>
      </c>
      <c r="I179" s="66"/>
      <c r="J179" s="66" t="str">
        <f t="shared" si="11"/>
        <v>Outlier</v>
      </c>
      <c r="W179" s="66"/>
      <c r="X179" s="85"/>
      <c r="Y179" s="66"/>
      <c r="Z179" s="66"/>
    </row>
    <row r="180" spans="1:26">
      <c r="A180" s="61">
        <v>1942.07</v>
      </c>
      <c r="B180" s="55">
        <v>15523</v>
      </c>
      <c r="C180" s="79">
        <v>8.64</v>
      </c>
      <c r="D180" s="79">
        <v>0.64666699999999999</v>
      </c>
      <c r="E180" s="81">
        <f t="shared" si="13"/>
        <v>4.3684143657463044E-2</v>
      </c>
      <c r="F180" s="84">
        <f t="shared" si="14"/>
        <v>-9.0778638726445676E-2</v>
      </c>
      <c r="G180" s="83"/>
      <c r="H180" s="66" t="str">
        <f t="shared" si="12"/>
        <v/>
      </c>
      <c r="I180" s="66"/>
      <c r="J180" s="66" t="str">
        <f t="shared" si="11"/>
        <v>Outlier</v>
      </c>
      <c r="W180" s="66"/>
      <c r="X180" s="85"/>
      <c r="Y180" s="66"/>
      <c r="Z180" s="66"/>
    </row>
    <row r="181" spans="1:26">
      <c r="A181" s="61">
        <v>1942.08</v>
      </c>
      <c r="B181" s="55">
        <v>15554</v>
      </c>
      <c r="C181" s="79">
        <v>8.59</v>
      </c>
      <c r="D181" s="79">
        <v>0.63333300000000003</v>
      </c>
      <c r="E181" s="81">
        <f t="shared" si="13"/>
        <v>3.2149884259251093E-4</v>
      </c>
      <c r="F181" s="84">
        <f t="shared" si="14"/>
        <v>-9.174012406137784E-2</v>
      </c>
      <c r="G181" s="83"/>
      <c r="H181" s="66" t="str">
        <f t="shared" si="12"/>
        <v/>
      </c>
      <c r="I181" s="66"/>
      <c r="J181" s="66" t="str">
        <f t="shared" si="11"/>
        <v>Outlier</v>
      </c>
      <c r="W181" s="66"/>
      <c r="X181" s="85"/>
      <c r="Y181" s="66"/>
      <c r="Z181" s="66"/>
    </row>
    <row r="182" spans="1:26">
      <c r="A182" s="61">
        <v>1942.09</v>
      </c>
      <c r="B182" s="55">
        <v>15585</v>
      </c>
      <c r="C182" s="79">
        <v>8.68</v>
      </c>
      <c r="D182" s="79">
        <v>0.62</v>
      </c>
      <c r="E182" s="81">
        <f t="shared" si="13"/>
        <v>1.6492045013581667E-2</v>
      </c>
      <c r="F182" s="84">
        <f t="shared" si="14"/>
        <v>-8.6263020833333384E-2</v>
      </c>
      <c r="G182" s="83"/>
      <c r="H182" s="66" t="str">
        <f t="shared" si="12"/>
        <v/>
      </c>
      <c r="I182" s="66"/>
      <c r="J182" s="66" t="str">
        <f t="shared" si="11"/>
        <v>Outlier</v>
      </c>
      <c r="W182" s="66"/>
      <c r="X182" s="85"/>
      <c r="Y182" s="66"/>
      <c r="Z182" s="66"/>
    </row>
    <row r="183" spans="1:26">
      <c r="A183" s="61">
        <v>1942.1</v>
      </c>
      <c r="B183" s="55">
        <v>15615</v>
      </c>
      <c r="C183" s="79">
        <v>9.32</v>
      </c>
      <c r="D183" s="79">
        <v>0.61</v>
      </c>
      <c r="E183" s="81">
        <f t="shared" si="13"/>
        <v>7.9589093701996988E-2</v>
      </c>
      <c r="F183" s="84">
        <f t="shared" si="14"/>
        <v>1.6163674126822666E-2</v>
      </c>
      <c r="G183" s="83"/>
      <c r="H183" s="66" t="str">
        <f t="shared" si="12"/>
        <v/>
      </c>
      <c r="I183" s="66"/>
      <c r="J183" s="66" t="str">
        <f t="shared" si="11"/>
        <v>Outlier</v>
      </c>
      <c r="W183" s="66"/>
      <c r="X183" s="85"/>
      <c r="Y183" s="66"/>
      <c r="Z183" s="66"/>
    </row>
    <row r="184" spans="1:26">
      <c r="A184" s="61">
        <v>1942.11</v>
      </c>
      <c r="B184" s="55">
        <v>15646</v>
      </c>
      <c r="C184" s="79">
        <v>9.4700000000000006</v>
      </c>
      <c r="D184" s="79">
        <v>0.6</v>
      </c>
      <c r="E184" s="81">
        <f t="shared" si="13"/>
        <v>2.1459227467811193E-2</v>
      </c>
      <c r="F184" s="84">
        <f t="shared" si="14"/>
        <v>8.1109925293490023E-2</v>
      </c>
      <c r="G184" s="83"/>
      <c r="H184" s="66" t="str">
        <f t="shared" si="12"/>
        <v/>
      </c>
      <c r="I184" s="66"/>
      <c r="J184" s="66" t="str">
        <f t="shared" si="11"/>
        <v>Outlier</v>
      </c>
      <c r="W184" s="66"/>
      <c r="X184" s="85"/>
      <c r="Y184" s="66"/>
      <c r="Z184" s="66"/>
    </row>
    <row r="185" spans="1:26">
      <c r="A185" s="61">
        <v>1942.12</v>
      </c>
      <c r="B185" s="55">
        <v>15676</v>
      </c>
      <c r="C185" s="79">
        <v>9.52</v>
      </c>
      <c r="D185" s="79">
        <v>0.59</v>
      </c>
      <c r="E185" s="81">
        <f t="shared" si="13"/>
        <v>1.0471664906722871E-2</v>
      </c>
      <c r="F185" s="84">
        <f t="shared" si="14"/>
        <v>0.16095890410958902</v>
      </c>
      <c r="G185" s="83"/>
      <c r="H185" s="66" t="str">
        <f t="shared" si="12"/>
        <v/>
      </c>
      <c r="I185" s="66"/>
      <c r="J185" s="66" t="str">
        <f t="shared" si="11"/>
        <v>Outlier</v>
      </c>
      <c r="W185" s="66"/>
      <c r="X185" s="85"/>
      <c r="Y185" s="66"/>
      <c r="Z185" s="66"/>
    </row>
    <row r="186" spans="1:26">
      <c r="A186" s="61">
        <v>1943.01</v>
      </c>
      <c r="B186" s="55">
        <v>15707</v>
      </c>
      <c r="C186" s="79">
        <v>10.09</v>
      </c>
      <c r="D186" s="79">
        <v>0.59</v>
      </c>
      <c r="E186" s="81">
        <f t="shared" si="13"/>
        <v>6.5038515406162498E-2</v>
      </c>
      <c r="F186" s="84">
        <f t="shared" si="14"/>
        <v>0.20162996453900711</v>
      </c>
      <c r="G186" s="83"/>
      <c r="H186" s="66" t="str">
        <f t="shared" si="12"/>
        <v/>
      </c>
      <c r="I186" s="66"/>
      <c r="J186" s="66" t="str">
        <f t="shared" si="11"/>
        <v>Outlier</v>
      </c>
      <c r="W186" s="66"/>
      <c r="X186" s="85"/>
      <c r="Y186" s="66"/>
      <c r="Z186" s="66"/>
    </row>
    <row r="187" spans="1:26">
      <c r="A187" s="61">
        <v>1943.02</v>
      </c>
      <c r="B187" s="55">
        <v>15738</v>
      </c>
      <c r="C187" s="79">
        <v>10.69</v>
      </c>
      <c r="D187" s="79">
        <v>0.59</v>
      </c>
      <c r="E187" s="81">
        <f t="shared" si="13"/>
        <v>6.4337628014535811E-2</v>
      </c>
      <c r="F187" s="84">
        <f t="shared" si="14"/>
        <v>0.30886319845857407</v>
      </c>
      <c r="G187" s="83"/>
      <c r="H187" s="66" t="str">
        <f t="shared" ref="H187:H229" si="15">+IF($B187&gt;=H$4,$F187,"")</f>
        <v/>
      </c>
      <c r="I187" s="66"/>
      <c r="J187" s="66" t="str">
        <f t="shared" si="11"/>
        <v>Outlier</v>
      </c>
      <c r="W187" s="66"/>
      <c r="X187" s="85"/>
      <c r="Y187" s="66"/>
      <c r="Z187" s="66"/>
    </row>
    <row r="188" spans="1:26">
      <c r="A188" s="61">
        <v>1943.03</v>
      </c>
      <c r="B188" s="55">
        <v>15766</v>
      </c>
      <c r="C188" s="79">
        <v>11.07</v>
      </c>
      <c r="D188" s="79">
        <v>0.59</v>
      </c>
      <c r="E188" s="81">
        <f t="shared" si="13"/>
        <v>4.014655441222334E-2</v>
      </c>
      <c r="F188" s="84">
        <f t="shared" si="14"/>
        <v>0.42950285248573761</v>
      </c>
      <c r="G188" s="83"/>
      <c r="H188" s="66" t="str">
        <f t="shared" si="15"/>
        <v/>
      </c>
      <c r="I188" s="66"/>
      <c r="J188" s="66" t="str">
        <f t="shared" si="11"/>
        <v>Outlier</v>
      </c>
      <c r="W188" s="66"/>
      <c r="X188" s="85"/>
      <c r="Y188" s="66"/>
      <c r="Z188" s="66"/>
    </row>
    <row r="189" spans="1:26">
      <c r="A189" s="61">
        <v>1943.04</v>
      </c>
      <c r="B189" s="55">
        <v>15797</v>
      </c>
      <c r="C189" s="79">
        <v>11.44</v>
      </c>
      <c r="D189" s="79">
        <v>0.59</v>
      </c>
      <c r="E189" s="81">
        <f t="shared" si="13"/>
        <v>3.7865100873230882E-2</v>
      </c>
      <c r="F189" s="84">
        <f t="shared" si="14"/>
        <v>0.53773384353741482</v>
      </c>
      <c r="G189" s="83"/>
      <c r="H189" s="66" t="str">
        <f t="shared" si="15"/>
        <v/>
      </c>
      <c r="I189" s="66"/>
      <c r="J189" s="66" t="str">
        <f t="shared" si="11"/>
        <v>Outlier</v>
      </c>
      <c r="W189" s="66"/>
      <c r="X189" s="85"/>
      <c r="Y189" s="66"/>
      <c r="Z189" s="66"/>
    </row>
    <row r="190" spans="1:26">
      <c r="A190" s="61">
        <v>1943.05</v>
      </c>
      <c r="B190" s="55">
        <v>15827</v>
      </c>
      <c r="C190" s="79">
        <v>11.89</v>
      </c>
      <c r="D190" s="79">
        <v>0.59</v>
      </c>
      <c r="E190" s="81">
        <f t="shared" si="13"/>
        <v>4.3633449883449978E-2</v>
      </c>
      <c r="F190" s="84">
        <f t="shared" si="14"/>
        <v>0.57618747372845747</v>
      </c>
      <c r="G190" s="83"/>
      <c r="H190" s="66" t="str">
        <f t="shared" si="15"/>
        <v/>
      </c>
      <c r="I190" s="66"/>
      <c r="J190" s="66" t="str">
        <f t="shared" si="11"/>
        <v>Outlier</v>
      </c>
      <c r="W190" s="66"/>
      <c r="X190" s="85"/>
      <c r="Y190" s="66"/>
      <c r="Z190" s="66"/>
    </row>
    <row r="191" spans="1:26">
      <c r="A191" s="61">
        <v>1943.06</v>
      </c>
      <c r="B191" s="55">
        <v>15858</v>
      </c>
      <c r="C191" s="79">
        <v>12.1</v>
      </c>
      <c r="D191" s="79">
        <v>0.59</v>
      </c>
      <c r="E191" s="81">
        <f t="shared" si="13"/>
        <v>2.1797028315110659E-2</v>
      </c>
      <c r="F191" s="84">
        <f t="shared" si="14"/>
        <v>0.52501000400160058</v>
      </c>
      <c r="G191" s="83"/>
      <c r="H191" s="66" t="str">
        <f t="shared" si="15"/>
        <v/>
      </c>
      <c r="I191" s="66"/>
      <c r="J191" s="66" t="str">
        <f t="shared" si="11"/>
        <v>Outlier</v>
      </c>
      <c r="W191" s="66"/>
      <c r="X191" s="85"/>
      <c r="Y191" s="66"/>
      <c r="Z191" s="66"/>
    </row>
    <row r="192" spans="1:26">
      <c r="A192" s="61">
        <v>1943.07</v>
      </c>
      <c r="B192" s="55">
        <v>15888</v>
      </c>
      <c r="C192" s="79">
        <v>12.35</v>
      </c>
      <c r="D192" s="79">
        <v>0.593333</v>
      </c>
      <c r="E192" s="81">
        <f t="shared" si="13"/>
        <v>2.4747472451790632E-2</v>
      </c>
      <c r="F192" s="84">
        <f t="shared" si="14"/>
        <v>0.49871398533950606</v>
      </c>
      <c r="G192" s="83"/>
      <c r="H192" s="66" t="str">
        <f t="shared" si="15"/>
        <v/>
      </c>
      <c r="I192" s="66"/>
      <c r="J192" s="66" t="str">
        <f t="shared" si="11"/>
        <v>Outlier</v>
      </c>
      <c r="W192" s="66"/>
      <c r="X192" s="85"/>
      <c r="Y192" s="66"/>
      <c r="Z192" s="66"/>
    </row>
    <row r="193" spans="1:26">
      <c r="A193" s="61">
        <v>1943.08</v>
      </c>
      <c r="B193" s="55">
        <v>15919</v>
      </c>
      <c r="C193" s="79">
        <v>11.74</v>
      </c>
      <c r="D193" s="79">
        <v>0.59666699999999995</v>
      </c>
      <c r="E193" s="81">
        <f t="shared" si="13"/>
        <v>-4.5366619433198335E-2</v>
      </c>
      <c r="F193" s="84">
        <f t="shared" si="14"/>
        <v>0.43606907256499811</v>
      </c>
      <c r="G193" s="83"/>
      <c r="H193" s="66" t="str">
        <f t="shared" si="15"/>
        <v/>
      </c>
      <c r="I193" s="66"/>
      <c r="J193" s="66" t="str">
        <f t="shared" si="11"/>
        <v>Outlier</v>
      </c>
      <c r="W193" s="66"/>
      <c r="X193" s="85"/>
      <c r="Y193" s="66"/>
      <c r="Z193" s="66"/>
    </row>
    <row r="194" spans="1:26">
      <c r="A194" s="61">
        <v>1943.09</v>
      </c>
      <c r="B194" s="55">
        <v>15950</v>
      </c>
      <c r="C194" s="79">
        <v>11.99</v>
      </c>
      <c r="D194" s="79">
        <v>0.6</v>
      </c>
      <c r="E194" s="81">
        <f t="shared" si="13"/>
        <v>2.5553662691652469E-2</v>
      </c>
      <c r="F194" s="84">
        <f t="shared" si="14"/>
        <v>0.44978878648233495</v>
      </c>
      <c r="G194" s="83"/>
      <c r="H194" s="66" t="str">
        <f t="shared" si="15"/>
        <v/>
      </c>
      <c r="I194" s="66"/>
      <c r="J194" s="66" t="str">
        <f t="shared" si="11"/>
        <v>Outlier</v>
      </c>
      <c r="W194" s="66"/>
      <c r="X194" s="85"/>
      <c r="Y194" s="66"/>
      <c r="Z194" s="66"/>
    </row>
    <row r="195" spans="1:26">
      <c r="A195" s="61">
        <v>1943.1</v>
      </c>
      <c r="B195" s="55">
        <v>15980</v>
      </c>
      <c r="C195" s="79">
        <v>11.88</v>
      </c>
      <c r="D195" s="79">
        <v>0.60333300000000001</v>
      </c>
      <c r="E195" s="81">
        <f t="shared" si="13"/>
        <v>-4.9810050041700941E-3</v>
      </c>
      <c r="F195" s="84">
        <f t="shared" si="14"/>
        <v>0.33837028791130191</v>
      </c>
      <c r="G195" s="83"/>
      <c r="H195" s="66" t="str">
        <f t="shared" si="15"/>
        <v/>
      </c>
      <c r="I195" s="66"/>
      <c r="J195" s="66" t="str">
        <f t="shared" si="11"/>
        <v>Outlier</v>
      </c>
      <c r="W195" s="66"/>
      <c r="X195" s="85"/>
      <c r="Y195" s="66"/>
      <c r="Z195" s="66"/>
    </row>
    <row r="196" spans="1:26">
      <c r="A196" s="61">
        <v>1943.11</v>
      </c>
      <c r="B196" s="55">
        <v>16011</v>
      </c>
      <c r="C196" s="79">
        <v>11.33</v>
      </c>
      <c r="D196" s="79">
        <v>0.60666699999999996</v>
      </c>
      <c r="E196" s="81">
        <f t="shared" si="13"/>
        <v>-4.2040775813692539E-2</v>
      </c>
      <c r="F196" s="84">
        <f t="shared" si="14"/>
        <v>0.25915170714537128</v>
      </c>
      <c r="G196" s="83"/>
      <c r="H196" s="66" t="str">
        <f t="shared" si="15"/>
        <v/>
      </c>
      <c r="I196" s="66"/>
      <c r="J196" s="66" t="str">
        <f t="shared" si="11"/>
        <v>Outlier</v>
      </c>
      <c r="W196" s="66"/>
      <c r="X196" s="85"/>
      <c r="Y196" s="66"/>
      <c r="Z196" s="66"/>
    </row>
    <row r="197" spans="1:26">
      <c r="A197" s="61">
        <v>1943.12</v>
      </c>
      <c r="B197" s="55">
        <v>16041</v>
      </c>
      <c r="C197" s="79">
        <v>11.48</v>
      </c>
      <c r="D197" s="79">
        <v>0.61</v>
      </c>
      <c r="E197" s="81">
        <f t="shared" si="13"/>
        <v>1.7725801706384263E-2</v>
      </c>
      <c r="F197" s="84">
        <f t="shared" si="14"/>
        <v>0.26846988795518217</v>
      </c>
      <c r="G197" s="83"/>
      <c r="H197" s="66" t="str">
        <f t="shared" si="15"/>
        <v/>
      </c>
      <c r="I197" s="66"/>
      <c r="J197" s="66" t="str">
        <f t="shared" si="11"/>
        <v>Outlier</v>
      </c>
      <c r="W197" s="66"/>
      <c r="X197" s="85"/>
      <c r="Y197" s="66"/>
      <c r="Z197" s="66"/>
    </row>
    <row r="198" spans="1:26">
      <c r="A198" s="61">
        <v>1944.01</v>
      </c>
      <c r="B198" s="55">
        <v>16072</v>
      </c>
      <c r="C198" s="79">
        <v>11.85</v>
      </c>
      <c r="D198" s="79">
        <v>0.61333300000000002</v>
      </c>
      <c r="E198" s="81">
        <f t="shared" si="13"/>
        <v>3.6682150116143952E-2</v>
      </c>
      <c r="F198" s="84">
        <f t="shared" si="14"/>
        <v>0.23367470267591675</v>
      </c>
      <c r="G198" s="83"/>
      <c r="H198" s="66" t="str">
        <f t="shared" si="15"/>
        <v/>
      </c>
      <c r="I198" s="66"/>
      <c r="J198" s="66" t="str">
        <f t="shared" si="11"/>
        <v>Outlier</v>
      </c>
      <c r="W198" s="66"/>
      <c r="X198" s="85"/>
      <c r="Y198" s="66"/>
      <c r="Z198" s="66"/>
    </row>
    <row r="199" spans="1:26">
      <c r="A199" s="61">
        <v>1944.02</v>
      </c>
      <c r="B199" s="55">
        <v>16103</v>
      </c>
      <c r="C199" s="79">
        <v>11.77</v>
      </c>
      <c r="D199" s="79">
        <v>0.61666699999999997</v>
      </c>
      <c r="E199" s="81">
        <f t="shared" si="13"/>
        <v>-2.414437412095646E-3</v>
      </c>
      <c r="F199" s="84">
        <f t="shared" si="14"/>
        <v>0.15715622076707206</v>
      </c>
      <c r="G199" s="83"/>
      <c r="H199" s="66" t="str">
        <f t="shared" si="15"/>
        <v/>
      </c>
      <c r="I199" s="66"/>
      <c r="J199" s="66" t="str">
        <f t="shared" si="11"/>
        <v>Outlier</v>
      </c>
      <c r="W199" s="66"/>
      <c r="X199" s="85"/>
      <c r="Y199" s="66"/>
      <c r="Z199" s="66"/>
    </row>
    <row r="200" spans="1:26">
      <c r="A200" s="61">
        <v>1944.03</v>
      </c>
      <c r="B200" s="55">
        <v>16132</v>
      </c>
      <c r="C200" s="79">
        <v>12.1</v>
      </c>
      <c r="D200" s="79">
        <v>0.62</v>
      </c>
      <c r="E200" s="81">
        <f t="shared" si="13"/>
        <v>3.2427074483149257E-2</v>
      </c>
      <c r="F200" s="84">
        <f t="shared" si="14"/>
        <v>0.14747064137308033</v>
      </c>
      <c r="G200" s="83"/>
      <c r="H200" s="66" t="str">
        <f t="shared" si="15"/>
        <v/>
      </c>
      <c r="I200" s="66"/>
      <c r="J200" s="66" t="str">
        <f t="shared" si="11"/>
        <v>Outlier</v>
      </c>
      <c r="W200" s="66"/>
      <c r="X200" s="85"/>
      <c r="Y200" s="66"/>
      <c r="Z200" s="66"/>
    </row>
    <row r="201" spans="1:26">
      <c r="A201" s="61">
        <v>1944.04</v>
      </c>
      <c r="B201" s="55">
        <v>16163</v>
      </c>
      <c r="C201" s="79">
        <v>11.89</v>
      </c>
      <c r="D201" s="79">
        <v>0.62333300000000003</v>
      </c>
      <c r="E201" s="81">
        <f t="shared" si="13"/>
        <v>-1.3062444903581192E-2</v>
      </c>
      <c r="F201" s="84">
        <f t="shared" si="14"/>
        <v>9.2244558566433654E-2</v>
      </c>
      <c r="G201" s="83"/>
      <c r="H201" s="66" t="str">
        <f t="shared" si="15"/>
        <v/>
      </c>
      <c r="I201" s="66"/>
      <c r="J201" s="66" t="str">
        <f t="shared" ref="J201:J264" si="16">+IF(AND(H201&lt;=J$5,H201&gt;=J$8),"OK","Outlier")</f>
        <v>Outlier</v>
      </c>
      <c r="W201" s="66"/>
      <c r="X201" s="85"/>
      <c r="Y201" s="66"/>
      <c r="Z201" s="66"/>
    </row>
    <row r="202" spans="1:26">
      <c r="A202" s="61">
        <v>1944.05</v>
      </c>
      <c r="B202" s="55">
        <v>16193</v>
      </c>
      <c r="C202" s="79">
        <v>12.1</v>
      </c>
      <c r="D202" s="79">
        <v>0.62666699999999997</v>
      </c>
      <c r="E202" s="81">
        <f t="shared" si="13"/>
        <v>2.2054015979814896E-2</v>
      </c>
      <c r="F202" s="84">
        <f t="shared" si="14"/>
        <v>6.8825343425847965E-2</v>
      </c>
      <c r="G202" s="83"/>
      <c r="H202" s="66" t="str">
        <f t="shared" si="15"/>
        <v/>
      </c>
      <c r="I202" s="66"/>
      <c r="J202" s="66" t="str">
        <f t="shared" si="16"/>
        <v>Outlier</v>
      </c>
      <c r="W202" s="66"/>
      <c r="X202" s="85"/>
      <c r="Y202" s="66"/>
      <c r="Z202" s="66"/>
    </row>
    <row r="203" spans="1:26">
      <c r="A203" s="61">
        <v>1944.06</v>
      </c>
      <c r="B203" s="55">
        <v>16224</v>
      </c>
      <c r="C203" s="79">
        <v>12.67</v>
      </c>
      <c r="D203" s="79">
        <v>0.63</v>
      </c>
      <c r="E203" s="81">
        <f t="shared" si="13"/>
        <v>5.1446280991735559E-2</v>
      </c>
      <c r="F203" s="84">
        <f t="shared" si="14"/>
        <v>9.7658402203856784E-2</v>
      </c>
      <c r="G203" s="83"/>
      <c r="H203" s="66" t="str">
        <f t="shared" si="15"/>
        <v/>
      </c>
      <c r="I203" s="66"/>
      <c r="J203" s="66" t="str">
        <f t="shared" si="16"/>
        <v>Outlier</v>
      </c>
      <c r="W203" s="66"/>
      <c r="X203" s="85"/>
      <c r="Y203" s="66"/>
      <c r="Z203" s="66"/>
    </row>
    <row r="204" spans="1:26">
      <c r="A204" s="61">
        <v>1944.07</v>
      </c>
      <c r="B204" s="55">
        <v>16254</v>
      </c>
      <c r="C204" s="79">
        <v>13</v>
      </c>
      <c r="D204" s="79">
        <v>0.63333300000000003</v>
      </c>
      <c r="E204" s="81">
        <f t="shared" si="13"/>
        <v>3.02113456985004E-2</v>
      </c>
      <c r="F204" s="84">
        <f t="shared" si="14"/>
        <v>0.10242914979757088</v>
      </c>
      <c r="G204" s="83"/>
      <c r="H204" s="66" t="str">
        <f t="shared" si="15"/>
        <v/>
      </c>
      <c r="I204" s="66"/>
      <c r="J204" s="66" t="str">
        <f t="shared" si="16"/>
        <v>Outlier</v>
      </c>
      <c r="W204" s="66"/>
      <c r="X204" s="85"/>
      <c r="Y204" s="66"/>
      <c r="Z204" s="66"/>
    </row>
    <row r="205" spans="1:26">
      <c r="A205" s="61">
        <v>1944.08</v>
      </c>
      <c r="B205" s="55">
        <v>16285</v>
      </c>
      <c r="C205" s="79">
        <v>12.81</v>
      </c>
      <c r="D205" s="79">
        <v>0.63666699999999998</v>
      </c>
      <c r="E205" s="81">
        <f t="shared" si="13"/>
        <v>-1.053418589743586E-2</v>
      </c>
      <c r="F205" s="84">
        <f t="shared" si="14"/>
        <v>0.14381033503691085</v>
      </c>
      <c r="G205" s="83"/>
      <c r="H205" s="66" t="str">
        <f t="shared" si="15"/>
        <v/>
      </c>
      <c r="I205" s="66"/>
      <c r="J205" s="66" t="str">
        <f t="shared" si="16"/>
        <v>Outlier</v>
      </c>
      <c r="W205" s="66"/>
      <c r="X205" s="85"/>
      <c r="Y205" s="66"/>
      <c r="Z205" s="66"/>
    </row>
    <row r="206" spans="1:26">
      <c r="A206" s="61">
        <v>1944.09</v>
      </c>
      <c r="B206" s="55">
        <v>16316</v>
      </c>
      <c r="C206" s="79">
        <v>12.6</v>
      </c>
      <c r="D206" s="79">
        <v>0.64</v>
      </c>
      <c r="E206" s="81">
        <f t="shared" si="13"/>
        <v>-1.2230028623471311E-2</v>
      </c>
      <c r="F206" s="84">
        <f t="shared" si="14"/>
        <v>0.10272449263274946</v>
      </c>
      <c r="G206" s="83"/>
      <c r="H206" s="66" t="str">
        <f t="shared" si="15"/>
        <v/>
      </c>
      <c r="I206" s="66"/>
      <c r="J206" s="66" t="str">
        <f t="shared" si="16"/>
        <v>Outlier</v>
      </c>
      <c r="W206" s="66"/>
      <c r="X206" s="85"/>
      <c r="Y206" s="66"/>
      <c r="Z206" s="66"/>
    </row>
    <row r="207" spans="1:26">
      <c r="A207" s="61">
        <v>1944.1</v>
      </c>
      <c r="B207" s="55">
        <v>16346</v>
      </c>
      <c r="C207" s="79">
        <v>12.91</v>
      </c>
      <c r="D207" s="79">
        <v>0.64</v>
      </c>
      <c r="E207" s="81">
        <f t="shared" si="13"/>
        <v>2.8835978835978878E-2</v>
      </c>
      <c r="F207" s="84">
        <f t="shared" si="14"/>
        <v>0.13928638468013463</v>
      </c>
      <c r="G207" s="83"/>
      <c r="H207" s="66" t="str">
        <f t="shared" si="15"/>
        <v/>
      </c>
      <c r="I207" s="66"/>
      <c r="J207" s="66" t="str">
        <f t="shared" si="16"/>
        <v>Outlier</v>
      </c>
      <c r="W207" s="66"/>
      <c r="X207" s="85"/>
      <c r="Y207" s="66"/>
      <c r="Z207" s="66"/>
    </row>
    <row r="208" spans="1:26">
      <c r="A208" s="61">
        <v>1944.11</v>
      </c>
      <c r="B208" s="55">
        <v>16377</v>
      </c>
      <c r="C208" s="79">
        <v>12.82</v>
      </c>
      <c r="D208" s="79">
        <v>0.64</v>
      </c>
      <c r="E208" s="81">
        <f t="shared" si="13"/>
        <v>-2.8401755744900479E-3</v>
      </c>
      <c r="F208" s="84">
        <f t="shared" si="14"/>
        <v>0.18689320388349515</v>
      </c>
      <c r="G208" s="83"/>
      <c r="H208" s="66" t="str">
        <f t="shared" si="15"/>
        <v/>
      </c>
      <c r="I208" s="66"/>
      <c r="J208" s="66" t="str">
        <f t="shared" si="16"/>
        <v>Outlier</v>
      </c>
      <c r="W208" s="66"/>
      <c r="X208" s="85"/>
      <c r="Y208" s="66"/>
      <c r="Z208" s="66"/>
    </row>
    <row r="209" spans="1:26">
      <c r="A209" s="61">
        <v>1944.12</v>
      </c>
      <c r="B209" s="55">
        <v>16407</v>
      </c>
      <c r="C209" s="79">
        <v>13.1</v>
      </c>
      <c r="D209" s="79">
        <v>0.64</v>
      </c>
      <c r="E209" s="81">
        <f t="shared" si="13"/>
        <v>2.6001040041601614E-2</v>
      </c>
      <c r="F209" s="84">
        <f t="shared" si="14"/>
        <v>0.19599303135888493</v>
      </c>
      <c r="G209" s="83"/>
      <c r="H209" s="66" t="str">
        <f t="shared" si="15"/>
        <v/>
      </c>
      <c r="I209" s="66"/>
      <c r="J209" s="66" t="str">
        <f t="shared" si="16"/>
        <v>Outlier</v>
      </c>
      <c r="W209" s="66"/>
      <c r="X209" s="85"/>
      <c r="Y209" s="66"/>
      <c r="Z209" s="66"/>
    </row>
    <row r="210" spans="1:26">
      <c r="A210" s="61">
        <v>1945.01</v>
      </c>
      <c r="B210" s="55">
        <v>16438</v>
      </c>
      <c r="C210" s="79">
        <v>13.49</v>
      </c>
      <c r="D210" s="79">
        <v>0.64333300000000004</v>
      </c>
      <c r="E210" s="81">
        <f t="shared" si="13"/>
        <v>3.3863441475827018E-2</v>
      </c>
      <c r="F210" s="84">
        <f t="shared" si="14"/>
        <v>0.19177215189873423</v>
      </c>
      <c r="G210" s="83"/>
      <c r="H210" s="66" t="str">
        <f t="shared" si="15"/>
        <v/>
      </c>
      <c r="I210" s="66"/>
      <c r="J210" s="66" t="str">
        <f t="shared" si="16"/>
        <v>Outlier</v>
      </c>
      <c r="W210" s="66"/>
      <c r="X210" s="85"/>
      <c r="Y210" s="66"/>
      <c r="Z210" s="66"/>
    </row>
    <row r="211" spans="1:26">
      <c r="A211" s="61">
        <v>1945.02</v>
      </c>
      <c r="B211" s="55">
        <v>16469</v>
      </c>
      <c r="C211" s="79">
        <v>13.94</v>
      </c>
      <c r="D211" s="79">
        <v>0.64666699999999999</v>
      </c>
      <c r="E211" s="81">
        <f t="shared" ref="E211:E274" si="17">(C211-C210+(D211/12))/C210</f>
        <v>3.7352773659500807E-2</v>
      </c>
      <c r="F211" s="84">
        <f t="shared" ref="F211:F274" si="18">((C211-C199+SUM(D200:D211)/12)/C199)</f>
        <v>0.23831775700934577</v>
      </c>
      <c r="G211" s="83"/>
      <c r="H211" s="66" t="str">
        <f t="shared" si="15"/>
        <v/>
      </c>
      <c r="I211" s="66"/>
      <c r="J211" s="66" t="str">
        <f t="shared" si="16"/>
        <v>Outlier</v>
      </c>
      <c r="W211" s="66"/>
      <c r="X211" s="85"/>
      <c r="Y211" s="66"/>
      <c r="Z211" s="66"/>
    </row>
    <row r="212" spans="1:26">
      <c r="A212" s="61">
        <v>1945.03</v>
      </c>
      <c r="B212" s="55">
        <v>16497</v>
      </c>
      <c r="C212" s="79">
        <v>13.93</v>
      </c>
      <c r="D212" s="79">
        <v>0.65</v>
      </c>
      <c r="E212" s="81">
        <f t="shared" si="17"/>
        <v>3.1683405069344965E-3</v>
      </c>
      <c r="F212" s="84">
        <f t="shared" si="18"/>
        <v>0.20392561983471078</v>
      </c>
      <c r="G212" s="83"/>
      <c r="H212" s="66" t="str">
        <f t="shared" si="15"/>
        <v/>
      </c>
      <c r="I212" s="66"/>
      <c r="J212" s="66" t="str">
        <f t="shared" si="16"/>
        <v>Outlier</v>
      </c>
      <c r="W212" s="66"/>
      <c r="X212" s="85"/>
      <c r="Y212" s="66"/>
      <c r="Z212" s="66"/>
    </row>
    <row r="213" spans="1:26">
      <c r="A213" s="61">
        <v>1945.04</v>
      </c>
      <c r="B213" s="55">
        <v>16528</v>
      </c>
      <c r="C213" s="79">
        <v>14.28</v>
      </c>
      <c r="D213" s="79">
        <v>0.65</v>
      </c>
      <c r="E213" s="81">
        <f t="shared" si="17"/>
        <v>2.9014118210098087E-2</v>
      </c>
      <c r="F213" s="84">
        <f t="shared" si="18"/>
        <v>0.25481263666947002</v>
      </c>
      <c r="G213" s="83"/>
      <c r="H213" s="66" t="str">
        <f t="shared" si="15"/>
        <v/>
      </c>
      <c r="I213" s="66"/>
      <c r="J213" s="66" t="str">
        <f t="shared" si="16"/>
        <v>Outlier</v>
      </c>
      <c r="W213" s="66"/>
      <c r="X213" s="85"/>
      <c r="Y213" s="66"/>
      <c r="Z213" s="66"/>
    </row>
    <row r="214" spans="1:26">
      <c r="A214" s="61">
        <v>1945.05</v>
      </c>
      <c r="B214" s="55">
        <v>16558</v>
      </c>
      <c r="C214" s="79">
        <v>14.82</v>
      </c>
      <c r="D214" s="79">
        <v>0.65</v>
      </c>
      <c r="E214" s="81">
        <f t="shared" si="17"/>
        <v>4.1608309990662999E-2</v>
      </c>
      <c r="F214" s="84">
        <f t="shared" si="18"/>
        <v>0.27782369146005514</v>
      </c>
      <c r="G214" s="83"/>
      <c r="H214" s="66" t="str">
        <f t="shared" si="15"/>
        <v/>
      </c>
      <c r="I214" s="66"/>
      <c r="J214" s="66" t="str">
        <f t="shared" si="16"/>
        <v>Outlier</v>
      </c>
      <c r="W214" s="66"/>
      <c r="X214" s="85"/>
      <c r="Y214" s="66"/>
      <c r="Z214" s="66"/>
    </row>
    <row r="215" spans="1:26">
      <c r="A215" s="61">
        <v>1945.06</v>
      </c>
      <c r="B215" s="55">
        <v>16589</v>
      </c>
      <c r="C215" s="79">
        <v>15.09</v>
      </c>
      <c r="D215" s="79">
        <v>0.65</v>
      </c>
      <c r="E215" s="81">
        <f t="shared" si="17"/>
        <v>2.1873594242015269E-2</v>
      </c>
      <c r="F215" s="84">
        <f t="shared" si="18"/>
        <v>0.24177847934754013</v>
      </c>
      <c r="G215" s="83"/>
      <c r="H215" s="66" t="str">
        <f t="shared" si="15"/>
        <v/>
      </c>
      <c r="I215" s="66"/>
      <c r="J215" s="66" t="str">
        <f t="shared" si="16"/>
        <v>Outlier</v>
      </c>
      <c r="W215" s="66"/>
      <c r="X215" s="85"/>
      <c r="Y215" s="66"/>
      <c r="Z215" s="66"/>
    </row>
    <row r="216" spans="1:26">
      <c r="A216" s="61">
        <v>1945.07</v>
      </c>
      <c r="B216" s="55">
        <v>16619</v>
      </c>
      <c r="C216" s="79">
        <v>14.78</v>
      </c>
      <c r="D216" s="79">
        <v>0.65333300000000005</v>
      </c>
      <c r="E216" s="81">
        <f t="shared" si="17"/>
        <v>-1.6935426330903502E-2</v>
      </c>
      <c r="F216" s="84">
        <f t="shared" si="18"/>
        <v>0.18653846153846149</v>
      </c>
      <c r="G216" s="83"/>
      <c r="H216" s="66" t="str">
        <f t="shared" si="15"/>
        <v/>
      </c>
      <c r="I216" s="66"/>
      <c r="J216" s="66" t="str">
        <f t="shared" si="16"/>
        <v>Outlier</v>
      </c>
      <c r="W216" s="66"/>
      <c r="X216" s="85"/>
      <c r="Y216" s="66"/>
      <c r="Z216" s="66"/>
    </row>
    <row r="217" spans="1:26">
      <c r="A217" s="61">
        <v>1945.08</v>
      </c>
      <c r="B217" s="55">
        <v>16650</v>
      </c>
      <c r="C217" s="79">
        <v>14.83</v>
      </c>
      <c r="D217" s="79">
        <v>0.656667</v>
      </c>
      <c r="E217" s="81">
        <f t="shared" si="17"/>
        <v>7.0854025710419969E-3</v>
      </c>
      <c r="F217" s="84">
        <f t="shared" si="18"/>
        <v>0.20817069997397861</v>
      </c>
      <c r="G217" s="83"/>
      <c r="H217" s="66" t="str">
        <f t="shared" si="15"/>
        <v/>
      </c>
      <c r="I217" s="66"/>
      <c r="J217" s="66" t="str">
        <f t="shared" si="16"/>
        <v>Outlier</v>
      </c>
      <c r="W217" s="66"/>
      <c r="X217" s="85"/>
      <c r="Y217" s="66"/>
      <c r="Z217" s="66"/>
    </row>
    <row r="218" spans="1:26">
      <c r="A218" s="61">
        <v>1945.09</v>
      </c>
      <c r="B218" s="55">
        <v>16681</v>
      </c>
      <c r="C218" s="79">
        <v>15.84</v>
      </c>
      <c r="D218" s="79">
        <v>0.66</v>
      </c>
      <c r="E218" s="81">
        <f t="shared" si="17"/>
        <v>7.1813890761968965E-2</v>
      </c>
      <c r="F218" s="84">
        <f t="shared" si="18"/>
        <v>0.30859788359788365</v>
      </c>
      <c r="G218" s="83"/>
      <c r="H218" s="66" t="str">
        <f t="shared" si="15"/>
        <v/>
      </c>
      <c r="I218" s="66"/>
      <c r="J218" s="66" t="str">
        <f t="shared" si="16"/>
        <v>Outlier</v>
      </c>
      <c r="W218" s="66"/>
      <c r="X218" s="85"/>
      <c r="Y218" s="66"/>
      <c r="Z218" s="66"/>
    </row>
    <row r="219" spans="1:26">
      <c r="A219" s="61">
        <v>1945.1</v>
      </c>
      <c r="B219" s="55">
        <v>16711</v>
      </c>
      <c r="C219" s="79">
        <v>16.5</v>
      </c>
      <c r="D219" s="79">
        <v>0.66</v>
      </c>
      <c r="E219" s="81">
        <f t="shared" si="17"/>
        <v>4.5138888888888902E-2</v>
      </c>
      <c r="F219" s="84">
        <f t="shared" si="18"/>
        <v>0.32842757552285051</v>
      </c>
      <c r="G219" s="83"/>
      <c r="H219" s="66" t="str">
        <f t="shared" si="15"/>
        <v/>
      </c>
      <c r="I219" s="66"/>
      <c r="J219" s="66" t="str">
        <f t="shared" si="16"/>
        <v>Outlier</v>
      </c>
      <c r="W219" s="66"/>
      <c r="X219" s="85"/>
      <c r="Y219" s="66"/>
      <c r="Z219" s="66"/>
    </row>
    <row r="220" spans="1:26">
      <c r="A220" s="61">
        <v>1945.11</v>
      </c>
      <c r="B220" s="55">
        <v>16742</v>
      </c>
      <c r="C220" s="79">
        <v>17.04</v>
      </c>
      <c r="D220" s="79">
        <v>0.66</v>
      </c>
      <c r="E220" s="81">
        <f t="shared" si="17"/>
        <v>3.6060606060606015E-2</v>
      </c>
      <c r="F220" s="84">
        <f t="shared" si="18"/>
        <v>0.38000520020800821</v>
      </c>
      <c r="G220" s="83"/>
      <c r="H220" s="66" t="str">
        <f t="shared" si="15"/>
        <v/>
      </c>
      <c r="I220" s="66"/>
      <c r="J220" s="66" t="str">
        <f t="shared" si="16"/>
        <v>Outlier</v>
      </c>
      <c r="W220" s="66"/>
      <c r="X220" s="85"/>
      <c r="Y220" s="66"/>
      <c r="Z220" s="66"/>
    </row>
    <row r="221" spans="1:26">
      <c r="A221" s="61">
        <v>1945.12</v>
      </c>
      <c r="B221" s="55">
        <v>16772</v>
      </c>
      <c r="C221" s="79">
        <v>17.329999999999998</v>
      </c>
      <c r="D221" s="79">
        <v>0.66</v>
      </c>
      <c r="E221" s="81">
        <f t="shared" si="17"/>
        <v>2.0246478873239389E-2</v>
      </c>
      <c r="F221" s="84">
        <f t="shared" si="18"/>
        <v>0.37277353689567422</v>
      </c>
      <c r="G221" s="83"/>
      <c r="H221" s="66" t="str">
        <f t="shared" si="15"/>
        <v/>
      </c>
      <c r="I221" s="66"/>
      <c r="J221" s="66" t="str">
        <f t="shared" si="16"/>
        <v>Outlier</v>
      </c>
      <c r="W221" s="66"/>
      <c r="X221" s="85"/>
      <c r="Y221" s="66"/>
      <c r="Z221" s="66"/>
    </row>
    <row r="222" spans="1:26">
      <c r="A222" s="61">
        <v>1946.01</v>
      </c>
      <c r="B222" s="55">
        <v>16803</v>
      </c>
      <c r="C222" s="79">
        <v>18.02</v>
      </c>
      <c r="D222" s="79">
        <v>0.66666700000000001</v>
      </c>
      <c r="E222" s="81">
        <f t="shared" si="17"/>
        <v>4.3021095402962187E-2</v>
      </c>
      <c r="F222" s="84">
        <f t="shared" si="18"/>
        <v>0.38437937978749687</v>
      </c>
      <c r="G222" s="83"/>
      <c r="H222" s="66" t="str">
        <f t="shared" si="15"/>
        <v/>
      </c>
      <c r="I222" s="66"/>
      <c r="J222" s="66" t="str">
        <f t="shared" si="16"/>
        <v>Outlier</v>
      </c>
      <c r="W222" s="66"/>
      <c r="X222" s="85"/>
      <c r="Y222" s="66"/>
      <c r="Z222" s="66"/>
    </row>
    <row r="223" spans="1:26">
      <c r="A223" s="61">
        <v>1946.02</v>
      </c>
      <c r="B223" s="55">
        <v>16834</v>
      </c>
      <c r="C223" s="79">
        <v>18.07</v>
      </c>
      <c r="D223" s="79">
        <v>0.67333299999999996</v>
      </c>
      <c r="E223" s="81">
        <f t="shared" si="17"/>
        <v>5.8885173880873507E-3</v>
      </c>
      <c r="F223" s="84">
        <f t="shared" si="18"/>
        <v>0.34343615494978486</v>
      </c>
      <c r="G223" s="83"/>
      <c r="H223" s="66" t="str">
        <f t="shared" si="15"/>
        <v/>
      </c>
      <c r="I223" s="66"/>
      <c r="J223" s="66" t="str">
        <f t="shared" si="16"/>
        <v>Outlier</v>
      </c>
      <c r="W223" s="66"/>
      <c r="X223" s="85"/>
      <c r="Y223" s="66"/>
      <c r="Z223" s="66"/>
    </row>
    <row r="224" spans="1:26">
      <c r="A224" s="61">
        <v>1946.03</v>
      </c>
      <c r="B224" s="55">
        <v>16862</v>
      </c>
      <c r="C224" s="79">
        <v>17.53</v>
      </c>
      <c r="D224" s="79">
        <v>0.68</v>
      </c>
      <c r="E224" s="81">
        <f t="shared" si="17"/>
        <v>-2.6747832503228139E-2</v>
      </c>
      <c r="F224" s="84">
        <f t="shared" si="18"/>
        <v>0.30581478822684866</v>
      </c>
      <c r="G224" s="83"/>
      <c r="H224" s="66" t="str">
        <f t="shared" si="15"/>
        <v/>
      </c>
      <c r="I224" s="66"/>
      <c r="J224" s="66" t="str">
        <f t="shared" si="16"/>
        <v>Outlier</v>
      </c>
      <c r="W224" s="66"/>
      <c r="X224" s="85"/>
      <c r="Y224" s="66"/>
      <c r="Z224" s="66"/>
    </row>
    <row r="225" spans="1:26">
      <c r="A225" s="61">
        <v>1946.04</v>
      </c>
      <c r="B225" s="55">
        <v>16893</v>
      </c>
      <c r="C225" s="79">
        <v>18.66</v>
      </c>
      <c r="D225" s="79">
        <v>0.68</v>
      </c>
      <c r="E225" s="81">
        <f t="shared" si="17"/>
        <v>6.7693477847499461E-2</v>
      </c>
      <c r="F225" s="84">
        <f t="shared" si="18"/>
        <v>0.35311624649859946</v>
      </c>
      <c r="G225" s="83"/>
      <c r="H225" s="66" t="str">
        <f t="shared" si="15"/>
        <v/>
      </c>
      <c r="I225" s="66"/>
      <c r="J225" s="66" t="str">
        <f t="shared" si="16"/>
        <v>Outlier</v>
      </c>
      <c r="W225" s="66"/>
      <c r="X225" s="85"/>
      <c r="Y225" s="66"/>
      <c r="Z225" s="66"/>
    </row>
    <row r="226" spans="1:26">
      <c r="A226" s="61">
        <v>1946.05</v>
      </c>
      <c r="B226" s="55">
        <v>16923</v>
      </c>
      <c r="C226" s="79">
        <v>18.7</v>
      </c>
      <c r="D226" s="79">
        <v>0.68</v>
      </c>
      <c r="E226" s="81">
        <f t="shared" si="17"/>
        <v>5.1804215791353596E-3</v>
      </c>
      <c r="F226" s="84">
        <f t="shared" si="18"/>
        <v>0.30668016194331976</v>
      </c>
      <c r="G226" s="83"/>
      <c r="H226" s="66" t="str">
        <f t="shared" si="15"/>
        <v/>
      </c>
      <c r="I226" s="66"/>
      <c r="J226" s="66" t="str">
        <f t="shared" si="16"/>
        <v>Outlier</v>
      </c>
      <c r="W226" s="66"/>
      <c r="X226" s="85"/>
      <c r="Y226" s="66"/>
      <c r="Z226" s="66"/>
    </row>
    <row r="227" spans="1:26">
      <c r="A227" s="61">
        <v>1946.06</v>
      </c>
      <c r="B227" s="55">
        <v>16954</v>
      </c>
      <c r="C227" s="79">
        <v>18.579999999999998</v>
      </c>
      <c r="D227" s="79">
        <v>0.68</v>
      </c>
      <c r="E227" s="81">
        <f t="shared" si="17"/>
        <v>-3.3868092691622634E-3</v>
      </c>
      <c r="F227" s="84">
        <f t="shared" si="18"/>
        <v>0.27551358515573221</v>
      </c>
      <c r="G227" s="83"/>
      <c r="H227" s="66" t="str">
        <f t="shared" si="15"/>
        <v/>
      </c>
      <c r="I227" s="66"/>
      <c r="J227" s="66" t="str">
        <f t="shared" si="16"/>
        <v>Outlier</v>
      </c>
      <c r="W227" s="66"/>
      <c r="X227" s="85"/>
      <c r="Y227" s="66"/>
      <c r="Z227" s="66"/>
    </row>
    <row r="228" spans="1:26">
      <c r="A228" s="61">
        <v>1946.07</v>
      </c>
      <c r="B228" s="55">
        <v>16984</v>
      </c>
      <c r="C228" s="79">
        <v>18.05</v>
      </c>
      <c r="D228" s="79">
        <v>0.68333299999999997</v>
      </c>
      <c r="E228" s="81">
        <f t="shared" si="17"/>
        <v>-2.5460472730534499E-2</v>
      </c>
      <c r="F228" s="84">
        <f t="shared" si="18"/>
        <v>0.26657645466847102</v>
      </c>
      <c r="G228" s="83"/>
      <c r="H228" s="66" t="str">
        <f t="shared" si="15"/>
        <v/>
      </c>
      <c r="I228" s="66"/>
      <c r="J228" s="66" t="str">
        <f t="shared" si="16"/>
        <v>Outlier</v>
      </c>
      <c r="W228" s="66"/>
      <c r="X228" s="85"/>
      <c r="Y228" s="66"/>
      <c r="Z228" s="66"/>
    </row>
    <row r="229" spans="1:26">
      <c r="A229" s="61">
        <v>1946.08</v>
      </c>
      <c r="B229" s="55">
        <v>17015</v>
      </c>
      <c r="C229" s="79">
        <v>17.7</v>
      </c>
      <c r="D229" s="79">
        <v>0.68666700000000003</v>
      </c>
      <c r="E229" s="81">
        <f t="shared" si="17"/>
        <v>-1.6220373961218913E-2</v>
      </c>
      <c r="F229" s="84">
        <f t="shared" si="18"/>
        <v>0.23887390424814559</v>
      </c>
      <c r="G229" s="83"/>
      <c r="H229" s="66" t="str">
        <f t="shared" si="15"/>
        <v/>
      </c>
      <c r="I229" s="66"/>
      <c r="J229" s="66" t="str">
        <f t="shared" si="16"/>
        <v>Outlier</v>
      </c>
      <c r="W229" s="66"/>
      <c r="X229" s="85"/>
      <c r="Y229" s="66"/>
      <c r="Z229" s="66"/>
    </row>
    <row r="230" spans="1:26">
      <c r="A230" s="61">
        <v>1946.09</v>
      </c>
      <c r="B230" s="55">
        <v>17046</v>
      </c>
      <c r="C230" s="79">
        <v>15.09</v>
      </c>
      <c r="D230" s="79">
        <v>0.69</v>
      </c>
      <c r="E230" s="81">
        <f t="shared" si="17"/>
        <v>-0.14420903954802256</v>
      </c>
      <c r="F230" s="84">
        <f t="shared" si="18"/>
        <v>-4.7348484848484893E-3</v>
      </c>
      <c r="G230" s="83"/>
      <c r="H230" s="66" t="str">
        <f t="shared" ref="H230:H271" si="19">+IF($B230&gt;=H$4,$F230,"")</f>
        <v/>
      </c>
      <c r="I230" s="66"/>
      <c r="J230" s="66" t="str">
        <f t="shared" si="16"/>
        <v>Outlier</v>
      </c>
      <c r="W230" s="66"/>
      <c r="X230" s="85"/>
      <c r="Y230" s="66"/>
      <c r="Z230" s="66"/>
    </row>
    <row r="231" spans="1:26">
      <c r="A231" s="61">
        <v>1946.1</v>
      </c>
      <c r="B231" s="55">
        <v>17076</v>
      </c>
      <c r="C231" s="79">
        <v>14.75</v>
      </c>
      <c r="D231" s="79">
        <v>0.69666700000000004</v>
      </c>
      <c r="E231" s="81">
        <f t="shared" si="17"/>
        <v>-1.8684189308592877E-2</v>
      </c>
      <c r="F231" s="84">
        <f t="shared" si="18"/>
        <v>-6.4966328282828292E-2</v>
      </c>
      <c r="G231" s="83"/>
      <c r="H231" s="66" t="str">
        <f t="shared" si="19"/>
        <v/>
      </c>
      <c r="I231" s="66"/>
      <c r="J231" s="66" t="str">
        <f t="shared" si="16"/>
        <v>Outlier</v>
      </c>
      <c r="W231" s="66"/>
      <c r="X231" s="85"/>
      <c r="Y231" s="66"/>
      <c r="Z231" s="66"/>
    </row>
    <row r="232" spans="1:26">
      <c r="A232" s="61">
        <v>1946.11</v>
      </c>
      <c r="B232" s="55">
        <v>17107</v>
      </c>
      <c r="C232" s="79">
        <v>14.69</v>
      </c>
      <c r="D232" s="79">
        <v>0.70333299999999999</v>
      </c>
      <c r="E232" s="81">
        <f t="shared" si="17"/>
        <v>-9.4163841807943244E-5</v>
      </c>
      <c r="F232" s="84">
        <f t="shared" si="18"/>
        <v>-9.7906885758998419E-2</v>
      </c>
      <c r="G232" s="83"/>
      <c r="H232" s="66" t="str">
        <f t="shared" si="19"/>
        <v/>
      </c>
      <c r="I232" s="66"/>
      <c r="J232" s="66" t="str">
        <f t="shared" si="16"/>
        <v>Outlier</v>
      </c>
      <c r="W232" s="66"/>
      <c r="X232" s="85"/>
      <c r="Y232" s="66"/>
      <c r="Z232" s="66"/>
    </row>
    <row r="233" spans="1:26">
      <c r="A233" s="61">
        <v>1946.12</v>
      </c>
      <c r="B233" s="55">
        <v>17137</v>
      </c>
      <c r="C233" s="79">
        <v>15.13</v>
      </c>
      <c r="D233" s="79">
        <v>0.71</v>
      </c>
      <c r="E233" s="81">
        <f t="shared" si="17"/>
        <v>3.3980031767642471E-2</v>
      </c>
      <c r="F233" s="84">
        <f t="shared" si="18"/>
        <v>-8.7372571648393779E-2</v>
      </c>
      <c r="G233" s="83"/>
      <c r="H233" s="66" t="str">
        <f t="shared" si="19"/>
        <v/>
      </c>
      <c r="I233" s="66"/>
      <c r="J233" s="66" t="str">
        <f t="shared" si="16"/>
        <v>Outlier</v>
      </c>
      <c r="W233" s="66"/>
      <c r="X233" s="85"/>
      <c r="Y233" s="66"/>
      <c r="Z233" s="66"/>
    </row>
    <row r="234" spans="1:26">
      <c r="A234" s="61">
        <v>1947.01</v>
      </c>
      <c r="B234" s="55">
        <v>17168</v>
      </c>
      <c r="C234" s="79">
        <v>15.21</v>
      </c>
      <c r="D234" s="79">
        <v>0.71333299999999999</v>
      </c>
      <c r="E234" s="81">
        <f t="shared" si="17"/>
        <v>9.2164188147169021E-3</v>
      </c>
      <c r="F234" s="84">
        <f t="shared" si="18"/>
        <v>-0.11766247687754339</v>
      </c>
      <c r="G234" s="83"/>
      <c r="H234" s="66" t="str">
        <f t="shared" si="19"/>
        <v/>
      </c>
      <c r="I234" s="66"/>
      <c r="J234" s="66" t="str">
        <f t="shared" si="16"/>
        <v>Outlier</v>
      </c>
      <c r="W234" s="66"/>
      <c r="X234" s="85"/>
      <c r="Y234" s="66"/>
      <c r="Z234" s="66"/>
    </row>
    <row r="235" spans="1:26">
      <c r="A235" s="61">
        <v>1947.02</v>
      </c>
      <c r="B235" s="55">
        <v>17199</v>
      </c>
      <c r="C235" s="79">
        <v>15.8</v>
      </c>
      <c r="D235" s="79">
        <v>0.71666700000000005</v>
      </c>
      <c r="E235" s="81">
        <f t="shared" si="17"/>
        <v>4.2716781722550938E-2</v>
      </c>
      <c r="F235" s="84">
        <f t="shared" si="18"/>
        <v>-8.7253274303633985E-2</v>
      </c>
      <c r="G235" s="83"/>
      <c r="H235" s="66" t="str">
        <f t="shared" si="19"/>
        <v/>
      </c>
      <c r="I235" s="66"/>
      <c r="J235" s="66" t="str">
        <f t="shared" si="16"/>
        <v>Outlier</v>
      </c>
      <c r="W235" s="66"/>
      <c r="X235" s="85"/>
      <c r="Y235" s="66"/>
      <c r="Z235" s="66"/>
    </row>
    <row r="236" spans="1:26">
      <c r="A236" s="61">
        <v>1947.03</v>
      </c>
      <c r="B236" s="55">
        <v>17227</v>
      </c>
      <c r="C236" s="79">
        <v>15.16</v>
      </c>
      <c r="D236" s="79">
        <v>0.72</v>
      </c>
      <c r="E236" s="81">
        <f t="shared" si="17"/>
        <v>-3.67088607594937E-2</v>
      </c>
      <c r="F236" s="84">
        <f t="shared" si="18"/>
        <v>-9.5455409773721286E-2</v>
      </c>
      <c r="G236" s="83"/>
      <c r="H236" s="66" t="str">
        <f t="shared" si="19"/>
        <v/>
      </c>
      <c r="I236" s="66"/>
      <c r="J236" s="66" t="str">
        <f t="shared" si="16"/>
        <v>Outlier</v>
      </c>
      <c r="W236" s="66"/>
      <c r="X236" s="85"/>
      <c r="Y236" s="66"/>
      <c r="Z236" s="66"/>
    </row>
    <row r="237" spans="1:26">
      <c r="A237" s="61">
        <v>1947.04</v>
      </c>
      <c r="B237" s="55">
        <v>17258</v>
      </c>
      <c r="C237" s="79">
        <v>14.6</v>
      </c>
      <c r="D237" s="79">
        <v>0.73333300000000001</v>
      </c>
      <c r="E237" s="81">
        <f t="shared" si="17"/>
        <v>-3.2908239885664062E-2</v>
      </c>
      <c r="F237" s="84">
        <f t="shared" si="18"/>
        <v>-0.18000476509467669</v>
      </c>
      <c r="G237" s="83"/>
      <c r="H237" s="66" t="str">
        <f t="shared" si="19"/>
        <v/>
      </c>
      <c r="I237" s="66"/>
      <c r="J237" s="66" t="str">
        <f t="shared" si="16"/>
        <v>Outlier</v>
      </c>
      <c r="W237" s="66"/>
      <c r="X237" s="85"/>
      <c r="Y237" s="66"/>
      <c r="Z237" s="66"/>
    </row>
    <row r="238" spans="1:26">
      <c r="A238" s="61">
        <v>1947.05</v>
      </c>
      <c r="B238" s="55">
        <v>17288</v>
      </c>
      <c r="C238" s="79">
        <v>14.34</v>
      </c>
      <c r="D238" s="79">
        <v>0.74666699999999997</v>
      </c>
      <c r="E238" s="81">
        <f t="shared" si="17"/>
        <v>-1.3546421232876698E-2</v>
      </c>
      <c r="F238" s="84">
        <f t="shared" si="18"/>
        <v>-0.19536541889483064</v>
      </c>
      <c r="G238" s="83"/>
      <c r="H238" s="66" t="str">
        <f t="shared" si="19"/>
        <v/>
      </c>
      <c r="I238" s="66"/>
      <c r="J238" s="66" t="str">
        <f t="shared" si="16"/>
        <v>Outlier</v>
      </c>
      <c r="W238" s="66"/>
      <c r="X238" s="85"/>
      <c r="Y238" s="66"/>
      <c r="Z238" s="66"/>
    </row>
    <row r="239" spans="1:26">
      <c r="A239" s="61">
        <v>1947.06</v>
      </c>
      <c r="B239" s="55">
        <v>17319</v>
      </c>
      <c r="C239" s="79">
        <v>14.84</v>
      </c>
      <c r="D239" s="79">
        <v>0.76</v>
      </c>
      <c r="E239" s="81">
        <f t="shared" si="17"/>
        <v>3.9284053928405394E-2</v>
      </c>
      <c r="F239" s="84">
        <f t="shared" si="18"/>
        <v>-0.16289917473986359</v>
      </c>
      <c r="G239" s="83"/>
      <c r="H239" s="66" t="str">
        <f t="shared" si="19"/>
        <v/>
      </c>
      <c r="I239" s="66"/>
      <c r="J239" s="66" t="str">
        <f t="shared" si="16"/>
        <v>Outlier</v>
      </c>
      <c r="W239" s="66"/>
      <c r="X239" s="85"/>
      <c r="Y239" s="66"/>
      <c r="Z239" s="66"/>
    </row>
    <row r="240" spans="1:26">
      <c r="A240" s="61">
        <v>1947.07</v>
      </c>
      <c r="B240" s="55">
        <v>17349</v>
      </c>
      <c r="C240" s="79">
        <v>15.77</v>
      </c>
      <c r="D240" s="79">
        <v>0.77</v>
      </c>
      <c r="E240" s="81">
        <f t="shared" si="17"/>
        <v>6.6992362982929002E-2</v>
      </c>
      <c r="F240" s="84">
        <f t="shared" si="18"/>
        <v>-8.639581255771013E-2</v>
      </c>
      <c r="G240" s="83"/>
      <c r="H240" s="66" t="str">
        <f t="shared" si="19"/>
        <v/>
      </c>
      <c r="I240" s="66"/>
      <c r="J240" s="66" t="str">
        <f t="shared" si="16"/>
        <v>Outlier</v>
      </c>
      <c r="W240" s="66"/>
      <c r="X240" s="85"/>
      <c r="Y240" s="66"/>
      <c r="Z240" s="66"/>
    </row>
    <row r="241" spans="1:26">
      <c r="A241" s="61">
        <v>1947.08</v>
      </c>
      <c r="B241" s="55">
        <v>17380</v>
      </c>
      <c r="C241" s="79">
        <v>15.46</v>
      </c>
      <c r="D241" s="79">
        <v>0.78</v>
      </c>
      <c r="E241" s="81">
        <f t="shared" si="17"/>
        <v>-1.5535827520608669E-2</v>
      </c>
      <c r="F241" s="84">
        <f t="shared" si="18"/>
        <v>-8.5404896421845511E-2</v>
      </c>
      <c r="G241" s="83"/>
      <c r="H241" s="66" t="str">
        <f t="shared" si="19"/>
        <v/>
      </c>
      <c r="I241" s="66"/>
      <c r="J241" s="66" t="str">
        <f t="shared" si="16"/>
        <v>Outlier</v>
      </c>
      <c r="W241" s="66"/>
      <c r="X241" s="85"/>
      <c r="Y241" s="66"/>
      <c r="Z241" s="66"/>
    </row>
    <row r="242" spans="1:26">
      <c r="A242" s="61">
        <v>1947.09</v>
      </c>
      <c r="B242" s="55">
        <v>17411</v>
      </c>
      <c r="C242" s="79">
        <v>15.06</v>
      </c>
      <c r="D242" s="79">
        <v>0.79</v>
      </c>
      <c r="E242" s="81">
        <f t="shared" si="17"/>
        <v>-2.1614920224234606E-2</v>
      </c>
      <c r="F242" s="84">
        <f t="shared" si="18"/>
        <v>4.6830130329136341E-2</v>
      </c>
      <c r="G242" s="83"/>
      <c r="H242" s="66" t="str">
        <f t="shared" si="19"/>
        <v/>
      </c>
      <c r="I242" s="66"/>
      <c r="J242" s="66" t="str">
        <f t="shared" si="16"/>
        <v>Outlier</v>
      </c>
      <c r="W242" s="66"/>
      <c r="X242" s="85"/>
      <c r="Y242" s="66"/>
      <c r="Z242" s="66"/>
    </row>
    <row r="243" spans="1:26">
      <c r="A243" s="61">
        <v>1947.1</v>
      </c>
      <c r="B243" s="55">
        <v>17441</v>
      </c>
      <c r="C243" s="79">
        <v>15.45</v>
      </c>
      <c r="D243" s="79">
        <v>0.80666700000000002</v>
      </c>
      <c r="E243" s="81">
        <f t="shared" si="17"/>
        <v>3.0360043160690488E-2</v>
      </c>
      <c r="F243" s="84">
        <f t="shared" si="18"/>
        <v>9.8022598870056432E-2</v>
      </c>
      <c r="G243" s="83"/>
      <c r="H243" s="66" t="str">
        <f t="shared" si="19"/>
        <v/>
      </c>
      <c r="I243" s="66"/>
      <c r="J243" s="66" t="str">
        <f t="shared" si="16"/>
        <v>Outlier</v>
      </c>
      <c r="W243" s="66"/>
      <c r="X243" s="85"/>
      <c r="Y243" s="66"/>
      <c r="Z243" s="66"/>
    </row>
    <row r="244" spans="1:26">
      <c r="A244" s="61">
        <v>1947.11</v>
      </c>
      <c r="B244" s="55">
        <v>17472</v>
      </c>
      <c r="C244" s="79">
        <v>15.27</v>
      </c>
      <c r="D244" s="79">
        <v>0.82333299999999998</v>
      </c>
      <c r="E244" s="81">
        <f t="shared" si="17"/>
        <v>-7.2096386192017081E-3</v>
      </c>
      <c r="F244" s="84">
        <f t="shared" si="18"/>
        <v>9.0934876333106429E-2</v>
      </c>
      <c r="G244" s="83"/>
      <c r="H244" s="66" t="str">
        <f t="shared" si="19"/>
        <v/>
      </c>
      <c r="I244" s="66"/>
      <c r="J244" s="66" t="str">
        <f t="shared" si="16"/>
        <v>Outlier</v>
      </c>
      <c r="W244" s="66"/>
      <c r="X244" s="85"/>
      <c r="Y244" s="66"/>
      <c r="Z244" s="66"/>
    </row>
    <row r="245" spans="1:26">
      <c r="A245" s="61">
        <v>1947.12</v>
      </c>
      <c r="B245" s="55">
        <v>17502</v>
      </c>
      <c r="C245" s="79">
        <v>15.03</v>
      </c>
      <c r="D245" s="79">
        <v>0.84</v>
      </c>
      <c r="E245" s="81">
        <f t="shared" si="17"/>
        <v>-1.1132940406024899E-2</v>
      </c>
      <c r="F245" s="84">
        <f t="shared" si="18"/>
        <v>4.4062568847763731E-2</v>
      </c>
      <c r="G245" s="83"/>
      <c r="H245" s="66" t="str">
        <f t="shared" si="19"/>
        <v/>
      </c>
      <c r="I245" s="66"/>
      <c r="J245" s="66" t="str">
        <f t="shared" si="16"/>
        <v>Outlier</v>
      </c>
      <c r="W245" s="66"/>
      <c r="X245" s="85"/>
      <c r="Y245" s="66"/>
      <c r="Z245" s="66"/>
    </row>
    <row r="246" spans="1:26">
      <c r="A246" s="61">
        <v>1948.01</v>
      </c>
      <c r="B246" s="55">
        <v>17533</v>
      </c>
      <c r="C246" s="79">
        <v>14.83</v>
      </c>
      <c r="D246" s="79">
        <v>0.843333</v>
      </c>
      <c r="E246" s="81">
        <f t="shared" si="17"/>
        <v>-8.6308882235528479E-3</v>
      </c>
      <c r="F246" s="84">
        <f t="shared" si="18"/>
        <v>2.6134122287968388E-2</v>
      </c>
      <c r="G246" s="83"/>
      <c r="H246" s="66" t="str">
        <f t="shared" si="19"/>
        <v/>
      </c>
      <c r="I246" s="66"/>
      <c r="J246" s="66" t="str">
        <f t="shared" si="16"/>
        <v>Outlier</v>
      </c>
      <c r="W246" s="66"/>
      <c r="X246" s="85"/>
      <c r="Y246" s="66"/>
      <c r="Z246" s="66"/>
    </row>
    <row r="247" spans="1:26">
      <c r="A247" s="61">
        <v>1948.02</v>
      </c>
      <c r="B247" s="55">
        <v>17564</v>
      </c>
      <c r="C247" s="79">
        <v>14.1</v>
      </c>
      <c r="D247" s="79">
        <v>0.84666699999999995</v>
      </c>
      <c r="E247" s="81">
        <f t="shared" si="17"/>
        <v>-4.4466919532479235E-2</v>
      </c>
      <c r="F247" s="84">
        <f t="shared" si="18"/>
        <v>-5.7700421940928344E-2</v>
      </c>
      <c r="G247" s="83"/>
      <c r="H247" s="66" t="str">
        <f t="shared" si="19"/>
        <v/>
      </c>
      <c r="I247" s="66"/>
      <c r="J247" s="66" t="str">
        <f t="shared" si="16"/>
        <v>Outlier</v>
      </c>
      <c r="W247" s="66"/>
      <c r="X247" s="85"/>
      <c r="Y247" s="66"/>
      <c r="Z247" s="66"/>
    </row>
    <row r="248" spans="1:26">
      <c r="A248" s="61">
        <v>1948.03</v>
      </c>
      <c r="B248" s="55">
        <v>17593</v>
      </c>
      <c r="C248" s="79">
        <v>14.3</v>
      </c>
      <c r="D248" s="79">
        <v>0.85</v>
      </c>
      <c r="E248" s="81">
        <f t="shared" si="17"/>
        <v>1.9208037825059174E-2</v>
      </c>
      <c r="F248" s="84">
        <f t="shared" si="18"/>
        <v>-4.0127528583992576E-3</v>
      </c>
      <c r="G248" s="83"/>
      <c r="H248" s="66" t="str">
        <f t="shared" si="19"/>
        <v/>
      </c>
      <c r="I248" s="66"/>
      <c r="J248" s="66" t="str">
        <f t="shared" si="16"/>
        <v>Outlier</v>
      </c>
      <c r="W248" s="66"/>
      <c r="X248" s="85"/>
      <c r="Y248" s="66"/>
      <c r="Z248" s="66"/>
    </row>
    <row r="249" spans="1:26">
      <c r="A249" s="61">
        <v>1948.04</v>
      </c>
      <c r="B249" s="55">
        <v>17624</v>
      </c>
      <c r="C249" s="79">
        <v>15.4</v>
      </c>
      <c r="D249" s="79">
        <v>0.85</v>
      </c>
      <c r="E249" s="81">
        <f t="shared" si="17"/>
        <v>8.1876456876456852E-2</v>
      </c>
      <c r="F249" s="84">
        <f t="shared" si="18"/>
        <v>0.11019787100456625</v>
      </c>
      <c r="G249" s="83"/>
      <c r="H249" s="66" t="str">
        <f t="shared" si="19"/>
        <v/>
      </c>
      <c r="I249" s="66"/>
      <c r="J249" s="66" t="str">
        <f t="shared" si="16"/>
        <v>Outlier</v>
      </c>
      <c r="W249" s="66"/>
      <c r="X249" s="85"/>
      <c r="Y249" s="66"/>
      <c r="Z249" s="66"/>
    </row>
    <row r="250" spans="1:26">
      <c r="A250" s="61">
        <v>1948.05</v>
      </c>
      <c r="B250" s="55">
        <v>17654</v>
      </c>
      <c r="C250" s="79">
        <v>16.149999999999999</v>
      </c>
      <c r="D250" s="79">
        <v>0.85</v>
      </c>
      <c r="E250" s="81">
        <f t="shared" si="17"/>
        <v>5.3300865800865682E-2</v>
      </c>
      <c r="F250" s="84">
        <f t="shared" si="18"/>
        <v>0.183228730822873</v>
      </c>
      <c r="G250" s="83"/>
      <c r="H250" s="66" t="str">
        <f t="shared" si="19"/>
        <v/>
      </c>
      <c r="I250" s="66"/>
      <c r="J250" s="66" t="str">
        <f t="shared" si="16"/>
        <v>Outlier</v>
      </c>
      <c r="W250" s="66"/>
      <c r="X250" s="85"/>
      <c r="Y250" s="66"/>
      <c r="Z250" s="66"/>
    </row>
    <row r="251" spans="1:26">
      <c r="A251" s="61">
        <v>1948.06</v>
      </c>
      <c r="B251" s="55">
        <v>17685</v>
      </c>
      <c r="C251" s="79">
        <v>16.82</v>
      </c>
      <c r="D251" s="79">
        <v>0.85</v>
      </c>
      <c r="E251" s="81">
        <f t="shared" si="17"/>
        <v>4.5872033023735916E-2</v>
      </c>
      <c r="F251" s="84">
        <f t="shared" si="18"/>
        <v>0.18901617250673855</v>
      </c>
      <c r="G251" s="83"/>
      <c r="H251" s="66" t="str">
        <f t="shared" si="19"/>
        <v/>
      </c>
      <c r="I251" s="66"/>
      <c r="J251" s="66" t="str">
        <f t="shared" si="16"/>
        <v>Outlier</v>
      </c>
      <c r="W251" s="66"/>
      <c r="X251" s="85"/>
      <c r="Y251" s="66"/>
      <c r="Z251" s="66"/>
    </row>
    <row r="252" spans="1:26">
      <c r="A252" s="61">
        <v>1948.07</v>
      </c>
      <c r="B252" s="55">
        <v>17715</v>
      </c>
      <c r="C252" s="79">
        <v>16.420000000000002</v>
      </c>
      <c r="D252" s="79">
        <v>0.85666699999999996</v>
      </c>
      <c r="E252" s="81">
        <f t="shared" si="17"/>
        <v>-1.9536925287356236E-2</v>
      </c>
      <c r="F252" s="84">
        <f t="shared" si="18"/>
        <v>9.3989996829423092E-2</v>
      </c>
      <c r="G252" s="83"/>
      <c r="H252" s="66" t="str">
        <f t="shared" si="19"/>
        <v/>
      </c>
      <c r="I252" s="66"/>
      <c r="J252" s="66" t="str">
        <f t="shared" si="16"/>
        <v>Outlier</v>
      </c>
      <c r="W252" s="66"/>
      <c r="X252" s="85"/>
      <c r="Y252" s="66"/>
      <c r="Z252" s="66"/>
    </row>
    <row r="253" spans="1:26">
      <c r="A253" s="61">
        <v>1948.08</v>
      </c>
      <c r="B253" s="55">
        <v>17746</v>
      </c>
      <c r="C253" s="79">
        <v>15.94</v>
      </c>
      <c r="D253" s="79">
        <v>0.86333300000000002</v>
      </c>
      <c r="E253" s="81">
        <f t="shared" si="17"/>
        <v>-2.4851131749898628E-2</v>
      </c>
      <c r="F253" s="84">
        <f t="shared" si="18"/>
        <v>8.5327727468736445E-2</v>
      </c>
      <c r="G253" s="83"/>
      <c r="H253" s="66" t="str">
        <f t="shared" si="19"/>
        <v/>
      </c>
      <c r="I253" s="66"/>
      <c r="J253" s="66" t="str">
        <f t="shared" si="16"/>
        <v>Outlier</v>
      </c>
      <c r="W253" s="66"/>
      <c r="X253" s="85"/>
      <c r="Y253" s="66"/>
      <c r="Z253" s="66"/>
    </row>
    <row r="254" spans="1:26">
      <c r="A254" s="61">
        <v>1948.09</v>
      </c>
      <c r="B254" s="55">
        <v>17777</v>
      </c>
      <c r="C254" s="79">
        <v>15.76</v>
      </c>
      <c r="D254" s="79">
        <v>0.87</v>
      </c>
      <c r="E254" s="81">
        <f t="shared" si="17"/>
        <v>-6.7440401505645996E-3</v>
      </c>
      <c r="F254" s="84">
        <f t="shared" si="18"/>
        <v>0.10264497565294373</v>
      </c>
      <c r="G254" s="83"/>
      <c r="H254" s="66" t="str">
        <f t="shared" si="19"/>
        <v/>
      </c>
      <c r="I254" s="66"/>
      <c r="J254" s="66" t="str">
        <f t="shared" si="16"/>
        <v>Outlier</v>
      </c>
      <c r="W254" s="66"/>
      <c r="X254" s="85"/>
      <c r="Y254" s="66"/>
      <c r="Z254" s="66"/>
    </row>
    <row r="255" spans="1:26">
      <c r="A255" s="61">
        <v>1948.1</v>
      </c>
      <c r="B255" s="55">
        <v>17807</v>
      </c>
      <c r="C255" s="79">
        <v>16.190000000000001</v>
      </c>
      <c r="D255" s="79">
        <v>0.89</v>
      </c>
      <c r="E255" s="81">
        <f t="shared" si="17"/>
        <v>3.1990270727580469E-2</v>
      </c>
      <c r="F255" s="84">
        <f t="shared" si="18"/>
        <v>0.10309241100323638</v>
      </c>
      <c r="G255" s="83"/>
      <c r="H255" s="66" t="str">
        <f t="shared" si="19"/>
        <v/>
      </c>
      <c r="I255" s="66"/>
      <c r="J255" s="66" t="str">
        <f t="shared" si="16"/>
        <v>Outlier</v>
      </c>
      <c r="W255" s="66"/>
      <c r="X255" s="85"/>
      <c r="Y255" s="66"/>
      <c r="Z255" s="66"/>
    </row>
    <row r="256" spans="1:26">
      <c r="A256" s="61">
        <v>1948.11</v>
      </c>
      <c r="B256" s="55">
        <v>17838</v>
      </c>
      <c r="C256" s="79">
        <v>15.29</v>
      </c>
      <c r="D256" s="79">
        <v>0.91</v>
      </c>
      <c r="E256" s="81">
        <f t="shared" si="17"/>
        <v>-5.0905908997323578E-2</v>
      </c>
      <c r="F256" s="84">
        <f t="shared" si="18"/>
        <v>5.7629338572364075E-2</v>
      </c>
      <c r="G256" s="83"/>
      <c r="H256" s="66" t="str">
        <f t="shared" si="19"/>
        <v/>
      </c>
      <c r="I256" s="66"/>
      <c r="J256" s="66" t="str">
        <f t="shared" si="16"/>
        <v>Outlier</v>
      </c>
      <c r="W256" s="66"/>
      <c r="X256" s="85"/>
      <c r="Y256" s="66"/>
      <c r="Z256" s="66"/>
    </row>
    <row r="257" spans="1:26">
      <c r="A257" s="61">
        <v>1948.12</v>
      </c>
      <c r="B257" s="55">
        <v>17868</v>
      </c>
      <c r="C257" s="79">
        <v>15.19</v>
      </c>
      <c r="D257" s="79">
        <v>0.93</v>
      </c>
      <c r="E257" s="81">
        <f t="shared" si="17"/>
        <v>-1.4715500327010887E-3</v>
      </c>
      <c r="F257" s="84">
        <f t="shared" si="18"/>
        <v>6.8363273453093829E-2</v>
      </c>
      <c r="G257" s="83"/>
      <c r="H257" s="66" t="str">
        <f t="shared" si="19"/>
        <v/>
      </c>
      <c r="I257" s="66"/>
      <c r="J257" s="66" t="str">
        <f t="shared" si="16"/>
        <v>Outlier</v>
      </c>
      <c r="W257" s="66"/>
      <c r="X257" s="85"/>
      <c r="Y257" s="66"/>
      <c r="Z257" s="66"/>
    </row>
    <row r="258" spans="1:26">
      <c r="A258" s="61">
        <v>1949.01</v>
      </c>
      <c r="B258" s="55">
        <v>17899</v>
      </c>
      <c r="C258" s="79">
        <v>15.36</v>
      </c>
      <c r="D258" s="79">
        <v>0.94666700000000004</v>
      </c>
      <c r="E258" s="81">
        <f t="shared" si="17"/>
        <v>1.638505047180162E-2</v>
      </c>
      <c r="F258" s="84">
        <f t="shared" si="18"/>
        <v>9.481531804899973E-2</v>
      </c>
      <c r="G258" s="83"/>
      <c r="H258" s="66" t="str">
        <f t="shared" si="19"/>
        <v/>
      </c>
      <c r="I258" s="66"/>
      <c r="J258" s="66" t="str">
        <f t="shared" si="16"/>
        <v>Outlier</v>
      </c>
      <c r="W258" s="66"/>
      <c r="X258" s="85"/>
      <c r="Y258" s="66"/>
      <c r="Z258" s="66"/>
    </row>
    <row r="259" spans="1:26">
      <c r="A259" s="61">
        <v>1949.02</v>
      </c>
      <c r="B259" s="55">
        <v>17930</v>
      </c>
      <c r="C259" s="79">
        <v>14.77</v>
      </c>
      <c r="D259" s="79">
        <v>0.96333299999999999</v>
      </c>
      <c r="E259" s="81">
        <f t="shared" si="17"/>
        <v>-3.3185042317708323E-2</v>
      </c>
      <c r="F259" s="84">
        <f t="shared" si="18"/>
        <v>0.11034278959810874</v>
      </c>
      <c r="G259" s="83"/>
      <c r="H259" s="66" t="str">
        <f t="shared" si="19"/>
        <v/>
      </c>
      <c r="I259" s="66"/>
      <c r="J259" s="66" t="str">
        <f t="shared" si="16"/>
        <v>Outlier</v>
      </c>
      <c r="W259" s="66"/>
      <c r="X259" s="85"/>
      <c r="Y259" s="66"/>
      <c r="Z259" s="66"/>
    </row>
    <row r="260" spans="1:26">
      <c r="A260" s="61">
        <v>1949.03</v>
      </c>
      <c r="B260" s="55">
        <v>17958</v>
      </c>
      <c r="C260" s="79">
        <v>14.91</v>
      </c>
      <c r="D260" s="79">
        <v>0.98</v>
      </c>
      <c r="E260" s="81">
        <f t="shared" si="17"/>
        <v>1.5007898894154856E-2</v>
      </c>
      <c r="F260" s="84">
        <f t="shared" si="18"/>
        <v>0.10536130536130531</v>
      </c>
      <c r="G260" s="83"/>
      <c r="H260" s="66" t="str">
        <f t="shared" si="19"/>
        <v/>
      </c>
      <c r="I260" s="66"/>
      <c r="J260" s="66" t="str">
        <f t="shared" si="16"/>
        <v>Outlier</v>
      </c>
      <c r="W260" s="66"/>
      <c r="X260" s="85"/>
      <c r="Y260" s="66"/>
      <c r="Z260" s="66"/>
    </row>
    <row r="261" spans="1:26">
      <c r="A261" s="61">
        <v>1949.04</v>
      </c>
      <c r="B261" s="55">
        <v>17989</v>
      </c>
      <c r="C261" s="79">
        <v>14.89</v>
      </c>
      <c r="D261" s="79">
        <v>0.99333300000000002</v>
      </c>
      <c r="E261" s="81">
        <f t="shared" si="17"/>
        <v>4.2104460093896996E-3</v>
      </c>
      <c r="F261" s="84">
        <f t="shared" si="18"/>
        <v>2.588383658008659E-2</v>
      </c>
      <c r="G261" s="83"/>
      <c r="H261" s="66" t="str">
        <f t="shared" si="19"/>
        <v/>
      </c>
      <c r="I261" s="66"/>
      <c r="J261" s="66" t="str">
        <f t="shared" si="16"/>
        <v>Outlier</v>
      </c>
      <c r="W261" s="66"/>
      <c r="X261" s="85"/>
      <c r="Y261" s="66"/>
      <c r="Z261" s="66"/>
    </row>
    <row r="262" spans="1:26">
      <c r="A262" s="61">
        <v>1949.05</v>
      </c>
      <c r="B262" s="55">
        <v>18019</v>
      </c>
      <c r="C262" s="79">
        <v>14.78</v>
      </c>
      <c r="D262" s="79">
        <v>1.00667</v>
      </c>
      <c r="E262" s="81">
        <f t="shared" si="17"/>
        <v>-1.7535818222521517E-3</v>
      </c>
      <c r="F262" s="84">
        <f t="shared" si="18"/>
        <v>-2.7760562435500472E-2</v>
      </c>
      <c r="G262" s="83"/>
      <c r="H262" s="66" t="str">
        <f t="shared" si="19"/>
        <v/>
      </c>
      <c r="I262" s="66"/>
      <c r="J262" s="66" t="str">
        <f t="shared" si="16"/>
        <v>Outlier</v>
      </c>
      <c r="W262" s="66"/>
      <c r="X262" s="85"/>
      <c r="Y262" s="66"/>
      <c r="Z262" s="66"/>
    </row>
    <row r="263" spans="1:26">
      <c r="A263" s="61">
        <v>1949.06</v>
      </c>
      <c r="B263" s="55">
        <v>18050</v>
      </c>
      <c r="C263" s="79">
        <v>13.97</v>
      </c>
      <c r="D263" s="79">
        <v>1.02</v>
      </c>
      <c r="E263" s="81">
        <f t="shared" si="17"/>
        <v>-4.9052774018944437E-2</v>
      </c>
      <c r="F263" s="84">
        <f t="shared" si="18"/>
        <v>-0.11380299742370192</v>
      </c>
      <c r="G263" s="83"/>
      <c r="H263" s="66" t="str">
        <f t="shared" si="19"/>
        <v/>
      </c>
      <c r="I263" s="66"/>
      <c r="J263" s="66" t="str">
        <f t="shared" si="16"/>
        <v>Outlier</v>
      </c>
      <c r="W263" s="66"/>
      <c r="X263" s="85"/>
      <c r="Y263" s="66"/>
      <c r="Z263" s="66"/>
    </row>
    <row r="264" spans="1:26">
      <c r="A264" s="61">
        <v>1949.07</v>
      </c>
      <c r="B264" s="55">
        <v>18080</v>
      </c>
      <c r="C264" s="79">
        <v>14.76</v>
      </c>
      <c r="D264" s="79">
        <v>1.02667</v>
      </c>
      <c r="E264" s="81">
        <f t="shared" si="17"/>
        <v>6.2674003817704535E-2</v>
      </c>
      <c r="F264" s="84">
        <f t="shared" si="18"/>
        <v>-4.3239920828258338E-2</v>
      </c>
      <c r="G264" s="83"/>
      <c r="H264" s="66" t="str">
        <f t="shared" si="19"/>
        <v/>
      </c>
      <c r="I264" s="66"/>
      <c r="J264" s="66" t="str">
        <f t="shared" si="16"/>
        <v>Outlier</v>
      </c>
      <c r="W264" s="66"/>
      <c r="X264" s="85"/>
      <c r="Y264" s="66"/>
      <c r="Z264" s="66"/>
    </row>
    <row r="265" spans="1:26">
      <c r="A265" s="61">
        <v>1949.08</v>
      </c>
      <c r="B265" s="55">
        <v>18111</v>
      </c>
      <c r="C265" s="79">
        <v>15.29</v>
      </c>
      <c r="D265" s="79">
        <v>1.0333300000000001</v>
      </c>
      <c r="E265" s="81">
        <f t="shared" si="17"/>
        <v>4.174192637759707E-2</v>
      </c>
      <c r="F265" s="84">
        <f t="shared" si="18"/>
        <v>1.9709342325386837E-2</v>
      </c>
      <c r="G265" s="83"/>
      <c r="H265" s="66" t="str">
        <f t="shared" si="19"/>
        <v/>
      </c>
      <c r="I265" s="66"/>
      <c r="J265" s="66" t="str">
        <f t="shared" ref="J265:J328" si="20">+IF(AND(H265&lt;=J$5,H265&gt;=J$8),"OK","Outlier")</f>
        <v>Outlier</v>
      </c>
      <c r="W265" s="66"/>
      <c r="X265" s="85"/>
      <c r="Y265" s="66"/>
      <c r="Z265" s="66"/>
    </row>
    <row r="266" spans="1:26">
      <c r="A266" s="61">
        <v>1949.09</v>
      </c>
      <c r="B266" s="55">
        <v>18142</v>
      </c>
      <c r="C266" s="79">
        <v>15.49</v>
      </c>
      <c r="D266" s="79">
        <v>1.04</v>
      </c>
      <c r="E266" s="81">
        <f t="shared" si="17"/>
        <v>1.8748637453673497E-2</v>
      </c>
      <c r="F266" s="84">
        <f t="shared" si="18"/>
        <v>4.4945024323181065E-2</v>
      </c>
      <c r="G266" s="83"/>
      <c r="H266" s="66" t="str">
        <f t="shared" si="19"/>
        <v/>
      </c>
      <c r="I266" s="66"/>
      <c r="J266" s="66" t="str">
        <f t="shared" si="20"/>
        <v>Outlier</v>
      </c>
      <c r="W266" s="66"/>
      <c r="X266" s="85"/>
      <c r="Y266" s="66"/>
      <c r="Z266" s="66"/>
    </row>
    <row r="267" spans="1:26">
      <c r="A267" s="61">
        <v>1949.1</v>
      </c>
      <c r="B267" s="55">
        <v>18172</v>
      </c>
      <c r="C267" s="79">
        <v>15.89</v>
      </c>
      <c r="D267" s="79">
        <v>1.0733299999999999</v>
      </c>
      <c r="E267" s="81">
        <f t="shared" si="17"/>
        <v>3.1597428448461397E-2</v>
      </c>
      <c r="F267" s="84">
        <f t="shared" si="18"/>
        <v>4.2841944616018056E-2</v>
      </c>
      <c r="G267" s="83"/>
      <c r="H267" s="66" t="str">
        <f t="shared" si="19"/>
        <v/>
      </c>
      <c r="I267" s="66"/>
      <c r="J267" s="66" t="str">
        <f t="shared" si="20"/>
        <v>Outlier</v>
      </c>
      <c r="W267" s="66"/>
      <c r="X267" s="85"/>
      <c r="Y267" s="66"/>
      <c r="Z267" s="66"/>
    </row>
    <row r="268" spans="1:26">
      <c r="A268" s="61">
        <v>1949.11</v>
      </c>
      <c r="B268" s="55">
        <v>18203</v>
      </c>
      <c r="C268" s="79">
        <v>16.11</v>
      </c>
      <c r="D268" s="79">
        <v>1.10667</v>
      </c>
      <c r="E268" s="81">
        <f t="shared" si="17"/>
        <v>1.9648993077407102E-2</v>
      </c>
      <c r="F268" s="84">
        <f t="shared" si="18"/>
        <v>0.11968608567691304</v>
      </c>
      <c r="G268" s="83"/>
      <c r="H268" s="66" t="str">
        <f t="shared" si="19"/>
        <v/>
      </c>
      <c r="I268" s="66"/>
      <c r="J268" s="66" t="str">
        <f t="shared" si="20"/>
        <v>Outlier</v>
      </c>
      <c r="W268" s="66"/>
      <c r="X268" s="85"/>
      <c r="Y268" s="66"/>
      <c r="Z268" s="66"/>
    </row>
    <row r="269" spans="1:26">
      <c r="A269" s="61">
        <v>1949.12</v>
      </c>
      <c r="B269" s="55">
        <v>18233</v>
      </c>
      <c r="C269" s="79">
        <v>16.54</v>
      </c>
      <c r="D269" s="79">
        <v>1.1399999999999999</v>
      </c>
      <c r="E269" s="81">
        <f t="shared" si="17"/>
        <v>3.2588454376163853E-2</v>
      </c>
      <c r="F269" s="84">
        <f t="shared" si="18"/>
        <v>0.15651746214614878</v>
      </c>
      <c r="G269" s="83"/>
      <c r="H269" s="66" t="str">
        <f t="shared" si="19"/>
        <v/>
      </c>
      <c r="I269" s="66"/>
      <c r="J269" s="66" t="str">
        <f t="shared" si="20"/>
        <v>Outlier</v>
      </c>
      <c r="W269" s="66"/>
      <c r="X269" s="85"/>
      <c r="Y269" s="66"/>
      <c r="Z269" s="66"/>
    </row>
    <row r="270" spans="1:26">
      <c r="A270" s="61">
        <v>1950.01</v>
      </c>
      <c r="B270" s="55">
        <v>18264</v>
      </c>
      <c r="C270" s="79">
        <v>16.88</v>
      </c>
      <c r="D270" s="79">
        <v>1.1499999999999999</v>
      </c>
      <c r="E270" s="81">
        <f t="shared" si="17"/>
        <v>2.6350261991132599E-2</v>
      </c>
      <c r="F270" s="84">
        <f t="shared" si="18"/>
        <v>0.16695603298611109</v>
      </c>
      <c r="G270" s="83"/>
      <c r="H270" s="66" t="str">
        <f t="shared" si="19"/>
        <v/>
      </c>
      <c r="I270" s="66"/>
      <c r="J270" s="66" t="str">
        <f t="shared" si="20"/>
        <v>Outlier</v>
      </c>
      <c r="W270" s="66"/>
      <c r="X270" s="85"/>
      <c r="Y270" s="66"/>
      <c r="Z270" s="66"/>
    </row>
    <row r="271" spans="1:26">
      <c r="A271" s="61">
        <v>1950.02</v>
      </c>
      <c r="B271" s="55">
        <v>18295</v>
      </c>
      <c r="C271" s="79">
        <v>17.21</v>
      </c>
      <c r="D271" s="79">
        <v>1.1599999999999999</v>
      </c>
      <c r="E271" s="81">
        <f t="shared" si="17"/>
        <v>2.5276461295418752E-2</v>
      </c>
      <c r="F271" s="84">
        <f t="shared" si="18"/>
        <v>0.23702326224328604</v>
      </c>
      <c r="G271" s="83"/>
      <c r="H271" s="66" t="str">
        <f t="shared" si="19"/>
        <v/>
      </c>
      <c r="I271" s="66"/>
      <c r="J271" s="66" t="str">
        <f t="shared" si="20"/>
        <v>Outlier</v>
      </c>
      <c r="W271" s="66"/>
      <c r="X271" s="85"/>
      <c r="Y271" s="66"/>
      <c r="Z271" s="66"/>
    </row>
    <row r="272" spans="1:26">
      <c r="A272" s="61">
        <v>1950.03</v>
      </c>
      <c r="B272" s="55">
        <v>18323</v>
      </c>
      <c r="C272" s="79">
        <v>17.350000000000001</v>
      </c>
      <c r="D272" s="79">
        <v>1.17</v>
      </c>
      <c r="E272" s="81">
        <f t="shared" si="17"/>
        <v>1.3800116211504969E-2</v>
      </c>
      <c r="F272" s="84">
        <f t="shared" si="18"/>
        <v>0.23585961882405551</v>
      </c>
      <c r="G272" s="83"/>
      <c r="H272" s="66" t="str">
        <f t="shared" ref="H272:H314" si="21">+IF($B272&gt;=H$4,$F272,"")</f>
        <v/>
      </c>
      <c r="I272" s="66"/>
      <c r="J272" s="66" t="str">
        <f t="shared" si="20"/>
        <v>Outlier</v>
      </c>
      <c r="W272" s="66"/>
      <c r="X272" s="85"/>
      <c r="Y272" s="66"/>
      <c r="Z272" s="66"/>
    </row>
    <row r="273" spans="1:26">
      <c r="A273" s="61">
        <v>1950.04</v>
      </c>
      <c r="B273" s="55">
        <v>18354</v>
      </c>
      <c r="C273" s="79">
        <v>17.84</v>
      </c>
      <c r="D273" s="79">
        <v>1.18</v>
      </c>
      <c r="E273" s="81">
        <f t="shared" si="17"/>
        <v>3.3909702209413937E-2</v>
      </c>
      <c r="F273" s="84">
        <f t="shared" si="18"/>
        <v>0.27147229684351909</v>
      </c>
      <c r="G273" s="83"/>
      <c r="H273" s="66" t="str">
        <f t="shared" si="21"/>
        <v/>
      </c>
      <c r="I273" s="66"/>
      <c r="J273" s="66" t="str">
        <f t="shared" si="20"/>
        <v>Outlier</v>
      </c>
      <c r="W273" s="66"/>
      <c r="X273" s="85"/>
      <c r="Y273" s="66"/>
      <c r="Z273" s="66"/>
    </row>
    <row r="274" spans="1:26">
      <c r="A274" s="61">
        <v>1950.05</v>
      </c>
      <c r="B274" s="55">
        <v>18384</v>
      </c>
      <c r="C274" s="79">
        <v>18.440000000000001</v>
      </c>
      <c r="D274" s="79">
        <v>1.19</v>
      </c>
      <c r="E274" s="81">
        <f t="shared" si="17"/>
        <v>3.919095665171906E-2</v>
      </c>
      <c r="F274" s="84">
        <f t="shared" si="18"/>
        <v>0.32256427604871463</v>
      </c>
      <c r="G274" s="83"/>
      <c r="H274" s="66" t="str">
        <f t="shared" si="21"/>
        <v/>
      </c>
      <c r="I274" s="66"/>
      <c r="J274" s="66" t="str">
        <f t="shared" si="20"/>
        <v>Outlier</v>
      </c>
      <c r="W274" s="66"/>
      <c r="X274" s="85"/>
      <c r="Y274" s="66"/>
      <c r="Z274" s="66"/>
    </row>
    <row r="275" spans="1:26">
      <c r="A275" s="61">
        <v>1950.06</v>
      </c>
      <c r="B275" s="55">
        <v>18415</v>
      </c>
      <c r="C275" s="79">
        <v>18.739999999999998</v>
      </c>
      <c r="D275" s="79">
        <v>1.2</v>
      </c>
      <c r="E275" s="81">
        <f t="shared" ref="E275:E338" si="22">(C275-C274+(D275/12))/C274</f>
        <v>2.169197396963108E-2</v>
      </c>
      <c r="F275" s="84">
        <f t="shared" ref="F275:F338" si="23">((C275-C263+SUM(D264:D275)/12)/C263)</f>
        <v>0.42179670722977791</v>
      </c>
      <c r="G275" s="83"/>
      <c r="H275" s="66" t="str">
        <f t="shared" si="21"/>
        <v/>
      </c>
      <c r="I275" s="66"/>
      <c r="J275" s="66" t="str">
        <f t="shared" si="20"/>
        <v>Outlier</v>
      </c>
      <c r="W275" s="66"/>
      <c r="X275" s="85"/>
      <c r="Y275" s="66"/>
      <c r="Z275" s="66"/>
    </row>
    <row r="276" spans="1:26">
      <c r="A276" s="61">
        <v>1950.07</v>
      </c>
      <c r="B276" s="55">
        <v>18445</v>
      </c>
      <c r="C276" s="79">
        <v>17.38</v>
      </c>
      <c r="D276" s="79">
        <v>1.24333</v>
      </c>
      <c r="E276" s="81">
        <f t="shared" si="22"/>
        <v>-6.7043178584133736E-2</v>
      </c>
      <c r="F276" s="84">
        <f t="shared" si="23"/>
        <v>0.25478014905149049</v>
      </c>
      <c r="G276" s="83"/>
      <c r="H276" s="66" t="str">
        <f t="shared" si="21"/>
        <v/>
      </c>
      <c r="I276" s="66"/>
      <c r="J276" s="66" t="str">
        <f t="shared" si="20"/>
        <v>Outlier</v>
      </c>
      <c r="W276" s="66"/>
      <c r="X276" s="85"/>
      <c r="Y276" s="66"/>
      <c r="Z276" s="66"/>
    </row>
    <row r="277" spans="1:26">
      <c r="A277" s="61">
        <v>1950.08</v>
      </c>
      <c r="B277" s="55">
        <v>18476</v>
      </c>
      <c r="C277" s="79">
        <v>18.43</v>
      </c>
      <c r="D277" s="79">
        <v>1.28667</v>
      </c>
      <c r="E277" s="81">
        <f t="shared" si="22"/>
        <v>6.6583573072497168E-2</v>
      </c>
      <c r="F277" s="84">
        <f t="shared" si="23"/>
        <v>0.28133856551122738</v>
      </c>
      <c r="G277" s="83"/>
      <c r="H277" s="66" t="str">
        <f t="shared" si="21"/>
        <v/>
      </c>
      <c r="I277" s="66"/>
      <c r="J277" s="66" t="str">
        <f t="shared" si="20"/>
        <v>Outlier</v>
      </c>
      <c r="W277" s="66"/>
      <c r="X277" s="85"/>
      <c r="Y277" s="66"/>
      <c r="Z277" s="66"/>
    </row>
    <row r="278" spans="1:26">
      <c r="A278" s="61">
        <v>1950.09</v>
      </c>
      <c r="B278" s="55">
        <v>18507</v>
      </c>
      <c r="C278" s="79">
        <v>19.079999999999998</v>
      </c>
      <c r="D278" s="79">
        <v>1.33</v>
      </c>
      <c r="E278" s="81">
        <f t="shared" si="22"/>
        <v>4.1282329535178075E-2</v>
      </c>
      <c r="F278" s="84">
        <f t="shared" si="23"/>
        <v>0.30831719388853007</v>
      </c>
      <c r="G278" s="83"/>
      <c r="H278" s="66" t="str">
        <f t="shared" si="21"/>
        <v/>
      </c>
      <c r="I278" s="66"/>
      <c r="J278" s="66" t="str">
        <f t="shared" si="20"/>
        <v>Outlier</v>
      </c>
      <c r="W278" s="66"/>
      <c r="X278" s="85"/>
      <c r="Y278" s="66"/>
      <c r="Z278" s="66"/>
    </row>
    <row r="279" spans="1:26">
      <c r="A279" s="61">
        <v>1950.1</v>
      </c>
      <c r="B279" s="55">
        <v>18537</v>
      </c>
      <c r="C279" s="79">
        <v>19.87</v>
      </c>
      <c r="D279" s="79">
        <v>1.3766700000000001</v>
      </c>
      <c r="E279" s="81">
        <f t="shared" si="22"/>
        <v>4.7417321802935161E-2</v>
      </c>
      <c r="F279" s="84">
        <f t="shared" si="23"/>
        <v>0.3266904761904762</v>
      </c>
      <c r="G279" s="83"/>
      <c r="H279" s="66" t="str">
        <f t="shared" si="21"/>
        <v/>
      </c>
      <c r="I279" s="66"/>
      <c r="J279" s="66" t="str">
        <f t="shared" si="20"/>
        <v>Outlier</v>
      </c>
      <c r="W279" s="66"/>
      <c r="X279" s="85"/>
      <c r="Y279" s="66"/>
      <c r="Z279" s="66"/>
    </row>
    <row r="280" spans="1:26">
      <c r="A280" s="61">
        <v>1950.11</v>
      </c>
      <c r="B280" s="55">
        <v>18568</v>
      </c>
      <c r="C280" s="79">
        <v>19.829999999999998</v>
      </c>
      <c r="D280" s="79">
        <v>1.42333</v>
      </c>
      <c r="E280" s="81">
        <f t="shared" si="22"/>
        <v>3.9562573393724524E-3</v>
      </c>
      <c r="F280" s="84">
        <f t="shared" si="23"/>
        <v>0.30772811918063309</v>
      </c>
      <c r="G280" s="83"/>
      <c r="H280" s="66" t="str">
        <f t="shared" si="21"/>
        <v/>
      </c>
      <c r="I280" s="66"/>
      <c r="J280" s="66" t="str">
        <f t="shared" si="20"/>
        <v>Outlier</v>
      </c>
      <c r="W280" s="66"/>
      <c r="X280" s="85"/>
      <c r="Y280" s="66"/>
      <c r="Z280" s="66"/>
    </row>
    <row r="281" spans="1:26">
      <c r="A281" s="61">
        <v>1950.12</v>
      </c>
      <c r="B281" s="55">
        <v>18598</v>
      </c>
      <c r="C281" s="79">
        <v>19.75</v>
      </c>
      <c r="D281" s="79">
        <v>1.47</v>
      </c>
      <c r="E281" s="81">
        <f t="shared" si="22"/>
        <v>2.1432173474534395E-3</v>
      </c>
      <c r="F281" s="84">
        <f t="shared" si="23"/>
        <v>0.27055622732769047</v>
      </c>
      <c r="G281" s="83"/>
      <c r="H281" s="66" t="str">
        <f t="shared" si="21"/>
        <v/>
      </c>
      <c r="I281" s="66"/>
      <c r="J281" s="66" t="str">
        <f t="shared" si="20"/>
        <v>Outlier</v>
      </c>
      <c r="W281" s="66"/>
      <c r="X281" s="85"/>
      <c r="Y281" s="66"/>
      <c r="Z281" s="66"/>
    </row>
    <row r="282" spans="1:26">
      <c r="A282" s="61">
        <v>1951.01</v>
      </c>
      <c r="B282" s="55">
        <v>18629</v>
      </c>
      <c r="C282" s="79">
        <v>21.21</v>
      </c>
      <c r="D282" s="79">
        <v>1.4866699999999999</v>
      </c>
      <c r="E282" s="81">
        <f t="shared" si="22"/>
        <v>8.0196919831223665E-2</v>
      </c>
      <c r="F282" s="84">
        <f t="shared" si="23"/>
        <v>0.33311942140600331</v>
      </c>
      <c r="G282" s="83"/>
      <c r="H282" s="66" t="str">
        <f t="shared" si="21"/>
        <v/>
      </c>
      <c r="I282" s="66"/>
      <c r="J282" s="66" t="str">
        <f t="shared" si="20"/>
        <v>Outlier</v>
      </c>
      <c r="W282" s="66"/>
      <c r="X282" s="85"/>
      <c r="Y282" s="66"/>
      <c r="Z282" s="66"/>
    </row>
    <row r="283" spans="1:26">
      <c r="A283" s="61">
        <v>1951.02</v>
      </c>
      <c r="B283" s="55">
        <v>18660</v>
      </c>
      <c r="C283" s="79">
        <v>22</v>
      </c>
      <c r="D283" s="79">
        <v>1.5033300000000001</v>
      </c>
      <c r="E283" s="81">
        <f t="shared" si="22"/>
        <v>4.3153111739745363E-2</v>
      </c>
      <c r="F283" s="84">
        <f t="shared" si="23"/>
        <v>0.35512299050939372</v>
      </c>
      <c r="G283" s="83"/>
      <c r="H283" s="66" t="str">
        <f t="shared" si="21"/>
        <v/>
      </c>
      <c r="I283" s="66"/>
      <c r="J283" s="66" t="str">
        <f t="shared" si="20"/>
        <v>Outlier</v>
      </c>
      <c r="W283" s="66"/>
      <c r="X283" s="85"/>
      <c r="Y283" s="66"/>
      <c r="Z283" s="66"/>
    </row>
    <row r="284" spans="1:26">
      <c r="A284" s="61">
        <v>1951.03</v>
      </c>
      <c r="B284" s="55">
        <v>18688</v>
      </c>
      <c r="C284" s="79">
        <v>21.63</v>
      </c>
      <c r="D284" s="79">
        <v>1.52</v>
      </c>
      <c r="E284" s="81">
        <f t="shared" si="22"/>
        <v>-1.1060606060606106E-2</v>
      </c>
      <c r="F284" s="84">
        <f t="shared" si="23"/>
        <v>0.32454370797310261</v>
      </c>
      <c r="G284" s="83"/>
      <c r="H284" s="66" t="str">
        <f t="shared" si="21"/>
        <v/>
      </c>
      <c r="I284" s="66"/>
      <c r="J284" s="66" t="str">
        <f t="shared" si="20"/>
        <v>Outlier</v>
      </c>
      <c r="W284" s="66"/>
      <c r="X284" s="85"/>
      <c r="Y284" s="66"/>
      <c r="Z284" s="66"/>
    </row>
    <row r="285" spans="1:26">
      <c r="A285" s="61">
        <v>1951.04</v>
      </c>
      <c r="B285" s="55">
        <v>18719</v>
      </c>
      <c r="C285" s="79">
        <v>21.92</v>
      </c>
      <c r="D285" s="79">
        <v>1.5333300000000001</v>
      </c>
      <c r="E285" s="81">
        <f t="shared" si="22"/>
        <v>1.9314724919093976E-2</v>
      </c>
      <c r="F285" s="84">
        <f t="shared" si="23"/>
        <v>0.30606936659192835</v>
      </c>
      <c r="G285" s="83"/>
      <c r="H285" s="66" t="str">
        <f t="shared" si="21"/>
        <v/>
      </c>
      <c r="I285" s="66"/>
      <c r="J285" s="66" t="str">
        <f t="shared" si="20"/>
        <v>Outlier</v>
      </c>
      <c r="W285" s="66"/>
      <c r="X285" s="85"/>
      <c r="Y285" s="66"/>
      <c r="Z285" s="66"/>
    </row>
    <row r="286" spans="1:26">
      <c r="A286" s="61">
        <v>1951.05</v>
      </c>
      <c r="B286" s="55">
        <v>18749</v>
      </c>
      <c r="C286" s="79">
        <v>21.93</v>
      </c>
      <c r="D286" s="79">
        <v>1.54667</v>
      </c>
      <c r="E286" s="81">
        <f t="shared" si="22"/>
        <v>6.3361846107055052E-3</v>
      </c>
      <c r="F286" s="84">
        <f t="shared" si="23"/>
        <v>0.26572668112798253</v>
      </c>
      <c r="G286" s="83"/>
      <c r="H286" s="66" t="str">
        <f t="shared" si="21"/>
        <v/>
      </c>
      <c r="I286" s="66"/>
      <c r="J286" s="66" t="str">
        <f t="shared" si="20"/>
        <v>Outlier</v>
      </c>
      <c r="W286" s="66"/>
      <c r="X286" s="85"/>
      <c r="Y286" s="66"/>
      <c r="Z286" s="66"/>
    </row>
    <row r="287" spans="1:26">
      <c r="A287" s="61">
        <v>1951.06</v>
      </c>
      <c r="B287" s="55">
        <v>18780</v>
      </c>
      <c r="C287" s="79">
        <v>21.55</v>
      </c>
      <c r="D287" s="79">
        <v>1.56</v>
      </c>
      <c r="E287" s="81">
        <f t="shared" si="22"/>
        <v>-1.1399908800729549E-2</v>
      </c>
      <c r="F287" s="84">
        <f t="shared" si="23"/>
        <v>0.2267876200640343</v>
      </c>
      <c r="G287" s="83"/>
      <c r="H287" s="66" t="str">
        <f t="shared" si="21"/>
        <v/>
      </c>
      <c r="I287" s="66"/>
      <c r="J287" s="66" t="str">
        <f t="shared" si="20"/>
        <v>Outlier</v>
      </c>
      <c r="W287" s="66"/>
      <c r="X287" s="85"/>
      <c r="Y287" s="66"/>
      <c r="Z287" s="66"/>
    </row>
    <row r="288" spans="1:26">
      <c r="A288" s="61">
        <v>1951.07</v>
      </c>
      <c r="B288" s="55">
        <v>18810</v>
      </c>
      <c r="C288" s="79">
        <v>21.93</v>
      </c>
      <c r="D288" s="79">
        <v>1.54667</v>
      </c>
      <c r="E288" s="81">
        <f t="shared" si="22"/>
        <v>2.3614346481051773E-2</v>
      </c>
      <c r="F288" s="84">
        <f t="shared" si="23"/>
        <v>0.34610347142309172</v>
      </c>
      <c r="G288" s="83"/>
      <c r="H288" s="66" t="str">
        <f t="shared" si="21"/>
        <v/>
      </c>
      <c r="I288" s="66"/>
      <c r="J288" s="66" t="str">
        <f t="shared" si="20"/>
        <v>Outlier</v>
      </c>
      <c r="W288" s="66"/>
      <c r="X288" s="85"/>
      <c r="Y288" s="66"/>
      <c r="Z288" s="66"/>
    </row>
    <row r="289" spans="1:26">
      <c r="A289" s="61">
        <v>1951.08</v>
      </c>
      <c r="B289" s="55">
        <v>18841</v>
      </c>
      <c r="C289" s="79">
        <v>22.89</v>
      </c>
      <c r="D289" s="79">
        <v>1.5333300000000001</v>
      </c>
      <c r="E289" s="81">
        <f t="shared" si="22"/>
        <v>4.960225718194259E-2</v>
      </c>
      <c r="F289" s="84">
        <f t="shared" si="23"/>
        <v>0.32261710978477126</v>
      </c>
      <c r="G289" s="83"/>
      <c r="H289" s="66" t="str">
        <f t="shared" si="21"/>
        <v/>
      </c>
      <c r="I289" s="66"/>
      <c r="J289" s="66" t="str">
        <f t="shared" si="20"/>
        <v>Outlier</v>
      </c>
      <c r="W289" s="66"/>
      <c r="X289" s="85"/>
      <c r="Y289" s="66"/>
      <c r="Z289" s="66"/>
    </row>
    <row r="290" spans="1:26">
      <c r="A290" s="61">
        <v>1951.09</v>
      </c>
      <c r="B290" s="55">
        <v>18872</v>
      </c>
      <c r="C290" s="79">
        <v>23.48</v>
      </c>
      <c r="D290" s="79">
        <v>1.52</v>
      </c>
      <c r="E290" s="81">
        <f t="shared" si="22"/>
        <v>3.1309159749526715E-2</v>
      </c>
      <c r="F290" s="84">
        <f t="shared" si="23"/>
        <v>0.30931167016072691</v>
      </c>
      <c r="G290" s="83"/>
      <c r="H290" s="66" t="str">
        <f t="shared" si="21"/>
        <v/>
      </c>
      <c r="I290" s="66"/>
      <c r="J290" s="66" t="str">
        <f t="shared" si="20"/>
        <v>Outlier</v>
      </c>
      <c r="W290" s="66"/>
      <c r="X290" s="85"/>
      <c r="Y290" s="66"/>
      <c r="Z290" s="66"/>
    </row>
    <row r="291" spans="1:26">
      <c r="A291" s="61">
        <v>1951.1</v>
      </c>
      <c r="B291" s="55">
        <v>18902</v>
      </c>
      <c r="C291" s="79">
        <v>23.36</v>
      </c>
      <c r="D291" s="79">
        <v>1.48333</v>
      </c>
      <c r="E291" s="81">
        <f t="shared" si="22"/>
        <v>1.5378336172624965E-4</v>
      </c>
      <c r="F291" s="84">
        <f t="shared" si="23"/>
        <v>0.25166356316054345</v>
      </c>
      <c r="G291" s="83"/>
      <c r="H291" s="66" t="str">
        <f t="shared" si="21"/>
        <v/>
      </c>
      <c r="I291" s="66"/>
      <c r="J291" s="66" t="str">
        <f t="shared" si="20"/>
        <v>Outlier</v>
      </c>
      <c r="W291" s="66"/>
      <c r="X291" s="85"/>
      <c r="Y291" s="66"/>
      <c r="Z291" s="66"/>
    </row>
    <row r="292" spans="1:26">
      <c r="A292" s="61">
        <v>1951.11</v>
      </c>
      <c r="B292" s="55">
        <v>18933</v>
      </c>
      <c r="C292" s="79">
        <v>22.71</v>
      </c>
      <c r="D292" s="79">
        <v>1.4466699999999999</v>
      </c>
      <c r="E292" s="81">
        <f t="shared" si="22"/>
        <v>-2.2664561929223684E-2</v>
      </c>
      <c r="F292" s="84">
        <f t="shared" si="23"/>
        <v>0.22150781643973794</v>
      </c>
      <c r="G292" s="83"/>
      <c r="H292" s="66" t="str">
        <f t="shared" si="21"/>
        <v/>
      </c>
      <c r="I292" s="66"/>
      <c r="J292" s="66" t="str">
        <f t="shared" si="20"/>
        <v>Outlier</v>
      </c>
      <c r="W292" s="66"/>
      <c r="X292" s="85"/>
      <c r="Y292" s="66"/>
      <c r="Z292" s="66"/>
    </row>
    <row r="293" spans="1:26">
      <c r="A293" s="61">
        <v>1951.12</v>
      </c>
      <c r="B293" s="55">
        <v>18963</v>
      </c>
      <c r="C293" s="79">
        <v>23.41</v>
      </c>
      <c r="D293" s="79">
        <v>1.41</v>
      </c>
      <c r="E293" s="81">
        <f t="shared" si="22"/>
        <v>3.5997357992073938E-2</v>
      </c>
      <c r="F293" s="84">
        <f t="shared" si="23"/>
        <v>0.2616455696202532</v>
      </c>
      <c r="G293" s="83"/>
      <c r="H293" s="66" t="str">
        <f t="shared" si="21"/>
        <v/>
      </c>
      <c r="I293" s="66"/>
      <c r="J293" s="66" t="str">
        <f t="shared" si="20"/>
        <v>Outlier</v>
      </c>
      <c r="W293" s="66"/>
      <c r="X293" s="85"/>
      <c r="Y293" s="66"/>
      <c r="Z293" s="66"/>
    </row>
    <row r="294" spans="1:26">
      <c r="A294" s="61">
        <v>1952.01</v>
      </c>
      <c r="B294" s="55">
        <v>18994</v>
      </c>
      <c r="C294" s="79">
        <v>24.19</v>
      </c>
      <c r="D294" s="79">
        <v>1.41333</v>
      </c>
      <c r="E294" s="81">
        <f t="shared" si="22"/>
        <v>3.835017086715084E-2</v>
      </c>
      <c r="F294" s="84">
        <f t="shared" si="23"/>
        <v>0.21128657865786576</v>
      </c>
      <c r="G294" s="83"/>
      <c r="H294" s="66" t="str">
        <f t="shared" si="21"/>
        <v/>
      </c>
      <c r="I294" s="66"/>
      <c r="J294" s="66" t="str">
        <f t="shared" si="20"/>
        <v>Outlier</v>
      </c>
      <c r="W294" s="66"/>
      <c r="X294" s="85"/>
      <c r="Y294" s="66"/>
      <c r="Z294" s="66"/>
    </row>
    <row r="295" spans="1:26">
      <c r="A295" s="61">
        <v>1952.02</v>
      </c>
      <c r="B295" s="55">
        <v>19025</v>
      </c>
      <c r="C295" s="79">
        <v>23.75</v>
      </c>
      <c r="D295" s="79">
        <v>1.4166700000000001</v>
      </c>
      <c r="E295" s="81">
        <f t="shared" si="22"/>
        <v>-1.3308977538927983E-2</v>
      </c>
      <c r="F295" s="84">
        <f t="shared" si="23"/>
        <v>0.14746212121212121</v>
      </c>
      <c r="G295" s="83"/>
      <c r="H295" s="66" t="str">
        <f t="shared" si="21"/>
        <v/>
      </c>
      <c r="I295" s="66"/>
      <c r="J295" s="66" t="str">
        <f t="shared" si="20"/>
        <v>Outlier</v>
      </c>
      <c r="W295" s="66"/>
      <c r="X295" s="85"/>
      <c r="Y295" s="66"/>
      <c r="Z295" s="66"/>
    </row>
    <row r="296" spans="1:26">
      <c r="A296" s="61">
        <v>1952.03</v>
      </c>
      <c r="B296" s="55">
        <v>19054</v>
      </c>
      <c r="C296" s="79">
        <v>23.81</v>
      </c>
      <c r="D296" s="79">
        <v>1.42</v>
      </c>
      <c r="E296" s="81">
        <f t="shared" si="22"/>
        <v>7.5087719298245082E-3</v>
      </c>
      <c r="F296" s="84">
        <f t="shared" si="23"/>
        <v>0.16947911850824471</v>
      </c>
      <c r="G296" s="83"/>
      <c r="H296" s="66" t="str">
        <f t="shared" si="21"/>
        <v/>
      </c>
      <c r="I296" s="66"/>
      <c r="J296" s="66" t="str">
        <f t="shared" si="20"/>
        <v>Outlier</v>
      </c>
      <c r="W296" s="66"/>
      <c r="X296" s="85"/>
      <c r="Y296" s="66"/>
      <c r="Z296" s="66"/>
    </row>
    <row r="297" spans="1:26">
      <c r="A297" s="61">
        <v>1952.04</v>
      </c>
      <c r="B297" s="55">
        <v>19085</v>
      </c>
      <c r="C297" s="79">
        <v>23.74</v>
      </c>
      <c r="D297" s="79">
        <v>1.43</v>
      </c>
      <c r="E297" s="81">
        <f t="shared" si="22"/>
        <v>2.0649587008259715E-3</v>
      </c>
      <c r="F297" s="84">
        <f t="shared" si="23"/>
        <v>0.15042073448905094</v>
      </c>
      <c r="G297" s="83"/>
      <c r="H297" s="66" t="str">
        <f t="shared" si="21"/>
        <v/>
      </c>
      <c r="I297" s="66"/>
      <c r="J297" s="66" t="str">
        <f t="shared" si="20"/>
        <v>Outlier</v>
      </c>
      <c r="W297" s="66"/>
      <c r="X297" s="85"/>
      <c r="Y297" s="66"/>
      <c r="Z297" s="66"/>
    </row>
    <row r="298" spans="1:26">
      <c r="A298" s="61">
        <v>1952.05</v>
      </c>
      <c r="B298" s="55">
        <v>19115</v>
      </c>
      <c r="C298" s="79">
        <v>23.73</v>
      </c>
      <c r="D298" s="79">
        <v>1.44</v>
      </c>
      <c r="E298" s="81">
        <f t="shared" si="22"/>
        <v>4.6335299073294858E-3</v>
      </c>
      <c r="F298" s="84">
        <f t="shared" si="23"/>
        <v>0.14903480772153829</v>
      </c>
      <c r="G298" s="83"/>
      <c r="H298" s="66" t="str">
        <f t="shared" si="21"/>
        <v/>
      </c>
      <c r="I298" s="66"/>
      <c r="J298" s="66" t="str">
        <f t="shared" si="20"/>
        <v>Outlier</v>
      </c>
      <c r="W298" s="66"/>
      <c r="X298" s="85"/>
      <c r="Y298" s="66"/>
      <c r="Z298" s="66"/>
    </row>
    <row r="299" spans="1:26">
      <c r="A299" s="61">
        <v>1952.06</v>
      </c>
      <c r="B299" s="55">
        <v>19146</v>
      </c>
      <c r="C299" s="79">
        <v>24.38</v>
      </c>
      <c r="D299" s="79">
        <v>1.45</v>
      </c>
      <c r="E299" s="81">
        <f t="shared" si="22"/>
        <v>3.2483494872875343E-2</v>
      </c>
      <c r="F299" s="84">
        <f t="shared" si="23"/>
        <v>0.19903325599381275</v>
      </c>
      <c r="G299" s="83"/>
      <c r="H299" s="66" t="str">
        <f t="shared" si="21"/>
        <v/>
      </c>
      <c r="I299" s="66"/>
      <c r="J299" s="66" t="str">
        <f t="shared" si="20"/>
        <v>Outlier</v>
      </c>
      <c r="W299" s="66"/>
      <c r="X299" s="85"/>
      <c r="Y299" s="66"/>
      <c r="Z299" s="66"/>
    </row>
    <row r="300" spans="1:26">
      <c r="A300" s="61">
        <v>1952.07</v>
      </c>
      <c r="B300" s="55">
        <v>19176</v>
      </c>
      <c r="C300" s="79">
        <v>25.08</v>
      </c>
      <c r="D300" s="79">
        <v>1.45</v>
      </c>
      <c r="E300" s="81">
        <f t="shared" si="22"/>
        <v>3.3668307355756058E-2</v>
      </c>
      <c r="F300" s="84">
        <f t="shared" si="23"/>
        <v>0.20980897552819569</v>
      </c>
      <c r="G300" s="83"/>
      <c r="H300" s="66" t="str">
        <f t="shared" si="21"/>
        <v/>
      </c>
      <c r="I300" s="66"/>
      <c r="J300" s="66" t="str">
        <f t="shared" si="20"/>
        <v>Outlier</v>
      </c>
      <c r="W300" s="66"/>
      <c r="X300" s="85"/>
      <c r="Y300" s="66"/>
      <c r="Z300" s="66"/>
    </row>
    <row r="301" spans="1:26">
      <c r="A301" s="61">
        <v>1952.08</v>
      </c>
      <c r="B301" s="55">
        <v>19207</v>
      </c>
      <c r="C301" s="79">
        <v>25.18</v>
      </c>
      <c r="D301" s="79">
        <v>1.45</v>
      </c>
      <c r="E301" s="81">
        <f t="shared" si="22"/>
        <v>8.8051568314726786E-3</v>
      </c>
      <c r="F301" s="84">
        <f t="shared" si="23"/>
        <v>0.1631352846949177</v>
      </c>
      <c r="G301" s="83"/>
      <c r="H301" s="66" t="str">
        <f t="shared" si="21"/>
        <v/>
      </c>
      <c r="I301" s="66"/>
      <c r="J301" s="66" t="str">
        <f t="shared" si="20"/>
        <v>Outlier</v>
      </c>
      <c r="W301" s="66"/>
      <c r="X301" s="85"/>
      <c r="Y301" s="66"/>
      <c r="Z301" s="66"/>
    </row>
    <row r="302" spans="1:26">
      <c r="A302" s="61">
        <v>1952.09</v>
      </c>
      <c r="B302" s="55">
        <v>19238</v>
      </c>
      <c r="C302" s="79">
        <v>24.78</v>
      </c>
      <c r="D302" s="79">
        <v>1.45</v>
      </c>
      <c r="E302" s="81">
        <f t="shared" si="22"/>
        <v>-1.1086841408525228E-2</v>
      </c>
      <c r="F302" s="84">
        <f t="shared" si="23"/>
        <v>0.11662407722884728</v>
      </c>
      <c r="G302" s="83"/>
      <c r="H302" s="66" t="str">
        <f t="shared" si="21"/>
        <v/>
      </c>
      <c r="I302" s="66"/>
      <c r="J302" s="66" t="str">
        <f t="shared" si="20"/>
        <v>Outlier</v>
      </c>
      <c r="W302" s="66"/>
      <c r="X302" s="85"/>
      <c r="Y302" s="66"/>
      <c r="Z302" s="66"/>
    </row>
    <row r="303" spans="1:26">
      <c r="A303" s="61">
        <v>1952.1</v>
      </c>
      <c r="B303" s="55">
        <v>19268</v>
      </c>
      <c r="C303" s="79">
        <v>24.26</v>
      </c>
      <c r="D303" s="79">
        <v>1.4366699999999999</v>
      </c>
      <c r="E303" s="81">
        <f t="shared" si="22"/>
        <v>-1.6153248587570602E-2</v>
      </c>
      <c r="F303" s="84">
        <f t="shared" si="23"/>
        <v>9.993343321917815E-2</v>
      </c>
      <c r="G303" s="83"/>
      <c r="H303" s="66" t="str">
        <f t="shared" si="21"/>
        <v/>
      </c>
      <c r="I303" s="66"/>
      <c r="J303" s="66" t="str">
        <f t="shared" si="20"/>
        <v>Outlier</v>
      </c>
      <c r="W303" s="66"/>
      <c r="X303" s="85"/>
      <c r="Y303" s="66"/>
      <c r="Z303" s="66"/>
    </row>
    <row r="304" spans="1:26">
      <c r="A304" s="61">
        <v>1952.11</v>
      </c>
      <c r="B304" s="55">
        <v>19299</v>
      </c>
      <c r="C304" s="79">
        <v>25.03</v>
      </c>
      <c r="D304" s="79">
        <v>1.42333</v>
      </c>
      <c r="E304" s="81">
        <f t="shared" si="22"/>
        <v>3.6628641110195086E-2</v>
      </c>
      <c r="F304" s="84">
        <f t="shared" si="23"/>
        <v>0.16523557904007047</v>
      </c>
      <c r="G304" s="83"/>
      <c r="H304" s="66" t="str">
        <f t="shared" si="21"/>
        <v/>
      </c>
      <c r="I304" s="66"/>
      <c r="J304" s="66" t="str">
        <f t="shared" si="20"/>
        <v>Outlier</v>
      </c>
      <c r="W304" s="66"/>
      <c r="X304" s="85"/>
      <c r="Y304" s="66"/>
      <c r="Z304" s="66"/>
    </row>
    <row r="305" spans="1:26">
      <c r="A305" s="61">
        <v>1952.12</v>
      </c>
      <c r="B305" s="55">
        <v>19329</v>
      </c>
      <c r="C305" s="79">
        <v>26.04</v>
      </c>
      <c r="D305" s="79">
        <v>1.41</v>
      </c>
      <c r="E305" s="81">
        <f t="shared" si="22"/>
        <v>4.5045944866160523E-2</v>
      </c>
      <c r="F305" s="84">
        <f t="shared" si="23"/>
        <v>0.17353695002135833</v>
      </c>
      <c r="G305" s="83"/>
      <c r="H305" s="66" t="str">
        <f t="shared" si="21"/>
        <v/>
      </c>
      <c r="I305" s="66"/>
      <c r="J305" s="66" t="str">
        <f t="shared" si="20"/>
        <v>Outlier</v>
      </c>
      <c r="W305" s="66"/>
      <c r="X305" s="85"/>
      <c r="Y305" s="66"/>
      <c r="Z305" s="66"/>
    </row>
    <row r="306" spans="1:26">
      <c r="A306" s="61">
        <v>1953.01</v>
      </c>
      <c r="B306" s="55">
        <v>19360</v>
      </c>
      <c r="C306" s="79">
        <v>26.18</v>
      </c>
      <c r="D306" s="79">
        <v>1.41</v>
      </c>
      <c r="E306" s="81">
        <f t="shared" si="22"/>
        <v>9.8886328725038622E-3</v>
      </c>
      <c r="F306" s="84">
        <f t="shared" si="23"/>
        <v>0.14147261264985525</v>
      </c>
      <c r="G306" s="83"/>
      <c r="H306" s="66" t="str">
        <f t="shared" si="21"/>
        <v/>
      </c>
      <c r="I306" s="66"/>
      <c r="J306" s="66" t="str">
        <f t="shared" si="20"/>
        <v>Outlier</v>
      </c>
      <c r="W306" s="66"/>
      <c r="X306" s="85"/>
      <c r="Y306" s="66"/>
      <c r="Z306" s="66"/>
    </row>
    <row r="307" spans="1:26">
      <c r="A307" s="61">
        <v>1953.02</v>
      </c>
      <c r="B307" s="55">
        <v>19391</v>
      </c>
      <c r="C307" s="79">
        <v>25.86</v>
      </c>
      <c r="D307" s="79">
        <v>1.41</v>
      </c>
      <c r="E307" s="81">
        <f t="shared" si="22"/>
        <v>-7.7349121466768634E-3</v>
      </c>
      <c r="F307" s="84">
        <f t="shared" si="23"/>
        <v>0.14912280701754382</v>
      </c>
      <c r="G307" s="83"/>
      <c r="H307" s="66" t="str">
        <f t="shared" si="21"/>
        <v/>
      </c>
      <c r="I307" s="66"/>
      <c r="J307" s="66" t="str">
        <f t="shared" si="20"/>
        <v>Outlier</v>
      </c>
      <c r="W307" s="66"/>
      <c r="X307" s="85"/>
      <c r="Y307" s="66"/>
      <c r="Z307" s="66"/>
    </row>
    <row r="308" spans="1:26">
      <c r="A308" s="61">
        <v>1953.03</v>
      </c>
      <c r="B308" s="55">
        <v>19419</v>
      </c>
      <c r="C308" s="79">
        <v>25.99</v>
      </c>
      <c r="D308" s="79">
        <v>1.41</v>
      </c>
      <c r="E308" s="81">
        <f t="shared" si="22"/>
        <v>9.5707656612528617E-3</v>
      </c>
      <c r="F308" s="84">
        <f t="shared" si="23"/>
        <v>0.15165196696066077</v>
      </c>
      <c r="G308" s="83"/>
      <c r="H308" s="66" t="str">
        <f t="shared" si="21"/>
        <v/>
      </c>
      <c r="I308" s="66"/>
      <c r="J308" s="66" t="str">
        <f t="shared" si="20"/>
        <v>Outlier</v>
      </c>
      <c r="W308" s="66"/>
      <c r="X308" s="85"/>
      <c r="Y308" s="66"/>
      <c r="Z308" s="66"/>
    </row>
    <row r="309" spans="1:26">
      <c r="A309" s="61">
        <v>1953.04</v>
      </c>
      <c r="B309" s="55">
        <v>19450</v>
      </c>
      <c r="C309" s="79">
        <v>24.71</v>
      </c>
      <c r="D309" s="79">
        <v>1.41333</v>
      </c>
      <c r="E309" s="81">
        <f t="shared" si="22"/>
        <v>-4.4718064640246157E-2</v>
      </c>
      <c r="F309" s="84">
        <f t="shared" si="23"/>
        <v>0.10107178461106441</v>
      </c>
      <c r="G309" s="83"/>
      <c r="H309" s="66" t="str">
        <f t="shared" si="21"/>
        <v/>
      </c>
      <c r="I309" s="66"/>
      <c r="J309" s="66" t="str">
        <f t="shared" si="20"/>
        <v>Outlier</v>
      </c>
      <c r="W309" s="66"/>
      <c r="X309" s="85"/>
      <c r="Y309" s="66"/>
      <c r="Z309" s="66"/>
    </row>
    <row r="310" spans="1:26">
      <c r="A310" s="61">
        <v>1953.05</v>
      </c>
      <c r="B310" s="55">
        <v>19480</v>
      </c>
      <c r="C310" s="79">
        <v>24.84</v>
      </c>
      <c r="D310" s="79">
        <v>1.4166700000000001</v>
      </c>
      <c r="E310" s="81">
        <f t="shared" si="22"/>
        <v>1.0038682045055944E-2</v>
      </c>
      <c r="F310" s="84">
        <f t="shared" si="23"/>
        <v>0.10693215339233036</v>
      </c>
      <c r="G310" s="83"/>
      <c r="H310" s="66" t="str">
        <f t="shared" si="21"/>
        <v/>
      </c>
      <c r="I310" s="66"/>
      <c r="J310" s="66" t="str">
        <f t="shared" si="20"/>
        <v>Outlier</v>
      </c>
      <c r="W310" s="66"/>
      <c r="X310" s="85"/>
      <c r="Y310" s="66"/>
      <c r="Z310" s="66"/>
    </row>
    <row r="311" spans="1:26">
      <c r="A311" s="61">
        <v>1953.06</v>
      </c>
      <c r="B311" s="55">
        <v>19511</v>
      </c>
      <c r="C311" s="79">
        <v>23.95</v>
      </c>
      <c r="D311" s="79">
        <v>1.42</v>
      </c>
      <c r="E311" s="81">
        <f t="shared" si="22"/>
        <v>-3.1065485775630727E-2</v>
      </c>
      <c r="F311" s="84">
        <f t="shared" si="23"/>
        <v>4.0812141099261706E-2</v>
      </c>
      <c r="G311" s="83"/>
      <c r="H311" s="66" t="str">
        <f t="shared" si="21"/>
        <v/>
      </c>
      <c r="I311" s="66"/>
      <c r="J311" s="66" t="str">
        <f t="shared" si="20"/>
        <v>Outlier</v>
      </c>
      <c r="W311" s="66"/>
      <c r="X311" s="85"/>
      <c r="Y311" s="66"/>
      <c r="Z311" s="66"/>
    </row>
    <row r="312" spans="1:26">
      <c r="A312" s="61">
        <v>1953.07</v>
      </c>
      <c r="B312" s="55">
        <v>19541</v>
      </c>
      <c r="C312" s="79">
        <v>24.29</v>
      </c>
      <c r="D312" s="79">
        <v>1.42</v>
      </c>
      <c r="E312" s="81">
        <f t="shared" si="22"/>
        <v>1.9137091162143349E-2</v>
      </c>
      <c r="F312" s="84">
        <f t="shared" si="23"/>
        <v>2.5219298245614075E-2</v>
      </c>
      <c r="G312" s="83"/>
      <c r="H312" s="66" t="str">
        <f t="shared" si="21"/>
        <v/>
      </c>
      <c r="I312" s="66"/>
      <c r="J312" s="66" t="str">
        <f t="shared" si="20"/>
        <v>Outlier</v>
      </c>
      <c r="W312" s="66"/>
      <c r="X312" s="85"/>
      <c r="Y312" s="66"/>
      <c r="Z312" s="66"/>
    </row>
    <row r="313" spans="1:26">
      <c r="A313" s="61">
        <v>1953.08</v>
      </c>
      <c r="B313" s="55">
        <v>19572</v>
      </c>
      <c r="C313" s="79">
        <v>24.39</v>
      </c>
      <c r="D313" s="79">
        <v>1.42</v>
      </c>
      <c r="E313" s="81">
        <f t="shared" si="22"/>
        <v>8.9886098531632274E-3</v>
      </c>
      <c r="F313" s="84">
        <f t="shared" si="23"/>
        <v>2.5019857029388436E-2</v>
      </c>
      <c r="G313" s="83"/>
      <c r="H313" s="66" t="str">
        <f t="shared" si="21"/>
        <v/>
      </c>
      <c r="I313" s="66"/>
      <c r="J313" s="66" t="str">
        <f t="shared" si="20"/>
        <v>Outlier</v>
      </c>
      <c r="W313" s="66"/>
      <c r="X313" s="85"/>
      <c r="Y313" s="66"/>
      <c r="Z313" s="66"/>
    </row>
    <row r="314" spans="1:26">
      <c r="A314" s="61">
        <v>1953.09</v>
      </c>
      <c r="B314" s="55">
        <v>19603</v>
      </c>
      <c r="C314" s="79">
        <v>23.27</v>
      </c>
      <c r="D314" s="79">
        <v>1.42</v>
      </c>
      <c r="E314" s="81">
        <f t="shared" si="22"/>
        <v>-4.1068744020773582E-2</v>
      </c>
      <c r="F314" s="84">
        <f t="shared" si="23"/>
        <v>-3.7328490718321955E-3</v>
      </c>
      <c r="G314" s="83"/>
      <c r="H314" s="66" t="str">
        <f t="shared" si="21"/>
        <v/>
      </c>
      <c r="I314" s="66"/>
      <c r="J314" s="66" t="str">
        <f t="shared" si="20"/>
        <v>Outlier</v>
      </c>
      <c r="W314" s="66"/>
      <c r="X314" s="85"/>
      <c r="Y314" s="66"/>
      <c r="Z314" s="66"/>
    </row>
    <row r="315" spans="1:26">
      <c r="A315" s="61">
        <v>1953.1</v>
      </c>
      <c r="B315" s="55">
        <v>19633</v>
      </c>
      <c r="C315" s="79">
        <v>23.97</v>
      </c>
      <c r="D315" s="79">
        <v>1.43</v>
      </c>
      <c r="E315" s="81">
        <f t="shared" si="22"/>
        <v>3.5202693023922045E-2</v>
      </c>
      <c r="F315" s="84">
        <f t="shared" si="23"/>
        <v>4.6452768617752022E-2</v>
      </c>
      <c r="G315" s="83"/>
      <c r="H315" s="66" t="str">
        <f t="shared" ref="H315:H356" si="24">+IF($B315&gt;=H$4,$F315,"")</f>
        <v/>
      </c>
      <c r="I315" s="66"/>
      <c r="J315" s="66" t="str">
        <f t="shared" si="20"/>
        <v>Outlier</v>
      </c>
      <c r="W315" s="66"/>
      <c r="X315" s="85"/>
      <c r="Y315" s="66"/>
      <c r="Z315" s="66"/>
    </row>
    <row r="316" spans="1:26">
      <c r="A316" s="61">
        <v>1953.11</v>
      </c>
      <c r="B316" s="55">
        <v>19664</v>
      </c>
      <c r="C316" s="79">
        <v>24.5</v>
      </c>
      <c r="D316" s="79">
        <v>1.44</v>
      </c>
      <c r="E316" s="81">
        <f t="shared" si="22"/>
        <v>2.7117229870671722E-2</v>
      </c>
      <c r="F316" s="84">
        <f t="shared" si="23"/>
        <v>3.5490744440005273E-2</v>
      </c>
      <c r="G316" s="83"/>
      <c r="H316" s="66" t="str">
        <f t="shared" si="24"/>
        <v/>
      </c>
      <c r="I316" s="66"/>
      <c r="J316" s="66" t="str">
        <f t="shared" si="20"/>
        <v>Outlier</v>
      </c>
      <c r="W316" s="66"/>
      <c r="X316" s="85"/>
      <c r="Y316" s="66"/>
      <c r="Z316" s="66"/>
    </row>
    <row r="317" spans="1:26">
      <c r="A317" s="61">
        <v>1953.12</v>
      </c>
      <c r="B317" s="55">
        <v>19694</v>
      </c>
      <c r="C317" s="79">
        <v>24.83</v>
      </c>
      <c r="D317" s="79">
        <v>1.45</v>
      </c>
      <c r="E317" s="81">
        <f t="shared" si="22"/>
        <v>1.8401360544217617E-2</v>
      </c>
      <c r="F317" s="84">
        <f t="shared" si="23"/>
        <v>8.1285202252943858E-3</v>
      </c>
      <c r="G317" s="83"/>
      <c r="H317" s="66" t="str">
        <f t="shared" si="24"/>
        <v/>
      </c>
      <c r="I317" s="66"/>
      <c r="J317" s="66" t="str">
        <f t="shared" si="20"/>
        <v>Outlier</v>
      </c>
      <c r="W317" s="66"/>
      <c r="X317" s="85"/>
      <c r="Y317" s="66"/>
      <c r="Z317" s="66"/>
    </row>
    <row r="318" spans="1:26">
      <c r="A318" s="61">
        <v>1954.01</v>
      </c>
      <c r="B318" s="55">
        <v>19725</v>
      </c>
      <c r="C318" s="79">
        <v>25.46</v>
      </c>
      <c r="D318" s="79">
        <v>1.4566699999999999</v>
      </c>
      <c r="E318" s="81">
        <f t="shared" si="22"/>
        <v>3.0261343804537627E-2</v>
      </c>
      <c r="F318" s="84">
        <f t="shared" si="23"/>
        <v>2.6950184619302302E-2</v>
      </c>
      <c r="G318" s="83"/>
      <c r="H318" s="66" t="str">
        <f t="shared" si="24"/>
        <v/>
      </c>
      <c r="I318" s="66"/>
      <c r="J318" s="66" t="str">
        <f t="shared" si="20"/>
        <v>Outlier</v>
      </c>
      <c r="W318" s="66"/>
      <c r="X318" s="85"/>
      <c r="Y318" s="66"/>
      <c r="Z318" s="66"/>
    </row>
    <row r="319" spans="1:26">
      <c r="A319" s="61">
        <v>1954.02</v>
      </c>
      <c r="B319" s="55">
        <v>19756</v>
      </c>
      <c r="C319" s="79">
        <v>26.02</v>
      </c>
      <c r="D319" s="79">
        <v>1.46333</v>
      </c>
      <c r="E319" s="81">
        <f t="shared" si="22"/>
        <v>2.6784924063891019E-2</v>
      </c>
      <c r="F319" s="84">
        <f t="shared" si="23"/>
        <v>6.1484918793503478E-2</v>
      </c>
      <c r="G319" s="83"/>
      <c r="H319" s="66" t="str">
        <f t="shared" si="24"/>
        <v/>
      </c>
      <c r="I319" s="66"/>
      <c r="J319" s="66" t="str">
        <f t="shared" si="20"/>
        <v>Outlier</v>
      </c>
      <c r="W319" s="66"/>
      <c r="X319" s="85"/>
      <c r="Y319" s="66"/>
      <c r="Z319" s="66"/>
    </row>
    <row r="320" spans="1:26">
      <c r="A320" s="61">
        <v>1954.03</v>
      </c>
      <c r="B320" s="55">
        <v>19784</v>
      </c>
      <c r="C320" s="79">
        <v>26.57</v>
      </c>
      <c r="D320" s="79">
        <v>1.47</v>
      </c>
      <c r="E320" s="81">
        <f t="shared" si="22"/>
        <v>2.5845503458877817E-2</v>
      </c>
      <c r="F320" s="84">
        <f t="shared" si="23"/>
        <v>7.7529819161215915E-2</v>
      </c>
      <c r="G320" s="83"/>
      <c r="H320" s="66" t="str">
        <f t="shared" si="24"/>
        <v/>
      </c>
      <c r="I320" s="66"/>
      <c r="J320" s="66" t="str">
        <f t="shared" si="20"/>
        <v>Outlier</v>
      </c>
      <c r="W320" s="66"/>
      <c r="X320" s="85"/>
      <c r="Y320" s="66"/>
      <c r="Z320" s="66"/>
    </row>
    <row r="321" spans="1:26">
      <c r="A321" s="61">
        <v>1954.04</v>
      </c>
      <c r="B321" s="55">
        <v>19815</v>
      </c>
      <c r="C321" s="79">
        <v>27.63</v>
      </c>
      <c r="D321" s="79">
        <v>1.46333</v>
      </c>
      <c r="E321" s="81">
        <f t="shared" si="22"/>
        <v>4.4484161334838748E-2</v>
      </c>
      <c r="F321" s="84">
        <f t="shared" si="23"/>
        <v>0.17641305814110339</v>
      </c>
      <c r="G321" s="83"/>
      <c r="H321" s="66" t="str">
        <f t="shared" si="24"/>
        <v/>
      </c>
      <c r="I321" s="66"/>
      <c r="J321" s="66" t="str">
        <f t="shared" si="20"/>
        <v>Outlier</v>
      </c>
      <c r="W321" s="66"/>
      <c r="X321" s="85"/>
      <c r="Y321" s="66"/>
      <c r="Z321" s="66"/>
    </row>
    <row r="322" spans="1:26">
      <c r="A322" s="61">
        <v>1954.05</v>
      </c>
      <c r="B322" s="55">
        <v>19845</v>
      </c>
      <c r="C322" s="79">
        <v>28.73</v>
      </c>
      <c r="D322" s="79">
        <v>1.4566699999999999</v>
      </c>
      <c r="E322" s="81">
        <f t="shared" si="22"/>
        <v>4.4205181565930805E-2</v>
      </c>
      <c r="F322" s="84">
        <f t="shared" si="23"/>
        <v>0.21467391304347827</v>
      </c>
      <c r="G322" s="83"/>
      <c r="H322" s="66" t="str">
        <f t="shared" si="24"/>
        <v/>
      </c>
      <c r="I322" s="66"/>
      <c r="J322" s="66" t="str">
        <f t="shared" si="20"/>
        <v>Outlier</v>
      </c>
      <c r="W322" s="66"/>
      <c r="X322" s="85"/>
      <c r="Y322" s="66"/>
      <c r="Z322" s="66"/>
    </row>
    <row r="323" spans="1:26">
      <c r="A323" s="61">
        <v>1954.06</v>
      </c>
      <c r="B323" s="55">
        <v>19876</v>
      </c>
      <c r="C323" s="79">
        <v>28.96</v>
      </c>
      <c r="D323" s="79">
        <v>1.45</v>
      </c>
      <c r="E323" s="81">
        <f t="shared" si="22"/>
        <v>1.2211393433112906E-2</v>
      </c>
      <c r="F323" s="84">
        <f t="shared" si="23"/>
        <v>0.26951983298538629</v>
      </c>
      <c r="G323" s="83"/>
      <c r="H323" s="66" t="str">
        <f t="shared" si="24"/>
        <v/>
      </c>
      <c r="I323" s="66"/>
      <c r="J323" s="66" t="str">
        <f t="shared" si="20"/>
        <v>Outlier</v>
      </c>
      <c r="W323" s="66"/>
      <c r="X323" s="85"/>
      <c r="Y323" s="66"/>
      <c r="Z323" s="66"/>
    </row>
    <row r="324" spans="1:26">
      <c r="A324" s="61">
        <v>1954.07</v>
      </c>
      <c r="B324" s="55">
        <v>19906</v>
      </c>
      <c r="C324" s="79">
        <v>30.13</v>
      </c>
      <c r="D324" s="79">
        <v>1.4566699999999999</v>
      </c>
      <c r="E324" s="81">
        <f t="shared" si="22"/>
        <v>4.4592167357274337E-2</v>
      </c>
      <c r="F324" s="84">
        <f t="shared" si="23"/>
        <v>0.30004346781940444</v>
      </c>
      <c r="G324" s="83"/>
      <c r="H324" s="66" t="str">
        <f t="shared" si="24"/>
        <v/>
      </c>
      <c r="I324" s="66"/>
      <c r="J324" s="66" t="str">
        <f t="shared" si="20"/>
        <v>Outlier</v>
      </c>
      <c r="W324" s="66"/>
      <c r="X324" s="85"/>
      <c r="Y324" s="66"/>
      <c r="Z324" s="66"/>
    </row>
    <row r="325" spans="1:26">
      <c r="A325" s="61">
        <v>1954.08</v>
      </c>
      <c r="B325" s="55">
        <v>19937</v>
      </c>
      <c r="C325" s="79">
        <v>30.73</v>
      </c>
      <c r="D325" s="79">
        <v>1.46333</v>
      </c>
      <c r="E325" s="81">
        <f t="shared" si="22"/>
        <v>2.3960974665339134E-2</v>
      </c>
      <c r="F325" s="84">
        <f t="shared" si="23"/>
        <v>0.31946152794861277</v>
      </c>
      <c r="G325" s="83"/>
      <c r="H325" s="66" t="str">
        <f t="shared" si="24"/>
        <v/>
      </c>
      <c r="I325" s="66"/>
      <c r="J325" s="66" t="str">
        <f t="shared" si="20"/>
        <v>Outlier</v>
      </c>
      <c r="W325" s="66"/>
      <c r="X325" s="85"/>
      <c r="Y325" s="66"/>
      <c r="Z325" s="66"/>
    </row>
    <row r="326" spans="1:26">
      <c r="A326" s="61">
        <v>1954.09</v>
      </c>
      <c r="B326" s="55">
        <v>19968</v>
      </c>
      <c r="C326" s="79">
        <v>31.45</v>
      </c>
      <c r="D326" s="79">
        <v>1.47</v>
      </c>
      <c r="E326" s="81">
        <f t="shared" si="22"/>
        <v>2.7416205662219292E-2</v>
      </c>
      <c r="F326" s="84">
        <f t="shared" si="23"/>
        <v>0.41408823950723389</v>
      </c>
      <c r="G326" s="83"/>
      <c r="H326" s="66" t="str">
        <f t="shared" si="24"/>
        <v/>
      </c>
      <c r="I326" s="66"/>
      <c r="J326" s="66" t="str">
        <f t="shared" si="20"/>
        <v>Outlier</v>
      </c>
      <c r="W326" s="66"/>
      <c r="X326" s="85"/>
      <c r="Y326" s="66"/>
      <c r="Z326" s="66"/>
    </row>
    <row r="327" spans="1:26">
      <c r="A327" s="61">
        <v>1954.1</v>
      </c>
      <c r="B327" s="55">
        <v>19998</v>
      </c>
      <c r="C327" s="79">
        <v>32.18</v>
      </c>
      <c r="D327" s="79">
        <v>1.49333</v>
      </c>
      <c r="E327" s="81">
        <f t="shared" si="22"/>
        <v>2.7168335983041879E-2</v>
      </c>
      <c r="F327" s="84">
        <f t="shared" si="23"/>
        <v>0.40346728549575861</v>
      </c>
      <c r="G327" s="83"/>
      <c r="H327" s="66" t="str">
        <f t="shared" si="24"/>
        <v/>
      </c>
      <c r="I327" s="66"/>
      <c r="J327" s="66" t="str">
        <f t="shared" si="20"/>
        <v>Outlier</v>
      </c>
      <c r="W327" s="66"/>
      <c r="X327" s="85"/>
      <c r="Y327" s="66"/>
      <c r="Z327" s="66"/>
    </row>
    <row r="328" spans="1:26">
      <c r="A328" s="61">
        <v>1954.11</v>
      </c>
      <c r="B328" s="55">
        <v>20029</v>
      </c>
      <c r="C328" s="79">
        <v>33.44</v>
      </c>
      <c r="D328" s="79">
        <v>1.51667</v>
      </c>
      <c r="E328" s="81">
        <f t="shared" si="22"/>
        <v>4.3082323389268637E-2</v>
      </c>
      <c r="F328" s="84">
        <f t="shared" si="23"/>
        <v>0.42479591836734681</v>
      </c>
      <c r="G328" s="83"/>
      <c r="H328" s="66" t="str">
        <f t="shared" si="24"/>
        <v/>
      </c>
      <c r="I328" s="66"/>
      <c r="J328" s="66" t="str">
        <f t="shared" si="20"/>
        <v>Outlier</v>
      </c>
      <c r="W328" s="66"/>
      <c r="X328" s="85"/>
      <c r="Y328" s="66"/>
      <c r="Z328" s="66"/>
    </row>
    <row r="329" spans="1:26">
      <c r="A329" s="61">
        <v>1954.12</v>
      </c>
      <c r="B329" s="55">
        <v>20059</v>
      </c>
      <c r="C329" s="79">
        <v>34.97</v>
      </c>
      <c r="D329" s="79">
        <v>1.54</v>
      </c>
      <c r="E329" s="81">
        <f t="shared" si="22"/>
        <v>4.9591307814992068E-2</v>
      </c>
      <c r="F329" s="84">
        <f t="shared" si="23"/>
        <v>0.46778091018928719</v>
      </c>
      <c r="G329" s="83"/>
      <c r="H329" s="66" t="str">
        <f t="shared" si="24"/>
        <v/>
      </c>
      <c r="I329" s="66"/>
      <c r="J329" s="66" t="str">
        <f t="shared" ref="J329:J392" si="25">+IF(AND(H329&lt;=J$5,H329&gt;=J$8),"OK","Outlier")</f>
        <v>Outlier</v>
      </c>
      <c r="W329" s="66"/>
      <c r="X329" s="85"/>
      <c r="Y329" s="66"/>
      <c r="Z329" s="66"/>
    </row>
    <row r="330" spans="1:26">
      <c r="A330" s="61">
        <v>1955.01</v>
      </c>
      <c r="B330" s="55">
        <v>20090</v>
      </c>
      <c r="C330" s="79">
        <v>35.6</v>
      </c>
      <c r="D330" s="79">
        <v>1.54667</v>
      </c>
      <c r="E330" s="81">
        <f t="shared" si="22"/>
        <v>2.1701148603565035E-2</v>
      </c>
      <c r="F330" s="84">
        <f t="shared" si="23"/>
        <v>0.45650039277297721</v>
      </c>
      <c r="G330" s="83"/>
      <c r="H330" s="66" t="str">
        <f t="shared" si="24"/>
        <v/>
      </c>
      <c r="I330" s="66"/>
      <c r="J330" s="66" t="str">
        <f t="shared" si="25"/>
        <v>Outlier</v>
      </c>
      <c r="W330" s="66"/>
      <c r="X330" s="85"/>
      <c r="Y330" s="66"/>
      <c r="Z330" s="66"/>
    </row>
    <row r="331" spans="1:26">
      <c r="A331" s="61">
        <v>1955.02</v>
      </c>
      <c r="B331" s="55">
        <v>20121</v>
      </c>
      <c r="C331" s="79">
        <v>36.79</v>
      </c>
      <c r="D331" s="79">
        <v>1.5533300000000001</v>
      </c>
      <c r="E331" s="81">
        <f t="shared" si="22"/>
        <v>3.7063038389513039E-2</v>
      </c>
      <c r="F331" s="84">
        <f t="shared" si="23"/>
        <v>0.47117601844734819</v>
      </c>
      <c r="G331" s="83"/>
      <c r="H331" s="66" t="str">
        <f t="shared" si="24"/>
        <v/>
      </c>
      <c r="I331" s="66"/>
      <c r="J331" s="66" t="str">
        <f t="shared" si="25"/>
        <v>Outlier</v>
      </c>
      <c r="W331" s="66"/>
      <c r="X331" s="85"/>
      <c r="Y331" s="66"/>
      <c r="Z331" s="66"/>
    </row>
    <row r="332" spans="1:26">
      <c r="A332" s="61">
        <v>1955.03</v>
      </c>
      <c r="B332" s="55">
        <v>20149</v>
      </c>
      <c r="C332" s="79">
        <v>36.5</v>
      </c>
      <c r="D332" s="79">
        <v>1.56</v>
      </c>
      <c r="E332" s="81">
        <f t="shared" si="22"/>
        <v>-4.3490078825767636E-3</v>
      </c>
      <c r="F332" s="84">
        <f t="shared" si="23"/>
        <v>0.43009032743695896</v>
      </c>
      <c r="G332" s="83"/>
      <c r="H332" s="66" t="str">
        <f t="shared" si="24"/>
        <v/>
      </c>
      <c r="I332" s="66"/>
      <c r="J332" s="66" t="str">
        <f t="shared" si="25"/>
        <v>Outlier</v>
      </c>
      <c r="W332" s="66"/>
      <c r="X332" s="85"/>
      <c r="Y332" s="66"/>
      <c r="Z332" s="66"/>
    </row>
    <row r="333" spans="1:26">
      <c r="A333" s="61">
        <v>1955.04</v>
      </c>
      <c r="B333" s="55">
        <v>20180</v>
      </c>
      <c r="C333" s="79">
        <v>37.76</v>
      </c>
      <c r="D333" s="79">
        <v>1.5633300000000001</v>
      </c>
      <c r="E333" s="81">
        <f t="shared" si="22"/>
        <v>3.8089794520547893E-2</v>
      </c>
      <c r="F333" s="84">
        <f t="shared" si="23"/>
        <v>0.42113041380142358</v>
      </c>
      <c r="G333" s="83"/>
      <c r="H333" s="66" t="str">
        <f t="shared" si="24"/>
        <v/>
      </c>
      <c r="I333" s="66"/>
      <c r="J333" s="66" t="str">
        <f t="shared" si="25"/>
        <v>Outlier</v>
      </c>
      <c r="W333" s="66"/>
      <c r="X333" s="85"/>
      <c r="Y333" s="66"/>
      <c r="Z333" s="66"/>
    </row>
    <row r="334" spans="1:26">
      <c r="A334" s="61">
        <v>1955.05</v>
      </c>
      <c r="B334" s="55">
        <v>20210</v>
      </c>
      <c r="C334" s="79">
        <v>37.6</v>
      </c>
      <c r="D334" s="79">
        <v>1.56667</v>
      </c>
      <c r="E334" s="81">
        <f t="shared" si="22"/>
        <v>-7.7977136299425972E-4</v>
      </c>
      <c r="F334" s="84">
        <f t="shared" si="23"/>
        <v>0.36146884789418732</v>
      </c>
      <c r="G334" s="83"/>
      <c r="H334" s="66" t="str">
        <f t="shared" si="24"/>
        <v/>
      </c>
      <c r="I334" s="66"/>
      <c r="J334" s="66" t="str">
        <f t="shared" si="25"/>
        <v>Outlier</v>
      </c>
      <c r="W334" s="66"/>
      <c r="X334" s="85"/>
      <c r="Y334" s="66"/>
      <c r="Z334" s="66"/>
    </row>
    <row r="335" spans="1:26">
      <c r="A335" s="61">
        <v>1955.06</v>
      </c>
      <c r="B335" s="55">
        <v>20241</v>
      </c>
      <c r="C335" s="79">
        <v>39.78</v>
      </c>
      <c r="D335" s="79">
        <v>1.57</v>
      </c>
      <c r="E335" s="81">
        <f t="shared" si="22"/>
        <v>6.1458333333333323E-2</v>
      </c>
      <c r="F335" s="84">
        <f t="shared" si="23"/>
        <v>0.42627762430939226</v>
      </c>
      <c r="G335" s="83"/>
      <c r="H335" s="66" t="str">
        <f t="shared" si="24"/>
        <v/>
      </c>
      <c r="I335" s="66"/>
      <c r="J335" s="66" t="str">
        <f t="shared" si="25"/>
        <v>Outlier</v>
      </c>
      <c r="W335" s="66"/>
      <c r="X335" s="85"/>
      <c r="Y335" s="66"/>
      <c r="Z335" s="66"/>
    </row>
    <row r="336" spans="1:26">
      <c r="A336" s="61">
        <v>1955.07</v>
      </c>
      <c r="B336" s="55">
        <v>20271</v>
      </c>
      <c r="C336" s="79">
        <v>42.69</v>
      </c>
      <c r="D336" s="79">
        <v>1.58667</v>
      </c>
      <c r="E336" s="81">
        <f t="shared" si="22"/>
        <v>7.6476181498240231E-2</v>
      </c>
      <c r="F336" s="84">
        <f t="shared" si="23"/>
        <v>0.46783383117601501</v>
      </c>
      <c r="G336" s="83"/>
      <c r="H336" s="66" t="str">
        <f t="shared" si="24"/>
        <v/>
      </c>
      <c r="I336" s="66"/>
      <c r="J336" s="66" t="str">
        <f t="shared" si="25"/>
        <v>Outlier</v>
      </c>
      <c r="W336" s="66"/>
      <c r="X336" s="85"/>
      <c r="Y336" s="66"/>
      <c r="Z336" s="66"/>
    </row>
    <row r="337" spans="1:26">
      <c r="A337" s="61">
        <v>1955.08</v>
      </c>
      <c r="B337" s="55">
        <v>20302</v>
      </c>
      <c r="C337" s="79">
        <v>42.43</v>
      </c>
      <c r="D337" s="79">
        <v>1.6033299999999999</v>
      </c>
      <c r="E337" s="81">
        <f t="shared" si="22"/>
        <v>-2.9606270008588594E-3</v>
      </c>
      <c r="F337" s="84">
        <f t="shared" si="23"/>
        <v>0.43109339407744868</v>
      </c>
      <c r="G337" s="83"/>
      <c r="H337" s="66" t="str">
        <f t="shared" si="24"/>
        <v/>
      </c>
      <c r="I337" s="66"/>
      <c r="J337" s="66" t="str">
        <f t="shared" si="25"/>
        <v>Outlier</v>
      </c>
      <c r="W337" s="66"/>
      <c r="X337" s="85"/>
      <c r="Y337" s="66"/>
      <c r="Z337" s="66"/>
    </row>
    <row r="338" spans="1:26">
      <c r="A338" s="61">
        <v>1955.09</v>
      </c>
      <c r="B338" s="55">
        <v>20333</v>
      </c>
      <c r="C338" s="79">
        <v>44.34</v>
      </c>
      <c r="D338" s="79">
        <v>1.62</v>
      </c>
      <c r="E338" s="81">
        <f t="shared" si="22"/>
        <v>4.8197030403016816E-2</v>
      </c>
      <c r="F338" s="84">
        <f t="shared" si="23"/>
        <v>0.4594594594594596</v>
      </c>
      <c r="G338" s="83"/>
      <c r="H338" s="66" t="str">
        <f t="shared" si="24"/>
        <v/>
      </c>
      <c r="I338" s="66"/>
      <c r="J338" s="66" t="str">
        <f t="shared" si="25"/>
        <v>Outlier</v>
      </c>
      <c r="W338" s="66"/>
      <c r="X338" s="85"/>
      <c r="Y338" s="66"/>
      <c r="Z338" s="66"/>
    </row>
    <row r="339" spans="1:26">
      <c r="A339" s="61">
        <v>1955.1</v>
      </c>
      <c r="B339" s="55">
        <v>20363</v>
      </c>
      <c r="C339" s="79">
        <v>42.11</v>
      </c>
      <c r="D339" s="79">
        <v>1.6266700000000001</v>
      </c>
      <c r="E339" s="81">
        <f t="shared" ref="E339:E402" si="26">(C339-C338+(D339/12))/C338</f>
        <v>-4.7235998346113445E-2</v>
      </c>
      <c r="F339" s="84">
        <f t="shared" ref="F339:F402" si="27">((C339-C327+SUM(D328:D339)/12)/C327)</f>
        <v>0.35739936813755957</v>
      </c>
      <c r="G339" s="83"/>
      <c r="H339" s="66" t="str">
        <f t="shared" si="24"/>
        <v/>
      </c>
      <c r="I339" s="66"/>
      <c r="J339" s="66" t="str">
        <f t="shared" si="25"/>
        <v>Outlier</v>
      </c>
      <c r="W339" s="66"/>
      <c r="X339" s="85"/>
      <c r="Y339" s="66"/>
      <c r="Z339" s="66"/>
    </row>
    <row r="340" spans="1:26">
      <c r="A340" s="61">
        <v>1955.11</v>
      </c>
      <c r="B340" s="55">
        <v>20394</v>
      </c>
      <c r="C340" s="79">
        <v>44.95</v>
      </c>
      <c r="D340" s="79">
        <v>1.6333299999999999</v>
      </c>
      <c r="E340" s="81">
        <f t="shared" si="26"/>
        <v>7.0674681390010374E-2</v>
      </c>
      <c r="F340" s="84">
        <f t="shared" si="27"/>
        <v>0.39147228867623624</v>
      </c>
      <c r="G340" s="83"/>
      <c r="H340" s="66" t="str">
        <f t="shared" si="24"/>
        <v/>
      </c>
      <c r="I340" s="66"/>
      <c r="J340" s="66" t="str">
        <f t="shared" si="25"/>
        <v>Outlier</v>
      </c>
      <c r="W340" s="66"/>
      <c r="X340" s="85"/>
      <c r="Y340" s="66"/>
      <c r="Z340" s="66"/>
    </row>
    <row r="341" spans="1:26">
      <c r="A341" s="61">
        <v>1955.12</v>
      </c>
      <c r="B341" s="55">
        <v>20424</v>
      </c>
      <c r="C341" s="79">
        <v>45.37</v>
      </c>
      <c r="D341" s="79">
        <v>1.64</v>
      </c>
      <c r="E341" s="81">
        <f t="shared" si="26"/>
        <v>1.2384130515387348E-2</v>
      </c>
      <c r="F341" s="84">
        <f t="shared" si="27"/>
        <v>0.34284148317605567</v>
      </c>
      <c r="G341" s="83"/>
      <c r="H341" s="66" t="str">
        <f t="shared" si="24"/>
        <v/>
      </c>
      <c r="I341" s="66"/>
      <c r="J341" s="66" t="str">
        <f t="shared" si="25"/>
        <v>Outlier</v>
      </c>
      <c r="W341" s="66"/>
      <c r="X341" s="85"/>
      <c r="Y341" s="66"/>
      <c r="Z341" s="66"/>
    </row>
    <row r="342" spans="1:26">
      <c r="A342" s="61">
        <v>1956.01</v>
      </c>
      <c r="B342" s="55">
        <v>20455</v>
      </c>
      <c r="C342" s="79">
        <v>44.15</v>
      </c>
      <c r="D342" s="79">
        <v>1.67</v>
      </c>
      <c r="E342" s="81">
        <f t="shared" si="26"/>
        <v>-2.3822643450150591E-2</v>
      </c>
      <c r="F342" s="84">
        <f t="shared" si="27"/>
        <v>0.28509674625468157</v>
      </c>
      <c r="G342" s="83"/>
      <c r="H342" s="66" t="str">
        <f t="shared" si="24"/>
        <v/>
      </c>
      <c r="I342" s="66"/>
      <c r="J342" s="66" t="str">
        <f t="shared" si="25"/>
        <v>Outlier</v>
      </c>
      <c r="W342" s="66"/>
      <c r="X342" s="85"/>
      <c r="Y342" s="66"/>
      <c r="Z342" s="66"/>
    </row>
    <row r="343" spans="1:26">
      <c r="A343" s="61">
        <v>1956.02</v>
      </c>
      <c r="B343" s="55">
        <v>20486</v>
      </c>
      <c r="C343" s="79">
        <v>44.43</v>
      </c>
      <c r="D343" s="79">
        <v>1.7</v>
      </c>
      <c r="E343" s="81">
        <f t="shared" si="26"/>
        <v>9.5507738769347178E-3</v>
      </c>
      <c r="F343" s="84">
        <f t="shared" si="27"/>
        <v>0.25147232037691403</v>
      </c>
      <c r="G343" s="83"/>
      <c r="H343" s="66" t="str">
        <f t="shared" si="24"/>
        <v/>
      </c>
      <c r="I343" s="66"/>
      <c r="J343" s="66" t="str">
        <f t="shared" si="25"/>
        <v>Outlier</v>
      </c>
      <c r="W343" s="66"/>
      <c r="X343" s="85"/>
      <c r="Y343" s="66"/>
      <c r="Z343" s="66"/>
    </row>
    <row r="344" spans="1:26">
      <c r="A344" s="61">
        <v>1956.03</v>
      </c>
      <c r="B344" s="55">
        <v>20515</v>
      </c>
      <c r="C344" s="79">
        <v>47.49</v>
      </c>
      <c r="D344" s="79">
        <v>1.73</v>
      </c>
      <c r="E344" s="81">
        <f t="shared" si="26"/>
        <v>7.2117188086128034E-2</v>
      </c>
      <c r="F344" s="84">
        <f t="shared" si="27"/>
        <v>0.34563926940639272</v>
      </c>
      <c r="G344" s="83"/>
      <c r="H344" s="66" t="str">
        <f t="shared" si="24"/>
        <v/>
      </c>
      <c r="I344" s="66"/>
      <c r="J344" s="66" t="str">
        <f t="shared" si="25"/>
        <v>Outlier</v>
      </c>
      <c r="W344" s="66"/>
      <c r="X344" s="85"/>
      <c r="Y344" s="66"/>
      <c r="Z344" s="66"/>
    </row>
    <row r="345" spans="1:26">
      <c r="A345" s="61">
        <v>1956.04</v>
      </c>
      <c r="B345" s="55">
        <v>20546</v>
      </c>
      <c r="C345" s="79">
        <v>48.05</v>
      </c>
      <c r="D345" s="79">
        <v>1.7533300000000001</v>
      </c>
      <c r="E345" s="81">
        <f t="shared" si="26"/>
        <v>1.4868621464167791E-2</v>
      </c>
      <c r="F345" s="84">
        <f t="shared" si="27"/>
        <v>0.31598693502824859</v>
      </c>
      <c r="G345" s="83"/>
      <c r="H345" s="66" t="str">
        <f t="shared" si="24"/>
        <v/>
      </c>
      <c r="I345" s="66"/>
      <c r="J345" s="66" t="str">
        <f t="shared" si="25"/>
        <v>Outlier</v>
      </c>
      <c r="W345" s="66"/>
      <c r="X345" s="85"/>
      <c r="Y345" s="66"/>
      <c r="Z345" s="66"/>
    </row>
    <row r="346" spans="1:26">
      <c r="A346" s="61">
        <v>1956.05</v>
      </c>
      <c r="B346" s="55">
        <v>20576</v>
      </c>
      <c r="C346" s="79">
        <v>46.54</v>
      </c>
      <c r="D346" s="79">
        <v>1.77667</v>
      </c>
      <c r="E346" s="81">
        <f t="shared" si="26"/>
        <v>-2.8344311481096042E-2</v>
      </c>
      <c r="F346" s="84">
        <f t="shared" si="27"/>
        <v>0.28189273049645386</v>
      </c>
      <c r="G346" s="83"/>
      <c r="H346" s="66" t="str">
        <f t="shared" si="24"/>
        <v/>
      </c>
      <c r="I346" s="66"/>
      <c r="J346" s="66" t="str">
        <f t="shared" si="25"/>
        <v>Outlier</v>
      </c>
      <c r="W346" s="66"/>
      <c r="X346" s="85"/>
      <c r="Y346" s="66"/>
      <c r="Z346" s="66"/>
    </row>
    <row r="347" spans="1:26">
      <c r="A347" s="61">
        <v>1956.06</v>
      </c>
      <c r="B347" s="55">
        <v>20607</v>
      </c>
      <c r="C347" s="79">
        <v>46.27</v>
      </c>
      <c r="D347" s="79">
        <v>1.8</v>
      </c>
      <c r="E347" s="81">
        <f t="shared" si="26"/>
        <v>-2.5784271594326605E-3</v>
      </c>
      <c r="F347" s="84">
        <f t="shared" si="27"/>
        <v>0.20533769063180832</v>
      </c>
      <c r="G347" s="83"/>
      <c r="H347" s="66" t="str">
        <f t="shared" si="24"/>
        <v/>
      </c>
      <c r="I347" s="66"/>
      <c r="J347" s="66" t="str">
        <f t="shared" si="25"/>
        <v>Outlier</v>
      </c>
      <c r="W347" s="66"/>
      <c r="X347" s="85"/>
      <c r="Y347" s="66"/>
      <c r="Z347" s="66"/>
    </row>
    <row r="348" spans="1:26">
      <c r="A348" s="61">
        <v>1956.07</v>
      </c>
      <c r="B348" s="55">
        <v>20637</v>
      </c>
      <c r="C348" s="79">
        <v>48.78</v>
      </c>
      <c r="D348" s="79">
        <v>1.8133300000000001</v>
      </c>
      <c r="E348" s="81">
        <f t="shared" si="26"/>
        <v>5.7512661191556763E-2</v>
      </c>
      <c r="F348" s="84">
        <f t="shared" si="27"/>
        <v>0.18241325056609675</v>
      </c>
      <c r="G348" s="83"/>
      <c r="H348" s="66" t="str">
        <f t="shared" si="24"/>
        <v/>
      </c>
      <c r="I348" s="66"/>
      <c r="J348" s="66" t="str">
        <f t="shared" si="25"/>
        <v>Outlier</v>
      </c>
      <c r="W348" s="66"/>
      <c r="X348" s="85"/>
      <c r="Y348" s="66"/>
      <c r="Z348" s="66"/>
    </row>
    <row r="349" spans="1:26">
      <c r="A349" s="61">
        <v>1956.08</v>
      </c>
      <c r="B349" s="55">
        <v>20668</v>
      </c>
      <c r="C349" s="79">
        <v>48.49</v>
      </c>
      <c r="D349" s="79">
        <v>1.82667</v>
      </c>
      <c r="E349" s="81">
        <f t="shared" si="26"/>
        <v>-2.8244669946699288E-3</v>
      </c>
      <c r="F349" s="84">
        <f t="shared" si="27"/>
        <v>0.18326262864325563</v>
      </c>
      <c r="G349" s="83"/>
      <c r="H349" s="66" t="str">
        <f t="shared" si="24"/>
        <v/>
      </c>
      <c r="I349" s="66"/>
      <c r="J349" s="66" t="str">
        <f t="shared" si="25"/>
        <v>Outlier</v>
      </c>
      <c r="W349" s="66"/>
      <c r="X349" s="85"/>
      <c r="Y349" s="66"/>
      <c r="Z349" s="66"/>
    </row>
    <row r="350" spans="1:26">
      <c r="A350" s="61">
        <v>1956.09</v>
      </c>
      <c r="B350" s="55">
        <v>20699</v>
      </c>
      <c r="C350" s="79">
        <v>46.84</v>
      </c>
      <c r="D350" s="79">
        <v>1.84</v>
      </c>
      <c r="E350" s="81">
        <f t="shared" si="26"/>
        <v>-3.0865470543754697E-2</v>
      </c>
      <c r="F350" s="84">
        <f t="shared" si="27"/>
        <v>9.5493158923470156E-2</v>
      </c>
      <c r="G350" s="83"/>
      <c r="H350" s="66" t="str">
        <f t="shared" si="24"/>
        <v/>
      </c>
      <c r="I350" s="66"/>
      <c r="J350" s="66" t="str">
        <f t="shared" si="25"/>
        <v>Outlier</v>
      </c>
      <c r="W350" s="66"/>
      <c r="X350" s="85"/>
      <c r="Y350" s="66"/>
      <c r="Z350" s="66"/>
    </row>
    <row r="351" spans="1:26">
      <c r="A351" s="61">
        <v>1956.1</v>
      </c>
      <c r="B351" s="55">
        <v>20729</v>
      </c>
      <c r="C351" s="79">
        <v>46.24</v>
      </c>
      <c r="D351" s="79">
        <v>1.80667</v>
      </c>
      <c r="E351" s="81">
        <f t="shared" si="26"/>
        <v>-9.5953067179049539E-3</v>
      </c>
      <c r="F351" s="84">
        <f t="shared" si="27"/>
        <v>0.13961450170189194</v>
      </c>
      <c r="G351" s="83"/>
      <c r="H351" s="66" t="str">
        <f t="shared" si="24"/>
        <v/>
      </c>
      <c r="I351" s="66"/>
      <c r="J351" s="66" t="str">
        <f t="shared" si="25"/>
        <v>Outlier</v>
      </c>
      <c r="W351" s="66"/>
      <c r="X351" s="85"/>
      <c r="Y351" s="66"/>
      <c r="Z351" s="66"/>
    </row>
    <row r="352" spans="1:26">
      <c r="A352" s="61">
        <v>1956.11</v>
      </c>
      <c r="B352" s="55">
        <v>20760</v>
      </c>
      <c r="C352" s="79">
        <v>45.76</v>
      </c>
      <c r="D352" s="79">
        <v>1.7733300000000001</v>
      </c>
      <c r="E352" s="81">
        <f t="shared" si="26"/>
        <v>-7.1847426470589091E-3</v>
      </c>
      <c r="F352" s="84">
        <f t="shared" si="27"/>
        <v>5.7193177604745904E-2</v>
      </c>
      <c r="G352" s="83"/>
      <c r="H352" s="66" t="str">
        <f t="shared" si="24"/>
        <v/>
      </c>
      <c r="I352" s="66"/>
      <c r="J352" s="66" t="str">
        <f t="shared" si="25"/>
        <v>Outlier</v>
      </c>
      <c r="W352" s="66"/>
      <c r="X352" s="85"/>
      <c r="Y352" s="66"/>
      <c r="Z352" s="66"/>
    </row>
    <row r="353" spans="1:26">
      <c r="A353" s="61">
        <v>1956.12</v>
      </c>
      <c r="B353" s="55">
        <v>20790</v>
      </c>
      <c r="C353" s="79">
        <v>46.44</v>
      </c>
      <c r="D353" s="79">
        <v>1.74</v>
      </c>
      <c r="E353" s="81">
        <f t="shared" si="26"/>
        <v>1.8028846153846149E-2</v>
      </c>
      <c r="F353" s="84">
        <f t="shared" si="27"/>
        <v>6.2578061861729498E-2</v>
      </c>
      <c r="G353" s="83"/>
      <c r="H353" s="66" t="str">
        <f t="shared" si="24"/>
        <v/>
      </c>
      <c r="I353" s="66"/>
      <c r="J353" s="66" t="str">
        <f t="shared" si="25"/>
        <v>Outlier</v>
      </c>
      <c r="W353" s="66"/>
      <c r="X353" s="85"/>
      <c r="Y353" s="66"/>
      <c r="Z353" s="66"/>
    </row>
    <row r="354" spans="1:26">
      <c r="A354" s="61">
        <v>1957.01</v>
      </c>
      <c r="B354" s="55">
        <v>20821</v>
      </c>
      <c r="C354" s="79">
        <v>45.43</v>
      </c>
      <c r="D354" s="79">
        <v>1.7366699999999999</v>
      </c>
      <c r="E354" s="81">
        <f t="shared" si="26"/>
        <v>-1.8632159776055084E-2</v>
      </c>
      <c r="F354" s="84">
        <f t="shared" si="27"/>
        <v>6.9189637599094037E-2</v>
      </c>
      <c r="G354" s="83"/>
      <c r="H354" s="66" t="str">
        <f t="shared" si="24"/>
        <v/>
      </c>
      <c r="I354" s="66"/>
      <c r="J354" s="66" t="str">
        <f t="shared" si="25"/>
        <v>Outlier</v>
      </c>
      <c r="W354" s="66"/>
      <c r="X354" s="85"/>
      <c r="Y354" s="66"/>
      <c r="Z354" s="66"/>
    </row>
    <row r="355" spans="1:26">
      <c r="A355" s="61">
        <v>1957.02</v>
      </c>
      <c r="B355" s="55">
        <v>20852</v>
      </c>
      <c r="C355" s="79">
        <v>43.47</v>
      </c>
      <c r="D355" s="79">
        <v>1.73333</v>
      </c>
      <c r="E355" s="81">
        <f t="shared" si="26"/>
        <v>-3.9963808790079998E-2</v>
      </c>
      <c r="F355" s="84">
        <f t="shared" si="27"/>
        <v>1.8399729912221451E-2</v>
      </c>
      <c r="G355" s="83"/>
      <c r="H355" s="66" t="str">
        <f t="shared" si="24"/>
        <v/>
      </c>
      <c r="I355" s="66"/>
      <c r="J355" s="66" t="str">
        <f t="shared" si="25"/>
        <v>Outlier</v>
      </c>
      <c r="W355" s="66"/>
      <c r="X355" s="85"/>
      <c r="Y355" s="66"/>
      <c r="Z355" s="66"/>
    </row>
    <row r="356" spans="1:26">
      <c r="A356" s="61">
        <v>1957.03</v>
      </c>
      <c r="B356" s="55">
        <v>20880</v>
      </c>
      <c r="C356" s="79">
        <v>44.03</v>
      </c>
      <c r="D356" s="79">
        <v>1.73</v>
      </c>
      <c r="E356" s="81">
        <f t="shared" si="26"/>
        <v>1.6198911126447411E-2</v>
      </c>
      <c r="F356" s="84">
        <f t="shared" si="27"/>
        <v>-3.5428511265529608E-2</v>
      </c>
      <c r="G356" s="83"/>
      <c r="H356" s="66" t="str">
        <f t="shared" si="24"/>
        <v/>
      </c>
      <c r="I356" s="66"/>
      <c r="J356" s="66" t="str">
        <f t="shared" si="25"/>
        <v>Outlier</v>
      </c>
      <c r="W356" s="66"/>
      <c r="X356" s="85"/>
      <c r="Y356" s="66"/>
      <c r="Z356" s="66"/>
    </row>
    <row r="357" spans="1:26">
      <c r="A357" s="61">
        <v>1957.04</v>
      </c>
      <c r="B357" s="55">
        <v>20911</v>
      </c>
      <c r="C357" s="79">
        <v>45.05</v>
      </c>
      <c r="D357" s="79">
        <v>1.73</v>
      </c>
      <c r="E357" s="81">
        <f t="shared" si="26"/>
        <v>2.6440305852070464E-2</v>
      </c>
      <c r="F357" s="84">
        <f t="shared" si="27"/>
        <v>-2.5482708983697536E-2</v>
      </c>
      <c r="G357" s="83"/>
      <c r="H357" s="66" t="str">
        <f t="shared" ref="H357:H399" si="28">+IF($B357&gt;=H$4,$F357,"")</f>
        <v/>
      </c>
      <c r="I357" s="66"/>
      <c r="J357" s="66" t="str">
        <f t="shared" si="25"/>
        <v>Outlier</v>
      </c>
      <c r="W357" s="66"/>
      <c r="X357" s="85"/>
      <c r="Y357" s="66"/>
      <c r="Z357" s="66"/>
    </row>
    <row r="358" spans="1:26">
      <c r="A358" s="61">
        <v>1957.05</v>
      </c>
      <c r="B358" s="55">
        <v>20941</v>
      </c>
      <c r="C358" s="79">
        <v>46.78</v>
      </c>
      <c r="D358" s="79">
        <v>1.73</v>
      </c>
      <c r="E358" s="81">
        <f t="shared" si="26"/>
        <v>4.1601923788383365E-2</v>
      </c>
      <c r="F358" s="84">
        <f t="shared" si="27"/>
        <v>4.3224466408823992E-2</v>
      </c>
      <c r="G358" s="83"/>
      <c r="H358" s="66" t="str">
        <f t="shared" si="28"/>
        <v/>
      </c>
      <c r="I358" s="66"/>
      <c r="J358" s="66" t="str">
        <f t="shared" si="25"/>
        <v>Outlier</v>
      </c>
      <c r="W358" s="66"/>
      <c r="X358" s="85"/>
      <c r="Y358" s="66"/>
      <c r="Z358" s="66"/>
    </row>
    <row r="359" spans="1:26">
      <c r="A359" s="61">
        <v>1957.06</v>
      </c>
      <c r="B359" s="55">
        <v>20972</v>
      </c>
      <c r="C359" s="79">
        <v>47.55</v>
      </c>
      <c r="D359" s="79">
        <v>1.73</v>
      </c>
      <c r="E359" s="81">
        <f t="shared" si="26"/>
        <v>1.9541826991591762E-2</v>
      </c>
      <c r="F359" s="84">
        <f t="shared" si="27"/>
        <v>6.5827389957495722E-2</v>
      </c>
      <c r="G359" s="83"/>
      <c r="H359" s="66" t="str">
        <f t="shared" si="28"/>
        <v/>
      </c>
      <c r="I359" s="66"/>
      <c r="J359" s="66" t="str">
        <f t="shared" si="25"/>
        <v>Outlier</v>
      </c>
      <c r="W359" s="66"/>
      <c r="X359" s="85"/>
      <c r="Y359" s="66"/>
      <c r="Z359" s="66"/>
    </row>
    <row r="360" spans="1:26">
      <c r="A360" s="61">
        <v>1957.07</v>
      </c>
      <c r="B360" s="55">
        <v>21002</v>
      </c>
      <c r="C360" s="79">
        <v>48.51</v>
      </c>
      <c r="D360" s="79">
        <v>1.74</v>
      </c>
      <c r="E360" s="81">
        <f t="shared" si="26"/>
        <v>2.3238696109358591E-2</v>
      </c>
      <c r="F360" s="84">
        <f t="shared" si="27"/>
        <v>3.0539616646166393E-2</v>
      </c>
      <c r="G360" s="83"/>
      <c r="H360" s="66" t="str">
        <f t="shared" si="28"/>
        <v/>
      </c>
      <c r="I360" s="66"/>
      <c r="J360" s="66" t="str">
        <f t="shared" si="25"/>
        <v>Outlier</v>
      </c>
      <c r="W360" s="66"/>
      <c r="X360" s="85"/>
      <c r="Y360" s="66"/>
      <c r="Z360" s="66"/>
    </row>
    <row r="361" spans="1:26">
      <c r="A361" s="61">
        <v>1957.08</v>
      </c>
      <c r="B361" s="55">
        <v>21033</v>
      </c>
      <c r="C361" s="79">
        <v>45.84</v>
      </c>
      <c r="D361" s="79">
        <v>1.75</v>
      </c>
      <c r="E361" s="81">
        <f t="shared" si="26"/>
        <v>-5.2033944891087633E-2</v>
      </c>
      <c r="F361" s="84">
        <f t="shared" si="27"/>
        <v>-1.8491785247817392E-2</v>
      </c>
      <c r="G361" s="83"/>
      <c r="H361" s="66" t="str">
        <f t="shared" si="28"/>
        <v/>
      </c>
      <c r="I361" s="66"/>
      <c r="J361" s="66" t="str">
        <f t="shared" si="25"/>
        <v>Outlier</v>
      </c>
      <c r="W361" s="66"/>
      <c r="X361" s="85"/>
      <c r="Y361" s="66"/>
      <c r="Z361" s="66"/>
    </row>
    <row r="362" spans="1:26">
      <c r="A362" s="61">
        <v>1957.09</v>
      </c>
      <c r="B362" s="55">
        <v>21064</v>
      </c>
      <c r="C362" s="79">
        <v>43.98</v>
      </c>
      <c r="D362" s="79">
        <v>1.76</v>
      </c>
      <c r="E362" s="81">
        <f t="shared" si="26"/>
        <v>-3.7376381617219449E-2</v>
      </c>
      <c r="F362" s="84">
        <f t="shared" si="27"/>
        <v>-2.376885852547693E-2</v>
      </c>
      <c r="G362" s="83"/>
      <c r="H362" s="66" t="str">
        <f t="shared" si="28"/>
        <v/>
      </c>
      <c r="I362" s="66"/>
      <c r="J362" s="66" t="str">
        <f t="shared" si="25"/>
        <v>Outlier</v>
      </c>
      <c r="W362" s="66"/>
      <c r="X362" s="85"/>
      <c r="Y362" s="66"/>
      <c r="Z362" s="66"/>
    </row>
    <row r="363" spans="1:26">
      <c r="A363" s="61">
        <v>1957.1</v>
      </c>
      <c r="B363" s="55">
        <v>21094</v>
      </c>
      <c r="C363" s="79">
        <v>41.24</v>
      </c>
      <c r="D363" s="79">
        <v>1.77</v>
      </c>
      <c r="E363" s="81">
        <f t="shared" si="26"/>
        <v>-5.8947248749431448E-2</v>
      </c>
      <c r="F363" s="84">
        <f t="shared" si="27"/>
        <v>-7.0423641147635524E-2</v>
      </c>
      <c r="G363" s="83"/>
      <c r="H363" s="66" t="str">
        <f t="shared" si="28"/>
        <v/>
      </c>
      <c r="I363" s="66"/>
      <c r="J363" s="66" t="str">
        <f t="shared" si="25"/>
        <v>Outlier</v>
      </c>
      <c r="W363" s="66"/>
      <c r="X363" s="85"/>
      <c r="Y363" s="66"/>
      <c r="Z363" s="66"/>
    </row>
    <row r="364" spans="1:26">
      <c r="A364" s="61">
        <v>1957.11</v>
      </c>
      <c r="B364" s="55">
        <v>21125</v>
      </c>
      <c r="C364" s="79">
        <v>40.35</v>
      </c>
      <c r="D364" s="79">
        <v>1.78</v>
      </c>
      <c r="E364" s="81">
        <f t="shared" si="26"/>
        <v>-1.7984157775622386E-2</v>
      </c>
      <c r="F364" s="84">
        <f t="shared" si="27"/>
        <v>-8.0109994172494106E-2</v>
      </c>
      <c r="G364" s="83"/>
      <c r="H364" s="66" t="str">
        <f t="shared" si="28"/>
        <v/>
      </c>
      <c r="I364" s="66"/>
      <c r="J364" s="66" t="str">
        <f t="shared" si="25"/>
        <v>Outlier</v>
      </c>
      <c r="W364" s="66"/>
      <c r="X364" s="85"/>
      <c r="Y364" s="66"/>
      <c r="Z364" s="66"/>
    </row>
    <row r="365" spans="1:26">
      <c r="A365" s="61">
        <v>1957.12</v>
      </c>
      <c r="B365" s="55">
        <v>21155</v>
      </c>
      <c r="C365" s="79">
        <v>40.33</v>
      </c>
      <c r="D365" s="79">
        <v>1.79</v>
      </c>
      <c r="E365" s="81">
        <f t="shared" si="26"/>
        <v>3.2011565468813763E-3</v>
      </c>
      <c r="F365" s="84">
        <f t="shared" si="27"/>
        <v>-9.3920470858455354E-2</v>
      </c>
      <c r="G365" s="83"/>
      <c r="H365" s="66" t="str">
        <f t="shared" si="28"/>
        <v/>
      </c>
      <c r="I365" s="66"/>
      <c r="J365" s="66" t="str">
        <f t="shared" si="25"/>
        <v>Outlier</v>
      </c>
      <c r="W365" s="66"/>
      <c r="X365" s="85"/>
      <c r="Y365" s="66"/>
      <c r="Z365" s="66"/>
    </row>
    <row r="366" spans="1:26">
      <c r="A366" s="61">
        <v>1958.01</v>
      </c>
      <c r="B366" s="55">
        <v>21186</v>
      </c>
      <c r="C366" s="79">
        <v>41.12</v>
      </c>
      <c r="D366" s="79">
        <v>1.7833300000000001</v>
      </c>
      <c r="E366" s="81">
        <f t="shared" si="26"/>
        <v>2.3273266385651688E-2</v>
      </c>
      <c r="F366" s="84">
        <f t="shared" si="27"/>
        <v>-5.6301526157458419E-2</v>
      </c>
      <c r="G366" s="83"/>
      <c r="H366" s="66" t="str">
        <f t="shared" si="28"/>
        <v/>
      </c>
      <c r="I366" s="66"/>
      <c r="J366" s="66" t="str">
        <f t="shared" si="25"/>
        <v>Outlier</v>
      </c>
      <c r="W366" s="66"/>
      <c r="X366" s="85"/>
      <c r="Y366" s="66"/>
      <c r="Z366" s="66"/>
    </row>
    <row r="367" spans="1:26">
      <c r="A367" s="61">
        <v>1958.02</v>
      </c>
      <c r="B367" s="55">
        <v>21217</v>
      </c>
      <c r="C367" s="79">
        <v>41.26</v>
      </c>
      <c r="D367" s="79">
        <v>1.77667</v>
      </c>
      <c r="E367" s="81">
        <f t="shared" si="26"/>
        <v>7.0052488651102607E-3</v>
      </c>
      <c r="F367" s="84">
        <f t="shared" si="27"/>
        <v>-1.0447818418832936E-2</v>
      </c>
      <c r="G367" s="83"/>
      <c r="H367" s="66" t="str">
        <f t="shared" si="28"/>
        <v/>
      </c>
      <c r="I367" s="66"/>
      <c r="J367" s="66" t="str">
        <f t="shared" si="25"/>
        <v>Outlier</v>
      </c>
      <c r="W367" s="66"/>
      <c r="X367" s="85"/>
      <c r="Y367" s="66"/>
      <c r="Z367" s="66"/>
    </row>
    <row r="368" spans="1:26">
      <c r="A368" s="61">
        <v>1958.03</v>
      </c>
      <c r="B368" s="55">
        <v>21245</v>
      </c>
      <c r="C368" s="79">
        <v>42.11</v>
      </c>
      <c r="D368" s="79">
        <v>1.77</v>
      </c>
      <c r="E368" s="81">
        <f t="shared" si="26"/>
        <v>2.4175957343674295E-2</v>
      </c>
      <c r="F368" s="84">
        <f t="shared" si="27"/>
        <v>-3.6528124763419347E-3</v>
      </c>
      <c r="G368" s="83"/>
      <c r="H368" s="66" t="str">
        <f t="shared" si="28"/>
        <v/>
      </c>
      <c r="I368" s="66"/>
      <c r="J368" s="66" t="str">
        <f t="shared" si="25"/>
        <v>Outlier</v>
      </c>
      <c r="W368" s="66"/>
      <c r="X368" s="85"/>
      <c r="Y368" s="66"/>
      <c r="Z368" s="66"/>
    </row>
    <row r="369" spans="1:26">
      <c r="A369" s="61">
        <v>1958.04</v>
      </c>
      <c r="B369" s="55">
        <v>21276</v>
      </c>
      <c r="C369" s="79">
        <v>42.34</v>
      </c>
      <c r="D369" s="79">
        <v>1.75667</v>
      </c>
      <c r="E369" s="81">
        <f t="shared" si="26"/>
        <v>8.9382371566533048E-3</v>
      </c>
      <c r="F369" s="84">
        <f t="shared" si="27"/>
        <v>-2.1056844247132681E-2</v>
      </c>
      <c r="G369" s="83"/>
      <c r="H369" s="66" t="str">
        <f t="shared" si="28"/>
        <v/>
      </c>
      <c r="I369" s="66"/>
      <c r="J369" s="66" t="str">
        <f t="shared" si="25"/>
        <v>Outlier</v>
      </c>
      <c r="W369" s="66"/>
      <c r="X369" s="85"/>
      <c r="Y369" s="66"/>
      <c r="Z369" s="66"/>
    </row>
    <row r="370" spans="1:26">
      <c r="A370" s="61">
        <v>1958.05</v>
      </c>
      <c r="B370" s="55">
        <v>21306</v>
      </c>
      <c r="C370" s="79">
        <v>43.7</v>
      </c>
      <c r="D370" s="79">
        <v>1.74333</v>
      </c>
      <c r="E370" s="81">
        <f t="shared" si="26"/>
        <v>3.5552137458667907E-2</v>
      </c>
      <c r="F370" s="84">
        <f t="shared" si="27"/>
        <v>-2.8163745190252207E-2</v>
      </c>
      <c r="G370" s="83"/>
      <c r="H370" s="66" t="str">
        <f t="shared" si="28"/>
        <v/>
      </c>
      <c r="I370" s="66"/>
      <c r="J370" s="66" t="str">
        <f t="shared" si="25"/>
        <v>Outlier</v>
      </c>
      <c r="W370" s="66"/>
      <c r="X370" s="85"/>
      <c r="Y370" s="66"/>
      <c r="Z370" s="66"/>
    </row>
    <row r="371" spans="1:26">
      <c r="A371" s="61">
        <v>1958.06</v>
      </c>
      <c r="B371" s="55">
        <v>21337</v>
      </c>
      <c r="C371" s="79">
        <v>44.75</v>
      </c>
      <c r="D371" s="79">
        <v>1.73</v>
      </c>
      <c r="E371" s="81">
        <f t="shared" si="26"/>
        <v>2.7326468344774913E-2</v>
      </c>
      <c r="F371" s="84">
        <f t="shared" si="27"/>
        <v>-2.1819137749737063E-2</v>
      </c>
      <c r="G371" s="83"/>
      <c r="H371" s="66" t="str">
        <f t="shared" si="28"/>
        <v/>
      </c>
      <c r="I371" s="66"/>
      <c r="J371" s="66" t="str">
        <f t="shared" si="25"/>
        <v>Outlier</v>
      </c>
      <c r="W371" s="66"/>
      <c r="X371" s="85"/>
      <c r="Y371" s="66"/>
      <c r="Z371" s="66"/>
    </row>
    <row r="372" spans="1:26">
      <c r="A372" s="61">
        <v>1958.07</v>
      </c>
      <c r="B372" s="55">
        <v>21367</v>
      </c>
      <c r="C372" s="79">
        <v>45.98</v>
      </c>
      <c r="D372" s="79">
        <v>1.73</v>
      </c>
      <c r="E372" s="81">
        <f t="shared" si="26"/>
        <v>3.0707635009310914E-2</v>
      </c>
      <c r="F372" s="84">
        <f t="shared" si="27"/>
        <v>-1.5838658695801582E-2</v>
      </c>
      <c r="G372" s="83"/>
      <c r="H372" s="66" t="str">
        <f t="shared" si="28"/>
        <v/>
      </c>
      <c r="I372" s="66"/>
      <c r="J372" s="66" t="str">
        <f t="shared" si="25"/>
        <v>Outlier</v>
      </c>
      <c r="W372" s="66"/>
      <c r="X372" s="85"/>
      <c r="Y372" s="66"/>
      <c r="Z372" s="66"/>
    </row>
    <row r="373" spans="1:26">
      <c r="A373" s="61">
        <v>1958.08</v>
      </c>
      <c r="B373" s="55">
        <v>21398</v>
      </c>
      <c r="C373" s="79">
        <v>47.7</v>
      </c>
      <c r="D373" s="79">
        <v>1.73</v>
      </c>
      <c r="E373" s="81">
        <f t="shared" si="26"/>
        <v>4.0542989705669261E-2</v>
      </c>
      <c r="F373" s="84">
        <f t="shared" si="27"/>
        <v>7.8970331588132617E-2</v>
      </c>
      <c r="G373" s="83"/>
      <c r="H373" s="66" t="str">
        <f t="shared" si="28"/>
        <v/>
      </c>
      <c r="I373" s="66"/>
      <c r="J373" s="66" t="str">
        <f t="shared" si="25"/>
        <v>Outlier</v>
      </c>
      <c r="W373" s="66"/>
      <c r="X373" s="85"/>
      <c r="Y373" s="66"/>
      <c r="Z373" s="66"/>
    </row>
    <row r="374" spans="1:26">
      <c r="A374" s="61">
        <v>1958.09</v>
      </c>
      <c r="B374" s="55">
        <v>21429</v>
      </c>
      <c r="C374" s="79">
        <v>48.96</v>
      </c>
      <c r="D374" s="79">
        <v>1.73</v>
      </c>
      <c r="E374" s="81">
        <f t="shared" si="26"/>
        <v>2.9437456324248733E-2</v>
      </c>
      <c r="F374" s="84">
        <f t="shared" si="27"/>
        <v>0.15319463392451124</v>
      </c>
      <c r="G374" s="83"/>
      <c r="H374" s="66" t="str">
        <f t="shared" si="28"/>
        <v/>
      </c>
      <c r="I374" s="66"/>
      <c r="J374" s="66" t="str">
        <f t="shared" si="25"/>
        <v>Outlier</v>
      </c>
      <c r="W374" s="66"/>
      <c r="X374" s="85"/>
      <c r="Y374" s="66"/>
      <c r="Z374" s="66"/>
    </row>
    <row r="375" spans="1:26">
      <c r="A375" s="61">
        <v>1958.1</v>
      </c>
      <c r="B375" s="55">
        <v>21459</v>
      </c>
      <c r="C375" s="79">
        <v>50.95</v>
      </c>
      <c r="D375" s="79">
        <v>1.7366699999999999</v>
      </c>
      <c r="E375" s="81">
        <f t="shared" si="26"/>
        <v>4.3601358251634026E-2</v>
      </c>
      <c r="F375" s="84">
        <f t="shared" si="27"/>
        <v>0.27800006062075655</v>
      </c>
      <c r="G375" s="83"/>
      <c r="H375" s="66" t="str">
        <f t="shared" si="28"/>
        <v/>
      </c>
      <c r="I375" s="66"/>
      <c r="J375" s="66" t="str">
        <f t="shared" si="25"/>
        <v>Outlier</v>
      </c>
      <c r="W375" s="66"/>
      <c r="X375" s="85"/>
      <c r="Y375" s="66"/>
      <c r="Z375" s="66"/>
    </row>
    <row r="376" spans="1:26">
      <c r="A376" s="61">
        <v>1958.11</v>
      </c>
      <c r="B376" s="55">
        <v>21490</v>
      </c>
      <c r="C376" s="79">
        <v>52.5</v>
      </c>
      <c r="D376" s="79">
        <v>1.74333</v>
      </c>
      <c r="E376" s="81">
        <f t="shared" si="26"/>
        <v>3.3273356231599549E-2</v>
      </c>
      <c r="F376" s="84">
        <f t="shared" si="27"/>
        <v>0.34452705493597685</v>
      </c>
      <c r="G376" s="83"/>
      <c r="H376" s="66" t="str">
        <f t="shared" si="28"/>
        <v/>
      </c>
      <c r="I376" s="66"/>
      <c r="J376" s="66" t="str">
        <f t="shared" si="25"/>
        <v>Outlier</v>
      </c>
      <c r="W376" s="66"/>
      <c r="X376" s="85"/>
      <c r="Y376" s="66"/>
      <c r="Z376" s="66"/>
    </row>
    <row r="377" spans="1:26">
      <c r="A377" s="61">
        <v>1958.12</v>
      </c>
      <c r="B377" s="55">
        <v>21520</v>
      </c>
      <c r="C377" s="79">
        <v>53.49</v>
      </c>
      <c r="D377" s="79">
        <v>1.75</v>
      </c>
      <c r="E377" s="81">
        <f t="shared" si="26"/>
        <v>2.163492063492067E-2</v>
      </c>
      <c r="F377" s="84">
        <f t="shared" si="27"/>
        <v>0.36965864947516336</v>
      </c>
      <c r="G377" s="83"/>
      <c r="H377" s="66" t="str">
        <f t="shared" si="28"/>
        <v/>
      </c>
      <c r="I377" s="66"/>
      <c r="J377" s="66" t="str">
        <f t="shared" si="25"/>
        <v>Outlier</v>
      </c>
      <c r="W377" s="66"/>
      <c r="X377" s="85"/>
      <c r="Y377" s="66"/>
      <c r="Z377" s="66"/>
    </row>
    <row r="378" spans="1:26">
      <c r="A378" s="61">
        <v>1959.01</v>
      </c>
      <c r="B378" s="55">
        <v>21551</v>
      </c>
      <c r="C378" s="79">
        <v>55.62</v>
      </c>
      <c r="D378" s="79">
        <v>1.75667</v>
      </c>
      <c r="E378" s="81">
        <f t="shared" si="26"/>
        <v>4.2557284850750832E-2</v>
      </c>
      <c r="F378" s="84">
        <f t="shared" si="27"/>
        <v>0.39509026426718552</v>
      </c>
      <c r="G378" s="83"/>
      <c r="H378" s="66" t="str">
        <f t="shared" si="28"/>
        <v/>
      </c>
      <c r="I378" s="66"/>
      <c r="J378" s="66" t="str">
        <f t="shared" si="25"/>
        <v>Outlier</v>
      </c>
      <c r="W378" s="66"/>
      <c r="X378" s="85"/>
      <c r="Y378" s="66"/>
      <c r="Z378" s="66"/>
    </row>
    <row r="379" spans="1:26">
      <c r="A379" s="61">
        <v>1959.02</v>
      </c>
      <c r="B379" s="55">
        <v>21582</v>
      </c>
      <c r="C379" s="79">
        <v>54.77</v>
      </c>
      <c r="D379" s="79">
        <v>1.7633300000000001</v>
      </c>
      <c r="E379" s="81">
        <f t="shared" si="26"/>
        <v>-1.2640342203044367E-2</v>
      </c>
      <c r="F379" s="84">
        <f t="shared" si="27"/>
        <v>0.36972855065438698</v>
      </c>
      <c r="G379" s="83"/>
      <c r="H379" s="66" t="str">
        <f t="shared" si="28"/>
        <v/>
      </c>
      <c r="I379" s="66"/>
      <c r="J379" s="66" t="str">
        <f t="shared" si="25"/>
        <v>Outlier</v>
      </c>
      <c r="W379" s="66"/>
      <c r="X379" s="85"/>
      <c r="Y379" s="66"/>
      <c r="Z379" s="66"/>
    </row>
    <row r="380" spans="1:26">
      <c r="A380" s="61">
        <v>1959.03</v>
      </c>
      <c r="B380" s="55">
        <v>21610</v>
      </c>
      <c r="C380" s="79">
        <v>56.16</v>
      </c>
      <c r="D380" s="79">
        <v>1.77</v>
      </c>
      <c r="E380" s="81">
        <f t="shared" si="26"/>
        <v>2.8071937191893249E-2</v>
      </c>
      <c r="F380" s="84">
        <f t="shared" si="27"/>
        <v>0.3750890524815958</v>
      </c>
      <c r="G380" s="83"/>
      <c r="H380" s="66" t="str">
        <f t="shared" si="28"/>
        <v/>
      </c>
      <c r="I380" s="66"/>
      <c r="J380" s="66" t="str">
        <f t="shared" si="25"/>
        <v>Outlier</v>
      </c>
      <c r="W380" s="66"/>
      <c r="X380" s="85"/>
      <c r="Y380" s="66"/>
      <c r="Z380" s="66"/>
    </row>
    <row r="381" spans="1:26">
      <c r="A381" s="61">
        <v>1959.04</v>
      </c>
      <c r="B381" s="55">
        <v>21641</v>
      </c>
      <c r="C381" s="79">
        <v>57.1</v>
      </c>
      <c r="D381" s="79">
        <v>1.77667</v>
      </c>
      <c r="E381" s="81">
        <f t="shared" si="26"/>
        <v>1.9374213556505308E-2</v>
      </c>
      <c r="F381" s="84">
        <f t="shared" si="27"/>
        <v>0.38985986458825372</v>
      </c>
      <c r="G381" s="83"/>
      <c r="H381" s="66" t="str">
        <f t="shared" si="28"/>
        <v/>
      </c>
      <c r="I381" s="66"/>
      <c r="J381" s="66" t="str">
        <f t="shared" si="25"/>
        <v>Outlier</v>
      </c>
      <c r="W381" s="66"/>
      <c r="X381" s="85"/>
      <c r="Y381" s="66"/>
      <c r="Z381" s="66"/>
    </row>
    <row r="382" spans="1:26">
      <c r="A382" s="61">
        <v>1959.05</v>
      </c>
      <c r="B382" s="55">
        <v>21671</v>
      </c>
      <c r="C382" s="79">
        <v>57.96</v>
      </c>
      <c r="D382" s="79">
        <v>1.7833300000000001</v>
      </c>
      <c r="E382" s="81">
        <f t="shared" si="26"/>
        <v>1.7663937536485687E-2</v>
      </c>
      <c r="F382" s="84">
        <f t="shared" si="27"/>
        <v>0.36636155606407317</v>
      </c>
      <c r="G382" s="83"/>
      <c r="H382" s="66" t="str">
        <f t="shared" si="28"/>
        <v/>
      </c>
      <c r="I382" s="66"/>
      <c r="J382" s="66" t="str">
        <f t="shared" si="25"/>
        <v>Outlier</v>
      </c>
      <c r="W382" s="66"/>
      <c r="X382" s="85"/>
      <c r="Y382" s="66"/>
      <c r="Z382" s="66"/>
    </row>
    <row r="383" spans="1:26">
      <c r="A383" s="61">
        <v>1959.06</v>
      </c>
      <c r="B383" s="55">
        <v>21702</v>
      </c>
      <c r="C383" s="79">
        <v>57.46</v>
      </c>
      <c r="D383" s="79">
        <v>1.79</v>
      </c>
      <c r="E383" s="81">
        <f t="shared" si="26"/>
        <v>-6.0530250747642053E-3</v>
      </c>
      <c r="F383" s="84">
        <f t="shared" si="27"/>
        <v>0.32324022346368714</v>
      </c>
      <c r="G383" s="83"/>
      <c r="H383" s="66" t="str">
        <f t="shared" si="28"/>
        <v/>
      </c>
      <c r="I383" s="66"/>
      <c r="J383" s="66" t="str">
        <f t="shared" si="25"/>
        <v>Outlier</v>
      </c>
      <c r="W383" s="66"/>
      <c r="X383" s="85"/>
      <c r="Y383" s="66"/>
      <c r="Z383" s="66"/>
    </row>
    <row r="384" spans="1:26">
      <c r="A384" s="61">
        <v>1959.07</v>
      </c>
      <c r="B384" s="55">
        <v>21732</v>
      </c>
      <c r="C384" s="79">
        <v>59.74</v>
      </c>
      <c r="D384" s="79">
        <v>1.79667</v>
      </c>
      <c r="E384" s="81">
        <f t="shared" si="26"/>
        <v>4.2285459450052236E-2</v>
      </c>
      <c r="F384" s="84">
        <f t="shared" si="27"/>
        <v>0.33755014861534011</v>
      </c>
      <c r="G384" s="83"/>
      <c r="H384" s="66" t="str">
        <f t="shared" si="28"/>
        <v/>
      </c>
      <c r="I384" s="66"/>
      <c r="J384" s="66" t="str">
        <f t="shared" si="25"/>
        <v>Outlier</v>
      </c>
      <c r="W384" s="66"/>
      <c r="X384" s="85"/>
      <c r="Y384" s="66"/>
      <c r="Z384" s="66"/>
    </row>
    <row r="385" spans="1:26">
      <c r="A385" s="61">
        <v>1959.08</v>
      </c>
      <c r="B385" s="55">
        <v>21763</v>
      </c>
      <c r="C385" s="79">
        <v>59.4</v>
      </c>
      <c r="D385" s="79">
        <v>1.8033300000000001</v>
      </c>
      <c r="E385" s="81">
        <f t="shared" si="26"/>
        <v>-3.1758034817543253E-3</v>
      </c>
      <c r="F385" s="84">
        <f t="shared" si="27"/>
        <v>0.28232005590496145</v>
      </c>
      <c r="G385" s="83"/>
      <c r="H385" s="66" t="str">
        <f t="shared" si="28"/>
        <v/>
      </c>
      <c r="I385" s="66"/>
      <c r="J385" s="66" t="str">
        <f t="shared" si="25"/>
        <v>Outlier</v>
      </c>
      <c r="W385" s="66"/>
      <c r="X385" s="85"/>
      <c r="Y385" s="66"/>
      <c r="Z385" s="66"/>
    </row>
    <row r="386" spans="1:26">
      <c r="A386" s="61">
        <v>1959.09</v>
      </c>
      <c r="B386" s="55">
        <v>21794</v>
      </c>
      <c r="C386" s="79">
        <v>57.05</v>
      </c>
      <c r="D386" s="79">
        <v>1.81</v>
      </c>
      <c r="E386" s="81">
        <f t="shared" si="26"/>
        <v>-3.7023007856341217E-2</v>
      </c>
      <c r="F386" s="84">
        <f t="shared" si="27"/>
        <v>0.20145697167755983</v>
      </c>
      <c r="G386" s="83"/>
      <c r="H386" s="66" t="str">
        <f t="shared" si="28"/>
        <v/>
      </c>
      <c r="I386" s="66"/>
      <c r="J386" s="66" t="str">
        <f t="shared" si="25"/>
        <v>Outlier</v>
      </c>
      <c r="W386" s="66"/>
      <c r="X386" s="85"/>
      <c r="Y386" s="66"/>
      <c r="Z386" s="66"/>
    </row>
    <row r="387" spans="1:26">
      <c r="A387" s="61">
        <v>1959.1</v>
      </c>
      <c r="B387" s="55">
        <v>21824</v>
      </c>
      <c r="C387" s="79">
        <v>57</v>
      </c>
      <c r="D387" s="79">
        <v>1.81667</v>
      </c>
      <c r="E387" s="81">
        <f t="shared" si="26"/>
        <v>1.7771983640082296E-3</v>
      </c>
      <c r="F387" s="84">
        <f t="shared" si="27"/>
        <v>0.15368007850834142</v>
      </c>
      <c r="G387" s="83"/>
      <c r="H387" s="66" t="str">
        <f t="shared" si="28"/>
        <v/>
      </c>
      <c r="I387" s="66"/>
      <c r="J387" s="66" t="str">
        <f t="shared" si="25"/>
        <v>Outlier</v>
      </c>
      <c r="W387" s="66"/>
      <c r="X387" s="85"/>
      <c r="Y387" s="66"/>
      <c r="Z387" s="66"/>
    </row>
    <row r="388" spans="1:26">
      <c r="A388" s="61">
        <v>1959.11</v>
      </c>
      <c r="B388" s="55">
        <v>21855</v>
      </c>
      <c r="C388" s="79">
        <v>57.23</v>
      </c>
      <c r="D388" s="79">
        <v>1.8233299999999999</v>
      </c>
      <c r="E388" s="81">
        <f t="shared" si="26"/>
        <v>6.7007748538011145E-3</v>
      </c>
      <c r="F388" s="84">
        <f t="shared" si="27"/>
        <v>0.12412698412698406</v>
      </c>
      <c r="G388" s="83"/>
      <c r="H388" s="66" t="str">
        <f t="shared" si="28"/>
        <v/>
      </c>
      <c r="I388" s="66"/>
      <c r="J388" s="66" t="str">
        <f t="shared" si="25"/>
        <v>Outlier</v>
      </c>
      <c r="W388" s="66"/>
      <c r="X388" s="85"/>
      <c r="Y388" s="66"/>
      <c r="Z388" s="66"/>
    </row>
    <row r="389" spans="1:26">
      <c r="A389" s="61">
        <v>1959.12</v>
      </c>
      <c r="B389" s="55">
        <v>21885</v>
      </c>
      <c r="C389" s="79">
        <v>59.06</v>
      </c>
      <c r="D389" s="79">
        <v>1.83</v>
      </c>
      <c r="E389" s="81">
        <f t="shared" si="26"/>
        <v>3.46409225930457E-2</v>
      </c>
      <c r="F389" s="84">
        <f t="shared" si="27"/>
        <v>0.13765812924534179</v>
      </c>
      <c r="G389" s="83"/>
      <c r="H389" s="66" t="str">
        <f t="shared" si="28"/>
        <v/>
      </c>
      <c r="I389" s="66"/>
      <c r="J389" s="66" t="str">
        <f t="shared" si="25"/>
        <v>Outlier</v>
      </c>
      <c r="W389" s="66"/>
      <c r="X389" s="85"/>
      <c r="Y389" s="66"/>
      <c r="Z389" s="66"/>
    </row>
    <row r="390" spans="1:26">
      <c r="A390" s="61">
        <v>1960.01</v>
      </c>
      <c r="B390" s="55">
        <v>21916</v>
      </c>
      <c r="C390" s="79">
        <v>58.03</v>
      </c>
      <c r="D390" s="79">
        <v>1.8666700000000001</v>
      </c>
      <c r="E390" s="81">
        <f t="shared" si="26"/>
        <v>-1.4806030590360104E-2</v>
      </c>
      <c r="F390" s="84">
        <f t="shared" si="27"/>
        <v>7.5737144911902268E-2</v>
      </c>
      <c r="G390" s="83"/>
      <c r="H390" s="66" t="str">
        <f t="shared" si="28"/>
        <v/>
      </c>
      <c r="I390" s="66"/>
      <c r="J390" s="66" t="str">
        <f t="shared" si="25"/>
        <v>Outlier</v>
      </c>
      <c r="W390" s="66"/>
      <c r="X390" s="85"/>
      <c r="Y390" s="66"/>
      <c r="Z390" s="66"/>
    </row>
    <row r="391" spans="1:26">
      <c r="A391" s="61">
        <v>1960.02</v>
      </c>
      <c r="B391" s="55">
        <v>21947</v>
      </c>
      <c r="C391" s="79">
        <v>55.78</v>
      </c>
      <c r="D391" s="79">
        <v>1.90333</v>
      </c>
      <c r="E391" s="81">
        <f t="shared" si="26"/>
        <v>-3.6039792635992877E-2</v>
      </c>
      <c r="F391" s="84">
        <f t="shared" si="27"/>
        <v>5.1564116608849089E-2</v>
      </c>
      <c r="G391" s="83"/>
      <c r="H391" s="66" t="str">
        <f t="shared" si="28"/>
        <v/>
      </c>
      <c r="I391" s="66"/>
      <c r="J391" s="66" t="str">
        <f t="shared" si="25"/>
        <v>Outlier</v>
      </c>
      <c r="W391" s="66"/>
      <c r="X391" s="85"/>
      <c r="Y391" s="66"/>
      <c r="Z391" s="66"/>
    </row>
    <row r="392" spans="1:26">
      <c r="A392" s="61">
        <v>1960.03</v>
      </c>
      <c r="B392" s="55">
        <v>21976</v>
      </c>
      <c r="C392" s="79">
        <v>55.02</v>
      </c>
      <c r="D392" s="79">
        <v>1.94</v>
      </c>
      <c r="E392" s="81">
        <f t="shared" si="26"/>
        <v>-1.0726664276323617E-2</v>
      </c>
      <c r="F392" s="84">
        <f t="shared" si="27"/>
        <v>1.2256647673314457E-2</v>
      </c>
      <c r="G392" s="83"/>
      <c r="H392" s="66" t="str">
        <f t="shared" si="28"/>
        <v/>
      </c>
      <c r="I392" s="66"/>
      <c r="J392" s="66" t="str">
        <f t="shared" si="25"/>
        <v>Outlier</v>
      </c>
      <c r="W392" s="66"/>
      <c r="X392" s="85"/>
      <c r="Y392" s="66"/>
      <c r="Z392" s="66"/>
    </row>
    <row r="393" spans="1:26">
      <c r="A393" s="61">
        <v>1960.04</v>
      </c>
      <c r="B393" s="55">
        <v>22007</v>
      </c>
      <c r="C393" s="79">
        <v>55.73</v>
      </c>
      <c r="D393" s="79">
        <v>1.94333</v>
      </c>
      <c r="E393" s="81">
        <f t="shared" si="26"/>
        <v>1.5847767478492553E-2</v>
      </c>
      <c r="F393" s="84">
        <f t="shared" si="27"/>
        <v>8.2700817279625621E-3</v>
      </c>
      <c r="G393" s="83"/>
      <c r="H393" s="66" t="str">
        <f t="shared" si="28"/>
        <v/>
      </c>
      <c r="I393" s="66"/>
      <c r="J393" s="66" t="str">
        <f t="shared" ref="J393:J456" si="29">+IF(AND(H393&lt;=J$5,H393&gt;=J$8),"OK","Outlier")</f>
        <v>Outlier</v>
      </c>
      <c r="W393" s="66"/>
      <c r="X393" s="85"/>
      <c r="Y393" s="66"/>
      <c r="Z393" s="66"/>
    </row>
    <row r="394" spans="1:26">
      <c r="A394" s="61">
        <v>1960.05</v>
      </c>
      <c r="B394" s="55">
        <v>22037</v>
      </c>
      <c r="C394" s="79">
        <v>55.22</v>
      </c>
      <c r="D394" s="79">
        <v>1.9466699999999999</v>
      </c>
      <c r="E394" s="81">
        <f t="shared" si="26"/>
        <v>-6.2404001435492204E-3</v>
      </c>
      <c r="F394" s="84">
        <f t="shared" si="27"/>
        <v>-1.5254773406947348E-2</v>
      </c>
      <c r="G394" s="83"/>
      <c r="H394" s="66" t="str">
        <f t="shared" si="28"/>
        <v/>
      </c>
      <c r="I394" s="66"/>
      <c r="J394" s="66" t="str">
        <f t="shared" si="29"/>
        <v>Outlier</v>
      </c>
      <c r="W394" s="66"/>
      <c r="X394" s="85"/>
      <c r="Y394" s="66"/>
      <c r="Z394" s="66"/>
    </row>
    <row r="395" spans="1:26">
      <c r="A395" s="61">
        <v>1960.06</v>
      </c>
      <c r="B395" s="55">
        <v>22068</v>
      </c>
      <c r="C395" s="79">
        <v>57.26</v>
      </c>
      <c r="D395" s="79">
        <v>1.95</v>
      </c>
      <c r="E395" s="81">
        <f t="shared" si="26"/>
        <v>3.9885910901847142E-2</v>
      </c>
      <c r="F395" s="84">
        <f t="shared" si="27"/>
        <v>2.9049193641953776E-2</v>
      </c>
      <c r="G395" s="83"/>
      <c r="H395" s="66" t="str">
        <f t="shared" si="28"/>
        <v/>
      </c>
      <c r="I395" s="66"/>
      <c r="J395" s="66" t="str">
        <f t="shared" si="29"/>
        <v>Outlier</v>
      </c>
      <c r="W395" s="66"/>
      <c r="X395" s="85"/>
      <c r="Y395" s="66"/>
      <c r="Z395" s="66"/>
    </row>
    <row r="396" spans="1:26">
      <c r="A396" s="61">
        <v>1960.07</v>
      </c>
      <c r="B396" s="55">
        <v>22098</v>
      </c>
      <c r="C396" s="79">
        <v>55.84</v>
      </c>
      <c r="D396" s="79">
        <v>1.95</v>
      </c>
      <c r="E396" s="81">
        <f t="shared" si="26"/>
        <v>-2.1961229479566791E-2</v>
      </c>
      <c r="F396" s="84">
        <f t="shared" si="27"/>
        <v>-3.378064669121747E-2</v>
      </c>
      <c r="G396" s="83"/>
      <c r="H396" s="66" t="str">
        <f t="shared" si="28"/>
        <v/>
      </c>
      <c r="I396" s="66"/>
      <c r="J396" s="66" t="str">
        <f t="shared" si="29"/>
        <v>Outlier</v>
      </c>
      <c r="W396" s="66"/>
      <c r="X396" s="85"/>
      <c r="Y396" s="66"/>
      <c r="Z396" s="66"/>
    </row>
    <row r="397" spans="1:26">
      <c r="A397" s="61">
        <v>1960.08</v>
      </c>
      <c r="B397" s="55">
        <v>22129</v>
      </c>
      <c r="C397" s="79">
        <v>56.51</v>
      </c>
      <c r="D397" s="79">
        <v>1.95</v>
      </c>
      <c r="E397" s="81">
        <f t="shared" si="26"/>
        <v>1.4908667621776407E-2</v>
      </c>
      <c r="F397" s="84">
        <f t="shared" si="27"/>
        <v>-1.6764870931537612E-2</v>
      </c>
      <c r="G397" s="83"/>
      <c r="H397" s="66" t="str">
        <f t="shared" si="28"/>
        <v/>
      </c>
      <c r="I397" s="66"/>
      <c r="J397" s="66" t="str">
        <f t="shared" si="29"/>
        <v>Outlier</v>
      </c>
      <c r="W397" s="66"/>
      <c r="X397" s="85"/>
      <c r="Y397" s="66"/>
      <c r="Z397" s="66"/>
    </row>
    <row r="398" spans="1:26">
      <c r="A398" s="61">
        <v>1960.09</v>
      </c>
      <c r="B398" s="55">
        <v>22160</v>
      </c>
      <c r="C398" s="79">
        <v>54.81</v>
      </c>
      <c r="D398" s="79">
        <v>1.95</v>
      </c>
      <c r="E398" s="81">
        <f t="shared" si="26"/>
        <v>-2.7207573880728999E-2</v>
      </c>
      <c r="F398" s="84">
        <f t="shared" si="27"/>
        <v>-5.8574349985392087E-3</v>
      </c>
      <c r="G398" s="83"/>
      <c r="H398" s="66" t="str">
        <f t="shared" si="28"/>
        <v/>
      </c>
      <c r="I398" s="66"/>
      <c r="J398" s="66" t="str">
        <f t="shared" si="29"/>
        <v>Outlier</v>
      </c>
      <c r="W398" s="66"/>
      <c r="X398" s="85"/>
      <c r="Y398" s="66"/>
      <c r="Z398" s="66"/>
    </row>
    <row r="399" spans="1:26">
      <c r="A399" s="61">
        <v>1960.1</v>
      </c>
      <c r="B399" s="55">
        <v>22190</v>
      </c>
      <c r="C399" s="79">
        <v>53.73</v>
      </c>
      <c r="D399" s="79">
        <v>1.95</v>
      </c>
      <c r="E399" s="81">
        <f t="shared" si="26"/>
        <v>-1.6739646049990977E-2</v>
      </c>
      <c r="F399" s="84">
        <f t="shared" si="27"/>
        <v>-2.3737821637426965E-2</v>
      </c>
      <c r="G399" s="83"/>
      <c r="H399" s="66" t="str">
        <f t="shared" si="28"/>
        <v/>
      </c>
      <c r="I399" s="66"/>
      <c r="J399" s="66" t="str">
        <f t="shared" si="29"/>
        <v>Outlier</v>
      </c>
      <c r="W399" s="66"/>
      <c r="X399" s="85"/>
      <c r="Y399" s="66"/>
      <c r="Z399" s="66"/>
    </row>
    <row r="400" spans="1:26">
      <c r="A400" s="61">
        <v>1960.11</v>
      </c>
      <c r="B400" s="55">
        <v>22221</v>
      </c>
      <c r="C400" s="79">
        <v>55.47</v>
      </c>
      <c r="D400" s="79">
        <v>1.95</v>
      </c>
      <c r="E400" s="81">
        <f t="shared" si="26"/>
        <v>3.5408524101991481E-2</v>
      </c>
      <c r="F400" s="84">
        <f t="shared" si="27"/>
        <v>2.9267866503582306E-3</v>
      </c>
      <c r="G400" s="83"/>
      <c r="H400" s="66" t="str">
        <f t="shared" ref="H400:H441" si="30">+IF($B400&gt;=H$4,$F400,"")</f>
        <v/>
      </c>
      <c r="I400" s="66"/>
      <c r="J400" s="66" t="str">
        <f t="shared" si="29"/>
        <v>Outlier</v>
      </c>
      <c r="W400" s="66"/>
      <c r="X400" s="85"/>
      <c r="Y400" s="66"/>
      <c r="Z400" s="66"/>
    </row>
    <row r="401" spans="1:26">
      <c r="A401" s="61">
        <v>1960.12</v>
      </c>
      <c r="B401" s="55">
        <v>22251</v>
      </c>
      <c r="C401" s="79">
        <v>56.8</v>
      </c>
      <c r="D401" s="79">
        <v>1.95</v>
      </c>
      <c r="E401" s="81">
        <f t="shared" si="26"/>
        <v>2.6906435911303379E-2</v>
      </c>
      <c r="F401" s="84">
        <f t="shared" si="27"/>
        <v>-5.4605485946495995E-3</v>
      </c>
      <c r="G401" s="83"/>
      <c r="H401" s="66" t="str">
        <f t="shared" si="30"/>
        <v/>
      </c>
      <c r="I401" s="66"/>
      <c r="J401" s="66" t="str">
        <f t="shared" si="29"/>
        <v>Outlier</v>
      </c>
      <c r="W401" s="66"/>
      <c r="X401" s="85"/>
      <c r="Y401" s="66"/>
      <c r="Z401" s="66"/>
    </row>
    <row r="402" spans="1:26">
      <c r="A402" s="61">
        <v>1961.01</v>
      </c>
      <c r="B402" s="55">
        <v>22282</v>
      </c>
      <c r="C402" s="79">
        <v>59.72</v>
      </c>
      <c r="D402" s="79">
        <v>1.9466699999999999</v>
      </c>
      <c r="E402" s="81">
        <f t="shared" si="26"/>
        <v>5.4264480633802847E-2</v>
      </c>
      <c r="F402" s="84">
        <f t="shared" si="27"/>
        <v>6.2625653397667833E-2</v>
      </c>
      <c r="G402" s="83"/>
      <c r="H402" s="66" t="str">
        <f t="shared" si="30"/>
        <v/>
      </c>
      <c r="I402" s="66"/>
      <c r="J402" s="66" t="str">
        <f t="shared" si="29"/>
        <v>Outlier</v>
      </c>
      <c r="W402" s="66"/>
      <c r="X402" s="85"/>
      <c r="Y402" s="66"/>
      <c r="Z402" s="66"/>
    </row>
    <row r="403" spans="1:26">
      <c r="A403" s="61">
        <v>1961.02</v>
      </c>
      <c r="B403" s="55">
        <v>22313</v>
      </c>
      <c r="C403" s="79">
        <v>62.17</v>
      </c>
      <c r="D403" s="79">
        <v>1.94333</v>
      </c>
      <c r="E403" s="81">
        <f t="shared" ref="E403:E466" si="31">(C403-C402+(D403/12))/C402</f>
        <v>4.373650647465957E-2</v>
      </c>
      <c r="F403" s="84">
        <f t="shared" ref="F403:F466" si="32">((C403-C391+SUM(D392:D403)/12)/C391)</f>
        <v>0.14947113660810327</v>
      </c>
      <c r="G403" s="83"/>
      <c r="H403" s="66" t="str">
        <f t="shared" si="30"/>
        <v/>
      </c>
      <c r="I403" s="66"/>
      <c r="J403" s="66" t="str">
        <f t="shared" si="29"/>
        <v>Outlier</v>
      </c>
      <c r="W403" s="66"/>
      <c r="X403" s="85"/>
      <c r="Y403" s="66"/>
      <c r="Z403" s="66"/>
    </row>
    <row r="404" spans="1:26">
      <c r="A404" s="61">
        <v>1961.03</v>
      </c>
      <c r="B404" s="55">
        <v>22341</v>
      </c>
      <c r="C404" s="79">
        <v>64.12</v>
      </c>
      <c r="D404" s="79">
        <v>1.94</v>
      </c>
      <c r="E404" s="81">
        <f t="shared" si="31"/>
        <v>3.3966007184601403E-2</v>
      </c>
      <c r="F404" s="84">
        <f t="shared" si="32"/>
        <v>0.20079062159214833</v>
      </c>
      <c r="G404" s="83"/>
      <c r="H404" s="66" t="str">
        <f t="shared" si="30"/>
        <v/>
      </c>
      <c r="I404" s="66"/>
      <c r="J404" s="66" t="str">
        <f t="shared" si="29"/>
        <v>Outlier</v>
      </c>
      <c r="W404" s="66"/>
      <c r="X404" s="85"/>
      <c r="Y404" s="66"/>
      <c r="Z404" s="66"/>
    </row>
    <row r="405" spans="1:26">
      <c r="A405" s="61">
        <v>1961.04</v>
      </c>
      <c r="B405" s="55">
        <v>22372</v>
      </c>
      <c r="C405" s="79">
        <v>65.83</v>
      </c>
      <c r="D405" s="79">
        <v>1.94</v>
      </c>
      <c r="E405" s="81">
        <f t="shared" si="31"/>
        <v>2.9190060303597321E-2</v>
      </c>
      <c r="F405" s="84">
        <f t="shared" si="32"/>
        <v>0.2161712273461332</v>
      </c>
      <c r="G405" s="83"/>
      <c r="H405" s="66" t="str">
        <f t="shared" si="30"/>
        <v/>
      </c>
      <c r="I405" s="66"/>
      <c r="J405" s="66" t="str">
        <f t="shared" si="29"/>
        <v>Outlier</v>
      </c>
      <c r="W405" s="66"/>
      <c r="X405" s="85"/>
      <c r="Y405" s="66"/>
      <c r="Z405" s="66"/>
    </row>
    <row r="406" spans="1:26">
      <c r="A406" s="61">
        <v>1961.05</v>
      </c>
      <c r="B406" s="55">
        <v>22402</v>
      </c>
      <c r="C406" s="79">
        <v>66.5</v>
      </c>
      <c r="D406" s="79">
        <v>1.94</v>
      </c>
      <c r="E406" s="81">
        <f t="shared" si="31"/>
        <v>1.263355106587678E-2</v>
      </c>
      <c r="F406" s="84">
        <f t="shared" si="32"/>
        <v>0.23952674151877343</v>
      </c>
      <c r="G406" s="83"/>
      <c r="H406" s="66" t="str">
        <f t="shared" si="30"/>
        <v/>
      </c>
      <c r="I406" s="66"/>
      <c r="J406" s="66" t="str">
        <f t="shared" si="29"/>
        <v>Outlier</v>
      </c>
      <c r="W406" s="66"/>
      <c r="X406" s="85"/>
      <c r="Y406" s="66"/>
      <c r="Z406" s="66"/>
    </row>
    <row r="407" spans="1:26">
      <c r="A407" s="61">
        <v>1961.06</v>
      </c>
      <c r="B407" s="55">
        <v>22433</v>
      </c>
      <c r="C407" s="79">
        <v>65.62</v>
      </c>
      <c r="D407" s="79">
        <v>1.94</v>
      </c>
      <c r="E407" s="81">
        <f t="shared" si="31"/>
        <v>-1.0802005012531261E-2</v>
      </c>
      <c r="F407" s="84">
        <f t="shared" si="32"/>
        <v>0.17998311794155325</v>
      </c>
      <c r="G407" s="83"/>
      <c r="H407" s="66" t="str">
        <f t="shared" si="30"/>
        <v/>
      </c>
      <c r="I407" s="66"/>
      <c r="J407" s="66" t="str">
        <f t="shared" si="29"/>
        <v>Outlier</v>
      </c>
      <c r="W407" s="66"/>
      <c r="X407" s="85"/>
      <c r="Y407" s="66"/>
      <c r="Z407" s="66"/>
    </row>
    <row r="408" spans="1:26">
      <c r="A408" s="61">
        <v>1961.07</v>
      </c>
      <c r="B408" s="55">
        <v>22463</v>
      </c>
      <c r="C408" s="79">
        <v>65.44</v>
      </c>
      <c r="D408" s="79">
        <v>1.9466699999999999</v>
      </c>
      <c r="E408" s="81">
        <f t="shared" si="31"/>
        <v>-2.7091587930519397E-4</v>
      </c>
      <c r="F408" s="84">
        <f t="shared" si="32"/>
        <v>0.20676138670009539</v>
      </c>
      <c r="G408" s="83"/>
      <c r="H408" s="66" t="str">
        <f t="shared" si="30"/>
        <v/>
      </c>
      <c r="I408" s="66"/>
      <c r="J408" s="66" t="str">
        <f t="shared" si="29"/>
        <v>Outlier</v>
      </c>
      <c r="W408" s="66"/>
      <c r="X408" s="85"/>
      <c r="Y408" s="66"/>
      <c r="Z408" s="66"/>
    </row>
    <row r="409" spans="1:26">
      <c r="A409" s="61">
        <v>1961.08</v>
      </c>
      <c r="B409" s="55">
        <v>22494</v>
      </c>
      <c r="C409" s="79">
        <v>67.790000000000006</v>
      </c>
      <c r="D409" s="79">
        <v>1.95333</v>
      </c>
      <c r="E409" s="81">
        <f t="shared" si="31"/>
        <v>3.8398189180929222E-2</v>
      </c>
      <c r="F409" s="84">
        <f t="shared" si="32"/>
        <v>0.23404412198430971</v>
      </c>
      <c r="G409" s="83"/>
      <c r="H409" s="66" t="str">
        <f t="shared" si="30"/>
        <v/>
      </c>
      <c r="I409" s="66"/>
      <c r="J409" s="66" t="str">
        <f t="shared" si="29"/>
        <v>Outlier</v>
      </c>
      <c r="W409" s="66"/>
      <c r="X409" s="85"/>
      <c r="Y409" s="66"/>
      <c r="Z409" s="66"/>
    </row>
    <row r="410" spans="1:26">
      <c r="A410" s="61">
        <v>1961.09</v>
      </c>
      <c r="B410" s="55">
        <v>22525</v>
      </c>
      <c r="C410" s="79">
        <v>67.260000000000005</v>
      </c>
      <c r="D410" s="79">
        <v>1.96</v>
      </c>
      <c r="E410" s="81">
        <f t="shared" si="31"/>
        <v>-5.4088606972513319E-3</v>
      </c>
      <c r="F410" s="84">
        <f t="shared" si="32"/>
        <v>0.26266496381438914</v>
      </c>
      <c r="G410" s="83"/>
      <c r="H410" s="66" t="str">
        <f t="shared" si="30"/>
        <v/>
      </c>
      <c r="I410" s="66"/>
      <c r="J410" s="66" t="str">
        <f t="shared" si="29"/>
        <v>Outlier</v>
      </c>
      <c r="W410" s="66"/>
      <c r="X410" s="85"/>
      <c r="Y410" s="66"/>
      <c r="Z410" s="66"/>
    </row>
    <row r="411" spans="1:26">
      <c r="A411" s="61">
        <v>1961.1</v>
      </c>
      <c r="B411" s="55">
        <v>22555</v>
      </c>
      <c r="C411" s="79">
        <v>68</v>
      </c>
      <c r="D411" s="79">
        <v>1.98</v>
      </c>
      <c r="E411" s="81">
        <f t="shared" si="31"/>
        <v>1.3455248290216992E-2</v>
      </c>
      <c r="F411" s="84">
        <f t="shared" si="32"/>
        <v>0.30186425956945229</v>
      </c>
      <c r="G411" s="83"/>
      <c r="H411" s="66" t="str">
        <f t="shared" si="30"/>
        <v/>
      </c>
      <c r="I411" s="66"/>
      <c r="J411" s="66" t="str">
        <f t="shared" si="29"/>
        <v>Outlier</v>
      </c>
      <c r="W411" s="66"/>
      <c r="X411" s="85"/>
      <c r="Y411" s="66"/>
      <c r="Z411" s="66"/>
    </row>
    <row r="412" spans="1:26">
      <c r="A412" s="61">
        <v>1961.11</v>
      </c>
      <c r="B412" s="55">
        <v>22586</v>
      </c>
      <c r="C412" s="79">
        <v>71.08</v>
      </c>
      <c r="D412" s="79">
        <v>2</v>
      </c>
      <c r="E412" s="81">
        <f t="shared" si="31"/>
        <v>4.7745098039215658E-2</v>
      </c>
      <c r="F412" s="84">
        <f t="shared" si="32"/>
        <v>0.3166276065140316</v>
      </c>
      <c r="G412" s="83"/>
      <c r="H412" s="66" t="str">
        <f t="shared" si="30"/>
        <v/>
      </c>
      <c r="I412" s="66"/>
      <c r="J412" s="66" t="str">
        <f t="shared" si="29"/>
        <v>Outlier</v>
      </c>
      <c r="W412" s="66"/>
      <c r="X412" s="85"/>
      <c r="Y412" s="66"/>
      <c r="Z412" s="66"/>
    </row>
    <row r="413" spans="1:26">
      <c r="A413" s="61">
        <v>1961.12</v>
      </c>
      <c r="B413" s="55">
        <v>22616</v>
      </c>
      <c r="C413" s="79">
        <v>71.739999999999995</v>
      </c>
      <c r="D413" s="79">
        <v>2.02</v>
      </c>
      <c r="E413" s="81">
        <f t="shared" si="31"/>
        <v>1.1653535921965812E-2</v>
      </c>
      <c r="F413" s="84">
        <f t="shared" si="32"/>
        <v>0.29752053990610328</v>
      </c>
      <c r="G413" s="83"/>
      <c r="H413" s="66" t="str">
        <f t="shared" si="30"/>
        <v/>
      </c>
      <c r="I413" s="66"/>
      <c r="J413" s="66" t="str">
        <f t="shared" si="29"/>
        <v>Outlier</v>
      </c>
      <c r="W413" s="66"/>
      <c r="X413" s="85"/>
      <c r="Y413" s="66"/>
      <c r="Z413" s="66"/>
    </row>
    <row r="414" spans="1:26">
      <c r="A414" s="61">
        <v>1962.01</v>
      </c>
      <c r="B414" s="55">
        <v>22647</v>
      </c>
      <c r="C414" s="79">
        <v>69.069999999999993</v>
      </c>
      <c r="D414" s="79">
        <v>2.0266700000000002</v>
      </c>
      <c r="E414" s="81">
        <f t="shared" si="31"/>
        <v>-3.4863546603475536E-2</v>
      </c>
      <c r="F414" s="84">
        <f t="shared" si="32"/>
        <v>0.18948146907791907</v>
      </c>
      <c r="G414" s="83"/>
      <c r="H414" s="66" t="str">
        <f t="shared" si="30"/>
        <v/>
      </c>
      <c r="I414" s="66"/>
      <c r="J414" s="66" t="str">
        <f t="shared" si="29"/>
        <v>Outlier</v>
      </c>
      <c r="W414" s="66"/>
      <c r="X414" s="85"/>
      <c r="Y414" s="66"/>
      <c r="Z414" s="66"/>
    </row>
    <row r="415" spans="1:26">
      <c r="A415" s="61">
        <v>1962.02</v>
      </c>
      <c r="B415" s="55">
        <v>22678</v>
      </c>
      <c r="C415" s="79">
        <v>70.22</v>
      </c>
      <c r="D415" s="79">
        <v>2.0333299999999999</v>
      </c>
      <c r="E415" s="81">
        <f t="shared" si="31"/>
        <v>1.9102999372617235E-2</v>
      </c>
      <c r="F415" s="84">
        <f t="shared" si="32"/>
        <v>0.16122459921720009</v>
      </c>
      <c r="G415" s="83"/>
      <c r="H415" s="66" t="str">
        <f t="shared" si="30"/>
        <v/>
      </c>
      <c r="I415" s="66"/>
      <c r="J415" s="66" t="str">
        <f t="shared" si="29"/>
        <v>Outlier</v>
      </c>
      <c r="W415" s="66"/>
      <c r="X415" s="85"/>
      <c r="Y415" s="66"/>
      <c r="Z415" s="66"/>
    </row>
    <row r="416" spans="1:26">
      <c r="A416" s="61">
        <v>1962.03</v>
      </c>
      <c r="B416" s="55">
        <v>22706</v>
      </c>
      <c r="C416" s="79">
        <v>70.290000000000006</v>
      </c>
      <c r="D416" s="79">
        <v>2.04</v>
      </c>
      <c r="E416" s="81">
        <f t="shared" si="31"/>
        <v>3.4178296781544773E-3</v>
      </c>
      <c r="F416" s="84">
        <f t="shared" si="32"/>
        <v>0.12713142025369101</v>
      </c>
      <c r="G416" s="83"/>
      <c r="H416" s="66" t="str">
        <f t="shared" si="30"/>
        <v/>
      </c>
      <c r="I416" s="66"/>
      <c r="J416" s="66" t="str">
        <f t="shared" si="29"/>
        <v>Outlier</v>
      </c>
      <c r="W416" s="66"/>
      <c r="X416" s="85"/>
      <c r="Y416" s="66"/>
      <c r="Z416" s="66"/>
    </row>
    <row r="417" spans="1:26">
      <c r="A417" s="61">
        <v>1962.04</v>
      </c>
      <c r="B417" s="55">
        <v>22737</v>
      </c>
      <c r="C417" s="79">
        <v>68.05</v>
      </c>
      <c r="D417" s="79">
        <v>2.0466700000000002</v>
      </c>
      <c r="E417" s="81">
        <f t="shared" si="31"/>
        <v>-2.9441516099966931E-2</v>
      </c>
      <c r="F417" s="84">
        <f t="shared" si="32"/>
        <v>6.3961048660691674E-2</v>
      </c>
      <c r="G417" s="83"/>
      <c r="H417" s="66" t="str">
        <f t="shared" si="30"/>
        <v/>
      </c>
      <c r="I417" s="66"/>
      <c r="J417" s="66" t="str">
        <f t="shared" si="29"/>
        <v>Outlier</v>
      </c>
      <c r="W417" s="66"/>
      <c r="X417" s="85"/>
      <c r="Y417" s="66"/>
      <c r="Z417" s="66"/>
    </row>
    <row r="418" spans="1:26">
      <c r="A418" s="61">
        <v>1962.05</v>
      </c>
      <c r="B418" s="55">
        <v>22767</v>
      </c>
      <c r="C418" s="79">
        <v>62.99</v>
      </c>
      <c r="D418" s="79">
        <v>2.0533299999999999</v>
      </c>
      <c r="E418" s="81">
        <f t="shared" si="31"/>
        <v>-7.184260347783486E-2</v>
      </c>
      <c r="F418" s="84">
        <f t="shared" si="32"/>
        <v>-2.2706766917293206E-2</v>
      </c>
      <c r="G418" s="83"/>
      <c r="H418" s="66" t="str">
        <f t="shared" si="30"/>
        <v/>
      </c>
      <c r="I418" s="66"/>
      <c r="J418" s="66" t="str">
        <f t="shared" si="29"/>
        <v>Outlier</v>
      </c>
      <c r="W418" s="66"/>
      <c r="X418" s="85"/>
      <c r="Y418" s="66"/>
      <c r="Z418" s="66"/>
    </row>
    <row r="419" spans="1:26">
      <c r="A419" s="61">
        <v>1962.06</v>
      </c>
      <c r="B419" s="55">
        <v>22798</v>
      </c>
      <c r="C419" s="79">
        <v>55.63</v>
      </c>
      <c r="D419" s="79">
        <v>2.06</v>
      </c>
      <c r="E419" s="81">
        <f t="shared" si="31"/>
        <v>-0.11411864317087367</v>
      </c>
      <c r="F419" s="84">
        <f t="shared" si="32"/>
        <v>-0.1216092654678452</v>
      </c>
      <c r="G419" s="83"/>
      <c r="H419" s="66" t="str">
        <f t="shared" si="30"/>
        <v/>
      </c>
      <c r="I419" s="66"/>
      <c r="J419" s="66" t="str">
        <f t="shared" si="29"/>
        <v>Outlier</v>
      </c>
      <c r="W419" s="66"/>
      <c r="X419" s="85"/>
      <c r="Y419" s="66"/>
      <c r="Z419" s="66"/>
    </row>
    <row r="420" spans="1:26">
      <c r="A420" s="61">
        <v>1962.07</v>
      </c>
      <c r="B420" s="55">
        <v>22828</v>
      </c>
      <c r="C420" s="79">
        <v>56.97</v>
      </c>
      <c r="D420" s="79">
        <v>2.0666699999999998</v>
      </c>
      <c r="E420" s="81">
        <f t="shared" si="31"/>
        <v>2.718357900413439E-2</v>
      </c>
      <c r="F420" s="84">
        <f t="shared" si="32"/>
        <v>-9.8563569682151575E-2</v>
      </c>
      <c r="G420" s="83"/>
      <c r="H420" s="66" t="str">
        <f t="shared" si="30"/>
        <v/>
      </c>
      <c r="I420" s="66"/>
      <c r="J420" s="66" t="str">
        <f t="shared" si="29"/>
        <v>Outlier</v>
      </c>
      <c r="W420" s="66"/>
      <c r="X420" s="85"/>
      <c r="Y420" s="66"/>
      <c r="Z420" s="66"/>
    </row>
    <row r="421" spans="1:26">
      <c r="A421" s="61">
        <v>1962.08</v>
      </c>
      <c r="B421" s="55">
        <v>22859</v>
      </c>
      <c r="C421" s="79">
        <v>58.52</v>
      </c>
      <c r="D421" s="79">
        <v>2.0733299999999999</v>
      </c>
      <c r="E421" s="81">
        <f t="shared" si="31"/>
        <v>3.0240082499561248E-2</v>
      </c>
      <c r="F421" s="84">
        <f t="shared" si="32"/>
        <v>-0.10680041304027148</v>
      </c>
      <c r="G421" s="83"/>
      <c r="H421" s="66" t="str">
        <f t="shared" si="30"/>
        <v/>
      </c>
      <c r="I421" s="66"/>
      <c r="J421" s="66" t="str">
        <f t="shared" si="29"/>
        <v>Outlier</v>
      </c>
      <c r="W421" s="66"/>
      <c r="X421" s="85"/>
      <c r="Y421" s="66"/>
      <c r="Z421" s="66"/>
    </row>
    <row r="422" spans="1:26">
      <c r="A422" s="61">
        <v>1962.09</v>
      </c>
      <c r="B422" s="55">
        <v>22890</v>
      </c>
      <c r="C422" s="79">
        <v>58</v>
      </c>
      <c r="D422" s="79">
        <v>2.08</v>
      </c>
      <c r="E422" s="81">
        <f t="shared" si="31"/>
        <v>-5.9239006607428191E-3</v>
      </c>
      <c r="F422" s="84">
        <f t="shared" si="32"/>
        <v>-0.10734463276836166</v>
      </c>
      <c r="G422" s="83"/>
      <c r="H422" s="66" t="str">
        <f t="shared" si="30"/>
        <v/>
      </c>
      <c r="I422" s="66"/>
      <c r="J422" s="66" t="str">
        <f t="shared" si="29"/>
        <v>Outlier</v>
      </c>
      <c r="W422" s="66"/>
      <c r="X422" s="85"/>
      <c r="Y422" s="66"/>
      <c r="Z422" s="66"/>
    </row>
    <row r="423" spans="1:26">
      <c r="A423" s="61">
        <v>1962.1</v>
      </c>
      <c r="B423" s="55">
        <v>22920</v>
      </c>
      <c r="C423" s="79">
        <v>56.17</v>
      </c>
      <c r="D423" s="79">
        <v>2.09667</v>
      </c>
      <c r="E423" s="81">
        <f t="shared" si="31"/>
        <v>-2.8539267241379278E-2</v>
      </c>
      <c r="F423" s="84">
        <f t="shared" si="32"/>
        <v>-0.14382761029411761</v>
      </c>
      <c r="G423" s="83"/>
      <c r="H423" s="66" t="str">
        <f t="shared" si="30"/>
        <v/>
      </c>
      <c r="I423" s="66"/>
      <c r="J423" s="66" t="str">
        <f t="shared" si="29"/>
        <v>Outlier</v>
      </c>
      <c r="W423" s="66"/>
      <c r="X423" s="85"/>
      <c r="Y423" s="66"/>
      <c r="Z423" s="66"/>
    </row>
    <row r="424" spans="1:26">
      <c r="A424" s="61">
        <v>1962.11</v>
      </c>
      <c r="B424" s="55">
        <v>22951</v>
      </c>
      <c r="C424" s="79">
        <v>60.04</v>
      </c>
      <c r="D424" s="79">
        <v>2.1133299999999999</v>
      </c>
      <c r="E424" s="81">
        <f t="shared" si="31"/>
        <v>7.2033306628686677E-2</v>
      </c>
      <c r="F424" s="84">
        <f t="shared" si="32"/>
        <v>-0.12634824610767212</v>
      </c>
      <c r="G424" s="83"/>
      <c r="H424" s="66" t="str">
        <f t="shared" si="30"/>
        <v/>
      </c>
      <c r="I424" s="66"/>
      <c r="J424" s="66" t="str">
        <f t="shared" si="29"/>
        <v>Outlier</v>
      </c>
      <c r="W424" s="66"/>
      <c r="X424" s="85"/>
      <c r="Y424" s="66"/>
      <c r="Z424" s="66"/>
    </row>
    <row r="425" spans="1:26">
      <c r="A425" s="61">
        <v>1962.12</v>
      </c>
      <c r="B425" s="55">
        <v>22981</v>
      </c>
      <c r="C425" s="79">
        <v>62.64</v>
      </c>
      <c r="D425" s="79">
        <v>2.13</v>
      </c>
      <c r="E425" s="81">
        <f t="shared" si="31"/>
        <v>4.6260826115922749E-2</v>
      </c>
      <c r="F425" s="84">
        <f t="shared" si="32"/>
        <v>-9.8015983644642618E-2</v>
      </c>
      <c r="G425" s="83"/>
      <c r="H425" s="66" t="str">
        <f t="shared" si="30"/>
        <v/>
      </c>
      <c r="I425" s="66"/>
      <c r="J425" s="66" t="str">
        <f t="shared" si="29"/>
        <v>Outlier</v>
      </c>
      <c r="W425" s="66"/>
      <c r="X425" s="85"/>
      <c r="Y425" s="66"/>
      <c r="Z425" s="66"/>
    </row>
    <row r="426" spans="1:26">
      <c r="A426" s="61">
        <v>1963.01</v>
      </c>
      <c r="B426" s="55">
        <v>23012</v>
      </c>
      <c r="C426" s="79">
        <v>65.06</v>
      </c>
      <c r="D426" s="79">
        <v>2.1366700000000001</v>
      </c>
      <c r="E426" s="81">
        <f t="shared" si="31"/>
        <v>4.1475987122179682E-2</v>
      </c>
      <c r="F426" s="84">
        <f t="shared" si="32"/>
        <v>-2.7978862024033459E-2</v>
      </c>
      <c r="G426" s="83"/>
      <c r="H426" s="66" t="str">
        <f t="shared" si="30"/>
        <v/>
      </c>
      <c r="I426" s="66"/>
      <c r="J426" s="66" t="str">
        <f t="shared" si="29"/>
        <v>Outlier</v>
      </c>
      <c r="W426" s="66"/>
      <c r="X426" s="85"/>
      <c r="Y426" s="66"/>
      <c r="Z426" s="66"/>
    </row>
    <row r="427" spans="1:26">
      <c r="A427" s="61">
        <v>1963.02</v>
      </c>
      <c r="B427" s="55">
        <v>23043</v>
      </c>
      <c r="C427" s="79">
        <v>65.92</v>
      </c>
      <c r="D427" s="79">
        <v>2.1433300000000002</v>
      </c>
      <c r="E427" s="81">
        <f t="shared" si="31"/>
        <v>1.5963892304539391E-2</v>
      </c>
      <c r="F427" s="84">
        <f t="shared" si="32"/>
        <v>-3.1519984809645837E-2</v>
      </c>
      <c r="G427" s="83"/>
      <c r="H427" s="66" t="str">
        <f t="shared" si="30"/>
        <v/>
      </c>
      <c r="I427" s="66"/>
      <c r="J427" s="66" t="str">
        <f t="shared" si="29"/>
        <v>Outlier</v>
      </c>
      <c r="W427" s="66"/>
      <c r="X427" s="85"/>
      <c r="Y427" s="66"/>
      <c r="Z427" s="66"/>
    </row>
    <row r="428" spans="1:26">
      <c r="A428" s="61">
        <v>1963.03</v>
      </c>
      <c r="B428" s="55">
        <v>23071</v>
      </c>
      <c r="C428" s="79">
        <v>65.67</v>
      </c>
      <c r="D428" s="79">
        <v>2.15</v>
      </c>
      <c r="E428" s="81">
        <f t="shared" si="31"/>
        <v>-1.074534789644013E-3</v>
      </c>
      <c r="F428" s="84">
        <f t="shared" si="32"/>
        <v>-3.5910750699483164E-2</v>
      </c>
      <c r="G428" s="83"/>
      <c r="H428" s="66" t="str">
        <f t="shared" si="30"/>
        <v/>
      </c>
      <c r="I428" s="66"/>
      <c r="J428" s="66" t="str">
        <f t="shared" si="29"/>
        <v>Outlier</v>
      </c>
      <c r="W428" s="66"/>
      <c r="X428" s="85"/>
      <c r="Y428" s="66"/>
      <c r="Z428" s="66"/>
    </row>
    <row r="429" spans="1:26">
      <c r="A429" s="61">
        <v>1963.04</v>
      </c>
      <c r="B429" s="55">
        <v>23102</v>
      </c>
      <c r="C429" s="79">
        <v>68.760000000000005</v>
      </c>
      <c r="D429" s="79">
        <v>2.1666699999999999</v>
      </c>
      <c r="E429" s="81">
        <f t="shared" si="31"/>
        <v>4.9802890716207353E-2</v>
      </c>
      <c r="F429" s="84">
        <f t="shared" si="32"/>
        <v>4.1378888072495824E-2</v>
      </c>
      <c r="G429" s="83"/>
      <c r="H429" s="66" t="str">
        <f t="shared" si="30"/>
        <v/>
      </c>
      <c r="I429" s="66"/>
      <c r="J429" s="66" t="str">
        <f t="shared" si="29"/>
        <v>Outlier</v>
      </c>
      <c r="W429" s="66"/>
      <c r="X429" s="85"/>
      <c r="Y429" s="66"/>
      <c r="Z429" s="66"/>
    </row>
    <row r="430" spans="1:26">
      <c r="A430" s="61">
        <v>1963.05</v>
      </c>
      <c r="B430" s="55">
        <v>23132</v>
      </c>
      <c r="C430" s="79">
        <v>70.14</v>
      </c>
      <c r="D430" s="79">
        <v>2.1833300000000002</v>
      </c>
      <c r="E430" s="81">
        <f t="shared" si="31"/>
        <v>2.2715883750242322E-2</v>
      </c>
      <c r="F430" s="84">
        <f t="shared" si="32"/>
        <v>0.14711329840715456</v>
      </c>
      <c r="G430" s="83"/>
      <c r="H430" s="66" t="str">
        <f t="shared" si="30"/>
        <v/>
      </c>
      <c r="I430" s="66"/>
      <c r="J430" s="66" t="str">
        <f t="shared" si="29"/>
        <v>Outlier</v>
      </c>
      <c r="W430" s="66"/>
      <c r="X430" s="85"/>
      <c r="Y430" s="66"/>
      <c r="Z430" s="66"/>
    </row>
    <row r="431" spans="1:26">
      <c r="A431" s="61">
        <v>1963.06</v>
      </c>
      <c r="B431" s="55">
        <v>23163</v>
      </c>
      <c r="C431" s="79">
        <v>70.11</v>
      </c>
      <c r="D431" s="79">
        <v>2.2000000000000002</v>
      </c>
      <c r="E431" s="81">
        <f t="shared" si="31"/>
        <v>2.1861039825111523E-3</v>
      </c>
      <c r="F431" s="84">
        <f t="shared" si="32"/>
        <v>0.29854994307627775</v>
      </c>
      <c r="G431" s="83"/>
      <c r="H431" s="66" t="str">
        <f t="shared" si="30"/>
        <v/>
      </c>
      <c r="I431" s="66"/>
      <c r="J431" s="66" t="str">
        <f t="shared" si="29"/>
        <v>Outlier</v>
      </c>
      <c r="W431" s="66"/>
      <c r="X431" s="85"/>
      <c r="Y431" s="66"/>
      <c r="Z431" s="66"/>
    </row>
    <row r="432" spans="1:26">
      <c r="A432" s="61">
        <v>1963.07</v>
      </c>
      <c r="B432" s="55">
        <v>23193</v>
      </c>
      <c r="C432" s="79">
        <v>69.069999999999993</v>
      </c>
      <c r="D432" s="79">
        <v>2.2033299999999998</v>
      </c>
      <c r="E432" s="81">
        <f t="shared" si="31"/>
        <v>-1.221493605286939E-2</v>
      </c>
      <c r="F432" s="84">
        <f t="shared" si="32"/>
        <v>0.24995123164238478</v>
      </c>
      <c r="G432" s="83"/>
      <c r="H432" s="66" t="str">
        <f t="shared" si="30"/>
        <v/>
      </c>
      <c r="I432" s="66"/>
      <c r="J432" s="66" t="str">
        <f t="shared" si="29"/>
        <v>Outlier</v>
      </c>
      <c r="W432" s="66"/>
      <c r="X432" s="85"/>
      <c r="Y432" s="66"/>
      <c r="Z432" s="66"/>
    </row>
    <row r="433" spans="1:26">
      <c r="A433" s="61">
        <v>1963.08</v>
      </c>
      <c r="B433" s="55">
        <v>23224</v>
      </c>
      <c r="C433" s="79">
        <v>70.98</v>
      </c>
      <c r="D433" s="79">
        <v>2.2066699999999999</v>
      </c>
      <c r="E433" s="81">
        <f t="shared" si="31"/>
        <v>3.0315464987211205E-2</v>
      </c>
      <c r="F433" s="84">
        <f t="shared" si="32"/>
        <v>0.24967247664616085</v>
      </c>
      <c r="G433" s="83"/>
      <c r="H433" s="66" t="str">
        <f t="shared" si="30"/>
        <v/>
      </c>
      <c r="I433" s="66"/>
      <c r="J433" s="66" t="str">
        <f t="shared" si="29"/>
        <v>Outlier</v>
      </c>
      <c r="W433" s="66"/>
      <c r="X433" s="85"/>
      <c r="Y433" s="66"/>
      <c r="Z433" s="66"/>
    </row>
    <row r="434" spans="1:26">
      <c r="A434" s="61">
        <v>1963.09</v>
      </c>
      <c r="B434" s="55">
        <v>23255</v>
      </c>
      <c r="C434" s="79">
        <v>72.849999999999994</v>
      </c>
      <c r="D434" s="79">
        <v>2.21</v>
      </c>
      <c r="E434" s="81">
        <f t="shared" si="31"/>
        <v>2.8940077016999955E-2</v>
      </c>
      <c r="F434" s="84">
        <f t="shared" si="32"/>
        <v>0.29330459770114931</v>
      </c>
      <c r="G434" s="83"/>
      <c r="H434" s="66" t="str">
        <f t="shared" si="30"/>
        <v/>
      </c>
      <c r="I434" s="66"/>
      <c r="J434" s="66" t="str">
        <f t="shared" si="29"/>
        <v>Outlier</v>
      </c>
      <c r="W434" s="66"/>
      <c r="X434" s="85"/>
      <c r="Y434" s="66"/>
      <c r="Z434" s="66"/>
    </row>
    <row r="435" spans="1:26">
      <c r="A435" s="61">
        <v>1963.1</v>
      </c>
      <c r="B435" s="55">
        <v>23285</v>
      </c>
      <c r="C435" s="79">
        <v>73.03</v>
      </c>
      <c r="D435" s="79">
        <v>2.23333</v>
      </c>
      <c r="E435" s="81">
        <f t="shared" si="31"/>
        <v>5.0255433539236815E-3</v>
      </c>
      <c r="F435" s="84">
        <f t="shared" si="32"/>
        <v>0.33884733843688802</v>
      </c>
      <c r="G435" s="83"/>
      <c r="H435" s="66" t="str">
        <f t="shared" si="30"/>
        <v/>
      </c>
      <c r="I435" s="66"/>
      <c r="J435" s="66" t="str">
        <f t="shared" si="29"/>
        <v>Outlier</v>
      </c>
      <c r="W435" s="66"/>
      <c r="X435" s="85"/>
      <c r="Y435" s="66"/>
      <c r="Z435" s="66"/>
    </row>
    <row r="436" spans="1:26">
      <c r="A436" s="61">
        <v>1963.11</v>
      </c>
      <c r="B436" s="55">
        <v>23316</v>
      </c>
      <c r="C436" s="79">
        <v>72.62</v>
      </c>
      <c r="D436" s="79">
        <v>2.2566700000000002</v>
      </c>
      <c r="E436" s="81">
        <f t="shared" si="31"/>
        <v>-3.0390821123738635E-3</v>
      </c>
      <c r="F436" s="84">
        <f t="shared" si="32"/>
        <v>0.24591938707528324</v>
      </c>
      <c r="G436" s="83"/>
      <c r="H436" s="66" t="str">
        <f t="shared" si="30"/>
        <v/>
      </c>
      <c r="I436" s="66"/>
      <c r="J436" s="66" t="str">
        <f t="shared" si="29"/>
        <v>Outlier</v>
      </c>
      <c r="W436" s="66"/>
      <c r="X436" s="85"/>
      <c r="Y436" s="66"/>
      <c r="Z436" s="66"/>
    </row>
    <row r="437" spans="1:26">
      <c r="A437" s="61">
        <v>1963.12</v>
      </c>
      <c r="B437" s="55">
        <v>23346</v>
      </c>
      <c r="C437" s="79">
        <v>74.17</v>
      </c>
      <c r="D437" s="79">
        <v>2.2799999999999998</v>
      </c>
      <c r="E437" s="81">
        <f t="shared" si="31"/>
        <v>2.3960341503717942E-2</v>
      </c>
      <c r="F437" s="84">
        <f t="shared" si="32"/>
        <v>0.2191491060025543</v>
      </c>
      <c r="G437" s="83"/>
      <c r="H437" s="66" t="str">
        <f t="shared" si="30"/>
        <v/>
      </c>
      <c r="I437" s="66"/>
      <c r="J437" s="66" t="str">
        <f t="shared" si="29"/>
        <v>Outlier</v>
      </c>
      <c r="W437" s="66"/>
      <c r="X437" s="85"/>
      <c r="Y437" s="66"/>
      <c r="Z437" s="66"/>
    </row>
    <row r="438" spans="1:26">
      <c r="A438" s="61">
        <v>1964.01</v>
      </c>
      <c r="B438" s="55">
        <v>23377</v>
      </c>
      <c r="C438" s="79">
        <v>76.45</v>
      </c>
      <c r="D438" s="79">
        <v>2.2966700000000002</v>
      </c>
      <c r="E438" s="81">
        <f t="shared" si="31"/>
        <v>3.3320603568378966E-2</v>
      </c>
      <c r="F438" s="84">
        <f t="shared" si="32"/>
        <v>0.20905061994056767</v>
      </c>
      <c r="G438" s="83"/>
      <c r="H438" s="66" t="str">
        <f t="shared" si="30"/>
        <v/>
      </c>
      <c r="I438" s="66"/>
      <c r="J438" s="66" t="str">
        <f t="shared" si="29"/>
        <v>Outlier</v>
      </c>
      <c r="W438" s="66"/>
      <c r="X438" s="85"/>
      <c r="Y438" s="66"/>
      <c r="Z438" s="66"/>
    </row>
    <row r="439" spans="1:26">
      <c r="A439" s="61">
        <v>1964.02</v>
      </c>
      <c r="B439" s="55">
        <v>23408</v>
      </c>
      <c r="C439" s="79">
        <v>77.39</v>
      </c>
      <c r="D439" s="79">
        <v>2.3133300000000001</v>
      </c>
      <c r="E439" s="81">
        <f t="shared" si="31"/>
        <v>1.4817233485938492E-2</v>
      </c>
      <c r="F439" s="84">
        <f t="shared" si="32"/>
        <v>0.2077518203883495</v>
      </c>
      <c r="G439" s="86"/>
      <c r="H439" s="66" t="str">
        <f t="shared" si="30"/>
        <v/>
      </c>
      <c r="I439" s="66"/>
      <c r="J439" s="66" t="str">
        <f t="shared" si="29"/>
        <v>Outlier</v>
      </c>
      <c r="W439" s="66"/>
      <c r="X439" s="85"/>
      <c r="Y439" s="66"/>
      <c r="Z439" s="66"/>
    </row>
    <row r="440" spans="1:26">
      <c r="A440" s="61">
        <v>1964.03</v>
      </c>
      <c r="B440" s="55">
        <v>23437</v>
      </c>
      <c r="C440" s="79">
        <v>78.8</v>
      </c>
      <c r="D440" s="79">
        <v>2.33</v>
      </c>
      <c r="E440" s="81">
        <f t="shared" si="31"/>
        <v>2.0728345608821079E-2</v>
      </c>
      <c r="F440" s="84">
        <f t="shared" si="32"/>
        <v>0.23404903304400784</v>
      </c>
      <c r="G440" s="83"/>
      <c r="H440" s="66" t="str">
        <f t="shared" si="30"/>
        <v/>
      </c>
      <c r="I440" s="66"/>
      <c r="J440" s="66" t="str">
        <f t="shared" si="29"/>
        <v>Outlier</v>
      </c>
      <c r="W440" s="66"/>
      <c r="X440" s="85"/>
      <c r="Y440" s="66"/>
      <c r="Z440" s="66"/>
    </row>
    <row r="441" spans="1:26">
      <c r="A441" s="61">
        <v>1964.04</v>
      </c>
      <c r="B441" s="55">
        <v>23468</v>
      </c>
      <c r="C441" s="79">
        <v>79.94</v>
      </c>
      <c r="D441" s="79">
        <v>2.34667</v>
      </c>
      <c r="E441" s="81">
        <f t="shared" si="31"/>
        <v>1.6948678087986471E-2</v>
      </c>
      <c r="F441" s="84">
        <f t="shared" si="32"/>
        <v>0.19538976148923778</v>
      </c>
      <c r="G441" s="83"/>
      <c r="H441" s="66" t="str">
        <f t="shared" si="30"/>
        <v/>
      </c>
      <c r="I441" s="66"/>
      <c r="J441" s="66" t="str">
        <f t="shared" si="29"/>
        <v>Outlier</v>
      </c>
      <c r="W441" s="66"/>
      <c r="X441" s="85"/>
      <c r="Y441" s="66"/>
      <c r="Z441" s="66"/>
    </row>
    <row r="442" spans="1:26">
      <c r="A442" s="61">
        <v>1964.05</v>
      </c>
      <c r="B442" s="55">
        <v>23498</v>
      </c>
      <c r="C442" s="79">
        <v>80.72</v>
      </c>
      <c r="D442" s="79">
        <v>2.3633299999999999</v>
      </c>
      <c r="E442" s="81">
        <f t="shared" si="31"/>
        <v>1.222096780919024E-2</v>
      </c>
      <c r="F442" s="84">
        <f t="shared" si="32"/>
        <v>0.18320501853435983</v>
      </c>
      <c r="G442" s="83"/>
      <c r="H442" s="66" t="str">
        <f t="shared" ref="H442:H484" si="33">+IF($B442&gt;=H$4,$F442,"")</f>
        <v/>
      </c>
      <c r="I442" s="66"/>
      <c r="J442" s="66" t="str">
        <f t="shared" si="29"/>
        <v>Outlier</v>
      </c>
      <c r="W442" s="66"/>
      <c r="X442" s="85"/>
      <c r="Y442" s="66"/>
      <c r="Z442" s="66"/>
    </row>
    <row r="443" spans="1:26">
      <c r="A443" s="61">
        <v>1964.06</v>
      </c>
      <c r="B443" s="55">
        <v>23529</v>
      </c>
      <c r="C443" s="79">
        <v>80.239999999999995</v>
      </c>
      <c r="D443" s="79">
        <v>2.38</v>
      </c>
      <c r="E443" s="81">
        <f t="shared" si="31"/>
        <v>-3.4894284770400226E-3</v>
      </c>
      <c r="F443" s="84">
        <f t="shared" si="32"/>
        <v>0.17707887605191835</v>
      </c>
      <c r="G443" s="83"/>
      <c r="H443" s="66" t="str">
        <f t="shared" si="33"/>
        <v/>
      </c>
      <c r="I443" s="66"/>
      <c r="J443" s="66" t="str">
        <f t="shared" si="29"/>
        <v>Outlier</v>
      </c>
      <c r="W443" s="66"/>
      <c r="X443" s="85"/>
      <c r="Y443" s="66"/>
      <c r="Z443" s="66"/>
    </row>
    <row r="444" spans="1:26">
      <c r="A444" s="61">
        <v>1964.07</v>
      </c>
      <c r="B444" s="55">
        <v>23559</v>
      </c>
      <c r="C444" s="79">
        <v>83.22</v>
      </c>
      <c r="D444" s="79">
        <v>2.4</v>
      </c>
      <c r="E444" s="81">
        <f t="shared" si="31"/>
        <v>3.9631106679960171E-2</v>
      </c>
      <c r="F444" s="84">
        <f t="shared" si="32"/>
        <v>0.23818429371169356</v>
      </c>
      <c r="G444" s="83"/>
      <c r="H444" s="66" t="str">
        <f t="shared" si="33"/>
        <v/>
      </c>
      <c r="I444" s="66"/>
      <c r="J444" s="66" t="str">
        <f t="shared" si="29"/>
        <v>Outlier</v>
      </c>
      <c r="W444" s="66"/>
      <c r="X444" s="85"/>
      <c r="Y444" s="66"/>
      <c r="Z444" s="66"/>
    </row>
    <row r="445" spans="1:26">
      <c r="A445" s="61">
        <v>1964.08</v>
      </c>
      <c r="B445" s="55">
        <v>23590</v>
      </c>
      <c r="C445" s="79">
        <v>82</v>
      </c>
      <c r="D445" s="79">
        <v>2.42</v>
      </c>
      <c r="E445" s="81">
        <f t="shared" si="31"/>
        <v>-1.2236641832892721E-2</v>
      </c>
      <c r="F445" s="84">
        <f t="shared" si="32"/>
        <v>0.18792852446698594</v>
      </c>
      <c r="G445" s="83"/>
      <c r="H445" s="66" t="str">
        <f t="shared" si="33"/>
        <v/>
      </c>
      <c r="I445" s="66"/>
      <c r="J445" s="66" t="str">
        <f t="shared" si="29"/>
        <v>Outlier</v>
      </c>
      <c r="W445" s="66"/>
      <c r="X445" s="85"/>
      <c r="Y445" s="66"/>
      <c r="Z445" s="66"/>
    </row>
    <row r="446" spans="1:26">
      <c r="A446" s="61">
        <v>1964.09</v>
      </c>
      <c r="B446" s="55">
        <v>23621</v>
      </c>
      <c r="C446" s="79">
        <v>83.41</v>
      </c>
      <c r="D446" s="79">
        <v>2.44</v>
      </c>
      <c r="E446" s="81">
        <f t="shared" si="31"/>
        <v>1.9674796747967439E-2</v>
      </c>
      <c r="F446" s="84">
        <f t="shared" si="32"/>
        <v>0.17705330587966145</v>
      </c>
      <c r="G446" s="83"/>
      <c r="H446" s="66" t="str">
        <f t="shared" si="33"/>
        <v/>
      </c>
      <c r="I446" s="66"/>
      <c r="J446" s="66" t="str">
        <f t="shared" si="29"/>
        <v>Outlier</v>
      </c>
      <c r="W446" s="66"/>
      <c r="X446" s="85"/>
      <c r="Y446" s="66"/>
      <c r="Z446" s="66"/>
    </row>
    <row r="447" spans="1:26">
      <c r="A447" s="61">
        <v>1964.1</v>
      </c>
      <c r="B447" s="55">
        <v>23651</v>
      </c>
      <c r="C447" s="79">
        <v>84.85</v>
      </c>
      <c r="D447" s="79">
        <v>2.46</v>
      </c>
      <c r="E447" s="81">
        <f t="shared" si="31"/>
        <v>1.9721855892578802E-2</v>
      </c>
      <c r="F447" s="84">
        <f t="shared" si="32"/>
        <v>0.19412874845953706</v>
      </c>
      <c r="G447" s="83"/>
      <c r="H447" s="66" t="str">
        <f t="shared" si="33"/>
        <v/>
      </c>
      <c r="I447" s="66"/>
      <c r="J447" s="66" t="str">
        <f t="shared" si="29"/>
        <v>Outlier</v>
      </c>
      <c r="W447" s="66"/>
      <c r="X447" s="85"/>
      <c r="Y447" s="66"/>
      <c r="Z447" s="66"/>
    </row>
    <row r="448" spans="1:26">
      <c r="A448" s="61">
        <v>1964.11</v>
      </c>
      <c r="B448" s="55">
        <v>23682</v>
      </c>
      <c r="C448" s="79">
        <v>85.44</v>
      </c>
      <c r="D448" s="79">
        <v>2.48</v>
      </c>
      <c r="E448" s="81">
        <f t="shared" si="31"/>
        <v>9.3891180514634083E-3</v>
      </c>
      <c r="F448" s="84">
        <f t="shared" si="32"/>
        <v>0.20925135408060211</v>
      </c>
      <c r="G448" s="83"/>
      <c r="H448" s="66" t="str">
        <f t="shared" si="33"/>
        <v/>
      </c>
      <c r="I448" s="66"/>
      <c r="J448" s="66" t="str">
        <f t="shared" si="29"/>
        <v>Outlier</v>
      </c>
      <c r="W448" s="66"/>
      <c r="X448" s="85"/>
      <c r="Y448" s="66"/>
      <c r="Z448" s="66"/>
    </row>
    <row r="449" spans="1:26">
      <c r="A449" s="61">
        <v>1964.12</v>
      </c>
      <c r="B449" s="55">
        <v>23712</v>
      </c>
      <c r="C449" s="79">
        <v>83.96</v>
      </c>
      <c r="D449" s="79">
        <v>2.5</v>
      </c>
      <c r="E449" s="81">
        <f t="shared" si="31"/>
        <v>-1.4883739076154855E-2</v>
      </c>
      <c r="F449" s="84">
        <f t="shared" si="32"/>
        <v>0.16427351579704272</v>
      </c>
      <c r="G449" s="83"/>
      <c r="H449" s="66" t="str">
        <f t="shared" si="33"/>
        <v/>
      </c>
      <c r="I449" s="66"/>
      <c r="J449" s="66" t="str">
        <f t="shared" si="29"/>
        <v>Outlier</v>
      </c>
      <c r="W449" s="66"/>
      <c r="X449" s="85"/>
      <c r="Y449" s="66"/>
      <c r="Z449" s="66"/>
    </row>
    <row r="450" spans="1:26">
      <c r="A450" s="61">
        <v>1965.01</v>
      </c>
      <c r="B450" s="55">
        <v>23743</v>
      </c>
      <c r="C450" s="79">
        <v>86.12</v>
      </c>
      <c r="D450" s="79">
        <v>2.51667</v>
      </c>
      <c r="E450" s="81">
        <f t="shared" si="31"/>
        <v>2.8224422343973449E-2</v>
      </c>
      <c r="F450" s="84">
        <f t="shared" si="32"/>
        <v>0.15804447351209941</v>
      </c>
      <c r="G450" s="83"/>
      <c r="H450" s="66" t="str">
        <f t="shared" si="33"/>
        <v/>
      </c>
      <c r="I450" s="66"/>
      <c r="J450" s="66" t="str">
        <f t="shared" si="29"/>
        <v>Outlier</v>
      </c>
      <c r="W450" s="66"/>
      <c r="X450" s="85"/>
      <c r="Y450" s="66"/>
      <c r="Z450" s="66"/>
    </row>
    <row r="451" spans="1:26">
      <c r="A451" s="61">
        <v>1965.02</v>
      </c>
      <c r="B451" s="55">
        <v>23774</v>
      </c>
      <c r="C451" s="79">
        <v>86.75</v>
      </c>
      <c r="D451" s="79">
        <v>2.5333299999999999</v>
      </c>
      <c r="E451" s="81">
        <f t="shared" si="31"/>
        <v>9.7667305310419044E-3</v>
      </c>
      <c r="F451" s="84">
        <f t="shared" si="32"/>
        <v>0.15235603221777147</v>
      </c>
      <c r="G451" s="83"/>
      <c r="H451" s="66" t="str">
        <f t="shared" si="33"/>
        <v/>
      </c>
      <c r="I451" s="66"/>
      <c r="J451" s="66" t="str">
        <f t="shared" si="29"/>
        <v>Outlier</v>
      </c>
      <c r="W451" s="66"/>
      <c r="X451" s="85"/>
      <c r="Y451" s="66"/>
      <c r="Z451" s="66"/>
    </row>
    <row r="452" spans="1:26">
      <c r="A452" s="61">
        <v>1965.03</v>
      </c>
      <c r="B452" s="55">
        <v>23802</v>
      </c>
      <c r="C452" s="79">
        <v>86.83</v>
      </c>
      <c r="D452" s="79">
        <v>2.5499999999999998</v>
      </c>
      <c r="E452" s="81">
        <f t="shared" si="31"/>
        <v>3.3717579250720268E-3</v>
      </c>
      <c r="F452" s="84">
        <f t="shared" si="32"/>
        <v>0.13298434856175975</v>
      </c>
      <c r="G452" s="83"/>
      <c r="H452" s="66" t="str">
        <f t="shared" si="33"/>
        <v/>
      </c>
      <c r="I452" s="66"/>
      <c r="J452" s="66" t="str">
        <f t="shared" si="29"/>
        <v>Outlier</v>
      </c>
      <c r="W452" s="66"/>
      <c r="X452" s="85"/>
      <c r="Y452" s="66"/>
      <c r="Z452" s="66"/>
    </row>
    <row r="453" spans="1:26">
      <c r="A453" s="61">
        <v>1965.04</v>
      </c>
      <c r="B453" s="55">
        <v>23833</v>
      </c>
      <c r="C453" s="79">
        <v>87.97</v>
      </c>
      <c r="D453" s="79">
        <v>2.57</v>
      </c>
      <c r="E453" s="81">
        <f t="shared" si="31"/>
        <v>1.5595608276709284E-2</v>
      </c>
      <c r="F453" s="84">
        <f t="shared" si="32"/>
        <v>0.13132070928196149</v>
      </c>
      <c r="G453" s="83"/>
      <c r="H453" s="66" t="str">
        <f t="shared" si="33"/>
        <v/>
      </c>
      <c r="I453" s="66"/>
      <c r="J453" s="66" t="str">
        <f t="shared" si="29"/>
        <v>Outlier</v>
      </c>
      <c r="W453" s="66"/>
      <c r="X453" s="85"/>
      <c r="Y453" s="66"/>
      <c r="Z453" s="66"/>
    </row>
    <row r="454" spans="1:26">
      <c r="A454" s="61">
        <v>1965.05</v>
      </c>
      <c r="B454" s="55">
        <v>23863</v>
      </c>
      <c r="C454" s="79">
        <v>89.28</v>
      </c>
      <c r="D454" s="79">
        <v>2.59</v>
      </c>
      <c r="E454" s="81">
        <f t="shared" si="31"/>
        <v>1.7344928195218094E-2</v>
      </c>
      <c r="F454" s="84">
        <f t="shared" si="32"/>
        <v>0.13685166831846715</v>
      </c>
      <c r="G454" s="83"/>
      <c r="H454" s="66" t="str">
        <f t="shared" si="33"/>
        <v/>
      </c>
      <c r="I454" s="66"/>
      <c r="J454" s="66" t="str">
        <f t="shared" si="29"/>
        <v>Outlier</v>
      </c>
      <c r="W454" s="66"/>
      <c r="X454" s="85"/>
      <c r="Y454" s="66"/>
      <c r="Z454" s="66"/>
    </row>
    <row r="455" spans="1:26">
      <c r="A455" s="61">
        <v>1965.06</v>
      </c>
      <c r="B455" s="55">
        <v>23894</v>
      </c>
      <c r="C455" s="79">
        <v>85.04</v>
      </c>
      <c r="D455" s="79">
        <v>2.61</v>
      </c>
      <c r="E455" s="81">
        <f t="shared" si="31"/>
        <v>-4.505488351254474E-2</v>
      </c>
      <c r="F455" s="84">
        <f t="shared" si="32"/>
        <v>9.1049767364573098E-2</v>
      </c>
      <c r="G455" s="83"/>
      <c r="H455" s="66" t="str">
        <f t="shared" si="33"/>
        <v/>
      </c>
      <c r="I455" s="66"/>
      <c r="J455" s="66" t="str">
        <f t="shared" si="29"/>
        <v>Outlier</v>
      </c>
      <c r="W455" s="66"/>
      <c r="X455" s="85"/>
      <c r="Y455" s="66"/>
      <c r="Z455" s="66"/>
    </row>
    <row r="456" spans="1:26">
      <c r="A456" s="61">
        <v>1965.07</v>
      </c>
      <c r="B456" s="55">
        <v>23924</v>
      </c>
      <c r="C456" s="79">
        <v>84.91</v>
      </c>
      <c r="D456" s="79">
        <v>2.6266699999999998</v>
      </c>
      <c r="E456" s="81">
        <f t="shared" si="31"/>
        <v>1.045263013483737E-3</v>
      </c>
      <c r="F456" s="84">
        <f t="shared" si="32"/>
        <v>5.0645547945205448E-2</v>
      </c>
      <c r="G456" s="83"/>
      <c r="H456" s="66" t="str">
        <f t="shared" si="33"/>
        <v/>
      </c>
      <c r="I456" s="66"/>
      <c r="J456" s="66" t="str">
        <f t="shared" si="29"/>
        <v>Outlier</v>
      </c>
      <c r="W456" s="66"/>
      <c r="X456" s="85"/>
      <c r="Y456" s="66"/>
      <c r="Z456" s="66"/>
    </row>
    <row r="457" spans="1:26">
      <c r="A457" s="61">
        <v>1965.08</v>
      </c>
      <c r="B457" s="55">
        <v>23955</v>
      </c>
      <c r="C457" s="79">
        <v>86.49</v>
      </c>
      <c r="D457" s="79">
        <v>2.6433300000000002</v>
      </c>
      <c r="E457" s="81">
        <f t="shared" si="31"/>
        <v>2.1202184666117046E-2</v>
      </c>
      <c r="F457" s="84">
        <f t="shared" si="32"/>
        <v>8.5772357723577164E-2</v>
      </c>
      <c r="G457" s="83"/>
      <c r="H457" s="66" t="str">
        <f t="shared" si="33"/>
        <v/>
      </c>
      <c r="I457" s="66"/>
      <c r="J457" s="66" t="str">
        <f t="shared" ref="J457:J520" si="34">+IF(AND(H457&lt;=J$5,H457&gt;=J$8),"OK","Outlier")</f>
        <v>Outlier</v>
      </c>
      <c r="W457" s="66"/>
      <c r="X457" s="85"/>
      <c r="Y457" s="66"/>
      <c r="Z457" s="66"/>
    </row>
    <row r="458" spans="1:26">
      <c r="A458" s="61">
        <v>1965.09</v>
      </c>
      <c r="B458" s="55">
        <v>23986</v>
      </c>
      <c r="C458" s="79">
        <v>89.38</v>
      </c>
      <c r="D458" s="79">
        <v>2.66</v>
      </c>
      <c r="E458" s="81">
        <f t="shared" si="31"/>
        <v>3.5977184260222769E-2</v>
      </c>
      <c r="F458" s="84">
        <f t="shared" si="32"/>
        <v>0.1022858969747832</v>
      </c>
      <c r="G458" s="83"/>
      <c r="H458" s="66" t="str">
        <f t="shared" si="33"/>
        <v/>
      </c>
      <c r="I458" s="66"/>
      <c r="J458" s="66" t="str">
        <f t="shared" si="34"/>
        <v>Outlier</v>
      </c>
      <c r="W458" s="66"/>
      <c r="X458" s="85"/>
      <c r="Y458" s="66"/>
      <c r="Z458" s="66"/>
    </row>
    <row r="459" spans="1:26">
      <c r="A459" s="61">
        <v>1965.1</v>
      </c>
      <c r="B459" s="55">
        <v>24016</v>
      </c>
      <c r="C459" s="79">
        <v>91.39</v>
      </c>
      <c r="D459" s="79">
        <v>2.68</v>
      </c>
      <c r="E459" s="81">
        <f t="shared" si="31"/>
        <v>2.4986947117177652E-2</v>
      </c>
      <c r="F459" s="84">
        <f t="shared" si="32"/>
        <v>0.10748379493223344</v>
      </c>
      <c r="G459" s="83"/>
      <c r="H459" s="66" t="str">
        <f t="shared" si="33"/>
        <v/>
      </c>
      <c r="I459" s="66"/>
      <c r="J459" s="66" t="str">
        <f t="shared" si="34"/>
        <v>Outlier</v>
      </c>
      <c r="W459" s="66"/>
      <c r="X459" s="85"/>
      <c r="Y459" s="66"/>
      <c r="Z459" s="66"/>
    </row>
    <row r="460" spans="1:26">
      <c r="A460" s="61">
        <v>1965.11</v>
      </c>
      <c r="B460" s="55">
        <v>24047</v>
      </c>
      <c r="C460" s="79">
        <v>92.15</v>
      </c>
      <c r="D460" s="79">
        <v>2.7</v>
      </c>
      <c r="E460" s="81">
        <f t="shared" si="31"/>
        <v>1.0777984462195044E-2</v>
      </c>
      <c r="F460" s="84">
        <f t="shared" si="32"/>
        <v>0.10894584893882656</v>
      </c>
      <c r="G460" s="83"/>
      <c r="H460" s="66" t="str">
        <f t="shared" si="33"/>
        <v/>
      </c>
      <c r="I460" s="66"/>
      <c r="J460" s="66" t="str">
        <f t="shared" si="34"/>
        <v>Outlier</v>
      </c>
      <c r="W460" s="66"/>
      <c r="X460" s="85"/>
      <c r="Y460" s="66"/>
      <c r="Z460" s="66"/>
    </row>
    <row r="461" spans="1:26">
      <c r="A461" s="61">
        <v>1965.12</v>
      </c>
      <c r="B461" s="55">
        <v>24077</v>
      </c>
      <c r="C461" s="79">
        <v>91.73</v>
      </c>
      <c r="D461" s="79">
        <v>2.72</v>
      </c>
      <c r="E461" s="81">
        <f t="shared" si="31"/>
        <v>-2.0980285765961476E-3</v>
      </c>
      <c r="F461" s="84">
        <f t="shared" si="32"/>
        <v>0.12370970303319055</v>
      </c>
      <c r="G461" s="83"/>
      <c r="H461" s="66" t="str">
        <f t="shared" si="33"/>
        <v/>
      </c>
      <c r="I461" s="66"/>
      <c r="J461" s="66" t="str">
        <f t="shared" si="34"/>
        <v>Outlier</v>
      </c>
      <c r="W461" s="66"/>
      <c r="X461" s="85"/>
      <c r="Y461" s="66"/>
      <c r="Z461" s="66"/>
    </row>
    <row r="462" spans="1:26">
      <c r="A462" s="61">
        <v>1966.01</v>
      </c>
      <c r="B462" s="55">
        <v>24108</v>
      </c>
      <c r="C462" s="79">
        <v>93.32</v>
      </c>
      <c r="D462" s="79">
        <v>2.74</v>
      </c>
      <c r="E462" s="81">
        <f t="shared" si="31"/>
        <v>1.9822667974853617E-2</v>
      </c>
      <c r="F462" s="84">
        <f t="shared" si="32"/>
        <v>0.11420433697166729</v>
      </c>
      <c r="G462" s="83"/>
      <c r="H462" s="66" t="str">
        <f t="shared" si="33"/>
        <v/>
      </c>
      <c r="I462" s="66"/>
      <c r="J462" s="66" t="str">
        <f t="shared" si="34"/>
        <v>Outlier</v>
      </c>
      <c r="W462" s="66"/>
      <c r="X462" s="85"/>
      <c r="Y462" s="66"/>
      <c r="Z462" s="66"/>
    </row>
    <row r="463" spans="1:26">
      <c r="A463" s="61">
        <v>1966.02</v>
      </c>
      <c r="B463" s="55">
        <v>24139</v>
      </c>
      <c r="C463" s="79">
        <v>92.69</v>
      </c>
      <c r="D463" s="79">
        <v>2.76</v>
      </c>
      <c r="E463" s="81">
        <f t="shared" si="31"/>
        <v>-4.2863266180882499E-3</v>
      </c>
      <c r="F463" s="84">
        <f t="shared" si="32"/>
        <v>9.9068203650336195E-2</v>
      </c>
      <c r="G463" s="83"/>
      <c r="H463" s="66" t="str">
        <f t="shared" si="33"/>
        <v/>
      </c>
      <c r="I463" s="66"/>
      <c r="J463" s="66" t="str">
        <f t="shared" si="34"/>
        <v>Outlier</v>
      </c>
      <c r="W463" s="66"/>
      <c r="X463" s="85"/>
      <c r="Y463" s="66"/>
      <c r="Z463" s="66"/>
    </row>
    <row r="464" spans="1:26">
      <c r="A464" s="61">
        <v>1966.03</v>
      </c>
      <c r="B464" s="55">
        <v>24167</v>
      </c>
      <c r="C464" s="79">
        <v>88.88</v>
      </c>
      <c r="D464" s="79">
        <v>2.78</v>
      </c>
      <c r="E464" s="81">
        <f t="shared" si="31"/>
        <v>-3.8605387132736389E-2</v>
      </c>
      <c r="F464" s="84">
        <f t="shared" si="32"/>
        <v>5.4397481669161939E-2</v>
      </c>
      <c r="G464" s="83"/>
      <c r="H464" s="66" t="str">
        <f t="shared" si="33"/>
        <v/>
      </c>
      <c r="I464" s="66"/>
      <c r="J464" s="66" t="str">
        <f t="shared" si="34"/>
        <v>Outlier</v>
      </c>
      <c r="W464" s="66"/>
      <c r="X464" s="85"/>
      <c r="Y464" s="66"/>
      <c r="Z464" s="66"/>
    </row>
    <row r="465" spans="1:26">
      <c r="A465" s="61">
        <v>1966.04</v>
      </c>
      <c r="B465" s="55">
        <v>24198</v>
      </c>
      <c r="C465" s="79">
        <v>91.6</v>
      </c>
      <c r="D465" s="79">
        <v>2.7966700000000002</v>
      </c>
      <c r="E465" s="81">
        <f t="shared" si="31"/>
        <v>3.3225200645064491E-2</v>
      </c>
      <c r="F465" s="84">
        <f t="shared" si="32"/>
        <v>7.1867937933386333E-2</v>
      </c>
      <c r="G465" s="83"/>
      <c r="H465" s="66" t="str">
        <f t="shared" si="33"/>
        <v/>
      </c>
      <c r="I465" s="66"/>
      <c r="J465" s="66" t="str">
        <f t="shared" si="34"/>
        <v>Outlier</v>
      </c>
      <c r="W465" s="66"/>
      <c r="X465" s="85"/>
      <c r="Y465" s="66"/>
      <c r="Z465" s="66"/>
    </row>
    <row r="466" spans="1:26">
      <c r="A466" s="61">
        <v>1966.05</v>
      </c>
      <c r="B466" s="55">
        <v>24228</v>
      </c>
      <c r="C466" s="79">
        <v>86.78</v>
      </c>
      <c r="D466" s="79">
        <v>2.8133300000000001</v>
      </c>
      <c r="E466" s="81">
        <f t="shared" si="31"/>
        <v>-5.0060653202328893E-2</v>
      </c>
      <c r="F466" s="84">
        <f t="shared" si="32"/>
        <v>2.3614844683393079E-3</v>
      </c>
      <c r="G466" s="83"/>
      <c r="H466" s="66" t="str">
        <f t="shared" si="33"/>
        <v/>
      </c>
      <c r="I466" s="66"/>
      <c r="J466" s="66" t="str">
        <f t="shared" si="34"/>
        <v>Outlier</v>
      </c>
      <c r="W466" s="66"/>
      <c r="X466" s="85"/>
      <c r="Y466" s="66"/>
      <c r="Z466" s="66"/>
    </row>
    <row r="467" spans="1:26">
      <c r="A467" s="61">
        <v>1966.06</v>
      </c>
      <c r="B467" s="55">
        <v>24259</v>
      </c>
      <c r="C467" s="79">
        <v>86.06</v>
      </c>
      <c r="D467" s="79">
        <v>2.83</v>
      </c>
      <c r="E467" s="81">
        <f t="shared" ref="E467:E530" si="35">(C467-C466+(D467/12))/C466</f>
        <v>-5.5792425290005247E-3</v>
      </c>
      <c r="F467" s="84">
        <f t="shared" ref="F467:F530" si="36">((C467-C455+SUM(D456:D467)/12)/C455)</f>
        <v>4.4087096268422644E-2</v>
      </c>
      <c r="G467" s="83"/>
      <c r="H467" s="66" t="str">
        <f t="shared" si="33"/>
        <v/>
      </c>
      <c r="I467" s="66"/>
      <c r="J467" s="66" t="str">
        <f t="shared" si="34"/>
        <v>Outlier</v>
      </c>
      <c r="W467" s="66"/>
      <c r="X467" s="85"/>
      <c r="Y467" s="66"/>
      <c r="Z467" s="66"/>
    </row>
    <row r="468" spans="1:26">
      <c r="A468" s="61">
        <v>1966.07</v>
      </c>
      <c r="B468" s="55">
        <v>24289</v>
      </c>
      <c r="C468" s="79">
        <v>85.84</v>
      </c>
      <c r="D468" s="79">
        <v>2.85</v>
      </c>
      <c r="E468" s="81">
        <f t="shared" si="35"/>
        <v>2.0334650244017142E-4</v>
      </c>
      <c r="F468" s="84">
        <f t="shared" si="36"/>
        <v>4.3313832293016219E-2</v>
      </c>
      <c r="G468" s="83"/>
      <c r="H468" s="66" t="str">
        <f t="shared" si="33"/>
        <v/>
      </c>
      <c r="I468" s="66"/>
      <c r="J468" s="66" t="str">
        <f t="shared" si="34"/>
        <v>Outlier</v>
      </c>
      <c r="W468" s="66"/>
      <c r="X468" s="85"/>
      <c r="Y468" s="66"/>
      <c r="Z468" s="66"/>
    </row>
    <row r="469" spans="1:26">
      <c r="A469" s="61">
        <v>1966.08</v>
      </c>
      <c r="B469" s="55">
        <v>24320</v>
      </c>
      <c r="C469" s="79">
        <v>80.650000000000006</v>
      </c>
      <c r="D469" s="79">
        <v>2.87</v>
      </c>
      <c r="E469" s="81">
        <f t="shared" si="35"/>
        <v>-5.7675132028580274E-2</v>
      </c>
      <c r="F469" s="84">
        <f t="shared" si="36"/>
        <v>-3.5533973099009401E-2</v>
      </c>
      <c r="G469" s="83"/>
      <c r="H469" s="66" t="str">
        <f t="shared" si="33"/>
        <v/>
      </c>
      <c r="I469" s="66"/>
      <c r="J469" s="66" t="str">
        <f t="shared" si="34"/>
        <v>Outlier</v>
      </c>
      <c r="W469" s="66"/>
      <c r="X469" s="85"/>
      <c r="Y469" s="66"/>
      <c r="Z469" s="66"/>
    </row>
    <row r="470" spans="1:26">
      <c r="A470" s="61">
        <v>1966.09</v>
      </c>
      <c r="B470" s="55">
        <v>24351</v>
      </c>
      <c r="C470" s="79">
        <v>77.81</v>
      </c>
      <c r="D470" s="79">
        <v>2.89</v>
      </c>
      <c r="E470" s="81">
        <f t="shared" si="35"/>
        <v>-3.2227733002686547E-2</v>
      </c>
      <c r="F470" s="84">
        <f t="shared" si="36"/>
        <v>-9.8278884164988381E-2</v>
      </c>
      <c r="G470" s="83"/>
      <c r="H470" s="66" t="str">
        <f t="shared" si="33"/>
        <v/>
      </c>
      <c r="I470" s="66"/>
      <c r="J470" s="66" t="str">
        <f t="shared" si="34"/>
        <v>Outlier</v>
      </c>
      <c r="W470" s="66"/>
      <c r="X470" s="85"/>
      <c r="Y470" s="66"/>
      <c r="Z470" s="66"/>
    </row>
    <row r="471" spans="1:26">
      <c r="A471" s="61">
        <v>1966.1</v>
      </c>
      <c r="B471" s="55">
        <v>24381</v>
      </c>
      <c r="C471" s="79">
        <v>77.13</v>
      </c>
      <c r="D471" s="79">
        <v>2.8833299999999999</v>
      </c>
      <c r="E471" s="81">
        <f t="shared" si="35"/>
        <v>-5.6512337745791901E-3</v>
      </c>
      <c r="F471" s="84">
        <f t="shared" si="36"/>
        <v>-0.12536625998468109</v>
      </c>
      <c r="G471" s="83"/>
      <c r="H471" s="66" t="str">
        <f t="shared" si="33"/>
        <v/>
      </c>
      <c r="I471" s="66"/>
      <c r="J471" s="66" t="str">
        <f t="shared" si="34"/>
        <v>Outlier</v>
      </c>
      <c r="W471" s="66"/>
      <c r="X471" s="85"/>
      <c r="Y471" s="66"/>
      <c r="Z471" s="66"/>
    </row>
    <row r="472" spans="1:26">
      <c r="A472" s="61">
        <v>1966.11</v>
      </c>
      <c r="B472" s="55">
        <v>24412</v>
      </c>
      <c r="C472" s="79">
        <v>80.989999999999995</v>
      </c>
      <c r="D472" s="79">
        <v>2.8766699999999998</v>
      </c>
      <c r="E472" s="81">
        <f t="shared" si="35"/>
        <v>5.3153409827563849E-2</v>
      </c>
      <c r="F472" s="84">
        <f t="shared" si="36"/>
        <v>-9.0531741725447742E-2</v>
      </c>
      <c r="G472" s="83"/>
      <c r="H472" s="66" t="str">
        <f t="shared" si="33"/>
        <v/>
      </c>
      <c r="I472" s="66"/>
      <c r="J472" s="66" t="str">
        <f t="shared" si="34"/>
        <v>Outlier</v>
      </c>
      <c r="W472" s="66"/>
      <c r="X472" s="85"/>
      <c r="Y472" s="66"/>
      <c r="Z472" s="66"/>
    </row>
    <row r="473" spans="1:26">
      <c r="A473" s="61">
        <v>1966.12</v>
      </c>
      <c r="B473" s="55">
        <v>24442</v>
      </c>
      <c r="C473" s="79">
        <v>81.33</v>
      </c>
      <c r="D473" s="79">
        <v>2.87</v>
      </c>
      <c r="E473" s="81">
        <f t="shared" si="35"/>
        <v>7.1510886117628113E-3</v>
      </c>
      <c r="F473" s="84">
        <f t="shared" si="36"/>
        <v>-8.2524801046549717E-2</v>
      </c>
      <c r="G473" s="83"/>
      <c r="H473" s="66" t="str">
        <f t="shared" si="33"/>
        <v/>
      </c>
      <c r="I473" s="66"/>
      <c r="J473" s="66" t="str">
        <f t="shared" si="34"/>
        <v>Outlier</v>
      </c>
      <c r="W473" s="66"/>
      <c r="X473" s="85"/>
      <c r="Y473" s="66"/>
      <c r="Z473" s="66"/>
    </row>
    <row r="474" spans="1:26">
      <c r="A474" s="61">
        <v>1967.01</v>
      </c>
      <c r="B474" s="55">
        <v>24473</v>
      </c>
      <c r="C474" s="79">
        <v>84.45</v>
      </c>
      <c r="D474" s="79">
        <v>2.88</v>
      </c>
      <c r="E474" s="81">
        <f t="shared" si="35"/>
        <v>4.1313168572482538E-2</v>
      </c>
      <c r="F474" s="84">
        <f t="shared" si="36"/>
        <v>-6.4598514073438959E-2</v>
      </c>
      <c r="G474" s="83"/>
      <c r="H474" s="66" t="str">
        <f t="shared" si="33"/>
        <v/>
      </c>
      <c r="I474" s="66"/>
      <c r="J474" s="66" t="str">
        <f t="shared" si="34"/>
        <v>Outlier</v>
      </c>
      <c r="W474" s="66"/>
      <c r="X474" s="85"/>
      <c r="Y474" s="66"/>
      <c r="Z474" s="66"/>
    </row>
    <row r="475" spans="1:26">
      <c r="A475" s="61">
        <v>1967.02</v>
      </c>
      <c r="B475" s="55">
        <v>24504</v>
      </c>
      <c r="C475" s="79">
        <v>87.36</v>
      </c>
      <c r="D475" s="79">
        <v>2.89</v>
      </c>
      <c r="E475" s="81">
        <f t="shared" si="35"/>
        <v>3.73100453917505E-2</v>
      </c>
      <c r="F475" s="84">
        <f t="shared" si="36"/>
        <v>-2.6728881216959734E-2</v>
      </c>
      <c r="G475" s="83"/>
      <c r="H475" s="66" t="str">
        <f t="shared" si="33"/>
        <v/>
      </c>
      <c r="I475" s="66"/>
      <c r="J475" s="66" t="str">
        <f t="shared" si="34"/>
        <v>Outlier</v>
      </c>
      <c r="W475" s="66"/>
      <c r="X475" s="85"/>
      <c r="Y475" s="66"/>
      <c r="Z475" s="66"/>
    </row>
    <row r="476" spans="1:26">
      <c r="A476" s="61">
        <v>1967.03</v>
      </c>
      <c r="B476" s="55">
        <v>24532</v>
      </c>
      <c r="C476" s="79">
        <v>89.42</v>
      </c>
      <c r="D476" s="79">
        <v>2.9</v>
      </c>
      <c r="E476" s="81">
        <f t="shared" si="35"/>
        <v>2.6346916971917E-2</v>
      </c>
      <c r="F476" s="84">
        <f t="shared" si="36"/>
        <v>3.8281953195319608E-2</v>
      </c>
      <c r="G476" s="83"/>
      <c r="H476" s="66" t="str">
        <f t="shared" si="33"/>
        <v/>
      </c>
      <c r="I476" s="66"/>
      <c r="J476" s="66" t="str">
        <f t="shared" si="34"/>
        <v>Outlier</v>
      </c>
      <c r="W476" s="66"/>
      <c r="X476" s="85"/>
      <c r="Y476" s="66"/>
      <c r="Z476" s="66"/>
    </row>
    <row r="477" spans="1:26">
      <c r="A477" s="61">
        <v>1967.04</v>
      </c>
      <c r="B477" s="55">
        <v>24563</v>
      </c>
      <c r="C477" s="79">
        <v>90.96</v>
      </c>
      <c r="D477" s="79">
        <v>2.9</v>
      </c>
      <c r="E477" s="81">
        <f t="shared" si="35"/>
        <v>1.9924699917989921E-2</v>
      </c>
      <c r="F477" s="84">
        <f t="shared" si="36"/>
        <v>2.4357105167394463E-2</v>
      </c>
      <c r="G477" s="83"/>
      <c r="H477" s="66" t="str">
        <f t="shared" si="33"/>
        <v/>
      </c>
      <c r="I477" s="66"/>
      <c r="J477" s="66" t="str">
        <f t="shared" si="34"/>
        <v>Outlier</v>
      </c>
      <c r="W477" s="66"/>
      <c r="X477" s="85"/>
      <c r="Y477" s="66"/>
      <c r="Z477" s="66"/>
    </row>
    <row r="478" spans="1:26">
      <c r="A478" s="61">
        <v>1967.05</v>
      </c>
      <c r="B478" s="55">
        <v>24593</v>
      </c>
      <c r="C478" s="79">
        <v>92.59</v>
      </c>
      <c r="D478" s="79">
        <v>2.9</v>
      </c>
      <c r="E478" s="81">
        <f t="shared" si="35"/>
        <v>2.0576810319554491E-2</v>
      </c>
      <c r="F478" s="84">
        <f t="shared" si="36"/>
        <v>0.10011907505569642</v>
      </c>
      <c r="G478" s="83"/>
      <c r="H478" s="66" t="str">
        <f t="shared" si="33"/>
        <v/>
      </c>
      <c r="I478" s="66"/>
      <c r="J478" s="66" t="str">
        <f t="shared" si="34"/>
        <v>Outlier</v>
      </c>
      <c r="W478" s="66"/>
      <c r="X478" s="85"/>
      <c r="Y478" s="66"/>
      <c r="Z478" s="66"/>
    </row>
    <row r="479" spans="1:26">
      <c r="A479" s="61">
        <v>1967.06</v>
      </c>
      <c r="B479" s="55">
        <v>24624</v>
      </c>
      <c r="C479" s="79">
        <v>91.43</v>
      </c>
      <c r="D479" s="79">
        <v>2.9</v>
      </c>
      <c r="E479" s="81">
        <f t="shared" si="35"/>
        <v>-9.9182777117758913E-3</v>
      </c>
      <c r="F479" s="84">
        <f t="shared" si="36"/>
        <v>9.5911766984274588E-2</v>
      </c>
      <c r="G479" s="83"/>
      <c r="H479" s="66" t="str">
        <f t="shared" si="33"/>
        <v/>
      </c>
      <c r="I479" s="66"/>
      <c r="J479" s="66" t="str">
        <f t="shared" si="34"/>
        <v>Outlier</v>
      </c>
      <c r="W479" s="66"/>
      <c r="X479" s="85"/>
      <c r="Y479" s="66"/>
      <c r="Z479" s="66"/>
    </row>
    <row r="480" spans="1:26">
      <c r="A480" s="61">
        <v>1967.07</v>
      </c>
      <c r="B480" s="55">
        <v>24654</v>
      </c>
      <c r="C480" s="79">
        <v>93.01</v>
      </c>
      <c r="D480" s="79">
        <v>2.9066700000000001</v>
      </c>
      <c r="E480" s="81">
        <f t="shared" si="35"/>
        <v>1.9930247183637735E-2</v>
      </c>
      <c r="F480" s="84">
        <f t="shared" si="36"/>
        <v>0.11718184024541785</v>
      </c>
      <c r="G480" s="83"/>
      <c r="H480" s="66" t="str">
        <f t="shared" si="33"/>
        <v/>
      </c>
      <c r="I480" s="66"/>
      <c r="J480" s="66" t="str">
        <f t="shared" si="34"/>
        <v>Outlier</v>
      </c>
      <c r="W480" s="66"/>
      <c r="X480" s="85"/>
      <c r="Y480" s="66"/>
      <c r="Z480" s="66"/>
    </row>
    <row r="481" spans="1:26">
      <c r="A481" s="61">
        <v>1967.08</v>
      </c>
      <c r="B481" s="55">
        <v>24685</v>
      </c>
      <c r="C481" s="79">
        <v>94.49</v>
      </c>
      <c r="D481" s="79">
        <v>2.9133300000000002</v>
      </c>
      <c r="E481" s="81">
        <f t="shared" si="35"/>
        <v>1.852249758090517E-2</v>
      </c>
      <c r="F481" s="84">
        <f t="shared" si="36"/>
        <v>0.20747055176689383</v>
      </c>
      <c r="G481" s="83"/>
      <c r="H481" s="66" t="str">
        <f t="shared" si="33"/>
        <v/>
      </c>
      <c r="I481" s="66"/>
      <c r="J481" s="66" t="str">
        <f t="shared" si="34"/>
        <v>Outlier</v>
      </c>
      <c r="W481" s="66"/>
      <c r="X481" s="85"/>
      <c r="Y481" s="66"/>
      <c r="Z481" s="66"/>
    </row>
    <row r="482" spans="1:26">
      <c r="A482" s="61">
        <v>1967.09</v>
      </c>
      <c r="B482" s="55">
        <v>24716</v>
      </c>
      <c r="C482" s="79">
        <v>95.81</v>
      </c>
      <c r="D482" s="79">
        <v>2.92</v>
      </c>
      <c r="E482" s="81">
        <f t="shared" si="35"/>
        <v>1.6544960666031758E-2</v>
      </c>
      <c r="F482" s="84">
        <f t="shared" si="36"/>
        <v>0.26853874823287494</v>
      </c>
      <c r="G482" s="83"/>
      <c r="H482" s="66" t="str">
        <f t="shared" si="33"/>
        <v/>
      </c>
      <c r="I482" s="66"/>
      <c r="J482" s="66" t="str">
        <f t="shared" si="34"/>
        <v>Outlier</v>
      </c>
      <c r="W482" s="66"/>
      <c r="X482" s="85"/>
      <c r="Y482" s="66"/>
      <c r="Z482" s="66"/>
    </row>
    <row r="483" spans="1:26">
      <c r="A483" s="61">
        <v>1967.1</v>
      </c>
      <c r="B483" s="55">
        <v>24746</v>
      </c>
      <c r="C483" s="79">
        <v>95.66</v>
      </c>
      <c r="D483" s="79">
        <v>2.92</v>
      </c>
      <c r="E483" s="81">
        <f t="shared" si="35"/>
        <v>9.7415022788151164E-4</v>
      </c>
      <c r="F483" s="84">
        <f t="shared" si="36"/>
        <v>0.27781739703530839</v>
      </c>
      <c r="G483" s="83"/>
      <c r="H483" s="66" t="str">
        <f t="shared" si="33"/>
        <v/>
      </c>
      <c r="I483" s="66"/>
      <c r="J483" s="66" t="str">
        <f t="shared" si="34"/>
        <v>Outlier</v>
      </c>
      <c r="W483" s="66"/>
      <c r="X483" s="85"/>
      <c r="Y483" s="66"/>
      <c r="Z483" s="66"/>
    </row>
    <row r="484" spans="1:26">
      <c r="A484" s="61">
        <v>1967.11</v>
      </c>
      <c r="B484" s="55">
        <v>24777</v>
      </c>
      <c r="C484" s="79">
        <v>92.66</v>
      </c>
      <c r="D484" s="79">
        <v>2.92</v>
      </c>
      <c r="E484" s="81">
        <f t="shared" si="35"/>
        <v>-2.8817339187399822E-2</v>
      </c>
      <c r="F484" s="84">
        <f t="shared" si="36"/>
        <v>0.1799193316047249</v>
      </c>
      <c r="G484" s="83"/>
      <c r="H484" s="66" t="str">
        <f t="shared" si="33"/>
        <v/>
      </c>
      <c r="I484" s="66"/>
      <c r="J484" s="66" t="str">
        <f t="shared" si="34"/>
        <v>Outlier</v>
      </c>
      <c r="W484" s="66"/>
      <c r="X484" s="85"/>
      <c r="Y484" s="66"/>
      <c r="Z484" s="66"/>
    </row>
    <row r="485" spans="1:26">
      <c r="A485" s="61">
        <v>1967.12</v>
      </c>
      <c r="B485" s="55">
        <v>24807</v>
      </c>
      <c r="C485" s="79">
        <v>95.3</v>
      </c>
      <c r="D485" s="79">
        <v>2.92</v>
      </c>
      <c r="E485" s="81">
        <f t="shared" si="35"/>
        <v>3.1117346571695813E-2</v>
      </c>
      <c r="F485" s="84">
        <f t="shared" si="36"/>
        <v>0.20749825812533301</v>
      </c>
      <c r="G485" s="83"/>
      <c r="H485" s="66" t="str">
        <f t="shared" ref="H485:H526" si="37">+IF($B485&gt;=H$4,$F485,"")</f>
        <v/>
      </c>
      <c r="I485" s="66"/>
      <c r="J485" s="66" t="str">
        <f t="shared" si="34"/>
        <v>Outlier</v>
      </c>
      <c r="W485" s="66"/>
      <c r="X485" s="85"/>
      <c r="Y485" s="66"/>
      <c r="Z485" s="66"/>
    </row>
    <row r="486" spans="1:26">
      <c r="A486" s="61">
        <v>1968.01</v>
      </c>
      <c r="B486" s="55">
        <v>24838</v>
      </c>
      <c r="C486" s="79">
        <v>95.04</v>
      </c>
      <c r="D486" s="79">
        <v>2.93</v>
      </c>
      <c r="E486" s="81">
        <f t="shared" si="35"/>
        <v>-1.6614200769490278E-4</v>
      </c>
      <c r="F486" s="84">
        <f t="shared" si="36"/>
        <v>0.15985790408525757</v>
      </c>
      <c r="G486" s="83"/>
      <c r="H486" s="66" t="str">
        <f t="shared" si="37"/>
        <v/>
      </c>
      <c r="I486" s="66"/>
      <c r="J486" s="66" t="str">
        <f t="shared" si="34"/>
        <v>Outlier</v>
      </c>
      <c r="W486" s="66"/>
      <c r="X486" s="85"/>
      <c r="Y486" s="66"/>
      <c r="Z486" s="66"/>
    </row>
    <row r="487" spans="1:26">
      <c r="A487" s="61">
        <v>1968.02</v>
      </c>
      <c r="B487" s="55">
        <v>24869</v>
      </c>
      <c r="C487" s="79">
        <v>90.75</v>
      </c>
      <c r="D487" s="79">
        <v>2.94</v>
      </c>
      <c r="E487" s="81">
        <f t="shared" si="35"/>
        <v>-4.2561026936027001E-2</v>
      </c>
      <c r="F487" s="84">
        <f t="shared" si="36"/>
        <v>7.2163079975579983E-2</v>
      </c>
      <c r="G487" s="83"/>
      <c r="H487" s="66" t="str">
        <f t="shared" si="37"/>
        <v/>
      </c>
      <c r="I487" s="66"/>
      <c r="J487" s="66" t="str">
        <f t="shared" si="34"/>
        <v>Outlier</v>
      </c>
      <c r="W487" s="66"/>
      <c r="X487" s="85"/>
      <c r="Y487" s="66"/>
      <c r="Z487" s="66"/>
    </row>
    <row r="488" spans="1:26">
      <c r="A488" s="61">
        <v>1968.03</v>
      </c>
      <c r="B488" s="55">
        <v>24898</v>
      </c>
      <c r="C488" s="79">
        <v>89.09</v>
      </c>
      <c r="D488" s="79">
        <v>2.95</v>
      </c>
      <c r="E488" s="81">
        <f t="shared" si="35"/>
        <v>-1.558310376492191E-2</v>
      </c>
      <c r="F488" s="84">
        <f t="shared" si="36"/>
        <v>2.8945798851860157E-2</v>
      </c>
      <c r="G488" s="83"/>
      <c r="H488" s="66" t="str">
        <f t="shared" si="37"/>
        <v/>
      </c>
      <c r="I488" s="66"/>
      <c r="J488" s="66" t="str">
        <f t="shared" si="34"/>
        <v>Outlier</v>
      </c>
      <c r="W488" s="66"/>
      <c r="X488" s="85"/>
      <c r="Y488" s="66"/>
      <c r="Z488" s="66"/>
    </row>
    <row r="489" spans="1:26">
      <c r="A489" s="61">
        <v>1968.04</v>
      </c>
      <c r="B489" s="55">
        <v>24929</v>
      </c>
      <c r="C489" s="79">
        <v>95.67</v>
      </c>
      <c r="D489" s="79">
        <v>2.96333</v>
      </c>
      <c r="E489" s="81">
        <f t="shared" si="35"/>
        <v>7.662974707224901E-2</v>
      </c>
      <c r="F489" s="84">
        <f t="shared" si="36"/>
        <v>8.3922722442099182E-2</v>
      </c>
      <c r="G489" s="83"/>
      <c r="H489" s="66" t="str">
        <f t="shared" si="37"/>
        <v/>
      </c>
      <c r="I489" s="66"/>
      <c r="J489" s="66" t="str">
        <f t="shared" si="34"/>
        <v>Outlier</v>
      </c>
      <c r="W489" s="66"/>
      <c r="X489" s="85"/>
      <c r="Y489" s="66"/>
      <c r="Z489" s="66"/>
    </row>
    <row r="490" spans="1:26">
      <c r="A490" s="61">
        <v>1968.05</v>
      </c>
      <c r="B490" s="55">
        <v>24959</v>
      </c>
      <c r="C490" s="79">
        <v>97.87</v>
      </c>
      <c r="D490" s="79">
        <v>2.9766699999999999</v>
      </c>
      <c r="E490" s="81">
        <f t="shared" si="35"/>
        <v>2.5588542211072814E-2</v>
      </c>
      <c r="F490" s="84">
        <f t="shared" si="36"/>
        <v>8.8670482773517662E-2</v>
      </c>
      <c r="G490" s="83"/>
      <c r="H490" s="66" t="str">
        <f t="shared" si="37"/>
        <v/>
      </c>
      <c r="I490" s="66"/>
      <c r="J490" s="66" t="str">
        <f t="shared" si="34"/>
        <v>Outlier</v>
      </c>
      <c r="W490" s="66"/>
      <c r="X490" s="85"/>
      <c r="Y490" s="66"/>
      <c r="Z490" s="66"/>
    </row>
    <row r="491" spans="1:26">
      <c r="A491" s="61">
        <v>1968.06</v>
      </c>
      <c r="B491" s="55">
        <v>24990</v>
      </c>
      <c r="C491" s="79">
        <v>100.5</v>
      </c>
      <c r="D491" s="79">
        <v>2.99</v>
      </c>
      <c r="E491" s="81">
        <f t="shared" si="35"/>
        <v>2.9418275944279777E-2</v>
      </c>
      <c r="F491" s="84">
        <f t="shared" si="36"/>
        <v>0.13132997921907461</v>
      </c>
      <c r="G491" s="83"/>
      <c r="H491" s="66" t="str">
        <f t="shared" si="37"/>
        <v/>
      </c>
      <c r="I491" s="66"/>
      <c r="J491" s="66" t="str">
        <f t="shared" si="34"/>
        <v>Outlier</v>
      </c>
      <c r="W491" s="66"/>
      <c r="X491" s="85"/>
      <c r="Y491" s="66"/>
      <c r="Z491" s="66"/>
    </row>
    <row r="492" spans="1:26">
      <c r="A492" s="61">
        <v>1968.07</v>
      </c>
      <c r="B492" s="55">
        <v>25020</v>
      </c>
      <c r="C492" s="79">
        <v>100.3</v>
      </c>
      <c r="D492" s="79">
        <v>3.0033300000000001</v>
      </c>
      <c r="E492" s="81">
        <f t="shared" si="35"/>
        <v>5.0027363184076761E-4</v>
      </c>
      <c r="F492" s="84">
        <f t="shared" si="36"/>
        <v>0.11004789807547567</v>
      </c>
      <c r="G492" s="83"/>
      <c r="H492" s="66" t="str">
        <f t="shared" si="37"/>
        <v/>
      </c>
      <c r="I492" s="66"/>
      <c r="J492" s="66" t="str">
        <f t="shared" si="34"/>
        <v>Outlier</v>
      </c>
      <c r="W492" s="66"/>
      <c r="X492" s="85"/>
      <c r="Y492" s="66"/>
      <c r="Z492" s="66"/>
    </row>
    <row r="493" spans="1:26">
      <c r="A493" s="61">
        <v>1968.08</v>
      </c>
      <c r="B493" s="55">
        <v>25051</v>
      </c>
      <c r="C493" s="79">
        <v>98.11</v>
      </c>
      <c r="D493" s="79">
        <v>3.01667</v>
      </c>
      <c r="E493" s="81">
        <f t="shared" si="35"/>
        <v>-1.9328123961448965E-2</v>
      </c>
      <c r="F493" s="84">
        <f t="shared" si="36"/>
        <v>6.9575263696334752E-2</v>
      </c>
      <c r="G493" s="83"/>
      <c r="H493" s="66" t="str">
        <f t="shared" si="37"/>
        <v/>
      </c>
      <c r="I493" s="66"/>
      <c r="J493" s="66" t="str">
        <f t="shared" si="34"/>
        <v>Outlier</v>
      </c>
      <c r="W493" s="66"/>
      <c r="X493" s="85"/>
      <c r="Y493" s="66"/>
      <c r="Z493" s="66"/>
    </row>
    <row r="494" spans="1:26">
      <c r="A494" s="61">
        <v>1968.09</v>
      </c>
      <c r="B494" s="55">
        <v>25082</v>
      </c>
      <c r="C494" s="79">
        <v>101.3</v>
      </c>
      <c r="D494" s="79">
        <v>3.03</v>
      </c>
      <c r="E494" s="81">
        <f t="shared" si="35"/>
        <v>3.5088166343899684E-2</v>
      </c>
      <c r="F494" s="84">
        <f t="shared" si="36"/>
        <v>8.8230177782416527E-2</v>
      </c>
      <c r="G494" s="83"/>
      <c r="H494" s="66" t="str">
        <f t="shared" si="37"/>
        <v/>
      </c>
      <c r="I494" s="66"/>
      <c r="J494" s="66" t="str">
        <f t="shared" si="34"/>
        <v>Outlier</v>
      </c>
      <c r="W494" s="66"/>
      <c r="X494" s="85"/>
      <c r="Y494" s="66"/>
      <c r="Z494" s="66"/>
    </row>
    <row r="495" spans="1:26">
      <c r="A495" s="61">
        <v>1968.1</v>
      </c>
      <c r="B495" s="55">
        <v>25112</v>
      </c>
      <c r="C495" s="79">
        <v>103.8</v>
      </c>
      <c r="D495" s="79">
        <v>3.0433300000000001</v>
      </c>
      <c r="E495" s="81">
        <f t="shared" si="35"/>
        <v>2.7182732806844356E-2</v>
      </c>
      <c r="F495" s="84">
        <f t="shared" si="36"/>
        <v>0.11617824412851069</v>
      </c>
      <c r="G495" s="83"/>
      <c r="H495" s="66" t="str">
        <f t="shared" si="37"/>
        <v/>
      </c>
      <c r="I495" s="66"/>
      <c r="J495" s="66" t="str">
        <f t="shared" si="34"/>
        <v>Outlier</v>
      </c>
      <c r="W495" s="66"/>
      <c r="X495" s="85"/>
      <c r="Y495" s="66"/>
      <c r="Z495" s="66"/>
    </row>
    <row r="496" spans="1:26">
      <c r="A496" s="61">
        <v>1968.11</v>
      </c>
      <c r="B496" s="55">
        <v>25143</v>
      </c>
      <c r="C496" s="79">
        <v>105.4</v>
      </c>
      <c r="D496" s="79">
        <v>3.05667</v>
      </c>
      <c r="E496" s="81">
        <f t="shared" si="35"/>
        <v>1.7868232177264052E-2</v>
      </c>
      <c r="F496" s="84">
        <f t="shared" si="36"/>
        <v>0.16970645370170526</v>
      </c>
      <c r="G496" s="83"/>
      <c r="H496" s="66" t="str">
        <f t="shared" si="37"/>
        <v/>
      </c>
      <c r="I496" s="66"/>
      <c r="J496" s="66" t="str">
        <f t="shared" si="34"/>
        <v>Outlier</v>
      </c>
      <c r="W496" s="66"/>
      <c r="X496" s="85"/>
      <c r="Y496" s="66"/>
      <c r="Z496" s="66"/>
    </row>
    <row r="497" spans="1:26">
      <c r="A497" s="61">
        <v>1968.12</v>
      </c>
      <c r="B497" s="55">
        <v>25173</v>
      </c>
      <c r="C497" s="79">
        <v>106.5</v>
      </c>
      <c r="D497" s="79">
        <v>3.07</v>
      </c>
      <c r="E497" s="81">
        <f t="shared" si="35"/>
        <v>1.2863693864642577E-2</v>
      </c>
      <c r="F497" s="84">
        <f t="shared" si="36"/>
        <v>0.14897691500524662</v>
      </c>
      <c r="G497" s="83"/>
      <c r="H497" s="66" t="str">
        <f t="shared" si="37"/>
        <v/>
      </c>
      <c r="I497" s="66"/>
      <c r="J497" s="66" t="str">
        <f t="shared" si="34"/>
        <v>Outlier</v>
      </c>
      <c r="W497" s="66"/>
      <c r="X497" s="85"/>
      <c r="Y497" s="66"/>
      <c r="Z497" s="66"/>
    </row>
    <row r="498" spans="1:26">
      <c r="A498" s="61">
        <v>1969.01</v>
      </c>
      <c r="B498" s="55">
        <v>25204</v>
      </c>
      <c r="C498" s="79">
        <v>102</v>
      </c>
      <c r="D498" s="79">
        <v>3.08</v>
      </c>
      <c r="E498" s="81">
        <f t="shared" si="35"/>
        <v>-3.9843505477308291E-2</v>
      </c>
      <c r="F498" s="84">
        <f t="shared" si="36"/>
        <v>0.10490319865319858</v>
      </c>
      <c r="G498" s="83"/>
      <c r="H498" s="66" t="str">
        <f t="shared" si="37"/>
        <v/>
      </c>
      <c r="I498" s="66"/>
      <c r="J498" s="66" t="str">
        <f t="shared" si="34"/>
        <v>Outlier</v>
      </c>
      <c r="W498" s="66"/>
      <c r="X498" s="85"/>
      <c r="Y498" s="66"/>
      <c r="Z498" s="66"/>
    </row>
    <row r="499" spans="1:26">
      <c r="A499" s="61">
        <v>1969.02</v>
      </c>
      <c r="B499" s="55">
        <v>25235</v>
      </c>
      <c r="C499" s="79">
        <v>101.5</v>
      </c>
      <c r="D499" s="79">
        <v>3.09</v>
      </c>
      <c r="E499" s="81">
        <f t="shared" si="35"/>
        <v>-2.3774509803921569E-3</v>
      </c>
      <c r="F499" s="84">
        <f t="shared" si="36"/>
        <v>0.15176308539944905</v>
      </c>
      <c r="G499" s="83"/>
      <c r="H499" s="66" t="str">
        <f t="shared" si="37"/>
        <v/>
      </c>
      <c r="I499" s="66"/>
      <c r="J499" s="66" t="str">
        <f t="shared" si="34"/>
        <v>Outlier</v>
      </c>
      <c r="W499" s="66"/>
      <c r="X499" s="85"/>
      <c r="Y499" s="66"/>
      <c r="Z499" s="66"/>
    </row>
    <row r="500" spans="1:26">
      <c r="A500" s="61">
        <v>1969.03</v>
      </c>
      <c r="B500" s="55">
        <v>25263</v>
      </c>
      <c r="C500" s="79">
        <v>99.3</v>
      </c>
      <c r="D500" s="79">
        <v>3.1</v>
      </c>
      <c r="E500" s="81">
        <f t="shared" si="35"/>
        <v>-1.9129720853858813E-2</v>
      </c>
      <c r="F500" s="84">
        <f t="shared" si="36"/>
        <v>0.1486698843865753</v>
      </c>
      <c r="G500" s="83"/>
      <c r="H500" s="66" t="str">
        <f t="shared" si="37"/>
        <v/>
      </c>
      <c r="I500" s="66"/>
      <c r="J500" s="66" t="str">
        <f t="shared" si="34"/>
        <v>Outlier</v>
      </c>
      <c r="W500" s="66"/>
      <c r="X500" s="85"/>
      <c r="Y500" s="66"/>
      <c r="Z500" s="66"/>
    </row>
    <row r="501" spans="1:26">
      <c r="A501" s="61">
        <v>1969.04</v>
      </c>
      <c r="B501" s="55">
        <v>25294</v>
      </c>
      <c r="C501" s="79">
        <v>101.3</v>
      </c>
      <c r="D501" s="79">
        <v>3.11</v>
      </c>
      <c r="E501" s="81">
        <f t="shared" si="35"/>
        <v>2.2750923128566636E-2</v>
      </c>
      <c r="F501" s="84">
        <f t="shared" si="36"/>
        <v>9.0699513954217575E-2</v>
      </c>
      <c r="G501" s="83"/>
      <c r="H501" s="66" t="str">
        <f t="shared" si="37"/>
        <v/>
      </c>
      <c r="I501" s="66"/>
      <c r="J501" s="66" t="str">
        <f t="shared" si="34"/>
        <v>Outlier</v>
      </c>
      <c r="W501" s="66"/>
      <c r="X501" s="85"/>
      <c r="Y501" s="66"/>
      <c r="Z501" s="66"/>
    </row>
    <row r="502" spans="1:26">
      <c r="A502" s="61">
        <v>1969.05</v>
      </c>
      <c r="B502" s="55">
        <v>25324</v>
      </c>
      <c r="C502" s="79">
        <v>104.6</v>
      </c>
      <c r="D502" s="79">
        <v>3.12</v>
      </c>
      <c r="E502" s="81">
        <f t="shared" si="35"/>
        <v>3.514313919052317E-2</v>
      </c>
      <c r="F502" s="84">
        <f t="shared" si="36"/>
        <v>0.1000221382105513</v>
      </c>
      <c r="G502" s="83"/>
      <c r="H502" s="66" t="str">
        <f t="shared" si="37"/>
        <v/>
      </c>
      <c r="I502" s="66"/>
      <c r="J502" s="66" t="str">
        <f t="shared" si="34"/>
        <v>Outlier</v>
      </c>
      <c r="W502" s="66"/>
      <c r="X502" s="85"/>
      <c r="Y502" s="66"/>
      <c r="Z502" s="66"/>
    </row>
    <row r="503" spans="1:26">
      <c r="A503" s="61">
        <v>1969.06</v>
      </c>
      <c r="B503" s="55">
        <v>25355</v>
      </c>
      <c r="C503" s="79">
        <v>99.14</v>
      </c>
      <c r="D503" s="79">
        <v>3.13</v>
      </c>
      <c r="E503" s="81">
        <f t="shared" si="35"/>
        <v>-4.9705226258763488E-2</v>
      </c>
      <c r="F503" s="84">
        <f t="shared" si="36"/>
        <v>1.7023217247097849E-2</v>
      </c>
      <c r="G503" s="83"/>
      <c r="H503" s="66" t="str">
        <f t="shared" si="37"/>
        <v/>
      </c>
      <c r="I503" s="66"/>
      <c r="J503" s="66" t="str">
        <f t="shared" si="34"/>
        <v>Outlier</v>
      </c>
      <c r="W503" s="66"/>
      <c r="X503" s="85"/>
      <c r="Y503" s="66"/>
      <c r="Z503" s="66"/>
    </row>
    <row r="504" spans="1:26">
      <c r="A504" s="61">
        <v>1969.07</v>
      </c>
      <c r="B504" s="55">
        <v>25385</v>
      </c>
      <c r="C504" s="79">
        <v>94.71</v>
      </c>
      <c r="D504" s="79">
        <v>3.1366700000000001</v>
      </c>
      <c r="E504" s="81">
        <f t="shared" si="35"/>
        <v>-4.2047718714276178E-2</v>
      </c>
      <c r="F504" s="84">
        <f t="shared" si="36"/>
        <v>-2.5005533399800627E-2</v>
      </c>
      <c r="G504" s="83"/>
      <c r="H504" s="66" t="str">
        <f t="shared" si="37"/>
        <v/>
      </c>
      <c r="I504" s="66"/>
      <c r="J504" s="66" t="str">
        <f t="shared" si="34"/>
        <v>Outlier</v>
      </c>
      <c r="W504" s="66"/>
      <c r="X504" s="85"/>
      <c r="Y504" s="66"/>
      <c r="Z504" s="66"/>
    </row>
    <row r="505" spans="1:26">
      <c r="A505" s="61">
        <v>1969.08</v>
      </c>
      <c r="B505" s="55">
        <v>25416</v>
      </c>
      <c r="C505" s="79">
        <v>94.18</v>
      </c>
      <c r="D505" s="79">
        <v>3.1433300000000002</v>
      </c>
      <c r="E505" s="81">
        <f t="shared" si="35"/>
        <v>-2.830280153450747E-3</v>
      </c>
      <c r="F505" s="84">
        <f t="shared" si="36"/>
        <v>-8.5363367648557016E-3</v>
      </c>
      <c r="G505" s="83"/>
      <c r="H505" s="66" t="str">
        <f t="shared" si="37"/>
        <v/>
      </c>
      <c r="I505" s="66"/>
      <c r="J505" s="66" t="str">
        <f t="shared" si="34"/>
        <v>Outlier</v>
      </c>
      <c r="W505" s="66"/>
      <c r="X505" s="85"/>
      <c r="Y505" s="66"/>
      <c r="Z505" s="66"/>
    </row>
    <row r="506" spans="1:26">
      <c r="A506" s="61">
        <v>1969.09</v>
      </c>
      <c r="B506" s="55">
        <v>25447</v>
      </c>
      <c r="C506" s="79">
        <v>94.51</v>
      </c>
      <c r="D506" s="79">
        <v>3.15</v>
      </c>
      <c r="E506" s="81">
        <f t="shared" si="35"/>
        <v>6.291144616691423E-3</v>
      </c>
      <c r="F506" s="84">
        <f t="shared" si="36"/>
        <v>-3.6401776900296078E-2</v>
      </c>
      <c r="G506" s="83"/>
      <c r="H506" s="66" t="str">
        <f t="shared" si="37"/>
        <v/>
      </c>
      <c r="I506" s="66"/>
      <c r="J506" s="66" t="str">
        <f t="shared" si="34"/>
        <v>Outlier</v>
      </c>
      <c r="W506" s="66"/>
      <c r="X506" s="85"/>
      <c r="Y506" s="66"/>
      <c r="Z506" s="66"/>
    </row>
    <row r="507" spans="1:26">
      <c r="A507" s="61">
        <v>1969.1</v>
      </c>
      <c r="B507" s="55">
        <v>25477</v>
      </c>
      <c r="C507" s="79">
        <v>95.52</v>
      </c>
      <c r="D507" s="79">
        <v>3.15333</v>
      </c>
      <c r="E507" s="81">
        <f t="shared" si="35"/>
        <v>1.3467119881493924E-2</v>
      </c>
      <c r="F507" s="84">
        <f t="shared" si="36"/>
        <v>-4.9791265253693012E-2</v>
      </c>
      <c r="G507" s="83"/>
      <c r="H507" s="66" t="str">
        <f t="shared" si="37"/>
        <v/>
      </c>
      <c r="I507" s="66"/>
      <c r="J507" s="66" t="str">
        <f t="shared" si="34"/>
        <v>Outlier</v>
      </c>
      <c r="W507" s="66"/>
      <c r="X507" s="85"/>
      <c r="Y507" s="66"/>
      <c r="Z507" s="66"/>
    </row>
    <row r="508" spans="1:26">
      <c r="A508" s="61">
        <v>1969.11</v>
      </c>
      <c r="B508" s="55">
        <v>25508</v>
      </c>
      <c r="C508" s="79">
        <v>96.21</v>
      </c>
      <c r="D508" s="79">
        <v>3.1566700000000001</v>
      </c>
      <c r="E508" s="81">
        <f t="shared" si="35"/>
        <v>9.9775526940256605E-3</v>
      </c>
      <c r="F508" s="84">
        <f t="shared" si="36"/>
        <v>-5.7590132827324593E-2</v>
      </c>
      <c r="G508" s="83"/>
      <c r="H508" s="66" t="str">
        <f t="shared" si="37"/>
        <v/>
      </c>
      <c r="I508" s="66"/>
      <c r="J508" s="66" t="str">
        <f t="shared" si="34"/>
        <v>Outlier</v>
      </c>
      <c r="W508" s="66"/>
      <c r="X508" s="85"/>
      <c r="Y508" s="66"/>
      <c r="Z508" s="66"/>
    </row>
    <row r="509" spans="1:26">
      <c r="A509" s="61">
        <v>1969.12</v>
      </c>
      <c r="B509" s="55">
        <v>25538</v>
      </c>
      <c r="C509" s="79">
        <v>91.11</v>
      </c>
      <c r="D509" s="79">
        <v>3.16</v>
      </c>
      <c r="E509" s="81">
        <f t="shared" si="35"/>
        <v>-5.0271974500225143E-2</v>
      </c>
      <c r="F509" s="84">
        <f t="shared" si="36"/>
        <v>-0.11514084507042255</v>
      </c>
      <c r="G509" s="83"/>
      <c r="H509" s="66" t="str">
        <f t="shared" si="37"/>
        <v/>
      </c>
      <c r="I509" s="66"/>
      <c r="J509" s="66" t="str">
        <f t="shared" si="34"/>
        <v>Outlier</v>
      </c>
      <c r="W509" s="66"/>
      <c r="X509" s="85"/>
      <c r="Y509" s="66"/>
      <c r="Z509" s="66"/>
    </row>
    <row r="510" spans="1:26">
      <c r="A510" s="61">
        <v>1970.01</v>
      </c>
      <c r="B510" s="55">
        <v>25569</v>
      </c>
      <c r="C510" s="79">
        <v>90.31</v>
      </c>
      <c r="D510" s="79">
        <v>3.1633300000000002</v>
      </c>
      <c r="E510" s="81">
        <f t="shared" si="35"/>
        <v>-5.88726996670688E-3</v>
      </c>
      <c r="F510" s="84">
        <f t="shared" si="36"/>
        <v>-8.3877998366013048E-2</v>
      </c>
      <c r="G510" s="83"/>
      <c r="H510" s="66" t="str">
        <f t="shared" si="37"/>
        <v/>
      </c>
      <c r="I510" s="66"/>
      <c r="J510" s="66" t="str">
        <f t="shared" si="34"/>
        <v>Outlier</v>
      </c>
      <c r="W510" s="66"/>
      <c r="X510" s="85"/>
      <c r="Y510" s="66"/>
      <c r="Z510" s="66"/>
    </row>
    <row r="511" spans="1:26">
      <c r="A511" s="61">
        <v>1970.02</v>
      </c>
      <c r="B511" s="55">
        <v>25600</v>
      </c>
      <c r="C511" s="79">
        <v>87.16</v>
      </c>
      <c r="D511" s="79">
        <v>3.1666699999999999</v>
      </c>
      <c r="E511" s="81">
        <f t="shared" si="35"/>
        <v>-3.1957821208430284E-2</v>
      </c>
      <c r="F511" s="84">
        <f t="shared" si="36"/>
        <v>-0.11033661740558295</v>
      </c>
      <c r="G511" s="83"/>
      <c r="H511" s="66" t="str">
        <f t="shared" si="37"/>
        <v/>
      </c>
      <c r="I511" s="66"/>
      <c r="J511" s="66" t="str">
        <f t="shared" si="34"/>
        <v>Outlier</v>
      </c>
      <c r="W511" s="66"/>
      <c r="X511" s="85"/>
      <c r="Y511" s="66"/>
      <c r="Z511" s="66"/>
    </row>
    <row r="512" spans="1:26">
      <c r="A512" s="61">
        <v>1970.03</v>
      </c>
      <c r="B512" s="55">
        <v>25628</v>
      </c>
      <c r="C512" s="79">
        <v>88.65</v>
      </c>
      <c r="D512" s="79">
        <v>3.17</v>
      </c>
      <c r="E512" s="81">
        <f t="shared" si="35"/>
        <v>2.0125822242619044E-2</v>
      </c>
      <c r="F512" s="84">
        <f t="shared" si="36"/>
        <v>-7.5562269217858261E-2</v>
      </c>
      <c r="G512" s="83"/>
      <c r="H512" s="66" t="str">
        <f t="shared" si="37"/>
        <v/>
      </c>
      <c r="I512" s="66"/>
      <c r="J512" s="66" t="str">
        <f t="shared" si="34"/>
        <v>Outlier</v>
      </c>
      <c r="W512" s="66"/>
      <c r="X512" s="85"/>
      <c r="Y512" s="66"/>
      <c r="Z512" s="66"/>
    </row>
    <row r="513" spans="1:26">
      <c r="A513" s="61">
        <v>1970.04</v>
      </c>
      <c r="B513" s="55">
        <v>25659</v>
      </c>
      <c r="C513" s="79">
        <v>85.95</v>
      </c>
      <c r="D513" s="79">
        <v>3.17333</v>
      </c>
      <c r="E513" s="81">
        <f t="shared" si="35"/>
        <v>-2.747383906749392E-2</v>
      </c>
      <c r="F513" s="84">
        <f t="shared" si="36"/>
        <v>-0.12041516123724905</v>
      </c>
      <c r="G513" s="83"/>
      <c r="H513" s="66" t="str">
        <f t="shared" si="37"/>
        <v/>
      </c>
      <c r="I513" s="66"/>
      <c r="J513" s="66" t="str">
        <f t="shared" si="34"/>
        <v>Outlier</v>
      </c>
      <c r="W513" s="66"/>
      <c r="X513" s="85"/>
      <c r="Y513" s="66"/>
      <c r="Z513" s="66"/>
    </row>
    <row r="514" spans="1:26">
      <c r="A514" s="61">
        <v>1970.05</v>
      </c>
      <c r="B514" s="55">
        <v>25689</v>
      </c>
      <c r="C514" s="79">
        <v>76.06</v>
      </c>
      <c r="D514" s="79">
        <v>3.1766700000000001</v>
      </c>
      <c r="E514" s="81">
        <f t="shared" si="35"/>
        <v>-0.11198694008144271</v>
      </c>
      <c r="F514" s="84">
        <f t="shared" si="36"/>
        <v>-0.24267049075844482</v>
      </c>
      <c r="G514" s="83"/>
      <c r="H514" s="66" t="str">
        <f t="shared" si="37"/>
        <v/>
      </c>
      <c r="I514" s="66"/>
      <c r="J514" s="66" t="str">
        <f t="shared" si="34"/>
        <v>Outlier</v>
      </c>
      <c r="W514" s="66"/>
      <c r="X514" s="85"/>
      <c r="Y514" s="66"/>
      <c r="Z514" s="66"/>
    </row>
    <row r="515" spans="1:26">
      <c r="A515" s="61">
        <v>1970.06</v>
      </c>
      <c r="B515" s="55">
        <v>25720</v>
      </c>
      <c r="C515" s="79">
        <v>75.59</v>
      </c>
      <c r="D515" s="79">
        <v>3.18</v>
      </c>
      <c r="E515" s="81">
        <f t="shared" si="35"/>
        <v>-2.6952405995266742E-3</v>
      </c>
      <c r="F515" s="84">
        <f t="shared" si="36"/>
        <v>-0.20566034563916344</v>
      </c>
      <c r="G515" s="83"/>
      <c r="H515" s="66" t="str">
        <f t="shared" si="37"/>
        <v/>
      </c>
      <c r="I515" s="66"/>
      <c r="J515" s="66" t="str">
        <f t="shared" si="34"/>
        <v>Outlier</v>
      </c>
      <c r="W515" s="66"/>
      <c r="X515" s="85"/>
      <c r="Y515" s="66"/>
      <c r="Z515" s="66"/>
    </row>
    <row r="516" spans="1:26">
      <c r="A516" s="61">
        <v>1970.07</v>
      </c>
      <c r="B516" s="55">
        <v>25750</v>
      </c>
      <c r="C516" s="79">
        <v>75.72</v>
      </c>
      <c r="D516" s="79">
        <v>3.1833300000000002</v>
      </c>
      <c r="E516" s="81">
        <f t="shared" si="35"/>
        <v>5.2292300568857709E-3</v>
      </c>
      <c r="F516" s="84">
        <f t="shared" si="36"/>
        <v>-0.16709194734804486</v>
      </c>
      <c r="G516" s="83"/>
      <c r="H516" s="66" t="str">
        <f t="shared" si="37"/>
        <v/>
      </c>
      <c r="I516" s="66"/>
      <c r="J516" s="66" t="str">
        <f t="shared" si="34"/>
        <v>Outlier</v>
      </c>
      <c r="W516" s="66"/>
      <c r="X516" s="85"/>
      <c r="Y516" s="66"/>
      <c r="Z516" s="66"/>
    </row>
    <row r="517" spans="1:26">
      <c r="A517" s="61">
        <v>1970.08</v>
      </c>
      <c r="B517" s="55">
        <v>25781</v>
      </c>
      <c r="C517" s="79">
        <v>77.92</v>
      </c>
      <c r="D517" s="79">
        <v>3.1866699999999999</v>
      </c>
      <c r="E517" s="81">
        <f t="shared" si="35"/>
        <v>3.2561487497798948E-2</v>
      </c>
      <c r="F517" s="84">
        <f t="shared" si="36"/>
        <v>-0.13900686628441997</v>
      </c>
      <c r="G517" s="83"/>
      <c r="H517" s="66" t="str">
        <f t="shared" si="37"/>
        <v/>
      </c>
      <c r="I517" s="66"/>
      <c r="J517" s="66" t="str">
        <f t="shared" si="34"/>
        <v>Outlier</v>
      </c>
      <c r="W517" s="66"/>
      <c r="X517" s="85"/>
      <c r="Y517" s="66"/>
      <c r="Z517" s="66"/>
    </row>
    <row r="518" spans="1:26">
      <c r="A518" s="61">
        <v>1970.09</v>
      </c>
      <c r="B518" s="55">
        <v>25812</v>
      </c>
      <c r="C518" s="79">
        <v>82.58</v>
      </c>
      <c r="D518" s="79">
        <v>3.19</v>
      </c>
      <c r="E518" s="81">
        <f t="shared" si="35"/>
        <v>6.3216546885694683E-2</v>
      </c>
      <c r="F518" s="84">
        <f t="shared" si="36"/>
        <v>-9.2670969562303876E-2</v>
      </c>
      <c r="G518" s="83"/>
      <c r="H518" s="66" t="str">
        <f t="shared" si="37"/>
        <v/>
      </c>
      <c r="I518" s="66"/>
      <c r="J518" s="66" t="str">
        <f t="shared" si="34"/>
        <v>Outlier</v>
      </c>
      <c r="W518" s="66"/>
      <c r="X518" s="85"/>
      <c r="Y518" s="66"/>
      <c r="Z518" s="66"/>
    </row>
    <row r="519" spans="1:26">
      <c r="A519" s="61">
        <v>1970.1</v>
      </c>
      <c r="B519" s="55">
        <v>25842</v>
      </c>
      <c r="C519" s="79">
        <v>84.37</v>
      </c>
      <c r="D519" s="79">
        <v>3.17333</v>
      </c>
      <c r="E519" s="81">
        <f t="shared" si="35"/>
        <v>2.4878229191894807E-2</v>
      </c>
      <c r="F519" s="84">
        <f t="shared" si="36"/>
        <v>-8.3507816862088122E-2</v>
      </c>
      <c r="G519" s="83"/>
      <c r="H519" s="66" t="str">
        <f t="shared" si="37"/>
        <v/>
      </c>
      <c r="I519" s="66"/>
      <c r="J519" s="66" t="str">
        <f t="shared" si="34"/>
        <v>Outlier</v>
      </c>
      <c r="W519" s="66"/>
      <c r="X519" s="85"/>
      <c r="Y519" s="66"/>
      <c r="Z519" s="66"/>
    </row>
    <row r="520" spans="1:26">
      <c r="A520" s="61">
        <v>1970.11</v>
      </c>
      <c r="B520" s="55">
        <v>25873</v>
      </c>
      <c r="C520" s="79">
        <v>84.28</v>
      </c>
      <c r="D520" s="79">
        <v>3.1566700000000001</v>
      </c>
      <c r="E520" s="81">
        <f t="shared" si="35"/>
        <v>2.051153648611235E-3</v>
      </c>
      <c r="F520" s="84">
        <f t="shared" si="36"/>
        <v>-9.1016179884280832E-2</v>
      </c>
      <c r="G520" s="83"/>
      <c r="H520" s="66" t="str">
        <f t="shared" si="37"/>
        <v/>
      </c>
      <c r="I520" s="66"/>
      <c r="J520" s="66" t="str">
        <f t="shared" si="34"/>
        <v>Outlier</v>
      </c>
      <c r="W520" s="66"/>
      <c r="X520" s="85"/>
      <c r="Y520" s="66"/>
      <c r="Z520" s="66"/>
    </row>
    <row r="521" spans="1:26">
      <c r="A521" s="61">
        <v>1970.12</v>
      </c>
      <c r="B521" s="55">
        <v>25903</v>
      </c>
      <c r="C521" s="79">
        <v>90.05</v>
      </c>
      <c r="D521" s="79">
        <v>3.14</v>
      </c>
      <c r="E521" s="81">
        <f t="shared" si="35"/>
        <v>7.1566998892580239E-2</v>
      </c>
      <c r="F521" s="84">
        <f t="shared" si="36"/>
        <v>2.3177111915998954E-2</v>
      </c>
      <c r="G521" s="83"/>
      <c r="H521" s="66" t="str">
        <f t="shared" si="37"/>
        <v/>
      </c>
      <c r="I521" s="66"/>
      <c r="J521" s="66" t="str">
        <f t="shared" ref="J521:J584" si="38">+IF(AND(H521&lt;=J$5,H521&gt;=J$8),"OK","Outlier")</f>
        <v>Outlier</v>
      </c>
      <c r="W521" s="66"/>
      <c r="X521" s="85"/>
      <c r="Y521" s="66"/>
      <c r="Z521" s="66"/>
    </row>
    <row r="522" spans="1:26">
      <c r="A522" s="61">
        <v>1971.01</v>
      </c>
      <c r="B522" s="55">
        <v>25934</v>
      </c>
      <c r="C522" s="79">
        <v>93.49</v>
      </c>
      <c r="D522" s="79">
        <v>3.13</v>
      </c>
      <c r="E522" s="81">
        <f t="shared" si="35"/>
        <v>4.1097538404590017E-2</v>
      </c>
      <c r="F522" s="84">
        <f t="shared" si="36"/>
        <v>7.0301064850699355E-2</v>
      </c>
      <c r="G522" s="83"/>
      <c r="H522" s="66" t="str">
        <f t="shared" si="37"/>
        <v/>
      </c>
      <c r="I522" s="66"/>
      <c r="J522" s="66" t="str">
        <f t="shared" si="38"/>
        <v>Outlier</v>
      </c>
      <c r="W522" s="66"/>
      <c r="X522" s="85"/>
      <c r="Y522" s="66"/>
      <c r="Z522" s="66"/>
    </row>
    <row r="523" spans="1:26">
      <c r="A523" s="61">
        <v>1971.02</v>
      </c>
      <c r="B523" s="55">
        <v>25965</v>
      </c>
      <c r="C523" s="79">
        <v>97.11</v>
      </c>
      <c r="D523" s="79">
        <v>3.12</v>
      </c>
      <c r="E523" s="81">
        <f t="shared" si="35"/>
        <v>4.1501764894641184E-2</v>
      </c>
      <c r="F523" s="84">
        <f t="shared" si="36"/>
        <v>0.15047039926571826</v>
      </c>
      <c r="G523" s="83"/>
      <c r="H523" s="66" t="str">
        <f t="shared" si="37"/>
        <v/>
      </c>
      <c r="I523" s="66"/>
      <c r="J523" s="66" t="str">
        <f t="shared" si="38"/>
        <v>Outlier</v>
      </c>
      <c r="W523" s="66"/>
      <c r="X523" s="85"/>
      <c r="Y523" s="66"/>
      <c r="Z523" s="66"/>
    </row>
    <row r="524" spans="1:26">
      <c r="A524" s="61">
        <v>1971.03</v>
      </c>
      <c r="B524" s="55">
        <v>25993</v>
      </c>
      <c r="C524" s="79">
        <v>99.6</v>
      </c>
      <c r="D524" s="79">
        <v>3.11</v>
      </c>
      <c r="E524" s="81">
        <f t="shared" si="35"/>
        <v>2.8309820478495125E-2</v>
      </c>
      <c r="F524" s="84">
        <f t="shared" si="36"/>
        <v>0.15916525662718542</v>
      </c>
      <c r="G524" s="83"/>
      <c r="H524" s="66" t="str">
        <f t="shared" si="37"/>
        <v/>
      </c>
      <c r="I524" s="66"/>
      <c r="J524" s="66" t="str">
        <f t="shared" si="38"/>
        <v>Outlier</v>
      </c>
      <c r="W524" s="66"/>
      <c r="X524" s="85"/>
      <c r="Y524" s="66"/>
      <c r="Z524" s="66"/>
    </row>
    <row r="525" spans="1:26">
      <c r="A525" s="61">
        <v>1971.04</v>
      </c>
      <c r="B525" s="55">
        <v>26024</v>
      </c>
      <c r="C525" s="79">
        <v>103</v>
      </c>
      <c r="D525" s="79">
        <v>3.1066699999999998</v>
      </c>
      <c r="E525" s="81">
        <f t="shared" si="35"/>
        <v>3.6735835006693501E-2</v>
      </c>
      <c r="F525" s="84">
        <f t="shared" si="36"/>
        <v>0.23507207678883066</v>
      </c>
      <c r="G525" s="83"/>
      <c r="H525" s="66" t="str">
        <f t="shared" si="37"/>
        <v/>
      </c>
      <c r="I525" s="66"/>
      <c r="J525" s="66" t="str">
        <f t="shared" si="38"/>
        <v>Outlier</v>
      </c>
      <c r="W525" s="66"/>
      <c r="X525" s="85"/>
      <c r="Y525" s="66"/>
      <c r="Z525" s="66"/>
    </row>
    <row r="526" spans="1:26">
      <c r="A526" s="61">
        <v>1971.05</v>
      </c>
      <c r="B526" s="55">
        <v>26054</v>
      </c>
      <c r="C526" s="79">
        <v>101.6</v>
      </c>
      <c r="D526" s="79">
        <v>3.1033300000000001</v>
      </c>
      <c r="E526" s="81">
        <f t="shared" si="35"/>
        <v>-1.108144822006478E-2</v>
      </c>
      <c r="F526" s="84">
        <f t="shared" si="36"/>
        <v>0.37718029625734056</v>
      </c>
      <c r="G526" s="83"/>
      <c r="H526" s="66" t="str">
        <f t="shared" si="37"/>
        <v/>
      </c>
      <c r="I526" s="66"/>
      <c r="J526" s="66" t="str">
        <f t="shared" si="38"/>
        <v>Outlier</v>
      </c>
      <c r="W526" s="66"/>
      <c r="X526" s="85"/>
      <c r="Y526" s="66"/>
      <c r="Z526" s="66"/>
    </row>
    <row r="527" spans="1:26">
      <c r="A527" s="61">
        <v>1971.06</v>
      </c>
      <c r="B527" s="55">
        <v>26085</v>
      </c>
      <c r="C527" s="79">
        <v>99.72</v>
      </c>
      <c r="D527" s="79">
        <v>3.1</v>
      </c>
      <c r="E527" s="81">
        <f t="shared" si="35"/>
        <v>-1.5961286089238802E-2</v>
      </c>
      <c r="F527" s="84">
        <f t="shared" si="36"/>
        <v>0.36078405432817384</v>
      </c>
      <c r="G527" s="83"/>
      <c r="H527" s="66" t="str">
        <f t="shared" ref="H527:H569" si="39">+IF($B527&gt;=H$4,$F527,"")</f>
        <v/>
      </c>
      <c r="I527" s="66"/>
      <c r="J527" s="66" t="str">
        <f t="shared" si="38"/>
        <v>Outlier</v>
      </c>
      <c r="W527" s="66"/>
      <c r="X527" s="85"/>
      <c r="Y527" s="66"/>
      <c r="Z527" s="66"/>
    </row>
    <row r="528" spans="1:26">
      <c r="A528" s="61">
        <v>1971.07</v>
      </c>
      <c r="B528" s="55">
        <v>26115</v>
      </c>
      <c r="C528" s="79">
        <v>99</v>
      </c>
      <c r="D528" s="79">
        <v>3.09667</v>
      </c>
      <c r="E528" s="81">
        <f t="shared" si="35"/>
        <v>-4.6324124214467063E-3</v>
      </c>
      <c r="F528" s="84">
        <f t="shared" si="36"/>
        <v>0.34884370047543584</v>
      </c>
      <c r="G528" s="83"/>
      <c r="H528" s="66" t="str">
        <f t="shared" si="39"/>
        <v/>
      </c>
      <c r="I528" s="66"/>
      <c r="J528" s="66" t="str">
        <f t="shared" si="38"/>
        <v>Outlier</v>
      </c>
      <c r="W528" s="66"/>
      <c r="X528" s="85"/>
      <c r="Y528" s="66"/>
      <c r="Z528" s="66"/>
    </row>
    <row r="529" spans="1:26">
      <c r="A529" s="61">
        <v>1971.08</v>
      </c>
      <c r="B529" s="55">
        <v>26146</v>
      </c>
      <c r="C529" s="79">
        <v>97.24</v>
      </c>
      <c r="D529" s="79">
        <v>3.0933299999999999</v>
      </c>
      <c r="E529" s="81">
        <f t="shared" si="35"/>
        <v>-1.5173964646464698E-2</v>
      </c>
      <c r="F529" s="84">
        <f t="shared" si="36"/>
        <v>0.28807323750855568</v>
      </c>
      <c r="G529" s="83"/>
      <c r="H529" s="66" t="str">
        <f t="shared" si="39"/>
        <v/>
      </c>
      <c r="I529" s="66"/>
      <c r="J529" s="66" t="str">
        <f t="shared" si="38"/>
        <v>Outlier</v>
      </c>
      <c r="W529" s="66"/>
      <c r="X529" s="85"/>
      <c r="Y529" s="66"/>
      <c r="Z529" s="66"/>
    </row>
    <row r="530" spans="1:26">
      <c r="A530" s="61">
        <v>1971.09</v>
      </c>
      <c r="B530" s="55">
        <v>26177</v>
      </c>
      <c r="C530" s="79">
        <v>99.4</v>
      </c>
      <c r="D530" s="79">
        <v>3.09</v>
      </c>
      <c r="E530" s="81">
        <f t="shared" si="35"/>
        <v>2.4861168243521296E-2</v>
      </c>
      <c r="F530" s="84">
        <f t="shared" si="36"/>
        <v>0.24144264147896996</v>
      </c>
      <c r="G530" s="83"/>
      <c r="H530" s="66" t="str">
        <f t="shared" si="39"/>
        <v/>
      </c>
      <c r="I530" s="66"/>
      <c r="J530" s="66" t="str">
        <f t="shared" si="38"/>
        <v>Outlier</v>
      </c>
      <c r="W530" s="66"/>
      <c r="X530" s="85"/>
      <c r="Y530" s="66"/>
      <c r="Z530" s="66"/>
    </row>
    <row r="531" spans="1:26">
      <c r="A531" s="61">
        <v>1971.1</v>
      </c>
      <c r="B531" s="55">
        <v>26207</v>
      </c>
      <c r="C531" s="79">
        <v>97.29</v>
      </c>
      <c r="D531" s="79">
        <v>3.0833300000000001</v>
      </c>
      <c r="E531" s="81">
        <f t="shared" ref="E531:E594" si="40">(C531-C530+(D531/12))/C530</f>
        <v>-1.8642412810194492E-2</v>
      </c>
      <c r="F531" s="84">
        <f t="shared" ref="F531:F594" si="41">((C531-C519+SUM(D520:D531)/12)/C519)</f>
        <v>0.19000632136225359</v>
      </c>
      <c r="G531" s="83"/>
      <c r="H531" s="66" t="str">
        <f t="shared" si="39"/>
        <v/>
      </c>
      <c r="I531" s="66"/>
      <c r="J531" s="66" t="str">
        <f t="shared" si="38"/>
        <v>Outlier</v>
      </c>
      <c r="W531" s="66"/>
      <c r="X531" s="85"/>
      <c r="Y531" s="66"/>
      <c r="Z531" s="66"/>
    </row>
    <row r="532" spans="1:26">
      <c r="A532" s="61">
        <v>1971.11</v>
      </c>
      <c r="B532" s="55">
        <v>26238</v>
      </c>
      <c r="C532" s="79">
        <v>92.78</v>
      </c>
      <c r="D532" s="79">
        <v>3.07667</v>
      </c>
      <c r="E532" s="81">
        <f t="shared" si="40"/>
        <v>-4.3720945969095877E-2</v>
      </c>
      <c r="F532" s="84">
        <f t="shared" si="41"/>
        <v>0.1376858883088119</v>
      </c>
      <c r="G532" s="83"/>
      <c r="H532" s="66" t="str">
        <f t="shared" si="39"/>
        <v/>
      </c>
      <c r="I532" s="66"/>
      <c r="J532" s="66" t="str">
        <f t="shared" si="38"/>
        <v>Outlier</v>
      </c>
      <c r="W532" s="66"/>
      <c r="X532" s="85"/>
      <c r="Y532" s="66"/>
      <c r="Z532" s="66"/>
    </row>
    <row r="533" spans="1:26">
      <c r="A533" s="61">
        <v>1971.12</v>
      </c>
      <c r="B533" s="55">
        <v>26268</v>
      </c>
      <c r="C533" s="79">
        <v>99.17</v>
      </c>
      <c r="D533" s="79">
        <v>3.07</v>
      </c>
      <c r="E533" s="81">
        <f t="shared" si="40"/>
        <v>7.1630020837824243E-2</v>
      </c>
      <c r="F533" s="84">
        <f t="shared" si="41"/>
        <v>0.13568387932630024</v>
      </c>
      <c r="G533" s="83"/>
      <c r="H533" s="66" t="str">
        <f t="shared" si="39"/>
        <v/>
      </c>
      <c r="I533" s="66"/>
      <c r="J533" s="66" t="str">
        <f t="shared" si="38"/>
        <v>Outlier</v>
      </c>
      <c r="W533" s="66"/>
      <c r="X533" s="85"/>
      <c r="Y533" s="66"/>
      <c r="Z533" s="66"/>
    </row>
    <row r="534" spans="1:26">
      <c r="A534" s="61">
        <v>1972.01</v>
      </c>
      <c r="B534" s="55">
        <v>26299</v>
      </c>
      <c r="C534" s="79">
        <v>103.3</v>
      </c>
      <c r="D534" s="79">
        <v>3.07</v>
      </c>
      <c r="E534" s="81">
        <f t="shared" si="40"/>
        <v>4.4225404188094473E-2</v>
      </c>
      <c r="F534" s="84">
        <f t="shared" si="41"/>
        <v>0.13801832638071812</v>
      </c>
      <c r="G534" s="83"/>
      <c r="H534" s="66" t="str">
        <f t="shared" si="39"/>
        <v/>
      </c>
      <c r="I534" s="66"/>
      <c r="J534" s="66" t="str">
        <f t="shared" si="38"/>
        <v>Outlier</v>
      </c>
      <c r="W534" s="66"/>
      <c r="X534" s="85"/>
      <c r="Y534" s="66"/>
      <c r="Z534" s="66"/>
    </row>
    <row r="535" spans="1:26">
      <c r="A535" s="61">
        <v>1972.02</v>
      </c>
      <c r="B535" s="55">
        <v>26330</v>
      </c>
      <c r="C535" s="79">
        <v>105.2</v>
      </c>
      <c r="D535" s="79">
        <v>3.07</v>
      </c>
      <c r="E535" s="81">
        <f t="shared" si="40"/>
        <v>2.0869635366247231E-2</v>
      </c>
      <c r="F535" s="84">
        <f t="shared" si="41"/>
        <v>0.11511859403425673</v>
      </c>
      <c r="G535" s="83"/>
      <c r="H535" s="66" t="str">
        <f t="shared" si="39"/>
        <v/>
      </c>
      <c r="I535" s="66"/>
      <c r="J535" s="66" t="str">
        <f t="shared" si="38"/>
        <v>Outlier</v>
      </c>
      <c r="W535" s="66"/>
      <c r="X535" s="85"/>
      <c r="Y535" s="66"/>
      <c r="Z535" s="66"/>
    </row>
    <row r="536" spans="1:26">
      <c r="A536" s="61">
        <v>1972.03</v>
      </c>
      <c r="B536" s="55">
        <v>26359</v>
      </c>
      <c r="C536" s="79">
        <v>107.7</v>
      </c>
      <c r="D536" s="79">
        <v>3.07</v>
      </c>
      <c r="E536" s="81">
        <f t="shared" si="40"/>
        <v>2.6196134347275031E-2</v>
      </c>
      <c r="F536" s="84">
        <f t="shared" si="41"/>
        <v>0.11230756358768416</v>
      </c>
      <c r="G536" s="83"/>
      <c r="H536" s="66" t="str">
        <f t="shared" si="39"/>
        <v/>
      </c>
      <c r="I536" s="66"/>
      <c r="J536" s="66" t="str">
        <f t="shared" si="38"/>
        <v>Outlier</v>
      </c>
      <c r="W536" s="66"/>
      <c r="X536" s="85"/>
      <c r="Y536" s="66"/>
      <c r="Z536" s="66"/>
    </row>
    <row r="537" spans="1:26">
      <c r="A537" s="61">
        <v>1972.04</v>
      </c>
      <c r="B537" s="55">
        <v>26390</v>
      </c>
      <c r="C537" s="79">
        <v>108.8</v>
      </c>
      <c r="D537" s="79">
        <v>3.07</v>
      </c>
      <c r="E537" s="81">
        <f t="shared" si="40"/>
        <v>1.2588981739399515E-2</v>
      </c>
      <c r="F537" s="84">
        <f t="shared" si="41"/>
        <v>8.6240558252427157E-2</v>
      </c>
      <c r="G537" s="83"/>
      <c r="H537" s="66" t="str">
        <f t="shared" si="39"/>
        <v/>
      </c>
      <c r="I537" s="66"/>
      <c r="J537" s="66" t="str">
        <f t="shared" si="38"/>
        <v>Outlier</v>
      </c>
      <c r="W537" s="66"/>
      <c r="X537" s="85"/>
      <c r="Y537" s="66"/>
      <c r="Z537" s="66"/>
    </row>
    <row r="538" spans="1:26">
      <c r="A538" s="61">
        <v>1972.05</v>
      </c>
      <c r="B538" s="55">
        <v>26420</v>
      </c>
      <c r="C538" s="79">
        <v>107.7</v>
      </c>
      <c r="D538" s="79">
        <v>3.07</v>
      </c>
      <c r="E538" s="81">
        <f t="shared" si="40"/>
        <v>-7.7588848039215168E-3</v>
      </c>
      <c r="F538" s="84">
        <f t="shared" si="41"/>
        <v>9.0354330708661501E-2</v>
      </c>
      <c r="G538" s="83"/>
      <c r="H538" s="66" t="str">
        <f t="shared" si="39"/>
        <v/>
      </c>
      <c r="I538" s="66"/>
      <c r="J538" s="66" t="str">
        <f t="shared" si="38"/>
        <v>Outlier</v>
      </c>
      <c r="W538" s="66"/>
      <c r="X538" s="85"/>
      <c r="Y538" s="66"/>
      <c r="Z538" s="66"/>
    </row>
    <row r="539" spans="1:26">
      <c r="A539" s="61">
        <v>1972.06</v>
      </c>
      <c r="B539" s="55">
        <v>26451</v>
      </c>
      <c r="C539" s="79">
        <v>108</v>
      </c>
      <c r="D539" s="79">
        <v>3.07</v>
      </c>
      <c r="E539" s="81">
        <f t="shared" si="40"/>
        <v>5.1609408851748424E-3</v>
      </c>
      <c r="F539" s="84">
        <f t="shared" si="41"/>
        <v>0.11389390292819898</v>
      </c>
      <c r="G539" s="83"/>
      <c r="H539" s="66" t="str">
        <f t="shared" si="39"/>
        <v/>
      </c>
      <c r="I539" s="66"/>
      <c r="J539" s="66" t="str">
        <f t="shared" si="38"/>
        <v>Outlier</v>
      </c>
      <c r="W539" s="66"/>
      <c r="X539" s="85"/>
      <c r="Y539" s="66"/>
      <c r="Z539" s="66"/>
    </row>
    <row r="540" spans="1:26">
      <c r="A540" s="61">
        <v>1972.07</v>
      </c>
      <c r="B540" s="55">
        <v>26481</v>
      </c>
      <c r="C540" s="79">
        <v>107.2</v>
      </c>
      <c r="D540" s="79">
        <v>3.0733299999999999</v>
      </c>
      <c r="E540" s="81">
        <f t="shared" si="40"/>
        <v>-5.0360108024691099E-3</v>
      </c>
      <c r="F540" s="84">
        <f t="shared" si="41"/>
        <v>0.11389449494949497</v>
      </c>
      <c r="G540" s="83"/>
      <c r="H540" s="66" t="str">
        <f t="shared" si="39"/>
        <v/>
      </c>
      <c r="I540" s="66"/>
      <c r="J540" s="66" t="str">
        <f t="shared" si="38"/>
        <v>Outlier</v>
      </c>
      <c r="W540" s="66"/>
      <c r="X540" s="85"/>
      <c r="Y540" s="66"/>
      <c r="Z540" s="66"/>
    </row>
    <row r="541" spans="1:26">
      <c r="A541" s="61">
        <v>1972.08</v>
      </c>
      <c r="B541" s="55">
        <v>26512</v>
      </c>
      <c r="C541" s="79">
        <v>111</v>
      </c>
      <c r="D541" s="79">
        <v>3.07667</v>
      </c>
      <c r="E541" s="81">
        <f t="shared" si="40"/>
        <v>3.7839451181592015E-2</v>
      </c>
      <c r="F541" s="84">
        <f t="shared" si="41"/>
        <v>0.17311977238447832</v>
      </c>
      <c r="G541" s="83"/>
      <c r="H541" s="66" t="str">
        <f t="shared" si="39"/>
        <v/>
      </c>
      <c r="I541" s="66"/>
      <c r="J541" s="66" t="str">
        <f t="shared" si="38"/>
        <v>Outlier</v>
      </c>
      <c r="W541" s="66"/>
      <c r="X541" s="85"/>
      <c r="Y541" s="66"/>
      <c r="Z541" s="66"/>
    </row>
    <row r="542" spans="1:26">
      <c r="A542" s="61">
        <v>1972.09</v>
      </c>
      <c r="B542" s="55">
        <v>26543</v>
      </c>
      <c r="C542" s="79">
        <v>109.4</v>
      </c>
      <c r="D542" s="79">
        <v>3.08</v>
      </c>
      <c r="E542" s="81">
        <f t="shared" si="40"/>
        <v>-1.2102102102102051E-2</v>
      </c>
      <c r="F542" s="84">
        <f t="shared" si="41"/>
        <v>0.13152246814218643</v>
      </c>
      <c r="G542" s="83"/>
      <c r="H542" s="66" t="str">
        <f t="shared" si="39"/>
        <v/>
      </c>
      <c r="I542" s="66"/>
      <c r="J542" s="66" t="str">
        <f t="shared" si="38"/>
        <v>Outlier</v>
      </c>
      <c r="W542" s="66"/>
      <c r="X542" s="85"/>
      <c r="Y542" s="66"/>
      <c r="Z542" s="66"/>
    </row>
    <row r="543" spans="1:26">
      <c r="A543" s="61">
        <v>1972.1</v>
      </c>
      <c r="B543" s="55">
        <v>26573</v>
      </c>
      <c r="C543" s="79">
        <v>109.6</v>
      </c>
      <c r="D543" s="79">
        <v>3.1033300000000001</v>
      </c>
      <c r="E543" s="81">
        <f t="shared" si="40"/>
        <v>4.1920551492991035E-3</v>
      </c>
      <c r="F543" s="84">
        <f t="shared" si="41"/>
        <v>0.15813547127145633</v>
      </c>
      <c r="G543" s="83"/>
      <c r="H543" s="66" t="str">
        <f t="shared" si="39"/>
        <v/>
      </c>
      <c r="I543" s="66"/>
      <c r="J543" s="66" t="str">
        <f t="shared" si="38"/>
        <v>Outlier</v>
      </c>
      <c r="W543" s="66"/>
      <c r="X543" s="85"/>
      <c r="Y543" s="66"/>
      <c r="Z543" s="66"/>
    </row>
    <row r="544" spans="1:26">
      <c r="A544" s="61">
        <v>1972.11</v>
      </c>
      <c r="B544" s="55">
        <v>26604</v>
      </c>
      <c r="C544" s="79">
        <v>115.1</v>
      </c>
      <c r="D544" s="79">
        <v>3.1266699999999998</v>
      </c>
      <c r="E544" s="81">
        <f t="shared" si="40"/>
        <v>5.2559815997566914E-2</v>
      </c>
      <c r="F544" s="84">
        <f t="shared" si="41"/>
        <v>0.27375691600201185</v>
      </c>
      <c r="G544" s="83"/>
      <c r="H544" s="66" t="str">
        <f t="shared" si="39"/>
        <v/>
      </c>
      <c r="I544" s="66"/>
      <c r="J544" s="66" t="str">
        <f t="shared" si="38"/>
        <v>Outlier</v>
      </c>
      <c r="W544" s="66"/>
      <c r="X544" s="85"/>
      <c r="Y544" s="66"/>
      <c r="Z544" s="66"/>
    </row>
    <row r="545" spans="1:26">
      <c r="A545" s="61">
        <v>1972.12</v>
      </c>
      <c r="B545" s="55">
        <v>26634</v>
      </c>
      <c r="C545" s="79">
        <v>117.5</v>
      </c>
      <c r="D545" s="79">
        <v>3.15</v>
      </c>
      <c r="E545" s="81">
        <f t="shared" si="40"/>
        <v>2.3132059079061736E-2</v>
      </c>
      <c r="F545" s="84">
        <f t="shared" si="41"/>
        <v>0.21595072434540014</v>
      </c>
      <c r="G545" s="83"/>
      <c r="H545" s="66" t="str">
        <f t="shared" si="39"/>
        <v/>
      </c>
      <c r="I545" s="66"/>
      <c r="J545" s="66" t="str">
        <f t="shared" si="38"/>
        <v>Outlier</v>
      </c>
      <c r="W545" s="66"/>
      <c r="X545" s="85"/>
      <c r="Y545" s="66"/>
      <c r="Z545" s="66"/>
    </row>
    <row r="546" spans="1:26">
      <c r="A546" s="61">
        <v>1973.01</v>
      </c>
      <c r="B546" s="55">
        <v>26665</v>
      </c>
      <c r="C546" s="79">
        <v>118.4</v>
      </c>
      <c r="D546" s="79">
        <v>3.1566700000000001</v>
      </c>
      <c r="E546" s="81">
        <f t="shared" si="40"/>
        <v>9.8983475177305442E-3</v>
      </c>
      <c r="F546" s="84">
        <f t="shared" si="41"/>
        <v>0.17611864311068096</v>
      </c>
      <c r="G546" s="83"/>
      <c r="H546" s="66" t="str">
        <f t="shared" si="39"/>
        <v/>
      </c>
      <c r="I546" s="66"/>
      <c r="J546" s="66" t="str">
        <f t="shared" si="38"/>
        <v>Outlier</v>
      </c>
      <c r="W546" s="66"/>
      <c r="X546" s="85"/>
      <c r="Y546" s="66"/>
      <c r="Z546" s="66"/>
    </row>
    <row r="547" spans="1:26">
      <c r="A547" s="61">
        <v>1973.02</v>
      </c>
      <c r="B547" s="55">
        <v>26696</v>
      </c>
      <c r="C547" s="79">
        <v>114.2</v>
      </c>
      <c r="D547" s="79">
        <v>3.1633300000000002</v>
      </c>
      <c r="E547" s="81">
        <f t="shared" si="40"/>
        <v>-3.3246530123873894E-2</v>
      </c>
      <c r="F547" s="84">
        <f t="shared" si="41"/>
        <v>0.11502693282636249</v>
      </c>
      <c r="G547" s="83"/>
      <c r="H547" s="66" t="str">
        <f t="shared" si="39"/>
        <v/>
      </c>
      <c r="I547" s="66"/>
      <c r="J547" s="66" t="str">
        <f t="shared" si="38"/>
        <v>Outlier</v>
      </c>
      <c r="W547" s="66"/>
      <c r="X547" s="85"/>
      <c r="Y547" s="66"/>
      <c r="Z547" s="66"/>
    </row>
    <row r="548" spans="1:26">
      <c r="A548" s="61">
        <v>1973.03</v>
      </c>
      <c r="B548" s="55">
        <v>26724</v>
      </c>
      <c r="C548" s="79">
        <v>112.4</v>
      </c>
      <c r="D548" s="79">
        <v>3.17</v>
      </c>
      <c r="E548" s="81">
        <f t="shared" si="40"/>
        <v>-1.344862813776997E-2</v>
      </c>
      <c r="F548" s="84">
        <f t="shared" si="41"/>
        <v>7.2508511296812156E-2</v>
      </c>
      <c r="G548" s="83"/>
      <c r="H548" s="66" t="str">
        <f t="shared" si="39"/>
        <v/>
      </c>
      <c r="I548" s="66"/>
      <c r="J548" s="66" t="str">
        <f t="shared" si="38"/>
        <v>Outlier</v>
      </c>
      <c r="W548" s="66"/>
      <c r="X548" s="85"/>
      <c r="Y548" s="66"/>
      <c r="Z548" s="66"/>
    </row>
    <row r="549" spans="1:26">
      <c r="A549" s="61">
        <v>1973.04</v>
      </c>
      <c r="B549" s="55">
        <v>26755</v>
      </c>
      <c r="C549" s="79">
        <v>110.3</v>
      </c>
      <c r="D549" s="79">
        <v>3.1866699999999999</v>
      </c>
      <c r="E549" s="81">
        <f t="shared" si="40"/>
        <v>-1.6320677639383229E-2</v>
      </c>
      <c r="F549" s="84">
        <f t="shared" si="41"/>
        <v>4.2453025428921577E-2</v>
      </c>
      <c r="G549" s="83"/>
      <c r="H549" s="66" t="str">
        <f t="shared" si="39"/>
        <v/>
      </c>
      <c r="I549" s="66"/>
      <c r="J549" s="66" t="str">
        <f t="shared" si="38"/>
        <v>Outlier</v>
      </c>
      <c r="W549" s="66"/>
      <c r="X549" s="85"/>
      <c r="Y549" s="66"/>
      <c r="Z549" s="66"/>
    </row>
    <row r="550" spans="1:26">
      <c r="A550" s="61">
        <v>1973.05</v>
      </c>
      <c r="B550" s="55">
        <v>26785</v>
      </c>
      <c r="C550" s="79">
        <v>107.2</v>
      </c>
      <c r="D550" s="79">
        <v>3.2033299999999998</v>
      </c>
      <c r="E550" s="81">
        <f t="shared" si="40"/>
        <v>-2.5685003022060993E-2</v>
      </c>
      <c r="F550" s="84">
        <f t="shared" si="41"/>
        <v>2.4419684308263696E-2</v>
      </c>
      <c r="G550" s="83"/>
      <c r="H550" s="66" t="str">
        <f t="shared" si="39"/>
        <v/>
      </c>
      <c r="I550" s="66"/>
      <c r="J550" s="66" t="str">
        <f t="shared" si="38"/>
        <v>Outlier</v>
      </c>
      <c r="W550" s="66"/>
      <c r="X550" s="85"/>
      <c r="Y550" s="66"/>
      <c r="Z550" s="66"/>
    </row>
    <row r="551" spans="1:26">
      <c r="A551" s="61">
        <v>1973.06</v>
      </c>
      <c r="B551" s="55">
        <v>26816</v>
      </c>
      <c r="C551" s="79">
        <v>104.8</v>
      </c>
      <c r="D551" s="79">
        <v>3.22</v>
      </c>
      <c r="E551" s="81">
        <f t="shared" si="40"/>
        <v>-1.9884950248756271E-2</v>
      </c>
      <c r="F551" s="84">
        <f t="shared" si="41"/>
        <v>-5.3240740740743303E-4</v>
      </c>
      <c r="G551" s="83"/>
      <c r="H551" s="66" t="str">
        <f t="shared" si="39"/>
        <v/>
      </c>
      <c r="I551" s="66"/>
      <c r="J551" s="66" t="str">
        <f t="shared" si="38"/>
        <v>Outlier</v>
      </c>
      <c r="W551" s="66"/>
      <c r="X551" s="85"/>
      <c r="Y551" s="66"/>
      <c r="Z551" s="66"/>
    </row>
    <row r="552" spans="1:26">
      <c r="A552" s="61">
        <v>1973.07</v>
      </c>
      <c r="B552" s="55">
        <v>26846</v>
      </c>
      <c r="C552" s="79">
        <v>105.8</v>
      </c>
      <c r="D552" s="79">
        <v>3.2366700000000002</v>
      </c>
      <c r="E552" s="81">
        <f t="shared" si="40"/>
        <v>1.2115672709923666E-2</v>
      </c>
      <c r="F552" s="84">
        <f t="shared" si="41"/>
        <v>1.6381638681591985E-2</v>
      </c>
      <c r="G552" s="83"/>
      <c r="H552" s="66" t="str">
        <f t="shared" si="39"/>
        <v/>
      </c>
      <c r="I552" s="66"/>
      <c r="J552" s="66" t="str">
        <f t="shared" si="38"/>
        <v>Outlier</v>
      </c>
      <c r="W552" s="66"/>
      <c r="X552" s="85"/>
      <c r="Y552" s="66"/>
      <c r="Z552" s="66"/>
    </row>
    <row r="553" spans="1:26">
      <c r="A553" s="61">
        <v>1973.08</v>
      </c>
      <c r="B553" s="55">
        <v>26877</v>
      </c>
      <c r="C553" s="79">
        <v>103.8</v>
      </c>
      <c r="D553" s="79">
        <v>3.2533300000000001</v>
      </c>
      <c r="E553" s="81">
        <f t="shared" si="40"/>
        <v>-1.6341107435412727E-2</v>
      </c>
      <c r="F553" s="84">
        <f t="shared" si="41"/>
        <v>-3.6298798798798819E-2</v>
      </c>
      <c r="G553" s="83"/>
      <c r="H553" s="66" t="str">
        <f t="shared" si="39"/>
        <v/>
      </c>
      <c r="I553" s="66"/>
      <c r="J553" s="66" t="str">
        <f t="shared" si="38"/>
        <v>Outlier</v>
      </c>
      <c r="W553" s="66"/>
      <c r="X553" s="85"/>
      <c r="Y553" s="66"/>
      <c r="Z553" s="66"/>
    </row>
    <row r="554" spans="1:26">
      <c r="A554" s="61">
        <v>1973.09</v>
      </c>
      <c r="B554" s="55">
        <v>26908</v>
      </c>
      <c r="C554" s="79">
        <v>105.6</v>
      </c>
      <c r="D554" s="79">
        <v>3.27</v>
      </c>
      <c r="E554" s="81">
        <f t="shared" si="40"/>
        <v>1.9966281310211918E-2</v>
      </c>
      <c r="F554" s="84">
        <f t="shared" si="41"/>
        <v>-5.6063375990250859E-3</v>
      </c>
      <c r="G554" s="83"/>
      <c r="H554" s="66" t="str">
        <f t="shared" si="39"/>
        <v/>
      </c>
      <c r="I554" s="66"/>
      <c r="J554" s="66" t="str">
        <f t="shared" si="38"/>
        <v>Outlier</v>
      </c>
      <c r="W554" s="66"/>
      <c r="X554" s="85"/>
      <c r="Y554" s="66"/>
      <c r="Z554" s="66"/>
    </row>
    <row r="555" spans="1:26">
      <c r="A555" s="61">
        <v>1973.1</v>
      </c>
      <c r="B555" s="55">
        <v>26938</v>
      </c>
      <c r="C555" s="79">
        <v>109.8</v>
      </c>
      <c r="D555" s="79">
        <v>3.30667</v>
      </c>
      <c r="E555" s="81">
        <f t="shared" si="40"/>
        <v>4.2382157512626292E-2</v>
      </c>
      <c r="F555" s="84">
        <f t="shared" si="41"/>
        <v>3.1054850973236039E-2</v>
      </c>
      <c r="G555" s="83"/>
      <c r="H555" s="66" t="str">
        <f t="shared" si="39"/>
        <v/>
      </c>
      <c r="I555" s="66"/>
      <c r="J555" s="66" t="str">
        <f t="shared" si="38"/>
        <v>Outlier</v>
      </c>
      <c r="W555" s="66"/>
      <c r="X555" s="85"/>
      <c r="Y555" s="66"/>
      <c r="Z555" s="66"/>
    </row>
    <row r="556" spans="1:26">
      <c r="A556" s="61">
        <v>1973.11</v>
      </c>
      <c r="B556" s="55">
        <v>26969</v>
      </c>
      <c r="C556" s="79">
        <v>102</v>
      </c>
      <c r="D556" s="79">
        <v>3.3433299999999999</v>
      </c>
      <c r="E556" s="81">
        <f t="shared" si="40"/>
        <v>-6.8500812082574358E-2</v>
      </c>
      <c r="F556" s="84">
        <f t="shared" si="41"/>
        <v>-8.5823921227917696E-2</v>
      </c>
      <c r="G556" s="83"/>
      <c r="H556" s="66" t="str">
        <f t="shared" si="39"/>
        <v/>
      </c>
      <c r="I556" s="66"/>
      <c r="J556" s="66" t="str">
        <f t="shared" si="38"/>
        <v>Outlier</v>
      </c>
      <c r="W556" s="66"/>
      <c r="X556" s="85"/>
      <c r="Y556" s="66"/>
      <c r="Z556" s="66"/>
    </row>
    <row r="557" spans="1:26">
      <c r="A557" s="61">
        <v>1973.12</v>
      </c>
      <c r="B557" s="55">
        <v>26999</v>
      </c>
      <c r="C557" s="79">
        <v>94.78</v>
      </c>
      <c r="D557" s="79">
        <v>3.38</v>
      </c>
      <c r="E557" s="81">
        <f t="shared" si="40"/>
        <v>-6.8022875816993456E-2</v>
      </c>
      <c r="F557" s="84">
        <f t="shared" si="41"/>
        <v>-0.16578014184397161</v>
      </c>
      <c r="G557" s="83"/>
      <c r="H557" s="66" t="str">
        <f t="shared" si="39"/>
        <v/>
      </c>
      <c r="I557" s="66"/>
      <c r="J557" s="66" t="str">
        <f t="shared" si="38"/>
        <v>Outlier</v>
      </c>
      <c r="W557" s="66"/>
      <c r="X557" s="85"/>
      <c r="Y557" s="66"/>
      <c r="Z557" s="66"/>
    </row>
    <row r="558" spans="1:26">
      <c r="A558" s="61">
        <v>1974.01</v>
      </c>
      <c r="B558" s="55">
        <v>27030</v>
      </c>
      <c r="C558" s="79">
        <v>96.11</v>
      </c>
      <c r="D558" s="79">
        <v>3.4</v>
      </c>
      <c r="E558" s="81">
        <f t="shared" si="40"/>
        <v>1.7021875219807255E-2</v>
      </c>
      <c r="F558" s="84">
        <f t="shared" si="41"/>
        <v>-0.16071696931306312</v>
      </c>
      <c r="G558" s="83"/>
      <c r="H558" s="66" t="str">
        <f t="shared" si="39"/>
        <v/>
      </c>
      <c r="I558" s="66"/>
      <c r="J558" s="66" t="str">
        <f t="shared" si="38"/>
        <v>Outlier</v>
      </c>
      <c r="W558" s="66"/>
      <c r="X558" s="85"/>
      <c r="Y558" s="66"/>
      <c r="Z558" s="66"/>
    </row>
    <row r="559" spans="1:26">
      <c r="A559" s="61">
        <v>1974.02</v>
      </c>
      <c r="B559" s="55">
        <v>27061</v>
      </c>
      <c r="C559" s="79">
        <v>93.45</v>
      </c>
      <c r="D559" s="79">
        <v>3.42</v>
      </c>
      <c r="E559" s="81">
        <f t="shared" si="40"/>
        <v>-2.4711268338362256E-2</v>
      </c>
      <c r="F559" s="84">
        <f t="shared" si="41"/>
        <v>-0.15295534150612961</v>
      </c>
      <c r="G559" s="83"/>
      <c r="H559" s="66" t="str">
        <f t="shared" si="39"/>
        <v/>
      </c>
      <c r="I559" s="66"/>
      <c r="J559" s="66" t="str">
        <f t="shared" si="38"/>
        <v>Outlier</v>
      </c>
      <c r="W559" s="66"/>
      <c r="X559" s="85"/>
      <c r="Y559" s="66"/>
      <c r="Z559" s="66"/>
    </row>
    <row r="560" spans="1:26">
      <c r="A560" s="61">
        <v>1974.03</v>
      </c>
      <c r="B560" s="55">
        <v>27089</v>
      </c>
      <c r="C560" s="79">
        <v>97.44</v>
      </c>
      <c r="D560" s="79">
        <v>3.44</v>
      </c>
      <c r="E560" s="81">
        <f t="shared" si="40"/>
        <v>4.5764223292313125E-2</v>
      </c>
      <c r="F560" s="84">
        <f t="shared" si="41"/>
        <v>-0.1036921708185054</v>
      </c>
      <c r="G560" s="83"/>
      <c r="H560" s="66" t="str">
        <f t="shared" si="39"/>
        <v/>
      </c>
      <c r="I560" s="66"/>
      <c r="J560" s="66" t="str">
        <f t="shared" si="38"/>
        <v>Outlier</v>
      </c>
      <c r="W560" s="66"/>
      <c r="X560" s="85"/>
      <c r="Y560" s="66"/>
      <c r="Z560" s="66"/>
    </row>
    <row r="561" spans="1:26">
      <c r="A561" s="61">
        <v>1974.04</v>
      </c>
      <c r="B561" s="55">
        <v>27120</v>
      </c>
      <c r="C561" s="79">
        <v>92.46</v>
      </c>
      <c r="D561" s="79">
        <v>3.46</v>
      </c>
      <c r="E561" s="81">
        <f t="shared" si="40"/>
        <v>-4.8149288451012635E-2</v>
      </c>
      <c r="F561" s="84">
        <f t="shared" si="41"/>
        <v>-0.13157046690843158</v>
      </c>
      <c r="G561" s="83"/>
      <c r="H561" s="66" t="str">
        <f t="shared" si="39"/>
        <v/>
      </c>
      <c r="I561" s="66"/>
      <c r="J561" s="66" t="str">
        <f t="shared" si="38"/>
        <v>Outlier</v>
      </c>
      <c r="W561" s="66"/>
      <c r="X561" s="85"/>
      <c r="Y561" s="66"/>
      <c r="Z561" s="66"/>
    </row>
    <row r="562" spans="1:26">
      <c r="A562" s="61">
        <v>1974.05</v>
      </c>
      <c r="B562" s="55">
        <v>27150</v>
      </c>
      <c r="C562" s="79">
        <v>89.67</v>
      </c>
      <c r="D562" s="79">
        <v>3.48</v>
      </c>
      <c r="E562" s="81">
        <f t="shared" si="40"/>
        <v>-2.7038719446246941E-2</v>
      </c>
      <c r="F562" s="84">
        <f t="shared" si="41"/>
        <v>-0.1322683457711443</v>
      </c>
      <c r="G562" s="83"/>
      <c r="H562" s="66" t="str">
        <f t="shared" si="39"/>
        <v/>
      </c>
      <c r="I562" s="66"/>
      <c r="J562" s="66" t="str">
        <f t="shared" si="38"/>
        <v>Outlier</v>
      </c>
      <c r="W562" s="66"/>
      <c r="X562" s="85"/>
      <c r="Y562" s="66"/>
      <c r="Z562" s="66"/>
    </row>
    <row r="563" spans="1:26">
      <c r="A563" s="61">
        <v>1974.06</v>
      </c>
      <c r="B563" s="55">
        <v>27181</v>
      </c>
      <c r="C563" s="79">
        <v>89.79</v>
      </c>
      <c r="D563" s="79">
        <v>3.5</v>
      </c>
      <c r="E563" s="81">
        <f t="shared" si="40"/>
        <v>4.5909074012119013E-3</v>
      </c>
      <c r="F563" s="84">
        <f t="shared" si="41"/>
        <v>-0.11102894402035617</v>
      </c>
      <c r="G563" s="83"/>
      <c r="H563" s="66" t="str">
        <f t="shared" si="39"/>
        <v/>
      </c>
      <c r="I563" s="66"/>
      <c r="J563" s="66" t="str">
        <f t="shared" si="38"/>
        <v>Outlier</v>
      </c>
      <c r="W563" s="66"/>
      <c r="X563" s="85"/>
      <c r="Y563" s="66"/>
      <c r="Z563" s="66"/>
    </row>
    <row r="564" spans="1:26">
      <c r="A564" s="61">
        <v>1974.07</v>
      </c>
      <c r="B564" s="55">
        <v>27211</v>
      </c>
      <c r="C564" s="79">
        <v>79.31</v>
      </c>
      <c r="D564" s="79">
        <v>3.53</v>
      </c>
      <c r="E564" s="81">
        <f t="shared" si="40"/>
        <v>-0.11344062070757696</v>
      </c>
      <c r="F564" s="84">
        <f t="shared" si="41"/>
        <v>-0.21825509609325769</v>
      </c>
      <c r="G564" s="83"/>
      <c r="H564" s="66" t="str">
        <f t="shared" si="39"/>
        <v/>
      </c>
      <c r="I564" s="66"/>
      <c r="J564" s="66" t="str">
        <f t="shared" si="38"/>
        <v>Outlier</v>
      </c>
      <c r="W564" s="66"/>
      <c r="X564" s="85"/>
      <c r="Y564" s="66"/>
      <c r="Z564" s="66"/>
    </row>
    <row r="565" spans="1:26">
      <c r="A565" s="61">
        <v>1974.08</v>
      </c>
      <c r="B565" s="55">
        <v>27242</v>
      </c>
      <c r="C565" s="79">
        <v>76.03</v>
      </c>
      <c r="D565" s="79">
        <v>3.56</v>
      </c>
      <c r="E565" s="81">
        <f t="shared" si="40"/>
        <v>-3.7616105577270638E-2</v>
      </c>
      <c r="F565" s="84">
        <f t="shared" si="41"/>
        <v>-0.23454560051380857</v>
      </c>
      <c r="G565" s="83"/>
      <c r="H565" s="66" t="str">
        <f t="shared" si="39"/>
        <v/>
      </c>
      <c r="I565" s="66"/>
      <c r="J565" s="66" t="str">
        <f t="shared" si="38"/>
        <v>Outlier</v>
      </c>
      <c r="W565" s="66"/>
      <c r="X565" s="85"/>
      <c r="Y565" s="66"/>
      <c r="Z565" s="66"/>
    </row>
    <row r="566" spans="1:26">
      <c r="A566" s="61">
        <v>1974.09</v>
      </c>
      <c r="B566" s="55">
        <v>27273</v>
      </c>
      <c r="C566" s="79">
        <v>68.12</v>
      </c>
      <c r="D566" s="79">
        <v>3.59</v>
      </c>
      <c r="E566" s="81">
        <f t="shared" si="40"/>
        <v>-0.10010302950589675</v>
      </c>
      <c r="F566" s="84">
        <f t="shared" si="41"/>
        <v>-0.32224589646464635</v>
      </c>
      <c r="G566" s="83"/>
      <c r="H566" s="66" t="str">
        <f t="shared" si="39"/>
        <v/>
      </c>
      <c r="I566" s="66"/>
      <c r="J566" s="66" t="str">
        <f t="shared" si="38"/>
        <v>Outlier</v>
      </c>
      <c r="W566" s="66"/>
      <c r="X566" s="85"/>
      <c r="Y566" s="66"/>
      <c r="Z566" s="66"/>
    </row>
    <row r="567" spans="1:26">
      <c r="A567" s="61">
        <v>1974.1</v>
      </c>
      <c r="B567" s="55">
        <v>27303</v>
      </c>
      <c r="C567" s="79">
        <v>69.44</v>
      </c>
      <c r="D567" s="79">
        <v>3.5933299999999999</v>
      </c>
      <c r="E567" s="81">
        <f t="shared" si="40"/>
        <v>2.3773402329222839E-2</v>
      </c>
      <c r="F567" s="84">
        <f t="shared" si="41"/>
        <v>-0.33593149666059502</v>
      </c>
      <c r="G567" s="83"/>
      <c r="H567" s="66" t="str">
        <f t="shared" si="39"/>
        <v/>
      </c>
      <c r="I567" s="66"/>
      <c r="J567" s="66" t="str">
        <f t="shared" si="38"/>
        <v>Outlier</v>
      </c>
      <c r="W567" s="66"/>
      <c r="X567" s="85"/>
      <c r="Y567" s="66"/>
      <c r="Z567" s="66"/>
    </row>
    <row r="568" spans="1:26">
      <c r="A568" s="61">
        <v>1974.11</v>
      </c>
      <c r="B568" s="55">
        <v>27334</v>
      </c>
      <c r="C568" s="79">
        <v>71.739999999999995</v>
      </c>
      <c r="D568" s="79">
        <v>3.59667</v>
      </c>
      <c r="E568" s="81">
        <f t="shared" si="40"/>
        <v>3.7438400057603648E-2</v>
      </c>
      <c r="F568" s="84">
        <f t="shared" si="41"/>
        <v>-0.26239379084967324</v>
      </c>
      <c r="G568" s="83"/>
      <c r="H568" s="66" t="str">
        <f t="shared" si="39"/>
        <v/>
      </c>
      <c r="I568" s="66"/>
      <c r="J568" s="66" t="str">
        <f t="shared" si="38"/>
        <v>Outlier</v>
      </c>
      <c r="W568" s="66"/>
      <c r="X568" s="85"/>
      <c r="Y568" s="66"/>
      <c r="Z568" s="66"/>
    </row>
    <row r="569" spans="1:26">
      <c r="A569" s="61">
        <v>1974.12</v>
      </c>
      <c r="B569" s="55">
        <v>27364</v>
      </c>
      <c r="C569" s="79">
        <v>67.069999999999993</v>
      </c>
      <c r="D569" s="79">
        <v>3.6</v>
      </c>
      <c r="E569" s="81">
        <f t="shared" si="40"/>
        <v>-6.091441315862841E-2</v>
      </c>
      <c r="F569" s="84">
        <f t="shared" si="41"/>
        <v>-0.25528416684251254</v>
      </c>
      <c r="G569" s="83"/>
      <c r="H569" s="66" t="str">
        <f t="shared" si="39"/>
        <v/>
      </c>
      <c r="I569" s="66"/>
      <c r="J569" s="66" t="str">
        <f t="shared" si="38"/>
        <v>Outlier</v>
      </c>
      <c r="W569" s="66"/>
      <c r="X569" s="85"/>
      <c r="Y569" s="66"/>
      <c r="Z569" s="66"/>
    </row>
    <row r="570" spans="1:26">
      <c r="A570" s="61">
        <v>1975.01</v>
      </c>
      <c r="B570" s="55">
        <v>27395</v>
      </c>
      <c r="C570" s="79">
        <v>72.56</v>
      </c>
      <c r="D570" s="79">
        <v>3.6233300000000002</v>
      </c>
      <c r="E570" s="81">
        <f t="shared" si="40"/>
        <v>8.6356704438149343E-2</v>
      </c>
      <c r="F570" s="84">
        <f t="shared" si="41"/>
        <v>-0.20827408698366451</v>
      </c>
      <c r="G570" s="83"/>
      <c r="H570" s="66" t="str">
        <f t="shared" ref="H570:H611" si="42">+IF($B570&gt;=H$4,$F570,"")</f>
        <v/>
      </c>
      <c r="I570" s="66"/>
      <c r="J570" s="66" t="str">
        <f t="shared" si="38"/>
        <v>Outlier</v>
      </c>
      <c r="W570" s="66"/>
      <c r="X570" s="85"/>
      <c r="Y570" s="66"/>
      <c r="Z570" s="66"/>
    </row>
    <row r="571" spans="1:26">
      <c r="A571" s="61">
        <v>1975.02</v>
      </c>
      <c r="B571" s="55">
        <v>27426</v>
      </c>
      <c r="C571" s="79">
        <v>80.099999999999994</v>
      </c>
      <c r="D571" s="79">
        <v>3.6466699999999999</v>
      </c>
      <c r="E571" s="81">
        <f t="shared" si="40"/>
        <v>0.10810211089672904</v>
      </c>
      <c r="F571" s="84">
        <f t="shared" si="41"/>
        <v>-0.10485107900838248</v>
      </c>
      <c r="G571" s="83"/>
      <c r="H571" s="66" t="str">
        <f t="shared" si="42"/>
        <v/>
      </c>
      <c r="I571" s="66"/>
      <c r="J571" s="66" t="str">
        <f t="shared" si="38"/>
        <v>Outlier</v>
      </c>
      <c r="W571" s="66"/>
      <c r="X571" s="85"/>
      <c r="Y571" s="66"/>
      <c r="Z571" s="66"/>
    </row>
    <row r="572" spans="1:26">
      <c r="A572" s="61">
        <v>1975.03</v>
      </c>
      <c r="B572" s="55">
        <v>27454</v>
      </c>
      <c r="C572" s="79">
        <v>83.78</v>
      </c>
      <c r="D572" s="79">
        <v>3.67</v>
      </c>
      <c r="E572" s="81">
        <f t="shared" si="40"/>
        <v>4.9760715771951812E-2</v>
      </c>
      <c r="F572" s="84">
        <f t="shared" si="41"/>
        <v>-0.1035423508483853</v>
      </c>
      <c r="G572" s="83"/>
      <c r="H572" s="66" t="str">
        <f t="shared" si="42"/>
        <v/>
      </c>
      <c r="I572" s="66"/>
      <c r="J572" s="66" t="str">
        <f t="shared" si="38"/>
        <v>Outlier</v>
      </c>
      <c r="W572" s="66"/>
      <c r="X572" s="85"/>
      <c r="Y572" s="66"/>
      <c r="Z572" s="66"/>
    </row>
    <row r="573" spans="1:26">
      <c r="A573" s="61">
        <v>1975.04</v>
      </c>
      <c r="B573" s="55">
        <v>27485</v>
      </c>
      <c r="C573" s="79">
        <v>84.72</v>
      </c>
      <c r="D573" s="79">
        <v>3.6833300000000002</v>
      </c>
      <c r="E573" s="81">
        <f t="shared" si="40"/>
        <v>1.4883554149757275E-2</v>
      </c>
      <c r="F573" s="84">
        <f t="shared" si="41"/>
        <v>-4.4890285889393561E-2</v>
      </c>
      <c r="G573" s="83"/>
      <c r="H573" s="66" t="str">
        <f t="shared" si="42"/>
        <v/>
      </c>
      <c r="I573" s="66"/>
      <c r="J573" s="66" t="str">
        <f t="shared" si="38"/>
        <v>Outlier</v>
      </c>
      <c r="W573" s="66"/>
      <c r="X573" s="85"/>
      <c r="Y573" s="66"/>
      <c r="Z573" s="66"/>
    </row>
    <row r="574" spans="1:26">
      <c r="A574" s="61">
        <v>1975.05</v>
      </c>
      <c r="B574" s="55">
        <v>27515</v>
      </c>
      <c r="C574" s="79">
        <v>90.1</v>
      </c>
      <c r="D574" s="79">
        <v>3.6966700000000001</v>
      </c>
      <c r="E574" s="81">
        <f t="shared" si="40"/>
        <v>6.7139469231979804E-2</v>
      </c>
      <c r="F574" s="84">
        <f t="shared" si="41"/>
        <v>4.5026207204193071E-2</v>
      </c>
      <c r="G574" s="83"/>
      <c r="H574" s="66" t="str">
        <f t="shared" si="42"/>
        <v/>
      </c>
      <c r="I574" s="66"/>
      <c r="J574" s="66" t="str">
        <f t="shared" si="38"/>
        <v>Outlier</v>
      </c>
      <c r="W574" s="66"/>
      <c r="X574" s="85"/>
      <c r="Y574" s="66"/>
      <c r="Z574" s="66"/>
    </row>
    <row r="575" spans="1:26">
      <c r="A575" s="61">
        <v>1975.06</v>
      </c>
      <c r="B575" s="55">
        <v>27546</v>
      </c>
      <c r="C575" s="79">
        <v>92.4</v>
      </c>
      <c r="D575" s="79">
        <v>3.71</v>
      </c>
      <c r="E575" s="81">
        <f t="shared" si="40"/>
        <v>2.8958564557898758E-2</v>
      </c>
      <c r="F575" s="84">
        <f t="shared" si="41"/>
        <v>6.9439803987080953E-2</v>
      </c>
      <c r="G575" s="83"/>
      <c r="H575" s="66" t="str">
        <f t="shared" si="42"/>
        <v/>
      </c>
      <c r="I575" s="66"/>
      <c r="J575" s="66" t="str">
        <f t="shared" si="38"/>
        <v>Outlier</v>
      </c>
      <c r="W575" s="66"/>
      <c r="X575" s="85"/>
      <c r="Y575" s="66"/>
      <c r="Z575" s="66"/>
    </row>
    <row r="576" spans="1:26">
      <c r="A576" s="61">
        <v>1975.07</v>
      </c>
      <c r="B576" s="55">
        <v>27576</v>
      </c>
      <c r="C576" s="79">
        <v>92.49</v>
      </c>
      <c r="D576" s="79">
        <v>3.71</v>
      </c>
      <c r="E576" s="81">
        <f t="shared" si="40"/>
        <v>4.3199855699854522E-3</v>
      </c>
      <c r="F576" s="84">
        <f t="shared" si="41"/>
        <v>0.21207918295296926</v>
      </c>
      <c r="G576" s="83"/>
      <c r="H576" s="66" t="str">
        <f t="shared" si="42"/>
        <v/>
      </c>
      <c r="I576" s="66"/>
      <c r="J576" s="66" t="str">
        <f t="shared" si="38"/>
        <v>Outlier</v>
      </c>
      <c r="W576" s="66"/>
      <c r="X576" s="85"/>
      <c r="Y576" s="66"/>
      <c r="Z576" s="66"/>
    </row>
    <row r="577" spans="1:26">
      <c r="A577" s="61">
        <v>1975.08</v>
      </c>
      <c r="B577" s="55">
        <v>27607</v>
      </c>
      <c r="C577" s="79">
        <v>85.71</v>
      </c>
      <c r="D577" s="79">
        <v>3.71</v>
      </c>
      <c r="E577" s="81">
        <f t="shared" si="40"/>
        <v>-6.9962518470465293E-2</v>
      </c>
      <c r="F577" s="84">
        <f t="shared" si="41"/>
        <v>0.17535841115349193</v>
      </c>
      <c r="G577" s="83"/>
      <c r="H577" s="66" t="str">
        <f t="shared" si="42"/>
        <v/>
      </c>
      <c r="I577" s="66"/>
      <c r="J577" s="66" t="str">
        <f t="shared" si="38"/>
        <v>Outlier</v>
      </c>
      <c r="W577" s="66"/>
      <c r="X577" s="85"/>
      <c r="Y577" s="66"/>
      <c r="Z577" s="66"/>
    </row>
    <row r="578" spans="1:26">
      <c r="A578" s="61">
        <v>1975.09</v>
      </c>
      <c r="B578" s="55">
        <v>27638</v>
      </c>
      <c r="C578" s="79">
        <v>84.67</v>
      </c>
      <c r="D578" s="79">
        <v>3.71</v>
      </c>
      <c r="E578" s="81">
        <f t="shared" si="40"/>
        <v>-8.5268152296502798E-3</v>
      </c>
      <c r="F578" s="84">
        <f t="shared" si="41"/>
        <v>0.29671902524955956</v>
      </c>
      <c r="G578" s="83"/>
      <c r="H578" s="66" t="str">
        <f t="shared" si="42"/>
        <v/>
      </c>
      <c r="I578" s="66"/>
      <c r="J578" s="66" t="str">
        <f t="shared" si="38"/>
        <v>Outlier</v>
      </c>
      <c r="W578" s="66"/>
      <c r="X578" s="85"/>
      <c r="Y578" s="66"/>
      <c r="Z578" s="66"/>
    </row>
    <row r="579" spans="1:26">
      <c r="A579" s="61">
        <v>1975.1</v>
      </c>
      <c r="B579" s="55">
        <v>27668</v>
      </c>
      <c r="C579" s="79">
        <v>88.57</v>
      </c>
      <c r="D579" s="79">
        <v>3.7</v>
      </c>
      <c r="E579" s="81">
        <f t="shared" si="40"/>
        <v>4.9702767607574409E-2</v>
      </c>
      <c r="F579" s="84">
        <f t="shared" si="41"/>
        <v>0.3283610191052227</v>
      </c>
      <c r="G579" s="83"/>
      <c r="H579" s="66" t="str">
        <f t="shared" si="42"/>
        <v/>
      </c>
      <c r="I579" s="66"/>
      <c r="J579" s="66" t="str">
        <f t="shared" si="38"/>
        <v>Outlier</v>
      </c>
      <c r="W579" s="66"/>
      <c r="X579" s="85"/>
      <c r="Y579" s="66"/>
      <c r="Z579" s="66"/>
    </row>
    <row r="580" spans="1:26">
      <c r="A580" s="61">
        <v>1975.11</v>
      </c>
      <c r="B580" s="55">
        <v>27699</v>
      </c>
      <c r="C580" s="79">
        <v>90.07</v>
      </c>
      <c r="D580" s="79">
        <v>3.69</v>
      </c>
      <c r="E580" s="81">
        <f t="shared" si="40"/>
        <v>2.0407587219148697E-2</v>
      </c>
      <c r="F580" s="84">
        <f t="shared" si="41"/>
        <v>0.30679072576898059</v>
      </c>
      <c r="G580" s="83"/>
      <c r="H580" s="66" t="str">
        <f t="shared" si="42"/>
        <v/>
      </c>
      <c r="I580" s="66"/>
      <c r="J580" s="66" t="str">
        <f t="shared" si="38"/>
        <v>Outlier</v>
      </c>
      <c r="W580" s="66"/>
      <c r="X580" s="85"/>
      <c r="Y580" s="66"/>
      <c r="Z580" s="66"/>
    </row>
    <row r="581" spans="1:26">
      <c r="A581" s="61">
        <v>1975.12</v>
      </c>
      <c r="B581" s="55">
        <v>27729</v>
      </c>
      <c r="C581" s="79">
        <v>88.7</v>
      </c>
      <c r="D581" s="79">
        <v>3.68</v>
      </c>
      <c r="E581" s="81">
        <f t="shared" si="40"/>
        <v>-1.1805632656082201E-2</v>
      </c>
      <c r="F581" s="84">
        <f t="shared" si="41"/>
        <v>0.37745390388151701</v>
      </c>
      <c r="G581" s="83"/>
      <c r="H581" s="66" t="str">
        <f t="shared" si="42"/>
        <v/>
      </c>
      <c r="I581" s="66"/>
      <c r="J581" s="66" t="str">
        <f t="shared" si="38"/>
        <v>Outlier</v>
      </c>
      <c r="W581" s="66"/>
      <c r="X581" s="85"/>
      <c r="Y581" s="66"/>
      <c r="Z581" s="66"/>
    </row>
    <row r="582" spans="1:26">
      <c r="A582" s="61">
        <v>1976.01</v>
      </c>
      <c r="B582" s="55">
        <v>27760</v>
      </c>
      <c r="C582" s="79">
        <v>96.86</v>
      </c>
      <c r="D582" s="79">
        <v>3.6833300000000002</v>
      </c>
      <c r="E582" s="81">
        <f t="shared" si="40"/>
        <v>9.5455965802329901E-2</v>
      </c>
      <c r="F582" s="84">
        <f t="shared" si="41"/>
        <v>0.38576120911429618</v>
      </c>
      <c r="G582" s="83"/>
      <c r="H582" s="66" t="str">
        <f t="shared" si="42"/>
        <v/>
      </c>
      <c r="I582" s="66"/>
      <c r="J582" s="66" t="str">
        <f t="shared" si="38"/>
        <v>Outlier</v>
      </c>
      <c r="W582" s="66"/>
      <c r="X582" s="85"/>
      <c r="Y582" s="66"/>
      <c r="Z582" s="66"/>
    </row>
    <row r="583" spans="1:26">
      <c r="A583" s="61">
        <v>1976.02</v>
      </c>
      <c r="B583" s="55">
        <v>27791</v>
      </c>
      <c r="C583" s="79">
        <v>100.6</v>
      </c>
      <c r="D583" s="79">
        <v>3.6866699999999999</v>
      </c>
      <c r="E583" s="81">
        <f t="shared" si="40"/>
        <v>4.1784250464588009E-2</v>
      </c>
      <c r="F583" s="84">
        <f t="shared" si="41"/>
        <v>0.30204952143154395</v>
      </c>
      <c r="G583" s="83"/>
      <c r="H583" s="66" t="str">
        <f t="shared" si="42"/>
        <v/>
      </c>
      <c r="I583" s="66"/>
      <c r="J583" s="66" t="str">
        <f t="shared" si="38"/>
        <v>Outlier</v>
      </c>
      <c r="W583" s="66"/>
      <c r="X583" s="85"/>
      <c r="Y583" s="66"/>
      <c r="Z583" s="66"/>
    </row>
    <row r="584" spans="1:26">
      <c r="A584" s="61">
        <v>1976.03</v>
      </c>
      <c r="B584" s="55">
        <v>27820</v>
      </c>
      <c r="C584" s="79">
        <v>101.1</v>
      </c>
      <c r="D584" s="79">
        <v>3.69</v>
      </c>
      <c r="E584" s="81">
        <f t="shared" si="40"/>
        <v>8.0268389662027841E-3</v>
      </c>
      <c r="F584" s="84">
        <f t="shared" si="41"/>
        <v>0.25084546828996568</v>
      </c>
      <c r="G584" s="83"/>
      <c r="H584" s="66" t="str">
        <f t="shared" si="42"/>
        <v/>
      </c>
      <c r="I584" s="66"/>
      <c r="J584" s="66" t="str">
        <f t="shared" si="38"/>
        <v>Outlier</v>
      </c>
      <c r="W584" s="66"/>
      <c r="X584" s="85"/>
      <c r="Y584" s="66"/>
      <c r="Z584" s="66"/>
    </row>
    <row r="585" spans="1:26">
      <c r="A585" s="61">
        <v>1976.04</v>
      </c>
      <c r="B585" s="55">
        <v>27851</v>
      </c>
      <c r="C585" s="79">
        <v>101.9</v>
      </c>
      <c r="D585" s="79">
        <v>3.71333</v>
      </c>
      <c r="E585" s="81">
        <f t="shared" si="40"/>
        <v>1.0973730629739645E-2</v>
      </c>
      <c r="F585" s="84">
        <f t="shared" si="41"/>
        <v>0.24643925086559657</v>
      </c>
      <c r="G585" s="83"/>
      <c r="H585" s="66" t="str">
        <f t="shared" si="42"/>
        <v/>
      </c>
      <c r="I585" s="66"/>
      <c r="J585" s="66" t="str">
        <f t="shared" ref="J585:J648" si="43">+IF(AND(H585&lt;=J$5,H585&gt;=J$8),"OK","Outlier")</f>
        <v>Outlier</v>
      </c>
      <c r="W585" s="66"/>
      <c r="X585" s="85"/>
      <c r="Y585" s="66"/>
      <c r="Z585" s="66"/>
    </row>
    <row r="586" spans="1:26">
      <c r="A586" s="61">
        <v>1976.05</v>
      </c>
      <c r="B586" s="55">
        <v>27881</v>
      </c>
      <c r="C586" s="79">
        <v>101.2</v>
      </c>
      <c r="D586" s="79">
        <v>3.7366700000000002</v>
      </c>
      <c r="E586" s="81">
        <f t="shared" si="40"/>
        <v>-3.8136490022898542E-3</v>
      </c>
      <c r="F586" s="84">
        <f t="shared" si="41"/>
        <v>0.16428042915279328</v>
      </c>
      <c r="G586" s="83"/>
      <c r="H586" s="66" t="str">
        <f t="shared" si="42"/>
        <v/>
      </c>
      <c r="I586" s="66"/>
      <c r="J586" s="66" t="str">
        <f t="shared" si="43"/>
        <v>Outlier</v>
      </c>
      <c r="W586" s="66"/>
      <c r="X586" s="85"/>
      <c r="Y586" s="66"/>
      <c r="Z586" s="66"/>
    </row>
    <row r="587" spans="1:26">
      <c r="A587" s="61">
        <v>1976.06</v>
      </c>
      <c r="B587" s="55">
        <v>27912</v>
      </c>
      <c r="C587" s="79">
        <v>101.8</v>
      </c>
      <c r="D587" s="79">
        <v>3.76</v>
      </c>
      <c r="E587" s="81">
        <f t="shared" si="40"/>
        <v>9.0250329380763585E-3</v>
      </c>
      <c r="F587" s="84">
        <f t="shared" si="41"/>
        <v>0.14183802308802299</v>
      </c>
      <c r="G587" s="83"/>
      <c r="H587" s="66" t="str">
        <f t="shared" si="42"/>
        <v/>
      </c>
      <c r="I587" s="66"/>
      <c r="J587" s="66" t="str">
        <f t="shared" si="43"/>
        <v>Outlier</v>
      </c>
      <c r="W587" s="66"/>
      <c r="X587" s="85"/>
      <c r="Y587" s="66"/>
      <c r="Z587" s="66"/>
    </row>
    <row r="588" spans="1:26">
      <c r="A588" s="61">
        <v>1976.07</v>
      </c>
      <c r="B588" s="55">
        <v>27942</v>
      </c>
      <c r="C588" s="79">
        <v>104.2</v>
      </c>
      <c r="D588" s="79">
        <v>3.79</v>
      </c>
      <c r="E588" s="81">
        <f t="shared" si="40"/>
        <v>2.6678127046496455E-2</v>
      </c>
      <c r="F588" s="84">
        <f t="shared" si="41"/>
        <v>0.16674775651421786</v>
      </c>
      <c r="G588" s="83"/>
      <c r="H588" s="66" t="str">
        <f t="shared" si="42"/>
        <v/>
      </c>
      <c r="I588" s="66"/>
      <c r="J588" s="66" t="str">
        <f t="shared" si="43"/>
        <v>Outlier</v>
      </c>
      <c r="W588" s="66"/>
      <c r="X588" s="85"/>
      <c r="Y588" s="66"/>
      <c r="Z588" s="66"/>
    </row>
    <row r="589" spans="1:26">
      <c r="A589" s="61">
        <v>1976.08</v>
      </c>
      <c r="B589" s="55">
        <v>27973</v>
      </c>
      <c r="C589" s="79">
        <v>103.3</v>
      </c>
      <c r="D589" s="79">
        <v>3.82</v>
      </c>
      <c r="E589" s="81">
        <f t="shared" si="40"/>
        <v>-5.5822136916187362E-3</v>
      </c>
      <c r="F589" s="84">
        <f t="shared" si="41"/>
        <v>0.24864854353828808</v>
      </c>
      <c r="G589" s="83"/>
      <c r="H589" s="66" t="str">
        <f t="shared" si="42"/>
        <v/>
      </c>
      <c r="I589" s="66"/>
      <c r="J589" s="66" t="str">
        <f t="shared" si="43"/>
        <v>Outlier</v>
      </c>
      <c r="W589" s="66"/>
      <c r="X589" s="85"/>
      <c r="Y589" s="66"/>
      <c r="Z589" s="66"/>
    </row>
    <row r="590" spans="1:26">
      <c r="A590" s="61">
        <v>1976.09</v>
      </c>
      <c r="B590" s="55">
        <v>28004</v>
      </c>
      <c r="C590" s="79">
        <v>105.5</v>
      </c>
      <c r="D590" s="79">
        <v>3.85</v>
      </c>
      <c r="E590" s="81">
        <f t="shared" si="40"/>
        <v>2.4403033236527941E-2</v>
      </c>
      <c r="F590" s="84">
        <f t="shared" si="41"/>
        <v>0.29010668871304279</v>
      </c>
      <c r="G590" s="83"/>
      <c r="H590" s="66" t="str">
        <f t="shared" si="42"/>
        <v/>
      </c>
      <c r="I590" s="66"/>
      <c r="J590" s="66" t="str">
        <f t="shared" si="43"/>
        <v>Outlier</v>
      </c>
      <c r="W590" s="66"/>
      <c r="X590" s="85"/>
      <c r="Y590" s="66"/>
      <c r="Z590" s="66"/>
    </row>
    <row r="591" spans="1:26">
      <c r="A591" s="61">
        <v>1976.1</v>
      </c>
      <c r="B591" s="55">
        <v>28034</v>
      </c>
      <c r="C591" s="79">
        <v>101.9</v>
      </c>
      <c r="D591" s="79">
        <v>3.9166699999999999</v>
      </c>
      <c r="E591" s="81">
        <f t="shared" si="40"/>
        <v>-3.1029486571879886E-2</v>
      </c>
      <c r="F591" s="84">
        <f t="shared" si="41"/>
        <v>0.1928575044221145</v>
      </c>
      <c r="G591" s="83"/>
      <c r="H591" s="66" t="str">
        <f t="shared" si="42"/>
        <v/>
      </c>
      <c r="I591" s="66"/>
      <c r="J591" s="66" t="str">
        <f t="shared" si="43"/>
        <v>Outlier</v>
      </c>
      <c r="W591" s="66"/>
      <c r="X591" s="85"/>
      <c r="Y591" s="66"/>
      <c r="Z591" s="66"/>
    </row>
    <row r="592" spans="1:26">
      <c r="A592" s="61">
        <v>1976.11</v>
      </c>
      <c r="B592" s="55">
        <v>28065</v>
      </c>
      <c r="C592" s="79">
        <v>101.2</v>
      </c>
      <c r="D592" s="79">
        <v>3.98333</v>
      </c>
      <c r="E592" s="81">
        <f t="shared" si="40"/>
        <v>-3.6119316323192951E-3</v>
      </c>
      <c r="F592" s="84">
        <f t="shared" si="41"/>
        <v>0.16549165463898463</v>
      </c>
      <c r="G592" s="83"/>
      <c r="H592" s="66" t="str">
        <f t="shared" si="42"/>
        <v/>
      </c>
      <c r="I592" s="66"/>
      <c r="J592" s="66" t="str">
        <f t="shared" si="43"/>
        <v>Outlier</v>
      </c>
      <c r="W592" s="66"/>
      <c r="X592" s="85"/>
      <c r="Y592" s="66"/>
      <c r="Z592" s="66"/>
    </row>
    <row r="593" spans="1:26">
      <c r="A593" s="61">
        <v>1976.12</v>
      </c>
      <c r="B593" s="55">
        <v>28095</v>
      </c>
      <c r="C593" s="79">
        <v>104.7</v>
      </c>
      <c r="D593" s="79">
        <v>4.05</v>
      </c>
      <c r="E593" s="81">
        <f t="shared" si="40"/>
        <v>3.7919960474308297E-2</v>
      </c>
      <c r="F593" s="84">
        <f t="shared" si="41"/>
        <v>0.22329951146185642</v>
      </c>
      <c r="G593" s="83"/>
      <c r="H593" s="66" t="str">
        <f t="shared" si="42"/>
        <v/>
      </c>
      <c r="I593" s="66"/>
      <c r="J593" s="66" t="str">
        <f t="shared" si="43"/>
        <v>Outlier</v>
      </c>
      <c r="W593" s="66"/>
      <c r="X593" s="85"/>
      <c r="Y593" s="66"/>
      <c r="Z593" s="66"/>
    </row>
    <row r="594" spans="1:26">
      <c r="A594" s="61">
        <v>1977.01</v>
      </c>
      <c r="B594" s="55">
        <v>28126</v>
      </c>
      <c r="C594" s="79">
        <v>103.8</v>
      </c>
      <c r="D594" s="79">
        <v>4.0966699999999996</v>
      </c>
      <c r="E594" s="81">
        <f t="shared" si="40"/>
        <v>-5.3353470232410608E-3</v>
      </c>
      <c r="F594" s="84">
        <f t="shared" si="41"/>
        <v>0.11130612912106819</v>
      </c>
      <c r="G594" s="83"/>
      <c r="H594" s="66" t="str">
        <f t="shared" si="42"/>
        <v/>
      </c>
      <c r="I594" s="66"/>
      <c r="J594" s="66" t="str">
        <f t="shared" si="43"/>
        <v>Outlier</v>
      </c>
      <c r="W594" s="66"/>
      <c r="X594" s="85"/>
      <c r="Y594" s="66"/>
      <c r="Z594" s="66"/>
    </row>
    <row r="595" spans="1:26">
      <c r="A595" s="61">
        <v>1977.02</v>
      </c>
      <c r="B595" s="55">
        <v>28157</v>
      </c>
      <c r="C595" s="79">
        <v>101</v>
      </c>
      <c r="D595" s="79">
        <v>4.1433299999999997</v>
      </c>
      <c r="E595" s="81">
        <f t="shared" ref="E595:E658" si="44">(C595-C594+(D595/12))/C594</f>
        <v>-2.3648578998073193E-2</v>
      </c>
      <c r="F595" s="84">
        <f t="shared" ref="F595:F658" si="45">((C595-C583+SUM(D584:D595)/12)/C583)</f>
        <v>4.2536447978793961E-2</v>
      </c>
      <c r="G595" s="83"/>
      <c r="H595" s="66" t="str">
        <f t="shared" si="42"/>
        <v/>
      </c>
      <c r="I595" s="66"/>
      <c r="J595" s="66" t="str">
        <f t="shared" si="43"/>
        <v>Outlier</v>
      </c>
      <c r="W595" s="66"/>
      <c r="X595" s="85"/>
      <c r="Y595" s="66"/>
      <c r="Z595" s="66"/>
    </row>
    <row r="596" spans="1:26">
      <c r="A596" s="61">
        <v>1977.03</v>
      </c>
      <c r="B596" s="55">
        <v>28185</v>
      </c>
      <c r="C596" s="79">
        <v>100.6</v>
      </c>
      <c r="D596" s="79">
        <v>4.1900000000000004</v>
      </c>
      <c r="E596" s="81">
        <f t="shared" si="44"/>
        <v>-5.033003300330594E-4</v>
      </c>
      <c r="F596" s="84">
        <f t="shared" si="45"/>
        <v>3.3836135839103193E-2</v>
      </c>
      <c r="G596" s="83"/>
      <c r="H596" s="66" t="str">
        <f t="shared" si="42"/>
        <v/>
      </c>
      <c r="I596" s="66"/>
      <c r="J596" s="66" t="str">
        <f t="shared" si="43"/>
        <v>Outlier</v>
      </c>
      <c r="W596" s="66"/>
      <c r="X596" s="85"/>
      <c r="Y596" s="66"/>
      <c r="Z596" s="66"/>
    </row>
    <row r="597" spans="1:26">
      <c r="A597" s="61">
        <v>1977.04</v>
      </c>
      <c r="B597" s="55">
        <v>28216</v>
      </c>
      <c r="C597" s="79">
        <v>99.05</v>
      </c>
      <c r="D597" s="79">
        <v>4.2466699999999999</v>
      </c>
      <c r="E597" s="81">
        <f t="shared" si="44"/>
        <v>-1.1889769715043049E-2</v>
      </c>
      <c r="F597" s="84">
        <f t="shared" si="45"/>
        <v>1.0944831534183757E-2</v>
      </c>
      <c r="G597" s="83"/>
      <c r="H597" s="66" t="str">
        <f t="shared" si="42"/>
        <v/>
      </c>
      <c r="I597" s="66"/>
      <c r="J597" s="66" t="str">
        <f t="shared" si="43"/>
        <v>Outlier</v>
      </c>
      <c r="W597" s="66"/>
      <c r="X597" s="85"/>
      <c r="Y597" s="66"/>
      <c r="Z597" s="66"/>
    </row>
    <row r="598" spans="1:26">
      <c r="A598" s="61">
        <v>1977.05</v>
      </c>
      <c r="B598" s="55">
        <v>28246</v>
      </c>
      <c r="C598" s="79">
        <v>98.76</v>
      </c>
      <c r="D598" s="79">
        <v>4.3033299999999999</v>
      </c>
      <c r="E598" s="81">
        <f t="shared" si="44"/>
        <v>6.9268887767129003E-4</v>
      </c>
      <c r="F598" s="84">
        <f t="shared" si="45"/>
        <v>1.5538537549407138E-2</v>
      </c>
      <c r="G598" s="83"/>
      <c r="H598" s="66" t="str">
        <f t="shared" si="42"/>
        <v/>
      </c>
      <c r="I598" s="66"/>
      <c r="J598" s="66" t="str">
        <f t="shared" si="43"/>
        <v>Outlier</v>
      </c>
      <c r="W598" s="66"/>
      <c r="X598" s="85"/>
      <c r="Y598" s="66"/>
      <c r="Z598" s="66"/>
    </row>
    <row r="599" spans="1:26">
      <c r="A599" s="61">
        <v>1977.06</v>
      </c>
      <c r="B599" s="55">
        <v>28277</v>
      </c>
      <c r="C599" s="79">
        <v>99.29</v>
      </c>
      <c r="D599" s="79">
        <v>4.3600000000000003</v>
      </c>
      <c r="E599" s="81">
        <f t="shared" si="44"/>
        <v>9.0454975023626406E-3</v>
      </c>
      <c r="F599" s="84">
        <f t="shared" si="45"/>
        <v>1.5250491159135651E-2</v>
      </c>
      <c r="G599" s="83"/>
      <c r="H599" s="66" t="str">
        <f t="shared" si="42"/>
        <v/>
      </c>
      <c r="I599" s="66"/>
      <c r="J599" s="66" t="str">
        <f t="shared" si="43"/>
        <v>Outlier</v>
      </c>
      <c r="W599" s="66"/>
      <c r="X599" s="85"/>
      <c r="Y599" s="66"/>
      <c r="Z599" s="66"/>
    </row>
    <row r="600" spans="1:26">
      <c r="A600" s="61">
        <v>1977.07</v>
      </c>
      <c r="B600" s="55">
        <v>28307</v>
      </c>
      <c r="C600" s="79">
        <v>100.2</v>
      </c>
      <c r="D600" s="79">
        <v>4.4066700000000001</v>
      </c>
      <c r="E600" s="81">
        <f t="shared" si="44"/>
        <v>1.2863556249370496E-2</v>
      </c>
      <c r="F600" s="84">
        <f t="shared" si="45"/>
        <v>1.0929862444017907E-3</v>
      </c>
      <c r="G600" s="83"/>
      <c r="H600" s="66" t="str">
        <f t="shared" si="42"/>
        <v/>
      </c>
      <c r="I600" s="66"/>
      <c r="J600" s="66" t="str">
        <f t="shared" si="43"/>
        <v>Outlier</v>
      </c>
      <c r="W600" s="66"/>
      <c r="X600" s="85"/>
      <c r="Y600" s="66"/>
      <c r="Z600" s="66"/>
    </row>
    <row r="601" spans="1:26">
      <c r="A601" s="61">
        <v>1977.08</v>
      </c>
      <c r="B601" s="55">
        <v>28338</v>
      </c>
      <c r="C601" s="79">
        <v>97.75</v>
      </c>
      <c r="D601" s="79">
        <v>4.4533300000000002</v>
      </c>
      <c r="E601" s="81">
        <f t="shared" si="44"/>
        <v>-2.0747396872920855E-2</v>
      </c>
      <c r="F601" s="84">
        <f t="shared" si="45"/>
        <v>-1.3391416585995452E-2</v>
      </c>
      <c r="G601" s="83"/>
      <c r="H601" s="66" t="str">
        <f t="shared" si="42"/>
        <v/>
      </c>
      <c r="I601" s="66"/>
      <c r="J601" s="66" t="str">
        <f t="shared" si="43"/>
        <v>Outlier</v>
      </c>
      <c r="W601" s="66"/>
      <c r="X601" s="85"/>
      <c r="Y601" s="66"/>
      <c r="Z601" s="66"/>
    </row>
    <row r="602" spans="1:26">
      <c r="A602" s="61">
        <v>1977.09</v>
      </c>
      <c r="B602" s="55">
        <v>28369</v>
      </c>
      <c r="C602" s="79">
        <v>96.23</v>
      </c>
      <c r="D602" s="79">
        <v>4.5</v>
      </c>
      <c r="E602" s="81">
        <f t="shared" si="44"/>
        <v>-1.1713554987212235E-2</v>
      </c>
      <c r="F602" s="84">
        <f t="shared" si="45"/>
        <v>-4.78593996840442E-2</v>
      </c>
      <c r="G602" s="83"/>
      <c r="H602" s="66" t="str">
        <f t="shared" si="42"/>
        <v/>
      </c>
      <c r="I602" s="66"/>
      <c r="J602" s="66" t="str">
        <f t="shared" si="43"/>
        <v>Outlier</v>
      </c>
      <c r="W602" s="66"/>
      <c r="X602" s="85"/>
      <c r="Y602" s="66"/>
      <c r="Z602" s="66"/>
    </row>
    <row r="603" spans="1:26">
      <c r="A603" s="61">
        <v>1977.1</v>
      </c>
      <c r="B603" s="55">
        <v>28399</v>
      </c>
      <c r="C603" s="79">
        <v>93.74</v>
      </c>
      <c r="D603" s="79">
        <v>4.5566700000000004</v>
      </c>
      <c r="E603" s="81">
        <f t="shared" si="44"/>
        <v>-2.192951782188516E-2</v>
      </c>
      <c r="F603" s="84">
        <f t="shared" si="45"/>
        <v>-3.8133791298658917E-2</v>
      </c>
      <c r="G603" s="83"/>
      <c r="H603" s="66" t="str">
        <f t="shared" si="42"/>
        <v/>
      </c>
      <c r="I603" s="66"/>
      <c r="J603" s="66" t="str">
        <f t="shared" si="43"/>
        <v>Outlier</v>
      </c>
      <c r="W603" s="66"/>
      <c r="X603" s="85"/>
      <c r="Y603" s="66"/>
      <c r="Z603" s="66"/>
    </row>
    <row r="604" spans="1:26">
      <c r="A604" s="61">
        <v>1977.11</v>
      </c>
      <c r="B604" s="55">
        <v>28430</v>
      </c>
      <c r="C604" s="79">
        <v>94.28</v>
      </c>
      <c r="D604" s="79">
        <v>4.6133300000000004</v>
      </c>
      <c r="E604" s="81">
        <f t="shared" si="44"/>
        <v>9.8617897020127267E-3</v>
      </c>
      <c r="F604" s="84">
        <f t="shared" si="45"/>
        <v>-2.5625823451910428E-2</v>
      </c>
      <c r="G604" s="83"/>
      <c r="H604" s="66" t="str">
        <f t="shared" si="42"/>
        <v/>
      </c>
      <c r="I604" s="66"/>
      <c r="J604" s="66" t="str">
        <f t="shared" si="43"/>
        <v>Outlier</v>
      </c>
      <c r="W604" s="66"/>
      <c r="X604" s="85"/>
      <c r="Y604" s="66"/>
      <c r="Z604" s="66"/>
    </row>
    <row r="605" spans="1:26">
      <c r="A605" s="61">
        <v>1977.12</v>
      </c>
      <c r="B605" s="55">
        <v>28460</v>
      </c>
      <c r="C605" s="79">
        <v>93.82</v>
      </c>
      <c r="D605" s="79">
        <v>4.67</v>
      </c>
      <c r="E605" s="81">
        <f t="shared" si="44"/>
        <v>-7.5130816009059498E-4</v>
      </c>
      <c r="F605" s="84">
        <f t="shared" si="45"/>
        <v>-6.2098057943330245E-2</v>
      </c>
      <c r="G605" s="83"/>
      <c r="H605" s="66" t="str">
        <f t="shared" si="42"/>
        <v/>
      </c>
      <c r="I605" s="66"/>
      <c r="J605" s="66" t="str">
        <f t="shared" si="43"/>
        <v>Outlier</v>
      </c>
      <c r="W605" s="66"/>
      <c r="X605" s="85"/>
      <c r="Y605" s="66"/>
      <c r="Z605" s="66"/>
    </row>
    <row r="606" spans="1:26">
      <c r="A606" s="61">
        <v>1978.01</v>
      </c>
      <c r="B606" s="55">
        <v>28491</v>
      </c>
      <c r="C606" s="79">
        <v>90.25</v>
      </c>
      <c r="D606" s="79">
        <v>4.71333</v>
      </c>
      <c r="E606" s="81">
        <f t="shared" si="44"/>
        <v>-3.3865087401406875E-2</v>
      </c>
      <c r="F606" s="84">
        <f t="shared" si="45"/>
        <v>-8.7863953114964657E-2</v>
      </c>
      <c r="G606" s="83"/>
      <c r="H606" s="66" t="str">
        <f t="shared" si="42"/>
        <v/>
      </c>
      <c r="I606" s="66"/>
      <c r="J606" s="66" t="str">
        <f t="shared" si="43"/>
        <v>Outlier</v>
      </c>
      <c r="W606" s="66"/>
      <c r="X606" s="85"/>
      <c r="Y606" s="66"/>
      <c r="Z606" s="66"/>
    </row>
    <row r="607" spans="1:26">
      <c r="A607" s="61">
        <v>1978.02</v>
      </c>
      <c r="B607" s="55">
        <v>28522</v>
      </c>
      <c r="C607" s="79">
        <v>88.98</v>
      </c>
      <c r="D607" s="79">
        <v>4.7566699999999997</v>
      </c>
      <c r="E607" s="81">
        <f t="shared" si="44"/>
        <v>-9.6798984302861983E-3</v>
      </c>
      <c r="F607" s="84">
        <f t="shared" si="45"/>
        <v>-7.4645214521452105E-2</v>
      </c>
      <c r="G607" s="83"/>
      <c r="H607" s="66" t="str">
        <f t="shared" si="42"/>
        <v/>
      </c>
      <c r="I607" s="66"/>
      <c r="J607" s="66" t="str">
        <f t="shared" si="43"/>
        <v>Outlier</v>
      </c>
      <c r="W607" s="66"/>
      <c r="X607" s="85"/>
      <c r="Y607" s="66"/>
      <c r="Z607" s="66"/>
    </row>
    <row r="608" spans="1:26">
      <c r="A608" s="61">
        <v>1978.03</v>
      </c>
      <c r="B608" s="55">
        <v>28550</v>
      </c>
      <c r="C608" s="79">
        <v>88.82</v>
      </c>
      <c r="D608" s="79">
        <v>4.8</v>
      </c>
      <c r="E608" s="81">
        <f t="shared" si="44"/>
        <v>2.6972353337827507E-3</v>
      </c>
      <c r="F608" s="84">
        <f t="shared" si="45"/>
        <v>-7.2051027170311477E-2</v>
      </c>
      <c r="G608" s="83"/>
      <c r="H608" s="66" t="str">
        <f t="shared" si="42"/>
        <v/>
      </c>
      <c r="I608" s="66"/>
      <c r="J608" s="66" t="str">
        <f t="shared" si="43"/>
        <v>Outlier</v>
      </c>
      <c r="W608" s="66"/>
      <c r="X608" s="85"/>
      <c r="Y608" s="66"/>
      <c r="Z608" s="66"/>
    </row>
    <row r="609" spans="1:26">
      <c r="A609" s="61">
        <v>1978.04</v>
      </c>
      <c r="B609" s="55">
        <v>28581</v>
      </c>
      <c r="C609" s="79">
        <v>92.71</v>
      </c>
      <c r="D609" s="79">
        <v>4.8366699999999998</v>
      </c>
      <c r="E609" s="81">
        <f t="shared" si="44"/>
        <v>4.8334337236358188E-2</v>
      </c>
      <c r="F609" s="84">
        <f t="shared" si="45"/>
        <v>-1.7760390375231399E-2</v>
      </c>
      <c r="G609" s="83"/>
      <c r="H609" s="66" t="str">
        <f t="shared" si="42"/>
        <v/>
      </c>
      <c r="I609" s="66"/>
      <c r="J609" s="66" t="str">
        <f t="shared" si="43"/>
        <v>Outlier</v>
      </c>
      <c r="W609" s="66"/>
      <c r="X609" s="85"/>
      <c r="Y609" s="66"/>
      <c r="Z609" s="66"/>
    </row>
    <row r="610" spans="1:26">
      <c r="A610" s="61">
        <v>1978.05</v>
      </c>
      <c r="B610" s="55">
        <v>28611</v>
      </c>
      <c r="C610" s="79">
        <v>97.41</v>
      </c>
      <c r="D610" s="79">
        <v>4.8733300000000002</v>
      </c>
      <c r="E610" s="81">
        <f t="shared" si="44"/>
        <v>5.5076160428576597E-2</v>
      </c>
      <c r="F610" s="84">
        <f t="shared" si="45"/>
        <v>3.3194950722289632E-2</v>
      </c>
      <c r="G610" s="83"/>
      <c r="H610" s="66" t="str">
        <f t="shared" si="42"/>
        <v/>
      </c>
      <c r="I610" s="66"/>
      <c r="J610" s="66" t="str">
        <f t="shared" si="43"/>
        <v>Outlier</v>
      </c>
      <c r="W610" s="66"/>
      <c r="X610" s="85"/>
      <c r="Y610" s="66"/>
      <c r="Z610" s="66"/>
    </row>
    <row r="611" spans="1:26">
      <c r="A611" s="61">
        <v>1978.06</v>
      </c>
      <c r="B611" s="55">
        <v>28642</v>
      </c>
      <c r="C611" s="79">
        <v>97.66</v>
      </c>
      <c r="D611" s="79">
        <v>4.91</v>
      </c>
      <c r="E611" s="81">
        <f t="shared" si="44"/>
        <v>6.7669301577524552E-3</v>
      </c>
      <c r="F611" s="84">
        <f t="shared" si="45"/>
        <v>3.0659348037734489E-2</v>
      </c>
      <c r="G611" s="83"/>
      <c r="H611" s="66" t="str">
        <f t="shared" si="42"/>
        <v/>
      </c>
      <c r="I611" s="66"/>
      <c r="J611" s="66" t="str">
        <f t="shared" si="43"/>
        <v>Outlier</v>
      </c>
      <c r="W611" s="66"/>
      <c r="X611" s="85"/>
      <c r="Y611" s="66"/>
      <c r="Z611" s="66"/>
    </row>
    <row r="612" spans="1:26">
      <c r="A612" s="61">
        <v>1978.07</v>
      </c>
      <c r="B612" s="55">
        <v>28672</v>
      </c>
      <c r="C612" s="79">
        <v>97.19</v>
      </c>
      <c r="D612" s="79">
        <v>4.9466700000000001</v>
      </c>
      <c r="E612" s="81">
        <f t="shared" si="44"/>
        <v>-5.9161888183492596E-4</v>
      </c>
      <c r="F612" s="84">
        <f t="shared" si="45"/>
        <v>1.7057551563539532E-2</v>
      </c>
      <c r="G612" s="83"/>
      <c r="H612" s="66" t="str">
        <f t="shared" ref="H612:H654" si="46">+IF($B612&gt;=H$4,$F612,"")</f>
        <v/>
      </c>
      <c r="I612" s="66"/>
      <c r="J612" s="66" t="str">
        <f t="shared" si="43"/>
        <v>Outlier</v>
      </c>
      <c r="W612" s="66"/>
      <c r="X612" s="85"/>
      <c r="Y612" s="66"/>
      <c r="Z612" s="66"/>
    </row>
    <row r="613" spans="1:26">
      <c r="A613" s="61">
        <v>1978.08</v>
      </c>
      <c r="B613" s="55">
        <v>28703</v>
      </c>
      <c r="C613" s="79">
        <v>103.9</v>
      </c>
      <c r="D613" s="79">
        <v>4.9833299999999996</v>
      </c>
      <c r="E613" s="81">
        <f t="shared" si="44"/>
        <v>7.3312866550056671E-2</v>
      </c>
      <c r="F613" s="84">
        <f t="shared" si="45"/>
        <v>0.11164535379369145</v>
      </c>
      <c r="G613" s="83"/>
      <c r="H613" s="66" t="str">
        <f t="shared" si="46"/>
        <v/>
      </c>
      <c r="I613" s="66"/>
      <c r="J613" s="66" t="str">
        <f t="shared" si="43"/>
        <v>Outlier</v>
      </c>
      <c r="W613" s="66"/>
      <c r="X613" s="85"/>
      <c r="Y613" s="66"/>
      <c r="Z613" s="66"/>
    </row>
    <row r="614" spans="1:26">
      <c r="A614" s="61">
        <v>1978.09</v>
      </c>
      <c r="B614" s="55">
        <v>28734</v>
      </c>
      <c r="C614" s="79">
        <v>103.9</v>
      </c>
      <c r="D614" s="79">
        <v>5.0199999999999996</v>
      </c>
      <c r="E614" s="81">
        <f t="shared" si="44"/>
        <v>4.0263073468078271E-3</v>
      </c>
      <c r="F614" s="84">
        <f t="shared" si="45"/>
        <v>0.12965464685302577</v>
      </c>
      <c r="G614" s="83"/>
      <c r="H614" s="66" t="str">
        <f t="shared" si="46"/>
        <v/>
      </c>
      <c r="I614" s="66"/>
      <c r="J614" s="66" t="str">
        <f t="shared" si="43"/>
        <v>Outlier</v>
      </c>
      <c r="W614" s="66"/>
      <c r="X614" s="85"/>
      <c r="Y614" s="66"/>
      <c r="Z614" s="66"/>
    </row>
    <row r="615" spans="1:26">
      <c r="A615" s="61">
        <v>1978.1</v>
      </c>
      <c r="B615" s="55">
        <v>28764</v>
      </c>
      <c r="C615" s="79">
        <v>100.6</v>
      </c>
      <c r="D615" s="79">
        <v>5.03667</v>
      </c>
      <c r="E615" s="81">
        <f t="shared" si="44"/>
        <v>-2.7721631376323497E-2</v>
      </c>
      <c r="F615" s="84">
        <f t="shared" si="45"/>
        <v>0.12488443211720363</v>
      </c>
      <c r="G615" s="83"/>
      <c r="H615" s="66" t="str">
        <f t="shared" si="46"/>
        <v/>
      </c>
      <c r="I615" s="66"/>
      <c r="J615" s="66" t="str">
        <f t="shared" si="43"/>
        <v>Outlier</v>
      </c>
      <c r="W615" s="66"/>
      <c r="X615" s="85"/>
      <c r="Y615" s="66"/>
      <c r="Z615" s="66"/>
    </row>
    <row r="616" spans="1:26">
      <c r="A616" s="61">
        <v>1978.11</v>
      </c>
      <c r="B616" s="55">
        <v>28795</v>
      </c>
      <c r="C616" s="79">
        <v>94.71</v>
      </c>
      <c r="D616" s="79">
        <v>5.0533299999999999</v>
      </c>
      <c r="E616" s="81">
        <f t="shared" si="44"/>
        <v>-5.4362715374420154E-2</v>
      </c>
      <c r="F616" s="84">
        <f t="shared" si="45"/>
        <v>5.6356950926318691E-2</v>
      </c>
      <c r="G616" s="83"/>
      <c r="H616" s="66" t="str">
        <f t="shared" si="46"/>
        <v/>
      </c>
      <c r="I616" s="66"/>
      <c r="J616" s="66" t="str">
        <f t="shared" si="43"/>
        <v>Outlier</v>
      </c>
      <c r="W616" s="66"/>
      <c r="X616" s="85"/>
      <c r="Y616" s="66"/>
      <c r="Z616" s="66"/>
    </row>
    <row r="617" spans="1:26">
      <c r="A617" s="61">
        <v>1978.12</v>
      </c>
      <c r="B617" s="55">
        <v>28825</v>
      </c>
      <c r="C617" s="79">
        <v>96.11</v>
      </c>
      <c r="D617" s="79">
        <v>5.07</v>
      </c>
      <c r="E617" s="81">
        <f t="shared" si="44"/>
        <v>1.9242952169781502E-2</v>
      </c>
      <c r="F617" s="84">
        <f t="shared" si="45"/>
        <v>7.6813756839337818E-2</v>
      </c>
      <c r="G617" s="83"/>
      <c r="H617" s="66" t="str">
        <f t="shared" si="46"/>
        <v/>
      </c>
      <c r="I617" s="66"/>
      <c r="J617" s="66" t="str">
        <f t="shared" si="43"/>
        <v>Outlier</v>
      </c>
      <c r="W617" s="66"/>
      <c r="X617" s="85"/>
      <c r="Y617" s="66"/>
      <c r="Z617" s="66"/>
    </row>
    <row r="618" spans="1:26">
      <c r="A618" s="61">
        <v>1979.01</v>
      </c>
      <c r="B618" s="55">
        <v>28856</v>
      </c>
      <c r="C618" s="79">
        <v>99.71</v>
      </c>
      <c r="D618" s="79">
        <v>5.1133300000000004</v>
      </c>
      <c r="E618" s="81">
        <f t="shared" si="44"/>
        <v>4.1890654805257804E-2</v>
      </c>
      <c r="F618" s="84">
        <f t="shared" si="45"/>
        <v>0.15966759002770076</v>
      </c>
      <c r="G618" s="83"/>
      <c r="H618" s="66" t="str">
        <f t="shared" si="46"/>
        <v/>
      </c>
      <c r="I618" s="66"/>
      <c r="J618" s="66" t="str">
        <f t="shared" si="43"/>
        <v>Outlier</v>
      </c>
      <c r="W618" s="66"/>
      <c r="X618" s="85"/>
      <c r="Y618" s="66"/>
      <c r="Z618" s="66"/>
    </row>
    <row r="619" spans="1:26">
      <c r="A619" s="61">
        <v>1979.02</v>
      </c>
      <c r="B619" s="55">
        <v>28887</v>
      </c>
      <c r="C619" s="79">
        <v>98.23</v>
      </c>
      <c r="D619" s="79">
        <v>5.1566700000000001</v>
      </c>
      <c r="E619" s="81">
        <f t="shared" si="44"/>
        <v>-1.053332163273483E-2</v>
      </c>
      <c r="F619" s="84">
        <f t="shared" si="45"/>
        <v>0.15996103993406757</v>
      </c>
      <c r="G619" s="83"/>
      <c r="H619" s="66" t="str">
        <f t="shared" si="46"/>
        <v/>
      </c>
      <c r="I619" s="66"/>
      <c r="J619" s="66" t="str">
        <f t="shared" si="43"/>
        <v>Outlier</v>
      </c>
      <c r="W619" s="66"/>
      <c r="X619" s="85"/>
      <c r="Y619" s="66"/>
      <c r="Z619" s="66"/>
    </row>
    <row r="620" spans="1:26">
      <c r="A620" s="61">
        <v>1979.03</v>
      </c>
      <c r="B620" s="55">
        <v>28915</v>
      </c>
      <c r="C620" s="79">
        <v>100.1</v>
      </c>
      <c r="D620" s="79">
        <v>5.2</v>
      </c>
      <c r="E620" s="81">
        <f t="shared" si="44"/>
        <v>2.3448369473005434E-2</v>
      </c>
      <c r="F620" s="84">
        <f t="shared" si="45"/>
        <v>0.18347969676499287</v>
      </c>
      <c r="G620" s="83"/>
      <c r="H620" s="66" t="str">
        <f t="shared" si="46"/>
        <v/>
      </c>
      <c r="I620" s="66"/>
      <c r="J620" s="66" t="str">
        <f t="shared" si="43"/>
        <v>Outlier</v>
      </c>
      <c r="W620" s="66"/>
      <c r="X620" s="85"/>
      <c r="Y620" s="66"/>
      <c r="Z620" s="66"/>
    </row>
    <row r="621" spans="1:26">
      <c r="A621" s="61">
        <v>1979.04</v>
      </c>
      <c r="B621" s="55">
        <v>28946</v>
      </c>
      <c r="C621" s="79">
        <v>102.1</v>
      </c>
      <c r="D621" s="79">
        <v>5.2466699999999999</v>
      </c>
      <c r="E621" s="81">
        <f t="shared" si="44"/>
        <v>2.4347877122877122E-2</v>
      </c>
      <c r="F621" s="84">
        <f t="shared" si="45"/>
        <v>0.15576349189228061</v>
      </c>
      <c r="G621" s="83"/>
      <c r="H621" s="66" t="str">
        <f t="shared" si="46"/>
        <v/>
      </c>
      <c r="I621" s="66"/>
      <c r="J621" s="66" t="str">
        <f t="shared" si="43"/>
        <v>Outlier</v>
      </c>
      <c r="W621" s="66"/>
      <c r="X621" s="85"/>
      <c r="Y621" s="66"/>
      <c r="Z621" s="66"/>
    </row>
    <row r="622" spans="1:26">
      <c r="A622" s="61">
        <v>1979.05</v>
      </c>
      <c r="B622" s="55">
        <v>28976</v>
      </c>
      <c r="C622" s="79">
        <v>99.73</v>
      </c>
      <c r="D622" s="79">
        <v>5.2933300000000001</v>
      </c>
      <c r="E622" s="81">
        <f t="shared" si="44"/>
        <v>-1.8892156382631312E-2</v>
      </c>
      <c r="F622" s="84">
        <f t="shared" si="45"/>
        <v>7.602744413646792E-2</v>
      </c>
      <c r="G622" s="83"/>
      <c r="H622" s="66" t="str">
        <f t="shared" si="46"/>
        <v/>
      </c>
      <c r="I622" s="66"/>
      <c r="J622" s="66" t="str">
        <f t="shared" si="43"/>
        <v>Outlier</v>
      </c>
      <c r="W622" s="66"/>
      <c r="X622" s="85"/>
      <c r="Y622" s="66"/>
      <c r="Z622" s="66"/>
    </row>
    <row r="623" spans="1:26">
      <c r="A623" s="61">
        <v>1979.06</v>
      </c>
      <c r="B623" s="55">
        <v>29007</v>
      </c>
      <c r="C623" s="79">
        <v>101.7</v>
      </c>
      <c r="D623" s="79">
        <v>5.34</v>
      </c>
      <c r="E623" s="81">
        <f t="shared" si="44"/>
        <v>2.4215381530131339E-2</v>
      </c>
      <c r="F623" s="84">
        <f t="shared" si="45"/>
        <v>9.3811864291077948E-2</v>
      </c>
      <c r="G623" s="83"/>
      <c r="H623" s="66" t="str">
        <f t="shared" si="46"/>
        <v/>
      </c>
      <c r="I623" s="66"/>
      <c r="J623" s="66" t="str">
        <f t="shared" si="43"/>
        <v>Outlier</v>
      </c>
      <c r="W623" s="66"/>
      <c r="X623" s="85"/>
      <c r="Y623" s="66"/>
      <c r="Z623" s="66"/>
    </row>
    <row r="624" spans="1:26">
      <c r="A624" s="61">
        <v>1979.07</v>
      </c>
      <c r="B624" s="55">
        <v>29037</v>
      </c>
      <c r="C624" s="79">
        <v>102.7</v>
      </c>
      <c r="D624" s="79">
        <v>5.3966700000000003</v>
      </c>
      <c r="E624" s="81">
        <f t="shared" si="44"/>
        <v>1.4254891838741396E-2</v>
      </c>
      <c r="F624" s="84">
        <f t="shared" si="45"/>
        <v>0.10977638302980423</v>
      </c>
      <c r="G624" s="83"/>
      <c r="H624" s="66" t="str">
        <f t="shared" si="46"/>
        <v/>
      </c>
      <c r="I624" s="66"/>
      <c r="J624" s="66" t="str">
        <f t="shared" si="43"/>
        <v>Outlier</v>
      </c>
      <c r="W624" s="66"/>
      <c r="X624" s="85"/>
      <c r="Y624" s="66"/>
      <c r="Z624" s="66"/>
    </row>
    <row r="625" spans="1:26">
      <c r="A625" s="61">
        <v>1979.08</v>
      </c>
      <c r="B625" s="55">
        <v>29068</v>
      </c>
      <c r="C625" s="79">
        <v>107.4</v>
      </c>
      <c r="D625" s="79">
        <v>5.4533300000000002</v>
      </c>
      <c r="E625" s="81">
        <f t="shared" si="44"/>
        <v>5.0189329763063971E-2</v>
      </c>
      <c r="F625" s="84">
        <f t="shared" si="45"/>
        <v>8.3718318896374724E-2</v>
      </c>
      <c r="G625" s="83"/>
      <c r="H625" s="66" t="str">
        <f t="shared" si="46"/>
        <v/>
      </c>
      <c r="I625" s="66"/>
      <c r="J625" s="66" t="str">
        <f t="shared" si="43"/>
        <v>Outlier</v>
      </c>
      <c r="W625" s="66"/>
      <c r="X625" s="85"/>
      <c r="Y625" s="66"/>
      <c r="Z625" s="66"/>
    </row>
    <row r="626" spans="1:26">
      <c r="A626" s="61">
        <v>1979.09</v>
      </c>
      <c r="B626" s="55">
        <v>29099</v>
      </c>
      <c r="C626" s="79">
        <v>108.6</v>
      </c>
      <c r="D626" s="79">
        <v>5.51</v>
      </c>
      <c r="E626" s="81">
        <f t="shared" si="44"/>
        <v>1.5448479205462339E-2</v>
      </c>
      <c r="F626" s="84">
        <f t="shared" si="45"/>
        <v>9.5660891883220925E-2</v>
      </c>
      <c r="G626" s="83"/>
      <c r="H626" s="66" t="str">
        <f t="shared" si="46"/>
        <v/>
      </c>
      <c r="I626" s="66"/>
      <c r="J626" s="66" t="str">
        <f t="shared" si="43"/>
        <v>Outlier</v>
      </c>
      <c r="W626" s="66"/>
      <c r="X626" s="85"/>
      <c r="Y626" s="66"/>
      <c r="Z626" s="66"/>
    </row>
    <row r="627" spans="1:26">
      <c r="A627" s="61">
        <v>1979.1</v>
      </c>
      <c r="B627" s="55">
        <v>29129</v>
      </c>
      <c r="C627" s="79">
        <v>104.5</v>
      </c>
      <c r="D627" s="79">
        <v>5.5566700000000004</v>
      </c>
      <c r="E627" s="81">
        <f t="shared" si="44"/>
        <v>-3.3489356967464655E-2</v>
      </c>
      <c r="F627" s="84">
        <f t="shared" si="45"/>
        <v>9.1277335984095473E-2</v>
      </c>
      <c r="G627" s="83"/>
      <c r="H627" s="66" t="str">
        <f t="shared" si="46"/>
        <v/>
      </c>
      <c r="I627" s="66"/>
      <c r="J627" s="66" t="str">
        <f t="shared" si="43"/>
        <v>Outlier</v>
      </c>
      <c r="W627" s="66"/>
      <c r="X627" s="85"/>
      <c r="Y627" s="66"/>
      <c r="Z627" s="66"/>
    </row>
    <row r="628" spans="1:26">
      <c r="A628" s="61">
        <v>1979.11</v>
      </c>
      <c r="B628" s="55">
        <v>29160</v>
      </c>
      <c r="C628" s="79">
        <v>103.7</v>
      </c>
      <c r="D628" s="79">
        <v>5.6033299999999997</v>
      </c>
      <c r="E628" s="81">
        <f t="shared" si="44"/>
        <v>-3.1871371610845026E-3</v>
      </c>
      <c r="F628" s="84">
        <f t="shared" si="45"/>
        <v>0.15118079752226105</v>
      </c>
      <c r="G628" s="83"/>
      <c r="H628" s="66" t="str">
        <f t="shared" si="46"/>
        <v/>
      </c>
      <c r="I628" s="66"/>
      <c r="J628" s="66" t="str">
        <f t="shared" si="43"/>
        <v>Outlier</v>
      </c>
      <c r="W628" s="66"/>
      <c r="X628" s="85"/>
      <c r="Y628" s="66"/>
      <c r="Z628" s="66"/>
    </row>
    <row r="629" spans="1:26">
      <c r="A629" s="61">
        <v>1979.12</v>
      </c>
      <c r="B629" s="55">
        <v>29190</v>
      </c>
      <c r="C629" s="79">
        <v>107.8</v>
      </c>
      <c r="D629" s="79">
        <v>5.65</v>
      </c>
      <c r="E629" s="81">
        <f t="shared" si="44"/>
        <v>4.4077467052394674E-2</v>
      </c>
      <c r="F629" s="84">
        <f t="shared" si="45"/>
        <v>0.17757430721742448</v>
      </c>
      <c r="G629" s="83"/>
      <c r="H629" s="66" t="str">
        <f t="shared" si="46"/>
        <v/>
      </c>
      <c r="I629" s="66"/>
      <c r="J629" s="66" t="str">
        <f t="shared" si="43"/>
        <v>Outlier</v>
      </c>
      <c r="W629" s="66"/>
      <c r="X629" s="85"/>
      <c r="Y629" s="66"/>
      <c r="Z629" s="66"/>
    </row>
    <row r="630" spans="1:26">
      <c r="A630" s="61">
        <v>1980.01</v>
      </c>
      <c r="B630" s="55">
        <v>29221</v>
      </c>
      <c r="C630" s="79">
        <v>110.9</v>
      </c>
      <c r="D630" s="79">
        <v>5.7</v>
      </c>
      <c r="E630" s="81">
        <f t="shared" si="44"/>
        <v>3.3163265306122527E-2</v>
      </c>
      <c r="F630" s="84">
        <f t="shared" si="45"/>
        <v>0.16663881088489968</v>
      </c>
      <c r="G630" s="83"/>
      <c r="H630" s="66" t="str">
        <f t="shared" si="46"/>
        <v/>
      </c>
      <c r="I630" s="66"/>
      <c r="J630" s="66" t="str">
        <f t="shared" si="43"/>
        <v>Outlier</v>
      </c>
      <c r="W630" s="66"/>
      <c r="X630" s="85"/>
      <c r="Y630" s="66"/>
      <c r="Z630" s="66"/>
    </row>
    <row r="631" spans="1:26">
      <c r="A631" s="61">
        <v>1980.02</v>
      </c>
      <c r="B631" s="55">
        <v>29252</v>
      </c>
      <c r="C631" s="79">
        <v>115.3</v>
      </c>
      <c r="D631" s="79">
        <v>5.75</v>
      </c>
      <c r="E631" s="81">
        <f t="shared" si="44"/>
        <v>4.3996092575894125E-2</v>
      </c>
      <c r="F631" s="84">
        <f t="shared" si="45"/>
        <v>0.22951236893006202</v>
      </c>
      <c r="G631" s="83"/>
      <c r="H631" s="66" t="str">
        <f t="shared" si="46"/>
        <v/>
      </c>
      <c r="I631" s="66"/>
      <c r="J631" s="66" t="str">
        <f t="shared" si="43"/>
        <v>Outlier</v>
      </c>
      <c r="W631" s="66"/>
      <c r="X631" s="85"/>
      <c r="Y631" s="66"/>
      <c r="Z631" s="66"/>
    </row>
    <row r="632" spans="1:26">
      <c r="A632" s="61">
        <v>1980.03</v>
      </c>
      <c r="B632" s="55">
        <v>29281</v>
      </c>
      <c r="C632" s="79">
        <v>104.7</v>
      </c>
      <c r="D632" s="79">
        <v>5.8</v>
      </c>
      <c r="E632" s="81">
        <f t="shared" si="44"/>
        <v>-8.7742122000578168E-2</v>
      </c>
      <c r="F632" s="84">
        <f t="shared" si="45"/>
        <v>0.10114885114885126</v>
      </c>
      <c r="G632" s="83"/>
      <c r="H632" s="66" t="str">
        <f t="shared" si="46"/>
        <v/>
      </c>
      <c r="I632" s="66"/>
      <c r="J632" s="66" t="str">
        <f t="shared" si="43"/>
        <v>Outlier</v>
      </c>
      <c r="W632" s="66"/>
      <c r="X632" s="85"/>
      <c r="Y632" s="66"/>
      <c r="Z632" s="66"/>
    </row>
    <row r="633" spans="1:26">
      <c r="A633" s="61">
        <v>1980.04</v>
      </c>
      <c r="B633" s="55">
        <v>29312</v>
      </c>
      <c r="C633" s="79">
        <v>103</v>
      </c>
      <c r="D633" s="79">
        <v>5.8466699999999996</v>
      </c>
      <c r="E633" s="81">
        <f t="shared" si="44"/>
        <v>-1.1583357211079302E-2</v>
      </c>
      <c r="F633" s="84">
        <f t="shared" si="45"/>
        <v>6.3418217433888396E-2</v>
      </c>
      <c r="G633" s="83"/>
      <c r="H633" s="66" t="str">
        <f t="shared" si="46"/>
        <v/>
      </c>
      <c r="I633" s="66"/>
      <c r="J633" s="66" t="str">
        <f t="shared" si="43"/>
        <v>Outlier</v>
      </c>
      <c r="W633" s="66"/>
      <c r="X633" s="85"/>
      <c r="Y633" s="66"/>
      <c r="Z633" s="66"/>
    </row>
    <row r="634" spans="1:26">
      <c r="A634" s="61">
        <v>1980.05</v>
      </c>
      <c r="B634" s="55">
        <v>29342</v>
      </c>
      <c r="C634" s="79">
        <v>107.7</v>
      </c>
      <c r="D634" s="79">
        <v>5.8933299999999997</v>
      </c>
      <c r="E634" s="81">
        <f t="shared" si="44"/>
        <v>5.0399134304207144E-2</v>
      </c>
      <c r="F634" s="84">
        <f t="shared" si="45"/>
        <v>0.13631805875864833</v>
      </c>
      <c r="G634" s="83"/>
      <c r="H634" s="66" t="str">
        <f t="shared" si="46"/>
        <v/>
      </c>
      <c r="I634" s="66"/>
      <c r="J634" s="66" t="str">
        <f t="shared" si="43"/>
        <v>Outlier</v>
      </c>
      <c r="W634" s="66"/>
      <c r="X634" s="85"/>
      <c r="Y634" s="66"/>
      <c r="Z634" s="66"/>
    </row>
    <row r="635" spans="1:26">
      <c r="A635" s="61">
        <v>1980.06</v>
      </c>
      <c r="B635" s="55">
        <v>29373</v>
      </c>
      <c r="C635" s="79">
        <v>114.6</v>
      </c>
      <c r="D635" s="79">
        <v>5.94</v>
      </c>
      <c r="E635" s="81">
        <f t="shared" si="44"/>
        <v>6.8662952646239478E-2</v>
      </c>
      <c r="F635" s="84">
        <f t="shared" si="45"/>
        <v>0.18264503441494584</v>
      </c>
      <c r="G635" s="83"/>
      <c r="H635" s="66" t="str">
        <f t="shared" si="46"/>
        <v/>
      </c>
      <c r="I635" s="66"/>
      <c r="J635" s="66" t="str">
        <f t="shared" si="43"/>
        <v>Outlier</v>
      </c>
      <c r="W635" s="66"/>
      <c r="X635" s="85"/>
      <c r="Y635" s="66"/>
      <c r="Z635" s="66"/>
    </row>
    <row r="636" spans="1:26">
      <c r="A636" s="61">
        <v>1980.07</v>
      </c>
      <c r="B636" s="55">
        <v>29403</v>
      </c>
      <c r="C636" s="79">
        <v>119.8</v>
      </c>
      <c r="D636" s="79">
        <v>5.9833299999999996</v>
      </c>
      <c r="E636" s="81">
        <f t="shared" si="44"/>
        <v>4.9726098022105904E-2</v>
      </c>
      <c r="F636" s="84">
        <f t="shared" si="45"/>
        <v>0.22223844530996426</v>
      </c>
      <c r="G636" s="83"/>
      <c r="H636" s="66" t="str">
        <f t="shared" si="46"/>
        <v/>
      </c>
      <c r="I636" s="66"/>
      <c r="J636" s="66" t="str">
        <f t="shared" si="43"/>
        <v>Outlier</v>
      </c>
      <c r="W636" s="66"/>
      <c r="X636" s="85"/>
      <c r="Y636" s="66"/>
      <c r="Z636" s="66"/>
    </row>
    <row r="637" spans="1:26">
      <c r="A637" s="61">
        <v>1980.08</v>
      </c>
      <c r="B637" s="55">
        <v>29434</v>
      </c>
      <c r="C637" s="79">
        <v>123.5</v>
      </c>
      <c r="D637" s="79">
        <v>6.0266700000000002</v>
      </c>
      <c r="E637" s="81">
        <f t="shared" si="44"/>
        <v>3.5076982470784668E-2</v>
      </c>
      <c r="F637" s="84">
        <f t="shared" si="45"/>
        <v>0.20364680322780873</v>
      </c>
      <c r="G637" s="83"/>
      <c r="H637" s="66" t="str">
        <f t="shared" si="46"/>
        <v/>
      </c>
      <c r="I637" s="66"/>
      <c r="J637" s="66" t="str">
        <f t="shared" si="43"/>
        <v>Outlier</v>
      </c>
      <c r="W637" s="66"/>
      <c r="X637" s="85"/>
      <c r="Y637" s="66"/>
      <c r="Z637" s="66"/>
    </row>
    <row r="638" spans="1:26">
      <c r="A638" s="61">
        <v>1980.09</v>
      </c>
      <c r="B638" s="55">
        <v>29465</v>
      </c>
      <c r="C638" s="79">
        <v>126.5</v>
      </c>
      <c r="D638" s="79">
        <v>6.07</v>
      </c>
      <c r="E638" s="81">
        <f t="shared" si="44"/>
        <v>2.8387314439946017E-2</v>
      </c>
      <c r="F638" s="84">
        <f t="shared" si="45"/>
        <v>0.21840085942295895</v>
      </c>
      <c r="G638" s="83"/>
      <c r="H638" s="66" t="str">
        <f t="shared" si="46"/>
        <v/>
      </c>
      <c r="I638" s="66"/>
      <c r="J638" s="66" t="str">
        <f t="shared" si="43"/>
        <v>Outlier</v>
      </c>
      <c r="W638" s="66"/>
      <c r="X638" s="85"/>
      <c r="Y638" s="66"/>
      <c r="Z638" s="66"/>
    </row>
    <row r="639" spans="1:26">
      <c r="A639" s="61">
        <v>1980.1</v>
      </c>
      <c r="B639" s="55">
        <v>29495</v>
      </c>
      <c r="C639" s="79">
        <v>130.19999999999999</v>
      </c>
      <c r="D639" s="79">
        <v>6.1</v>
      </c>
      <c r="E639" s="81">
        <f t="shared" si="44"/>
        <v>3.3267457180500566E-2</v>
      </c>
      <c r="F639" s="84">
        <f t="shared" si="45"/>
        <v>0.30204412280701742</v>
      </c>
      <c r="G639" s="83"/>
      <c r="H639" s="66" t="str">
        <f t="shared" si="46"/>
        <v/>
      </c>
      <c r="I639" s="66"/>
      <c r="J639" s="66" t="str">
        <f t="shared" si="43"/>
        <v>Outlier</v>
      </c>
      <c r="W639" s="66"/>
      <c r="X639" s="85"/>
      <c r="Y639" s="66"/>
      <c r="Z639" s="66"/>
    </row>
    <row r="640" spans="1:26">
      <c r="A640" s="61">
        <v>1980.11</v>
      </c>
      <c r="B640" s="55">
        <v>29526</v>
      </c>
      <c r="C640" s="79">
        <v>135.69999999999999</v>
      </c>
      <c r="D640" s="79">
        <v>6.13</v>
      </c>
      <c r="E640" s="81">
        <f t="shared" si="44"/>
        <v>4.6166154633896575E-2</v>
      </c>
      <c r="F640" s="84">
        <f t="shared" si="45"/>
        <v>0.36554966248794585</v>
      </c>
      <c r="G640" s="83"/>
      <c r="H640" s="66" t="str">
        <f t="shared" si="46"/>
        <v/>
      </c>
      <c r="I640" s="66"/>
      <c r="J640" s="66" t="str">
        <f t="shared" si="43"/>
        <v>Outlier</v>
      </c>
      <c r="W640" s="66"/>
      <c r="X640" s="85"/>
      <c r="Y640" s="66"/>
      <c r="Z640" s="66"/>
    </row>
    <row r="641" spans="1:26">
      <c r="A641" s="61">
        <v>1980.12</v>
      </c>
      <c r="B641" s="55">
        <v>29556</v>
      </c>
      <c r="C641" s="79">
        <v>133.5</v>
      </c>
      <c r="D641" s="79">
        <v>6.16</v>
      </c>
      <c r="E641" s="81">
        <f t="shared" si="44"/>
        <v>-1.2429378531073365E-2</v>
      </c>
      <c r="F641" s="84">
        <f t="shared" si="45"/>
        <v>0.29359925788497221</v>
      </c>
      <c r="G641" s="83"/>
      <c r="H641" s="66" t="str">
        <f t="shared" si="46"/>
        <v/>
      </c>
      <c r="I641" s="66"/>
      <c r="J641" s="66" t="str">
        <f t="shared" si="43"/>
        <v>Outlier</v>
      </c>
      <c r="W641" s="66"/>
      <c r="X641" s="85"/>
      <c r="Y641" s="66"/>
      <c r="Z641" s="66"/>
    </row>
    <row r="642" spans="1:26">
      <c r="A642" s="61">
        <v>1981.01</v>
      </c>
      <c r="B642" s="55">
        <v>29587</v>
      </c>
      <c r="C642" s="79">
        <v>133</v>
      </c>
      <c r="D642" s="79">
        <v>6.2</v>
      </c>
      <c r="E642" s="81">
        <f t="shared" si="44"/>
        <v>1.2484394506866455E-4</v>
      </c>
      <c r="F642" s="84">
        <f t="shared" si="45"/>
        <v>0.25330628193567772</v>
      </c>
      <c r="G642" s="83"/>
      <c r="H642" s="66" t="str">
        <f t="shared" si="46"/>
        <v/>
      </c>
      <c r="I642" s="66"/>
      <c r="J642" s="66" t="str">
        <f t="shared" si="43"/>
        <v>Outlier</v>
      </c>
      <c r="W642" s="66"/>
      <c r="X642" s="85"/>
      <c r="Y642" s="66"/>
      <c r="Z642" s="66"/>
    </row>
    <row r="643" spans="1:26">
      <c r="A643" s="61">
        <v>1981.02</v>
      </c>
      <c r="B643" s="55">
        <v>29618</v>
      </c>
      <c r="C643" s="79">
        <v>128.4</v>
      </c>
      <c r="D643" s="79">
        <v>6.24</v>
      </c>
      <c r="E643" s="81">
        <f t="shared" si="44"/>
        <v>-3.0676691729323267E-2</v>
      </c>
      <c r="F643" s="84">
        <f t="shared" si="45"/>
        <v>0.16593668690372948</v>
      </c>
      <c r="G643" s="83"/>
      <c r="H643" s="66" t="str">
        <f t="shared" si="46"/>
        <v/>
      </c>
      <c r="I643" s="66"/>
      <c r="J643" s="66" t="str">
        <f t="shared" si="43"/>
        <v>Outlier</v>
      </c>
      <c r="W643" s="66"/>
      <c r="X643" s="85"/>
      <c r="Y643" s="66"/>
      <c r="Z643" s="66"/>
    </row>
    <row r="644" spans="1:26">
      <c r="A644" s="61">
        <v>1981.03</v>
      </c>
      <c r="B644" s="55">
        <v>29646</v>
      </c>
      <c r="C644" s="79">
        <v>133.19999999999999</v>
      </c>
      <c r="D644" s="79">
        <v>6.28</v>
      </c>
      <c r="E644" s="81">
        <f t="shared" si="44"/>
        <v>4.1458982346832679E-2</v>
      </c>
      <c r="F644" s="84">
        <f t="shared" si="45"/>
        <v>0.3302053486150906</v>
      </c>
      <c r="G644" s="83"/>
      <c r="H644" s="66" t="str">
        <f t="shared" si="46"/>
        <v/>
      </c>
      <c r="I644" s="66"/>
      <c r="J644" s="66" t="str">
        <f t="shared" si="43"/>
        <v>Outlier</v>
      </c>
      <c r="W644" s="66"/>
      <c r="X644" s="85"/>
      <c r="Y644" s="66"/>
      <c r="Z644" s="66"/>
    </row>
    <row r="645" spans="1:26">
      <c r="A645" s="61">
        <v>1981.04</v>
      </c>
      <c r="B645" s="55">
        <v>29677</v>
      </c>
      <c r="C645" s="79">
        <v>134.4</v>
      </c>
      <c r="D645" s="79">
        <v>6.3166700000000002</v>
      </c>
      <c r="E645" s="81">
        <f t="shared" si="44"/>
        <v>1.296087962962976E-2</v>
      </c>
      <c r="F645" s="84">
        <f t="shared" si="45"/>
        <v>0.36419093851132689</v>
      </c>
      <c r="G645" s="83"/>
      <c r="H645" s="66" t="str">
        <f t="shared" si="46"/>
        <v/>
      </c>
      <c r="I645" s="66"/>
      <c r="J645" s="66" t="str">
        <f t="shared" si="43"/>
        <v>Outlier</v>
      </c>
      <c r="W645" s="66"/>
      <c r="X645" s="85"/>
      <c r="Y645" s="66"/>
      <c r="Z645" s="66"/>
    </row>
    <row r="646" spans="1:26">
      <c r="A646" s="61">
        <v>1981.05</v>
      </c>
      <c r="B646" s="55">
        <v>29707</v>
      </c>
      <c r="C646" s="79">
        <v>131.69999999999999</v>
      </c>
      <c r="D646" s="79">
        <v>6.3533299999999997</v>
      </c>
      <c r="E646" s="81">
        <f t="shared" si="44"/>
        <v>-1.6149968998016E-2</v>
      </c>
      <c r="F646" s="84">
        <f t="shared" si="45"/>
        <v>0.27994428969359314</v>
      </c>
      <c r="G646" s="83"/>
      <c r="H646" s="66" t="str">
        <f t="shared" si="46"/>
        <v/>
      </c>
      <c r="I646" s="66"/>
      <c r="J646" s="66" t="str">
        <f t="shared" si="43"/>
        <v>Outlier</v>
      </c>
      <c r="W646" s="66"/>
      <c r="X646" s="85"/>
      <c r="Y646" s="66"/>
      <c r="Z646" s="66"/>
    </row>
    <row r="647" spans="1:26">
      <c r="A647" s="61">
        <v>1981.06</v>
      </c>
      <c r="B647" s="55">
        <v>29738</v>
      </c>
      <c r="C647" s="79">
        <v>132.30000000000001</v>
      </c>
      <c r="D647" s="79">
        <v>6.39</v>
      </c>
      <c r="E647" s="81">
        <f t="shared" si="44"/>
        <v>8.5990888382689659E-3</v>
      </c>
      <c r="F647" s="84">
        <f t="shared" si="45"/>
        <v>0.20844240837696351</v>
      </c>
      <c r="G647" s="83"/>
      <c r="H647" s="66" t="str">
        <f t="shared" si="46"/>
        <v/>
      </c>
      <c r="I647" s="66"/>
      <c r="J647" s="66" t="str">
        <f t="shared" si="43"/>
        <v>Outlier</v>
      </c>
      <c r="W647" s="66"/>
      <c r="X647" s="85"/>
      <c r="Y647" s="66"/>
      <c r="Z647" s="66"/>
    </row>
    <row r="648" spans="1:26">
      <c r="A648" s="61">
        <v>1981.07</v>
      </c>
      <c r="B648" s="55">
        <v>29768</v>
      </c>
      <c r="C648" s="79">
        <v>129.1</v>
      </c>
      <c r="D648" s="79">
        <v>6.4333299999999998</v>
      </c>
      <c r="E648" s="81">
        <f t="shared" si="44"/>
        <v>-2.0135216679264427E-2</v>
      </c>
      <c r="F648" s="84">
        <f t="shared" si="45"/>
        <v>0.12959098497495825</v>
      </c>
      <c r="G648" s="83"/>
      <c r="H648" s="66" t="str">
        <f t="shared" si="46"/>
        <v/>
      </c>
      <c r="I648" s="66"/>
      <c r="J648" s="66" t="str">
        <f t="shared" si="43"/>
        <v>Outlier</v>
      </c>
      <c r="W648" s="66"/>
      <c r="X648" s="85"/>
      <c r="Y648" s="66"/>
      <c r="Z648" s="66"/>
    </row>
    <row r="649" spans="1:26">
      <c r="A649" s="61">
        <v>1981.08</v>
      </c>
      <c r="B649" s="55">
        <v>29799</v>
      </c>
      <c r="C649" s="79">
        <v>129.6</v>
      </c>
      <c r="D649" s="79">
        <v>6.4766700000000004</v>
      </c>
      <c r="E649" s="81">
        <f t="shared" si="44"/>
        <v>8.0536212238574746E-3</v>
      </c>
      <c r="F649" s="84">
        <f t="shared" si="45"/>
        <v>0.10010121457489873</v>
      </c>
      <c r="G649" s="83"/>
      <c r="H649" s="66" t="str">
        <f t="shared" si="46"/>
        <v/>
      </c>
      <c r="I649" s="66"/>
      <c r="J649" s="66" t="str">
        <f t="shared" ref="J649:J712" si="47">+IF(AND(H649&lt;=J$5,H649&gt;=J$8),"OK","Outlier")</f>
        <v>Outlier</v>
      </c>
      <c r="W649" s="66"/>
      <c r="X649" s="85"/>
      <c r="Y649" s="66"/>
      <c r="Z649" s="66"/>
    </row>
    <row r="650" spans="1:26">
      <c r="A650" s="61">
        <v>1981.09</v>
      </c>
      <c r="B650" s="55">
        <v>29830</v>
      </c>
      <c r="C650" s="79">
        <v>118.3</v>
      </c>
      <c r="D650" s="79">
        <v>6.52</v>
      </c>
      <c r="E650" s="81">
        <f t="shared" si="44"/>
        <v>-8.2998971193415622E-2</v>
      </c>
      <c r="F650" s="84">
        <f t="shared" si="45"/>
        <v>-1.5019762845849827E-2</v>
      </c>
      <c r="G650" s="83"/>
      <c r="H650" s="66" t="str">
        <f t="shared" si="46"/>
        <v/>
      </c>
      <c r="I650" s="66"/>
      <c r="J650" s="66" t="str">
        <f t="shared" si="47"/>
        <v>Outlier</v>
      </c>
      <c r="W650" s="66"/>
      <c r="X650" s="85"/>
      <c r="Y650" s="66"/>
      <c r="Z650" s="66"/>
    </row>
    <row r="651" spans="1:26">
      <c r="A651" s="61">
        <v>1981.1</v>
      </c>
      <c r="B651" s="55">
        <v>29860</v>
      </c>
      <c r="C651" s="79">
        <v>119.8</v>
      </c>
      <c r="D651" s="79">
        <v>6.5566700000000004</v>
      </c>
      <c r="E651" s="81">
        <f t="shared" si="44"/>
        <v>1.7298302338686955E-2</v>
      </c>
      <c r="F651" s="84">
        <f t="shared" si="45"/>
        <v>-3.1197727854582635E-2</v>
      </c>
      <c r="G651" s="83"/>
      <c r="H651" s="66" t="str">
        <f t="shared" si="46"/>
        <v/>
      </c>
      <c r="I651" s="66"/>
      <c r="J651" s="66" t="str">
        <f t="shared" si="47"/>
        <v>Outlier</v>
      </c>
      <c r="W651" s="66"/>
      <c r="X651" s="85"/>
      <c r="Y651" s="66"/>
      <c r="Z651" s="66"/>
    </row>
    <row r="652" spans="1:26">
      <c r="A652" s="61">
        <v>1981.11</v>
      </c>
      <c r="B652" s="55">
        <v>29891</v>
      </c>
      <c r="C652" s="79">
        <v>122.9</v>
      </c>
      <c r="D652" s="79">
        <v>6.5933299999999999</v>
      </c>
      <c r="E652" s="81">
        <f t="shared" si="44"/>
        <v>3.0462806065665069E-2</v>
      </c>
      <c r="F652" s="84">
        <f t="shared" si="45"/>
        <v>-4.7334807172684727E-2</v>
      </c>
      <c r="G652" s="83"/>
      <c r="H652" s="66" t="str">
        <f t="shared" si="46"/>
        <v/>
      </c>
      <c r="I652" s="66"/>
      <c r="J652" s="66" t="str">
        <f t="shared" si="47"/>
        <v>Outlier</v>
      </c>
      <c r="W652" s="66"/>
      <c r="X652" s="85"/>
      <c r="Y652" s="66"/>
      <c r="Z652" s="66"/>
    </row>
    <row r="653" spans="1:26">
      <c r="A653" s="61">
        <v>1981.12</v>
      </c>
      <c r="B653" s="55">
        <v>29921</v>
      </c>
      <c r="C653" s="79">
        <v>123.8</v>
      </c>
      <c r="D653" s="79">
        <v>6.63</v>
      </c>
      <c r="E653" s="81">
        <f t="shared" si="44"/>
        <v>1.1818551668022714E-2</v>
      </c>
      <c r="F653" s="84">
        <f t="shared" si="45"/>
        <v>-2.4600499375780308E-2</v>
      </c>
      <c r="G653" s="83"/>
      <c r="H653" s="66" t="str">
        <f t="shared" si="46"/>
        <v/>
      </c>
      <c r="I653" s="66"/>
      <c r="J653" s="66" t="str">
        <f t="shared" si="47"/>
        <v>Outlier</v>
      </c>
      <c r="W653" s="66"/>
      <c r="X653" s="85"/>
      <c r="Y653" s="66"/>
      <c r="Z653" s="66"/>
    </row>
    <row r="654" spans="1:26">
      <c r="A654" s="61">
        <v>1982.01</v>
      </c>
      <c r="B654" s="55">
        <v>29952</v>
      </c>
      <c r="C654" s="79">
        <v>117.3</v>
      </c>
      <c r="D654" s="79">
        <v>6.66</v>
      </c>
      <c r="E654" s="81">
        <f t="shared" si="44"/>
        <v>-4.8021001615508888E-2</v>
      </c>
      <c r="F654" s="84">
        <f t="shared" si="45"/>
        <v>-6.9517543859649145E-2</v>
      </c>
      <c r="G654" s="83"/>
      <c r="H654" s="66" t="str">
        <f t="shared" si="46"/>
        <v/>
      </c>
      <c r="I654" s="66"/>
      <c r="J654" s="66" t="str">
        <f t="shared" si="47"/>
        <v>Outlier</v>
      </c>
      <c r="W654" s="66"/>
      <c r="X654" s="85"/>
      <c r="Y654" s="66"/>
      <c r="Z654" s="66"/>
    </row>
    <row r="655" spans="1:26">
      <c r="A655" s="61">
        <v>1982.02</v>
      </c>
      <c r="B655" s="55">
        <v>29983</v>
      </c>
      <c r="C655" s="79">
        <v>114.5</v>
      </c>
      <c r="D655" s="79">
        <v>6.69</v>
      </c>
      <c r="E655" s="81">
        <f t="shared" si="44"/>
        <v>-1.9117647058823503E-2</v>
      </c>
      <c r="F655" s="84">
        <f t="shared" si="45"/>
        <v>-5.7697300103842206E-2</v>
      </c>
      <c r="G655" s="83"/>
      <c r="H655" s="66" t="str">
        <f t="shared" ref="H655:H696" si="48">+IF($B655&gt;=H$4,$F655,"")</f>
        <v/>
      </c>
      <c r="I655" s="66"/>
      <c r="J655" s="66" t="str">
        <f t="shared" si="47"/>
        <v>Outlier</v>
      </c>
      <c r="W655" s="66"/>
      <c r="X655" s="85"/>
      <c r="Y655" s="66"/>
      <c r="Z655" s="66"/>
    </row>
    <row r="656" spans="1:26">
      <c r="A656" s="61">
        <v>1982.03</v>
      </c>
      <c r="B656" s="55">
        <v>30011</v>
      </c>
      <c r="C656" s="79">
        <v>110.8</v>
      </c>
      <c r="D656" s="79">
        <v>6.72</v>
      </c>
      <c r="E656" s="81">
        <f t="shared" si="44"/>
        <v>-2.7423580786026226E-2</v>
      </c>
      <c r="F656" s="84">
        <f t="shared" si="45"/>
        <v>-0.1191566566566566</v>
      </c>
      <c r="G656" s="83"/>
      <c r="H656" s="66" t="str">
        <f t="shared" si="48"/>
        <v/>
      </c>
      <c r="I656" s="66"/>
      <c r="J656" s="66" t="str">
        <f t="shared" si="47"/>
        <v>Outlier</v>
      </c>
      <c r="W656" s="66"/>
      <c r="X656" s="85"/>
      <c r="Y656" s="66"/>
      <c r="Z656" s="66"/>
    </row>
    <row r="657" spans="1:26">
      <c r="A657" s="61">
        <v>1982.04</v>
      </c>
      <c r="B657" s="55">
        <v>30042</v>
      </c>
      <c r="C657" s="79">
        <v>116.3</v>
      </c>
      <c r="D657" s="79">
        <v>6.75</v>
      </c>
      <c r="E657" s="81">
        <f t="shared" si="44"/>
        <v>5.4715703971119134E-2</v>
      </c>
      <c r="F657" s="84">
        <f t="shared" si="45"/>
        <v>-8.5830028521825474E-2</v>
      </c>
      <c r="G657" s="83"/>
      <c r="H657" s="66" t="str">
        <f t="shared" si="48"/>
        <v/>
      </c>
      <c r="I657" s="66"/>
      <c r="J657" s="66" t="str">
        <f t="shared" si="47"/>
        <v>Outlier</v>
      </c>
      <c r="W657" s="66"/>
      <c r="X657" s="85"/>
      <c r="Y657" s="66"/>
      <c r="Z657" s="66"/>
    </row>
    <row r="658" spans="1:26">
      <c r="A658" s="61">
        <v>1982.05</v>
      </c>
      <c r="B658" s="55">
        <v>30072</v>
      </c>
      <c r="C658" s="79">
        <v>116.4</v>
      </c>
      <c r="D658" s="79">
        <v>6.78</v>
      </c>
      <c r="E658" s="81">
        <f t="shared" si="44"/>
        <v>5.7179707652623268E-3</v>
      </c>
      <c r="F658" s="84">
        <f t="shared" si="45"/>
        <v>-6.6059225512528338E-2</v>
      </c>
      <c r="G658" s="83"/>
      <c r="H658" s="66" t="str">
        <f t="shared" si="48"/>
        <v/>
      </c>
      <c r="I658" s="66"/>
      <c r="J658" s="66" t="str">
        <f t="shared" si="47"/>
        <v>Outlier</v>
      </c>
      <c r="W658" s="66"/>
      <c r="X658" s="85"/>
      <c r="Y658" s="66"/>
      <c r="Z658" s="66"/>
    </row>
    <row r="659" spans="1:26">
      <c r="A659" s="61">
        <v>1982.06</v>
      </c>
      <c r="B659" s="55">
        <v>30103</v>
      </c>
      <c r="C659" s="79">
        <v>109.7</v>
      </c>
      <c r="D659" s="79">
        <v>6.81</v>
      </c>
      <c r="E659" s="81">
        <f t="shared" ref="E659:E722" si="49">(C659-C658+(D659/12))/C658</f>
        <v>-5.268470790378009E-2</v>
      </c>
      <c r="F659" s="84">
        <f t="shared" ref="F659:F722" si="50">((C659-C647+SUM(D648:D659)/12)/C647)</f>
        <v>-0.12067271352985642</v>
      </c>
      <c r="G659" s="83"/>
      <c r="H659" s="66" t="str">
        <f t="shared" si="48"/>
        <v/>
      </c>
      <c r="I659" s="66"/>
      <c r="J659" s="66" t="str">
        <f t="shared" si="47"/>
        <v>Outlier</v>
      </c>
      <c r="W659" s="66"/>
      <c r="X659" s="85"/>
      <c r="Y659" s="66"/>
      <c r="Z659" s="66"/>
    </row>
    <row r="660" spans="1:26">
      <c r="A660" s="61">
        <v>1982.07</v>
      </c>
      <c r="B660" s="55">
        <v>30133</v>
      </c>
      <c r="C660" s="79">
        <v>109.4</v>
      </c>
      <c r="D660" s="79">
        <v>6.8233300000000003</v>
      </c>
      <c r="E660" s="81">
        <f t="shared" si="49"/>
        <v>2.4485946520814606E-3</v>
      </c>
      <c r="F660" s="84">
        <f t="shared" si="50"/>
        <v>-0.10094887683965909</v>
      </c>
      <c r="G660" s="83"/>
      <c r="H660" s="66" t="str">
        <f t="shared" si="48"/>
        <v/>
      </c>
      <c r="I660" s="66"/>
      <c r="J660" s="66" t="str">
        <f t="shared" si="47"/>
        <v>Outlier</v>
      </c>
      <c r="W660" s="66"/>
      <c r="X660" s="85"/>
      <c r="Y660" s="66"/>
      <c r="Z660" s="66"/>
    </row>
    <row r="661" spans="1:26">
      <c r="A661" s="61">
        <v>1982.08</v>
      </c>
      <c r="B661" s="55">
        <v>30164</v>
      </c>
      <c r="C661" s="79">
        <v>109.7</v>
      </c>
      <c r="D661" s="79">
        <v>6.8366699999999998</v>
      </c>
      <c r="E661" s="81">
        <f t="shared" si="49"/>
        <v>7.9499314442412899E-3</v>
      </c>
      <c r="F661" s="84">
        <f t="shared" si="50"/>
        <v>-0.1018711419753086</v>
      </c>
      <c r="G661" s="83"/>
      <c r="H661" s="66" t="str">
        <f t="shared" si="48"/>
        <v/>
      </c>
      <c r="I661" s="66"/>
      <c r="J661" s="66" t="str">
        <f t="shared" si="47"/>
        <v>Outlier</v>
      </c>
      <c r="W661" s="66"/>
      <c r="X661" s="85"/>
      <c r="Y661" s="66"/>
      <c r="Z661" s="66"/>
    </row>
    <row r="662" spans="1:26">
      <c r="A662" s="61">
        <v>1982.09</v>
      </c>
      <c r="B662" s="55">
        <v>30195</v>
      </c>
      <c r="C662" s="79">
        <v>122.4</v>
      </c>
      <c r="D662" s="79">
        <v>6.85</v>
      </c>
      <c r="E662" s="81">
        <f t="shared" si="49"/>
        <v>0.12097386812518993</v>
      </c>
      <c r="F662" s="84">
        <f t="shared" si="50"/>
        <v>9.1504649196956972E-2</v>
      </c>
      <c r="G662" s="83"/>
      <c r="H662" s="66" t="str">
        <f t="shared" si="48"/>
        <v/>
      </c>
      <c r="I662" s="66"/>
      <c r="J662" s="66" t="str">
        <f t="shared" si="47"/>
        <v>Outlier</v>
      </c>
      <c r="W662" s="66"/>
      <c r="X662" s="85"/>
      <c r="Y662" s="66"/>
      <c r="Z662" s="66"/>
    </row>
    <row r="663" spans="1:26">
      <c r="A663" s="61">
        <v>1982.1</v>
      </c>
      <c r="B663" s="55">
        <v>30225</v>
      </c>
      <c r="C663" s="79">
        <v>132.69999999999999</v>
      </c>
      <c r="D663" s="79">
        <v>6.8566700000000003</v>
      </c>
      <c r="E663" s="81">
        <f t="shared" si="49"/>
        <v>8.8818538943354966E-2</v>
      </c>
      <c r="F663" s="84">
        <f t="shared" si="50"/>
        <v>0.16402337228714517</v>
      </c>
      <c r="G663" s="83"/>
      <c r="H663" s="66" t="str">
        <f t="shared" si="48"/>
        <v/>
      </c>
      <c r="I663" s="66"/>
      <c r="J663" s="66" t="str">
        <f t="shared" si="47"/>
        <v>Outlier</v>
      </c>
      <c r="W663" s="66"/>
      <c r="X663" s="85"/>
      <c r="Y663" s="66"/>
      <c r="Z663" s="66"/>
    </row>
    <row r="664" spans="1:26">
      <c r="A664" s="61">
        <v>1982.11</v>
      </c>
      <c r="B664" s="55">
        <v>30256</v>
      </c>
      <c r="C664" s="79">
        <v>138.1</v>
      </c>
      <c r="D664" s="79">
        <v>6.8633300000000004</v>
      </c>
      <c r="E664" s="81">
        <f t="shared" si="49"/>
        <v>4.5003347148957595E-2</v>
      </c>
      <c r="F664" s="84">
        <f t="shared" si="50"/>
        <v>0.17878356387306743</v>
      </c>
      <c r="G664" s="83"/>
      <c r="H664" s="66" t="str">
        <f t="shared" si="48"/>
        <v/>
      </c>
      <c r="I664" s="66"/>
      <c r="J664" s="66" t="str">
        <f t="shared" si="47"/>
        <v>Outlier</v>
      </c>
      <c r="W664" s="66"/>
      <c r="X664" s="85"/>
      <c r="Y664" s="66"/>
      <c r="Z664" s="66"/>
    </row>
    <row r="665" spans="1:26">
      <c r="A665" s="61">
        <v>1982.12</v>
      </c>
      <c r="B665" s="55">
        <v>30286</v>
      </c>
      <c r="C665" s="79">
        <v>139.4</v>
      </c>
      <c r="D665" s="79">
        <v>6.87</v>
      </c>
      <c r="E665" s="81">
        <f t="shared" si="49"/>
        <v>1.3559015206372278E-2</v>
      </c>
      <c r="F665" s="84">
        <f t="shared" si="50"/>
        <v>0.1808764135702747</v>
      </c>
      <c r="G665" s="83"/>
      <c r="H665" s="66" t="str">
        <f t="shared" si="48"/>
        <v/>
      </c>
      <c r="I665" s="66"/>
      <c r="J665" s="66" t="str">
        <f t="shared" si="47"/>
        <v>Outlier</v>
      </c>
      <c r="W665" s="66"/>
      <c r="X665" s="85"/>
      <c r="Y665" s="66"/>
      <c r="Z665" s="66"/>
    </row>
    <row r="666" spans="1:26">
      <c r="A666" s="61">
        <v>1983.01</v>
      </c>
      <c r="B666" s="55">
        <v>30317</v>
      </c>
      <c r="C666" s="79">
        <v>144.30000000000001</v>
      </c>
      <c r="D666" s="79">
        <v>6.8833299999999999</v>
      </c>
      <c r="E666" s="81">
        <f t="shared" si="49"/>
        <v>3.9265500956480195E-2</v>
      </c>
      <c r="F666" s="84">
        <f t="shared" si="50"/>
        <v>0.28824476413753919</v>
      </c>
      <c r="G666" s="83"/>
      <c r="H666" s="66" t="str">
        <f t="shared" si="48"/>
        <v/>
      </c>
      <c r="I666" s="66"/>
      <c r="J666" s="66" t="str">
        <f t="shared" si="47"/>
        <v>Outlier</v>
      </c>
      <c r="W666" s="66"/>
      <c r="X666" s="85"/>
      <c r="Y666" s="66"/>
      <c r="Z666" s="66"/>
    </row>
    <row r="667" spans="1:26">
      <c r="A667" s="61">
        <v>1983.02</v>
      </c>
      <c r="B667" s="55">
        <v>30348</v>
      </c>
      <c r="C667" s="79">
        <v>146.80000000000001</v>
      </c>
      <c r="D667" s="79">
        <v>6.8966700000000003</v>
      </c>
      <c r="E667" s="81">
        <f t="shared" si="49"/>
        <v>2.1307848232848231E-2</v>
      </c>
      <c r="F667" s="84">
        <f t="shared" si="50"/>
        <v>0.3417321688500729</v>
      </c>
      <c r="G667" s="83"/>
      <c r="H667" s="66" t="str">
        <f t="shared" si="48"/>
        <v/>
      </c>
      <c r="I667" s="66"/>
      <c r="J667" s="66" t="str">
        <f t="shared" si="47"/>
        <v>Outlier</v>
      </c>
      <c r="W667" s="66"/>
      <c r="X667" s="85"/>
      <c r="Y667" s="66"/>
      <c r="Z667" s="66"/>
    </row>
    <row r="668" spans="1:26">
      <c r="A668" s="61">
        <v>1983.03</v>
      </c>
      <c r="B668" s="55">
        <v>30376</v>
      </c>
      <c r="C668" s="79">
        <v>151.9</v>
      </c>
      <c r="D668" s="79">
        <v>6.91</v>
      </c>
      <c r="E668" s="81">
        <f t="shared" si="49"/>
        <v>3.8663714804722943E-2</v>
      </c>
      <c r="F668" s="84">
        <f t="shared" si="50"/>
        <v>0.43270908543922992</v>
      </c>
      <c r="G668" s="83"/>
      <c r="H668" s="66" t="str">
        <f t="shared" si="48"/>
        <v/>
      </c>
      <c r="I668" s="66"/>
      <c r="J668" s="66" t="str">
        <f t="shared" si="47"/>
        <v>Outlier</v>
      </c>
      <c r="W668" s="66"/>
      <c r="X668" s="85"/>
      <c r="Y668" s="66"/>
      <c r="Z668" s="66"/>
    </row>
    <row r="669" spans="1:26">
      <c r="A669" s="61">
        <v>1983.04</v>
      </c>
      <c r="B669" s="55">
        <v>30407</v>
      </c>
      <c r="C669" s="79">
        <v>157.69999999999999</v>
      </c>
      <c r="D669" s="79">
        <v>6.92</v>
      </c>
      <c r="E669" s="81">
        <f t="shared" si="49"/>
        <v>4.1979372394118822E-2</v>
      </c>
      <c r="F669" s="84">
        <f t="shared" si="50"/>
        <v>0.41494697621094861</v>
      </c>
      <c r="G669" s="83"/>
      <c r="H669" s="66" t="str">
        <f t="shared" si="48"/>
        <v/>
      </c>
      <c r="I669" s="66"/>
      <c r="J669" s="66" t="str">
        <f t="shared" si="47"/>
        <v>Outlier</v>
      </c>
      <c r="W669" s="66"/>
      <c r="X669" s="85"/>
      <c r="Y669" s="66"/>
      <c r="Z669" s="66"/>
    </row>
    <row r="670" spans="1:26">
      <c r="A670" s="61">
        <v>1983.05</v>
      </c>
      <c r="B670" s="55">
        <v>30437</v>
      </c>
      <c r="C670" s="79">
        <v>164.1</v>
      </c>
      <c r="D670" s="79">
        <v>6.93</v>
      </c>
      <c r="E670" s="81">
        <f t="shared" si="49"/>
        <v>4.4245402663284757E-2</v>
      </c>
      <c r="F670" s="84">
        <f t="shared" si="50"/>
        <v>0.4688215922107673</v>
      </c>
      <c r="G670" s="83"/>
      <c r="H670" s="66" t="str">
        <f t="shared" si="48"/>
        <v/>
      </c>
      <c r="I670" s="66"/>
      <c r="J670" s="66" t="str">
        <f t="shared" si="47"/>
        <v>Outlier</v>
      </c>
      <c r="W670" s="66"/>
      <c r="X670" s="85"/>
      <c r="Y670" s="66"/>
      <c r="Z670" s="66"/>
    </row>
    <row r="671" spans="1:26">
      <c r="A671" s="61">
        <v>1983.06</v>
      </c>
      <c r="B671" s="55">
        <v>30468</v>
      </c>
      <c r="C671" s="79">
        <v>166.4</v>
      </c>
      <c r="D671" s="79">
        <v>6.94</v>
      </c>
      <c r="E671" s="81">
        <f t="shared" si="49"/>
        <v>1.7540117814340919E-2</v>
      </c>
      <c r="F671" s="84">
        <f t="shared" si="50"/>
        <v>0.57959586751747194</v>
      </c>
      <c r="G671" s="83"/>
      <c r="H671" s="66" t="str">
        <f t="shared" si="48"/>
        <v/>
      </c>
      <c r="I671" s="66"/>
      <c r="J671" s="66" t="str">
        <f t="shared" si="47"/>
        <v>Outlier</v>
      </c>
      <c r="W671" s="66"/>
      <c r="X671" s="85"/>
      <c r="Y671" s="66"/>
      <c r="Z671" s="66"/>
    </row>
    <row r="672" spans="1:26">
      <c r="A672" s="61">
        <v>1983.07</v>
      </c>
      <c r="B672" s="55">
        <v>30498</v>
      </c>
      <c r="C672" s="79">
        <v>167</v>
      </c>
      <c r="D672" s="79">
        <v>6.96</v>
      </c>
      <c r="E672" s="81">
        <f t="shared" si="49"/>
        <v>7.09134615384612E-3</v>
      </c>
      <c r="F672" s="84">
        <f t="shared" si="50"/>
        <v>0.58951604966483839</v>
      </c>
      <c r="G672" s="83"/>
      <c r="H672" s="66" t="str">
        <f t="shared" si="48"/>
        <v/>
      </c>
      <c r="I672" s="66"/>
      <c r="J672" s="66" t="str">
        <f t="shared" si="47"/>
        <v>Outlier</v>
      </c>
      <c r="W672" s="66"/>
      <c r="X672" s="85"/>
      <c r="Y672" s="66"/>
      <c r="Z672" s="66"/>
    </row>
    <row r="673" spans="1:26">
      <c r="A673" s="61">
        <v>1983.08</v>
      </c>
      <c r="B673" s="55">
        <v>30529</v>
      </c>
      <c r="C673" s="79">
        <v>162.4</v>
      </c>
      <c r="D673" s="79">
        <v>6.98</v>
      </c>
      <c r="E673" s="81">
        <f t="shared" si="49"/>
        <v>-2.4061876247504953E-2</v>
      </c>
      <c r="F673" s="84">
        <f t="shared" si="50"/>
        <v>0.54334548769371016</v>
      </c>
      <c r="G673" s="83"/>
      <c r="H673" s="66" t="str">
        <f t="shared" si="48"/>
        <v/>
      </c>
      <c r="I673" s="66"/>
      <c r="J673" s="66" t="str">
        <f t="shared" si="47"/>
        <v>Outlier</v>
      </c>
      <c r="W673" s="66"/>
      <c r="X673" s="85"/>
      <c r="Y673" s="66"/>
      <c r="Z673" s="66"/>
    </row>
    <row r="674" spans="1:26">
      <c r="A674" s="61">
        <v>1983.09</v>
      </c>
      <c r="B674" s="55">
        <v>30560</v>
      </c>
      <c r="C674" s="79">
        <v>167.2</v>
      </c>
      <c r="D674" s="79">
        <v>7</v>
      </c>
      <c r="E674" s="81">
        <f t="shared" si="49"/>
        <v>3.3148604269293815E-2</v>
      </c>
      <c r="F674" s="84">
        <f t="shared" si="50"/>
        <v>0.42252859477124172</v>
      </c>
      <c r="G674" s="83"/>
      <c r="H674" s="66" t="str">
        <f t="shared" si="48"/>
        <v/>
      </c>
      <c r="I674" s="66"/>
      <c r="J674" s="66" t="str">
        <f t="shared" si="47"/>
        <v>Outlier</v>
      </c>
      <c r="W674" s="66"/>
      <c r="X674" s="85"/>
      <c r="Y674" s="66"/>
      <c r="Z674" s="66"/>
    </row>
    <row r="675" spans="1:26">
      <c r="A675" s="61">
        <v>1983.1</v>
      </c>
      <c r="B675" s="55">
        <v>30590</v>
      </c>
      <c r="C675" s="79">
        <v>167.7</v>
      </c>
      <c r="D675" s="79">
        <v>7.03</v>
      </c>
      <c r="E675" s="81">
        <f t="shared" si="49"/>
        <v>6.494218500797449E-3</v>
      </c>
      <c r="F675" s="84">
        <f t="shared" si="50"/>
        <v>0.31599053629741275</v>
      </c>
      <c r="G675" s="83"/>
      <c r="H675" s="66" t="str">
        <f t="shared" si="48"/>
        <v/>
      </c>
      <c r="I675" s="66"/>
      <c r="J675" s="66" t="str">
        <f t="shared" si="47"/>
        <v>Outlier</v>
      </c>
      <c r="W675" s="66"/>
      <c r="X675" s="85"/>
      <c r="Y675" s="66"/>
      <c r="Z675" s="66"/>
    </row>
    <row r="676" spans="1:26">
      <c r="A676" s="61">
        <v>1983.11</v>
      </c>
      <c r="B676" s="55">
        <v>30621</v>
      </c>
      <c r="C676" s="79">
        <v>165.2</v>
      </c>
      <c r="D676" s="79">
        <v>7.06</v>
      </c>
      <c r="E676" s="81">
        <f t="shared" si="49"/>
        <v>-1.1399324190021865E-2</v>
      </c>
      <c r="F676" s="84">
        <f t="shared" si="50"/>
        <v>0.24654839488293501</v>
      </c>
      <c r="G676" s="83"/>
      <c r="H676" s="66" t="str">
        <f t="shared" si="48"/>
        <v/>
      </c>
      <c r="I676" s="66"/>
      <c r="J676" s="66" t="str">
        <f t="shared" si="47"/>
        <v>Outlier</v>
      </c>
      <c r="W676" s="66"/>
      <c r="X676" s="85"/>
      <c r="Y676" s="66"/>
      <c r="Z676" s="66"/>
    </row>
    <row r="677" spans="1:26">
      <c r="A677" s="61">
        <v>1983.12</v>
      </c>
      <c r="B677" s="55">
        <v>30651</v>
      </c>
      <c r="C677" s="79">
        <v>164.4</v>
      </c>
      <c r="D677" s="79">
        <v>7.09</v>
      </c>
      <c r="E677" s="81">
        <f t="shared" si="49"/>
        <v>-1.2661420500402522E-3</v>
      </c>
      <c r="F677" s="84">
        <f t="shared" si="50"/>
        <v>0.22931611669057866</v>
      </c>
      <c r="G677" s="83"/>
      <c r="H677" s="66" t="str">
        <f t="shared" si="48"/>
        <v/>
      </c>
      <c r="I677" s="66"/>
      <c r="J677" s="66" t="str">
        <f t="shared" si="47"/>
        <v>Outlier</v>
      </c>
      <c r="W677" s="66"/>
      <c r="X677" s="85"/>
      <c r="Y677" s="66"/>
      <c r="Z677" s="66"/>
    </row>
    <row r="678" spans="1:26">
      <c r="A678" s="61">
        <v>1984.01</v>
      </c>
      <c r="B678" s="55">
        <v>30682</v>
      </c>
      <c r="C678" s="79">
        <v>166.4</v>
      </c>
      <c r="D678" s="79">
        <v>7.12</v>
      </c>
      <c r="E678" s="81">
        <f t="shared" si="49"/>
        <v>1.5774533657745334E-2</v>
      </c>
      <c r="F678" s="84">
        <f t="shared" si="50"/>
        <v>0.20156887849387845</v>
      </c>
      <c r="G678" s="83"/>
      <c r="H678" s="66" t="str">
        <f t="shared" si="48"/>
        <v/>
      </c>
      <c r="I678" s="66"/>
      <c r="J678" s="66" t="str">
        <f t="shared" si="47"/>
        <v>Outlier</v>
      </c>
      <c r="W678" s="66"/>
      <c r="X678" s="85"/>
      <c r="Y678" s="66"/>
      <c r="Z678" s="66"/>
    </row>
    <row r="679" spans="1:26">
      <c r="A679" s="61">
        <v>1984.02</v>
      </c>
      <c r="B679" s="55">
        <v>30713</v>
      </c>
      <c r="C679" s="79">
        <v>157.30000000000001</v>
      </c>
      <c r="D679" s="79">
        <v>7.15</v>
      </c>
      <c r="E679" s="81">
        <f t="shared" si="49"/>
        <v>-5.1106770833333301E-2</v>
      </c>
      <c r="F679" s="84">
        <f t="shared" si="50"/>
        <v>0.1192608991825613</v>
      </c>
      <c r="G679" s="83"/>
      <c r="H679" s="66" t="str">
        <f t="shared" si="48"/>
        <v/>
      </c>
      <c r="I679" s="66"/>
      <c r="J679" s="66" t="str">
        <f t="shared" si="47"/>
        <v>Outlier</v>
      </c>
      <c r="W679" s="66"/>
      <c r="X679" s="85"/>
      <c r="Y679" s="66"/>
      <c r="Z679" s="66"/>
    </row>
    <row r="680" spans="1:26">
      <c r="A680" s="61">
        <v>1984.03</v>
      </c>
      <c r="B680" s="55">
        <v>30742</v>
      </c>
      <c r="C680" s="79">
        <v>157.4</v>
      </c>
      <c r="D680" s="79">
        <v>7.18</v>
      </c>
      <c r="E680" s="81">
        <f t="shared" si="49"/>
        <v>4.4394998940453121E-3</v>
      </c>
      <c r="F680" s="84">
        <f t="shared" si="50"/>
        <v>8.2488479262672817E-2</v>
      </c>
      <c r="G680" s="83"/>
      <c r="H680" s="66" t="str">
        <f t="shared" si="48"/>
        <v/>
      </c>
      <c r="I680" s="66"/>
      <c r="J680" s="66" t="str">
        <f t="shared" si="47"/>
        <v>Outlier</v>
      </c>
      <c r="W680" s="66"/>
      <c r="X680" s="85"/>
      <c r="Y680" s="66"/>
      <c r="Z680" s="66"/>
    </row>
    <row r="681" spans="1:26">
      <c r="A681" s="61">
        <v>1984.04</v>
      </c>
      <c r="B681" s="55">
        <v>30773</v>
      </c>
      <c r="C681" s="79">
        <v>157.6</v>
      </c>
      <c r="D681" s="79">
        <v>7.2233299999999998</v>
      </c>
      <c r="E681" s="81">
        <f t="shared" si="49"/>
        <v>5.0949438797119138E-3</v>
      </c>
      <c r="F681" s="84">
        <f t="shared" si="50"/>
        <v>4.4104486366518744E-2</v>
      </c>
      <c r="G681" s="83"/>
      <c r="H681" s="66" t="str">
        <f t="shared" si="48"/>
        <v/>
      </c>
      <c r="I681" s="66"/>
      <c r="J681" s="66" t="str">
        <f t="shared" si="47"/>
        <v>Outlier</v>
      </c>
      <c r="W681" s="66"/>
      <c r="X681" s="85"/>
      <c r="Y681" s="66"/>
      <c r="Z681" s="66"/>
    </row>
    <row r="682" spans="1:26">
      <c r="A682" s="61">
        <v>1984.05</v>
      </c>
      <c r="B682" s="55">
        <v>30803</v>
      </c>
      <c r="C682" s="79">
        <v>156.6</v>
      </c>
      <c r="D682" s="79">
        <v>7.2666700000000004</v>
      </c>
      <c r="E682" s="81">
        <f t="shared" si="49"/>
        <v>-2.502818316412859E-3</v>
      </c>
      <c r="F682" s="84">
        <f t="shared" si="50"/>
        <v>-2.5391021734714626E-3</v>
      </c>
      <c r="G682" s="83"/>
      <c r="H682" s="66" t="str">
        <f t="shared" si="48"/>
        <v/>
      </c>
      <c r="I682" s="66"/>
      <c r="J682" s="66" t="str">
        <f t="shared" si="47"/>
        <v>Outlier</v>
      </c>
      <c r="W682" s="66"/>
      <c r="X682" s="85"/>
      <c r="Y682" s="66"/>
      <c r="Z682" s="66"/>
    </row>
    <row r="683" spans="1:26">
      <c r="A683" s="61">
        <v>1984.06</v>
      </c>
      <c r="B683" s="55">
        <v>30834</v>
      </c>
      <c r="C683" s="79">
        <v>153.1</v>
      </c>
      <c r="D683" s="79">
        <v>7.31</v>
      </c>
      <c r="E683" s="81">
        <f t="shared" si="49"/>
        <v>-1.8459982971477225E-2</v>
      </c>
      <c r="F683" s="84">
        <f t="shared" si="50"/>
        <v>-3.7174479166666732E-2</v>
      </c>
      <c r="G683" s="83"/>
      <c r="H683" s="66" t="str">
        <f t="shared" si="48"/>
        <v/>
      </c>
      <c r="I683" s="66"/>
      <c r="J683" s="66" t="str">
        <f t="shared" si="47"/>
        <v>Outlier</v>
      </c>
      <c r="W683" s="66"/>
      <c r="X683" s="85"/>
      <c r="Y683" s="66"/>
      <c r="Z683" s="66"/>
    </row>
    <row r="684" spans="1:26">
      <c r="A684" s="61">
        <v>1984.07</v>
      </c>
      <c r="B684" s="55">
        <v>30864</v>
      </c>
      <c r="C684" s="79">
        <v>151.1</v>
      </c>
      <c r="D684" s="79">
        <v>7.3333300000000001</v>
      </c>
      <c r="E684" s="81">
        <f t="shared" si="49"/>
        <v>-9.0717777052035705E-3</v>
      </c>
      <c r="F684" s="84">
        <f t="shared" si="50"/>
        <v>-5.2423488023952136E-2</v>
      </c>
      <c r="G684" s="83"/>
      <c r="H684" s="66" t="str">
        <f t="shared" si="48"/>
        <v/>
      </c>
      <c r="I684" s="66"/>
      <c r="J684" s="66" t="str">
        <f t="shared" si="47"/>
        <v>Outlier</v>
      </c>
      <c r="W684" s="66"/>
      <c r="X684" s="85"/>
      <c r="Y684" s="66"/>
      <c r="Z684" s="66"/>
    </row>
    <row r="685" spans="1:26">
      <c r="A685" s="61">
        <v>1984.08</v>
      </c>
      <c r="B685" s="55">
        <v>30895</v>
      </c>
      <c r="C685" s="79">
        <v>164.4</v>
      </c>
      <c r="D685" s="79">
        <v>7.3566700000000003</v>
      </c>
      <c r="E685" s="81">
        <f t="shared" si="49"/>
        <v>9.2078463489962584E-2</v>
      </c>
      <c r="F685" s="84">
        <f t="shared" si="50"/>
        <v>5.650656814449917E-2</v>
      </c>
      <c r="G685" s="83"/>
      <c r="H685" s="66" t="str">
        <f t="shared" si="48"/>
        <v/>
      </c>
      <c r="I685" s="66"/>
      <c r="J685" s="66" t="str">
        <f t="shared" si="47"/>
        <v>Outlier</v>
      </c>
      <c r="W685" s="66"/>
      <c r="X685" s="85"/>
      <c r="Y685" s="66"/>
      <c r="Z685" s="66"/>
    </row>
    <row r="686" spans="1:26">
      <c r="A686" s="61">
        <v>1984.09</v>
      </c>
      <c r="B686" s="55">
        <v>30926</v>
      </c>
      <c r="C686" s="79">
        <v>166.1</v>
      </c>
      <c r="D686" s="79">
        <v>7.38</v>
      </c>
      <c r="E686" s="81">
        <f t="shared" si="49"/>
        <v>1.4081508515815017E-2</v>
      </c>
      <c r="F686" s="84">
        <f t="shared" si="50"/>
        <v>3.6533094098883605E-2</v>
      </c>
      <c r="G686" s="83"/>
      <c r="H686" s="66" t="str">
        <f t="shared" si="48"/>
        <v/>
      </c>
      <c r="I686" s="66"/>
      <c r="J686" s="66" t="str">
        <f t="shared" si="47"/>
        <v>Outlier</v>
      </c>
      <c r="W686" s="66"/>
      <c r="X686" s="85"/>
      <c r="Y686" s="66"/>
      <c r="Z686" s="66"/>
    </row>
    <row r="687" spans="1:26">
      <c r="A687" s="61">
        <v>1984.1</v>
      </c>
      <c r="B687" s="55">
        <v>30956</v>
      </c>
      <c r="C687" s="79">
        <v>164.8</v>
      </c>
      <c r="D687" s="79">
        <v>7.43</v>
      </c>
      <c r="E687" s="81">
        <f t="shared" si="49"/>
        <v>-4.0989363837044936E-3</v>
      </c>
      <c r="F687" s="84">
        <f t="shared" si="50"/>
        <v>2.5889485191810897E-2</v>
      </c>
      <c r="G687" s="83"/>
      <c r="H687" s="66" t="str">
        <f t="shared" si="48"/>
        <v/>
      </c>
      <c r="I687" s="66"/>
      <c r="J687" s="66" t="str">
        <f t="shared" si="47"/>
        <v>Outlier</v>
      </c>
      <c r="W687" s="66"/>
      <c r="X687" s="85"/>
      <c r="Y687" s="66"/>
      <c r="Z687" s="66"/>
    </row>
    <row r="688" spans="1:26">
      <c r="A688" s="61">
        <v>1984.11</v>
      </c>
      <c r="B688" s="55">
        <v>30987</v>
      </c>
      <c r="C688" s="79">
        <v>166.3</v>
      </c>
      <c r="D688" s="79">
        <v>7.48</v>
      </c>
      <c r="E688" s="81">
        <f t="shared" si="49"/>
        <v>1.2884304207119741E-2</v>
      </c>
      <c r="F688" s="84">
        <f t="shared" si="50"/>
        <v>5.0706214689265658E-2</v>
      </c>
      <c r="G688" s="83"/>
      <c r="H688" s="66" t="str">
        <f t="shared" si="48"/>
        <v/>
      </c>
      <c r="I688" s="66"/>
      <c r="J688" s="66" t="str">
        <f t="shared" si="47"/>
        <v>Outlier</v>
      </c>
      <c r="W688" s="66"/>
      <c r="X688" s="85"/>
      <c r="Y688" s="66"/>
      <c r="Z688" s="66"/>
    </row>
    <row r="689" spans="1:26">
      <c r="A689" s="61">
        <v>1984.12</v>
      </c>
      <c r="B689" s="55">
        <v>31017</v>
      </c>
      <c r="C689" s="79">
        <v>164.5</v>
      </c>
      <c r="D689" s="79">
        <v>7.53</v>
      </c>
      <c r="E689" s="81">
        <f t="shared" si="49"/>
        <v>-7.050511124473911E-3</v>
      </c>
      <c r="F689" s="84">
        <f t="shared" si="50"/>
        <v>4.5093268450932651E-2</v>
      </c>
      <c r="G689" s="83"/>
      <c r="H689" s="66" t="str">
        <f t="shared" si="48"/>
        <v/>
      </c>
      <c r="I689" s="66"/>
      <c r="J689" s="66" t="str">
        <f t="shared" si="47"/>
        <v>Outlier</v>
      </c>
      <c r="W689" s="66"/>
      <c r="X689" s="85"/>
      <c r="Y689" s="66"/>
      <c r="Z689" s="66"/>
    </row>
    <row r="690" spans="1:26">
      <c r="A690" s="61">
        <v>1985.01</v>
      </c>
      <c r="B690" s="55">
        <v>31048</v>
      </c>
      <c r="C690" s="79">
        <v>171.6</v>
      </c>
      <c r="D690" s="79">
        <v>7.5733300000000003</v>
      </c>
      <c r="E690" s="81">
        <f t="shared" si="49"/>
        <v>4.6997634245187402E-2</v>
      </c>
      <c r="F690" s="84">
        <f t="shared" si="50"/>
        <v>7.5427348758012755E-2</v>
      </c>
      <c r="G690" s="83"/>
      <c r="H690" s="66" t="str">
        <f t="shared" si="48"/>
        <v/>
      </c>
      <c r="I690" s="66"/>
      <c r="J690" s="66" t="str">
        <f t="shared" si="47"/>
        <v>Outlier</v>
      </c>
      <c r="W690" s="66"/>
      <c r="X690" s="85"/>
      <c r="Y690" s="66"/>
      <c r="Z690" s="66"/>
    </row>
    <row r="691" spans="1:26">
      <c r="A691" s="61">
        <v>1985.02</v>
      </c>
      <c r="B691" s="55">
        <v>31079</v>
      </c>
      <c r="C691" s="79">
        <v>180.9</v>
      </c>
      <c r="D691" s="79">
        <v>7.6166700000000001</v>
      </c>
      <c r="E691" s="81">
        <f t="shared" si="49"/>
        <v>5.7894653263403331E-2</v>
      </c>
      <c r="F691" s="84">
        <f t="shared" si="50"/>
        <v>0.19701207883026059</v>
      </c>
      <c r="G691" s="83"/>
      <c r="H691" s="66" t="str">
        <f t="shared" si="48"/>
        <v/>
      </c>
      <c r="I691" s="66"/>
      <c r="J691" s="66" t="str">
        <f t="shared" si="47"/>
        <v>Outlier</v>
      </c>
      <c r="W691" s="66"/>
      <c r="X691" s="85"/>
      <c r="Y691" s="66"/>
      <c r="Z691" s="66"/>
    </row>
    <row r="692" spans="1:26">
      <c r="A692" s="61">
        <v>1985.03</v>
      </c>
      <c r="B692" s="55">
        <v>31107</v>
      </c>
      <c r="C692" s="79">
        <v>179.4</v>
      </c>
      <c r="D692" s="79">
        <v>7.66</v>
      </c>
      <c r="E692" s="81">
        <f t="shared" si="49"/>
        <v>-4.7632209323751609E-3</v>
      </c>
      <c r="F692" s="84">
        <f t="shared" si="50"/>
        <v>0.18697585768742059</v>
      </c>
      <c r="G692" s="83"/>
      <c r="H692" s="66" t="str">
        <f t="shared" si="48"/>
        <v/>
      </c>
      <c r="I692" s="66"/>
      <c r="J692" s="66" t="str">
        <f t="shared" si="47"/>
        <v>Outlier</v>
      </c>
      <c r="W692" s="66"/>
      <c r="X692" s="85"/>
      <c r="Y692" s="66"/>
      <c r="Z692" s="66"/>
    </row>
    <row r="693" spans="1:26">
      <c r="A693" s="61">
        <v>1985.04</v>
      </c>
      <c r="B693" s="55">
        <v>31138</v>
      </c>
      <c r="C693" s="79">
        <v>180.6</v>
      </c>
      <c r="D693" s="79">
        <v>7.6866700000000003</v>
      </c>
      <c r="E693" s="81">
        <f t="shared" si="49"/>
        <v>1.0259508547008484E-2</v>
      </c>
      <c r="F693" s="84">
        <f t="shared" si="50"/>
        <v>0.19332875423011844</v>
      </c>
      <c r="G693" s="83"/>
      <c r="H693" s="66" t="str">
        <f t="shared" si="48"/>
        <v/>
      </c>
      <c r="I693" s="66"/>
      <c r="J693" s="66" t="str">
        <f t="shared" si="47"/>
        <v>Outlier</v>
      </c>
      <c r="W693" s="66"/>
      <c r="X693" s="85"/>
      <c r="Y693" s="66"/>
      <c r="Z693" s="66"/>
    </row>
    <row r="694" spans="1:26">
      <c r="A694" s="61">
        <v>1985.05</v>
      </c>
      <c r="B694" s="55">
        <v>31168</v>
      </c>
      <c r="C694" s="79">
        <v>184.9</v>
      </c>
      <c r="D694" s="79">
        <v>7.71333</v>
      </c>
      <c r="E694" s="81">
        <f t="shared" si="49"/>
        <v>2.7368646179402059E-2</v>
      </c>
      <c r="F694" s="84">
        <f t="shared" si="50"/>
        <v>0.2286451681566625</v>
      </c>
      <c r="G694" s="83"/>
      <c r="H694" s="66" t="str">
        <f t="shared" si="48"/>
        <v/>
      </c>
      <c r="I694" s="66"/>
      <c r="J694" s="66" t="str">
        <f t="shared" si="47"/>
        <v>Outlier</v>
      </c>
      <c r="W694" s="66"/>
      <c r="X694" s="85"/>
      <c r="Y694" s="66"/>
      <c r="Z694" s="66"/>
    </row>
    <row r="695" spans="1:26">
      <c r="A695" s="61">
        <v>1985.06</v>
      </c>
      <c r="B695" s="55">
        <v>31199</v>
      </c>
      <c r="C695" s="79">
        <v>188.9</v>
      </c>
      <c r="D695" s="79">
        <v>7.74</v>
      </c>
      <c r="E695" s="81">
        <f t="shared" si="49"/>
        <v>2.5121687398593832E-2</v>
      </c>
      <c r="F695" s="84">
        <f t="shared" si="50"/>
        <v>0.28309383844981501</v>
      </c>
      <c r="G695" s="83"/>
      <c r="H695" s="66" t="str">
        <f t="shared" si="48"/>
        <v/>
      </c>
      <c r="I695" s="66"/>
      <c r="J695" s="66" t="str">
        <f t="shared" si="47"/>
        <v>Outlier</v>
      </c>
      <c r="W695" s="66"/>
      <c r="X695" s="85"/>
      <c r="Y695" s="66"/>
      <c r="Z695" s="66"/>
    </row>
    <row r="696" spans="1:26">
      <c r="A696" s="61">
        <v>1985.07</v>
      </c>
      <c r="B696" s="55">
        <v>31229</v>
      </c>
      <c r="C696" s="79">
        <v>192.5</v>
      </c>
      <c r="D696" s="79">
        <v>7.7733299999999996</v>
      </c>
      <c r="E696" s="81">
        <f t="shared" si="49"/>
        <v>2.2486911064055027E-2</v>
      </c>
      <c r="F696" s="84">
        <f t="shared" si="50"/>
        <v>0.32414515773218622</v>
      </c>
      <c r="G696" s="83"/>
      <c r="H696" s="66" t="str">
        <f t="shared" si="48"/>
        <v/>
      </c>
      <c r="I696" s="66"/>
      <c r="J696" s="66" t="str">
        <f t="shared" si="47"/>
        <v>Outlier</v>
      </c>
      <c r="W696" s="66"/>
      <c r="X696" s="85"/>
      <c r="Y696" s="66"/>
      <c r="Z696" s="66"/>
    </row>
    <row r="697" spans="1:26">
      <c r="A697" s="61">
        <v>1985.08</v>
      </c>
      <c r="B697" s="55">
        <v>31260</v>
      </c>
      <c r="C697" s="79">
        <v>188.3</v>
      </c>
      <c r="D697" s="79">
        <v>7.8066700000000004</v>
      </c>
      <c r="E697" s="81">
        <f t="shared" si="49"/>
        <v>-1.8438670995670939E-2</v>
      </c>
      <c r="F697" s="84">
        <f t="shared" si="50"/>
        <v>0.19170214922952153</v>
      </c>
      <c r="G697" s="83"/>
      <c r="H697" s="66" t="str">
        <f t="shared" ref="H697:H739" si="51">+IF($B697&gt;=H$4,$F697,"")</f>
        <v/>
      </c>
      <c r="I697" s="66"/>
      <c r="J697" s="66" t="str">
        <f t="shared" si="47"/>
        <v>Outlier</v>
      </c>
      <c r="W697" s="66"/>
      <c r="X697" s="85"/>
      <c r="Y697" s="66"/>
      <c r="Z697" s="66"/>
    </row>
    <row r="698" spans="1:26">
      <c r="A698" s="61">
        <v>1985.09</v>
      </c>
      <c r="B698" s="55">
        <v>31291</v>
      </c>
      <c r="C698" s="79">
        <v>184.1</v>
      </c>
      <c r="D698" s="79">
        <v>7.84</v>
      </c>
      <c r="E698" s="81">
        <f t="shared" si="49"/>
        <v>-1.8835192069392902E-2</v>
      </c>
      <c r="F698" s="84">
        <f t="shared" si="50"/>
        <v>0.15445013044350794</v>
      </c>
      <c r="G698" s="83"/>
      <c r="H698" s="66" t="str">
        <f t="shared" si="51"/>
        <v/>
      </c>
      <c r="I698" s="66"/>
      <c r="J698" s="66" t="str">
        <f t="shared" si="47"/>
        <v>Outlier</v>
      </c>
      <c r="W698" s="66"/>
      <c r="X698" s="85"/>
      <c r="Y698" s="66"/>
      <c r="Z698" s="66"/>
    </row>
    <row r="699" spans="1:26">
      <c r="A699" s="61">
        <v>1985.1</v>
      </c>
      <c r="B699" s="55">
        <v>31321</v>
      </c>
      <c r="C699" s="79">
        <v>186.2</v>
      </c>
      <c r="D699" s="79">
        <v>7.86</v>
      </c>
      <c r="E699" s="81">
        <f t="shared" si="49"/>
        <v>1.4964693101575203E-2</v>
      </c>
      <c r="F699" s="84">
        <f t="shared" si="50"/>
        <v>0.176516990291262</v>
      </c>
      <c r="G699" s="83"/>
      <c r="H699" s="66" t="str">
        <f t="shared" si="51"/>
        <v/>
      </c>
      <c r="I699" s="66"/>
      <c r="J699" s="66" t="str">
        <f t="shared" si="47"/>
        <v>Outlier</v>
      </c>
      <c r="W699" s="66"/>
      <c r="X699" s="85"/>
      <c r="Y699" s="66"/>
      <c r="Z699" s="66"/>
    </row>
    <row r="700" spans="1:26">
      <c r="A700" s="61">
        <v>1985.11</v>
      </c>
      <c r="B700" s="55">
        <v>31352</v>
      </c>
      <c r="C700" s="79">
        <v>197.5</v>
      </c>
      <c r="D700" s="79">
        <v>7.88</v>
      </c>
      <c r="E700" s="81">
        <f t="shared" si="49"/>
        <v>6.4214106695309761E-2</v>
      </c>
      <c r="F700" s="84">
        <f t="shared" si="50"/>
        <v>0.23405492082581672</v>
      </c>
      <c r="G700" s="83"/>
      <c r="H700" s="66" t="str">
        <f t="shared" si="51"/>
        <v/>
      </c>
      <c r="I700" s="66"/>
      <c r="J700" s="66" t="str">
        <f t="shared" si="47"/>
        <v>Outlier</v>
      </c>
      <c r="W700" s="66"/>
      <c r="X700" s="85"/>
      <c r="Y700" s="66"/>
      <c r="Z700" s="66"/>
    </row>
    <row r="701" spans="1:26">
      <c r="A701" s="61">
        <v>1985.12</v>
      </c>
      <c r="B701" s="55">
        <v>31382</v>
      </c>
      <c r="C701" s="79">
        <v>207.3</v>
      </c>
      <c r="D701" s="79">
        <v>7.9</v>
      </c>
      <c r="E701" s="81">
        <f t="shared" si="49"/>
        <v>5.2953586497890351E-2</v>
      </c>
      <c r="F701" s="84">
        <f t="shared" si="50"/>
        <v>0.30732016210739627</v>
      </c>
      <c r="G701" s="83"/>
      <c r="H701" s="66" t="str">
        <f t="shared" si="51"/>
        <v/>
      </c>
      <c r="I701" s="66"/>
      <c r="J701" s="66" t="str">
        <f t="shared" si="47"/>
        <v>Outlier</v>
      </c>
      <c r="W701" s="66"/>
      <c r="X701" s="85"/>
      <c r="Y701" s="66"/>
      <c r="Z701" s="66"/>
    </row>
    <row r="702" spans="1:26">
      <c r="A702" s="61">
        <v>1986.01</v>
      </c>
      <c r="B702" s="55">
        <v>31413</v>
      </c>
      <c r="C702" s="79">
        <v>208.2</v>
      </c>
      <c r="D702" s="79">
        <v>7.94</v>
      </c>
      <c r="E702" s="81">
        <f t="shared" si="49"/>
        <v>7.5333654928443983E-3</v>
      </c>
      <c r="F702" s="84">
        <f t="shared" si="50"/>
        <v>0.25865222902097901</v>
      </c>
      <c r="G702" s="83"/>
      <c r="H702" s="66" t="str">
        <f t="shared" si="51"/>
        <v/>
      </c>
      <c r="I702" s="66"/>
      <c r="J702" s="66" t="str">
        <f t="shared" si="47"/>
        <v>Outlier</v>
      </c>
      <c r="W702" s="66"/>
      <c r="X702" s="85"/>
      <c r="Y702" s="66"/>
      <c r="Z702" s="66"/>
    </row>
    <row r="703" spans="1:26">
      <c r="A703" s="61">
        <v>1986.02</v>
      </c>
      <c r="B703" s="55">
        <v>31444</v>
      </c>
      <c r="C703" s="79">
        <v>219.4</v>
      </c>
      <c r="D703" s="79">
        <v>7.98</v>
      </c>
      <c r="E703" s="81">
        <f t="shared" si="49"/>
        <v>5.698847262247847E-2</v>
      </c>
      <c r="F703" s="84">
        <f t="shared" si="50"/>
        <v>0.25602542841348808</v>
      </c>
      <c r="G703" s="83"/>
      <c r="H703" s="66" t="str">
        <f t="shared" si="51"/>
        <v/>
      </c>
      <c r="I703" s="66"/>
      <c r="J703" s="66" t="str">
        <f t="shared" si="47"/>
        <v>Outlier</v>
      </c>
      <c r="W703" s="66"/>
      <c r="X703" s="85"/>
      <c r="Y703" s="66"/>
      <c r="Z703" s="66"/>
    </row>
    <row r="704" spans="1:26">
      <c r="A704" s="61">
        <v>1986.03</v>
      </c>
      <c r="B704" s="55">
        <v>31472</v>
      </c>
      <c r="C704" s="79">
        <v>232.3</v>
      </c>
      <c r="D704" s="79">
        <v>8.02</v>
      </c>
      <c r="E704" s="81">
        <f t="shared" si="49"/>
        <v>6.1842904892130075E-2</v>
      </c>
      <c r="F704" s="84">
        <f t="shared" si="50"/>
        <v>0.33860089186176145</v>
      </c>
      <c r="G704" s="83"/>
      <c r="H704" s="66" t="str">
        <f t="shared" si="51"/>
        <v/>
      </c>
      <c r="I704" s="66"/>
      <c r="J704" s="66" t="str">
        <f t="shared" si="47"/>
        <v>Outlier</v>
      </c>
      <c r="W704" s="66"/>
      <c r="X704" s="85"/>
      <c r="Y704" s="66"/>
      <c r="Z704" s="66"/>
    </row>
    <row r="705" spans="1:26">
      <c r="A705" s="61">
        <v>1986.04</v>
      </c>
      <c r="B705" s="55">
        <v>31503</v>
      </c>
      <c r="C705" s="79">
        <v>238</v>
      </c>
      <c r="D705" s="79">
        <v>8.0466700000000007</v>
      </c>
      <c r="E705" s="81">
        <f t="shared" si="49"/>
        <v>2.7423830535227386E-2</v>
      </c>
      <c r="F705" s="84">
        <f t="shared" si="50"/>
        <v>0.36143410852713181</v>
      </c>
      <c r="G705" s="83"/>
      <c r="H705" s="66" t="str">
        <f t="shared" si="51"/>
        <v/>
      </c>
      <c r="I705" s="66"/>
      <c r="J705" s="66" t="str">
        <f t="shared" si="47"/>
        <v>Outlier</v>
      </c>
      <c r="W705" s="66"/>
      <c r="X705" s="85"/>
      <c r="Y705" s="66"/>
      <c r="Z705" s="66"/>
    </row>
    <row r="706" spans="1:26">
      <c r="A706" s="61">
        <v>1986.05</v>
      </c>
      <c r="B706" s="55">
        <v>31533</v>
      </c>
      <c r="C706" s="79">
        <v>238.5</v>
      </c>
      <c r="D706" s="79">
        <v>8.0733300000000003</v>
      </c>
      <c r="E706" s="81">
        <f t="shared" si="49"/>
        <v>4.9276365546218484E-3</v>
      </c>
      <c r="F706" s="84">
        <f t="shared" si="50"/>
        <v>0.33263926446727959</v>
      </c>
      <c r="G706" s="83"/>
      <c r="H706" s="66" t="str">
        <f t="shared" si="51"/>
        <v/>
      </c>
      <c r="I706" s="66"/>
      <c r="J706" s="66" t="str">
        <f t="shared" si="47"/>
        <v>Outlier</v>
      </c>
      <c r="W706" s="66"/>
      <c r="X706" s="85"/>
      <c r="Y706" s="66"/>
      <c r="Z706" s="66"/>
    </row>
    <row r="707" spans="1:26">
      <c r="A707" s="61">
        <v>1986.06</v>
      </c>
      <c r="B707" s="55">
        <v>31564</v>
      </c>
      <c r="C707" s="79">
        <v>245.3</v>
      </c>
      <c r="D707" s="79">
        <v>8.1</v>
      </c>
      <c r="E707" s="81">
        <f t="shared" si="49"/>
        <v>3.1341719077568178E-2</v>
      </c>
      <c r="F707" s="84">
        <f t="shared" si="50"/>
        <v>0.34057702488088937</v>
      </c>
      <c r="G707" s="83"/>
      <c r="H707" s="66" t="str">
        <f t="shared" si="51"/>
        <v/>
      </c>
      <c r="I707" s="66"/>
      <c r="J707" s="66" t="str">
        <f t="shared" si="47"/>
        <v>Outlier</v>
      </c>
      <c r="W707" s="66"/>
      <c r="X707" s="85"/>
      <c r="Y707" s="66"/>
      <c r="Z707" s="66"/>
    </row>
    <row r="708" spans="1:26">
      <c r="A708" s="61">
        <v>1986.07</v>
      </c>
      <c r="B708" s="55">
        <v>31594</v>
      </c>
      <c r="C708" s="79">
        <v>240.2</v>
      </c>
      <c r="D708" s="79">
        <v>8.1433300000000006</v>
      </c>
      <c r="E708" s="81">
        <f t="shared" si="49"/>
        <v>-1.8024415681478553E-2</v>
      </c>
      <c r="F708" s="84">
        <f t="shared" si="50"/>
        <v>0.28917316017316014</v>
      </c>
      <c r="G708" s="83"/>
      <c r="H708" s="66" t="str">
        <f t="shared" si="51"/>
        <v/>
      </c>
      <c r="I708" s="66"/>
      <c r="J708" s="66" t="str">
        <f t="shared" si="47"/>
        <v>Outlier</v>
      </c>
      <c r="W708" s="66"/>
      <c r="X708" s="85"/>
      <c r="Y708" s="66"/>
      <c r="Z708" s="66"/>
    </row>
    <row r="709" spans="1:26">
      <c r="A709" s="61">
        <v>1986.08</v>
      </c>
      <c r="B709" s="55">
        <v>31625</v>
      </c>
      <c r="C709" s="79">
        <v>245</v>
      </c>
      <c r="D709" s="79">
        <v>8.1866699999999994</v>
      </c>
      <c r="E709" s="81">
        <f t="shared" si="49"/>
        <v>2.282357410491262E-2</v>
      </c>
      <c r="F709" s="84">
        <f t="shared" si="50"/>
        <v>0.34358736059479544</v>
      </c>
      <c r="G709" s="83"/>
      <c r="H709" s="66" t="str">
        <f t="shared" si="51"/>
        <v/>
      </c>
      <c r="I709" s="66"/>
      <c r="J709" s="66" t="str">
        <f t="shared" si="47"/>
        <v>Outlier</v>
      </c>
      <c r="W709" s="66"/>
      <c r="X709" s="85"/>
      <c r="Y709" s="66"/>
      <c r="Z709" s="66"/>
    </row>
    <row r="710" spans="1:26">
      <c r="A710" s="61">
        <v>1986.09</v>
      </c>
      <c r="B710" s="55">
        <v>31656</v>
      </c>
      <c r="C710" s="79">
        <v>238.3</v>
      </c>
      <c r="D710" s="79">
        <v>8.23</v>
      </c>
      <c r="E710" s="81">
        <f t="shared" si="49"/>
        <v>-2.4547619047619002E-2</v>
      </c>
      <c r="F710" s="84">
        <f t="shared" si="50"/>
        <v>0.33802281368821302</v>
      </c>
      <c r="G710" s="83"/>
      <c r="H710" s="66" t="str">
        <f t="shared" si="51"/>
        <v/>
      </c>
      <c r="I710" s="66"/>
      <c r="J710" s="66" t="str">
        <f t="shared" si="47"/>
        <v>Outlier</v>
      </c>
      <c r="W710" s="66"/>
      <c r="X710" s="85"/>
      <c r="Y710" s="66"/>
      <c r="Z710" s="66"/>
    </row>
    <row r="711" spans="1:26">
      <c r="A711" s="61">
        <v>1986.1</v>
      </c>
      <c r="B711" s="55">
        <v>31686</v>
      </c>
      <c r="C711" s="79">
        <v>237.4</v>
      </c>
      <c r="D711" s="79">
        <v>8.2466699999999999</v>
      </c>
      <c r="E711" s="81">
        <f t="shared" si="49"/>
        <v>-8.9289760805709494E-4</v>
      </c>
      <c r="F711" s="84">
        <f t="shared" si="50"/>
        <v>0.31827187164339432</v>
      </c>
      <c r="G711" s="83"/>
      <c r="H711" s="66" t="str">
        <f t="shared" si="51"/>
        <v/>
      </c>
      <c r="I711" s="66"/>
      <c r="J711" s="66" t="str">
        <f t="shared" si="47"/>
        <v>Outlier</v>
      </c>
      <c r="W711" s="66"/>
      <c r="X711" s="85"/>
      <c r="Y711" s="66"/>
      <c r="Z711" s="66"/>
    </row>
    <row r="712" spans="1:26">
      <c r="A712" s="61">
        <v>1986.11</v>
      </c>
      <c r="B712" s="55">
        <v>31717</v>
      </c>
      <c r="C712" s="79">
        <v>245.1</v>
      </c>
      <c r="D712" s="79">
        <v>8.2633299999999998</v>
      </c>
      <c r="E712" s="81">
        <f t="shared" si="49"/>
        <v>3.5335344706543058E-2</v>
      </c>
      <c r="F712" s="84">
        <f t="shared" si="50"/>
        <v>0.28199578059071728</v>
      </c>
      <c r="G712" s="83"/>
      <c r="H712" s="66" t="str">
        <f t="shared" si="51"/>
        <v/>
      </c>
      <c r="I712" s="66"/>
      <c r="J712" s="66" t="str">
        <f t="shared" si="47"/>
        <v>Outlier</v>
      </c>
      <c r="W712" s="66"/>
      <c r="X712" s="85"/>
      <c r="Y712" s="66"/>
      <c r="Z712" s="66"/>
    </row>
    <row r="713" spans="1:26">
      <c r="A713" s="61">
        <v>1986.12</v>
      </c>
      <c r="B713" s="55">
        <v>31747</v>
      </c>
      <c r="C713" s="79">
        <v>248.6</v>
      </c>
      <c r="D713" s="79">
        <v>8.2799999999999994</v>
      </c>
      <c r="E713" s="81">
        <f t="shared" si="49"/>
        <v>1.7095063239494081E-2</v>
      </c>
      <c r="F713" s="84">
        <f t="shared" si="50"/>
        <v>0.23842659591574197</v>
      </c>
      <c r="G713" s="83"/>
      <c r="H713" s="66" t="str">
        <f t="shared" si="51"/>
        <v/>
      </c>
      <c r="I713" s="66"/>
      <c r="J713" s="66" t="str">
        <f t="shared" ref="J713:J776" si="52">+IF(AND(H713&lt;=J$5,H713&gt;=J$8),"OK","Outlier")</f>
        <v>Outlier</v>
      </c>
      <c r="W713" s="66"/>
      <c r="X713" s="85"/>
      <c r="Y713" s="66"/>
      <c r="Z713" s="66"/>
    </row>
    <row r="714" spans="1:26">
      <c r="A714" s="61">
        <v>1987.01</v>
      </c>
      <c r="B714" s="55">
        <v>31778</v>
      </c>
      <c r="C714" s="79">
        <v>264.5</v>
      </c>
      <c r="D714" s="79">
        <v>8.3000000000000007</v>
      </c>
      <c r="E714" s="81">
        <f t="shared" si="49"/>
        <v>6.6740412979351058E-2</v>
      </c>
      <c r="F714" s="84">
        <f t="shared" si="50"/>
        <v>0.30958613512648103</v>
      </c>
      <c r="G714" s="83"/>
      <c r="H714" s="66" t="str">
        <f t="shared" si="51"/>
        <v/>
      </c>
      <c r="I714" s="66"/>
      <c r="J714" s="66" t="str">
        <f t="shared" si="52"/>
        <v>Outlier</v>
      </c>
      <c r="W714" s="66"/>
      <c r="X714" s="85"/>
      <c r="Y714" s="66"/>
      <c r="Z714" s="66"/>
    </row>
    <row r="715" spans="1:26">
      <c r="A715" s="61">
        <v>1987.02</v>
      </c>
      <c r="B715" s="55">
        <v>31809</v>
      </c>
      <c r="C715" s="79">
        <v>280.89999999999998</v>
      </c>
      <c r="D715" s="79">
        <v>8.32</v>
      </c>
      <c r="E715" s="81">
        <f t="shared" si="49"/>
        <v>6.462507876496526E-2</v>
      </c>
      <c r="F715" s="84">
        <f t="shared" si="50"/>
        <v>0.31761242783348514</v>
      </c>
      <c r="G715" s="83"/>
      <c r="H715" s="66" t="str">
        <f t="shared" si="51"/>
        <v/>
      </c>
      <c r="I715" s="66"/>
      <c r="J715" s="66" t="str">
        <f t="shared" si="52"/>
        <v>Outlier</v>
      </c>
      <c r="W715" s="66"/>
      <c r="X715" s="85"/>
      <c r="Y715" s="66"/>
      <c r="Z715" s="66"/>
    </row>
    <row r="716" spans="1:26">
      <c r="A716" s="61">
        <v>1987.03</v>
      </c>
      <c r="B716" s="55">
        <v>31837</v>
      </c>
      <c r="C716" s="79">
        <v>292.5</v>
      </c>
      <c r="D716" s="79">
        <v>8.34</v>
      </c>
      <c r="E716" s="81">
        <f t="shared" si="49"/>
        <v>4.3770024919900404E-2</v>
      </c>
      <c r="F716" s="84">
        <f t="shared" si="50"/>
        <v>0.29449347108623902</v>
      </c>
      <c r="G716" s="83"/>
      <c r="H716" s="66" t="str">
        <f t="shared" si="51"/>
        <v/>
      </c>
      <c r="I716" s="66"/>
      <c r="J716" s="66" t="str">
        <f t="shared" si="52"/>
        <v>Outlier</v>
      </c>
      <c r="W716" s="66"/>
      <c r="X716" s="85"/>
      <c r="Y716" s="66"/>
      <c r="Z716" s="66"/>
    </row>
    <row r="717" spans="1:26">
      <c r="A717" s="61">
        <v>1987.04</v>
      </c>
      <c r="B717" s="55">
        <v>31868</v>
      </c>
      <c r="C717" s="79">
        <v>289.3</v>
      </c>
      <c r="D717" s="79">
        <v>8.4</v>
      </c>
      <c r="E717" s="81">
        <f t="shared" si="49"/>
        <v>-8.547008547008508E-3</v>
      </c>
      <c r="F717" s="84">
        <f t="shared" si="50"/>
        <v>0.25016923319327733</v>
      </c>
      <c r="G717" s="83"/>
      <c r="H717" s="66" t="str">
        <f t="shared" si="51"/>
        <v/>
      </c>
      <c r="I717" s="66"/>
      <c r="J717" s="66" t="str">
        <f t="shared" si="52"/>
        <v>Outlier</v>
      </c>
      <c r="W717" s="66"/>
      <c r="X717" s="85"/>
      <c r="Y717" s="66"/>
      <c r="Z717" s="66"/>
    </row>
    <row r="718" spans="1:26">
      <c r="A718" s="61">
        <v>1987.05</v>
      </c>
      <c r="B718" s="55">
        <v>31898</v>
      </c>
      <c r="C718" s="79">
        <v>289.10000000000002</v>
      </c>
      <c r="D718" s="79">
        <v>8.4600000000000009</v>
      </c>
      <c r="E718" s="81">
        <f t="shared" si="49"/>
        <v>1.7455928102316329E-3</v>
      </c>
      <c r="F718" s="84">
        <f t="shared" si="50"/>
        <v>0.24684486373165629</v>
      </c>
      <c r="G718" s="83"/>
      <c r="H718" s="66" t="str">
        <f t="shared" si="51"/>
        <v/>
      </c>
      <c r="I718" s="66"/>
      <c r="J718" s="66" t="str">
        <f t="shared" si="52"/>
        <v>Outlier</v>
      </c>
      <c r="W718" s="66"/>
      <c r="X718" s="85"/>
      <c r="Y718" s="66"/>
      <c r="Z718" s="66"/>
    </row>
    <row r="719" spans="1:26">
      <c r="A719" s="61">
        <v>1987.06</v>
      </c>
      <c r="B719" s="55">
        <v>31929</v>
      </c>
      <c r="C719" s="79">
        <v>301.39999999999998</v>
      </c>
      <c r="D719" s="79">
        <v>8.52</v>
      </c>
      <c r="E719" s="81">
        <f t="shared" si="49"/>
        <v>4.5001729505361306E-2</v>
      </c>
      <c r="F719" s="84">
        <f t="shared" si="50"/>
        <v>0.26256624541377893</v>
      </c>
      <c r="G719" s="83"/>
      <c r="H719" s="66" t="str">
        <f t="shared" si="51"/>
        <v/>
      </c>
      <c r="I719" s="66"/>
      <c r="J719" s="66" t="str">
        <f t="shared" si="52"/>
        <v>Outlier</v>
      </c>
      <c r="W719" s="66"/>
      <c r="X719" s="85"/>
      <c r="Y719" s="66"/>
      <c r="Z719" s="66"/>
    </row>
    <row r="720" spans="1:26">
      <c r="A720" s="61">
        <v>1987.07</v>
      </c>
      <c r="B720" s="55">
        <v>31959</v>
      </c>
      <c r="C720" s="79">
        <v>310.10000000000002</v>
      </c>
      <c r="D720" s="79">
        <v>8.5666700000000002</v>
      </c>
      <c r="E720" s="81">
        <f t="shared" si="49"/>
        <v>3.1233872483963875E-2</v>
      </c>
      <c r="F720" s="84">
        <f t="shared" si="50"/>
        <v>0.32574012628365262</v>
      </c>
      <c r="G720" s="83"/>
      <c r="H720" s="66" t="str">
        <f t="shared" si="51"/>
        <v/>
      </c>
      <c r="I720" s="66"/>
      <c r="J720" s="66" t="str">
        <f t="shared" si="52"/>
        <v>Outlier</v>
      </c>
      <c r="W720" s="66"/>
      <c r="X720" s="85"/>
      <c r="Y720" s="66"/>
      <c r="Z720" s="66"/>
    </row>
    <row r="721" spans="1:26">
      <c r="A721" s="61">
        <v>1987.08</v>
      </c>
      <c r="B721" s="55">
        <v>31990</v>
      </c>
      <c r="C721" s="79">
        <v>329.4</v>
      </c>
      <c r="D721" s="79">
        <v>8.6133299999999995</v>
      </c>
      <c r="E721" s="81">
        <f t="shared" si="49"/>
        <v>6.4552652370203009E-2</v>
      </c>
      <c r="F721" s="84">
        <f t="shared" si="50"/>
        <v>0.37868707482993186</v>
      </c>
      <c r="G721" s="83"/>
      <c r="H721" s="66" t="str">
        <f t="shared" si="51"/>
        <v/>
      </c>
      <c r="I721" s="66"/>
      <c r="J721" s="66" t="str">
        <f t="shared" si="52"/>
        <v>Outlier</v>
      </c>
      <c r="W721" s="66"/>
      <c r="X721" s="85"/>
      <c r="Y721" s="66"/>
      <c r="Z721" s="66"/>
    </row>
    <row r="722" spans="1:26">
      <c r="A722" s="61">
        <v>1987.09</v>
      </c>
      <c r="B722" s="55">
        <v>32021</v>
      </c>
      <c r="C722" s="79">
        <v>318.7</v>
      </c>
      <c r="D722" s="79">
        <v>8.66</v>
      </c>
      <c r="E722" s="81">
        <f t="shared" si="49"/>
        <v>-3.0292450920866187E-2</v>
      </c>
      <c r="F722" s="84">
        <f t="shared" si="50"/>
        <v>0.37269897887816461</v>
      </c>
      <c r="G722" s="83"/>
      <c r="H722" s="66" t="str">
        <f t="shared" si="51"/>
        <v/>
      </c>
      <c r="I722" s="66"/>
      <c r="J722" s="66" t="str">
        <f t="shared" si="52"/>
        <v>Outlier</v>
      </c>
      <c r="W722" s="66"/>
      <c r="X722" s="85"/>
      <c r="Y722" s="66"/>
      <c r="Z722" s="66"/>
    </row>
    <row r="723" spans="1:26">
      <c r="A723" s="61">
        <v>1987.1</v>
      </c>
      <c r="B723" s="55">
        <v>32051</v>
      </c>
      <c r="C723" s="79">
        <v>280.2</v>
      </c>
      <c r="D723" s="79">
        <v>8.7100000000000009</v>
      </c>
      <c r="E723" s="81">
        <f t="shared" ref="E723:E786" si="53">(C723-C722+(D723/12))/C722</f>
        <v>-0.11852578182198514</v>
      </c>
      <c r="F723" s="84">
        <f t="shared" ref="F723:F786" si="54">((C723-C711+SUM(D712:D723)/12)/C711)</f>
        <v>0.21589207034540853</v>
      </c>
      <c r="G723" s="83"/>
      <c r="H723" s="66" t="str">
        <f t="shared" si="51"/>
        <v/>
      </c>
      <c r="I723" s="66"/>
      <c r="J723" s="66" t="str">
        <f t="shared" si="52"/>
        <v>Outlier</v>
      </c>
      <c r="W723" s="66"/>
      <c r="X723" s="85"/>
      <c r="Y723" s="66"/>
      <c r="Z723" s="66"/>
    </row>
    <row r="724" spans="1:26">
      <c r="A724" s="61">
        <v>1987.11</v>
      </c>
      <c r="B724" s="55">
        <v>32082</v>
      </c>
      <c r="C724" s="79">
        <v>245</v>
      </c>
      <c r="D724" s="79">
        <v>8.76</v>
      </c>
      <c r="E724" s="81">
        <f t="shared" si="53"/>
        <v>-0.12301927194860811</v>
      </c>
      <c r="F724" s="84">
        <f t="shared" si="54"/>
        <v>3.4247926016591893E-2</v>
      </c>
      <c r="G724" s="83"/>
      <c r="H724" s="66" t="str">
        <f t="shared" si="51"/>
        <v/>
      </c>
      <c r="I724" s="66"/>
      <c r="J724" s="66" t="str">
        <f t="shared" si="52"/>
        <v>Outlier</v>
      </c>
      <c r="W724" s="66"/>
      <c r="X724" s="85"/>
      <c r="Y724" s="66"/>
      <c r="Z724" s="66"/>
    </row>
    <row r="725" spans="1:26">
      <c r="A725" s="61">
        <v>1987.12</v>
      </c>
      <c r="B725" s="55">
        <v>32112</v>
      </c>
      <c r="C725" s="79">
        <v>241</v>
      </c>
      <c r="D725" s="79">
        <v>8.81</v>
      </c>
      <c r="E725" s="81">
        <f t="shared" si="53"/>
        <v>-1.3329931972789115E-2</v>
      </c>
      <c r="F725" s="84">
        <f t="shared" si="54"/>
        <v>3.7744703673907539E-3</v>
      </c>
      <c r="G725" s="83"/>
      <c r="H725" s="66" t="str">
        <f t="shared" si="51"/>
        <v/>
      </c>
      <c r="I725" s="66"/>
      <c r="J725" s="66" t="str">
        <f t="shared" si="52"/>
        <v>Outlier</v>
      </c>
      <c r="W725" s="66"/>
      <c r="X725" s="85"/>
      <c r="Y725" s="66"/>
      <c r="Z725" s="66"/>
    </row>
    <row r="726" spans="1:26">
      <c r="A726" s="61">
        <v>1988.01</v>
      </c>
      <c r="B726" s="55">
        <v>32143</v>
      </c>
      <c r="C726" s="79">
        <v>250.5</v>
      </c>
      <c r="D726" s="79">
        <v>8.8566699999999994</v>
      </c>
      <c r="E726" s="81">
        <f t="shared" si="53"/>
        <v>4.2481559474412171E-2</v>
      </c>
      <c r="F726" s="84">
        <f t="shared" si="54"/>
        <v>-2.0473638941398867E-2</v>
      </c>
      <c r="G726" s="83"/>
      <c r="H726" s="66" t="str">
        <f t="shared" si="51"/>
        <v/>
      </c>
      <c r="I726" s="66"/>
      <c r="J726" s="66" t="str">
        <f t="shared" si="52"/>
        <v>Outlier</v>
      </c>
      <c r="W726" s="66"/>
      <c r="X726" s="85"/>
      <c r="Y726" s="66"/>
      <c r="Z726" s="66"/>
    </row>
    <row r="727" spans="1:26">
      <c r="A727" s="61">
        <v>1988.02</v>
      </c>
      <c r="B727" s="55">
        <v>32174</v>
      </c>
      <c r="C727" s="79">
        <v>258.10000000000002</v>
      </c>
      <c r="D727" s="79">
        <v>8.9033300000000004</v>
      </c>
      <c r="E727" s="81">
        <f t="shared" si="53"/>
        <v>3.3301174318030695E-2</v>
      </c>
      <c r="F727" s="84">
        <f t="shared" si="54"/>
        <v>-5.0433131600806765E-2</v>
      </c>
      <c r="G727" s="83"/>
      <c r="H727" s="66" t="str">
        <f t="shared" si="51"/>
        <v/>
      </c>
      <c r="I727" s="66"/>
      <c r="J727" s="66" t="str">
        <f t="shared" si="52"/>
        <v>Outlier</v>
      </c>
      <c r="W727" s="66"/>
      <c r="X727" s="85"/>
      <c r="Y727" s="66"/>
      <c r="Z727" s="66"/>
    </row>
    <row r="728" spans="1:26">
      <c r="A728" s="61">
        <v>1988.03</v>
      </c>
      <c r="B728" s="55">
        <v>32203</v>
      </c>
      <c r="C728" s="79">
        <v>265.7</v>
      </c>
      <c r="D728" s="79">
        <v>8.9499999999999993</v>
      </c>
      <c r="E728" s="81">
        <f t="shared" si="53"/>
        <v>3.233565801368965E-2</v>
      </c>
      <c r="F728" s="84">
        <f t="shared" si="54"/>
        <v>-6.1934472934472976E-2</v>
      </c>
      <c r="G728" s="83"/>
      <c r="H728" s="66" t="str">
        <f t="shared" si="51"/>
        <v/>
      </c>
      <c r="I728" s="66"/>
      <c r="J728" s="66" t="str">
        <f t="shared" si="52"/>
        <v>Outlier</v>
      </c>
      <c r="W728" s="66"/>
      <c r="X728" s="85"/>
      <c r="Y728" s="66"/>
      <c r="Z728" s="66"/>
    </row>
    <row r="729" spans="1:26">
      <c r="A729" s="61">
        <v>1988.04</v>
      </c>
      <c r="B729" s="55">
        <v>32234</v>
      </c>
      <c r="C729" s="79">
        <v>262.60000000000002</v>
      </c>
      <c r="D729" s="79">
        <v>9.0433299999999992</v>
      </c>
      <c r="E729" s="81">
        <f t="shared" si="53"/>
        <v>-8.8309716472210493E-3</v>
      </c>
      <c r="F729" s="84">
        <f t="shared" si="54"/>
        <v>-6.2088567231247796E-2</v>
      </c>
      <c r="G729" s="83"/>
      <c r="H729" s="66" t="str">
        <f t="shared" si="51"/>
        <v/>
      </c>
      <c r="I729" s="66"/>
      <c r="J729" s="66" t="str">
        <f t="shared" si="52"/>
        <v>Outlier</v>
      </c>
      <c r="W729" s="66"/>
      <c r="X729" s="85"/>
      <c r="Y729" s="66"/>
      <c r="Z729" s="66"/>
    </row>
    <row r="730" spans="1:26">
      <c r="A730" s="61">
        <v>1988.05</v>
      </c>
      <c r="B730" s="55">
        <v>32264</v>
      </c>
      <c r="C730" s="79">
        <v>256.10000000000002</v>
      </c>
      <c r="D730" s="79">
        <v>9.1366700000000005</v>
      </c>
      <c r="E730" s="81">
        <f t="shared" si="53"/>
        <v>-2.1853049631886265E-2</v>
      </c>
      <c r="F730" s="84">
        <f t="shared" si="54"/>
        <v>-8.3728237057534877E-2</v>
      </c>
      <c r="G730" s="83"/>
      <c r="H730" s="66" t="str">
        <f t="shared" si="51"/>
        <v/>
      </c>
      <c r="I730" s="66"/>
      <c r="J730" s="66" t="str">
        <f t="shared" si="52"/>
        <v>Outlier</v>
      </c>
      <c r="W730" s="66"/>
      <c r="X730" s="85"/>
      <c r="Y730" s="66"/>
      <c r="Z730" s="66"/>
    </row>
    <row r="731" spans="1:26">
      <c r="A731" s="61">
        <v>1988.06</v>
      </c>
      <c r="B731" s="55">
        <v>32295</v>
      </c>
      <c r="C731" s="79">
        <v>270.7</v>
      </c>
      <c r="D731" s="79">
        <v>9.23</v>
      </c>
      <c r="E731" s="81">
        <f t="shared" si="53"/>
        <v>6.00123649616034E-2</v>
      </c>
      <c r="F731" s="84">
        <f t="shared" si="54"/>
        <v>-7.2483963724839603E-2</v>
      </c>
      <c r="G731" s="83"/>
      <c r="H731" s="66" t="str">
        <f t="shared" si="51"/>
        <v/>
      </c>
      <c r="I731" s="66"/>
      <c r="J731" s="66" t="str">
        <f t="shared" si="52"/>
        <v>Outlier</v>
      </c>
      <c r="W731" s="66"/>
      <c r="X731" s="85"/>
      <c r="Y731" s="66"/>
      <c r="Z731" s="66"/>
    </row>
    <row r="732" spans="1:26">
      <c r="A732" s="61">
        <v>1988.07</v>
      </c>
      <c r="B732" s="55">
        <v>32325</v>
      </c>
      <c r="C732" s="79">
        <v>269.10000000000002</v>
      </c>
      <c r="D732" s="79">
        <v>9.3066700000000004</v>
      </c>
      <c r="E732" s="81">
        <f t="shared" si="53"/>
        <v>-3.0456009112177045E-3</v>
      </c>
      <c r="F732" s="84">
        <f t="shared" si="54"/>
        <v>-0.10346662366978393</v>
      </c>
      <c r="G732" s="83"/>
      <c r="H732" s="66" t="str">
        <f t="shared" si="51"/>
        <v/>
      </c>
      <c r="I732" s="66"/>
      <c r="J732" s="66" t="str">
        <f t="shared" si="52"/>
        <v>Outlier</v>
      </c>
      <c r="W732" s="66"/>
      <c r="X732" s="85"/>
      <c r="Y732" s="66"/>
      <c r="Z732" s="66"/>
    </row>
    <row r="733" spans="1:26">
      <c r="A733" s="61">
        <v>1988.08</v>
      </c>
      <c r="B733" s="55">
        <v>32356</v>
      </c>
      <c r="C733" s="79">
        <v>263.7</v>
      </c>
      <c r="D733" s="79">
        <v>9.3833300000000008</v>
      </c>
      <c r="E733" s="81">
        <f t="shared" si="53"/>
        <v>-1.7161114207853465E-2</v>
      </c>
      <c r="F733" s="84">
        <f t="shared" si="54"/>
        <v>-0.17219439384739929</v>
      </c>
      <c r="G733" s="83"/>
      <c r="H733" s="66" t="str">
        <f t="shared" si="51"/>
        <v/>
      </c>
      <c r="I733" s="66"/>
      <c r="J733" s="66" t="str">
        <f t="shared" si="52"/>
        <v>Outlier</v>
      </c>
      <c r="W733" s="66"/>
      <c r="X733" s="85"/>
      <c r="Y733" s="66"/>
      <c r="Z733" s="66"/>
    </row>
    <row r="734" spans="1:26">
      <c r="A734" s="61">
        <v>1988.09</v>
      </c>
      <c r="B734" s="55">
        <v>32387</v>
      </c>
      <c r="C734" s="79">
        <v>268</v>
      </c>
      <c r="D734" s="79">
        <v>9.4600000000000009</v>
      </c>
      <c r="E734" s="81">
        <f t="shared" si="53"/>
        <v>1.9295917077487085E-2</v>
      </c>
      <c r="F734" s="84">
        <f t="shared" si="54"/>
        <v>-0.13070024056061078</v>
      </c>
      <c r="G734" s="83"/>
      <c r="H734" s="66" t="str">
        <f t="shared" si="51"/>
        <v/>
      </c>
      <c r="I734" s="66"/>
      <c r="J734" s="66" t="str">
        <f t="shared" si="52"/>
        <v>Outlier</v>
      </c>
      <c r="W734" s="66"/>
      <c r="X734" s="85"/>
      <c r="Y734" s="66"/>
      <c r="Z734" s="66"/>
    </row>
    <row r="735" spans="1:26">
      <c r="A735" s="61">
        <v>1988.1</v>
      </c>
      <c r="B735" s="55">
        <v>32417</v>
      </c>
      <c r="C735" s="79">
        <v>277.39999999999998</v>
      </c>
      <c r="D735" s="79">
        <v>9.5500000000000007</v>
      </c>
      <c r="E735" s="81">
        <f t="shared" si="53"/>
        <v>3.8044154228855639E-2</v>
      </c>
      <c r="F735" s="84">
        <f t="shared" si="54"/>
        <v>2.2540447299547902E-2</v>
      </c>
      <c r="G735" s="83"/>
      <c r="H735" s="66" t="str">
        <f t="shared" si="51"/>
        <v/>
      </c>
      <c r="I735" s="66"/>
      <c r="J735" s="66" t="str">
        <f t="shared" si="52"/>
        <v>Outlier</v>
      </c>
      <c r="W735" s="66"/>
      <c r="X735" s="85"/>
      <c r="Y735" s="66"/>
      <c r="Z735" s="66"/>
    </row>
    <row r="736" spans="1:26">
      <c r="A736" s="61">
        <v>1988.11</v>
      </c>
      <c r="B736" s="55">
        <v>32448</v>
      </c>
      <c r="C736" s="79">
        <v>271</v>
      </c>
      <c r="D736" s="79">
        <v>9.64</v>
      </c>
      <c r="E736" s="81">
        <f t="shared" si="53"/>
        <v>-2.0175438596491145E-2</v>
      </c>
      <c r="F736" s="84">
        <f t="shared" si="54"/>
        <v>0.14362925170068028</v>
      </c>
      <c r="G736" s="83"/>
      <c r="H736" s="66" t="str">
        <f t="shared" si="51"/>
        <v/>
      </c>
      <c r="I736" s="66"/>
      <c r="J736" s="66" t="str">
        <f t="shared" si="52"/>
        <v>Outlier</v>
      </c>
      <c r="W736" s="66"/>
      <c r="X736" s="85"/>
      <c r="Y736" s="66"/>
      <c r="Z736" s="66"/>
    </row>
    <row r="737" spans="1:26">
      <c r="A737" s="61">
        <v>1988.12</v>
      </c>
      <c r="B737" s="55">
        <v>32478</v>
      </c>
      <c r="C737" s="79">
        <v>276.5</v>
      </c>
      <c r="D737" s="79">
        <v>9.73</v>
      </c>
      <c r="E737" s="81">
        <f t="shared" si="53"/>
        <v>2.3287207872078719E-2</v>
      </c>
      <c r="F737" s="84">
        <f t="shared" si="54"/>
        <v>0.18575034578146613</v>
      </c>
      <c r="G737" s="83"/>
      <c r="H737" s="66" t="str">
        <f t="shared" si="51"/>
        <v/>
      </c>
      <c r="I737" s="66"/>
      <c r="J737" s="66" t="str">
        <f t="shared" si="52"/>
        <v>Outlier</v>
      </c>
      <c r="W737" s="66"/>
      <c r="X737" s="85"/>
      <c r="Y737" s="66"/>
      <c r="Z737" s="66"/>
    </row>
    <row r="738" spans="1:26">
      <c r="A738" s="61">
        <v>1989.01</v>
      </c>
      <c r="B738" s="55">
        <v>32509</v>
      </c>
      <c r="C738" s="79">
        <v>285.39999999999998</v>
      </c>
      <c r="D738" s="79">
        <v>9.8133300000000006</v>
      </c>
      <c r="E738" s="81">
        <f t="shared" si="53"/>
        <v>3.5145669077757603E-2</v>
      </c>
      <c r="F738" s="84">
        <f t="shared" si="54"/>
        <v>0.17662896207584819</v>
      </c>
      <c r="G738" s="83"/>
      <c r="H738" s="66" t="str">
        <f t="shared" si="51"/>
        <v/>
      </c>
      <c r="I738" s="66"/>
      <c r="J738" s="66" t="str">
        <f t="shared" si="52"/>
        <v>Outlier</v>
      </c>
      <c r="W738" s="66"/>
      <c r="X738" s="85"/>
      <c r="Y738" s="66"/>
      <c r="Z738" s="66"/>
    </row>
    <row r="739" spans="1:26">
      <c r="A739" s="61">
        <v>1989.02</v>
      </c>
      <c r="B739" s="55">
        <v>32540</v>
      </c>
      <c r="C739" s="79">
        <v>294</v>
      </c>
      <c r="D739" s="79">
        <v>9.8966700000000003</v>
      </c>
      <c r="E739" s="81">
        <f t="shared" si="53"/>
        <v>3.3022853889278288E-2</v>
      </c>
      <c r="F739" s="84">
        <f t="shared" si="54"/>
        <v>0.17562314348443744</v>
      </c>
      <c r="G739" s="83"/>
      <c r="H739" s="66" t="str">
        <f t="shared" si="51"/>
        <v/>
      </c>
      <c r="I739" s="66"/>
      <c r="J739" s="66" t="str">
        <f t="shared" si="52"/>
        <v>Outlier</v>
      </c>
      <c r="W739" s="66"/>
      <c r="X739" s="85"/>
      <c r="Y739" s="66"/>
      <c r="Z739" s="66"/>
    </row>
    <row r="740" spans="1:26">
      <c r="A740" s="61">
        <v>1989.03</v>
      </c>
      <c r="B740" s="55">
        <v>32568</v>
      </c>
      <c r="C740" s="79">
        <v>292.7</v>
      </c>
      <c r="D740" s="79">
        <v>9.98</v>
      </c>
      <c r="E740" s="81">
        <f t="shared" si="53"/>
        <v>-1.5929705215419888E-3</v>
      </c>
      <c r="F740" s="84">
        <f t="shared" si="54"/>
        <v>0.13742629532053696</v>
      </c>
      <c r="G740" s="83"/>
      <c r="H740" s="66" t="str">
        <f t="shared" ref="H740:H781" si="55">+IF($B740&gt;=H$4,$F740,"")</f>
        <v/>
      </c>
      <c r="I740" s="66"/>
      <c r="J740" s="66" t="str">
        <f t="shared" si="52"/>
        <v>Outlier</v>
      </c>
      <c r="W740" s="66"/>
      <c r="X740" s="85"/>
      <c r="Y740" s="66"/>
      <c r="Z740" s="66"/>
    </row>
    <row r="741" spans="1:26">
      <c r="A741" s="61">
        <v>1989.04</v>
      </c>
      <c r="B741" s="55">
        <v>32599</v>
      </c>
      <c r="C741" s="79">
        <v>302.3</v>
      </c>
      <c r="D741" s="79">
        <v>10.0867</v>
      </c>
      <c r="E741" s="81">
        <f t="shared" si="53"/>
        <v>3.5669826898986526E-2</v>
      </c>
      <c r="F741" s="84">
        <f t="shared" si="54"/>
        <v>0.18774224739781664</v>
      </c>
      <c r="G741" s="83"/>
      <c r="H741" s="66" t="str">
        <f t="shared" si="55"/>
        <v/>
      </c>
      <c r="I741" s="66"/>
      <c r="J741" s="66" t="str">
        <f t="shared" si="52"/>
        <v>Outlier</v>
      </c>
      <c r="W741" s="66"/>
      <c r="X741" s="85"/>
      <c r="Y741" s="66"/>
      <c r="Z741" s="66"/>
    </row>
    <row r="742" spans="1:26">
      <c r="A742" s="61">
        <v>1989.05</v>
      </c>
      <c r="B742" s="55">
        <v>32629</v>
      </c>
      <c r="C742" s="79">
        <v>313.89999999999998</v>
      </c>
      <c r="D742" s="79">
        <v>10.193300000000001</v>
      </c>
      <c r="E742" s="81">
        <f t="shared" si="53"/>
        <v>4.1182407101113573E-2</v>
      </c>
      <c r="F742" s="84">
        <f t="shared" si="54"/>
        <v>0.26352661720682002</v>
      </c>
      <c r="G742" s="83"/>
      <c r="H742" s="66" t="str">
        <f t="shared" si="55"/>
        <v/>
      </c>
      <c r="I742" s="66"/>
      <c r="J742" s="66" t="str">
        <f t="shared" si="52"/>
        <v>Outlier</v>
      </c>
      <c r="W742" s="66"/>
      <c r="X742" s="85"/>
      <c r="Y742" s="66"/>
      <c r="Z742" s="66"/>
    </row>
    <row r="743" spans="1:26">
      <c r="A743" s="61">
        <v>1989.06</v>
      </c>
      <c r="B743" s="55">
        <v>32660</v>
      </c>
      <c r="C743" s="79">
        <v>323.7</v>
      </c>
      <c r="D743" s="79">
        <v>10.3</v>
      </c>
      <c r="E743" s="81">
        <f t="shared" si="53"/>
        <v>3.395455028140601E-2</v>
      </c>
      <c r="F743" s="84">
        <f t="shared" si="54"/>
        <v>0.23191109469277185</v>
      </c>
      <c r="G743" s="83"/>
      <c r="H743" s="66" t="str">
        <f t="shared" si="55"/>
        <v/>
      </c>
      <c r="I743" s="66"/>
      <c r="J743" s="66" t="str">
        <f t="shared" si="52"/>
        <v>Outlier</v>
      </c>
      <c r="W743" s="66"/>
      <c r="X743" s="85"/>
      <c r="Y743" s="66"/>
      <c r="Z743" s="66"/>
    </row>
    <row r="744" spans="1:26">
      <c r="A744" s="61">
        <v>1989.07</v>
      </c>
      <c r="B744" s="55">
        <v>32690</v>
      </c>
      <c r="C744" s="79">
        <v>331.9</v>
      </c>
      <c r="D744" s="79">
        <v>10.423299999999999</v>
      </c>
      <c r="E744" s="81">
        <f t="shared" si="53"/>
        <v>2.8015472144990179E-2</v>
      </c>
      <c r="F744" s="84">
        <f t="shared" si="54"/>
        <v>0.27005345906106759</v>
      </c>
      <c r="G744" s="83"/>
      <c r="H744" s="66" t="str">
        <f t="shared" si="55"/>
        <v/>
      </c>
      <c r="I744" s="66"/>
      <c r="J744" s="66" t="str">
        <f t="shared" si="52"/>
        <v>Outlier</v>
      </c>
      <c r="W744" s="66"/>
      <c r="X744" s="85"/>
      <c r="Y744" s="66"/>
      <c r="Z744" s="66"/>
    </row>
    <row r="745" spans="1:26">
      <c r="A745" s="61">
        <v>1989.08</v>
      </c>
      <c r="B745" s="55">
        <v>32721</v>
      </c>
      <c r="C745" s="79">
        <v>346.6</v>
      </c>
      <c r="D745" s="79">
        <v>10.5467</v>
      </c>
      <c r="E745" s="81">
        <f t="shared" si="53"/>
        <v>4.6938510595561048E-2</v>
      </c>
      <c r="F745" s="84">
        <f t="shared" si="54"/>
        <v>0.35217418783971699</v>
      </c>
      <c r="G745" s="83"/>
      <c r="H745" s="66" t="str">
        <f t="shared" si="55"/>
        <v/>
      </c>
      <c r="I745" s="66"/>
      <c r="J745" s="66" t="str">
        <f t="shared" si="52"/>
        <v>Outlier</v>
      </c>
      <c r="W745" s="66"/>
      <c r="X745" s="85"/>
      <c r="Y745" s="66"/>
      <c r="Z745" s="66"/>
    </row>
    <row r="746" spans="1:26">
      <c r="A746" s="61">
        <v>1989.09</v>
      </c>
      <c r="B746" s="55">
        <v>32752</v>
      </c>
      <c r="C746" s="79">
        <v>347.3</v>
      </c>
      <c r="D746" s="79">
        <v>10.67</v>
      </c>
      <c r="E746" s="81">
        <f t="shared" si="53"/>
        <v>4.5850163492979091E-3</v>
      </c>
      <c r="F746" s="84">
        <f t="shared" si="54"/>
        <v>0.33346703980099507</v>
      </c>
      <c r="G746" s="83"/>
      <c r="H746" s="66" t="str">
        <f t="shared" si="55"/>
        <v/>
      </c>
      <c r="I746" s="66"/>
      <c r="J746" s="66" t="str">
        <f t="shared" si="52"/>
        <v>Outlier</v>
      </c>
      <c r="W746" s="66"/>
      <c r="X746" s="85"/>
      <c r="Y746" s="66"/>
      <c r="Z746" s="66"/>
    </row>
    <row r="747" spans="1:26">
      <c r="A747" s="61">
        <v>1989.1</v>
      </c>
      <c r="B747" s="55">
        <v>32782</v>
      </c>
      <c r="C747" s="79">
        <v>347.4</v>
      </c>
      <c r="D747" s="79">
        <v>10.7967</v>
      </c>
      <c r="E747" s="81">
        <f t="shared" si="53"/>
        <v>2.878563201842689E-3</v>
      </c>
      <c r="F747" s="84">
        <f t="shared" si="54"/>
        <v>0.28901607185772654</v>
      </c>
      <c r="G747" s="83"/>
      <c r="H747" s="66" t="str">
        <f t="shared" si="55"/>
        <v/>
      </c>
      <c r="I747" s="66"/>
      <c r="J747" s="66" t="str">
        <f t="shared" si="52"/>
        <v>Outlier</v>
      </c>
      <c r="W747" s="66"/>
      <c r="X747" s="85"/>
      <c r="Y747" s="66"/>
      <c r="Z747" s="66"/>
    </row>
    <row r="748" spans="1:26">
      <c r="A748" s="61">
        <v>1989.11</v>
      </c>
      <c r="B748" s="55">
        <v>32813</v>
      </c>
      <c r="C748" s="79">
        <v>340.2</v>
      </c>
      <c r="D748" s="79">
        <v>10.923299999999999</v>
      </c>
      <c r="E748" s="81">
        <f t="shared" si="53"/>
        <v>-1.8105138169257306E-2</v>
      </c>
      <c r="F748" s="84">
        <f t="shared" si="54"/>
        <v>0.29328413284132837</v>
      </c>
      <c r="G748" s="83"/>
      <c r="H748" s="66" t="str">
        <f t="shared" si="55"/>
        <v/>
      </c>
      <c r="I748" s="66"/>
      <c r="J748" s="66" t="str">
        <f t="shared" si="52"/>
        <v>Outlier</v>
      </c>
      <c r="W748" s="66"/>
      <c r="X748" s="85"/>
      <c r="Y748" s="66"/>
      <c r="Z748" s="66"/>
    </row>
    <row r="749" spans="1:26">
      <c r="A749" s="61">
        <v>1989.12</v>
      </c>
      <c r="B749" s="55">
        <v>32843</v>
      </c>
      <c r="C749" s="79">
        <v>348.6</v>
      </c>
      <c r="D749" s="79">
        <v>11.05</v>
      </c>
      <c r="E749" s="81">
        <f t="shared" si="53"/>
        <v>2.7398099157358521E-2</v>
      </c>
      <c r="F749" s="84">
        <f t="shared" si="54"/>
        <v>0.29833634719710678</v>
      </c>
      <c r="G749" s="83"/>
      <c r="H749" s="66" t="str">
        <f t="shared" si="55"/>
        <v/>
      </c>
      <c r="I749" s="66"/>
      <c r="J749" s="66" t="str">
        <f t="shared" si="52"/>
        <v>Outlier</v>
      </c>
      <c r="W749" s="66"/>
      <c r="X749" s="85"/>
      <c r="Y749" s="66"/>
      <c r="Z749" s="66"/>
    </row>
    <row r="750" spans="1:26">
      <c r="A750" s="61">
        <v>1990.01</v>
      </c>
      <c r="B750" s="55">
        <v>32874</v>
      </c>
      <c r="C750" s="79">
        <v>339.97</v>
      </c>
      <c r="D750" s="79">
        <v>11.14</v>
      </c>
      <c r="E750" s="81">
        <f t="shared" si="53"/>
        <v>-2.2093134442532018E-2</v>
      </c>
      <c r="F750" s="84">
        <f t="shared" si="54"/>
        <v>0.22799774293389416</v>
      </c>
      <c r="G750" s="83"/>
      <c r="H750" s="66" t="str">
        <f t="shared" si="55"/>
        <v/>
      </c>
      <c r="I750" s="66"/>
      <c r="J750" s="66" t="str">
        <f t="shared" si="52"/>
        <v>Outlier</v>
      </c>
      <c r="W750" s="66"/>
      <c r="X750" s="85"/>
      <c r="Y750" s="66"/>
      <c r="Z750" s="66"/>
    </row>
    <row r="751" spans="1:26">
      <c r="A751" s="61">
        <v>1990.02</v>
      </c>
      <c r="B751" s="55">
        <v>32905</v>
      </c>
      <c r="C751" s="79">
        <v>330.45</v>
      </c>
      <c r="D751" s="79">
        <v>11.23</v>
      </c>
      <c r="E751" s="81">
        <f t="shared" si="53"/>
        <v>-2.524977694110276E-2</v>
      </c>
      <c r="F751" s="84">
        <f t="shared" si="54"/>
        <v>0.16007369614512468</v>
      </c>
      <c r="G751" s="83"/>
      <c r="H751" s="66" t="str">
        <f t="shared" si="55"/>
        <v/>
      </c>
      <c r="I751" s="66"/>
      <c r="J751" s="66" t="str">
        <f t="shared" si="52"/>
        <v>Outlier</v>
      </c>
      <c r="W751" s="66"/>
      <c r="X751" s="85"/>
      <c r="Y751" s="66"/>
      <c r="Z751" s="66"/>
    </row>
    <row r="752" spans="1:26">
      <c r="A752" s="61">
        <v>1990.03</v>
      </c>
      <c r="B752" s="55">
        <v>32933</v>
      </c>
      <c r="C752" s="79">
        <v>338.46</v>
      </c>
      <c r="D752" s="79">
        <v>11.32</v>
      </c>
      <c r="E752" s="81">
        <f t="shared" si="53"/>
        <v>2.7094366268220076E-2</v>
      </c>
      <c r="F752" s="84">
        <f t="shared" si="54"/>
        <v>0.19297346543673841</v>
      </c>
      <c r="G752" s="83"/>
      <c r="H752" s="66" t="str">
        <f t="shared" si="55"/>
        <v/>
      </c>
      <c r="I752" s="66"/>
      <c r="J752" s="66" t="str">
        <f t="shared" si="52"/>
        <v>Outlier</v>
      </c>
      <c r="W752" s="66"/>
      <c r="X752" s="85"/>
      <c r="Y752" s="66"/>
      <c r="Z752" s="66"/>
    </row>
    <row r="753" spans="1:26">
      <c r="A753" s="61">
        <v>1990.04</v>
      </c>
      <c r="B753" s="55">
        <v>32964</v>
      </c>
      <c r="C753" s="79">
        <v>338.18</v>
      </c>
      <c r="D753" s="79">
        <v>11.4367</v>
      </c>
      <c r="E753" s="81">
        <f t="shared" si="53"/>
        <v>1.9885904784416493E-3</v>
      </c>
      <c r="F753" s="84">
        <f t="shared" si="54"/>
        <v>0.15453467857536662</v>
      </c>
      <c r="G753" s="83"/>
      <c r="H753" s="66" t="str">
        <f t="shared" si="55"/>
        <v/>
      </c>
      <c r="I753" s="66"/>
      <c r="J753" s="66" t="str">
        <f t="shared" si="52"/>
        <v>Outlier</v>
      </c>
      <c r="W753" s="66"/>
      <c r="X753" s="85"/>
      <c r="Y753" s="66"/>
      <c r="Z753" s="66"/>
    </row>
    <row r="754" spans="1:26">
      <c r="A754" s="61">
        <v>1990.05</v>
      </c>
      <c r="B754" s="55">
        <v>32994</v>
      </c>
      <c r="C754" s="79">
        <v>350.25</v>
      </c>
      <c r="D754" s="79">
        <v>11.5533</v>
      </c>
      <c r="E754" s="81">
        <f t="shared" si="53"/>
        <v>3.853798273108993E-2</v>
      </c>
      <c r="F754" s="84">
        <f t="shared" si="54"/>
        <v>0.15068227673356704</v>
      </c>
      <c r="G754" s="83"/>
      <c r="H754" s="66" t="str">
        <f t="shared" si="55"/>
        <v/>
      </c>
      <c r="I754" s="66"/>
      <c r="J754" s="66" t="str">
        <f t="shared" si="52"/>
        <v>Outlier</v>
      </c>
      <c r="W754" s="66"/>
      <c r="X754" s="85"/>
      <c r="Y754" s="66"/>
      <c r="Z754" s="66"/>
    </row>
    <row r="755" spans="1:26">
      <c r="A755" s="61">
        <v>1990.06</v>
      </c>
      <c r="B755" s="55">
        <v>33025</v>
      </c>
      <c r="C755" s="79">
        <v>360.39</v>
      </c>
      <c r="D755" s="79">
        <v>11.67</v>
      </c>
      <c r="E755" s="81">
        <f t="shared" si="53"/>
        <v>3.1727337615988539E-2</v>
      </c>
      <c r="F755" s="84">
        <f t="shared" si="54"/>
        <v>0.14752342704149932</v>
      </c>
      <c r="G755" s="83"/>
      <c r="H755" s="66" t="str">
        <f t="shared" si="55"/>
        <v/>
      </c>
      <c r="I755" s="66"/>
      <c r="J755" s="66" t="str">
        <f t="shared" si="52"/>
        <v>Outlier</v>
      </c>
      <c r="W755" s="66"/>
      <c r="X755" s="85"/>
      <c r="Y755" s="66"/>
      <c r="Z755" s="66"/>
    </row>
    <row r="756" spans="1:26">
      <c r="A756" s="61">
        <v>1990.07</v>
      </c>
      <c r="B756" s="55">
        <v>33055</v>
      </c>
      <c r="C756" s="79">
        <v>360.03</v>
      </c>
      <c r="D756" s="79">
        <v>11.726699999999999</v>
      </c>
      <c r="E756" s="81">
        <f t="shared" si="53"/>
        <v>1.71265850883761E-3</v>
      </c>
      <c r="F756" s="84">
        <f t="shared" si="54"/>
        <v>0.11841503464899066</v>
      </c>
      <c r="G756" s="83"/>
      <c r="H756" s="66" t="str">
        <f t="shared" si="55"/>
        <v/>
      </c>
      <c r="I756" s="66"/>
      <c r="J756" s="66" t="str">
        <f t="shared" si="52"/>
        <v>Outlier</v>
      </c>
      <c r="W756" s="66"/>
      <c r="X756" s="85"/>
      <c r="Y756" s="66"/>
      <c r="Z756" s="66"/>
    </row>
    <row r="757" spans="1:26">
      <c r="A757" s="61">
        <v>1990.08</v>
      </c>
      <c r="B757" s="55">
        <v>33086</v>
      </c>
      <c r="C757" s="79">
        <v>330.75</v>
      </c>
      <c r="D757" s="79">
        <v>11.783300000000001</v>
      </c>
      <c r="E757" s="81">
        <f t="shared" si="53"/>
        <v>-7.8599167661954031E-2</v>
      </c>
      <c r="F757" s="84">
        <f t="shared" si="54"/>
        <v>-1.3199653779573059E-2</v>
      </c>
      <c r="G757" s="83"/>
      <c r="H757" s="66" t="str">
        <f t="shared" si="55"/>
        <v/>
      </c>
      <c r="I757" s="66"/>
      <c r="J757" s="66" t="str">
        <f t="shared" si="52"/>
        <v>Outlier</v>
      </c>
      <c r="W757" s="66"/>
      <c r="X757" s="85"/>
      <c r="Y757" s="66"/>
      <c r="Z757" s="66"/>
    </row>
    <row r="758" spans="1:26">
      <c r="A758" s="61">
        <v>1990.09</v>
      </c>
      <c r="B758" s="55">
        <v>33117</v>
      </c>
      <c r="C758" s="79">
        <v>315.41000000000003</v>
      </c>
      <c r="D758" s="79">
        <v>11.84</v>
      </c>
      <c r="E758" s="81">
        <f t="shared" si="53"/>
        <v>-4.339632149155951E-2</v>
      </c>
      <c r="F758" s="84">
        <f t="shared" si="54"/>
        <v>-5.907716671465587E-2</v>
      </c>
      <c r="G758" s="83"/>
      <c r="H758" s="66" t="str">
        <f t="shared" si="55"/>
        <v/>
      </c>
      <c r="I758" s="66"/>
      <c r="J758" s="66" t="str">
        <f t="shared" si="52"/>
        <v>Outlier</v>
      </c>
      <c r="W758" s="66"/>
      <c r="X758" s="85"/>
      <c r="Y758" s="66"/>
      <c r="Z758" s="66"/>
    </row>
    <row r="759" spans="1:26">
      <c r="A759" s="61">
        <v>1990.1</v>
      </c>
      <c r="B759" s="55">
        <v>33147</v>
      </c>
      <c r="C759" s="79">
        <v>307.12</v>
      </c>
      <c r="D759" s="79">
        <v>11.9267</v>
      </c>
      <c r="E759" s="81">
        <f t="shared" si="53"/>
        <v>-2.3132140177335385E-2</v>
      </c>
      <c r="F759" s="84">
        <f t="shared" si="54"/>
        <v>-8.2939934753406178E-2</v>
      </c>
      <c r="G759" s="83"/>
      <c r="H759" s="66" t="str">
        <f t="shared" si="55"/>
        <v/>
      </c>
      <c r="I759" s="66"/>
      <c r="J759" s="66" t="str">
        <f t="shared" si="52"/>
        <v>Outlier</v>
      </c>
      <c r="W759" s="66"/>
      <c r="X759" s="85"/>
      <c r="Y759" s="66"/>
      <c r="Z759" s="66"/>
    </row>
    <row r="760" spans="1:26">
      <c r="A760" s="61">
        <v>1990.11</v>
      </c>
      <c r="B760" s="55">
        <v>33178</v>
      </c>
      <c r="C760" s="79">
        <v>315.29000000000002</v>
      </c>
      <c r="D760" s="79">
        <v>12.013299999999999</v>
      </c>
      <c r="E760" s="81">
        <f t="shared" si="53"/>
        <v>2.9861644742554535E-2</v>
      </c>
      <c r="F760" s="84">
        <f t="shared" si="54"/>
        <v>-3.9248971193415548E-2</v>
      </c>
      <c r="G760" s="83"/>
      <c r="H760" s="66" t="str">
        <f t="shared" si="55"/>
        <v/>
      </c>
      <c r="I760" s="66"/>
      <c r="J760" s="66" t="str">
        <f t="shared" si="52"/>
        <v>Outlier</v>
      </c>
      <c r="W760" s="66"/>
      <c r="X760" s="85"/>
      <c r="Y760" s="66"/>
      <c r="Z760" s="66"/>
    </row>
    <row r="761" spans="1:26">
      <c r="A761" s="61">
        <v>1990.12</v>
      </c>
      <c r="B761" s="55">
        <v>33208</v>
      </c>
      <c r="C761" s="79">
        <v>328.75</v>
      </c>
      <c r="D761" s="79">
        <v>12.1</v>
      </c>
      <c r="E761" s="81">
        <f t="shared" si="53"/>
        <v>4.5888969943015355E-2</v>
      </c>
      <c r="F761" s="84">
        <f t="shared" si="54"/>
        <v>-2.3537005163511256E-2</v>
      </c>
      <c r="G761" s="83"/>
      <c r="H761" s="66" t="str">
        <f t="shared" si="55"/>
        <v/>
      </c>
      <c r="I761" s="66"/>
      <c r="J761" s="66" t="str">
        <f t="shared" si="52"/>
        <v>Outlier</v>
      </c>
      <c r="W761" s="66"/>
      <c r="X761" s="85"/>
      <c r="Y761" s="66"/>
      <c r="Z761" s="66"/>
    </row>
    <row r="762" spans="1:26">
      <c r="A762" s="61">
        <v>1991.01</v>
      </c>
      <c r="B762" s="55">
        <v>33239</v>
      </c>
      <c r="C762" s="79">
        <v>325.49</v>
      </c>
      <c r="D762" s="79">
        <v>12.1067</v>
      </c>
      <c r="E762" s="81">
        <f t="shared" si="53"/>
        <v>-6.8474778200253196E-3</v>
      </c>
      <c r="F762" s="84">
        <f t="shared" si="54"/>
        <v>-8.1020139031875923E-3</v>
      </c>
      <c r="G762" s="83"/>
      <c r="H762" s="66">
        <f t="shared" si="55"/>
        <v>-8.1020139031875923E-3</v>
      </c>
      <c r="I762" s="66"/>
      <c r="J762" s="66" t="str">
        <f t="shared" si="52"/>
        <v>OK</v>
      </c>
      <c r="W762" s="66"/>
      <c r="X762" s="85"/>
      <c r="Y762" s="66"/>
      <c r="Z762" s="66"/>
    </row>
    <row r="763" spans="1:26">
      <c r="A763" s="61">
        <v>1991.02</v>
      </c>
      <c r="B763" s="55">
        <v>33270</v>
      </c>
      <c r="C763" s="79">
        <v>362.26</v>
      </c>
      <c r="D763" s="79">
        <v>12.113300000000001</v>
      </c>
      <c r="E763" s="81">
        <f t="shared" si="53"/>
        <v>0.1160694388972523</v>
      </c>
      <c r="F763" s="84">
        <f t="shared" si="54"/>
        <v>0.13196903212790639</v>
      </c>
      <c r="G763" s="83"/>
      <c r="H763" s="66">
        <f t="shared" si="55"/>
        <v>0.13196903212790639</v>
      </c>
      <c r="I763" s="66"/>
      <c r="J763" s="66" t="str">
        <f t="shared" si="52"/>
        <v>OK</v>
      </c>
      <c r="W763" s="66"/>
      <c r="X763" s="85"/>
      <c r="Y763" s="66"/>
      <c r="Z763" s="66"/>
    </row>
    <row r="764" spans="1:26">
      <c r="A764" s="61">
        <v>1991.03</v>
      </c>
      <c r="B764" s="55">
        <v>33298</v>
      </c>
      <c r="C764" s="79">
        <v>372.28</v>
      </c>
      <c r="D764" s="79">
        <v>12.12</v>
      </c>
      <c r="E764" s="81">
        <f t="shared" si="53"/>
        <v>3.0447744713741461E-2</v>
      </c>
      <c r="F764" s="84">
        <f t="shared" si="54"/>
        <v>0.13498148476432467</v>
      </c>
      <c r="G764" s="83"/>
      <c r="H764" s="66">
        <f t="shared" si="55"/>
        <v>0.13498148476432467</v>
      </c>
      <c r="I764" s="66"/>
      <c r="J764" s="66" t="str">
        <f t="shared" si="52"/>
        <v>OK</v>
      </c>
      <c r="W764" s="66"/>
      <c r="X764" s="85"/>
      <c r="Y764" s="66"/>
      <c r="Z764" s="66"/>
    </row>
    <row r="765" spans="1:26">
      <c r="A765" s="61">
        <v>1991.04</v>
      </c>
      <c r="B765" s="55">
        <v>33329</v>
      </c>
      <c r="C765" s="79">
        <v>379.68</v>
      </c>
      <c r="D765" s="79">
        <v>12.13</v>
      </c>
      <c r="E765" s="81">
        <f t="shared" si="53"/>
        <v>2.2592761720568844E-2</v>
      </c>
      <c r="F765" s="84">
        <f t="shared" si="54"/>
        <v>0.15797388471622606</v>
      </c>
      <c r="G765" s="83"/>
      <c r="H765" s="66">
        <f t="shared" si="55"/>
        <v>0.15797388471622606</v>
      </c>
      <c r="I765" s="66"/>
      <c r="J765" s="66" t="str">
        <f t="shared" si="52"/>
        <v>OK</v>
      </c>
      <c r="W765" s="66"/>
      <c r="X765" s="85"/>
      <c r="Y765" s="66"/>
      <c r="Z765" s="66"/>
    </row>
    <row r="766" spans="1:26">
      <c r="A766" s="61">
        <v>1991.05</v>
      </c>
      <c r="B766" s="55">
        <v>33359</v>
      </c>
      <c r="C766" s="79">
        <v>377.99</v>
      </c>
      <c r="D766" s="79">
        <v>12.14</v>
      </c>
      <c r="E766" s="81">
        <f t="shared" si="53"/>
        <v>-1.7865922180081411E-3</v>
      </c>
      <c r="F766" s="84">
        <f t="shared" si="54"/>
        <v>0.11338329764453965</v>
      </c>
      <c r="G766" s="83"/>
      <c r="H766" s="66">
        <f t="shared" si="55"/>
        <v>0.11338329764453965</v>
      </c>
      <c r="I766" s="66"/>
      <c r="J766" s="66" t="str">
        <f t="shared" si="52"/>
        <v>OK</v>
      </c>
      <c r="W766" s="66"/>
      <c r="X766" s="85"/>
      <c r="Y766" s="66"/>
      <c r="Z766" s="66"/>
    </row>
    <row r="767" spans="1:26">
      <c r="A767" s="61">
        <v>1991.06</v>
      </c>
      <c r="B767" s="55">
        <v>33390</v>
      </c>
      <c r="C767" s="79">
        <v>378.29</v>
      </c>
      <c r="D767" s="79">
        <v>12.15</v>
      </c>
      <c r="E767" s="81">
        <f t="shared" si="53"/>
        <v>3.4723140823831617E-3</v>
      </c>
      <c r="F767" s="84">
        <f t="shared" si="54"/>
        <v>8.300036072033086E-2</v>
      </c>
      <c r="G767" s="83"/>
      <c r="H767" s="66">
        <f t="shared" si="55"/>
        <v>8.300036072033086E-2</v>
      </c>
      <c r="I767" s="66"/>
      <c r="J767" s="66" t="str">
        <f t="shared" si="52"/>
        <v>OK</v>
      </c>
      <c r="W767" s="66"/>
      <c r="X767" s="85"/>
      <c r="Y767" s="66"/>
      <c r="Z767" s="66"/>
    </row>
    <row r="768" spans="1:26">
      <c r="A768" s="61">
        <v>1991.07</v>
      </c>
      <c r="B768" s="55">
        <v>33420</v>
      </c>
      <c r="C768" s="79">
        <v>380.23</v>
      </c>
      <c r="D768" s="79">
        <v>12.193300000000001</v>
      </c>
      <c r="E768" s="81">
        <f t="shared" si="53"/>
        <v>7.8143972437371614E-3</v>
      </c>
      <c r="F768" s="84">
        <f t="shared" si="54"/>
        <v>8.9579710950013561E-2</v>
      </c>
      <c r="G768" s="83"/>
      <c r="H768" s="66">
        <f t="shared" si="55"/>
        <v>8.9579710950013561E-2</v>
      </c>
      <c r="I768" s="66"/>
      <c r="J768" s="66" t="str">
        <f t="shared" si="52"/>
        <v>OK</v>
      </c>
      <c r="W768" s="66"/>
      <c r="X768" s="85"/>
      <c r="Y768" s="66"/>
      <c r="Z768" s="66"/>
    </row>
    <row r="769" spans="1:26">
      <c r="A769" s="61">
        <v>1991.08</v>
      </c>
      <c r="B769" s="55">
        <v>33451</v>
      </c>
      <c r="C769" s="79">
        <v>389.4</v>
      </c>
      <c r="D769" s="79">
        <v>12.236700000000001</v>
      </c>
      <c r="E769" s="81">
        <f t="shared" si="53"/>
        <v>2.6798845435657255E-2</v>
      </c>
      <c r="F769" s="84">
        <f t="shared" si="54"/>
        <v>0.21387503149407905</v>
      </c>
      <c r="G769" s="83"/>
      <c r="H769" s="66">
        <f t="shared" si="55"/>
        <v>0.21387503149407905</v>
      </c>
      <c r="I769" s="66"/>
      <c r="J769" s="66" t="str">
        <f t="shared" si="52"/>
        <v>OK</v>
      </c>
      <c r="W769" s="66"/>
      <c r="X769" s="85"/>
      <c r="Y769" s="66"/>
      <c r="Z769" s="66"/>
    </row>
    <row r="770" spans="1:26">
      <c r="A770" s="61">
        <v>1991.09</v>
      </c>
      <c r="B770" s="55">
        <v>33482</v>
      </c>
      <c r="C770" s="79">
        <v>387.2</v>
      </c>
      <c r="D770" s="79">
        <v>12.28</v>
      </c>
      <c r="E770" s="81">
        <f t="shared" si="53"/>
        <v>-3.0217428522512982E-3</v>
      </c>
      <c r="F770" s="84">
        <f t="shared" si="54"/>
        <v>0.26605317945953932</v>
      </c>
      <c r="G770" s="83"/>
      <c r="H770" s="66">
        <f t="shared" si="55"/>
        <v>0.26605317945953932</v>
      </c>
      <c r="I770" s="66"/>
      <c r="J770" s="66" t="str">
        <f t="shared" si="52"/>
        <v>OK</v>
      </c>
      <c r="W770" s="66"/>
      <c r="X770" s="85"/>
      <c r="Y770" s="66"/>
      <c r="Z770" s="66"/>
    </row>
    <row r="771" spans="1:26">
      <c r="A771" s="61">
        <v>1991.1</v>
      </c>
      <c r="B771" s="55">
        <v>33512</v>
      </c>
      <c r="C771" s="79">
        <v>386.88</v>
      </c>
      <c r="D771" s="79">
        <v>12.253299999999999</v>
      </c>
      <c r="E771" s="81">
        <f t="shared" si="53"/>
        <v>1.8107136707989156E-3</v>
      </c>
      <c r="F771" s="84">
        <f t="shared" si="54"/>
        <v>0.29927406225579573</v>
      </c>
      <c r="G771" s="83"/>
      <c r="H771" s="66">
        <f t="shared" si="55"/>
        <v>0.29927406225579573</v>
      </c>
      <c r="I771" s="66"/>
      <c r="J771" s="66" t="str">
        <f t="shared" si="52"/>
        <v>OK</v>
      </c>
      <c r="W771" s="66"/>
      <c r="X771" s="85"/>
      <c r="Y771" s="66"/>
      <c r="Z771" s="66"/>
    </row>
    <row r="772" spans="1:26">
      <c r="A772" s="61">
        <v>1991.11</v>
      </c>
      <c r="B772" s="55">
        <v>33543</v>
      </c>
      <c r="C772" s="79">
        <v>385.92</v>
      </c>
      <c r="D772" s="79">
        <v>12.226699999999999</v>
      </c>
      <c r="E772" s="81">
        <f t="shared" si="53"/>
        <v>1.5222204990355406E-4</v>
      </c>
      <c r="F772" s="84">
        <f t="shared" si="54"/>
        <v>0.26261801304619026</v>
      </c>
      <c r="G772" s="83"/>
      <c r="H772" s="66">
        <f t="shared" si="55"/>
        <v>0.26261801304619026</v>
      </c>
      <c r="I772" s="66"/>
      <c r="J772" s="66" t="str">
        <f t="shared" si="52"/>
        <v>OK</v>
      </c>
      <c r="W772" s="66"/>
      <c r="X772" s="85"/>
      <c r="Y772" s="66"/>
      <c r="Z772" s="66"/>
    </row>
    <row r="773" spans="1:26">
      <c r="A773" s="61">
        <v>1991.12</v>
      </c>
      <c r="B773" s="55">
        <v>33573</v>
      </c>
      <c r="C773" s="79">
        <v>388.51</v>
      </c>
      <c r="D773" s="79">
        <v>12.2</v>
      </c>
      <c r="E773" s="81">
        <f t="shared" si="53"/>
        <v>9.3456329463791499E-3</v>
      </c>
      <c r="F773" s="84">
        <f t="shared" si="54"/>
        <v>0.21882636248415716</v>
      </c>
      <c r="G773" s="83"/>
      <c r="H773" s="66">
        <f t="shared" si="55"/>
        <v>0.21882636248415716</v>
      </c>
      <c r="I773" s="66"/>
      <c r="J773" s="66" t="str">
        <f t="shared" si="52"/>
        <v>OK</v>
      </c>
      <c r="W773" s="66"/>
      <c r="X773" s="85"/>
      <c r="Y773" s="66"/>
      <c r="Z773" s="66"/>
    </row>
    <row r="774" spans="1:26">
      <c r="A774" s="61">
        <v>1992.01</v>
      </c>
      <c r="B774" s="55">
        <v>33604</v>
      </c>
      <c r="C774" s="79">
        <v>416.08</v>
      </c>
      <c r="D774" s="79">
        <v>12.24</v>
      </c>
      <c r="E774" s="81">
        <f t="shared" si="53"/>
        <v>7.358883941211293E-2</v>
      </c>
      <c r="F774" s="84">
        <f t="shared" si="54"/>
        <v>0.31577091462103279</v>
      </c>
      <c r="G774" s="83"/>
      <c r="H774" s="66">
        <f t="shared" si="55"/>
        <v>0.31577091462103279</v>
      </c>
      <c r="I774" s="66"/>
      <c r="J774" s="66" t="str">
        <f t="shared" si="52"/>
        <v>OK</v>
      </c>
      <c r="W774" s="66"/>
      <c r="X774" s="85"/>
      <c r="Y774" s="66"/>
      <c r="Z774" s="66"/>
    </row>
    <row r="775" spans="1:26">
      <c r="A775" s="61">
        <v>1992.02</v>
      </c>
      <c r="B775" s="55">
        <v>33635</v>
      </c>
      <c r="C775" s="79">
        <v>412.56</v>
      </c>
      <c r="D775" s="79">
        <v>12.28</v>
      </c>
      <c r="E775" s="81">
        <f t="shared" si="53"/>
        <v>-6.0004486316733528E-3</v>
      </c>
      <c r="F775" s="84">
        <f t="shared" si="54"/>
        <v>0.17253952041811593</v>
      </c>
      <c r="G775" s="83"/>
      <c r="H775" s="66">
        <f t="shared" si="55"/>
        <v>0.17253952041811593</v>
      </c>
      <c r="I775" s="66"/>
      <c r="J775" s="66" t="str">
        <f t="shared" si="52"/>
        <v>OK</v>
      </c>
      <c r="W775" s="66"/>
      <c r="X775" s="85"/>
      <c r="Y775" s="66"/>
      <c r="Z775" s="66"/>
    </row>
    <row r="776" spans="1:26">
      <c r="A776" s="61">
        <v>1992.03</v>
      </c>
      <c r="B776" s="55">
        <v>33664</v>
      </c>
      <c r="C776" s="79">
        <v>407.36</v>
      </c>
      <c r="D776" s="79">
        <v>12.32</v>
      </c>
      <c r="E776" s="81">
        <f t="shared" si="53"/>
        <v>-1.0115700342576407E-2</v>
      </c>
      <c r="F776" s="84">
        <f t="shared" si="54"/>
        <v>0.12705714336879062</v>
      </c>
      <c r="G776" s="83"/>
      <c r="H776" s="66">
        <f t="shared" si="55"/>
        <v>0.12705714336879062</v>
      </c>
      <c r="I776" s="66"/>
      <c r="J776" s="66" t="str">
        <f t="shared" si="52"/>
        <v>OK</v>
      </c>
      <c r="W776" s="66"/>
      <c r="X776" s="85"/>
      <c r="Y776" s="66"/>
      <c r="Z776" s="66"/>
    </row>
    <row r="777" spans="1:26">
      <c r="A777" s="61">
        <v>1992.04</v>
      </c>
      <c r="B777" s="55">
        <v>33695</v>
      </c>
      <c r="C777" s="79">
        <v>407.41</v>
      </c>
      <c r="D777" s="79">
        <v>12.32</v>
      </c>
      <c r="E777" s="81">
        <f t="shared" si="53"/>
        <v>2.6430348258706746E-3</v>
      </c>
      <c r="F777" s="84">
        <f t="shared" si="54"/>
        <v>0.10526408203399358</v>
      </c>
      <c r="G777" s="83"/>
      <c r="H777" s="66">
        <f t="shared" si="55"/>
        <v>0.10526408203399358</v>
      </c>
      <c r="I777" s="66"/>
      <c r="J777" s="66" t="str">
        <f t="shared" ref="J777:J840" si="56">+IF(AND(H777&lt;=J$5,H777&gt;=J$8),"OK","Outlier")</f>
        <v>OK</v>
      </c>
      <c r="W777" s="66"/>
      <c r="X777" s="85"/>
      <c r="Y777" s="66"/>
      <c r="Z777" s="66"/>
    </row>
    <row r="778" spans="1:26">
      <c r="A778" s="61">
        <v>1992.05</v>
      </c>
      <c r="B778" s="55">
        <v>33725</v>
      </c>
      <c r="C778" s="79">
        <v>414.81</v>
      </c>
      <c r="D778" s="79">
        <v>12.32</v>
      </c>
      <c r="E778" s="81">
        <f t="shared" si="53"/>
        <v>2.068350474133341E-2</v>
      </c>
      <c r="F778" s="84">
        <f t="shared" si="54"/>
        <v>0.12982265844775431</v>
      </c>
      <c r="G778" s="83"/>
      <c r="H778" s="66">
        <f t="shared" si="55"/>
        <v>0.12982265844775431</v>
      </c>
      <c r="I778" s="66"/>
      <c r="J778" s="66" t="str">
        <f t="shared" si="56"/>
        <v>OK</v>
      </c>
      <c r="W778" s="66"/>
      <c r="X778" s="85"/>
      <c r="Y778" s="66"/>
      <c r="Z778" s="66"/>
    </row>
    <row r="779" spans="1:26">
      <c r="A779" s="61">
        <v>1992.06</v>
      </c>
      <c r="B779" s="55">
        <v>33756</v>
      </c>
      <c r="C779" s="79">
        <v>408.27</v>
      </c>
      <c r="D779" s="79">
        <v>12.32</v>
      </c>
      <c r="E779" s="81">
        <f t="shared" si="53"/>
        <v>-1.3291225701726944E-2</v>
      </c>
      <c r="F779" s="84">
        <f t="shared" si="54"/>
        <v>0.11167578665397788</v>
      </c>
      <c r="G779" s="83"/>
      <c r="H779" s="66">
        <f t="shared" si="55"/>
        <v>0.11167578665397788</v>
      </c>
      <c r="I779" s="66"/>
      <c r="J779" s="66" t="str">
        <f t="shared" si="56"/>
        <v>OK</v>
      </c>
      <c r="W779" s="66"/>
      <c r="X779" s="85"/>
      <c r="Y779" s="66"/>
      <c r="Z779" s="66"/>
    </row>
    <row r="780" spans="1:26">
      <c r="A780" s="61">
        <v>1992.07</v>
      </c>
      <c r="B780" s="55">
        <v>33786</v>
      </c>
      <c r="C780" s="79">
        <v>415.05</v>
      </c>
      <c r="D780" s="79">
        <v>12.343299999999999</v>
      </c>
      <c r="E780" s="81">
        <f t="shared" si="53"/>
        <v>1.9126088944407777E-2</v>
      </c>
      <c r="F780" s="84">
        <f t="shared" si="54"/>
        <v>0.12386800971341903</v>
      </c>
      <c r="G780" s="83"/>
      <c r="H780" s="66">
        <f t="shared" si="55"/>
        <v>0.12386800971341903</v>
      </c>
      <c r="I780" s="66"/>
      <c r="J780" s="66" t="str">
        <f t="shared" si="56"/>
        <v>OK</v>
      </c>
      <c r="W780" s="66"/>
      <c r="X780" s="85"/>
      <c r="Y780" s="66"/>
      <c r="Z780" s="66"/>
    </row>
    <row r="781" spans="1:26">
      <c r="A781" s="61">
        <v>1992.08</v>
      </c>
      <c r="B781" s="55">
        <v>33817</v>
      </c>
      <c r="C781" s="79">
        <v>417.93</v>
      </c>
      <c r="D781" s="79">
        <v>12.3667</v>
      </c>
      <c r="E781" s="81">
        <f t="shared" si="53"/>
        <v>9.421896960205586E-3</v>
      </c>
      <c r="F781" s="84">
        <f t="shared" si="54"/>
        <v>0.10482580037664792</v>
      </c>
      <c r="G781" s="83"/>
      <c r="H781" s="66">
        <f t="shared" si="55"/>
        <v>0.10482580037664792</v>
      </c>
      <c r="I781" s="66"/>
      <c r="J781" s="66" t="str">
        <f t="shared" si="56"/>
        <v>OK</v>
      </c>
      <c r="W781" s="66"/>
      <c r="X781" s="85"/>
      <c r="Y781" s="66"/>
      <c r="Z781" s="66"/>
    </row>
    <row r="782" spans="1:26">
      <c r="A782" s="61">
        <v>1992.09</v>
      </c>
      <c r="B782" s="55">
        <v>33848</v>
      </c>
      <c r="C782" s="79">
        <v>418.48</v>
      </c>
      <c r="D782" s="79">
        <v>12.39</v>
      </c>
      <c r="E782" s="81">
        <f t="shared" si="53"/>
        <v>3.7865192735625853E-3</v>
      </c>
      <c r="F782" s="84">
        <f t="shared" si="54"/>
        <v>0.11254734848484856</v>
      </c>
      <c r="G782" s="83"/>
      <c r="H782" s="66">
        <f t="shared" ref="H782:H824" si="57">+IF($B782&gt;=H$4,$F782,"")</f>
        <v>0.11254734848484856</v>
      </c>
      <c r="I782" s="66"/>
      <c r="J782" s="66" t="str">
        <f t="shared" si="56"/>
        <v>OK</v>
      </c>
      <c r="W782" s="66"/>
      <c r="X782" s="85"/>
      <c r="Y782" s="66"/>
      <c r="Z782" s="66"/>
    </row>
    <row r="783" spans="1:26">
      <c r="A783" s="61">
        <v>1992.1</v>
      </c>
      <c r="B783" s="55">
        <v>33878</v>
      </c>
      <c r="C783" s="79">
        <v>412.5</v>
      </c>
      <c r="D783" s="79">
        <v>12.386699999999999</v>
      </c>
      <c r="E783" s="81">
        <f t="shared" si="53"/>
        <v>-1.1823205410055481E-2</v>
      </c>
      <c r="F783" s="84">
        <f t="shared" si="54"/>
        <v>9.8039314516129045E-2</v>
      </c>
      <c r="G783" s="83"/>
      <c r="H783" s="66">
        <f t="shared" si="57"/>
        <v>9.8039314516129045E-2</v>
      </c>
      <c r="I783" s="66"/>
      <c r="J783" s="66" t="str">
        <f t="shared" si="56"/>
        <v>OK</v>
      </c>
      <c r="W783" s="66"/>
      <c r="X783" s="85"/>
      <c r="Y783" s="66"/>
      <c r="Z783" s="66"/>
    </row>
    <row r="784" spans="1:26">
      <c r="A784" s="61">
        <v>1992.11</v>
      </c>
      <c r="B784" s="55">
        <v>33909</v>
      </c>
      <c r="C784" s="79">
        <v>422.84</v>
      </c>
      <c r="D784" s="79">
        <v>12.3833</v>
      </c>
      <c r="E784" s="81">
        <f t="shared" si="53"/>
        <v>2.7568343434343372E-2</v>
      </c>
      <c r="F784" s="84">
        <f t="shared" si="54"/>
        <v>0.12759768864013254</v>
      </c>
      <c r="G784" s="83"/>
      <c r="H784" s="66">
        <f t="shared" si="57"/>
        <v>0.12759768864013254</v>
      </c>
      <c r="I784" s="66"/>
      <c r="J784" s="66" t="str">
        <f t="shared" si="56"/>
        <v>OK</v>
      </c>
      <c r="W784" s="66"/>
      <c r="X784" s="85"/>
      <c r="Y784" s="66"/>
      <c r="Z784" s="66"/>
    </row>
    <row r="785" spans="1:26">
      <c r="A785" s="61">
        <v>1992.12</v>
      </c>
      <c r="B785" s="55">
        <v>33939</v>
      </c>
      <c r="C785" s="79">
        <v>435.64</v>
      </c>
      <c r="D785" s="79">
        <v>12.38</v>
      </c>
      <c r="E785" s="81">
        <f t="shared" si="53"/>
        <v>3.2711348658278967E-2</v>
      </c>
      <c r="F785" s="84">
        <f t="shared" si="54"/>
        <v>0.15306555815809117</v>
      </c>
      <c r="G785" s="83"/>
      <c r="H785" s="66">
        <f t="shared" si="57"/>
        <v>0.15306555815809117</v>
      </c>
      <c r="I785" s="66"/>
      <c r="J785" s="66" t="str">
        <f t="shared" si="56"/>
        <v>OK</v>
      </c>
      <c r="W785" s="66"/>
      <c r="X785" s="85"/>
      <c r="Y785" s="66"/>
      <c r="Z785" s="66"/>
    </row>
    <row r="786" spans="1:26">
      <c r="A786" s="61">
        <v>1993.01</v>
      </c>
      <c r="B786" s="55">
        <v>33970</v>
      </c>
      <c r="C786" s="79">
        <v>435.23</v>
      </c>
      <c r="D786" s="79">
        <v>12.4133</v>
      </c>
      <c r="E786" s="81">
        <f t="shared" si="53"/>
        <v>1.4333891898510205E-3</v>
      </c>
      <c r="F786" s="84">
        <f t="shared" si="54"/>
        <v>7.5711261456130316E-2</v>
      </c>
      <c r="G786" s="83"/>
      <c r="H786" s="66">
        <f t="shared" si="57"/>
        <v>7.5711261456130316E-2</v>
      </c>
      <c r="I786" s="66"/>
      <c r="J786" s="66" t="str">
        <f t="shared" si="56"/>
        <v>OK</v>
      </c>
      <c r="W786" s="66"/>
      <c r="X786" s="85"/>
      <c r="Y786" s="66"/>
      <c r="Z786" s="66"/>
    </row>
    <row r="787" spans="1:26">
      <c r="A787" s="61">
        <v>1993.02</v>
      </c>
      <c r="B787" s="55">
        <v>34001</v>
      </c>
      <c r="C787" s="79">
        <v>441.7</v>
      </c>
      <c r="D787" s="79">
        <v>12.4467</v>
      </c>
      <c r="E787" s="81">
        <f t="shared" ref="E787:E850" si="58">(C787-C786+(D787/12))/C786</f>
        <v>1.7248868414401514E-2</v>
      </c>
      <c r="F787" s="84">
        <f t="shared" ref="F787:F850" si="59">((C787-C775+SUM(D776:D787)/12)/C775)</f>
        <v>0.1006055684829681</v>
      </c>
      <c r="G787" s="83"/>
      <c r="H787" s="66">
        <f t="shared" si="57"/>
        <v>0.1006055684829681</v>
      </c>
      <c r="I787" s="66"/>
      <c r="J787" s="66" t="str">
        <f t="shared" si="56"/>
        <v>OK</v>
      </c>
      <c r="W787" s="66"/>
      <c r="X787" s="85"/>
      <c r="Y787" s="66"/>
      <c r="Z787" s="66"/>
    </row>
    <row r="788" spans="1:26">
      <c r="A788" s="61">
        <v>1993.03</v>
      </c>
      <c r="B788" s="55">
        <v>34029</v>
      </c>
      <c r="C788" s="79">
        <v>450.16</v>
      </c>
      <c r="D788" s="79">
        <v>12.48</v>
      </c>
      <c r="E788" s="81">
        <f t="shared" si="58"/>
        <v>2.1507810731265647E-2</v>
      </c>
      <c r="F788" s="84">
        <f t="shared" si="59"/>
        <v>0.13545553482587067</v>
      </c>
      <c r="G788" s="83"/>
      <c r="H788" s="66">
        <f t="shared" si="57"/>
        <v>0.13545553482587067</v>
      </c>
      <c r="I788" s="66"/>
      <c r="J788" s="66" t="str">
        <f t="shared" si="56"/>
        <v>OK</v>
      </c>
      <c r="W788" s="66"/>
      <c r="X788" s="85"/>
      <c r="Y788" s="66"/>
      <c r="Z788" s="66"/>
    </row>
    <row r="789" spans="1:26">
      <c r="A789" s="61">
        <v>1993.04</v>
      </c>
      <c r="B789" s="55">
        <v>34060</v>
      </c>
      <c r="C789" s="79">
        <v>443.08</v>
      </c>
      <c r="D789" s="79">
        <v>12.4933</v>
      </c>
      <c r="E789" s="81">
        <f t="shared" si="58"/>
        <v>-1.341498948522016E-2</v>
      </c>
      <c r="F789" s="84">
        <f t="shared" si="59"/>
        <v>0.11797356062279593</v>
      </c>
      <c r="G789" s="83"/>
      <c r="H789" s="66">
        <f t="shared" si="57"/>
        <v>0.11797356062279593</v>
      </c>
      <c r="I789" s="66"/>
      <c r="J789" s="66" t="str">
        <f t="shared" si="56"/>
        <v>OK</v>
      </c>
      <c r="W789" s="66"/>
      <c r="X789" s="85"/>
      <c r="Y789" s="66"/>
      <c r="Z789" s="66"/>
    </row>
    <row r="790" spans="1:26">
      <c r="A790" s="61">
        <v>1993.05</v>
      </c>
      <c r="B790" s="55">
        <v>34090</v>
      </c>
      <c r="C790" s="79">
        <v>445.25</v>
      </c>
      <c r="D790" s="79">
        <v>12.5067</v>
      </c>
      <c r="E790" s="81">
        <f t="shared" si="58"/>
        <v>7.2497630224790475E-3</v>
      </c>
      <c r="F790" s="84">
        <f t="shared" si="59"/>
        <v>0.10329829721237835</v>
      </c>
      <c r="G790" s="83"/>
      <c r="H790" s="66">
        <f t="shared" si="57"/>
        <v>0.10329829721237835</v>
      </c>
      <c r="I790" s="66"/>
      <c r="J790" s="66" t="str">
        <f t="shared" si="56"/>
        <v>OK</v>
      </c>
      <c r="W790" s="66"/>
      <c r="X790" s="85"/>
      <c r="Y790" s="66"/>
      <c r="Z790" s="66"/>
    </row>
    <row r="791" spans="1:26">
      <c r="A791" s="61">
        <v>1993.06</v>
      </c>
      <c r="B791" s="55">
        <v>34121</v>
      </c>
      <c r="C791" s="79">
        <v>448.06</v>
      </c>
      <c r="D791" s="79">
        <v>12.52</v>
      </c>
      <c r="E791" s="81">
        <f t="shared" si="58"/>
        <v>8.6543140557739148E-3</v>
      </c>
      <c r="F791" s="84">
        <f t="shared" si="59"/>
        <v>0.12789534703341748</v>
      </c>
      <c r="G791" s="83"/>
      <c r="H791" s="66">
        <f t="shared" si="57"/>
        <v>0.12789534703341748</v>
      </c>
      <c r="I791" s="66"/>
      <c r="J791" s="66" t="str">
        <f t="shared" si="56"/>
        <v>OK</v>
      </c>
      <c r="W791" s="66"/>
      <c r="X791" s="85"/>
      <c r="Y791" s="66"/>
      <c r="Z791" s="66"/>
    </row>
    <row r="792" spans="1:26">
      <c r="A792" s="61">
        <v>1993.07</v>
      </c>
      <c r="B792" s="55">
        <v>34151</v>
      </c>
      <c r="C792" s="79">
        <v>447.29</v>
      </c>
      <c r="D792" s="79">
        <v>12.52</v>
      </c>
      <c r="E792" s="81">
        <f t="shared" si="58"/>
        <v>6.1003734618879488E-4</v>
      </c>
      <c r="F792" s="84">
        <f t="shared" si="59"/>
        <v>0.10765102598080555</v>
      </c>
      <c r="G792" s="83"/>
      <c r="H792" s="66">
        <f t="shared" si="57"/>
        <v>0.10765102598080555</v>
      </c>
      <c r="I792" s="66"/>
      <c r="J792" s="66" t="str">
        <f t="shared" si="56"/>
        <v>OK</v>
      </c>
      <c r="W792" s="66"/>
      <c r="X792" s="85"/>
      <c r="Y792" s="66"/>
      <c r="Z792" s="66"/>
    </row>
    <row r="793" spans="1:26">
      <c r="A793" s="61">
        <v>1993.08</v>
      </c>
      <c r="B793" s="55">
        <v>34182</v>
      </c>
      <c r="C793" s="79">
        <v>454.13</v>
      </c>
      <c r="D793" s="79">
        <v>12.52</v>
      </c>
      <c r="E793" s="81">
        <f t="shared" si="58"/>
        <v>1.7624658126346011E-2</v>
      </c>
      <c r="F793" s="84">
        <f t="shared" si="59"/>
        <v>0.11641502963016132</v>
      </c>
      <c r="G793" s="83"/>
      <c r="H793" s="66">
        <f t="shared" si="57"/>
        <v>0.11641502963016132</v>
      </c>
      <c r="I793" s="66"/>
      <c r="J793" s="66" t="str">
        <f t="shared" si="56"/>
        <v>OK</v>
      </c>
      <c r="W793" s="66"/>
      <c r="X793" s="85"/>
      <c r="Y793" s="66"/>
      <c r="Z793" s="66"/>
    </row>
    <row r="794" spans="1:26">
      <c r="A794" s="61">
        <v>1993.09</v>
      </c>
      <c r="B794" s="55">
        <v>34213</v>
      </c>
      <c r="C794" s="79">
        <v>459.24</v>
      </c>
      <c r="D794" s="79">
        <v>12.52</v>
      </c>
      <c r="E794" s="81">
        <f t="shared" si="58"/>
        <v>1.354971777538006E-2</v>
      </c>
      <c r="F794" s="84">
        <f t="shared" si="59"/>
        <v>0.12718449308608931</v>
      </c>
      <c r="G794" s="83"/>
      <c r="H794" s="66">
        <f t="shared" si="57"/>
        <v>0.12718449308608931</v>
      </c>
      <c r="I794" s="66"/>
      <c r="J794" s="66" t="str">
        <f t="shared" si="56"/>
        <v>OK</v>
      </c>
      <c r="W794" s="66"/>
      <c r="X794" s="85"/>
      <c r="Y794" s="66"/>
      <c r="Z794" s="66"/>
    </row>
    <row r="795" spans="1:26">
      <c r="A795" s="61">
        <v>1993.1</v>
      </c>
      <c r="B795" s="55">
        <v>34243</v>
      </c>
      <c r="C795" s="79">
        <v>463.9</v>
      </c>
      <c r="D795" s="79">
        <v>12.54</v>
      </c>
      <c r="E795" s="81">
        <f t="shared" si="58"/>
        <v>1.242269837122195E-2</v>
      </c>
      <c r="F795" s="84">
        <f t="shared" si="59"/>
        <v>0.15485319191919186</v>
      </c>
      <c r="G795" s="83"/>
      <c r="H795" s="66">
        <f t="shared" si="57"/>
        <v>0.15485319191919186</v>
      </c>
      <c r="I795" s="66"/>
      <c r="J795" s="66" t="str">
        <f t="shared" si="56"/>
        <v>OK</v>
      </c>
      <c r="W795" s="66"/>
      <c r="X795" s="85"/>
      <c r="Y795" s="66"/>
      <c r="Z795" s="66"/>
    </row>
    <row r="796" spans="1:26">
      <c r="A796" s="61">
        <v>1993.11</v>
      </c>
      <c r="B796" s="55">
        <v>34274</v>
      </c>
      <c r="C796" s="79">
        <v>462.89</v>
      </c>
      <c r="D796" s="79">
        <v>12.56</v>
      </c>
      <c r="E796" s="81">
        <f t="shared" si="58"/>
        <v>7.9040022993480779E-5</v>
      </c>
      <c r="F796" s="84">
        <f t="shared" si="59"/>
        <v>0.12425897896761584</v>
      </c>
      <c r="G796" s="83"/>
      <c r="H796" s="66">
        <f t="shared" si="57"/>
        <v>0.12425897896761584</v>
      </c>
      <c r="I796" s="66"/>
      <c r="J796" s="66" t="str">
        <f t="shared" si="56"/>
        <v>OK</v>
      </c>
      <c r="W796" s="66"/>
      <c r="X796" s="85"/>
      <c r="Y796" s="66"/>
      <c r="Z796" s="66"/>
    </row>
    <row r="797" spans="1:26">
      <c r="A797" s="61">
        <v>1993.12</v>
      </c>
      <c r="B797" s="55">
        <v>34304</v>
      </c>
      <c r="C797" s="79">
        <v>465.95</v>
      </c>
      <c r="D797" s="79">
        <v>12.58</v>
      </c>
      <c r="E797" s="81">
        <f t="shared" si="58"/>
        <v>8.8753987628450298E-3</v>
      </c>
      <c r="F797" s="84">
        <f t="shared" si="59"/>
        <v>9.8288342056131975E-2</v>
      </c>
      <c r="G797" s="83"/>
      <c r="H797" s="66">
        <f t="shared" si="57"/>
        <v>9.8288342056131975E-2</v>
      </c>
      <c r="I797" s="66"/>
      <c r="J797" s="66" t="str">
        <f t="shared" si="56"/>
        <v>OK</v>
      </c>
      <c r="W797" s="66"/>
      <c r="X797" s="85"/>
      <c r="Y797" s="66"/>
      <c r="Z797" s="66"/>
    </row>
    <row r="798" spans="1:26">
      <c r="A798" s="61">
        <v>1994.01</v>
      </c>
      <c r="B798" s="55">
        <v>34335</v>
      </c>
      <c r="C798" s="79">
        <v>472.99</v>
      </c>
      <c r="D798" s="79">
        <v>12.6233</v>
      </c>
      <c r="E798" s="81">
        <f t="shared" si="58"/>
        <v>1.7366545051328869E-2</v>
      </c>
      <c r="F798" s="84">
        <f t="shared" si="59"/>
        <v>0.11553852752184665</v>
      </c>
      <c r="G798" s="83"/>
      <c r="H798" s="66">
        <f t="shared" si="57"/>
        <v>0.11553852752184665</v>
      </c>
      <c r="I798" s="66"/>
      <c r="J798" s="66" t="str">
        <f t="shared" si="56"/>
        <v>OK</v>
      </c>
      <c r="W798" s="66"/>
      <c r="X798" s="85"/>
      <c r="Y798" s="66"/>
      <c r="Z798" s="66"/>
    </row>
    <row r="799" spans="1:26">
      <c r="A799" s="61">
        <v>1994.02</v>
      </c>
      <c r="B799" s="55">
        <v>34366</v>
      </c>
      <c r="C799" s="79">
        <v>471.58</v>
      </c>
      <c r="D799" s="79">
        <v>12.666700000000001</v>
      </c>
      <c r="E799" s="81">
        <f t="shared" si="58"/>
        <v>-7.4936397527789519E-4</v>
      </c>
      <c r="F799" s="84">
        <f t="shared" si="59"/>
        <v>9.6047468115613904E-2</v>
      </c>
      <c r="G799" s="83"/>
      <c r="H799" s="66">
        <f t="shared" si="57"/>
        <v>9.6047468115613904E-2</v>
      </c>
      <c r="I799" s="66"/>
      <c r="J799" s="66" t="str">
        <f t="shared" si="56"/>
        <v>OK</v>
      </c>
      <c r="W799" s="66"/>
      <c r="X799" s="85"/>
      <c r="Y799" s="66"/>
      <c r="Z799" s="66"/>
    </row>
    <row r="800" spans="1:26">
      <c r="A800" s="61">
        <v>1994.03</v>
      </c>
      <c r="B800" s="55">
        <v>34394</v>
      </c>
      <c r="C800" s="79">
        <v>463.81</v>
      </c>
      <c r="D800" s="79">
        <v>12.71</v>
      </c>
      <c r="E800" s="81">
        <f t="shared" si="58"/>
        <v>-1.4230529991376469E-2</v>
      </c>
      <c r="F800" s="84">
        <f t="shared" si="59"/>
        <v>5.8231147443871756E-2</v>
      </c>
      <c r="G800" s="83"/>
      <c r="H800" s="66">
        <f t="shared" si="57"/>
        <v>5.8231147443871756E-2</v>
      </c>
      <c r="I800" s="66"/>
      <c r="J800" s="66" t="str">
        <f t="shared" si="56"/>
        <v>OK</v>
      </c>
      <c r="W800" s="66"/>
      <c r="X800" s="85"/>
      <c r="Y800" s="66"/>
      <c r="Z800" s="66"/>
    </row>
    <row r="801" spans="1:26">
      <c r="A801" s="61">
        <v>1994.04</v>
      </c>
      <c r="B801" s="55">
        <v>34425</v>
      </c>
      <c r="C801" s="79">
        <v>447.23</v>
      </c>
      <c r="D801" s="79">
        <v>12.753299999999999</v>
      </c>
      <c r="E801" s="81">
        <f t="shared" si="58"/>
        <v>-3.3455994911709502E-2</v>
      </c>
      <c r="F801" s="84">
        <f t="shared" si="59"/>
        <v>3.7769702988173774E-2</v>
      </c>
      <c r="G801" s="83"/>
      <c r="H801" s="66">
        <f t="shared" si="57"/>
        <v>3.7769702988173774E-2</v>
      </c>
      <c r="I801" s="66"/>
      <c r="J801" s="66" t="str">
        <f t="shared" si="56"/>
        <v>OK</v>
      </c>
      <c r="W801" s="66"/>
      <c r="X801" s="85"/>
      <c r="Y801" s="66"/>
      <c r="Z801" s="66"/>
    </row>
    <row r="802" spans="1:26">
      <c r="A802" s="61">
        <v>1994.05</v>
      </c>
      <c r="B802" s="55">
        <v>34455</v>
      </c>
      <c r="C802" s="79">
        <v>450.9</v>
      </c>
      <c r="D802" s="79">
        <v>12.7967</v>
      </c>
      <c r="E802" s="81">
        <f t="shared" si="58"/>
        <v>1.0590505258293552E-2</v>
      </c>
      <c r="F802" s="84">
        <f t="shared" si="59"/>
        <v>4.1008796556241761E-2</v>
      </c>
      <c r="G802" s="83"/>
      <c r="H802" s="66">
        <f t="shared" si="57"/>
        <v>4.1008796556241761E-2</v>
      </c>
      <c r="I802" s="66"/>
      <c r="J802" s="66" t="str">
        <f t="shared" si="56"/>
        <v>OK</v>
      </c>
      <c r="W802" s="66"/>
      <c r="X802" s="85"/>
      <c r="Y802" s="66"/>
      <c r="Z802" s="66"/>
    </row>
    <row r="803" spans="1:26">
      <c r="A803" s="61">
        <v>1994.06</v>
      </c>
      <c r="B803" s="55">
        <v>34486</v>
      </c>
      <c r="C803" s="79">
        <v>454.83</v>
      </c>
      <c r="D803" s="79">
        <v>12.84</v>
      </c>
      <c r="E803" s="81">
        <f t="shared" si="58"/>
        <v>1.1088933244621884E-2</v>
      </c>
      <c r="F803" s="84">
        <f t="shared" si="59"/>
        <v>4.331079170944363E-2</v>
      </c>
      <c r="G803" s="83"/>
      <c r="H803" s="66">
        <f t="shared" si="57"/>
        <v>4.331079170944363E-2</v>
      </c>
      <c r="I803" s="66"/>
      <c r="J803" s="66" t="str">
        <f t="shared" si="56"/>
        <v>OK</v>
      </c>
      <c r="W803" s="66"/>
      <c r="X803" s="85"/>
      <c r="Y803" s="66"/>
      <c r="Z803" s="66"/>
    </row>
    <row r="804" spans="1:26">
      <c r="A804" s="61">
        <v>1994.07</v>
      </c>
      <c r="B804" s="55">
        <v>34516</v>
      </c>
      <c r="C804" s="79">
        <v>451.4</v>
      </c>
      <c r="D804" s="79">
        <v>12.87</v>
      </c>
      <c r="E804" s="81">
        <f t="shared" si="58"/>
        <v>-5.1832552821933628E-3</v>
      </c>
      <c r="F804" s="84">
        <f t="shared" si="59"/>
        <v>3.7503632989782813E-2</v>
      </c>
      <c r="G804" s="83"/>
      <c r="H804" s="66">
        <f t="shared" si="57"/>
        <v>3.7503632989782813E-2</v>
      </c>
      <c r="I804" s="66"/>
      <c r="J804" s="66" t="str">
        <f t="shared" si="56"/>
        <v>OK</v>
      </c>
      <c r="W804" s="66"/>
      <c r="X804" s="85"/>
      <c r="Y804" s="66"/>
      <c r="Z804" s="66"/>
    </row>
    <row r="805" spans="1:26">
      <c r="A805" s="61">
        <v>1994.08</v>
      </c>
      <c r="B805" s="55">
        <v>34547</v>
      </c>
      <c r="C805" s="79">
        <v>464.24</v>
      </c>
      <c r="D805" s="79">
        <v>12.9</v>
      </c>
      <c r="E805" s="81">
        <f t="shared" si="58"/>
        <v>3.0826318121400159E-2</v>
      </c>
      <c r="F805" s="84">
        <f t="shared" si="59"/>
        <v>5.0220568266061874E-2</v>
      </c>
      <c r="G805" s="83"/>
      <c r="H805" s="66">
        <f t="shared" si="57"/>
        <v>5.0220568266061874E-2</v>
      </c>
      <c r="I805" s="66"/>
      <c r="J805" s="66" t="str">
        <f t="shared" si="56"/>
        <v>OK</v>
      </c>
      <c r="W805" s="66"/>
      <c r="X805" s="85"/>
      <c r="Y805" s="66"/>
      <c r="Z805" s="66"/>
    </row>
    <row r="806" spans="1:26">
      <c r="A806" s="61">
        <v>1994.09</v>
      </c>
      <c r="B806" s="55">
        <v>34578</v>
      </c>
      <c r="C806" s="79">
        <v>466.96</v>
      </c>
      <c r="D806" s="79">
        <v>12.93</v>
      </c>
      <c r="E806" s="81">
        <f t="shared" si="58"/>
        <v>8.180036188178464E-3</v>
      </c>
      <c r="F806" s="84">
        <f t="shared" si="59"/>
        <v>4.4531907789681448E-2</v>
      </c>
      <c r="G806" s="83"/>
      <c r="H806" s="66">
        <f t="shared" si="57"/>
        <v>4.4531907789681448E-2</v>
      </c>
      <c r="I806" s="66"/>
      <c r="J806" s="66" t="str">
        <f t="shared" si="56"/>
        <v>OK</v>
      </c>
      <c r="W806" s="66"/>
      <c r="X806" s="85"/>
      <c r="Y806" s="66"/>
      <c r="Z806" s="66"/>
    </row>
    <row r="807" spans="1:26">
      <c r="A807" s="61">
        <v>1994.1</v>
      </c>
      <c r="B807" s="55">
        <v>34608</v>
      </c>
      <c r="C807" s="79">
        <v>463.81</v>
      </c>
      <c r="D807" s="79">
        <v>13.013299999999999</v>
      </c>
      <c r="E807" s="81">
        <f t="shared" si="58"/>
        <v>-4.4234159956598219E-3</v>
      </c>
      <c r="F807" s="84">
        <f t="shared" si="59"/>
        <v>2.7334069842638555E-2</v>
      </c>
      <c r="G807" s="83"/>
      <c r="H807" s="66">
        <f t="shared" si="57"/>
        <v>2.7334069842638555E-2</v>
      </c>
      <c r="I807" s="66"/>
      <c r="J807" s="66" t="str">
        <f t="shared" si="56"/>
        <v>OK</v>
      </c>
      <c r="W807" s="66"/>
      <c r="X807" s="85"/>
      <c r="Y807" s="66"/>
      <c r="Z807" s="66"/>
    </row>
    <row r="808" spans="1:26">
      <c r="A808" s="61">
        <v>1994.11</v>
      </c>
      <c r="B808" s="55">
        <v>34639</v>
      </c>
      <c r="C808" s="79">
        <v>461.01</v>
      </c>
      <c r="D808" s="79">
        <v>13.0967</v>
      </c>
      <c r="E808" s="81">
        <f t="shared" si="58"/>
        <v>-3.6838540206837814E-3</v>
      </c>
      <c r="F808" s="84">
        <f t="shared" si="59"/>
        <v>2.3623323035710436E-2</v>
      </c>
      <c r="G808" s="83"/>
      <c r="H808" s="66">
        <f t="shared" si="57"/>
        <v>2.3623323035710436E-2</v>
      </c>
      <c r="I808" s="66"/>
      <c r="J808" s="66" t="str">
        <f t="shared" si="56"/>
        <v>OK</v>
      </c>
      <c r="W808" s="66"/>
      <c r="X808" s="85"/>
      <c r="Y808" s="66"/>
      <c r="Z808" s="66"/>
    </row>
    <row r="809" spans="1:26">
      <c r="A809" s="61">
        <v>1994.12</v>
      </c>
      <c r="B809" s="55">
        <v>34669</v>
      </c>
      <c r="C809" s="79">
        <v>455.19</v>
      </c>
      <c r="D809" s="79">
        <v>13.18</v>
      </c>
      <c r="E809" s="81">
        <f t="shared" si="58"/>
        <v>-1.0242004873357757E-2</v>
      </c>
      <c r="F809" s="84">
        <f t="shared" si="59"/>
        <v>4.5176521085953632E-3</v>
      </c>
      <c r="G809" s="83"/>
      <c r="H809" s="66">
        <f t="shared" si="57"/>
        <v>4.5176521085953632E-3</v>
      </c>
      <c r="I809" s="66"/>
      <c r="J809" s="66" t="str">
        <f t="shared" si="56"/>
        <v>OK</v>
      </c>
      <c r="W809" s="66"/>
      <c r="X809" s="85"/>
      <c r="Y809" s="66"/>
      <c r="Z809" s="66"/>
    </row>
    <row r="810" spans="1:26">
      <c r="A810" s="61">
        <v>1995.01</v>
      </c>
      <c r="B810" s="55">
        <v>34700</v>
      </c>
      <c r="C810" s="79">
        <v>465.25</v>
      </c>
      <c r="D810" s="79">
        <v>13.18</v>
      </c>
      <c r="E810" s="81">
        <f t="shared" si="58"/>
        <v>2.45135730866964E-2</v>
      </c>
      <c r="F810" s="84">
        <f t="shared" si="59"/>
        <v>1.0933405921196345E-2</v>
      </c>
      <c r="G810" s="83"/>
      <c r="H810" s="66">
        <f t="shared" si="57"/>
        <v>1.0933405921196345E-2</v>
      </c>
      <c r="I810" s="66"/>
      <c r="J810" s="66" t="str">
        <f t="shared" si="56"/>
        <v>OK</v>
      </c>
      <c r="W810" s="66"/>
      <c r="X810" s="85"/>
      <c r="Y810" s="66"/>
      <c r="Z810" s="66"/>
    </row>
    <row r="811" spans="1:26">
      <c r="A811" s="61">
        <v>1995.02</v>
      </c>
      <c r="B811" s="55">
        <v>34731</v>
      </c>
      <c r="C811" s="79">
        <v>481.92</v>
      </c>
      <c r="D811" s="79">
        <v>13.18</v>
      </c>
      <c r="E811" s="81">
        <f t="shared" si="58"/>
        <v>3.8190936772344648E-2</v>
      </c>
      <c r="F811" s="84">
        <f t="shared" si="59"/>
        <v>4.93960020922573E-2</v>
      </c>
      <c r="G811" s="83"/>
      <c r="H811" s="66">
        <f t="shared" si="57"/>
        <v>4.93960020922573E-2</v>
      </c>
      <c r="I811" s="66"/>
      <c r="J811" s="66" t="str">
        <f t="shared" si="56"/>
        <v>OK</v>
      </c>
      <c r="W811" s="66"/>
      <c r="X811" s="85"/>
      <c r="Y811" s="66"/>
      <c r="Z811" s="66"/>
    </row>
    <row r="812" spans="1:26">
      <c r="A812" s="61">
        <v>1995.03</v>
      </c>
      <c r="B812" s="55">
        <v>34759</v>
      </c>
      <c r="C812" s="79">
        <v>493.15</v>
      </c>
      <c r="D812" s="79">
        <v>13.18</v>
      </c>
      <c r="E812" s="81">
        <f t="shared" si="58"/>
        <v>2.5581700973882165E-2</v>
      </c>
      <c r="F812" s="84">
        <f t="shared" si="59"/>
        <v>9.1273006906563689E-2</v>
      </c>
      <c r="G812" s="83"/>
      <c r="H812" s="66">
        <f t="shared" si="57"/>
        <v>9.1273006906563689E-2</v>
      </c>
      <c r="I812" s="66"/>
      <c r="J812" s="66" t="str">
        <f t="shared" si="56"/>
        <v>OK</v>
      </c>
      <c r="W812" s="66"/>
      <c r="X812" s="85"/>
      <c r="Y812" s="66"/>
      <c r="Z812" s="66"/>
    </row>
    <row r="813" spans="1:26">
      <c r="A813" s="61">
        <v>1995.04</v>
      </c>
      <c r="B813" s="55">
        <v>34790</v>
      </c>
      <c r="C813" s="79">
        <v>507.91</v>
      </c>
      <c r="D813" s="79">
        <v>13.2433</v>
      </c>
      <c r="E813" s="81">
        <f t="shared" si="58"/>
        <v>3.2167917131366484E-2</v>
      </c>
      <c r="F813" s="84">
        <f t="shared" si="59"/>
        <v>0.16482384157294158</v>
      </c>
      <c r="G813" s="83"/>
      <c r="H813" s="66">
        <f t="shared" si="57"/>
        <v>0.16482384157294158</v>
      </c>
      <c r="I813" s="66"/>
      <c r="J813" s="66" t="str">
        <f t="shared" si="56"/>
        <v>OK</v>
      </c>
      <c r="W813" s="66"/>
      <c r="X813" s="85"/>
      <c r="Y813" s="66"/>
      <c r="Z813" s="66"/>
    </row>
    <row r="814" spans="1:26">
      <c r="A814" s="61">
        <v>1995.05</v>
      </c>
      <c r="B814" s="55">
        <v>34820</v>
      </c>
      <c r="C814" s="79">
        <v>523.80999999999995</v>
      </c>
      <c r="D814" s="79">
        <v>13.306699999999999</v>
      </c>
      <c r="E814" s="81">
        <f t="shared" si="58"/>
        <v>3.3488003123912868E-2</v>
      </c>
      <c r="F814" s="84">
        <f t="shared" si="59"/>
        <v>0.19070008131884372</v>
      </c>
      <c r="G814" s="83"/>
      <c r="H814" s="66">
        <f t="shared" si="57"/>
        <v>0.19070008131884372</v>
      </c>
      <c r="I814" s="66"/>
      <c r="J814" s="66" t="str">
        <f t="shared" si="56"/>
        <v>OK</v>
      </c>
      <c r="W814" s="66"/>
      <c r="X814" s="85"/>
      <c r="Y814" s="66"/>
      <c r="Z814" s="66"/>
    </row>
    <row r="815" spans="1:26">
      <c r="A815" s="61">
        <v>1995.06</v>
      </c>
      <c r="B815" s="55">
        <v>34851</v>
      </c>
      <c r="C815" s="79">
        <v>539.35</v>
      </c>
      <c r="D815" s="79">
        <v>13.37</v>
      </c>
      <c r="E815" s="81">
        <f t="shared" si="58"/>
        <v>3.179428927791899E-2</v>
      </c>
      <c r="F815" s="84">
        <f t="shared" si="59"/>
        <v>0.21467544650382203</v>
      </c>
      <c r="G815" s="83"/>
      <c r="H815" s="66">
        <f t="shared" si="57"/>
        <v>0.21467544650382203</v>
      </c>
      <c r="I815" s="66"/>
      <c r="J815" s="66" t="str">
        <f t="shared" si="56"/>
        <v>OK</v>
      </c>
      <c r="W815" s="66"/>
      <c r="X815" s="85"/>
      <c r="Y815" s="66"/>
      <c r="Z815" s="66"/>
    </row>
    <row r="816" spans="1:26">
      <c r="A816" s="61">
        <v>1995.07</v>
      </c>
      <c r="B816" s="55">
        <v>34881</v>
      </c>
      <c r="C816" s="79">
        <v>557.37</v>
      </c>
      <c r="D816" s="79">
        <v>13.44</v>
      </c>
      <c r="E816" s="81">
        <f t="shared" si="58"/>
        <v>3.5487160470937203E-2</v>
      </c>
      <c r="F816" s="84">
        <f t="shared" si="59"/>
        <v>0.26393073401270128</v>
      </c>
      <c r="G816" s="83"/>
      <c r="H816" s="66">
        <f t="shared" si="57"/>
        <v>0.26393073401270128</v>
      </c>
      <c r="I816" s="66"/>
      <c r="J816" s="66" t="str">
        <f t="shared" si="56"/>
        <v>OK</v>
      </c>
      <c r="W816" s="66"/>
      <c r="X816" s="85"/>
      <c r="Y816" s="66"/>
      <c r="Z816" s="66"/>
    </row>
    <row r="817" spans="1:26">
      <c r="A817" s="61">
        <v>1995.08</v>
      </c>
      <c r="B817" s="55">
        <v>34912</v>
      </c>
      <c r="C817" s="79">
        <v>559.11</v>
      </c>
      <c r="D817" s="79">
        <v>13.51</v>
      </c>
      <c r="E817" s="81">
        <f t="shared" si="58"/>
        <v>5.141707184335975E-3</v>
      </c>
      <c r="F817" s="84">
        <f t="shared" si="59"/>
        <v>0.23283036073295421</v>
      </c>
      <c r="G817" s="83"/>
      <c r="H817" s="66">
        <f t="shared" si="57"/>
        <v>0.23283036073295421</v>
      </c>
      <c r="I817" s="66"/>
      <c r="J817" s="66" t="str">
        <f t="shared" si="56"/>
        <v>OK</v>
      </c>
      <c r="W817" s="66"/>
      <c r="X817" s="85"/>
      <c r="Y817" s="66"/>
      <c r="Z817" s="66"/>
    </row>
    <row r="818" spans="1:26">
      <c r="A818" s="61">
        <v>1995.09</v>
      </c>
      <c r="B818" s="55">
        <v>34943</v>
      </c>
      <c r="C818" s="79">
        <v>578.77</v>
      </c>
      <c r="D818" s="79">
        <v>13.58</v>
      </c>
      <c r="E818" s="81">
        <f t="shared" si="58"/>
        <v>3.7187077080836753E-2</v>
      </c>
      <c r="F818" s="84">
        <f t="shared" si="59"/>
        <v>0.2678673405288105</v>
      </c>
      <c r="G818" s="83"/>
      <c r="H818" s="66">
        <f t="shared" si="57"/>
        <v>0.2678673405288105</v>
      </c>
      <c r="I818" s="66"/>
      <c r="J818" s="66" t="str">
        <f t="shared" si="56"/>
        <v>OK</v>
      </c>
      <c r="W818" s="66"/>
      <c r="X818" s="85"/>
      <c r="Y818" s="66"/>
      <c r="Z818" s="66"/>
    </row>
    <row r="819" spans="1:26">
      <c r="A819" s="61">
        <v>1995.1</v>
      </c>
      <c r="B819" s="55">
        <v>34973</v>
      </c>
      <c r="C819" s="79">
        <v>582.91999999999996</v>
      </c>
      <c r="D819" s="79">
        <v>13.65</v>
      </c>
      <c r="E819" s="81">
        <f t="shared" si="58"/>
        <v>9.1357534080895308E-3</v>
      </c>
      <c r="F819" s="84">
        <f t="shared" si="59"/>
        <v>0.28554018168359163</v>
      </c>
      <c r="G819" s="83"/>
      <c r="H819" s="66">
        <f t="shared" si="57"/>
        <v>0.28554018168359163</v>
      </c>
      <c r="I819" s="66"/>
      <c r="J819" s="66" t="str">
        <f t="shared" si="56"/>
        <v>OK</v>
      </c>
      <c r="W819" s="66"/>
      <c r="X819" s="85"/>
      <c r="Y819" s="66"/>
      <c r="Z819" s="66"/>
    </row>
    <row r="820" spans="1:26">
      <c r="A820" s="61">
        <v>1995.11</v>
      </c>
      <c r="B820" s="55">
        <v>35004</v>
      </c>
      <c r="C820" s="79">
        <v>595.53</v>
      </c>
      <c r="D820" s="79">
        <v>13.72</v>
      </c>
      <c r="E820" s="81">
        <f t="shared" si="58"/>
        <v>2.3593860792790345E-2</v>
      </c>
      <c r="F820" s="84">
        <f t="shared" si="59"/>
        <v>0.32081372059897467</v>
      </c>
      <c r="G820" s="83"/>
      <c r="H820" s="66">
        <f t="shared" si="57"/>
        <v>0.32081372059897467</v>
      </c>
      <c r="I820" s="66"/>
      <c r="J820" s="66" t="str">
        <f t="shared" si="56"/>
        <v>OK</v>
      </c>
      <c r="W820" s="66"/>
      <c r="X820" s="85"/>
      <c r="Y820" s="66"/>
      <c r="Z820" s="66"/>
    </row>
    <row r="821" spans="1:26">
      <c r="A821" s="61">
        <v>1995.12</v>
      </c>
      <c r="B821" s="55">
        <v>35034</v>
      </c>
      <c r="C821" s="79">
        <v>614.57000000000005</v>
      </c>
      <c r="D821" s="79">
        <v>13.79</v>
      </c>
      <c r="E821" s="81">
        <f t="shared" si="58"/>
        <v>3.3901174863846903E-2</v>
      </c>
      <c r="F821" s="84">
        <f t="shared" si="59"/>
        <v>0.37964183454528161</v>
      </c>
      <c r="G821" s="83"/>
      <c r="H821" s="66">
        <f t="shared" si="57"/>
        <v>0.37964183454528161</v>
      </c>
      <c r="I821" s="66"/>
      <c r="J821" s="66" t="str">
        <f t="shared" si="56"/>
        <v>OK</v>
      </c>
      <c r="W821" s="66"/>
      <c r="X821" s="85"/>
      <c r="Y821" s="66"/>
      <c r="Z821" s="66"/>
    </row>
    <row r="822" spans="1:26">
      <c r="A822" s="61">
        <v>1996.01</v>
      </c>
      <c r="B822" s="55">
        <v>35065</v>
      </c>
      <c r="C822" s="79">
        <v>614.41999999999996</v>
      </c>
      <c r="D822" s="79">
        <v>13.8933</v>
      </c>
      <c r="E822" s="81">
        <f t="shared" si="58"/>
        <v>1.6398050669572367E-3</v>
      </c>
      <c r="F822" s="84">
        <f t="shared" si="59"/>
        <v>0.34961549346229615</v>
      </c>
      <c r="G822" s="83"/>
      <c r="H822" s="66">
        <f t="shared" si="57"/>
        <v>0.34961549346229615</v>
      </c>
      <c r="I822" s="66"/>
      <c r="J822" s="66" t="str">
        <f t="shared" si="56"/>
        <v>OK</v>
      </c>
      <c r="W822" s="66"/>
      <c r="X822" s="85"/>
      <c r="Y822" s="66"/>
      <c r="Z822" s="66"/>
    </row>
    <row r="823" spans="1:26">
      <c r="A823" s="61">
        <v>1996.02</v>
      </c>
      <c r="B823" s="55">
        <v>35096</v>
      </c>
      <c r="C823" s="79">
        <v>649.54</v>
      </c>
      <c r="D823" s="79">
        <v>13.996700000000001</v>
      </c>
      <c r="E823" s="81">
        <f t="shared" si="58"/>
        <v>5.9057959810336048E-2</v>
      </c>
      <c r="F823" s="84">
        <f t="shared" si="59"/>
        <v>0.37594759849490916</v>
      </c>
      <c r="G823" s="83"/>
      <c r="H823" s="66">
        <f t="shared" si="57"/>
        <v>0.37594759849490916</v>
      </c>
      <c r="I823" s="66"/>
      <c r="J823" s="66" t="str">
        <f t="shared" si="56"/>
        <v>OK</v>
      </c>
      <c r="W823" s="66"/>
      <c r="X823" s="85"/>
      <c r="Y823" s="66"/>
      <c r="Z823" s="66"/>
    </row>
    <row r="824" spans="1:26">
      <c r="A824" s="61">
        <v>1996.03</v>
      </c>
      <c r="B824" s="55">
        <v>35125</v>
      </c>
      <c r="C824" s="79">
        <v>647.07000000000005</v>
      </c>
      <c r="D824" s="79">
        <v>14.1</v>
      </c>
      <c r="E824" s="81">
        <f t="shared" si="58"/>
        <v>-1.9937186316468787E-3</v>
      </c>
      <c r="F824" s="84">
        <f t="shared" si="59"/>
        <v>0.33976139781675635</v>
      </c>
      <c r="G824" s="83"/>
      <c r="H824" s="66">
        <f t="shared" si="57"/>
        <v>0.33976139781675635</v>
      </c>
      <c r="I824" s="66"/>
      <c r="J824" s="66" t="str">
        <f t="shared" si="56"/>
        <v>OK</v>
      </c>
      <c r="W824" s="66"/>
      <c r="X824" s="85"/>
      <c r="Y824" s="66"/>
      <c r="Z824" s="66"/>
    </row>
    <row r="825" spans="1:26">
      <c r="A825" s="61">
        <v>1996.04</v>
      </c>
      <c r="B825" s="55">
        <v>35156</v>
      </c>
      <c r="C825" s="79">
        <v>647.16999999999996</v>
      </c>
      <c r="D825" s="79">
        <v>14.156700000000001</v>
      </c>
      <c r="E825" s="81">
        <f t="shared" si="58"/>
        <v>1.9777226575175932E-3</v>
      </c>
      <c r="F825" s="84">
        <f t="shared" si="59"/>
        <v>0.30117432222244084</v>
      </c>
      <c r="G825" s="83"/>
      <c r="H825" s="66">
        <f t="shared" ref="H825:H866" si="60">+IF($B825&gt;=H$4,$F825,"")</f>
        <v>0.30117432222244084</v>
      </c>
      <c r="I825" s="66"/>
      <c r="J825" s="66" t="str">
        <f t="shared" si="56"/>
        <v>OK</v>
      </c>
      <c r="W825" s="66"/>
      <c r="X825" s="85"/>
      <c r="Y825" s="66"/>
      <c r="Z825" s="66"/>
    </row>
    <row r="826" spans="1:26">
      <c r="A826" s="61">
        <v>1996.05</v>
      </c>
      <c r="B826" s="55">
        <v>35186</v>
      </c>
      <c r="C826" s="79">
        <v>661.23</v>
      </c>
      <c r="D826" s="79">
        <v>14.2133</v>
      </c>
      <c r="E826" s="81">
        <f t="shared" si="58"/>
        <v>2.3555544395856925E-2</v>
      </c>
      <c r="F826" s="84">
        <f t="shared" si="59"/>
        <v>0.28866382848742883</v>
      </c>
      <c r="G826" s="83"/>
      <c r="H826" s="66">
        <f t="shared" si="60"/>
        <v>0.28866382848742883</v>
      </c>
      <c r="I826" s="66"/>
      <c r="J826" s="66" t="str">
        <f t="shared" si="56"/>
        <v>OK</v>
      </c>
      <c r="W826" s="66"/>
      <c r="X826" s="85"/>
      <c r="Y826" s="66"/>
      <c r="Z826" s="66"/>
    </row>
    <row r="827" spans="1:26">
      <c r="A827" s="61">
        <v>1996.06</v>
      </c>
      <c r="B827" s="55">
        <v>35217</v>
      </c>
      <c r="C827" s="79">
        <v>668.5</v>
      </c>
      <c r="D827" s="79">
        <v>14.27</v>
      </c>
      <c r="E827" s="81">
        <f t="shared" si="58"/>
        <v>1.2793077547399011E-2</v>
      </c>
      <c r="F827" s="84">
        <f t="shared" si="59"/>
        <v>0.26515249837767679</v>
      </c>
      <c r="G827" s="83"/>
      <c r="H827" s="66">
        <f t="shared" si="60"/>
        <v>0.26515249837767679</v>
      </c>
      <c r="I827" s="66"/>
      <c r="J827" s="66" t="str">
        <f t="shared" si="56"/>
        <v>OK</v>
      </c>
      <c r="W827" s="66"/>
      <c r="X827" s="85"/>
      <c r="Y827" s="66"/>
      <c r="Z827" s="66"/>
    </row>
    <row r="828" spans="1:26">
      <c r="A828" s="61">
        <v>1996.07</v>
      </c>
      <c r="B828" s="55">
        <v>35247</v>
      </c>
      <c r="C828" s="79">
        <v>644.07000000000005</v>
      </c>
      <c r="D828" s="79">
        <v>14.4</v>
      </c>
      <c r="E828" s="81">
        <f t="shared" si="58"/>
        <v>-3.4749439042632689E-2</v>
      </c>
      <c r="F828" s="84">
        <f t="shared" si="59"/>
        <v>0.18056228358182186</v>
      </c>
      <c r="G828" s="83"/>
      <c r="H828" s="66">
        <f t="shared" si="60"/>
        <v>0.18056228358182186</v>
      </c>
      <c r="I828" s="66"/>
      <c r="J828" s="66" t="str">
        <f t="shared" si="56"/>
        <v>OK</v>
      </c>
      <c r="W828" s="66"/>
      <c r="X828" s="85"/>
      <c r="Y828" s="66"/>
      <c r="Z828" s="66"/>
    </row>
    <row r="829" spans="1:26">
      <c r="A829" s="61">
        <v>1996.08</v>
      </c>
      <c r="B829" s="55">
        <v>35278</v>
      </c>
      <c r="C829" s="79">
        <v>662.68</v>
      </c>
      <c r="D829" s="79">
        <v>14.53</v>
      </c>
      <c r="E829" s="81">
        <f t="shared" si="58"/>
        <v>3.0774346473726819E-2</v>
      </c>
      <c r="F829" s="84">
        <f t="shared" si="59"/>
        <v>0.21032533848437684</v>
      </c>
      <c r="G829" s="83"/>
      <c r="H829" s="66">
        <f t="shared" si="60"/>
        <v>0.21032533848437684</v>
      </c>
      <c r="I829" s="66"/>
      <c r="J829" s="66" t="str">
        <f t="shared" si="56"/>
        <v>OK</v>
      </c>
      <c r="W829" s="66"/>
      <c r="X829" s="85"/>
      <c r="Y829" s="66"/>
      <c r="Z829" s="66"/>
    </row>
    <row r="830" spans="1:26">
      <c r="A830" s="61">
        <v>1996.09</v>
      </c>
      <c r="B830" s="55">
        <v>35309</v>
      </c>
      <c r="C830" s="79">
        <v>674.88</v>
      </c>
      <c r="D830" s="79">
        <v>14.66</v>
      </c>
      <c r="E830" s="81">
        <f t="shared" si="58"/>
        <v>2.0253616627432115E-2</v>
      </c>
      <c r="F830" s="84">
        <f t="shared" si="59"/>
        <v>0.19044698239369701</v>
      </c>
      <c r="G830" s="83"/>
      <c r="H830" s="66">
        <f t="shared" si="60"/>
        <v>0.19044698239369701</v>
      </c>
      <c r="I830" s="66"/>
      <c r="J830" s="66" t="str">
        <f t="shared" si="56"/>
        <v>OK</v>
      </c>
      <c r="W830" s="66"/>
      <c r="X830" s="85"/>
      <c r="Y830" s="66"/>
      <c r="Z830" s="66"/>
    </row>
    <row r="831" spans="1:26">
      <c r="A831" s="61">
        <v>1996.1</v>
      </c>
      <c r="B831" s="55">
        <v>35339</v>
      </c>
      <c r="C831" s="79">
        <v>701.46</v>
      </c>
      <c r="D831" s="79">
        <v>14.74</v>
      </c>
      <c r="E831" s="81">
        <f t="shared" si="58"/>
        <v>4.1204856171961492E-2</v>
      </c>
      <c r="F831" s="84">
        <f t="shared" si="59"/>
        <v>0.22772564560031125</v>
      </c>
      <c r="G831" s="83"/>
      <c r="H831" s="66">
        <f t="shared" si="60"/>
        <v>0.22772564560031125</v>
      </c>
      <c r="I831" s="66"/>
      <c r="J831" s="66" t="str">
        <f t="shared" si="56"/>
        <v>OK</v>
      </c>
      <c r="W831" s="66"/>
      <c r="X831" s="85"/>
      <c r="Y831" s="66"/>
      <c r="Z831" s="66"/>
    </row>
    <row r="832" spans="1:26">
      <c r="A832" s="61">
        <v>1996.11</v>
      </c>
      <c r="B832" s="55">
        <v>35370</v>
      </c>
      <c r="C832" s="79">
        <v>735.67</v>
      </c>
      <c r="D832" s="79">
        <v>14.82</v>
      </c>
      <c r="E832" s="81">
        <f t="shared" si="58"/>
        <v>5.0530322470276168E-2</v>
      </c>
      <c r="F832" s="84">
        <f t="shared" si="59"/>
        <v>0.25932782563430895</v>
      </c>
      <c r="G832" s="83"/>
      <c r="H832" s="66">
        <f t="shared" si="60"/>
        <v>0.25932782563430895</v>
      </c>
      <c r="I832" s="66"/>
      <c r="J832" s="66" t="str">
        <f t="shared" si="56"/>
        <v>OK</v>
      </c>
      <c r="W832" s="66"/>
      <c r="X832" s="85"/>
      <c r="Y832" s="66"/>
      <c r="Z832" s="66"/>
    </row>
    <row r="833" spans="1:26">
      <c r="A833" s="61">
        <v>1996.12</v>
      </c>
      <c r="B833" s="55">
        <v>35400</v>
      </c>
      <c r="C833" s="79">
        <v>743.25</v>
      </c>
      <c r="D833" s="79">
        <v>14.9</v>
      </c>
      <c r="E833" s="81">
        <f t="shared" si="58"/>
        <v>1.1991336695348062E-2</v>
      </c>
      <c r="F833" s="84">
        <f t="shared" si="59"/>
        <v>0.23279691491612009</v>
      </c>
      <c r="G833" s="83"/>
      <c r="H833" s="66">
        <f t="shared" si="60"/>
        <v>0.23279691491612009</v>
      </c>
      <c r="I833" s="66"/>
      <c r="J833" s="66" t="str">
        <f t="shared" si="56"/>
        <v>OK</v>
      </c>
      <c r="W833" s="66"/>
      <c r="X833" s="85"/>
      <c r="Y833" s="66"/>
      <c r="Z833" s="66"/>
    </row>
    <row r="834" spans="1:26">
      <c r="A834" s="61">
        <v>1997.01</v>
      </c>
      <c r="B834" s="55">
        <v>35431</v>
      </c>
      <c r="C834" s="79">
        <v>766.22</v>
      </c>
      <c r="D834" s="79">
        <v>14.9533</v>
      </c>
      <c r="E834" s="81">
        <f t="shared" si="58"/>
        <v>3.2581376835968193E-2</v>
      </c>
      <c r="F834" s="84">
        <f t="shared" si="59"/>
        <v>0.27062649870338434</v>
      </c>
      <c r="G834" s="83"/>
      <c r="H834" s="66">
        <f t="shared" si="60"/>
        <v>0.27062649870338434</v>
      </c>
      <c r="I834" s="66"/>
      <c r="J834" s="66" t="str">
        <f t="shared" si="56"/>
        <v>OK</v>
      </c>
      <c r="W834" s="66"/>
      <c r="X834" s="85"/>
      <c r="Y834" s="66"/>
      <c r="Z834" s="66"/>
    </row>
    <row r="835" spans="1:26">
      <c r="A835" s="61">
        <v>1997.02</v>
      </c>
      <c r="B835" s="55">
        <v>35462</v>
      </c>
      <c r="C835" s="79">
        <v>798.39</v>
      </c>
      <c r="D835" s="79">
        <v>15.0067</v>
      </c>
      <c r="E835" s="81">
        <f t="shared" si="58"/>
        <v>4.3617444511149912E-2</v>
      </c>
      <c r="F835" s="84">
        <f t="shared" si="59"/>
        <v>0.25158188872124893</v>
      </c>
      <c r="G835" s="83"/>
      <c r="H835" s="66">
        <f t="shared" si="60"/>
        <v>0.25158188872124893</v>
      </c>
      <c r="I835" s="66"/>
      <c r="J835" s="66" t="str">
        <f t="shared" si="56"/>
        <v>OK</v>
      </c>
      <c r="W835" s="66"/>
      <c r="X835" s="85"/>
      <c r="Y835" s="66"/>
      <c r="Z835" s="66"/>
    </row>
    <row r="836" spans="1:26">
      <c r="A836" s="61">
        <v>1997.03</v>
      </c>
      <c r="B836" s="55">
        <v>35490</v>
      </c>
      <c r="C836" s="79">
        <v>792.16</v>
      </c>
      <c r="D836" s="79">
        <v>15.06</v>
      </c>
      <c r="E836" s="81">
        <f t="shared" si="58"/>
        <v>-6.2312904720750739E-3</v>
      </c>
      <c r="F836" s="84">
        <f t="shared" si="59"/>
        <v>0.24685505432178886</v>
      </c>
      <c r="G836" s="83"/>
      <c r="H836" s="66">
        <f t="shared" si="60"/>
        <v>0.24685505432178886</v>
      </c>
      <c r="I836" s="66"/>
      <c r="J836" s="66" t="str">
        <f t="shared" si="56"/>
        <v>OK</v>
      </c>
      <c r="W836" s="66"/>
      <c r="X836" s="85"/>
      <c r="Y836" s="66"/>
      <c r="Z836" s="66"/>
    </row>
    <row r="837" spans="1:26">
      <c r="A837" s="61">
        <v>1997.04</v>
      </c>
      <c r="B837" s="55">
        <v>35521</v>
      </c>
      <c r="C837" s="79">
        <v>763.93</v>
      </c>
      <c r="D837" s="79">
        <v>15.093299999999999</v>
      </c>
      <c r="E837" s="81">
        <f t="shared" si="58"/>
        <v>-3.4048961068471044E-2</v>
      </c>
      <c r="F837" s="84">
        <f t="shared" si="59"/>
        <v>0.20316230665821963</v>
      </c>
      <c r="G837" s="83"/>
      <c r="H837" s="66">
        <f t="shared" si="60"/>
        <v>0.20316230665821963</v>
      </c>
      <c r="I837" s="66"/>
      <c r="J837" s="66" t="str">
        <f t="shared" si="56"/>
        <v>OK</v>
      </c>
      <c r="W837" s="66"/>
      <c r="X837" s="85"/>
      <c r="Y837" s="66"/>
      <c r="Z837" s="66"/>
    </row>
    <row r="838" spans="1:26">
      <c r="A838" s="61">
        <v>1997.05</v>
      </c>
      <c r="B838" s="55">
        <v>35551</v>
      </c>
      <c r="C838" s="79">
        <v>833.09</v>
      </c>
      <c r="D838" s="79">
        <v>15.1267</v>
      </c>
      <c r="E838" s="81">
        <f t="shared" si="58"/>
        <v>9.2181951662237929E-2</v>
      </c>
      <c r="F838" s="84">
        <f t="shared" si="59"/>
        <v>0.28228705090009026</v>
      </c>
      <c r="G838" s="83"/>
      <c r="H838" s="66">
        <f t="shared" si="60"/>
        <v>0.28228705090009026</v>
      </c>
      <c r="I838" s="66"/>
      <c r="J838" s="66" t="str">
        <f t="shared" si="56"/>
        <v>OK</v>
      </c>
      <c r="W838" s="66"/>
      <c r="X838" s="85"/>
      <c r="Y838" s="66"/>
      <c r="Z838" s="66"/>
    </row>
    <row r="839" spans="1:26">
      <c r="A839" s="61">
        <v>1997.06</v>
      </c>
      <c r="B839" s="55">
        <v>35582</v>
      </c>
      <c r="C839" s="79">
        <v>876.29</v>
      </c>
      <c r="D839" s="79">
        <v>15.16</v>
      </c>
      <c r="E839" s="81">
        <f t="shared" si="58"/>
        <v>5.33715845026747E-2</v>
      </c>
      <c r="F839" s="84">
        <f t="shared" si="59"/>
        <v>0.33307529294440286</v>
      </c>
      <c r="G839" s="83"/>
      <c r="H839" s="66">
        <f t="shared" si="60"/>
        <v>0.33307529294440286</v>
      </c>
      <c r="I839" s="66"/>
      <c r="J839" s="66" t="str">
        <f t="shared" si="56"/>
        <v>OK</v>
      </c>
      <c r="W839" s="66"/>
      <c r="X839" s="85"/>
      <c r="Y839" s="66"/>
      <c r="Z839" s="66"/>
    </row>
    <row r="840" spans="1:26">
      <c r="A840" s="61">
        <v>1997.07</v>
      </c>
      <c r="B840" s="55">
        <v>35612</v>
      </c>
      <c r="C840" s="79">
        <v>925.29</v>
      </c>
      <c r="D840" s="79">
        <v>15.216699999999999</v>
      </c>
      <c r="E840" s="81">
        <f t="shared" si="58"/>
        <v>5.7364637658005153E-2</v>
      </c>
      <c r="F840" s="84">
        <f t="shared" si="59"/>
        <v>0.459824074505359</v>
      </c>
      <c r="G840" s="83"/>
      <c r="H840" s="66">
        <f t="shared" si="60"/>
        <v>0.459824074505359</v>
      </c>
      <c r="I840" s="66"/>
      <c r="J840" s="66" t="str">
        <f t="shared" si="56"/>
        <v>OK</v>
      </c>
      <c r="W840" s="66"/>
      <c r="X840" s="85"/>
      <c r="Y840" s="66"/>
      <c r="Z840" s="66"/>
    </row>
    <row r="841" spans="1:26">
      <c r="A841" s="61">
        <v>1997.08</v>
      </c>
      <c r="B841" s="55">
        <v>35643</v>
      </c>
      <c r="C841" s="79">
        <v>927.24</v>
      </c>
      <c r="D841" s="79">
        <v>15.273300000000001</v>
      </c>
      <c r="E841" s="81">
        <f t="shared" si="58"/>
        <v>3.482989116925554E-3</v>
      </c>
      <c r="F841" s="84">
        <f t="shared" si="59"/>
        <v>0.4218639967002677</v>
      </c>
      <c r="G841" s="83"/>
      <c r="H841" s="66">
        <f t="shared" si="60"/>
        <v>0.4218639967002677</v>
      </c>
      <c r="I841" s="66"/>
      <c r="J841" s="66" t="str">
        <f t="shared" ref="J841:J904" si="61">+IF(AND(H841&lt;=J$5,H841&gt;=J$8),"OK","Outlier")</f>
        <v>OK</v>
      </c>
      <c r="W841" s="66"/>
      <c r="X841" s="85"/>
      <c r="Y841" s="66"/>
      <c r="Z841" s="66"/>
    </row>
    <row r="842" spans="1:26">
      <c r="A842" s="61">
        <v>1997.09</v>
      </c>
      <c r="B842" s="55">
        <v>35674</v>
      </c>
      <c r="C842" s="79">
        <v>937.02</v>
      </c>
      <c r="D842" s="79">
        <v>15.33</v>
      </c>
      <c r="E842" s="81">
        <f t="shared" si="58"/>
        <v>1.1925175790518067E-2</v>
      </c>
      <c r="F842" s="84">
        <f t="shared" si="59"/>
        <v>0.4107347479058005</v>
      </c>
      <c r="G842" s="83"/>
      <c r="H842" s="66">
        <f t="shared" si="60"/>
        <v>0.4107347479058005</v>
      </c>
      <c r="I842" s="66"/>
      <c r="J842" s="66" t="str">
        <f t="shared" si="61"/>
        <v>OK</v>
      </c>
      <c r="W842" s="66"/>
      <c r="X842" s="85"/>
      <c r="Y842" s="66"/>
      <c r="Z842" s="66"/>
    </row>
    <row r="843" spans="1:26">
      <c r="A843" s="61">
        <v>1997.1</v>
      </c>
      <c r="B843" s="55">
        <v>35704</v>
      </c>
      <c r="C843" s="79">
        <v>951.16</v>
      </c>
      <c r="D843" s="79">
        <v>15.386699999999999</v>
      </c>
      <c r="E843" s="81">
        <f t="shared" si="58"/>
        <v>1.6458800239055715E-2</v>
      </c>
      <c r="F843" s="84">
        <f t="shared" si="59"/>
        <v>0.3775134125015443</v>
      </c>
      <c r="G843" s="83"/>
      <c r="H843" s="66">
        <f t="shared" si="60"/>
        <v>0.3775134125015443</v>
      </c>
      <c r="I843" s="66"/>
      <c r="J843" s="66" t="str">
        <f t="shared" si="61"/>
        <v>OK</v>
      </c>
      <c r="W843" s="66"/>
      <c r="X843" s="85"/>
      <c r="Y843" s="66"/>
      <c r="Z843" s="66"/>
    </row>
    <row r="844" spans="1:26">
      <c r="A844" s="61">
        <v>1997.11</v>
      </c>
      <c r="B844" s="55">
        <v>35735</v>
      </c>
      <c r="C844" s="79">
        <v>938.92</v>
      </c>
      <c r="D844" s="79">
        <v>15.443300000000001</v>
      </c>
      <c r="E844" s="81">
        <f t="shared" si="58"/>
        <v>-1.1515474087780544E-2</v>
      </c>
      <c r="F844" s="84">
        <f t="shared" si="59"/>
        <v>0.29688923022550873</v>
      </c>
      <c r="G844" s="83"/>
      <c r="H844" s="66">
        <f t="shared" si="60"/>
        <v>0.29688923022550873</v>
      </c>
      <c r="I844" s="66"/>
      <c r="J844" s="66" t="str">
        <f t="shared" si="61"/>
        <v>OK</v>
      </c>
      <c r="W844" s="66"/>
      <c r="X844" s="85"/>
      <c r="Y844" s="66"/>
      <c r="Z844" s="66"/>
    </row>
    <row r="845" spans="1:26">
      <c r="A845" s="61">
        <v>1997.12</v>
      </c>
      <c r="B845" s="55">
        <v>35765</v>
      </c>
      <c r="C845" s="79">
        <v>962.37</v>
      </c>
      <c r="D845" s="79">
        <v>15.5</v>
      </c>
      <c r="E845" s="81">
        <f t="shared" si="58"/>
        <v>2.6351197830131123E-2</v>
      </c>
      <c r="F845" s="84">
        <f t="shared" si="59"/>
        <v>0.31528086108308107</v>
      </c>
      <c r="G845" s="83"/>
      <c r="H845" s="66">
        <f t="shared" si="60"/>
        <v>0.31528086108308107</v>
      </c>
      <c r="I845" s="66"/>
      <c r="J845" s="66" t="str">
        <f t="shared" si="61"/>
        <v>OK</v>
      </c>
      <c r="W845" s="66"/>
      <c r="X845" s="85"/>
      <c r="Y845" s="66"/>
      <c r="Z845" s="66"/>
    </row>
    <row r="846" spans="1:26">
      <c r="A846" s="61">
        <v>1998.01</v>
      </c>
      <c r="B846" s="55">
        <v>35796</v>
      </c>
      <c r="C846" s="79">
        <v>963.36</v>
      </c>
      <c r="D846" s="79">
        <v>15.55</v>
      </c>
      <c r="E846" s="81">
        <f t="shared" si="58"/>
        <v>2.3752125828250489E-3</v>
      </c>
      <c r="F846" s="84">
        <f t="shared" si="59"/>
        <v>0.27720788415859671</v>
      </c>
      <c r="G846" s="83"/>
      <c r="H846" s="66">
        <f t="shared" si="60"/>
        <v>0.27720788415859671</v>
      </c>
      <c r="I846" s="66"/>
      <c r="J846" s="66" t="str">
        <f t="shared" si="61"/>
        <v>OK</v>
      </c>
      <c r="W846" s="66"/>
      <c r="X846" s="85"/>
      <c r="Y846" s="66"/>
      <c r="Z846" s="66"/>
    </row>
    <row r="847" spans="1:26">
      <c r="A847" s="61">
        <v>1998.02</v>
      </c>
      <c r="B847" s="55">
        <v>35827</v>
      </c>
      <c r="C847" s="79">
        <v>1023.74</v>
      </c>
      <c r="D847" s="79">
        <v>15.6</v>
      </c>
      <c r="E847" s="81">
        <f t="shared" si="58"/>
        <v>6.4025909317389135E-2</v>
      </c>
      <c r="F847" s="84">
        <f t="shared" si="59"/>
        <v>0.30143371869220142</v>
      </c>
      <c r="G847" s="83"/>
      <c r="H847" s="66">
        <f t="shared" si="60"/>
        <v>0.30143371869220142</v>
      </c>
      <c r="I847" s="66"/>
      <c r="J847" s="66" t="str">
        <f t="shared" si="61"/>
        <v>OK</v>
      </c>
      <c r="W847" s="66"/>
      <c r="X847" s="85"/>
      <c r="Y847" s="66"/>
      <c r="Z847" s="66"/>
    </row>
    <row r="848" spans="1:26">
      <c r="A848" s="61">
        <v>1998.03</v>
      </c>
      <c r="B848" s="55">
        <v>35855</v>
      </c>
      <c r="C848" s="79">
        <v>1076.83</v>
      </c>
      <c r="D848" s="79">
        <v>15.65</v>
      </c>
      <c r="E848" s="81">
        <f t="shared" si="58"/>
        <v>5.3132794133927151E-2</v>
      </c>
      <c r="F848" s="84">
        <f t="shared" si="59"/>
        <v>0.3787502945532889</v>
      </c>
      <c r="G848" s="83"/>
      <c r="H848" s="66">
        <f t="shared" si="60"/>
        <v>0.3787502945532889</v>
      </c>
      <c r="I848" s="66"/>
      <c r="J848" s="66" t="str">
        <f t="shared" si="61"/>
        <v>OK</v>
      </c>
      <c r="W848" s="66"/>
      <c r="X848" s="85"/>
      <c r="Y848" s="66"/>
      <c r="Z848" s="66"/>
    </row>
    <row r="849" spans="1:26">
      <c r="A849" s="61">
        <v>1998.04</v>
      </c>
      <c r="B849" s="55">
        <v>35886</v>
      </c>
      <c r="C849" s="79">
        <v>1112.2</v>
      </c>
      <c r="D849" s="79">
        <v>15.75</v>
      </c>
      <c r="E849" s="81">
        <f t="shared" si="58"/>
        <v>3.406526564081621E-2</v>
      </c>
      <c r="F849" s="84">
        <f t="shared" si="59"/>
        <v>0.47607183686114357</v>
      </c>
      <c r="G849" s="83"/>
      <c r="H849" s="66">
        <f t="shared" si="60"/>
        <v>0.47607183686114357</v>
      </c>
      <c r="I849" s="66"/>
      <c r="J849" s="66" t="str">
        <f t="shared" si="61"/>
        <v>OK</v>
      </c>
      <c r="W849" s="66"/>
      <c r="X849" s="85"/>
      <c r="Y849" s="66"/>
      <c r="Z849" s="66"/>
    </row>
    <row r="850" spans="1:26">
      <c r="A850" s="61">
        <v>1998.05</v>
      </c>
      <c r="B850" s="55">
        <v>35916</v>
      </c>
      <c r="C850" s="79">
        <v>1108.42</v>
      </c>
      <c r="D850" s="79">
        <v>15.85</v>
      </c>
      <c r="E850" s="81">
        <f t="shared" si="58"/>
        <v>-2.2110831385242216E-3</v>
      </c>
      <c r="F850" s="84">
        <f t="shared" si="59"/>
        <v>0.34906892812701312</v>
      </c>
      <c r="G850" s="83"/>
      <c r="H850" s="66">
        <f t="shared" si="60"/>
        <v>0.34906892812701312</v>
      </c>
      <c r="I850" s="66"/>
      <c r="J850" s="66" t="str">
        <f t="shared" si="61"/>
        <v>OK</v>
      </c>
      <c r="W850" s="66"/>
      <c r="X850" s="85"/>
      <c r="Y850" s="66"/>
      <c r="Z850" s="66"/>
    </row>
    <row r="851" spans="1:26">
      <c r="A851" s="61">
        <v>1998.06</v>
      </c>
      <c r="B851" s="55">
        <v>35947</v>
      </c>
      <c r="C851" s="79">
        <v>1108.3900000000001</v>
      </c>
      <c r="D851" s="79">
        <v>15.95</v>
      </c>
      <c r="E851" s="81">
        <f t="shared" ref="E851:E914" si="62">(C851-C850+(D851/12))/C850</f>
        <v>1.1720887990713752E-3</v>
      </c>
      <c r="F851" s="84">
        <f t="shared" ref="F851:F914" si="63">((C851-C839+SUM(D840:D851)/12)/C839)</f>
        <v>0.28260241092180305</v>
      </c>
      <c r="G851" s="83"/>
      <c r="H851" s="66">
        <f t="shared" si="60"/>
        <v>0.28260241092180305</v>
      </c>
      <c r="I851" s="66"/>
      <c r="J851" s="66" t="str">
        <f t="shared" si="61"/>
        <v>OK</v>
      </c>
      <c r="W851" s="66"/>
      <c r="X851" s="85"/>
      <c r="Y851" s="66"/>
      <c r="Z851" s="66"/>
    </row>
    <row r="852" spans="1:26">
      <c r="A852" s="61">
        <v>1998.07</v>
      </c>
      <c r="B852" s="55">
        <v>35977</v>
      </c>
      <c r="C852" s="79">
        <v>1156.58</v>
      </c>
      <c r="D852" s="79">
        <v>16.0167</v>
      </c>
      <c r="E852" s="81">
        <f t="shared" si="62"/>
        <v>4.468167792924857E-2</v>
      </c>
      <c r="F852" s="84">
        <f t="shared" si="63"/>
        <v>0.26683346122116663</v>
      </c>
      <c r="G852" s="83"/>
      <c r="H852" s="66">
        <f t="shared" si="60"/>
        <v>0.26683346122116663</v>
      </c>
      <c r="I852" s="66"/>
      <c r="J852" s="66" t="str">
        <f t="shared" si="61"/>
        <v>OK</v>
      </c>
      <c r="W852" s="66"/>
      <c r="X852" s="85"/>
      <c r="Y852" s="66"/>
      <c r="Z852" s="66"/>
    </row>
    <row r="853" spans="1:26">
      <c r="A853" s="61">
        <v>1998.08</v>
      </c>
      <c r="B853" s="55">
        <v>36008</v>
      </c>
      <c r="C853" s="79">
        <v>1074.6199999999999</v>
      </c>
      <c r="D853" s="79">
        <v>16.083300000000001</v>
      </c>
      <c r="E853" s="81">
        <f t="shared" si="62"/>
        <v>-6.9705273305780871E-2</v>
      </c>
      <c r="F853" s="84">
        <f t="shared" si="63"/>
        <v>0.17585073264023685</v>
      </c>
      <c r="G853" s="83"/>
      <c r="H853" s="66">
        <f t="shared" si="60"/>
        <v>0.17585073264023685</v>
      </c>
      <c r="I853" s="66"/>
      <c r="J853" s="66" t="str">
        <f t="shared" si="61"/>
        <v>OK</v>
      </c>
      <c r="W853" s="66"/>
      <c r="X853" s="85"/>
      <c r="Y853" s="66"/>
      <c r="Z853" s="66"/>
    </row>
    <row r="854" spans="1:26">
      <c r="A854" s="61">
        <v>1998.09</v>
      </c>
      <c r="B854" s="55">
        <v>36039</v>
      </c>
      <c r="C854" s="79">
        <v>1020.64</v>
      </c>
      <c r="D854" s="79">
        <v>16.149999999999999</v>
      </c>
      <c r="E854" s="81">
        <f t="shared" si="62"/>
        <v>-4.897932912719527E-2</v>
      </c>
      <c r="F854" s="84">
        <f t="shared" si="63"/>
        <v>0.10604273832646761</v>
      </c>
      <c r="G854" s="83"/>
      <c r="H854" s="66">
        <f t="shared" si="60"/>
        <v>0.10604273832646761</v>
      </c>
      <c r="I854" s="66"/>
      <c r="J854" s="66" t="str">
        <f t="shared" si="61"/>
        <v>OK</v>
      </c>
      <c r="W854" s="66"/>
      <c r="X854" s="85"/>
      <c r="Y854" s="66"/>
      <c r="Z854" s="66"/>
    </row>
    <row r="855" spans="1:26">
      <c r="A855" s="61">
        <v>1998.1</v>
      </c>
      <c r="B855" s="55">
        <v>36069</v>
      </c>
      <c r="C855" s="79">
        <v>1032.47</v>
      </c>
      <c r="D855" s="79">
        <v>16.166699999999999</v>
      </c>
      <c r="E855" s="81">
        <f t="shared" si="62"/>
        <v>1.2910747178241144E-2</v>
      </c>
      <c r="F855" s="84">
        <f t="shared" si="63"/>
        <v>0.10210602492395257</v>
      </c>
      <c r="G855" s="83"/>
      <c r="H855" s="66">
        <f t="shared" si="60"/>
        <v>0.10210602492395257</v>
      </c>
      <c r="I855" s="66"/>
      <c r="J855" s="66" t="str">
        <f t="shared" si="61"/>
        <v>OK</v>
      </c>
      <c r="W855" s="66"/>
      <c r="X855" s="85"/>
      <c r="Y855" s="66"/>
      <c r="Z855" s="66"/>
    </row>
    <row r="856" spans="1:26">
      <c r="A856" s="61">
        <v>1998.11</v>
      </c>
      <c r="B856" s="55">
        <v>36100</v>
      </c>
      <c r="C856" s="79">
        <v>1144.43</v>
      </c>
      <c r="D856" s="79">
        <v>16.183299999999999</v>
      </c>
      <c r="E856" s="81">
        <f t="shared" si="62"/>
        <v>0.10974518226518287</v>
      </c>
      <c r="F856" s="84">
        <f t="shared" si="63"/>
        <v>0.23578242377767378</v>
      </c>
      <c r="G856" s="83"/>
      <c r="H856" s="66">
        <f t="shared" si="60"/>
        <v>0.23578242377767378</v>
      </c>
      <c r="I856" s="66"/>
      <c r="J856" s="66" t="str">
        <f t="shared" si="61"/>
        <v>OK</v>
      </c>
      <c r="W856" s="66"/>
      <c r="X856" s="85"/>
      <c r="Y856" s="66"/>
      <c r="Z856" s="66"/>
    </row>
    <row r="857" spans="1:26">
      <c r="A857" s="61">
        <v>1998.12</v>
      </c>
      <c r="B857" s="55">
        <v>36130</v>
      </c>
      <c r="C857" s="79">
        <v>1190.05</v>
      </c>
      <c r="D857" s="79">
        <v>16.2</v>
      </c>
      <c r="E857" s="81">
        <f t="shared" si="62"/>
        <v>4.1042265581992685E-2</v>
      </c>
      <c r="F857" s="84">
        <f t="shared" si="63"/>
        <v>0.25313462251178509</v>
      </c>
      <c r="G857" s="83"/>
      <c r="H857" s="66">
        <f t="shared" si="60"/>
        <v>0.25313462251178509</v>
      </c>
      <c r="I857" s="66"/>
      <c r="J857" s="66" t="str">
        <f t="shared" si="61"/>
        <v>OK</v>
      </c>
      <c r="W857" s="66"/>
      <c r="X857" s="85"/>
      <c r="Y857" s="66"/>
      <c r="Z857" s="66"/>
    </row>
    <row r="858" spans="1:26">
      <c r="A858" s="61">
        <v>1999.01</v>
      </c>
      <c r="B858" s="55">
        <v>36161</v>
      </c>
      <c r="C858" s="79">
        <v>1248.77</v>
      </c>
      <c r="D858" s="79">
        <v>16.283333330000001</v>
      </c>
      <c r="E858" s="81">
        <f t="shared" si="62"/>
        <v>5.0482706141898821E-2</v>
      </c>
      <c r="F858" s="84">
        <f t="shared" si="63"/>
        <v>0.31286360008459974</v>
      </c>
      <c r="G858" s="83"/>
      <c r="H858" s="66">
        <f t="shared" si="60"/>
        <v>0.31286360008459974</v>
      </c>
      <c r="I858" s="66"/>
      <c r="J858" s="66" t="str">
        <f t="shared" si="61"/>
        <v>OK</v>
      </c>
      <c r="W858" s="66"/>
      <c r="X858" s="85"/>
      <c r="Y858" s="66"/>
      <c r="Z858" s="66"/>
    </row>
    <row r="859" spans="1:26">
      <c r="A859" s="61">
        <v>1999.02</v>
      </c>
      <c r="B859" s="55">
        <v>36192</v>
      </c>
      <c r="C859" s="79">
        <v>1246.58</v>
      </c>
      <c r="D859" s="79">
        <v>16.366666670000001</v>
      </c>
      <c r="E859" s="81">
        <f t="shared" si="62"/>
        <v>-6.6153984387308138E-4</v>
      </c>
      <c r="F859" s="84">
        <f t="shared" si="63"/>
        <v>0.23335433475947662</v>
      </c>
      <c r="G859" s="83"/>
      <c r="H859" s="66">
        <f t="shared" si="60"/>
        <v>0.23335433475947662</v>
      </c>
      <c r="I859" s="66"/>
      <c r="J859" s="66" t="str">
        <f t="shared" si="61"/>
        <v>OK</v>
      </c>
      <c r="W859" s="66"/>
      <c r="X859" s="85"/>
      <c r="Y859" s="66"/>
      <c r="Z859" s="66"/>
    </row>
    <row r="860" spans="1:26">
      <c r="A860" s="61">
        <v>1999.03</v>
      </c>
      <c r="B860" s="55">
        <v>36220</v>
      </c>
      <c r="C860" s="79">
        <v>1281.6600000000001</v>
      </c>
      <c r="D860" s="79">
        <v>16.45</v>
      </c>
      <c r="E860" s="81">
        <f t="shared" si="62"/>
        <v>2.9240669137426789E-2</v>
      </c>
      <c r="F860" s="84">
        <f t="shared" si="63"/>
        <v>0.2051863649167775</v>
      </c>
      <c r="G860" s="83"/>
      <c r="H860" s="66">
        <f t="shared" si="60"/>
        <v>0.2051863649167775</v>
      </c>
      <c r="I860" s="66"/>
      <c r="J860" s="66" t="str">
        <f t="shared" si="61"/>
        <v>OK</v>
      </c>
      <c r="W860" s="66"/>
      <c r="X860" s="85"/>
      <c r="Y860" s="66"/>
      <c r="Z860" s="66"/>
    </row>
    <row r="861" spans="1:26">
      <c r="A861" s="61">
        <v>1999.04</v>
      </c>
      <c r="B861" s="55">
        <v>36251</v>
      </c>
      <c r="C861" s="79">
        <v>1334.76</v>
      </c>
      <c r="D861" s="79">
        <v>16.37</v>
      </c>
      <c r="E861" s="81">
        <f t="shared" si="62"/>
        <v>4.2495019479945211E-2</v>
      </c>
      <c r="F861" s="84">
        <f t="shared" si="63"/>
        <v>0.21464889408379784</v>
      </c>
      <c r="G861" s="83"/>
      <c r="H861" s="66">
        <f t="shared" si="60"/>
        <v>0.21464889408379784</v>
      </c>
      <c r="I861" s="66"/>
      <c r="J861" s="66" t="str">
        <f t="shared" si="61"/>
        <v>OK</v>
      </c>
      <c r="W861" s="66"/>
      <c r="X861" s="85"/>
      <c r="Y861" s="66"/>
      <c r="Z861" s="66"/>
    </row>
    <row r="862" spans="1:26">
      <c r="A862" s="61">
        <v>1999.05</v>
      </c>
      <c r="B862" s="55">
        <v>36281</v>
      </c>
      <c r="C862" s="79">
        <v>1332.07</v>
      </c>
      <c r="D862" s="79">
        <v>16.29</v>
      </c>
      <c r="E862" s="81">
        <f t="shared" si="62"/>
        <v>-9.9830681171150966E-4</v>
      </c>
      <c r="F862" s="84">
        <f t="shared" si="63"/>
        <v>0.21639736441661692</v>
      </c>
      <c r="G862" s="83"/>
      <c r="H862" s="66">
        <f t="shared" si="60"/>
        <v>0.21639736441661692</v>
      </c>
      <c r="I862" s="66"/>
      <c r="J862" s="66" t="str">
        <f t="shared" si="61"/>
        <v>OK</v>
      </c>
      <c r="W862" s="66"/>
      <c r="X862" s="85"/>
      <c r="Y862" s="66"/>
      <c r="Z862" s="66"/>
    </row>
    <row r="863" spans="1:26">
      <c r="A863" s="61">
        <v>1999.06</v>
      </c>
      <c r="B863" s="55">
        <v>36312</v>
      </c>
      <c r="C863" s="79">
        <v>1322.55</v>
      </c>
      <c r="D863" s="79">
        <v>16.21</v>
      </c>
      <c r="E863" s="81">
        <f t="shared" si="62"/>
        <v>-6.13268571971942E-3</v>
      </c>
      <c r="F863" s="84">
        <f t="shared" si="63"/>
        <v>0.20786080110189839</v>
      </c>
      <c r="G863" s="83"/>
      <c r="H863" s="66">
        <f t="shared" si="60"/>
        <v>0.20786080110189839</v>
      </c>
      <c r="I863" s="66"/>
      <c r="J863" s="66" t="str">
        <f t="shared" si="61"/>
        <v>OK</v>
      </c>
      <c r="W863" s="66"/>
      <c r="X863" s="85"/>
      <c r="Y863" s="66"/>
      <c r="Z863" s="66"/>
    </row>
    <row r="864" spans="1:26">
      <c r="A864" s="61">
        <v>1999.07</v>
      </c>
      <c r="B864" s="55">
        <v>36342</v>
      </c>
      <c r="C864" s="79">
        <v>1380.99</v>
      </c>
      <c r="D864" s="79">
        <v>16.293333333333333</v>
      </c>
      <c r="E864" s="81">
        <f t="shared" si="62"/>
        <v>4.5214001571039157E-2</v>
      </c>
      <c r="F864" s="84">
        <f t="shared" si="63"/>
        <v>0.2080823515114486</v>
      </c>
      <c r="G864" s="83"/>
      <c r="H864" s="66">
        <f t="shared" si="60"/>
        <v>0.2080823515114486</v>
      </c>
      <c r="I864" s="66"/>
      <c r="J864" s="66" t="str">
        <f t="shared" si="61"/>
        <v>OK</v>
      </c>
      <c r="W864" s="66"/>
      <c r="X864" s="85"/>
      <c r="Y864" s="66"/>
      <c r="Z864" s="66"/>
    </row>
    <row r="865" spans="1:26">
      <c r="A865" s="61">
        <v>1999.08</v>
      </c>
      <c r="B865" s="55">
        <v>36373</v>
      </c>
      <c r="C865" s="79">
        <v>1327.49</v>
      </c>
      <c r="D865" s="79">
        <v>16.376666666666669</v>
      </c>
      <c r="E865" s="81">
        <f t="shared" si="62"/>
        <v>-3.7752103764529636E-2</v>
      </c>
      <c r="F865" s="84">
        <f t="shared" si="63"/>
        <v>0.25045907700706616</v>
      </c>
      <c r="G865" s="83"/>
      <c r="H865" s="66">
        <f t="shared" si="60"/>
        <v>0.25045907700706616</v>
      </c>
      <c r="I865" s="66"/>
      <c r="J865" s="66" t="str">
        <f t="shared" si="61"/>
        <v>OK</v>
      </c>
      <c r="W865" s="66"/>
      <c r="X865" s="85"/>
      <c r="Y865" s="66"/>
      <c r="Z865" s="66"/>
    </row>
    <row r="866" spans="1:26">
      <c r="A866" s="61">
        <v>1999.09</v>
      </c>
      <c r="B866" s="55">
        <v>36404</v>
      </c>
      <c r="C866" s="79">
        <v>1318.17</v>
      </c>
      <c r="D866" s="79">
        <v>16.46</v>
      </c>
      <c r="E866" s="81">
        <f t="shared" si="62"/>
        <v>-5.987490175694935E-3</v>
      </c>
      <c r="F866" s="84">
        <f t="shared" si="63"/>
        <v>0.30748762214558195</v>
      </c>
      <c r="G866" s="83"/>
      <c r="H866" s="66">
        <f t="shared" si="60"/>
        <v>0.30748762214558195</v>
      </c>
      <c r="I866" s="66"/>
      <c r="J866" s="66" t="str">
        <f t="shared" si="61"/>
        <v>OK</v>
      </c>
      <c r="W866" s="66"/>
      <c r="X866" s="85"/>
      <c r="Y866" s="66"/>
      <c r="Z866" s="66"/>
    </row>
    <row r="867" spans="1:26">
      <c r="A867" s="61">
        <v>1999.1</v>
      </c>
      <c r="B867" s="55">
        <v>36434</v>
      </c>
      <c r="C867" s="79">
        <v>1300.01</v>
      </c>
      <c r="D867" s="79">
        <v>16.466666666666669</v>
      </c>
      <c r="E867" s="81">
        <f t="shared" si="62"/>
        <v>-1.2735669737422227E-2</v>
      </c>
      <c r="F867" s="84">
        <f t="shared" si="63"/>
        <v>0.27494180352832415</v>
      </c>
      <c r="G867" s="83"/>
      <c r="H867" s="66">
        <f t="shared" ref="H867:H909" si="64">+IF($B867&gt;=H$4,$F867,"")</f>
        <v>0.27494180352832415</v>
      </c>
      <c r="I867" s="66"/>
      <c r="J867" s="66" t="str">
        <f t="shared" si="61"/>
        <v>OK</v>
      </c>
      <c r="W867" s="66"/>
      <c r="X867" s="85"/>
      <c r="Y867" s="66"/>
      <c r="Z867" s="66"/>
    </row>
    <row r="868" spans="1:26">
      <c r="A868" s="61">
        <v>1999.11</v>
      </c>
      <c r="B868" s="55">
        <v>36465</v>
      </c>
      <c r="C868" s="79">
        <v>1391</v>
      </c>
      <c r="D868" s="79">
        <v>16.473333333333333</v>
      </c>
      <c r="E868" s="81">
        <f t="shared" si="62"/>
        <v>7.1047744077182326E-2</v>
      </c>
      <c r="F868" s="84">
        <f t="shared" si="63"/>
        <v>0.2297417346044173</v>
      </c>
      <c r="G868" s="83"/>
      <c r="H868" s="66">
        <f t="shared" si="64"/>
        <v>0.2297417346044173</v>
      </c>
      <c r="I868" s="66"/>
      <c r="J868" s="66" t="str">
        <f t="shared" si="61"/>
        <v>OK</v>
      </c>
      <c r="W868" s="66"/>
      <c r="X868" s="85"/>
      <c r="Y868" s="66"/>
      <c r="Z868" s="66"/>
    </row>
    <row r="869" spans="1:26">
      <c r="A869" s="61">
        <v>1999.12</v>
      </c>
      <c r="B869" s="55">
        <v>36495</v>
      </c>
      <c r="C869" s="79">
        <v>1428.68</v>
      </c>
      <c r="D869" s="79">
        <v>16.48</v>
      </c>
      <c r="E869" s="81">
        <f t="shared" si="62"/>
        <v>2.8075724898154852E-2</v>
      </c>
      <c r="F869" s="84">
        <f t="shared" si="63"/>
        <v>0.21428231306807846</v>
      </c>
      <c r="G869" s="83"/>
      <c r="H869" s="66">
        <f t="shared" si="64"/>
        <v>0.21428231306807846</v>
      </c>
      <c r="I869" s="66"/>
      <c r="J869" s="66" t="str">
        <f t="shared" si="61"/>
        <v>OK</v>
      </c>
      <c r="W869" s="66"/>
      <c r="X869" s="85"/>
      <c r="Y869" s="66"/>
      <c r="Z869" s="66"/>
    </row>
    <row r="870" spans="1:26">
      <c r="A870" s="61">
        <v>2000.01</v>
      </c>
      <c r="B870" s="55">
        <v>36526</v>
      </c>
      <c r="C870" s="79">
        <v>1425.59</v>
      </c>
      <c r="D870" s="79">
        <v>16.573333333333334</v>
      </c>
      <c r="E870" s="81">
        <f t="shared" si="62"/>
        <v>-1.1961313162422895E-3</v>
      </c>
      <c r="F870" s="84">
        <f t="shared" si="63"/>
        <v>0.15472891992409415</v>
      </c>
      <c r="G870" s="83"/>
      <c r="H870" s="66">
        <f t="shared" si="64"/>
        <v>0.15472891992409415</v>
      </c>
      <c r="I870" s="66"/>
      <c r="J870" s="66" t="str">
        <f t="shared" si="61"/>
        <v>OK</v>
      </c>
      <c r="W870" s="66"/>
      <c r="X870" s="85"/>
      <c r="Y870" s="66"/>
      <c r="Z870" s="66"/>
    </row>
    <row r="871" spans="1:26">
      <c r="A871" s="61">
        <v>2000.02</v>
      </c>
      <c r="B871" s="55">
        <v>36557</v>
      </c>
      <c r="C871" s="79">
        <v>1388.87</v>
      </c>
      <c r="D871" s="79">
        <v>16.666666666666668</v>
      </c>
      <c r="E871" s="81">
        <f t="shared" si="62"/>
        <v>-2.4783500944248447E-2</v>
      </c>
      <c r="F871" s="84">
        <f t="shared" si="63"/>
        <v>0.12732101696909409</v>
      </c>
      <c r="G871" s="83"/>
      <c r="H871" s="66">
        <f t="shared" si="64"/>
        <v>0.12732101696909409</v>
      </c>
      <c r="I871" s="66"/>
      <c r="J871" s="66" t="str">
        <f t="shared" si="61"/>
        <v>OK</v>
      </c>
      <c r="W871" s="66"/>
      <c r="X871" s="85"/>
      <c r="Y871" s="66"/>
      <c r="Z871" s="66"/>
    </row>
    <row r="872" spans="1:26">
      <c r="A872" s="61">
        <v>2000.03</v>
      </c>
      <c r="B872" s="55">
        <v>36586</v>
      </c>
      <c r="C872" s="79">
        <v>1442.21</v>
      </c>
      <c r="D872" s="87">
        <v>16.760000000000002</v>
      </c>
      <c r="E872" s="81">
        <f t="shared" si="62"/>
        <v>3.9410935988729558E-2</v>
      </c>
      <c r="F872" s="84">
        <f t="shared" si="63"/>
        <v>0.13810344917268744</v>
      </c>
      <c r="G872" s="83"/>
      <c r="H872" s="66">
        <f t="shared" si="64"/>
        <v>0.13810344917268744</v>
      </c>
      <c r="I872" s="66"/>
      <c r="J872" s="66" t="str">
        <f t="shared" si="61"/>
        <v>OK</v>
      </c>
      <c r="W872" s="66"/>
      <c r="X872" s="85"/>
      <c r="Y872" s="66"/>
      <c r="Z872" s="66"/>
    </row>
    <row r="873" spans="1:26">
      <c r="A873" s="61">
        <v>2000.04</v>
      </c>
      <c r="B873" s="55">
        <v>36617</v>
      </c>
      <c r="C873" s="79">
        <v>1461.36</v>
      </c>
      <c r="D873" s="79">
        <v>16.740000000000002</v>
      </c>
      <c r="E873" s="81">
        <f t="shared" si="62"/>
        <v>1.4245498228413242E-2</v>
      </c>
      <c r="F873" s="84">
        <f t="shared" si="63"/>
        <v>0.10719717402379446</v>
      </c>
      <c r="G873" s="83"/>
      <c r="H873" s="66">
        <f t="shared" si="64"/>
        <v>0.10719717402379446</v>
      </c>
      <c r="I873" s="66"/>
      <c r="J873" s="66" t="str">
        <f t="shared" si="61"/>
        <v>OK</v>
      </c>
      <c r="W873" s="66"/>
      <c r="X873" s="85"/>
      <c r="Y873" s="66"/>
      <c r="Z873" s="66"/>
    </row>
    <row r="874" spans="1:26">
      <c r="A874" s="61">
        <v>2000.05</v>
      </c>
      <c r="B874" s="55">
        <v>36647</v>
      </c>
      <c r="C874" s="79">
        <v>1418.48</v>
      </c>
      <c r="D874" s="79">
        <v>16.72</v>
      </c>
      <c r="E874" s="81">
        <f t="shared" si="62"/>
        <v>-2.8389080491231834E-2</v>
      </c>
      <c r="F874" s="84">
        <f t="shared" si="63"/>
        <v>7.7269462816018236E-2</v>
      </c>
      <c r="G874" s="83"/>
      <c r="H874" s="66">
        <f t="shared" si="64"/>
        <v>7.7269462816018236E-2</v>
      </c>
      <c r="I874" s="66"/>
      <c r="J874" s="66" t="str">
        <f t="shared" si="61"/>
        <v>OK</v>
      </c>
      <c r="W874" s="66"/>
      <c r="X874" s="85"/>
      <c r="Y874" s="66"/>
      <c r="Z874" s="66"/>
    </row>
    <row r="875" spans="1:26">
      <c r="A875" s="61">
        <v>2000.06</v>
      </c>
      <c r="B875" s="55">
        <v>36678</v>
      </c>
      <c r="C875" s="79">
        <v>1461.96</v>
      </c>
      <c r="D875" s="79">
        <v>16.7</v>
      </c>
      <c r="E875" s="81">
        <f t="shared" si="62"/>
        <v>3.1633626605004427E-2</v>
      </c>
      <c r="F875" s="84">
        <f t="shared" si="63"/>
        <v>0.11793063904326245</v>
      </c>
      <c r="G875" s="83"/>
      <c r="H875" s="66">
        <f t="shared" si="64"/>
        <v>0.11793063904326245</v>
      </c>
      <c r="I875" s="66"/>
      <c r="J875" s="66" t="str">
        <f t="shared" si="61"/>
        <v>OK</v>
      </c>
      <c r="W875" s="66"/>
      <c r="X875" s="85"/>
      <c r="Y875" s="66"/>
      <c r="Z875" s="66"/>
    </row>
    <row r="876" spans="1:26">
      <c r="A876" s="61">
        <v>2000.07</v>
      </c>
      <c r="B876" s="55">
        <v>36708</v>
      </c>
      <c r="C876" s="79">
        <v>1473</v>
      </c>
      <c r="D876" s="79">
        <v>16.579999999999998</v>
      </c>
      <c r="E876" s="81">
        <f t="shared" si="62"/>
        <v>8.4965844938757751E-3</v>
      </c>
      <c r="F876" s="84">
        <f t="shared" si="63"/>
        <v>7.8634208470412928E-2</v>
      </c>
      <c r="G876" s="83"/>
      <c r="H876" s="66">
        <f t="shared" si="64"/>
        <v>7.8634208470412928E-2</v>
      </c>
      <c r="I876" s="66"/>
      <c r="J876" s="66" t="str">
        <f t="shared" si="61"/>
        <v>OK</v>
      </c>
      <c r="W876" s="66"/>
      <c r="X876" s="85"/>
      <c r="Y876" s="66"/>
      <c r="Z876" s="66"/>
    </row>
    <row r="877" spans="1:26">
      <c r="A877" s="61">
        <v>2000.08</v>
      </c>
      <c r="B877" s="55">
        <v>36739</v>
      </c>
      <c r="C877" s="79">
        <v>1485.46</v>
      </c>
      <c r="D877" s="79">
        <v>16.46</v>
      </c>
      <c r="E877" s="81">
        <f t="shared" si="62"/>
        <v>9.3901335143697917E-3</v>
      </c>
      <c r="F877" s="84">
        <f t="shared" si="63"/>
        <v>0.13149628245787165</v>
      </c>
      <c r="G877" s="83"/>
      <c r="H877" s="66">
        <f t="shared" si="64"/>
        <v>0.13149628245787165</v>
      </c>
      <c r="I877" s="66"/>
      <c r="J877" s="66" t="str">
        <f t="shared" si="61"/>
        <v>OK</v>
      </c>
      <c r="W877" s="66"/>
      <c r="X877" s="85"/>
      <c r="Y877" s="66"/>
      <c r="Z877" s="66"/>
    </row>
    <row r="878" spans="1:26">
      <c r="A878" s="61">
        <v>2000.09</v>
      </c>
      <c r="B878" s="55">
        <v>36770</v>
      </c>
      <c r="C878" s="79">
        <v>1468.05</v>
      </c>
      <c r="D878" s="79">
        <v>16.34</v>
      </c>
      <c r="E878" s="81">
        <f t="shared" si="62"/>
        <v>-1.0803611900241955E-2</v>
      </c>
      <c r="F878" s="84">
        <f t="shared" si="63"/>
        <v>0.12628113217566769</v>
      </c>
      <c r="G878" s="83"/>
      <c r="H878" s="66">
        <f t="shared" si="64"/>
        <v>0.12628113217566769</v>
      </c>
      <c r="I878" s="66"/>
      <c r="J878" s="66" t="str">
        <f t="shared" si="61"/>
        <v>OK</v>
      </c>
      <c r="W878" s="66"/>
      <c r="X878" s="85"/>
      <c r="Y878" s="66"/>
      <c r="Z878" s="66"/>
    </row>
    <row r="879" spans="1:26">
      <c r="A879" s="61">
        <v>2000.1</v>
      </c>
      <c r="B879" s="55">
        <v>36800</v>
      </c>
      <c r="C879" s="79">
        <v>1390.14</v>
      </c>
      <c r="D879" s="79">
        <v>16.316666666666666</v>
      </c>
      <c r="E879" s="81">
        <f t="shared" si="62"/>
        <v>-5.2144189760415273E-2</v>
      </c>
      <c r="F879" s="84">
        <f t="shared" si="63"/>
        <v>8.2074368658702712E-2</v>
      </c>
      <c r="G879" s="83"/>
      <c r="H879" s="66">
        <f t="shared" si="64"/>
        <v>8.2074368658702712E-2</v>
      </c>
      <c r="I879" s="66"/>
      <c r="J879" s="66" t="str">
        <f t="shared" si="61"/>
        <v>OK</v>
      </c>
      <c r="W879" s="66"/>
      <c r="X879" s="85"/>
      <c r="Y879" s="66"/>
      <c r="Z879" s="66"/>
    </row>
    <row r="880" spans="1:26">
      <c r="A880" s="61">
        <v>2000.11</v>
      </c>
      <c r="B880" s="55">
        <v>36831</v>
      </c>
      <c r="C880" s="79">
        <v>1378.04</v>
      </c>
      <c r="D880" s="79">
        <v>16.293333333333333</v>
      </c>
      <c r="E880" s="81">
        <f t="shared" si="62"/>
        <v>-7.7274391228382457E-3</v>
      </c>
      <c r="F880" s="84">
        <f t="shared" si="63"/>
        <v>2.5826743350107562E-3</v>
      </c>
      <c r="G880" s="83"/>
      <c r="H880" s="66">
        <f t="shared" si="64"/>
        <v>2.5826743350107562E-3</v>
      </c>
      <c r="I880" s="66"/>
      <c r="J880" s="66" t="str">
        <f t="shared" si="61"/>
        <v>OK</v>
      </c>
      <c r="W880" s="66"/>
      <c r="X880" s="85"/>
      <c r="Y880" s="66"/>
      <c r="Z880" s="66"/>
    </row>
    <row r="881" spans="1:26">
      <c r="A881" s="61">
        <v>2000.12</v>
      </c>
      <c r="B881" s="55">
        <v>36861</v>
      </c>
      <c r="C881" s="79">
        <v>1330.93</v>
      </c>
      <c r="D881" s="87">
        <v>16.27</v>
      </c>
      <c r="E881" s="81">
        <f t="shared" si="62"/>
        <v>-3.3202350197865493E-2</v>
      </c>
      <c r="F881" s="84">
        <f t="shared" si="63"/>
        <v>-5.6846179690343536E-2</v>
      </c>
      <c r="G881" s="83"/>
      <c r="H881" s="66">
        <f t="shared" si="64"/>
        <v>-5.6846179690343536E-2</v>
      </c>
      <c r="I881" s="66"/>
      <c r="J881" s="66" t="str">
        <f t="shared" si="61"/>
        <v>OK</v>
      </c>
      <c r="W881" s="66"/>
      <c r="X881" s="85"/>
      <c r="Y881" s="66"/>
      <c r="Z881" s="66"/>
    </row>
    <row r="882" spans="1:26">
      <c r="A882" s="61">
        <v>2001.01</v>
      </c>
      <c r="B882" s="55">
        <v>36892</v>
      </c>
      <c r="C882" s="79">
        <v>1335.63</v>
      </c>
      <c r="D882" s="79">
        <v>16.169999999999998</v>
      </c>
      <c r="E882" s="81">
        <f t="shared" si="62"/>
        <v>4.5438152269466053E-3</v>
      </c>
      <c r="F882" s="84">
        <f t="shared" si="63"/>
        <v>-5.152856789898283E-2</v>
      </c>
      <c r="G882" s="83"/>
      <c r="H882" s="66">
        <f t="shared" si="64"/>
        <v>-5.152856789898283E-2</v>
      </c>
      <c r="I882" s="66"/>
      <c r="J882" s="66" t="str">
        <f t="shared" si="61"/>
        <v>OK</v>
      </c>
      <c r="W882" s="66"/>
      <c r="X882" s="85"/>
      <c r="Y882" s="66"/>
      <c r="Z882" s="66"/>
    </row>
    <row r="883" spans="1:26">
      <c r="A883" s="61">
        <v>2001.02</v>
      </c>
      <c r="B883" s="55">
        <v>36923</v>
      </c>
      <c r="C883" s="79">
        <v>1305.75</v>
      </c>
      <c r="D883" s="79">
        <v>16.07</v>
      </c>
      <c r="E883" s="81">
        <f t="shared" si="62"/>
        <v>-2.1368817212351805E-2</v>
      </c>
      <c r="F883" s="84">
        <f t="shared" si="63"/>
        <v>-4.8001852825198345E-2</v>
      </c>
      <c r="G883" s="83"/>
      <c r="H883" s="66">
        <f t="shared" si="64"/>
        <v>-4.8001852825198345E-2</v>
      </c>
      <c r="I883" s="66"/>
      <c r="J883" s="66" t="str">
        <f t="shared" si="61"/>
        <v>OK</v>
      </c>
      <c r="W883" s="66"/>
      <c r="X883" s="85"/>
      <c r="Y883" s="66"/>
      <c r="Z883" s="66"/>
    </row>
    <row r="884" spans="1:26">
      <c r="A884" s="61">
        <v>2001.03</v>
      </c>
      <c r="B884" s="55">
        <v>36951</v>
      </c>
      <c r="C884" s="79">
        <v>1185.8499999999999</v>
      </c>
      <c r="D884" s="79">
        <v>15.97</v>
      </c>
      <c r="E884" s="81">
        <f t="shared" si="62"/>
        <v>-9.0805411959920937E-2</v>
      </c>
      <c r="F884" s="84">
        <f t="shared" si="63"/>
        <v>-0.16639335926575657</v>
      </c>
      <c r="G884" s="83"/>
      <c r="H884" s="66">
        <f t="shared" si="64"/>
        <v>-0.16639335926575657</v>
      </c>
      <c r="I884" s="66"/>
      <c r="J884" s="66" t="str">
        <f t="shared" si="61"/>
        <v>OK</v>
      </c>
      <c r="W884" s="66"/>
      <c r="X884" s="85"/>
      <c r="Y884" s="66"/>
      <c r="Z884" s="66"/>
    </row>
    <row r="885" spans="1:26">
      <c r="A885" s="61">
        <v>2001.04</v>
      </c>
      <c r="B885" s="55">
        <v>36982</v>
      </c>
      <c r="C885" s="79">
        <v>1189.8399999999999</v>
      </c>
      <c r="D885" s="79">
        <v>15.876666666666665</v>
      </c>
      <c r="E885" s="81">
        <f t="shared" si="62"/>
        <v>4.4803774132947376E-3</v>
      </c>
      <c r="F885" s="84">
        <f t="shared" si="63"/>
        <v>-0.17463603158093222</v>
      </c>
      <c r="G885" s="83"/>
      <c r="H885" s="66">
        <f t="shared" si="64"/>
        <v>-0.17463603158093222</v>
      </c>
      <c r="I885" s="66"/>
      <c r="J885" s="66" t="str">
        <f t="shared" si="61"/>
        <v>OK</v>
      </c>
      <c r="W885" s="66"/>
      <c r="X885" s="85"/>
      <c r="Y885" s="66"/>
      <c r="Z885" s="66"/>
    </row>
    <row r="886" spans="1:26">
      <c r="A886" s="61">
        <v>2001.05</v>
      </c>
      <c r="B886" s="55">
        <v>37012</v>
      </c>
      <c r="C886" s="79">
        <v>1270.3699999999999</v>
      </c>
      <c r="D886" s="79">
        <v>15.783333333333331</v>
      </c>
      <c r="E886" s="81">
        <f t="shared" si="62"/>
        <v>6.8786792995510118E-2</v>
      </c>
      <c r="F886" s="84">
        <f t="shared" si="63"/>
        <v>-9.2968647190419876E-2</v>
      </c>
      <c r="G886" s="83"/>
      <c r="H886" s="66">
        <f t="shared" si="64"/>
        <v>-9.2968647190419876E-2</v>
      </c>
      <c r="I886" s="66"/>
      <c r="J886" s="66" t="str">
        <f t="shared" si="61"/>
        <v>OK</v>
      </c>
      <c r="W886" s="66"/>
      <c r="X886" s="85"/>
      <c r="Y886" s="66"/>
      <c r="Z886" s="66"/>
    </row>
    <row r="887" spans="1:26">
      <c r="A887" s="61">
        <v>2001.06</v>
      </c>
      <c r="B887" s="55">
        <v>37043</v>
      </c>
      <c r="C887" s="79">
        <v>1238.71</v>
      </c>
      <c r="D887" s="79">
        <v>15.69</v>
      </c>
      <c r="E887" s="81">
        <f t="shared" si="62"/>
        <v>-2.3892645449750748E-2</v>
      </c>
      <c r="F887" s="84">
        <f t="shared" si="63"/>
        <v>-0.14165800249892838</v>
      </c>
      <c r="G887" s="83"/>
      <c r="H887" s="66">
        <f t="shared" si="64"/>
        <v>-0.14165800249892838</v>
      </c>
      <c r="I887" s="66"/>
      <c r="J887" s="66" t="str">
        <f t="shared" si="61"/>
        <v>OK</v>
      </c>
      <c r="W887" s="66"/>
      <c r="X887" s="85"/>
      <c r="Y887" s="66"/>
      <c r="Z887" s="66"/>
    </row>
    <row r="888" spans="1:26">
      <c r="A888" s="61">
        <v>2001.07</v>
      </c>
      <c r="B888" s="55">
        <v>37073</v>
      </c>
      <c r="C888" s="79">
        <v>1204.45</v>
      </c>
      <c r="D888" s="79">
        <v>15.706666666666667</v>
      </c>
      <c r="E888" s="81">
        <f t="shared" si="62"/>
        <v>-2.6601150480024462E-2</v>
      </c>
      <c r="F888" s="84">
        <f t="shared" si="63"/>
        <v>-0.17139926076789619</v>
      </c>
      <c r="G888" s="83"/>
      <c r="H888" s="66">
        <f t="shared" si="64"/>
        <v>-0.17139926076789619</v>
      </c>
      <c r="I888" s="66"/>
      <c r="J888" s="66" t="str">
        <f t="shared" si="61"/>
        <v>OK</v>
      </c>
      <c r="W888" s="66"/>
      <c r="X888" s="85"/>
      <c r="Y888" s="66"/>
      <c r="Z888" s="66"/>
    </row>
    <row r="889" spans="1:26">
      <c r="A889" s="61">
        <v>2001.08</v>
      </c>
      <c r="B889" s="55">
        <v>37104</v>
      </c>
      <c r="C889" s="79">
        <v>1178.5</v>
      </c>
      <c r="D889" s="79">
        <v>15.723333333333333</v>
      </c>
      <c r="E889" s="81">
        <f t="shared" si="62"/>
        <v>-2.045723958837832E-2</v>
      </c>
      <c r="F889" s="84">
        <f t="shared" si="63"/>
        <v>-0.1958602049196882</v>
      </c>
      <c r="G889" s="83"/>
      <c r="H889" s="66">
        <f t="shared" si="64"/>
        <v>-0.1958602049196882</v>
      </c>
      <c r="I889" s="66"/>
      <c r="J889" s="66" t="str">
        <f t="shared" si="61"/>
        <v>OK</v>
      </c>
      <c r="W889" s="66"/>
      <c r="X889" s="85"/>
      <c r="Y889" s="66"/>
      <c r="Z889" s="66"/>
    </row>
    <row r="890" spans="1:26">
      <c r="A890" s="61">
        <v>2001.09</v>
      </c>
      <c r="B890" s="55">
        <v>37135</v>
      </c>
      <c r="C890" s="79">
        <v>1044.6400000000001</v>
      </c>
      <c r="D890" s="79">
        <v>15.74</v>
      </c>
      <c r="E890" s="81">
        <f t="shared" si="62"/>
        <v>-0.11247206901428361</v>
      </c>
      <c r="F890" s="84">
        <f t="shared" si="63"/>
        <v>-0.27753993392595611</v>
      </c>
      <c r="G890" s="83"/>
      <c r="H890" s="66">
        <f t="shared" si="64"/>
        <v>-0.27753993392595611</v>
      </c>
      <c r="I890" s="66"/>
      <c r="J890" s="66" t="str">
        <f t="shared" si="61"/>
        <v>OK</v>
      </c>
      <c r="W890" s="66"/>
      <c r="X890" s="85"/>
      <c r="Y890" s="66"/>
      <c r="Z890" s="66"/>
    </row>
    <row r="891" spans="1:26">
      <c r="A891" s="61">
        <v>2001.1</v>
      </c>
      <c r="B891" s="55">
        <v>37165</v>
      </c>
      <c r="C891" s="79">
        <v>1076.5899999999999</v>
      </c>
      <c r="D891" s="79">
        <v>15.740000000000002</v>
      </c>
      <c r="E891" s="81">
        <f t="shared" si="62"/>
        <v>3.1840315004849983E-2</v>
      </c>
      <c r="F891" s="84">
        <f t="shared" si="63"/>
        <v>-0.21410113769516434</v>
      </c>
      <c r="G891" s="83"/>
      <c r="H891" s="66">
        <f t="shared" si="64"/>
        <v>-0.21410113769516434</v>
      </c>
      <c r="I891" s="66"/>
      <c r="J891" s="66" t="str">
        <f t="shared" si="61"/>
        <v>OK</v>
      </c>
      <c r="W891" s="66"/>
      <c r="X891" s="85"/>
      <c r="Y891" s="66"/>
      <c r="Z891" s="66"/>
    </row>
    <row r="892" spans="1:26">
      <c r="A892" s="61">
        <v>2001.11</v>
      </c>
      <c r="B892" s="55">
        <v>37196</v>
      </c>
      <c r="C892" s="79">
        <v>1129.68</v>
      </c>
      <c r="D892" s="79">
        <v>15.740000000000002</v>
      </c>
      <c r="E892" s="81">
        <f t="shared" si="62"/>
        <v>5.0531461992649768E-2</v>
      </c>
      <c r="F892" s="84">
        <f t="shared" si="63"/>
        <v>-0.16870821359805707</v>
      </c>
      <c r="G892" s="83"/>
      <c r="H892" s="66">
        <f t="shared" si="64"/>
        <v>-0.16870821359805707</v>
      </c>
      <c r="I892" s="66"/>
      <c r="J892" s="66" t="str">
        <f t="shared" si="61"/>
        <v>OK</v>
      </c>
      <c r="W892" s="66"/>
      <c r="X892" s="85"/>
      <c r="Y892" s="66"/>
      <c r="Z892" s="66"/>
    </row>
    <row r="893" spans="1:26">
      <c r="A893" s="61">
        <v>2001.12</v>
      </c>
      <c r="B893" s="55">
        <v>37226</v>
      </c>
      <c r="C893" s="79">
        <v>1144.93</v>
      </c>
      <c r="D893" s="79">
        <v>15.74</v>
      </c>
      <c r="E893" s="81">
        <f t="shared" si="62"/>
        <v>1.4660493827160493E-2</v>
      </c>
      <c r="F893" s="84">
        <f t="shared" si="63"/>
        <v>-0.12785859010867087</v>
      </c>
      <c r="G893" s="83"/>
      <c r="H893" s="66">
        <f t="shared" si="64"/>
        <v>-0.12785859010867087</v>
      </c>
      <c r="I893" s="66"/>
      <c r="J893" s="66" t="str">
        <f t="shared" si="61"/>
        <v>OK</v>
      </c>
      <c r="W893" s="66"/>
      <c r="X893" s="85"/>
      <c r="Y893" s="66"/>
      <c r="Z893" s="66"/>
    </row>
    <row r="894" spans="1:26">
      <c r="A894" s="61">
        <v>2002.01</v>
      </c>
      <c r="B894" s="55">
        <v>37257</v>
      </c>
      <c r="C894" s="79">
        <v>1140.21</v>
      </c>
      <c r="D894" s="79">
        <v>15.736666666666668</v>
      </c>
      <c r="E894" s="81">
        <f t="shared" si="62"/>
        <v>-2.9771349437180774E-3</v>
      </c>
      <c r="F894" s="84">
        <f t="shared" si="63"/>
        <v>-0.13448855180285296</v>
      </c>
      <c r="G894" s="83"/>
      <c r="H894" s="66">
        <f t="shared" si="64"/>
        <v>-0.13448855180285296</v>
      </c>
      <c r="I894" s="66"/>
      <c r="J894" s="66" t="str">
        <f t="shared" si="61"/>
        <v>OK</v>
      </c>
      <c r="W894" s="66"/>
      <c r="X894" s="85"/>
      <c r="Y894" s="66"/>
      <c r="Z894" s="66"/>
    </row>
    <row r="895" spans="1:26">
      <c r="A895" s="61">
        <v>2002.02</v>
      </c>
      <c r="B895" s="55">
        <v>37288</v>
      </c>
      <c r="C895" s="79">
        <v>1100.67</v>
      </c>
      <c r="D895" s="79">
        <v>15.733333333333334</v>
      </c>
      <c r="E895" s="81">
        <f t="shared" si="62"/>
        <v>-3.352793686153327E-2</v>
      </c>
      <c r="F895" s="84">
        <f t="shared" si="63"/>
        <v>-0.14498564043653067</v>
      </c>
      <c r="G895" s="83"/>
      <c r="H895" s="66">
        <f t="shared" si="64"/>
        <v>-0.14498564043653067</v>
      </c>
      <c r="I895" s="66"/>
      <c r="J895" s="66" t="str">
        <f t="shared" si="61"/>
        <v>OK</v>
      </c>
      <c r="W895" s="66"/>
      <c r="X895" s="85"/>
      <c r="Y895" s="66"/>
      <c r="Z895" s="66"/>
    </row>
    <row r="896" spans="1:26">
      <c r="A896" s="61">
        <v>2002.03</v>
      </c>
      <c r="B896" s="55">
        <v>37316</v>
      </c>
      <c r="C896" s="79">
        <v>1153.79</v>
      </c>
      <c r="D896" s="79">
        <v>15.73</v>
      </c>
      <c r="E896" s="81">
        <f t="shared" si="62"/>
        <v>4.9452454716975319E-2</v>
      </c>
      <c r="F896" s="84">
        <f t="shared" si="63"/>
        <v>-1.3758063836066908E-2</v>
      </c>
      <c r="G896" s="83"/>
      <c r="H896" s="66">
        <f t="shared" si="64"/>
        <v>-1.3758063836066908E-2</v>
      </c>
      <c r="I896" s="66"/>
      <c r="J896" s="66" t="str">
        <f t="shared" si="61"/>
        <v>OK</v>
      </c>
      <c r="W896" s="66"/>
      <c r="X896" s="85"/>
      <c r="Y896" s="66"/>
      <c r="Z896" s="66"/>
    </row>
    <row r="897" spans="1:26">
      <c r="A897" s="61">
        <v>2002.04</v>
      </c>
      <c r="B897" s="55">
        <v>37347</v>
      </c>
      <c r="C897" s="79">
        <v>1111.93</v>
      </c>
      <c r="D897" s="79">
        <v>15.83</v>
      </c>
      <c r="E897" s="81">
        <f t="shared" si="62"/>
        <v>-3.5137098894368328E-2</v>
      </c>
      <c r="F897" s="84">
        <f t="shared" si="63"/>
        <v>-5.2249788953883505E-2</v>
      </c>
      <c r="G897" s="83"/>
      <c r="H897" s="66">
        <f t="shared" si="64"/>
        <v>-5.2249788953883505E-2</v>
      </c>
      <c r="I897" s="66"/>
      <c r="J897" s="66" t="str">
        <f t="shared" si="61"/>
        <v>OK</v>
      </c>
      <c r="W897" s="66"/>
      <c r="X897" s="85"/>
      <c r="Y897" s="66"/>
      <c r="Z897" s="66"/>
    </row>
    <row r="898" spans="1:26">
      <c r="A898" s="61">
        <v>2002.05</v>
      </c>
      <c r="B898" s="55">
        <v>37377</v>
      </c>
      <c r="C898" s="79">
        <v>1079.25</v>
      </c>
      <c r="D898" s="79">
        <v>15.93</v>
      </c>
      <c r="E898" s="81">
        <f t="shared" si="62"/>
        <v>-2.8196469202198034E-2</v>
      </c>
      <c r="F898" s="84">
        <f t="shared" si="63"/>
        <v>-0.13804377202442325</v>
      </c>
      <c r="G898" s="83"/>
      <c r="H898" s="66">
        <f t="shared" si="64"/>
        <v>-0.13804377202442325</v>
      </c>
      <c r="I898" s="66"/>
      <c r="J898" s="66" t="str">
        <f t="shared" si="61"/>
        <v>OK</v>
      </c>
      <c r="W898" s="66"/>
      <c r="X898" s="85"/>
      <c r="Y898" s="66"/>
      <c r="Z898" s="66"/>
    </row>
    <row r="899" spans="1:26">
      <c r="A899" s="61">
        <v>2002.06</v>
      </c>
      <c r="B899" s="55">
        <v>37408</v>
      </c>
      <c r="C899" s="79">
        <v>1014.02</v>
      </c>
      <c r="D899" s="79">
        <v>16.03</v>
      </c>
      <c r="E899" s="81">
        <f t="shared" si="62"/>
        <v>-5.9202378194734014E-2</v>
      </c>
      <c r="F899" s="84">
        <f t="shared" si="63"/>
        <v>-0.16864991267797416</v>
      </c>
      <c r="G899" s="83"/>
      <c r="H899" s="66">
        <f t="shared" si="64"/>
        <v>-0.16864991267797416</v>
      </c>
      <c r="I899" s="66"/>
      <c r="J899" s="66" t="str">
        <f t="shared" si="61"/>
        <v>OK</v>
      </c>
      <c r="W899" s="66"/>
      <c r="X899" s="85"/>
      <c r="Y899" s="66"/>
      <c r="Z899" s="66"/>
    </row>
    <row r="900" spans="1:26">
      <c r="A900" s="61">
        <v>2002.07</v>
      </c>
      <c r="B900" s="55">
        <v>37438</v>
      </c>
      <c r="C900" s="79">
        <v>903.59</v>
      </c>
      <c r="D900" s="79">
        <v>15.95</v>
      </c>
      <c r="E900" s="81">
        <f t="shared" si="62"/>
        <v>-0.10759238805283257</v>
      </c>
      <c r="F900" s="84">
        <f t="shared" si="63"/>
        <v>-0.23667072568853467</v>
      </c>
      <c r="G900" s="83"/>
      <c r="H900" s="66">
        <f t="shared" si="64"/>
        <v>-0.23667072568853467</v>
      </c>
      <c r="I900" s="66"/>
      <c r="J900" s="66" t="str">
        <f t="shared" si="61"/>
        <v>OK</v>
      </c>
      <c r="W900" s="66"/>
      <c r="X900" s="85"/>
      <c r="Y900" s="66"/>
      <c r="Z900" s="66"/>
    </row>
    <row r="901" spans="1:26">
      <c r="A901" s="61">
        <v>2002.08</v>
      </c>
      <c r="B901" s="55">
        <v>37469</v>
      </c>
      <c r="C901" s="79">
        <v>912.55</v>
      </c>
      <c r="D901" s="79">
        <v>15.87</v>
      </c>
      <c r="E901" s="81">
        <f t="shared" si="62"/>
        <v>1.1379608008056666E-2</v>
      </c>
      <c r="F901" s="84">
        <f t="shared" si="63"/>
        <v>-0.21224932824211573</v>
      </c>
      <c r="G901" s="83"/>
      <c r="H901" s="66">
        <f t="shared" si="64"/>
        <v>-0.21224932824211573</v>
      </c>
      <c r="I901" s="66"/>
      <c r="J901" s="66" t="str">
        <f t="shared" si="61"/>
        <v>OK</v>
      </c>
      <c r="W901" s="66"/>
      <c r="X901" s="85"/>
      <c r="Y901" s="66"/>
      <c r="Z901" s="66"/>
    </row>
    <row r="902" spans="1:26">
      <c r="A902" s="61">
        <v>2002.09</v>
      </c>
      <c r="B902" s="55">
        <v>37500</v>
      </c>
      <c r="C902" s="79">
        <v>867.81</v>
      </c>
      <c r="D902" s="79">
        <v>15.79</v>
      </c>
      <c r="E902" s="81">
        <f t="shared" si="62"/>
        <v>-4.7585520428104412E-2</v>
      </c>
      <c r="F902" s="84">
        <f t="shared" si="63"/>
        <v>-0.1541312477663758</v>
      </c>
      <c r="G902" s="83"/>
      <c r="H902" s="66">
        <f t="shared" si="64"/>
        <v>-0.1541312477663758</v>
      </c>
      <c r="I902" s="66"/>
      <c r="J902" s="66" t="str">
        <f t="shared" si="61"/>
        <v>OK</v>
      </c>
      <c r="W902" s="66"/>
      <c r="X902" s="85"/>
      <c r="Y902" s="66"/>
      <c r="Z902" s="66"/>
    </row>
    <row r="903" spans="1:26">
      <c r="A903" s="61">
        <v>2002.1</v>
      </c>
      <c r="B903" s="55">
        <v>37530</v>
      </c>
      <c r="C903" s="79">
        <v>854.63</v>
      </c>
      <c r="D903" s="79">
        <v>15.883333333333333</v>
      </c>
      <c r="E903" s="81">
        <f t="shared" si="62"/>
        <v>-1.366242482673493E-2</v>
      </c>
      <c r="F903" s="84">
        <f t="shared" si="63"/>
        <v>-0.19146538814425376</v>
      </c>
      <c r="G903" s="83"/>
      <c r="H903" s="66">
        <f t="shared" si="64"/>
        <v>-0.19146538814425376</v>
      </c>
      <c r="I903" s="66"/>
      <c r="J903" s="66" t="str">
        <f t="shared" si="61"/>
        <v>OK</v>
      </c>
      <c r="W903" s="66"/>
      <c r="X903" s="85"/>
      <c r="Y903" s="66"/>
      <c r="Z903" s="66"/>
    </row>
    <row r="904" spans="1:26">
      <c r="A904" s="61">
        <v>2002.11</v>
      </c>
      <c r="B904" s="55">
        <v>37561</v>
      </c>
      <c r="C904" s="79">
        <v>909.93</v>
      </c>
      <c r="D904" s="79">
        <v>15.976666666666667</v>
      </c>
      <c r="E904" s="81">
        <f t="shared" si="62"/>
        <v>6.6264218303697317E-2</v>
      </c>
      <c r="F904" s="84">
        <f t="shared" si="63"/>
        <v>-0.18049359110544588</v>
      </c>
      <c r="G904" s="83"/>
      <c r="H904" s="66">
        <f t="shared" si="64"/>
        <v>-0.18049359110544588</v>
      </c>
      <c r="I904" s="66"/>
      <c r="J904" s="66" t="str">
        <f t="shared" si="61"/>
        <v>OK</v>
      </c>
      <c r="W904" s="66"/>
      <c r="X904" s="85"/>
      <c r="Y904" s="66"/>
      <c r="Z904" s="66"/>
    </row>
    <row r="905" spans="1:26">
      <c r="A905" s="61">
        <v>2002.12</v>
      </c>
      <c r="B905" s="55">
        <v>37591</v>
      </c>
      <c r="C905" s="79">
        <v>899.18</v>
      </c>
      <c r="D905" s="79">
        <v>16.07</v>
      </c>
      <c r="E905" s="81">
        <f t="shared" si="62"/>
        <v>-1.0342370658548827E-2</v>
      </c>
      <c r="F905" s="84">
        <f t="shared" si="63"/>
        <v>-0.20077428314394777</v>
      </c>
      <c r="G905" s="83"/>
      <c r="H905" s="66">
        <f t="shared" si="64"/>
        <v>-0.20077428314394777</v>
      </c>
      <c r="I905" s="66"/>
      <c r="J905" s="66" t="str">
        <f t="shared" ref="J905:J968" si="65">+IF(AND(H905&lt;=J$5,H905&gt;=J$8),"OK","Outlier")</f>
        <v>OK</v>
      </c>
      <c r="W905" s="66"/>
      <c r="X905" s="85"/>
      <c r="Y905" s="66"/>
      <c r="Z905" s="66"/>
    </row>
    <row r="906" spans="1:26">
      <c r="A906" s="61">
        <v>2003.01</v>
      </c>
      <c r="B906" s="55">
        <v>37622</v>
      </c>
      <c r="C906" s="79">
        <v>895.84</v>
      </c>
      <c r="D906" s="79">
        <v>16.119999999999997</v>
      </c>
      <c r="E906" s="81">
        <f t="shared" si="62"/>
        <v>-2.2205416787145901E-3</v>
      </c>
      <c r="F906" s="84">
        <f t="shared" si="63"/>
        <v>-0.20036708637492703</v>
      </c>
      <c r="G906" s="83"/>
      <c r="H906" s="66">
        <f t="shared" si="64"/>
        <v>-0.20036708637492703</v>
      </c>
      <c r="I906" s="66"/>
      <c r="J906" s="66" t="str">
        <f t="shared" si="65"/>
        <v>OK</v>
      </c>
      <c r="W906" s="66"/>
      <c r="X906" s="85"/>
      <c r="Y906" s="66"/>
      <c r="Z906" s="66"/>
    </row>
    <row r="907" spans="1:26">
      <c r="A907" s="61">
        <v>2003.02</v>
      </c>
      <c r="B907" s="55">
        <v>37653</v>
      </c>
      <c r="C907" s="79">
        <v>837.03</v>
      </c>
      <c r="D907" s="79">
        <v>16.169999999999998</v>
      </c>
      <c r="E907" s="81">
        <f t="shared" si="62"/>
        <v>-6.4143708697981847E-2</v>
      </c>
      <c r="F907" s="84">
        <f t="shared" si="63"/>
        <v>-0.2250394456709702</v>
      </c>
      <c r="G907" s="83"/>
      <c r="H907" s="66">
        <f t="shared" si="64"/>
        <v>-0.2250394456709702</v>
      </c>
      <c r="I907" s="66"/>
      <c r="J907" s="66" t="str">
        <f t="shared" si="65"/>
        <v>OK</v>
      </c>
      <c r="W907" s="66"/>
      <c r="X907" s="85"/>
      <c r="Y907" s="66"/>
      <c r="Z907" s="66"/>
    </row>
    <row r="908" spans="1:26">
      <c r="A908" s="61">
        <v>2003.03</v>
      </c>
      <c r="B908" s="55">
        <v>37681</v>
      </c>
      <c r="C908" s="79">
        <v>846.63</v>
      </c>
      <c r="D908" s="79">
        <v>16.22</v>
      </c>
      <c r="E908" s="81">
        <f t="shared" si="62"/>
        <v>1.3083959555412219E-2</v>
      </c>
      <c r="F908" s="84">
        <f t="shared" si="63"/>
        <v>-0.25236250386407694</v>
      </c>
      <c r="G908" s="83"/>
      <c r="H908" s="66">
        <f t="shared" si="64"/>
        <v>-0.25236250386407694</v>
      </c>
      <c r="I908" s="66"/>
      <c r="J908" s="66" t="str">
        <f t="shared" si="65"/>
        <v>OK</v>
      </c>
      <c r="W908" s="66"/>
      <c r="X908" s="85"/>
      <c r="Y908" s="66"/>
      <c r="Z908" s="66"/>
    </row>
    <row r="909" spans="1:26">
      <c r="A909" s="61">
        <v>2003.04</v>
      </c>
      <c r="B909" s="55">
        <v>37712</v>
      </c>
      <c r="C909" s="79">
        <v>890.03</v>
      </c>
      <c r="D909" s="79">
        <v>16.203333333333333</v>
      </c>
      <c r="E909" s="81">
        <f t="shared" si="62"/>
        <v>5.2856947873070589E-2</v>
      </c>
      <c r="F909" s="84">
        <f t="shared" si="63"/>
        <v>-0.18515753889383532</v>
      </c>
      <c r="G909" s="83"/>
      <c r="H909" s="66">
        <f t="shared" si="64"/>
        <v>-0.18515753889383532</v>
      </c>
      <c r="I909" s="66"/>
      <c r="J909" s="66" t="str">
        <f t="shared" si="65"/>
        <v>OK</v>
      </c>
      <c r="W909" s="66"/>
      <c r="X909" s="85"/>
      <c r="Y909" s="66"/>
      <c r="Z909" s="66"/>
    </row>
    <row r="910" spans="1:26">
      <c r="A910" s="61">
        <v>2003.05</v>
      </c>
      <c r="B910" s="55">
        <v>37742</v>
      </c>
      <c r="C910" s="79">
        <v>935.96</v>
      </c>
      <c r="D910" s="79">
        <v>16.186666666666667</v>
      </c>
      <c r="E910" s="81">
        <f t="shared" si="62"/>
        <v>5.3120556485611668E-2</v>
      </c>
      <c r="F910" s="84">
        <f t="shared" si="63"/>
        <v>-0.11790672534939384</v>
      </c>
      <c r="G910" s="83"/>
      <c r="H910" s="66">
        <f t="shared" ref="H910:H951" si="66">+IF($B910&gt;=H$4,$F910,"")</f>
        <v>-0.11790672534939384</v>
      </c>
      <c r="I910" s="66"/>
      <c r="J910" s="66" t="str">
        <f t="shared" si="65"/>
        <v>OK</v>
      </c>
      <c r="W910" s="66"/>
      <c r="X910" s="85"/>
      <c r="Y910" s="66"/>
      <c r="Z910" s="66"/>
    </row>
    <row r="911" spans="1:26">
      <c r="A911" s="61">
        <v>2003.06</v>
      </c>
      <c r="B911" s="55">
        <v>37773</v>
      </c>
      <c r="C911" s="79">
        <v>988</v>
      </c>
      <c r="D911" s="79">
        <v>16.170000000000002</v>
      </c>
      <c r="E911" s="81">
        <f t="shared" si="62"/>
        <v>5.7040364972862044E-2</v>
      </c>
      <c r="F911" s="84">
        <f t="shared" si="63"/>
        <v>-9.8313314004325834E-3</v>
      </c>
      <c r="G911" s="83"/>
      <c r="H911" s="66">
        <f t="shared" si="66"/>
        <v>-9.8313314004325834E-3</v>
      </c>
      <c r="I911" s="66"/>
      <c r="J911" s="66" t="str">
        <f t="shared" si="65"/>
        <v>OK</v>
      </c>
      <c r="W911" s="66"/>
      <c r="X911" s="85"/>
      <c r="Y911" s="66"/>
      <c r="Z911" s="66"/>
    </row>
    <row r="912" spans="1:26">
      <c r="A912" s="61">
        <v>2003.07</v>
      </c>
      <c r="B912" s="55">
        <v>37803</v>
      </c>
      <c r="C912" s="79">
        <v>992.54</v>
      </c>
      <c r="D912" s="79">
        <v>16.310000000000002</v>
      </c>
      <c r="E912" s="81">
        <f t="shared" si="62"/>
        <v>5.9708164642374804E-3</v>
      </c>
      <c r="F912" s="84">
        <f t="shared" si="63"/>
        <v>0.11623726837761957</v>
      </c>
      <c r="G912" s="83"/>
      <c r="H912" s="66">
        <f t="shared" si="66"/>
        <v>0.11623726837761957</v>
      </c>
      <c r="I912" s="66"/>
      <c r="J912" s="66" t="str">
        <f t="shared" si="65"/>
        <v>OK</v>
      </c>
      <c r="W912" s="66"/>
      <c r="X912" s="85"/>
      <c r="Y912" s="66"/>
      <c r="Z912" s="66"/>
    </row>
    <row r="913" spans="1:26">
      <c r="A913" s="61">
        <v>2003.08</v>
      </c>
      <c r="B913" s="55">
        <v>37834</v>
      </c>
      <c r="C913" s="79">
        <v>989.53</v>
      </c>
      <c r="D913" s="79">
        <v>16.450000000000003</v>
      </c>
      <c r="E913" s="81">
        <f t="shared" si="62"/>
        <v>-1.6514867578804454E-3</v>
      </c>
      <c r="F913" s="84">
        <f t="shared" si="63"/>
        <v>0.10203185213595604</v>
      </c>
      <c r="G913" s="83"/>
      <c r="H913" s="66">
        <f t="shared" si="66"/>
        <v>0.10203185213595604</v>
      </c>
      <c r="I913" s="66"/>
      <c r="J913" s="66" t="str">
        <f t="shared" si="65"/>
        <v>OK</v>
      </c>
      <c r="W913" s="66"/>
      <c r="X913" s="85"/>
      <c r="Y913" s="66"/>
      <c r="Z913" s="66"/>
    </row>
    <row r="914" spans="1:26">
      <c r="A914" s="61">
        <v>2003.09</v>
      </c>
      <c r="B914" s="55">
        <v>37865</v>
      </c>
      <c r="C914" s="79">
        <v>1019.44</v>
      </c>
      <c r="D914" s="79">
        <v>16.59</v>
      </c>
      <c r="E914" s="81">
        <f t="shared" si="62"/>
        <v>3.1623599082392734E-2</v>
      </c>
      <c r="F914" s="84">
        <f t="shared" si="63"/>
        <v>0.19339006618192167</v>
      </c>
      <c r="G914" s="83"/>
      <c r="H914" s="66">
        <f t="shared" si="66"/>
        <v>0.19339006618192167</v>
      </c>
      <c r="I914" s="66"/>
      <c r="J914" s="66" t="str">
        <f t="shared" si="65"/>
        <v>OK</v>
      </c>
      <c r="W914" s="66"/>
      <c r="X914" s="85"/>
      <c r="Y914" s="66"/>
      <c r="Z914" s="66"/>
    </row>
    <row r="915" spans="1:26">
      <c r="A915" s="61">
        <v>2003.1</v>
      </c>
      <c r="B915" s="55">
        <v>37895</v>
      </c>
      <c r="C915" s="79">
        <v>1038.73</v>
      </c>
      <c r="D915" s="79">
        <v>16.856666666666669</v>
      </c>
      <c r="E915" s="81">
        <f t="shared" ref="E915:E978" si="67">(C915-C914+(D915/12))/C914</f>
        <v>2.0300088501748199E-2</v>
      </c>
      <c r="F915" s="84">
        <f t="shared" ref="F915:F978" si="68">((C915-C903+SUM(D904:D915)/12)/C903)</f>
        <v>0.23446046177228094</v>
      </c>
      <c r="G915" s="83"/>
      <c r="H915" s="66">
        <f t="shared" si="66"/>
        <v>0.23446046177228094</v>
      </c>
      <c r="I915" s="66"/>
      <c r="J915" s="66" t="str">
        <f t="shared" si="65"/>
        <v>OK</v>
      </c>
      <c r="W915" s="66"/>
      <c r="X915" s="85"/>
      <c r="Y915" s="66"/>
      <c r="Z915" s="66"/>
    </row>
    <row r="916" spans="1:26">
      <c r="A916" s="61">
        <v>2003.11</v>
      </c>
      <c r="B916" s="55">
        <v>37926</v>
      </c>
      <c r="C916" s="79">
        <v>1049.9000000000001</v>
      </c>
      <c r="D916" s="79">
        <v>17.123333333333335</v>
      </c>
      <c r="E916" s="81">
        <f t="shared" si="67"/>
        <v>1.2127255826292219E-2</v>
      </c>
      <c r="F916" s="84">
        <f t="shared" si="68"/>
        <v>0.17181816183662496</v>
      </c>
      <c r="G916" s="83"/>
      <c r="H916" s="66">
        <f t="shared" si="66"/>
        <v>0.17181816183662496</v>
      </c>
      <c r="I916" s="66"/>
      <c r="J916" s="66" t="str">
        <f t="shared" si="65"/>
        <v>OK</v>
      </c>
      <c r="W916" s="66"/>
      <c r="X916" s="85"/>
      <c r="Y916" s="66"/>
      <c r="Z916" s="66"/>
    </row>
    <row r="917" spans="1:26">
      <c r="A917" s="61">
        <v>2003.12</v>
      </c>
      <c r="B917" s="55">
        <v>37956</v>
      </c>
      <c r="C917" s="79">
        <v>1080.6400000000001</v>
      </c>
      <c r="D917" s="79">
        <v>17.39</v>
      </c>
      <c r="E917" s="81">
        <f t="shared" si="67"/>
        <v>3.0659269136743193E-2</v>
      </c>
      <c r="F917" s="84">
        <f t="shared" si="68"/>
        <v>0.22013668008630102</v>
      </c>
      <c r="G917" s="83"/>
      <c r="H917" s="66">
        <f t="shared" si="66"/>
        <v>0.22013668008630102</v>
      </c>
      <c r="I917" s="66"/>
      <c r="J917" s="66" t="str">
        <f t="shared" si="65"/>
        <v>OK</v>
      </c>
      <c r="W917" s="66"/>
      <c r="X917" s="85"/>
      <c r="Y917" s="66"/>
      <c r="Z917" s="66"/>
    </row>
    <row r="918" spans="1:26">
      <c r="A918" s="61">
        <v>2004.01</v>
      </c>
      <c r="B918" s="55">
        <v>37987</v>
      </c>
      <c r="C918" s="79">
        <v>1132.52</v>
      </c>
      <c r="D918" s="79">
        <v>17.600000000000001</v>
      </c>
      <c r="E918" s="81">
        <f t="shared" si="67"/>
        <v>4.9365807916296404E-2</v>
      </c>
      <c r="F918" s="84">
        <f t="shared" si="68"/>
        <v>0.28273557033994157</v>
      </c>
      <c r="G918" s="83"/>
      <c r="H918" s="66">
        <f t="shared" si="66"/>
        <v>0.28273557033994157</v>
      </c>
      <c r="I918" s="66"/>
      <c r="J918" s="66" t="str">
        <f t="shared" si="65"/>
        <v>OK</v>
      </c>
      <c r="W918" s="66"/>
      <c r="X918" s="85"/>
      <c r="Y918" s="66"/>
      <c r="Z918" s="66"/>
    </row>
    <row r="919" spans="1:26">
      <c r="A919" s="61">
        <v>2004.02</v>
      </c>
      <c r="B919" s="55">
        <v>38018</v>
      </c>
      <c r="C919" s="79">
        <v>1143.3599999999999</v>
      </c>
      <c r="D919" s="79">
        <v>17.810000000000002</v>
      </c>
      <c r="E919" s="81">
        <f t="shared" si="67"/>
        <v>1.0882074194421807E-2</v>
      </c>
      <c r="F919" s="84">
        <f t="shared" si="68"/>
        <v>0.38597481571747722</v>
      </c>
      <c r="G919" s="83"/>
      <c r="H919" s="66">
        <f t="shared" si="66"/>
        <v>0.38597481571747722</v>
      </c>
      <c r="I919" s="66"/>
      <c r="J919" s="66" t="str">
        <f t="shared" si="65"/>
        <v>OK</v>
      </c>
      <c r="W919" s="66"/>
      <c r="X919" s="85"/>
      <c r="Y919" s="66"/>
      <c r="Z919" s="66"/>
    </row>
    <row r="920" spans="1:26">
      <c r="A920" s="61">
        <v>2004.03</v>
      </c>
      <c r="B920" s="55">
        <v>38047</v>
      </c>
      <c r="C920" s="79">
        <v>1123.98</v>
      </c>
      <c r="D920" s="79">
        <v>18.02</v>
      </c>
      <c r="E920" s="81">
        <f t="shared" si="67"/>
        <v>-1.5636661535590905E-2</v>
      </c>
      <c r="F920" s="84">
        <f t="shared" si="68"/>
        <v>0.34754556299682271</v>
      </c>
      <c r="G920" s="83"/>
      <c r="H920" s="66">
        <f t="shared" si="66"/>
        <v>0.34754556299682271</v>
      </c>
      <c r="I920" s="66"/>
      <c r="J920" s="66" t="str">
        <f t="shared" si="65"/>
        <v>OK</v>
      </c>
      <c r="W920" s="66"/>
      <c r="X920" s="85"/>
      <c r="Y920" s="66"/>
      <c r="Z920" s="66"/>
    </row>
    <row r="921" spans="1:26">
      <c r="A921" s="61">
        <v>2004.04</v>
      </c>
      <c r="B921" s="55">
        <v>38078</v>
      </c>
      <c r="C921" s="79">
        <v>1133.3599999999999</v>
      </c>
      <c r="D921" s="79">
        <v>18.213333333333335</v>
      </c>
      <c r="E921" s="81">
        <f t="shared" si="67"/>
        <v>9.6957043521927952E-3</v>
      </c>
      <c r="F921" s="84">
        <f t="shared" si="68"/>
        <v>0.2925631720279091</v>
      </c>
      <c r="G921" s="83"/>
      <c r="H921" s="66">
        <f t="shared" si="66"/>
        <v>0.2925631720279091</v>
      </c>
      <c r="I921" s="66"/>
      <c r="J921" s="66" t="str">
        <f t="shared" si="65"/>
        <v>OK</v>
      </c>
      <c r="W921" s="66"/>
      <c r="X921" s="85"/>
      <c r="Y921" s="66"/>
      <c r="Z921" s="66"/>
    </row>
    <row r="922" spans="1:26">
      <c r="A922" s="61">
        <v>2004.05</v>
      </c>
      <c r="B922" s="55">
        <v>38108</v>
      </c>
      <c r="C922" s="79">
        <v>1102.78</v>
      </c>
      <c r="D922" s="79">
        <v>18.406666666666666</v>
      </c>
      <c r="E922" s="81">
        <f t="shared" si="67"/>
        <v>-2.5628318549367403E-2</v>
      </c>
      <c r="F922" s="84">
        <f t="shared" si="68"/>
        <v>0.19665904525834429</v>
      </c>
      <c r="G922" s="83"/>
      <c r="H922" s="66">
        <f t="shared" si="66"/>
        <v>0.19665904525834429</v>
      </c>
      <c r="I922" s="66"/>
      <c r="J922" s="66" t="str">
        <f t="shared" si="65"/>
        <v>OK</v>
      </c>
      <c r="W922" s="66"/>
      <c r="X922" s="85"/>
      <c r="Y922" s="66"/>
      <c r="Z922" s="66"/>
    </row>
    <row r="923" spans="1:26">
      <c r="A923" s="61">
        <v>2004.06</v>
      </c>
      <c r="B923" s="55">
        <v>38139</v>
      </c>
      <c r="C923" s="79">
        <v>1132.76</v>
      </c>
      <c r="D923" s="79">
        <v>18.600000000000001</v>
      </c>
      <c r="E923" s="81">
        <f t="shared" si="67"/>
        <v>2.8591378153394166E-2</v>
      </c>
      <c r="F923" s="84">
        <f t="shared" si="68"/>
        <v>0.16417763157894735</v>
      </c>
      <c r="G923" s="83"/>
      <c r="H923" s="66">
        <f t="shared" si="66"/>
        <v>0.16417763157894735</v>
      </c>
      <c r="I923" s="66"/>
      <c r="J923" s="66" t="str">
        <f t="shared" si="65"/>
        <v>OK</v>
      </c>
      <c r="W923" s="66"/>
      <c r="X923" s="85"/>
      <c r="Y923" s="66"/>
      <c r="Z923" s="66"/>
    </row>
    <row r="924" spans="1:26">
      <c r="A924" s="61">
        <v>2004.07</v>
      </c>
      <c r="B924" s="55">
        <v>38169</v>
      </c>
      <c r="C924" s="79">
        <v>1105.8499999999999</v>
      </c>
      <c r="D924" s="79">
        <v>18.786666666666669</v>
      </c>
      <c r="E924" s="81">
        <f t="shared" si="67"/>
        <v>-2.2374063742049973E-2</v>
      </c>
      <c r="F924" s="84">
        <f t="shared" si="68"/>
        <v>0.13194822262970646</v>
      </c>
      <c r="G924" s="83"/>
      <c r="H924" s="66">
        <f t="shared" si="66"/>
        <v>0.13194822262970646</v>
      </c>
      <c r="I924" s="66"/>
      <c r="J924" s="66" t="str">
        <f t="shared" si="65"/>
        <v>OK</v>
      </c>
      <c r="W924" s="66"/>
      <c r="X924" s="85"/>
      <c r="Y924" s="66"/>
      <c r="Z924" s="66"/>
    </row>
    <row r="925" spans="1:26">
      <c r="A925" s="61">
        <v>2004.08</v>
      </c>
      <c r="B925" s="55">
        <v>38200</v>
      </c>
      <c r="C925" s="79">
        <v>1088.94</v>
      </c>
      <c r="D925" s="79">
        <v>18.973333333333333</v>
      </c>
      <c r="E925" s="81">
        <f t="shared" si="67"/>
        <v>-1.3861634840971871E-2</v>
      </c>
      <c r="F925" s="84">
        <f t="shared" si="68"/>
        <v>0.1185150189147037</v>
      </c>
      <c r="G925" s="83"/>
      <c r="H925" s="66">
        <f t="shared" si="66"/>
        <v>0.1185150189147037</v>
      </c>
      <c r="I925" s="66"/>
      <c r="J925" s="66" t="str">
        <f t="shared" si="65"/>
        <v>OK</v>
      </c>
      <c r="W925" s="66"/>
      <c r="X925" s="85"/>
      <c r="Y925" s="66"/>
      <c r="Z925" s="66"/>
    </row>
    <row r="926" spans="1:26">
      <c r="A926" s="61">
        <v>2004.09</v>
      </c>
      <c r="B926" s="55">
        <v>38231</v>
      </c>
      <c r="C926" s="79">
        <v>1117.6600000000001</v>
      </c>
      <c r="D926" s="79">
        <v>19.16</v>
      </c>
      <c r="E926" s="81">
        <f t="shared" si="67"/>
        <v>2.784052993430923E-2</v>
      </c>
      <c r="F926" s="84">
        <f t="shared" si="68"/>
        <v>0.11408060634596774</v>
      </c>
      <c r="G926" s="83"/>
      <c r="H926" s="66">
        <f t="shared" si="66"/>
        <v>0.11408060634596774</v>
      </c>
      <c r="I926" s="66"/>
      <c r="J926" s="66" t="str">
        <f t="shared" si="65"/>
        <v>OK</v>
      </c>
      <c r="W926" s="66"/>
      <c r="X926" s="85"/>
      <c r="Y926" s="66"/>
      <c r="Z926" s="66"/>
    </row>
    <row r="927" spans="1:26">
      <c r="A927" s="61">
        <v>2004.1</v>
      </c>
      <c r="B927" s="55">
        <v>38261</v>
      </c>
      <c r="C927" s="79">
        <v>1117.21</v>
      </c>
      <c r="D927" s="79">
        <v>19.253333333333334</v>
      </c>
      <c r="E927" s="81">
        <f t="shared" si="67"/>
        <v>1.0329120165742704E-3</v>
      </c>
      <c r="F927" s="84">
        <f t="shared" si="68"/>
        <v>9.3150342779697873E-2</v>
      </c>
      <c r="G927" s="83"/>
      <c r="H927" s="66">
        <f t="shared" si="66"/>
        <v>9.3150342779697873E-2</v>
      </c>
      <c r="I927" s="66"/>
      <c r="J927" s="66" t="str">
        <f t="shared" si="65"/>
        <v>OK</v>
      </c>
      <c r="W927" s="66"/>
      <c r="X927" s="85"/>
      <c r="Y927" s="66"/>
      <c r="Z927" s="66"/>
    </row>
    <row r="928" spans="1:26">
      <c r="A928" s="61">
        <v>2004.11</v>
      </c>
      <c r="B928" s="55">
        <v>38292</v>
      </c>
      <c r="C928" s="79">
        <v>1168.94</v>
      </c>
      <c r="D928" s="79">
        <v>19.346666666666668</v>
      </c>
      <c r="E928" s="81">
        <f t="shared" si="67"/>
        <v>4.7745922630680213E-2</v>
      </c>
      <c r="F928" s="84">
        <f t="shared" si="68"/>
        <v>0.1309680287011461</v>
      </c>
      <c r="G928" s="83"/>
      <c r="H928" s="66">
        <f t="shared" si="66"/>
        <v>0.1309680287011461</v>
      </c>
      <c r="I928" s="66"/>
      <c r="J928" s="66" t="str">
        <f t="shared" si="65"/>
        <v>OK</v>
      </c>
      <c r="W928" s="66"/>
      <c r="X928" s="85"/>
      <c r="Y928" s="66"/>
      <c r="Z928" s="66"/>
    </row>
    <row r="929" spans="1:26">
      <c r="A929" s="61">
        <v>2004.12</v>
      </c>
      <c r="B929" s="55">
        <v>38322</v>
      </c>
      <c r="C929" s="79">
        <v>1199.21</v>
      </c>
      <c r="D929" s="79">
        <v>19.440000000000001</v>
      </c>
      <c r="E929" s="81">
        <f t="shared" si="67"/>
        <v>2.7281126490666743E-2</v>
      </c>
      <c r="F929" s="84">
        <f t="shared" si="68"/>
        <v>0.12696565615437758</v>
      </c>
      <c r="G929" s="83"/>
      <c r="H929" s="66">
        <f t="shared" si="66"/>
        <v>0.12696565615437758</v>
      </c>
      <c r="I929" s="66"/>
      <c r="J929" s="66" t="str">
        <f t="shared" si="65"/>
        <v>OK</v>
      </c>
      <c r="W929" s="66"/>
      <c r="X929" s="85"/>
      <c r="Y929" s="66"/>
      <c r="Z929" s="66"/>
    </row>
    <row r="930" spans="1:26">
      <c r="A930" s="61">
        <v>2005.01</v>
      </c>
      <c r="B930" s="55">
        <v>38353</v>
      </c>
      <c r="C930" s="79">
        <v>1181.4100000000001</v>
      </c>
      <c r="D930" s="79">
        <v>19.703333333333333</v>
      </c>
      <c r="E930" s="81">
        <f t="shared" si="67"/>
        <v>-1.347391662474088E-2</v>
      </c>
      <c r="F930" s="84">
        <f t="shared" si="68"/>
        <v>5.9777703214463795E-2</v>
      </c>
      <c r="G930" s="83"/>
      <c r="H930" s="66">
        <f t="shared" si="66"/>
        <v>5.9777703214463795E-2</v>
      </c>
      <c r="I930" s="66"/>
      <c r="J930" s="66" t="str">
        <f t="shared" si="65"/>
        <v>OK</v>
      </c>
      <c r="W930" s="66"/>
      <c r="X930" s="85"/>
      <c r="Y930" s="66"/>
      <c r="Z930" s="66"/>
    </row>
    <row r="931" spans="1:26">
      <c r="A931" s="61">
        <v>2005.02</v>
      </c>
      <c r="B931" s="55">
        <v>38384</v>
      </c>
      <c r="C931" s="79">
        <v>1199.6300000000001</v>
      </c>
      <c r="D931" s="79">
        <v>19.966666666666669</v>
      </c>
      <c r="E931" s="81">
        <f t="shared" si="67"/>
        <v>1.6830642104679081E-2</v>
      </c>
      <c r="F931" s="84">
        <f t="shared" si="68"/>
        <v>6.5822808797462634E-2</v>
      </c>
      <c r="G931" s="83"/>
      <c r="H931" s="66">
        <f t="shared" si="66"/>
        <v>6.5822808797462634E-2</v>
      </c>
      <c r="I931" s="66"/>
      <c r="J931" s="66" t="str">
        <f t="shared" si="65"/>
        <v>OK</v>
      </c>
      <c r="W931" s="66"/>
      <c r="X931" s="85"/>
      <c r="Y931" s="66"/>
      <c r="Z931" s="66"/>
    </row>
    <row r="932" spans="1:26">
      <c r="A932" s="61">
        <v>2005.03</v>
      </c>
      <c r="B932" s="55">
        <v>38412</v>
      </c>
      <c r="C932" s="79">
        <v>1194.9000000000001</v>
      </c>
      <c r="D932" s="79">
        <v>20.23</v>
      </c>
      <c r="E932" s="81">
        <f t="shared" si="67"/>
        <v>-2.5375879785156132E-3</v>
      </c>
      <c r="F932" s="84">
        <f t="shared" si="68"/>
        <v>8.015563740754586E-2</v>
      </c>
      <c r="G932" s="83"/>
      <c r="H932" s="66">
        <f t="shared" si="66"/>
        <v>8.015563740754586E-2</v>
      </c>
      <c r="I932" s="66"/>
      <c r="J932" s="66" t="str">
        <f t="shared" si="65"/>
        <v>OK</v>
      </c>
      <c r="W932" s="66"/>
      <c r="X932" s="85"/>
      <c r="Y932" s="66"/>
      <c r="Z932" s="66"/>
    </row>
    <row r="933" spans="1:26">
      <c r="A933" s="61">
        <v>2005.04</v>
      </c>
      <c r="B933" s="55">
        <v>38443</v>
      </c>
      <c r="C933" s="79">
        <v>1164.43</v>
      </c>
      <c r="D933" s="79">
        <v>20.463333333333331</v>
      </c>
      <c r="E933" s="81">
        <f t="shared" si="67"/>
        <v>-2.4072911726690308E-2</v>
      </c>
      <c r="F933" s="84">
        <f t="shared" si="68"/>
        <v>4.4496747135361669E-2</v>
      </c>
      <c r="G933" s="83"/>
      <c r="H933" s="66">
        <f t="shared" si="66"/>
        <v>4.4496747135361669E-2</v>
      </c>
      <c r="I933" s="66"/>
      <c r="J933" s="66" t="str">
        <f t="shared" si="65"/>
        <v>OK</v>
      </c>
      <c r="W933" s="66"/>
      <c r="X933" s="85"/>
      <c r="Y933" s="66"/>
      <c r="Z933" s="66"/>
    </row>
    <row r="934" spans="1:26">
      <c r="A934" s="61">
        <v>2005.05</v>
      </c>
      <c r="B934" s="55">
        <v>38473</v>
      </c>
      <c r="C934" s="79">
        <v>1178.28</v>
      </c>
      <c r="D934" s="79">
        <v>20.696666666666665</v>
      </c>
      <c r="E934" s="81">
        <f t="shared" si="67"/>
        <v>1.3375404465895014E-2</v>
      </c>
      <c r="F934" s="84">
        <f t="shared" si="68"/>
        <v>8.6192773415066162E-2</v>
      </c>
      <c r="G934" s="83"/>
      <c r="H934" s="66">
        <f t="shared" si="66"/>
        <v>8.6192773415066162E-2</v>
      </c>
      <c r="I934" s="66"/>
      <c r="J934" s="66" t="str">
        <f t="shared" si="65"/>
        <v>OK</v>
      </c>
      <c r="W934" s="66"/>
      <c r="X934" s="85"/>
      <c r="Y934" s="66"/>
      <c r="Z934" s="66"/>
    </row>
    <row r="935" spans="1:26">
      <c r="A935" s="61">
        <v>2005.06</v>
      </c>
      <c r="B935" s="55">
        <v>38504</v>
      </c>
      <c r="C935" s="79">
        <v>1202.25</v>
      </c>
      <c r="D935" s="79">
        <v>20.93</v>
      </c>
      <c r="E935" s="81">
        <f t="shared" si="67"/>
        <v>2.1823477158796459E-2</v>
      </c>
      <c r="F935" s="84">
        <f t="shared" si="68"/>
        <v>7.8777352072224791E-2</v>
      </c>
      <c r="G935" s="83"/>
      <c r="H935" s="66">
        <f t="shared" si="66"/>
        <v>7.8777352072224791E-2</v>
      </c>
      <c r="I935" s="66"/>
      <c r="J935" s="66" t="str">
        <f t="shared" si="65"/>
        <v>OK</v>
      </c>
      <c r="W935" s="66"/>
      <c r="X935" s="85"/>
      <c r="Y935" s="66"/>
      <c r="Z935" s="66"/>
    </row>
    <row r="936" spans="1:26">
      <c r="A936" s="61">
        <v>2005.07</v>
      </c>
      <c r="B936" s="55">
        <v>38534</v>
      </c>
      <c r="C936" s="79">
        <v>1222.24</v>
      </c>
      <c r="D936" s="79">
        <v>21.113333333333333</v>
      </c>
      <c r="E936" s="81">
        <f t="shared" si="67"/>
        <v>1.8090617129918447E-2</v>
      </c>
      <c r="F936" s="84">
        <f t="shared" si="68"/>
        <v>0.12328048308741904</v>
      </c>
      <c r="G936" s="83"/>
      <c r="H936" s="66">
        <f t="shared" si="66"/>
        <v>0.12328048308741904</v>
      </c>
      <c r="I936" s="66"/>
      <c r="J936" s="66" t="str">
        <f t="shared" si="65"/>
        <v>OK</v>
      </c>
      <c r="W936" s="66"/>
      <c r="X936" s="85"/>
      <c r="Y936" s="66"/>
      <c r="Z936" s="66"/>
    </row>
    <row r="937" spans="1:26">
      <c r="A937" s="61">
        <v>2005.08</v>
      </c>
      <c r="B937" s="55">
        <v>38565</v>
      </c>
      <c r="C937" s="79">
        <v>1224.27</v>
      </c>
      <c r="D937" s="79">
        <v>21.296666666666667</v>
      </c>
      <c r="E937" s="81">
        <f t="shared" si="67"/>
        <v>3.1129092667742794E-3</v>
      </c>
      <c r="F937" s="84">
        <f t="shared" si="68"/>
        <v>0.1427657477302085</v>
      </c>
      <c r="G937" s="83"/>
      <c r="H937" s="66">
        <f t="shared" si="66"/>
        <v>0.1427657477302085</v>
      </c>
      <c r="I937" s="66"/>
      <c r="J937" s="66" t="str">
        <f t="shared" si="65"/>
        <v>OK</v>
      </c>
      <c r="W937" s="66"/>
      <c r="X937" s="85"/>
      <c r="Y937" s="66"/>
      <c r="Z937" s="66"/>
    </row>
    <row r="938" spans="1:26">
      <c r="A938" s="61">
        <v>2005.09</v>
      </c>
      <c r="B938" s="55">
        <v>38596</v>
      </c>
      <c r="C938" s="79">
        <v>1225.92</v>
      </c>
      <c r="D938" s="79">
        <v>21.48</v>
      </c>
      <c r="E938" s="81">
        <f t="shared" si="67"/>
        <v>2.8098376992004141E-3</v>
      </c>
      <c r="F938" s="84">
        <f t="shared" si="68"/>
        <v>0.11504989591348588</v>
      </c>
      <c r="G938" s="83"/>
      <c r="H938" s="66">
        <f t="shared" si="66"/>
        <v>0.11504989591348588</v>
      </c>
      <c r="I938" s="66"/>
      <c r="J938" s="66" t="str">
        <f t="shared" si="65"/>
        <v>OK</v>
      </c>
      <c r="W938" s="66"/>
      <c r="X938" s="85"/>
      <c r="Y938" s="66"/>
      <c r="Z938" s="66"/>
    </row>
    <row r="939" spans="1:26">
      <c r="A939" s="61">
        <v>2005.1</v>
      </c>
      <c r="B939" s="55">
        <v>38626</v>
      </c>
      <c r="C939" s="79">
        <v>1191.96</v>
      </c>
      <c r="D939" s="79">
        <v>21.726666666666667</v>
      </c>
      <c r="E939" s="81">
        <f t="shared" si="67"/>
        <v>-2.6224749122654399E-2</v>
      </c>
      <c r="F939" s="84">
        <f t="shared" si="68"/>
        <v>8.5286363152655073E-2</v>
      </c>
      <c r="G939" s="83"/>
      <c r="H939" s="66">
        <f t="shared" si="66"/>
        <v>8.5286363152655073E-2</v>
      </c>
      <c r="I939" s="66"/>
      <c r="J939" s="66" t="str">
        <f t="shared" si="65"/>
        <v>OK</v>
      </c>
      <c r="W939" s="66"/>
      <c r="X939" s="85"/>
      <c r="Y939" s="66"/>
      <c r="Z939" s="66"/>
    </row>
    <row r="940" spans="1:26">
      <c r="A940" s="61">
        <v>2005.11</v>
      </c>
      <c r="B940" s="55">
        <v>38657</v>
      </c>
      <c r="C940" s="79">
        <v>1237.3699999999999</v>
      </c>
      <c r="D940" s="79">
        <v>21.973333333333333</v>
      </c>
      <c r="E940" s="81">
        <f t="shared" si="67"/>
        <v>3.9633134594374786E-2</v>
      </c>
      <c r="F940" s="84">
        <f t="shared" si="68"/>
        <v>7.6292766666096204E-2</v>
      </c>
      <c r="G940" s="83"/>
      <c r="H940" s="66">
        <f t="shared" si="66"/>
        <v>7.6292766666096204E-2</v>
      </c>
      <c r="I940" s="66"/>
      <c r="J940" s="66" t="str">
        <f t="shared" si="65"/>
        <v>OK</v>
      </c>
      <c r="W940" s="66"/>
      <c r="X940" s="85"/>
      <c r="Y940" s="66"/>
      <c r="Z940" s="66"/>
    </row>
    <row r="941" spans="1:26">
      <c r="A941" s="61">
        <v>2005.12</v>
      </c>
      <c r="B941" s="55">
        <v>38687</v>
      </c>
      <c r="C941" s="79">
        <v>1262.07</v>
      </c>
      <c r="D941" s="79">
        <v>22.22</v>
      </c>
      <c r="E941" s="81">
        <f t="shared" si="67"/>
        <v>2.1458146445013791E-2</v>
      </c>
      <c r="F941" s="84">
        <f t="shared" si="68"/>
        <v>6.9915472130263445E-2</v>
      </c>
      <c r="G941" s="83"/>
      <c r="H941" s="66">
        <f t="shared" si="66"/>
        <v>6.9915472130263445E-2</v>
      </c>
      <c r="I941" s="66"/>
      <c r="J941" s="66" t="str">
        <f t="shared" si="65"/>
        <v>OK</v>
      </c>
      <c r="W941" s="66"/>
      <c r="X941" s="85"/>
      <c r="Y941" s="66"/>
      <c r="Z941" s="66"/>
    </row>
    <row r="942" spans="1:26">
      <c r="A942" s="61">
        <v>2006.01</v>
      </c>
      <c r="B942" s="55">
        <v>38718</v>
      </c>
      <c r="C942" s="79">
        <v>1278.73</v>
      </c>
      <c r="D942" s="79">
        <v>22.41</v>
      </c>
      <c r="E942" s="81">
        <f t="shared" si="67"/>
        <v>1.4680247529851817E-2</v>
      </c>
      <c r="F942" s="84">
        <f t="shared" si="68"/>
        <v>0.1003283270743339</v>
      </c>
      <c r="G942" s="83"/>
      <c r="H942" s="66">
        <f t="shared" si="66"/>
        <v>0.1003283270743339</v>
      </c>
      <c r="I942" s="66"/>
      <c r="J942" s="66" t="str">
        <f t="shared" si="65"/>
        <v>OK</v>
      </c>
      <c r="W942" s="66"/>
      <c r="X942" s="85"/>
      <c r="Y942" s="66"/>
      <c r="Z942" s="66"/>
    </row>
    <row r="943" spans="1:26">
      <c r="A943" s="61">
        <v>2006.02</v>
      </c>
      <c r="B943" s="55">
        <v>38749</v>
      </c>
      <c r="C943" s="79">
        <v>1276.6500000000001</v>
      </c>
      <c r="D943" s="79">
        <v>22.6</v>
      </c>
      <c r="E943" s="81">
        <f t="shared" si="67"/>
        <v>-1.5379843021325355E-4</v>
      </c>
      <c r="F943" s="84">
        <f t="shared" si="68"/>
        <v>8.2065581332021784E-2</v>
      </c>
      <c r="G943" s="83"/>
      <c r="H943" s="66">
        <f t="shared" si="66"/>
        <v>8.2065581332021784E-2</v>
      </c>
      <c r="I943" s="66"/>
      <c r="J943" s="66" t="str">
        <f t="shared" si="65"/>
        <v>OK</v>
      </c>
      <c r="W943" s="66"/>
      <c r="X943" s="85"/>
      <c r="Y943" s="66"/>
      <c r="Z943" s="66"/>
    </row>
    <row r="944" spans="1:26">
      <c r="A944" s="61">
        <v>2006.03</v>
      </c>
      <c r="B944" s="55">
        <v>38777</v>
      </c>
      <c r="C944" s="79">
        <v>1293.74</v>
      </c>
      <c r="D944" s="79">
        <v>22.79</v>
      </c>
      <c r="E944" s="81">
        <f t="shared" si="67"/>
        <v>1.4874215068081764E-2</v>
      </c>
      <c r="F944" s="84">
        <f t="shared" si="68"/>
        <v>0.10082991603202492</v>
      </c>
      <c r="G944" s="83"/>
      <c r="H944" s="66">
        <f t="shared" si="66"/>
        <v>0.10082991603202492</v>
      </c>
      <c r="I944" s="66"/>
      <c r="J944" s="66" t="str">
        <f t="shared" si="65"/>
        <v>OK</v>
      </c>
      <c r="W944" s="66"/>
      <c r="X944" s="85"/>
      <c r="Y944" s="66"/>
      <c r="Z944" s="66"/>
    </row>
    <row r="945" spans="1:26">
      <c r="A945" s="61">
        <v>2006.04</v>
      </c>
      <c r="B945" s="55">
        <v>38808</v>
      </c>
      <c r="C945" s="79">
        <v>1302.17</v>
      </c>
      <c r="D945" s="79">
        <v>23.006666666666668</v>
      </c>
      <c r="E945" s="81">
        <f t="shared" si="67"/>
        <v>7.9979147450200856E-3</v>
      </c>
      <c r="F945" s="84">
        <f t="shared" si="68"/>
        <v>0.13705728219911126</v>
      </c>
      <c r="G945" s="83"/>
      <c r="H945" s="66">
        <f t="shared" si="66"/>
        <v>0.13705728219911126</v>
      </c>
      <c r="I945" s="66"/>
      <c r="J945" s="66" t="str">
        <f t="shared" si="65"/>
        <v>OK</v>
      </c>
      <c r="W945" s="66"/>
      <c r="X945" s="85"/>
      <c r="Y945" s="66"/>
      <c r="Z945" s="66"/>
    </row>
    <row r="946" spans="1:26">
      <c r="A946" s="61">
        <v>2006.05</v>
      </c>
      <c r="B946" s="55">
        <v>38838</v>
      </c>
      <c r="C946" s="79">
        <v>1290.01</v>
      </c>
      <c r="D946" s="79">
        <v>23.223333333333333</v>
      </c>
      <c r="E946" s="81">
        <f t="shared" si="67"/>
        <v>-7.8520640332846742E-3</v>
      </c>
      <c r="F946" s="84">
        <f t="shared" si="68"/>
        <v>0.11355040114969844</v>
      </c>
      <c r="G946" s="83"/>
      <c r="H946" s="66">
        <f t="shared" si="66"/>
        <v>0.11355040114969844</v>
      </c>
      <c r="I946" s="66"/>
      <c r="J946" s="66" t="str">
        <f t="shared" si="65"/>
        <v>OK</v>
      </c>
      <c r="W946" s="66"/>
      <c r="X946" s="85"/>
      <c r="Y946" s="66"/>
      <c r="Z946" s="66"/>
    </row>
    <row r="947" spans="1:26">
      <c r="A947" s="61">
        <v>2006.06</v>
      </c>
      <c r="B947" s="55">
        <v>38869</v>
      </c>
      <c r="C947" s="79">
        <v>1253.17</v>
      </c>
      <c r="D947" s="79">
        <v>23.44</v>
      </c>
      <c r="E947" s="81">
        <f t="shared" si="67"/>
        <v>-2.7043718007353886E-2</v>
      </c>
      <c r="F947" s="84">
        <f t="shared" si="68"/>
        <v>6.0880293893394381E-2</v>
      </c>
      <c r="G947" s="83"/>
      <c r="H947" s="66">
        <f t="shared" si="66"/>
        <v>6.0880293893394381E-2</v>
      </c>
      <c r="I947" s="66"/>
      <c r="J947" s="66" t="str">
        <f t="shared" si="65"/>
        <v>OK</v>
      </c>
      <c r="W947" s="66"/>
      <c r="X947" s="85"/>
      <c r="Y947" s="66"/>
      <c r="Z947" s="66"/>
    </row>
    <row r="948" spans="1:26">
      <c r="A948" s="61">
        <v>2006.07</v>
      </c>
      <c r="B948" s="55">
        <v>38899</v>
      </c>
      <c r="C948" s="79">
        <v>1260.24</v>
      </c>
      <c r="D948" s="79">
        <v>23.66</v>
      </c>
      <c r="E948" s="81">
        <f t="shared" si="67"/>
        <v>7.215036002032129E-3</v>
      </c>
      <c r="F948" s="84">
        <f t="shared" si="68"/>
        <v>4.9487462000552714E-2</v>
      </c>
      <c r="G948" s="83"/>
      <c r="H948" s="66">
        <f t="shared" si="66"/>
        <v>4.9487462000552714E-2</v>
      </c>
      <c r="I948" s="66"/>
      <c r="J948" s="66" t="str">
        <f t="shared" si="65"/>
        <v>OK</v>
      </c>
      <c r="W948" s="66"/>
      <c r="X948" s="85"/>
      <c r="Y948" s="66"/>
      <c r="Z948" s="66"/>
    </row>
    <row r="949" spans="1:26">
      <c r="A949" s="61">
        <v>2006.08</v>
      </c>
      <c r="B949" s="55">
        <v>38930</v>
      </c>
      <c r="C949" s="79">
        <v>1287.1500000000001</v>
      </c>
      <c r="D949" s="79">
        <v>23.88</v>
      </c>
      <c r="E949" s="81">
        <f t="shared" si="67"/>
        <v>2.2932139909858502E-2</v>
      </c>
      <c r="F949" s="84">
        <f t="shared" si="68"/>
        <v>6.9903561578192261E-2</v>
      </c>
      <c r="G949" s="83"/>
      <c r="H949" s="66">
        <f t="shared" si="66"/>
        <v>6.9903561578192261E-2</v>
      </c>
      <c r="I949" s="66"/>
      <c r="J949" s="66" t="str">
        <f t="shared" si="65"/>
        <v>OK</v>
      </c>
      <c r="W949" s="66"/>
      <c r="X949" s="85"/>
      <c r="Y949" s="66"/>
      <c r="Z949" s="66"/>
    </row>
    <row r="950" spans="1:26">
      <c r="A950" s="61">
        <v>2006.09</v>
      </c>
      <c r="B950" s="55">
        <v>38961</v>
      </c>
      <c r="C950" s="79">
        <v>1317.74</v>
      </c>
      <c r="D950" s="79">
        <v>24.1</v>
      </c>
      <c r="E950" s="81">
        <f t="shared" si="67"/>
        <v>2.532597858317465E-2</v>
      </c>
      <c r="F950" s="84">
        <f t="shared" si="68"/>
        <v>9.3594334594970796E-2</v>
      </c>
      <c r="G950" s="83"/>
      <c r="H950" s="66">
        <f t="shared" si="66"/>
        <v>9.3594334594970796E-2</v>
      </c>
      <c r="I950" s="66"/>
      <c r="J950" s="66" t="str">
        <f t="shared" si="65"/>
        <v>OK</v>
      </c>
      <c r="W950" s="66"/>
      <c r="X950" s="85"/>
      <c r="Y950" s="66"/>
      <c r="Z950" s="66"/>
    </row>
    <row r="951" spans="1:26">
      <c r="A951" s="61">
        <v>2006.1</v>
      </c>
      <c r="B951" s="55">
        <v>38991</v>
      </c>
      <c r="C951" s="79">
        <v>1363.38</v>
      </c>
      <c r="D951" s="79">
        <v>24.36</v>
      </c>
      <c r="E951" s="81">
        <f t="shared" si="67"/>
        <v>3.6175573330095544E-2</v>
      </c>
      <c r="F951" s="84">
        <f t="shared" si="68"/>
        <v>0.1632257887102849</v>
      </c>
      <c r="G951" s="83"/>
      <c r="H951" s="66">
        <f t="shared" si="66"/>
        <v>0.1632257887102849</v>
      </c>
      <c r="I951" s="66"/>
      <c r="J951" s="66" t="str">
        <f t="shared" si="65"/>
        <v>OK</v>
      </c>
      <c r="W951" s="66"/>
      <c r="X951" s="85"/>
      <c r="Y951" s="66"/>
      <c r="Z951" s="66"/>
    </row>
    <row r="952" spans="1:26">
      <c r="A952" s="61">
        <v>2006.11</v>
      </c>
      <c r="B952" s="55">
        <v>39022</v>
      </c>
      <c r="C952" s="79">
        <v>1388.64</v>
      </c>
      <c r="D952" s="79">
        <v>24.619999999999997</v>
      </c>
      <c r="E952" s="81">
        <f t="shared" si="67"/>
        <v>2.0032321632022367E-2</v>
      </c>
      <c r="F952" s="84">
        <f t="shared" si="68"/>
        <v>0.14112930381912192</v>
      </c>
      <c r="G952" s="83"/>
      <c r="H952" s="66">
        <f t="shared" ref="H952:H994" si="69">+IF($B952&gt;=H$4,$F952,"")</f>
        <v>0.14112930381912192</v>
      </c>
      <c r="I952" s="66"/>
      <c r="J952" s="66" t="str">
        <f t="shared" si="65"/>
        <v>OK</v>
      </c>
      <c r="W952" s="66"/>
      <c r="X952" s="85"/>
      <c r="Y952" s="66"/>
      <c r="Z952" s="66"/>
    </row>
    <row r="953" spans="1:26">
      <c r="A953" s="61">
        <v>2006.12</v>
      </c>
      <c r="B953" s="55">
        <v>39052</v>
      </c>
      <c r="C953" s="79">
        <v>1416.42</v>
      </c>
      <c r="D953" s="79">
        <v>24.88</v>
      </c>
      <c r="E953" s="81">
        <f t="shared" si="67"/>
        <v>2.1498252486845622E-2</v>
      </c>
      <c r="F953" s="84">
        <f t="shared" si="68"/>
        <v>0.14098333161657711</v>
      </c>
      <c r="G953" s="83"/>
      <c r="H953" s="66">
        <f t="shared" si="69"/>
        <v>0.14098333161657711</v>
      </c>
      <c r="I953" s="66"/>
      <c r="J953" s="66" t="str">
        <f t="shared" si="65"/>
        <v>OK</v>
      </c>
      <c r="W953" s="66"/>
      <c r="X953" s="85"/>
      <c r="Y953" s="66"/>
      <c r="Z953" s="66"/>
    </row>
    <row r="954" spans="1:26">
      <c r="A954" s="61">
        <v>2007.01</v>
      </c>
      <c r="B954" s="55">
        <v>39083</v>
      </c>
      <c r="C954" s="79">
        <v>1424.16</v>
      </c>
      <c r="D954" s="79">
        <v>25.083333333333332</v>
      </c>
      <c r="E954" s="81">
        <f t="shared" si="67"/>
        <v>6.9402280240167371E-3</v>
      </c>
      <c r="F954" s="84">
        <f t="shared" si="68"/>
        <v>0.13234506980450225</v>
      </c>
      <c r="G954" s="83"/>
      <c r="H954" s="66">
        <f t="shared" si="69"/>
        <v>0.13234506980450225</v>
      </c>
      <c r="I954" s="66"/>
      <c r="J954" s="66" t="str">
        <f t="shared" si="65"/>
        <v>OK</v>
      </c>
      <c r="W954" s="66"/>
      <c r="X954" s="85"/>
      <c r="Y954" s="66"/>
      <c r="Z954" s="66"/>
    </row>
    <row r="955" spans="1:26">
      <c r="A955" s="61">
        <v>2007.02</v>
      </c>
      <c r="B955" s="55">
        <v>39114</v>
      </c>
      <c r="C955" s="79">
        <v>1444.8</v>
      </c>
      <c r="D955" s="79">
        <v>25.286666666666665</v>
      </c>
      <c r="E955" s="81">
        <f t="shared" si="67"/>
        <v>1.5972378259621178E-2</v>
      </c>
      <c r="F955" s="84">
        <f t="shared" si="68"/>
        <v>0.15053264402929531</v>
      </c>
      <c r="G955" s="83"/>
      <c r="H955" s="66">
        <f t="shared" si="69"/>
        <v>0.15053264402929531</v>
      </c>
      <c r="I955" s="66"/>
      <c r="J955" s="66" t="str">
        <f t="shared" si="65"/>
        <v>OK</v>
      </c>
      <c r="W955" s="66"/>
      <c r="X955" s="85"/>
      <c r="Y955" s="66"/>
      <c r="Z955" s="66"/>
    </row>
    <row r="956" spans="1:26">
      <c r="A956" s="61">
        <v>2007.03</v>
      </c>
      <c r="B956" s="55">
        <v>39142</v>
      </c>
      <c r="C956" s="79">
        <v>1406.95</v>
      </c>
      <c r="D956" s="79">
        <v>25.49</v>
      </c>
      <c r="E956" s="81">
        <f t="shared" si="67"/>
        <v>-2.4727182539682476E-2</v>
      </c>
      <c r="F956" s="84">
        <f t="shared" si="68"/>
        <v>0.10625202900119038</v>
      </c>
      <c r="G956" s="83"/>
      <c r="H956" s="66">
        <f t="shared" si="69"/>
        <v>0.10625202900119038</v>
      </c>
      <c r="I956" s="66"/>
      <c r="J956" s="66" t="str">
        <f t="shared" si="65"/>
        <v>OK</v>
      </c>
      <c r="W956" s="66"/>
      <c r="X956" s="85"/>
      <c r="Y956" s="66"/>
      <c r="Z956" s="66"/>
    </row>
    <row r="957" spans="1:26">
      <c r="A957" s="61">
        <v>2007.04</v>
      </c>
      <c r="B957" s="55">
        <v>39173</v>
      </c>
      <c r="C957" s="79">
        <v>1463.64</v>
      </c>
      <c r="D957" s="79">
        <v>25.716666666666669</v>
      </c>
      <c r="E957" s="81">
        <f t="shared" si="67"/>
        <v>4.1816024418462355E-2</v>
      </c>
      <c r="F957" s="84">
        <f t="shared" si="68"/>
        <v>0.14279881531085292</v>
      </c>
      <c r="G957" s="83"/>
      <c r="H957" s="66">
        <f t="shared" si="69"/>
        <v>0.14279881531085292</v>
      </c>
      <c r="I957" s="66"/>
      <c r="J957" s="66" t="str">
        <f t="shared" si="65"/>
        <v>OK</v>
      </c>
      <c r="W957" s="66"/>
      <c r="X957" s="85"/>
      <c r="Y957" s="66"/>
      <c r="Z957" s="66"/>
    </row>
    <row r="958" spans="1:26">
      <c r="A958" s="61">
        <v>2007.05</v>
      </c>
      <c r="B958" s="55">
        <v>39203</v>
      </c>
      <c r="C958" s="79">
        <v>1511.14</v>
      </c>
      <c r="D958" s="79">
        <v>25.943333333333335</v>
      </c>
      <c r="E958" s="81">
        <f t="shared" si="67"/>
        <v>3.3930436749777568E-2</v>
      </c>
      <c r="F958" s="84">
        <f t="shared" si="68"/>
        <v>0.19056829016829335</v>
      </c>
      <c r="G958" s="83"/>
      <c r="H958" s="66">
        <f t="shared" si="69"/>
        <v>0.19056829016829335</v>
      </c>
      <c r="I958" s="66"/>
      <c r="J958" s="66" t="str">
        <f t="shared" si="65"/>
        <v>OK</v>
      </c>
      <c r="W958" s="66"/>
      <c r="X958" s="85"/>
      <c r="Y958" s="66"/>
      <c r="Z958" s="66"/>
    </row>
    <row r="959" spans="1:26">
      <c r="A959" s="61">
        <v>2007.06</v>
      </c>
      <c r="B959" s="55">
        <v>39234</v>
      </c>
      <c r="C959" s="79">
        <v>1514.19</v>
      </c>
      <c r="D959" s="79">
        <v>26.17</v>
      </c>
      <c r="E959" s="81">
        <f t="shared" si="67"/>
        <v>3.4615147063364665E-3</v>
      </c>
      <c r="F959" s="84">
        <f t="shared" si="68"/>
        <v>0.22818332708251871</v>
      </c>
      <c r="G959" s="83"/>
      <c r="H959" s="66">
        <f t="shared" si="69"/>
        <v>0.22818332708251871</v>
      </c>
      <c r="I959" s="66"/>
      <c r="J959" s="66" t="str">
        <f t="shared" si="65"/>
        <v>OK</v>
      </c>
      <c r="W959" s="66"/>
      <c r="X959" s="85"/>
      <c r="Y959" s="66"/>
      <c r="Z959" s="66"/>
    </row>
    <row r="960" spans="1:26">
      <c r="A960" s="61">
        <v>2007.07</v>
      </c>
      <c r="B960" s="55">
        <v>39264</v>
      </c>
      <c r="C960" s="88">
        <v>1520.71</v>
      </c>
      <c r="D960" s="79">
        <v>26.436666666666667</v>
      </c>
      <c r="E960" s="81">
        <f t="shared" si="67"/>
        <v>5.7608725163655408E-3</v>
      </c>
      <c r="F960" s="84">
        <f t="shared" si="68"/>
        <v>0.22665039110716126</v>
      </c>
      <c r="G960" s="83"/>
      <c r="H960" s="66">
        <f t="shared" si="69"/>
        <v>0.22665039110716126</v>
      </c>
      <c r="I960" s="66"/>
      <c r="J960" s="66" t="str">
        <f t="shared" si="65"/>
        <v>OK</v>
      </c>
      <c r="W960" s="66"/>
      <c r="X960" s="85"/>
      <c r="Y960" s="66"/>
      <c r="Z960" s="66"/>
    </row>
    <row r="961" spans="1:26">
      <c r="A961" s="61">
        <v>2007.08</v>
      </c>
      <c r="B961" s="55">
        <v>39295</v>
      </c>
      <c r="C961" s="79">
        <v>1454.62</v>
      </c>
      <c r="D961" s="79">
        <v>26.703333333333333</v>
      </c>
      <c r="E961" s="81">
        <f t="shared" si="67"/>
        <v>-4.1996647764677264E-2</v>
      </c>
      <c r="F961" s="84">
        <f t="shared" si="68"/>
        <v>0.14984202825363513</v>
      </c>
      <c r="G961" s="83"/>
      <c r="H961" s="66">
        <f t="shared" si="69"/>
        <v>0.14984202825363513</v>
      </c>
      <c r="I961" s="66"/>
      <c r="J961" s="66" t="str">
        <f t="shared" si="65"/>
        <v>OK</v>
      </c>
      <c r="W961" s="66"/>
      <c r="X961" s="85"/>
      <c r="Y961" s="66"/>
      <c r="Z961" s="66"/>
    </row>
    <row r="962" spans="1:26">
      <c r="A962" s="61">
        <v>2007.09</v>
      </c>
      <c r="B962" s="55">
        <v>39326</v>
      </c>
      <c r="C962" s="79">
        <v>1497.12</v>
      </c>
      <c r="D962" s="79">
        <v>26.97</v>
      </c>
      <c r="E962" s="81">
        <f t="shared" si="67"/>
        <v>3.0762329680603873E-2</v>
      </c>
      <c r="F962" s="84">
        <f t="shared" si="68"/>
        <v>0.15558329665437279</v>
      </c>
      <c r="G962" s="83"/>
      <c r="H962" s="66">
        <f t="shared" si="69"/>
        <v>0.15558329665437279</v>
      </c>
      <c r="I962" s="66"/>
      <c r="J962" s="66" t="str">
        <f t="shared" si="65"/>
        <v>OK</v>
      </c>
      <c r="W962" s="66"/>
      <c r="X962" s="85"/>
      <c r="Y962" s="66"/>
      <c r="Z962" s="66"/>
    </row>
    <row r="963" spans="1:26">
      <c r="A963" s="61">
        <v>2007.1</v>
      </c>
      <c r="B963" s="55">
        <v>39356</v>
      </c>
      <c r="C963" s="79">
        <v>1539.66</v>
      </c>
      <c r="D963" s="79">
        <v>27.223333333333336</v>
      </c>
      <c r="E963" s="81">
        <f t="shared" si="67"/>
        <v>2.9929872763112715E-2</v>
      </c>
      <c r="F963" s="84">
        <f t="shared" si="68"/>
        <v>0.14827630187067758</v>
      </c>
      <c r="G963" s="83"/>
      <c r="H963" s="66">
        <f t="shared" si="69"/>
        <v>0.14827630187067758</v>
      </c>
      <c r="I963" s="66"/>
      <c r="J963" s="66" t="str">
        <f t="shared" si="65"/>
        <v>OK</v>
      </c>
      <c r="W963" s="66"/>
      <c r="X963" s="85"/>
      <c r="Y963" s="66"/>
      <c r="Z963" s="66"/>
    </row>
    <row r="964" spans="1:26">
      <c r="A964" s="61">
        <v>2007.11</v>
      </c>
      <c r="B964" s="55">
        <v>39387</v>
      </c>
      <c r="C964" s="79">
        <v>1463.39</v>
      </c>
      <c r="D964" s="79">
        <v>27.476666666666667</v>
      </c>
      <c r="E964" s="81">
        <f t="shared" si="67"/>
        <v>-4.8049749800460978E-2</v>
      </c>
      <c r="F964" s="84">
        <f t="shared" si="68"/>
        <v>7.2635816338287806E-2</v>
      </c>
      <c r="G964" s="83"/>
      <c r="H964" s="66">
        <f t="shared" si="69"/>
        <v>7.2635816338287806E-2</v>
      </c>
      <c r="I964" s="66"/>
      <c r="J964" s="66" t="str">
        <f t="shared" si="65"/>
        <v>OK</v>
      </c>
      <c r="W964" s="66"/>
      <c r="X964" s="85"/>
      <c r="Y964" s="66"/>
      <c r="Z964" s="66"/>
    </row>
    <row r="965" spans="1:26">
      <c r="A965" s="61">
        <v>2007.12</v>
      </c>
      <c r="B965" s="55">
        <v>39417</v>
      </c>
      <c r="C965" s="79">
        <v>1479.22</v>
      </c>
      <c r="D965" s="79">
        <v>27.73</v>
      </c>
      <c r="E965" s="81">
        <f t="shared" si="67"/>
        <v>1.239644478459827E-2</v>
      </c>
      <c r="F965" s="84">
        <f t="shared" si="68"/>
        <v>6.2942135807175809E-2</v>
      </c>
      <c r="G965" s="83"/>
      <c r="H965" s="66">
        <f t="shared" si="69"/>
        <v>6.2942135807175809E-2</v>
      </c>
      <c r="I965" s="66"/>
      <c r="J965" s="66" t="str">
        <f t="shared" si="65"/>
        <v>OK</v>
      </c>
      <c r="W965" s="66"/>
      <c r="X965" s="85"/>
      <c r="Y965" s="66"/>
      <c r="Z965" s="66"/>
    </row>
    <row r="966" spans="1:26">
      <c r="A966" s="61">
        <v>2008.01</v>
      </c>
      <c r="B966" s="55">
        <v>39448</v>
      </c>
      <c r="C966" s="79">
        <v>1378.76</v>
      </c>
      <c r="D966" s="79">
        <v>27.92</v>
      </c>
      <c r="E966" s="81">
        <f t="shared" si="67"/>
        <v>-6.6341269948576531E-2</v>
      </c>
      <c r="F966" s="84">
        <f t="shared" si="68"/>
        <v>-1.320856582905797E-2</v>
      </c>
      <c r="G966" s="83"/>
      <c r="H966" s="66">
        <f t="shared" si="69"/>
        <v>-1.320856582905797E-2</v>
      </c>
      <c r="I966" s="66"/>
      <c r="J966" s="66" t="str">
        <f t="shared" si="65"/>
        <v>OK</v>
      </c>
      <c r="W966" s="66"/>
      <c r="X966" s="85"/>
      <c r="Y966" s="66"/>
      <c r="Z966" s="66"/>
    </row>
    <row r="967" spans="1:26">
      <c r="A967" s="61">
        <v>2008.02</v>
      </c>
      <c r="B967" s="55">
        <v>39479</v>
      </c>
      <c r="C967" s="61">
        <v>1354.87</v>
      </c>
      <c r="D967" s="79">
        <v>28.11</v>
      </c>
      <c r="E967" s="81">
        <f t="shared" si="67"/>
        <v>-1.5628173141083362E-2</v>
      </c>
      <c r="F967" s="84">
        <f t="shared" si="68"/>
        <v>-4.3677902362495427E-2</v>
      </c>
      <c r="G967" s="83"/>
      <c r="H967" s="66">
        <f t="shared" si="69"/>
        <v>-4.3677902362495427E-2</v>
      </c>
      <c r="I967" s="66"/>
      <c r="J967" s="66" t="str">
        <f t="shared" si="65"/>
        <v>OK</v>
      </c>
      <c r="W967" s="66"/>
      <c r="X967" s="85"/>
      <c r="Y967" s="66"/>
      <c r="Z967" s="66"/>
    </row>
    <row r="968" spans="1:26">
      <c r="A968" s="61">
        <v>2008.03</v>
      </c>
      <c r="B968" s="55">
        <v>39508</v>
      </c>
      <c r="C968" s="61">
        <v>1316.94</v>
      </c>
      <c r="D968" s="61">
        <v>28.3</v>
      </c>
      <c r="E968" s="81">
        <f t="shared" si="67"/>
        <v>-2.6254671419890102E-2</v>
      </c>
      <c r="F968" s="84">
        <f t="shared" si="68"/>
        <v>-4.4743357380622378E-2</v>
      </c>
      <c r="G968" s="83"/>
      <c r="H968" s="66">
        <f t="shared" si="69"/>
        <v>-4.4743357380622378E-2</v>
      </c>
      <c r="I968" s="66"/>
      <c r="J968" s="66" t="str">
        <f t="shared" si="65"/>
        <v>OK</v>
      </c>
      <c r="W968" s="66"/>
      <c r="X968" s="85"/>
      <c r="Y968" s="66"/>
      <c r="Z968" s="66"/>
    </row>
    <row r="969" spans="1:26">
      <c r="A969" s="61">
        <v>2008.04</v>
      </c>
      <c r="B969" s="55">
        <v>39539</v>
      </c>
      <c r="C969" s="61">
        <v>1370.47</v>
      </c>
      <c r="D969" s="79">
        <v>28.436666666666667</v>
      </c>
      <c r="E969" s="81">
        <f t="shared" si="67"/>
        <v>4.2446673517565106E-2</v>
      </c>
      <c r="F969" s="84">
        <f t="shared" si="68"/>
        <v>-4.5014484436063561E-2</v>
      </c>
      <c r="G969" s="83"/>
      <c r="H969" s="66">
        <f t="shared" si="69"/>
        <v>-4.5014484436063561E-2</v>
      </c>
      <c r="I969" s="66"/>
      <c r="J969" s="66" t="str">
        <f t="shared" ref="J969:J1032" si="70">+IF(AND(H969&lt;=J$5,H969&gt;=J$8),"OK","Outlier")</f>
        <v>OK</v>
      </c>
      <c r="W969" s="66"/>
      <c r="X969" s="85"/>
      <c r="Y969" s="66"/>
      <c r="Z969" s="66"/>
    </row>
    <row r="970" spans="1:26">
      <c r="A970" s="61">
        <v>2008.05</v>
      </c>
      <c r="B970" s="55">
        <v>39569</v>
      </c>
      <c r="C970" s="61">
        <v>1403.22</v>
      </c>
      <c r="D970" s="79">
        <v>28.573333333333334</v>
      </c>
      <c r="E970" s="81">
        <f t="shared" si="67"/>
        <v>2.5634352529505286E-2</v>
      </c>
      <c r="F970" s="84">
        <f t="shared" si="68"/>
        <v>-5.3215342941973214E-2</v>
      </c>
      <c r="G970" s="83"/>
      <c r="H970" s="66">
        <f t="shared" si="69"/>
        <v>-5.3215342941973214E-2</v>
      </c>
      <c r="I970" s="66"/>
      <c r="J970" s="66" t="str">
        <f t="shared" si="70"/>
        <v>OK</v>
      </c>
      <c r="W970" s="66"/>
      <c r="X970" s="85"/>
      <c r="Y970" s="66"/>
      <c r="Z970" s="66"/>
    </row>
    <row r="971" spans="1:26">
      <c r="A971" s="61">
        <v>2008.06</v>
      </c>
      <c r="B971" s="55">
        <v>39600</v>
      </c>
      <c r="C971" s="61">
        <v>1341.25</v>
      </c>
      <c r="D971" s="61">
        <v>28.71</v>
      </c>
      <c r="E971" s="81">
        <f t="shared" si="67"/>
        <v>-4.245770442268499E-2</v>
      </c>
      <c r="F971" s="84">
        <f t="shared" si="68"/>
        <v>-9.5908813733195111E-2</v>
      </c>
      <c r="G971" s="83"/>
      <c r="H971" s="66">
        <f t="shared" si="69"/>
        <v>-9.5908813733195111E-2</v>
      </c>
      <c r="I971" s="66"/>
      <c r="J971" s="66" t="str">
        <f t="shared" si="70"/>
        <v>OK</v>
      </c>
      <c r="W971" s="66"/>
      <c r="X971" s="85"/>
      <c r="Y971" s="66"/>
      <c r="Z971" s="66"/>
    </row>
    <row r="972" spans="1:26">
      <c r="A972" s="61">
        <v>2008.07</v>
      </c>
      <c r="B972" s="55">
        <v>39630</v>
      </c>
      <c r="C972" s="61">
        <v>1257.33</v>
      </c>
      <c r="D972" s="79">
        <v>28.756666666666668</v>
      </c>
      <c r="E972" s="81">
        <f t="shared" si="67"/>
        <v>-6.0781816299057732E-2</v>
      </c>
      <c r="F972" s="84">
        <f t="shared" si="68"/>
        <v>-0.15484269409245249</v>
      </c>
      <c r="G972" s="83"/>
      <c r="H972" s="66">
        <f t="shared" si="69"/>
        <v>-0.15484269409245249</v>
      </c>
      <c r="I972" s="66"/>
      <c r="J972" s="66" t="str">
        <f t="shared" si="70"/>
        <v>OK</v>
      </c>
      <c r="W972" s="66"/>
      <c r="X972" s="85"/>
      <c r="Y972" s="66"/>
      <c r="Z972" s="66"/>
    </row>
    <row r="973" spans="1:26">
      <c r="A973" s="61">
        <v>2008.08</v>
      </c>
      <c r="B973" s="55">
        <v>39661</v>
      </c>
      <c r="C973" s="61">
        <v>1281.47</v>
      </c>
      <c r="D973" s="79">
        <v>28.803333333333335</v>
      </c>
      <c r="E973" s="81">
        <f t="shared" si="67"/>
        <v>2.1108442316478473E-2</v>
      </c>
      <c r="F973" s="84">
        <f t="shared" si="68"/>
        <v>-9.9727649374636129E-2</v>
      </c>
      <c r="G973" s="83"/>
      <c r="H973" s="66">
        <f t="shared" si="69"/>
        <v>-9.9727649374636129E-2</v>
      </c>
      <c r="I973" s="66"/>
      <c r="J973" s="66" t="str">
        <f t="shared" si="70"/>
        <v>OK</v>
      </c>
      <c r="W973" s="66"/>
      <c r="X973" s="85"/>
      <c r="Y973" s="66"/>
      <c r="Z973" s="66"/>
    </row>
    <row r="974" spans="1:26">
      <c r="A974" s="61">
        <v>2008.09</v>
      </c>
      <c r="B974" s="55">
        <v>39692</v>
      </c>
      <c r="C974" s="61">
        <v>1216.95</v>
      </c>
      <c r="D974" s="61">
        <v>28.85</v>
      </c>
      <c r="E974" s="81">
        <f t="shared" si="67"/>
        <v>-4.8472327353221933E-2</v>
      </c>
      <c r="F974" s="84">
        <f t="shared" si="68"/>
        <v>-0.16827586744326875</v>
      </c>
      <c r="G974" s="83"/>
      <c r="H974" s="66">
        <f t="shared" si="69"/>
        <v>-0.16827586744326875</v>
      </c>
      <c r="I974" s="66"/>
      <c r="J974" s="66" t="str">
        <f t="shared" si="70"/>
        <v>OK</v>
      </c>
      <c r="W974" s="66"/>
      <c r="X974" s="85"/>
      <c r="Y974" s="66"/>
      <c r="Z974" s="66"/>
    </row>
    <row r="975" spans="1:26">
      <c r="A975" s="61">
        <v>2008.1</v>
      </c>
      <c r="B975" s="55">
        <v>39722</v>
      </c>
      <c r="C975" s="61">
        <v>968.8</v>
      </c>
      <c r="D975" s="79">
        <v>28.696666666666665</v>
      </c>
      <c r="E975" s="81">
        <f t="shared" si="67"/>
        <v>-0.20194635039328748</v>
      </c>
      <c r="F975" s="84">
        <f t="shared" si="68"/>
        <v>-0.3523481735505819</v>
      </c>
      <c r="G975" s="83"/>
      <c r="H975" s="66">
        <f t="shared" si="69"/>
        <v>-0.3523481735505819</v>
      </c>
      <c r="I975" s="66"/>
      <c r="J975" s="66" t="str">
        <f t="shared" si="70"/>
        <v>OK</v>
      </c>
      <c r="W975" s="66"/>
      <c r="X975" s="85"/>
      <c r="Y975" s="66"/>
      <c r="Z975" s="66"/>
    </row>
    <row r="976" spans="1:26">
      <c r="A976" s="61">
        <v>2008.11</v>
      </c>
      <c r="B976" s="55">
        <v>39753</v>
      </c>
      <c r="C976" s="61">
        <v>883.04</v>
      </c>
      <c r="D976" s="79">
        <v>28.543333333333333</v>
      </c>
      <c r="E976" s="81">
        <f t="shared" si="67"/>
        <v>-8.6066668960455076E-2</v>
      </c>
      <c r="F976" s="84">
        <f t="shared" si="68"/>
        <v>-0.37713630679449778</v>
      </c>
      <c r="G976" s="83"/>
      <c r="H976" s="66">
        <f t="shared" si="69"/>
        <v>-0.37713630679449778</v>
      </c>
      <c r="I976" s="66"/>
      <c r="J976" s="66" t="str">
        <f t="shared" si="70"/>
        <v>OK</v>
      </c>
      <c r="W976" s="66"/>
      <c r="X976" s="85"/>
      <c r="Y976" s="66"/>
      <c r="Z976" s="66"/>
    </row>
    <row r="977" spans="1:26">
      <c r="A977" s="61">
        <v>2008.12</v>
      </c>
      <c r="B977" s="55">
        <v>39783</v>
      </c>
      <c r="C977" s="61">
        <v>877.56</v>
      </c>
      <c r="D977" s="61">
        <v>28.39</v>
      </c>
      <c r="E977" s="81">
        <f t="shared" si="67"/>
        <v>-3.526642809687766E-3</v>
      </c>
      <c r="F977" s="84">
        <f t="shared" si="68"/>
        <v>-0.3874694095536837</v>
      </c>
      <c r="G977" s="83"/>
      <c r="H977" s="66">
        <f t="shared" si="69"/>
        <v>-0.3874694095536837</v>
      </c>
      <c r="I977" s="66"/>
      <c r="J977" s="66" t="str">
        <f t="shared" si="70"/>
        <v>OK</v>
      </c>
      <c r="W977" s="66"/>
      <c r="X977" s="85"/>
      <c r="Y977" s="66"/>
      <c r="Z977" s="66"/>
    </row>
    <row r="978" spans="1:26">
      <c r="A978" s="61">
        <v>2009.01</v>
      </c>
      <c r="B978" s="55">
        <v>39814</v>
      </c>
      <c r="C978" s="61">
        <v>865.58</v>
      </c>
      <c r="D978" s="79">
        <v>28.009999999999998</v>
      </c>
      <c r="E978" s="81">
        <f t="shared" si="67"/>
        <v>-1.0991651093182505E-2</v>
      </c>
      <c r="F978" s="84">
        <f t="shared" si="68"/>
        <v>-0.35152238243058981</v>
      </c>
      <c r="G978" s="83"/>
      <c r="H978" s="66">
        <f t="shared" si="69"/>
        <v>-0.35152238243058981</v>
      </c>
      <c r="I978" s="66"/>
      <c r="J978" s="66" t="str">
        <f t="shared" si="70"/>
        <v>OK</v>
      </c>
      <c r="W978" s="66"/>
      <c r="X978" s="85"/>
      <c r="Y978" s="66"/>
      <c r="Z978" s="66"/>
    </row>
    <row r="979" spans="1:26">
      <c r="A979" s="61">
        <v>2009.02</v>
      </c>
      <c r="B979" s="55">
        <v>39845</v>
      </c>
      <c r="C979" s="61">
        <v>805.23</v>
      </c>
      <c r="D979" s="79">
        <v>27.630000000000003</v>
      </c>
      <c r="E979" s="81">
        <f t="shared" ref="E979:E1050" si="71">(C979-C978+(D979/12))/C978</f>
        <v>-6.7061970008549202E-2</v>
      </c>
      <c r="F979" s="84">
        <f t="shared" ref="F979:F1042" si="72">((C979-C967+SUM(D968:D979)/12)/C967)</f>
        <v>-0.38466052093558784</v>
      </c>
      <c r="G979" s="83"/>
      <c r="H979" s="66">
        <f t="shared" si="69"/>
        <v>-0.38466052093558784</v>
      </c>
      <c r="I979" s="66"/>
      <c r="J979" s="66" t="str">
        <f t="shared" si="70"/>
        <v>OK</v>
      </c>
      <c r="W979" s="66"/>
      <c r="X979" s="85"/>
      <c r="Y979" s="66"/>
      <c r="Z979" s="66"/>
    </row>
    <row r="980" spans="1:26">
      <c r="A980" s="61">
        <v>2009.03</v>
      </c>
      <c r="B980" s="55">
        <v>39873</v>
      </c>
      <c r="C980" s="61">
        <v>757.13</v>
      </c>
      <c r="D980" s="61">
        <v>27.25</v>
      </c>
      <c r="E980" s="81">
        <f t="shared" si="71"/>
        <v>-5.6914380570354667E-2</v>
      </c>
      <c r="F980" s="84">
        <f t="shared" si="72"/>
        <v>-0.40352825489392075</v>
      </c>
      <c r="G980" s="83"/>
      <c r="H980" s="66">
        <f t="shared" si="69"/>
        <v>-0.40352825489392075</v>
      </c>
      <c r="I980" s="66"/>
      <c r="J980" s="66" t="str">
        <f t="shared" si="70"/>
        <v>OK</v>
      </c>
      <c r="W980" s="66"/>
      <c r="X980" s="85"/>
      <c r="Y980" s="66"/>
      <c r="Z980" s="66"/>
    </row>
    <row r="981" spans="1:26">
      <c r="A981" s="61">
        <v>2009.04</v>
      </c>
      <c r="B981" s="55">
        <v>39904</v>
      </c>
      <c r="C981" s="61">
        <v>848.15</v>
      </c>
      <c r="D981" s="79">
        <v>26.696666666666665</v>
      </c>
      <c r="E981" s="81">
        <f t="shared" si="71"/>
        <v>0.12315549802837321</v>
      </c>
      <c r="F981" s="84">
        <f t="shared" si="72"/>
        <v>-0.36051682999263029</v>
      </c>
      <c r="G981" s="83"/>
      <c r="H981" s="66">
        <f t="shared" si="69"/>
        <v>-0.36051682999263029</v>
      </c>
      <c r="I981" s="66"/>
      <c r="J981" s="66" t="str">
        <f t="shared" si="70"/>
        <v>OK</v>
      </c>
      <c r="W981" s="66"/>
      <c r="X981" s="85"/>
      <c r="Y981" s="66"/>
      <c r="Z981" s="66"/>
    </row>
    <row r="982" spans="1:26">
      <c r="A982" s="61">
        <v>2009.05</v>
      </c>
      <c r="B982" s="55">
        <v>39934</v>
      </c>
      <c r="C982" s="61">
        <v>902.41</v>
      </c>
      <c r="D982" s="79">
        <v>26.143333333333331</v>
      </c>
      <c r="E982" s="81">
        <f t="shared" si="71"/>
        <v>6.6543195320534224E-2</v>
      </c>
      <c r="F982" s="84">
        <f t="shared" si="72"/>
        <v>-0.33691794586736223</v>
      </c>
      <c r="G982" s="83"/>
      <c r="H982" s="66">
        <f t="shared" si="69"/>
        <v>-0.33691794586736223</v>
      </c>
      <c r="I982" s="66"/>
      <c r="J982" s="66" t="str">
        <f t="shared" si="70"/>
        <v>OK</v>
      </c>
      <c r="W982" s="66"/>
      <c r="X982" s="85"/>
      <c r="Y982" s="66"/>
      <c r="Z982" s="66"/>
    </row>
    <row r="983" spans="1:26">
      <c r="A983" s="61">
        <v>2009.06</v>
      </c>
      <c r="B983" s="55">
        <v>39965</v>
      </c>
      <c r="C983" s="61">
        <v>926.12</v>
      </c>
      <c r="D983" s="61">
        <v>25.59</v>
      </c>
      <c r="E983" s="81">
        <f t="shared" si="71"/>
        <v>2.8637204818209059E-2</v>
      </c>
      <c r="F983" s="84">
        <f t="shared" si="72"/>
        <v>-0.28879776328052192</v>
      </c>
      <c r="G983" s="83"/>
      <c r="H983" s="66">
        <f t="shared" si="69"/>
        <v>-0.28879776328052192</v>
      </c>
      <c r="I983" s="66"/>
      <c r="J983" s="66" t="str">
        <f t="shared" si="70"/>
        <v>OK</v>
      </c>
      <c r="W983" s="66"/>
      <c r="X983" s="85"/>
      <c r="Y983" s="66"/>
      <c r="Z983" s="66"/>
    </row>
    <row r="984" spans="1:26">
      <c r="A984" s="61">
        <v>2009.07</v>
      </c>
      <c r="B984" s="55">
        <v>39995</v>
      </c>
      <c r="C984" s="61">
        <v>935.82</v>
      </c>
      <c r="D984" s="79">
        <v>25.026666666666664</v>
      </c>
      <c r="E984" s="81">
        <f t="shared" si="71"/>
        <v>1.2725732686428973E-2</v>
      </c>
      <c r="F984" s="84">
        <f t="shared" si="72"/>
        <v>-0.23386130398012714</v>
      </c>
      <c r="G984" s="83"/>
      <c r="H984" s="66">
        <f t="shared" si="69"/>
        <v>-0.23386130398012714</v>
      </c>
      <c r="I984" s="66"/>
      <c r="J984" s="66" t="str">
        <f t="shared" si="70"/>
        <v>OK</v>
      </c>
      <c r="W984" s="66"/>
      <c r="X984" s="85"/>
      <c r="Y984" s="66"/>
      <c r="Z984" s="66"/>
    </row>
    <row r="985" spans="1:26">
      <c r="A985" s="61">
        <v>2009.08</v>
      </c>
      <c r="B985" s="55">
        <v>40026</v>
      </c>
      <c r="C985" s="61">
        <v>1009.73</v>
      </c>
      <c r="D985" s="79">
        <v>24.463333333333331</v>
      </c>
      <c r="E985" s="81">
        <f t="shared" si="71"/>
        <v>8.1157285707840254E-2</v>
      </c>
      <c r="F985" s="84">
        <f t="shared" si="72"/>
        <v>-0.19089990401648108</v>
      </c>
      <c r="G985" s="83"/>
      <c r="H985" s="66">
        <f t="shared" si="69"/>
        <v>-0.19089990401648108</v>
      </c>
      <c r="I985" s="66"/>
      <c r="J985" s="66" t="str">
        <f t="shared" si="70"/>
        <v>OK</v>
      </c>
      <c r="W985" s="66"/>
      <c r="X985" s="85"/>
      <c r="Y985" s="66"/>
      <c r="Z985" s="66"/>
    </row>
    <row r="986" spans="1:26">
      <c r="A986" s="61">
        <v>2009.09</v>
      </c>
      <c r="B986" s="55">
        <v>40057</v>
      </c>
      <c r="C986" s="61">
        <v>1044.55</v>
      </c>
      <c r="D986" s="61">
        <v>23.9</v>
      </c>
      <c r="E986" s="81">
        <f t="shared" si="71"/>
        <v>3.6456940634294915E-2</v>
      </c>
      <c r="F986" s="84">
        <f t="shared" si="72"/>
        <v>-0.11972965199884966</v>
      </c>
      <c r="G986" s="83"/>
      <c r="H986" s="66">
        <f t="shared" si="69"/>
        <v>-0.11972965199884966</v>
      </c>
      <c r="I986" s="66"/>
      <c r="J986" s="66" t="str">
        <f t="shared" si="70"/>
        <v>OK</v>
      </c>
      <c r="W986" s="66"/>
      <c r="X986" s="85"/>
      <c r="Y986" s="66"/>
      <c r="Z986" s="66"/>
    </row>
    <row r="987" spans="1:26">
      <c r="A987" s="61">
        <v>2009.1</v>
      </c>
      <c r="B987" s="55">
        <v>40087</v>
      </c>
      <c r="C987" s="61">
        <v>1067.6600000000001</v>
      </c>
      <c r="D987" s="79">
        <v>23.403333333333332</v>
      </c>
      <c r="E987" s="81">
        <f t="shared" si="71"/>
        <v>2.399145831006453E-2</v>
      </c>
      <c r="F987" s="84">
        <f t="shared" si="72"/>
        <v>0.12914315533535201</v>
      </c>
      <c r="G987" s="83"/>
      <c r="H987" s="66">
        <f t="shared" si="69"/>
        <v>0.12914315533535201</v>
      </c>
      <c r="I987" s="66"/>
      <c r="J987" s="66" t="str">
        <f t="shared" si="70"/>
        <v>OK</v>
      </c>
      <c r="W987" s="66"/>
      <c r="X987" s="85"/>
      <c r="Y987" s="66"/>
      <c r="Z987" s="66"/>
    </row>
    <row r="988" spans="1:26">
      <c r="A988" s="61">
        <v>2009.11</v>
      </c>
      <c r="B988" s="55">
        <v>40118</v>
      </c>
      <c r="C988" s="61">
        <v>1088.07</v>
      </c>
      <c r="D988" s="79">
        <v>22.906666666666666</v>
      </c>
      <c r="E988" s="81">
        <f t="shared" si="71"/>
        <v>2.0904491026065172E-2</v>
      </c>
      <c r="F988" s="84">
        <f t="shared" si="72"/>
        <v>0.26138585643534457</v>
      </c>
      <c r="G988" s="83"/>
      <c r="H988" s="66">
        <f t="shared" si="69"/>
        <v>0.26138585643534457</v>
      </c>
      <c r="I988" s="66"/>
      <c r="J988" s="66" t="str">
        <f t="shared" si="70"/>
        <v>OK</v>
      </c>
      <c r="W988" s="66"/>
      <c r="X988" s="85"/>
      <c r="Y988" s="66"/>
      <c r="Z988" s="66"/>
    </row>
    <row r="989" spans="1:26">
      <c r="A989" s="61">
        <v>2009.12</v>
      </c>
      <c r="B989" s="55">
        <v>40148</v>
      </c>
      <c r="C989" s="61">
        <v>1110.3800000000001</v>
      </c>
      <c r="D989" s="61">
        <v>22.41</v>
      </c>
      <c r="E989" s="81">
        <f t="shared" si="71"/>
        <v>2.2220537281608881E-2</v>
      </c>
      <c r="F989" s="84">
        <f t="shared" si="72"/>
        <v>0.29411759119984221</v>
      </c>
      <c r="G989" s="83"/>
      <c r="H989" s="66">
        <f t="shared" si="69"/>
        <v>0.29411759119984221</v>
      </c>
      <c r="I989" s="66"/>
      <c r="J989" s="66" t="str">
        <f t="shared" si="70"/>
        <v>OK</v>
      </c>
      <c r="W989" s="66"/>
      <c r="X989" s="85"/>
      <c r="Y989" s="66"/>
      <c r="Z989" s="66"/>
    </row>
    <row r="990" spans="1:26">
      <c r="A990" s="61">
        <v>2010.01</v>
      </c>
      <c r="B990" s="55">
        <v>40179</v>
      </c>
      <c r="C990" s="61">
        <v>1123.58</v>
      </c>
      <c r="D990" s="79">
        <v>22.243333333333332</v>
      </c>
      <c r="E990" s="81">
        <f t="shared" si="71"/>
        <v>1.3557170618266653E-2</v>
      </c>
      <c r="F990" s="84">
        <f t="shared" si="72"/>
        <v>0.32672344298363837</v>
      </c>
      <c r="G990" s="83"/>
      <c r="H990" s="66">
        <f t="shared" si="69"/>
        <v>0.32672344298363837</v>
      </c>
      <c r="I990" s="66"/>
      <c r="J990" s="66" t="str">
        <f t="shared" si="70"/>
        <v>OK</v>
      </c>
      <c r="W990" s="66"/>
      <c r="X990" s="85"/>
      <c r="Y990" s="66"/>
      <c r="Z990" s="66"/>
    </row>
    <row r="991" spans="1:26">
      <c r="A991" s="61">
        <v>2010.02</v>
      </c>
      <c r="B991" s="55">
        <v>40210</v>
      </c>
      <c r="C991" s="61">
        <v>1089.1600000000001</v>
      </c>
      <c r="D991" s="79">
        <v>22.076666666666668</v>
      </c>
      <c r="E991" s="81">
        <f t="shared" si="71"/>
        <v>-2.8996847378715912E-2</v>
      </c>
      <c r="F991" s="84">
        <f t="shared" si="72"/>
        <v>0.38283782273387729</v>
      </c>
      <c r="G991" s="83"/>
      <c r="H991" s="66">
        <f t="shared" si="69"/>
        <v>0.38283782273387729</v>
      </c>
      <c r="I991" s="66"/>
      <c r="J991" s="66" t="str">
        <f t="shared" si="70"/>
        <v>OK</v>
      </c>
      <c r="W991" s="66"/>
      <c r="X991" s="85"/>
      <c r="Y991" s="66"/>
      <c r="Z991" s="66"/>
    </row>
    <row r="992" spans="1:26">
      <c r="A992" s="61">
        <v>2010.03</v>
      </c>
      <c r="B992" s="55">
        <v>40238</v>
      </c>
      <c r="C992" s="61">
        <v>1152.05</v>
      </c>
      <c r="D992" s="61">
        <v>21.91</v>
      </c>
      <c r="E992" s="81">
        <f t="shared" si="71"/>
        <v>5.9418114265427674E-2</v>
      </c>
      <c r="F992" s="84">
        <f t="shared" si="72"/>
        <v>0.55316458204007235</v>
      </c>
      <c r="G992" s="83"/>
      <c r="H992" s="66">
        <f t="shared" si="69"/>
        <v>0.55316458204007235</v>
      </c>
      <c r="I992" s="66"/>
      <c r="J992" s="66" t="str">
        <f t="shared" si="70"/>
        <v>OK</v>
      </c>
      <c r="W992" s="66"/>
      <c r="X992" s="85"/>
      <c r="Y992" s="66"/>
      <c r="Z992" s="66"/>
    </row>
    <row r="993" spans="1:26">
      <c r="A993" s="61">
        <v>2010.04</v>
      </c>
      <c r="B993" s="55">
        <v>40269</v>
      </c>
      <c r="C993" s="61">
        <v>1197.32</v>
      </c>
      <c r="D993" s="79">
        <v>21.953333333333333</v>
      </c>
      <c r="E993" s="81">
        <f t="shared" si="71"/>
        <v>4.0883159970873169E-2</v>
      </c>
      <c r="F993" s="84">
        <f t="shared" si="72"/>
        <v>0.43939423713048653</v>
      </c>
      <c r="G993" s="83"/>
      <c r="H993" s="66">
        <f t="shared" si="69"/>
        <v>0.43939423713048653</v>
      </c>
      <c r="I993" s="66"/>
      <c r="J993" s="66" t="str">
        <f t="shared" si="70"/>
        <v>OK</v>
      </c>
      <c r="W993" s="66"/>
      <c r="X993" s="85"/>
      <c r="Y993" s="66"/>
      <c r="Z993" s="66"/>
    </row>
    <row r="994" spans="1:26">
      <c r="A994" s="61">
        <v>2010.05</v>
      </c>
      <c r="B994" s="55">
        <v>40299</v>
      </c>
      <c r="C994" s="61">
        <v>1125.06</v>
      </c>
      <c r="D994" s="79">
        <v>21.996666666666666</v>
      </c>
      <c r="E994" s="81">
        <f t="shared" si="71"/>
        <v>-5.8820486122711083E-2</v>
      </c>
      <c r="F994" s="84">
        <f t="shared" si="72"/>
        <v>0.27238912098344065</v>
      </c>
      <c r="G994" s="83"/>
      <c r="H994" s="66">
        <f t="shared" si="69"/>
        <v>0.27238912098344065</v>
      </c>
      <c r="I994" s="66"/>
      <c r="J994" s="66" t="str">
        <f t="shared" si="70"/>
        <v>OK</v>
      </c>
      <c r="W994" s="66"/>
      <c r="X994" s="85"/>
      <c r="Y994" s="66"/>
      <c r="Z994" s="66"/>
    </row>
    <row r="995" spans="1:26">
      <c r="A995" s="61">
        <v>2010.06</v>
      </c>
      <c r="B995" s="55">
        <v>40330</v>
      </c>
      <c r="C995" s="61">
        <v>1083.3599999999999</v>
      </c>
      <c r="D995" s="61">
        <v>22.04</v>
      </c>
      <c r="E995" s="81">
        <f t="shared" si="71"/>
        <v>-3.5432184357575044E-2</v>
      </c>
      <c r="F995" s="84">
        <f t="shared" si="72"/>
        <v>0.19446813947796532</v>
      </c>
      <c r="G995" s="83"/>
      <c r="H995" s="66">
        <f t="shared" ref="H995:H1036" si="73">+IF($B995&gt;=H$4,$F995,"")</f>
        <v>0.19446813947796532</v>
      </c>
      <c r="I995" s="66"/>
      <c r="J995" s="66" t="str">
        <f t="shared" si="70"/>
        <v>OK</v>
      </c>
      <c r="W995" s="66"/>
      <c r="X995" s="85"/>
      <c r="Y995" s="66"/>
      <c r="Z995" s="66"/>
    </row>
    <row r="996" spans="1:26">
      <c r="A996" s="61">
        <v>2010.07</v>
      </c>
      <c r="B996" s="55">
        <v>40360</v>
      </c>
      <c r="C996" s="61">
        <v>1079.8</v>
      </c>
      <c r="D996" s="79">
        <v>22.146666666666668</v>
      </c>
      <c r="E996" s="81">
        <f t="shared" si="71"/>
        <v>-1.5825251480988682E-3</v>
      </c>
      <c r="F996" s="84">
        <f t="shared" si="72"/>
        <v>0.17802657918545578</v>
      </c>
      <c r="G996" s="83"/>
      <c r="H996" s="66">
        <f t="shared" si="73"/>
        <v>0.17802657918545578</v>
      </c>
      <c r="I996" s="66"/>
      <c r="J996" s="66" t="str">
        <f t="shared" si="70"/>
        <v>OK</v>
      </c>
      <c r="W996" s="66"/>
      <c r="X996" s="85"/>
      <c r="Y996" s="66"/>
      <c r="Z996" s="66"/>
    </row>
    <row r="997" spans="1:26">
      <c r="A997" s="61">
        <v>2010.08</v>
      </c>
      <c r="B997" s="55">
        <v>40391</v>
      </c>
      <c r="C997" s="61">
        <v>1087.28</v>
      </c>
      <c r="D997" s="79">
        <v>22.253333333333334</v>
      </c>
      <c r="E997" s="81">
        <f t="shared" si="71"/>
        <v>8.6446049679982061E-3</v>
      </c>
      <c r="F997" s="84">
        <f t="shared" si="72"/>
        <v>9.9023171210785674E-2</v>
      </c>
      <c r="G997" s="83"/>
      <c r="H997" s="66">
        <f t="shared" si="73"/>
        <v>9.9023171210785674E-2</v>
      </c>
      <c r="I997" s="66"/>
      <c r="J997" s="66" t="str">
        <f t="shared" si="70"/>
        <v>OK</v>
      </c>
      <c r="W997" s="66"/>
      <c r="X997" s="85"/>
      <c r="Y997" s="66"/>
      <c r="Z997" s="66"/>
    </row>
    <row r="998" spans="1:26">
      <c r="A998" s="61">
        <v>2010.09</v>
      </c>
      <c r="B998" s="55">
        <v>40422</v>
      </c>
      <c r="C998" s="61">
        <v>1122.08</v>
      </c>
      <c r="D998" s="61">
        <v>22.36</v>
      </c>
      <c r="E998" s="81">
        <f t="shared" si="71"/>
        <v>3.3720231525764553E-2</v>
      </c>
      <c r="F998" s="84">
        <f t="shared" si="72"/>
        <v>9.5580233912530094E-2</v>
      </c>
      <c r="G998" s="83"/>
      <c r="H998" s="66">
        <f t="shared" si="73"/>
        <v>9.5580233912530094E-2</v>
      </c>
      <c r="I998" s="66"/>
      <c r="J998" s="66" t="str">
        <f t="shared" si="70"/>
        <v>OK</v>
      </c>
      <c r="W998" s="66"/>
      <c r="X998" s="85"/>
      <c r="Y998" s="66"/>
      <c r="Z998" s="66"/>
    </row>
    <row r="999" spans="1:26">
      <c r="A999" s="61">
        <v>2010.1</v>
      </c>
      <c r="B999" s="55">
        <v>40452</v>
      </c>
      <c r="C999" s="61">
        <v>1171.58</v>
      </c>
      <c r="D999" s="79">
        <v>22.483333333333334</v>
      </c>
      <c r="E999" s="81">
        <f t="shared" si="71"/>
        <v>4.5784267709175028E-2</v>
      </c>
      <c r="F999" s="84">
        <f t="shared" si="72"/>
        <v>0.11815715365066266</v>
      </c>
      <c r="G999" s="83"/>
      <c r="H999" s="66">
        <f t="shared" si="73"/>
        <v>0.11815715365066266</v>
      </c>
      <c r="I999" s="66"/>
      <c r="J999" s="66" t="str">
        <f t="shared" si="70"/>
        <v>OK</v>
      </c>
      <c r="W999" s="66"/>
      <c r="X999" s="85"/>
      <c r="Y999" s="66"/>
      <c r="Z999" s="66"/>
    </row>
    <row r="1000" spans="1:26">
      <c r="A1000" s="61">
        <v>2010.11</v>
      </c>
      <c r="B1000" s="55">
        <v>40483</v>
      </c>
      <c r="C1000" s="61">
        <v>1198.8900000000001</v>
      </c>
      <c r="D1000" s="79">
        <v>22.606666666666669</v>
      </c>
      <c r="E1000" s="81">
        <f t="shared" si="71"/>
        <v>2.4918391308223993E-2</v>
      </c>
      <c r="F1000" s="84">
        <f t="shared" si="72"/>
        <v>0.12225929091571944</v>
      </c>
      <c r="G1000" s="83"/>
      <c r="H1000" s="66">
        <f t="shared" si="73"/>
        <v>0.12225929091571944</v>
      </c>
      <c r="I1000" s="66"/>
      <c r="J1000" s="66" t="str">
        <f t="shared" si="70"/>
        <v>OK</v>
      </c>
      <c r="W1000" s="66"/>
      <c r="X1000" s="85"/>
      <c r="Y1000" s="66"/>
      <c r="Z1000" s="66"/>
    </row>
    <row r="1001" spans="1:26">
      <c r="A1001" s="61">
        <v>2010.12</v>
      </c>
      <c r="B1001" s="55">
        <v>40513</v>
      </c>
      <c r="C1001" s="61">
        <v>1241.53</v>
      </c>
      <c r="D1001" s="61">
        <v>22.73</v>
      </c>
      <c r="E1001" s="81">
        <f t="shared" si="71"/>
        <v>3.714616575888241E-2</v>
      </c>
      <c r="F1001" s="84">
        <f t="shared" si="72"/>
        <v>0.13813589341786883</v>
      </c>
      <c r="G1001" s="83"/>
      <c r="H1001" s="66">
        <f t="shared" si="73"/>
        <v>0.13813589341786883</v>
      </c>
      <c r="I1001" s="66"/>
      <c r="J1001" s="66" t="str">
        <f t="shared" si="70"/>
        <v>OK</v>
      </c>
      <c r="W1001" s="66"/>
      <c r="X1001" s="85"/>
      <c r="Y1001" s="66"/>
      <c r="Z1001" s="66"/>
    </row>
    <row r="1002" spans="1:26">
      <c r="A1002" s="61">
        <v>2011.01</v>
      </c>
      <c r="B1002" s="55">
        <v>40544</v>
      </c>
      <c r="C1002" s="61">
        <v>1282.6199999999999</v>
      </c>
      <c r="D1002" s="79">
        <v>22.963333333333335</v>
      </c>
      <c r="E1002" s="81">
        <f t="shared" si="71"/>
        <v>3.463759322055128E-2</v>
      </c>
      <c r="F1002" s="84">
        <f t="shared" si="72"/>
        <v>0.16138889383340155</v>
      </c>
      <c r="G1002" s="83"/>
      <c r="H1002" s="66">
        <f t="shared" si="73"/>
        <v>0.16138889383340155</v>
      </c>
      <c r="I1002" s="66"/>
      <c r="J1002" s="66" t="str">
        <f t="shared" si="70"/>
        <v>OK</v>
      </c>
      <c r="W1002" s="66"/>
      <c r="X1002" s="85"/>
      <c r="Y1002" s="66"/>
      <c r="Z1002" s="66"/>
    </row>
    <row r="1003" spans="1:26">
      <c r="A1003" s="61">
        <v>2011.02</v>
      </c>
      <c r="B1003" s="55">
        <v>40575</v>
      </c>
      <c r="C1003" s="61">
        <v>1321.12</v>
      </c>
      <c r="D1003" s="79">
        <v>23.196666666666665</v>
      </c>
      <c r="E1003" s="81">
        <f t="shared" si="71"/>
        <v>3.1523799375930174E-2</v>
      </c>
      <c r="F1003" s="84">
        <f t="shared" si="72"/>
        <v>0.23352553037815055</v>
      </c>
      <c r="G1003" s="83"/>
      <c r="H1003" s="66">
        <f t="shared" si="73"/>
        <v>0.23352553037815055</v>
      </c>
      <c r="I1003" s="66"/>
      <c r="J1003" s="66" t="str">
        <f t="shared" si="70"/>
        <v>OK</v>
      </c>
      <c r="W1003" s="66"/>
      <c r="X1003" s="85"/>
      <c r="Y1003" s="66"/>
      <c r="Z1003" s="66"/>
    </row>
    <row r="1004" spans="1:26">
      <c r="A1004" s="61">
        <v>2011.03</v>
      </c>
      <c r="B1004" s="55">
        <v>40603</v>
      </c>
      <c r="C1004" s="61">
        <v>1304.49</v>
      </c>
      <c r="D1004" s="61">
        <v>23.43</v>
      </c>
      <c r="E1004" s="81">
        <f t="shared" si="71"/>
        <v>-1.1109891607121142E-2</v>
      </c>
      <c r="F1004" s="84">
        <f t="shared" si="72"/>
        <v>0.15186262170334047</v>
      </c>
      <c r="G1004" s="83"/>
      <c r="H1004" s="66">
        <f t="shared" si="73"/>
        <v>0.15186262170334047</v>
      </c>
      <c r="I1004" s="66"/>
      <c r="J1004" s="66" t="str">
        <f t="shared" si="70"/>
        <v>OK</v>
      </c>
      <c r="W1004" s="66"/>
      <c r="X1004" s="85"/>
      <c r="Y1004" s="66"/>
      <c r="Z1004" s="66"/>
    </row>
    <row r="1005" spans="1:26">
      <c r="A1005" s="61">
        <v>2011.04</v>
      </c>
      <c r="B1005" s="55">
        <v>40634</v>
      </c>
      <c r="C1005" s="61">
        <v>1331.51</v>
      </c>
      <c r="D1005" s="79">
        <v>23.733333333333334</v>
      </c>
      <c r="E1005" s="81">
        <f t="shared" si="71"/>
        <v>2.2229206646105192E-2</v>
      </c>
      <c r="F1005" s="84">
        <f t="shared" si="72"/>
        <v>0.1310022940121828</v>
      </c>
      <c r="G1005" s="83"/>
      <c r="H1005" s="66">
        <f t="shared" si="73"/>
        <v>0.1310022940121828</v>
      </c>
      <c r="I1005" s="66"/>
      <c r="J1005" s="66" t="str">
        <f t="shared" si="70"/>
        <v>OK</v>
      </c>
      <c r="W1005" s="66"/>
      <c r="X1005" s="85"/>
      <c r="Y1005" s="66"/>
      <c r="Z1005" s="66"/>
    </row>
    <row r="1006" spans="1:26">
      <c r="A1006" s="61">
        <v>2011.05</v>
      </c>
      <c r="B1006" s="55">
        <v>40664</v>
      </c>
      <c r="C1006" s="61">
        <v>1338.31</v>
      </c>
      <c r="D1006" s="79">
        <v>24.036666666666665</v>
      </c>
      <c r="E1006" s="81">
        <f t="shared" si="71"/>
        <v>6.6113326640847682E-3</v>
      </c>
      <c r="F1006" s="84">
        <f t="shared" si="72"/>
        <v>0.20983917894749318</v>
      </c>
      <c r="G1006" s="83"/>
      <c r="H1006" s="66">
        <f t="shared" si="73"/>
        <v>0.20983917894749318</v>
      </c>
      <c r="I1006" s="66"/>
      <c r="J1006" s="66" t="str">
        <f t="shared" si="70"/>
        <v>OK</v>
      </c>
      <c r="W1006" s="66"/>
      <c r="X1006" s="85"/>
      <c r="Y1006" s="66"/>
      <c r="Z1006" s="66"/>
    </row>
    <row r="1007" spans="1:26">
      <c r="A1007" s="61">
        <v>2011.06</v>
      </c>
      <c r="B1007" s="55">
        <v>40695</v>
      </c>
      <c r="C1007" s="61">
        <v>1287.29</v>
      </c>
      <c r="D1007" s="61">
        <v>24.34</v>
      </c>
      <c r="E1007" s="81">
        <f t="shared" si="71"/>
        <v>-3.6607113947192092E-2</v>
      </c>
      <c r="F1007" s="84">
        <f t="shared" si="72"/>
        <v>0.20949022793285096</v>
      </c>
      <c r="G1007" s="83"/>
      <c r="H1007" s="66">
        <f t="shared" si="73"/>
        <v>0.20949022793285096</v>
      </c>
      <c r="I1007" s="66"/>
      <c r="J1007" s="66" t="str">
        <f t="shared" si="70"/>
        <v>OK</v>
      </c>
      <c r="W1007" s="66"/>
      <c r="X1007" s="85"/>
      <c r="Y1007" s="66"/>
      <c r="Z1007" s="66"/>
    </row>
    <row r="1008" spans="1:26">
      <c r="A1008" s="61">
        <v>2011.07</v>
      </c>
      <c r="B1008" s="55">
        <v>40725</v>
      </c>
      <c r="C1008" s="61">
        <v>1325.19</v>
      </c>
      <c r="D1008" s="79">
        <v>24.619999999999997</v>
      </c>
      <c r="E1008" s="81">
        <f t="shared" si="71"/>
        <v>3.1035482810141273E-2</v>
      </c>
      <c r="F1008" s="84">
        <f t="shared" si="72"/>
        <v>0.24876777592558302</v>
      </c>
      <c r="G1008" s="83"/>
      <c r="H1008" s="66">
        <f t="shared" si="73"/>
        <v>0.24876777592558302</v>
      </c>
      <c r="I1008" s="66"/>
      <c r="J1008" s="66" t="str">
        <f t="shared" si="70"/>
        <v>OK</v>
      </c>
      <c r="W1008" s="66"/>
      <c r="X1008" s="85"/>
      <c r="Y1008" s="66"/>
      <c r="Z1008" s="66"/>
    </row>
    <row r="1009" spans="1:26">
      <c r="A1009" s="61">
        <v>2011.08</v>
      </c>
      <c r="B1009" s="55">
        <v>40756</v>
      </c>
      <c r="C1009" s="61">
        <v>1185.31</v>
      </c>
      <c r="D1009" s="79">
        <v>24.9</v>
      </c>
      <c r="E1009" s="81">
        <f t="shared" si="71"/>
        <v>-0.10398886197450941</v>
      </c>
      <c r="F1009" s="84">
        <f t="shared" si="72"/>
        <v>0.11172834964314618</v>
      </c>
      <c r="G1009" s="83"/>
      <c r="H1009" s="66">
        <f t="shared" si="73"/>
        <v>0.11172834964314618</v>
      </c>
      <c r="I1009" s="66"/>
      <c r="J1009" s="66" t="str">
        <f t="shared" si="70"/>
        <v>OK</v>
      </c>
      <c r="W1009" s="66"/>
      <c r="X1009" s="85"/>
      <c r="Y1009" s="66"/>
      <c r="Z1009" s="66"/>
    </row>
    <row r="1010" spans="1:26">
      <c r="A1010" s="61">
        <v>2011.09</v>
      </c>
      <c r="B1010" s="55">
        <v>40787</v>
      </c>
      <c r="C1010" s="61">
        <v>1173.8800000000001</v>
      </c>
      <c r="D1010" s="61">
        <v>25.18</v>
      </c>
      <c r="E1010" s="81">
        <f t="shared" si="71"/>
        <v>-7.8727646494727143E-3</v>
      </c>
      <c r="F1010" s="84">
        <f t="shared" si="72"/>
        <v>6.7272386995579803E-2</v>
      </c>
      <c r="G1010" s="83"/>
      <c r="H1010" s="66">
        <f t="shared" si="73"/>
        <v>6.7272386995579803E-2</v>
      </c>
      <c r="I1010" s="66"/>
      <c r="J1010" s="66" t="str">
        <f t="shared" si="70"/>
        <v>OK</v>
      </c>
      <c r="W1010" s="66"/>
      <c r="X1010" s="85"/>
      <c r="Y1010" s="66"/>
      <c r="Z1010" s="66"/>
    </row>
    <row r="1011" spans="1:26">
      <c r="A1011" s="61">
        <v>2011.1</v>
      </c>
      <c r="B1011" s="55">
        <v>40817</v>
      </c>
      <c r="C1011" s="61">
        <v>1207.22</v>
      </c>
      <c r="D1011" s="79">
        <v>25.596666666666664</v>
      </c>
      <c r="E1011" s="81">
        <f t="shared" si="71"/>
        <v>3.0218638664561516E-2</v>
      </c>
      <c r="F1011" s="84">
        <f t="shared" si="72"/>
        <v>5.0858195295621765E-2</v>
      </c>
      <c r="G1011" s="83"/>
      <c r="H1011" s="66">
        <f t="shared" si="73"/>
        <v>5.0858195295621765E-2</v>
      </c>
      <c r="I1011" s="66"/>
      <c r="J1011" s="66" t="str">
        <f t="shared" si="70"/>
        <v>OK</v>
      </c>
      <c r="W1011" s="66"/>
      <c r="X1011" s="85"/>
      <c r="Y1011" s="66"/>
      <c r="Z1011" s="66"/>
    </row>
    <row r="1012" spans="1:26">
      <c r="A1012" s="61">
        <v>2011.11</v>
      </c>
      <c r="B1012" s="55">
        <v>40848</v>
      </c>
      <c r="C1012" s="61">
        <v>1226.42</v>
      </c>
      <c r="D1012" s="79">
        <v>26.013333333333335</v>
      </c>
      <c r="E1012" s="81">
        <f t="shared" si="71"/>
        <v>1.7699986562331491E-2</v>
      </c>
      <c r="F1012" s="84">
        <f t="shared" si="72"/>
        <v>4.3171878431994014E-2</v>
      </c>
      <c r="G1012" s="83"/>
      <c r="H1012" s="66">
        <f t="shared" si="73"/>
        <v>4.3171878431994014E-2</v>
      </c>
      <c r="I1012" s="66"/>
      <c r="J1012" s="66" t="str">
        <f t="shared" si="70"/>
        <v>OK</v>
      </c>
      <c r="W1012" s="66"/>
      <c r="X1012" s="85"/>
      <c r="Y1012" s="66"/>
      <c r="Z1012" s="66"/>
    </row>
    <row r="1013" spans="1:26">
      <c r="A1013" s="61">
        <v>2011.12</v>
      </c>
      <c r="B1013" s="55">
        <v>40878</v>
      </c>
      <c r="C1013" s="61">
        <v>1243.32</v>
      </c>
      <c r="D1013" s="61">
        <v>26.43</v>
      </c>
      <c r="E1013" s="81">
        <f t="shared" si="71"/>
        <v>1.5575822312095255E-2</v>
      </c>
      <c r="F1013" s="84">
        <f t="shared" si="72"/>
        <v>2.1205018538953249E-2</v>
      </c>
      <c r="G1013" s="83"/>
      <c r="H1013" s="66">
        <f t="shared" si="73"/>
        <v>2.1205018538953249E-2</v>
      </c>
      <c r="I1013" s="66"/>
      <c r="J1013" s="66" t="str">
        <f t="shared" si="70"/>
        <v>OK</v>
      </c>
      <c r="W1013" s="66"/>
      <c r="X1013" s="85"/>
      <c r="Y1013" s="66"/>
      <c r="Z1013" s="66"/>
    </row>
    <row r="1014" spans="1:26">
      <c r="A1014" s="61">
        <v>2012.01</v>
      </c>
      <c r="B1014" s="55">
        <v>40909</v>
      </c>
      <c r="C1014" s="61">
        <v>1300.58</v>
      </c>
      <c r="D1014" s="79">
        <v>26.736666666666668</v>
      </c>
      <c r="E1014" s="81">
        <f t="shared" si="71"/>
        <v>4.7846134185531922E-2</v>
      </c>
      <c r="F1014" s="84">
        <f t="shared" si="72"/>
        <v>3.3377860247860748E-2</v>
      </c>
      <c r="G1014" s="83"/>
      <c r="H1014" s="66">
        <f t="shared" si="73"/>
        <v>3.3377860247860748E-2</v>
      </c>
      <c r="I1014" s="66"/>
      <c r="J1014" s="66" t="str">
        <f t="shared" si="70"/>
        <v>OK</v>
      </c>
      <c r="W1014" s="66"/>
      <c r="X1014" s="85"/>
      <c r="Y1014" s="66"/>
      <c r="Z1014" s="66"/>
    </row>
    <row r="1015" spans="1:26">
      <c r="A1015" s="61">
        <v>2012.02</v>
      </c>
      <c r="B1015" s="55">
        <v>40940</v>
      </c>
      <c r="C1015" s="61">
        <v>1352.49</v>
      </c>
      <c r="D1015" s="79">
        <v>27.043333333333337</v>
      </c>
      <c r="E1015" s="81">
        <f t="shared" si="71"/>
        <v>4.1645735834098016E-2</v>
      </c>
      <c r="F1015" s="84">
        <f t="shared" si="72"/>
        <v>4.2798282265552552E-2</v>
      </c>
      <c r="G1015" s="83"/>
      <c r="H1015" s="66">
        <f t="shared" si="73"/>
        <v>4.2798282265552552E-2</v>
      </c>
      <c r="I1015" s="66"/>
      <c r="J1015" s="66" t="str">
        <f t="shared" si="70"/>
        <v>OK</v>
      </c>
      <c r="W1015" s="66"/>
      <c r="X1015" s="85"/>
      <c r="Y1015" s="66"/>
      <c r="Z1015" s="66"/>
    </row>
    <row r="1016" spans="1:26">
      <c r="A1016" s="61">
        <v>2012.03</v>
      </c>
      <c r="B1016" s="55">
        <v>40969</v>
      </c>
      <c r="C1016" s="61">
        <v>1389.24</v>
      </c>
      <c r="D1016" s="61">
        <v>27.35</v>
      </c>
      <c r="E1016" s="81">
        <f t="shared" si="71"/>
        <v>2.8857268199148731E-2</v>
      </c>
      <c r="F1016" s="84">
        <f t="shared" si="72"/>
        <v>8.4514510140616894E-2</v>
      </c>
      <c r="G1016" s="83"/>
      <c r="H1016" s="66">
        <f t="shared" si="73"/>
        <v>8.4514510140616894E-2</v>
      </c>
      <c r="I1016" s="66"/>
      <c r="J1016" s="66" t="str">
        <f t="shared" si="70"/>
        <v>OK</v>
      </c>
      <c r="W1016" s="66"/>
      <c r="X1016" s="85"/>
      <c r="Y1016" s="66"/>
      <c r="Z1016" s="66"/>
    </row>
    <row r="1017" spans="1:26">
      <c r="A1017" s="61">
        <v>2012.04</v>
      </c>
      <c r="B1017" s="55">
        <v>41000</v>
      </c>
      <c r="C1017" s="61">
        <v>1386.43</v>
      </c>
      <c r="D1017" s="79">
        <v>27.673333333333332</v>
      </c>
      <c r="E1017" s="81">
        <f t="shared" si="71"/>
        <v>-3.6270830733986525E-4</v>
      </c>
      <c r="F1017" s="84">
        <f t="shared" si="72"/>
        <v>6.0642929205688832E-2</v>
      </c>
      <c r="G1017" s="83"/>
      <c r="H1017" s="66">
        <f t="shared" si="73"/>
        <v>6.0642929205688832E-2</v>
      </c>
      <c r="I1017" s="66"/>
      <c r="J1017" s="66" t="str">
        <f t="shared" si="70"/>
        <v>OK</v>
      </c>
      <c r="W1017" s="66"/>
      <c r="X1017" s="85"/>
      <c r="Y1017" s="66"/>
      <c r="Z1017" s="66"/>
    </row>
    <row r="1018" spans="1:26">
      <c r="A1018" s="61">
        <v>2012.05</v>
      </c>
      <c r="B1018" s="55">
        <v>41030</v>
      </c>
      <c r="C1018" s="61">
        <v>1341.27</v>
      </c>
      <c r="D1018" s="79">
        <v>27.996666666666666</v>
      </c>
      <c r="E1018" s="81">
        <f t="shared" si="71"/>
        <v>-3.0890087811461471E-2</v>
      </c>
      <c r="F1018" s="84">
        <f t="shared" si="72"/>
        <v>2.1756294630292463E-2</v>
      </c>
      <c r="G1018" s="83"/>
      <c r="H1018" s="66">
        <f t="shared" si="73"/>
        <v>2.1756294630292463E-2</v>
      </c>
      <c r="I1018" s="66"/>
      <c r="J1018" s="66" t="str">
        <f t="shared" si="70"/>
        <v>OK</v>
      </c>
      <c r="W1018" s="66"/>
      <c r="X1018" s="85"/>
      <c r="Y1018" s="66"/>
      <c r="Z1018" s="66"/>
    </row>
    <row r="1019" spans="1:26">
      <c r="A1019" s="61">
        <v>2012.06</v>
      </c>
      <c r="B1019" s="55">
        <v>41061</v>
      </c>
      <c r="C1019" s="61">
        <v>1323.48</v>
      </c>
      <c r="D1019" s="61">
        <v>28.32</v>
      </c>
      <c r="E1019" s="81">
        <f t="shared" si="71"/>
        <v>-1.1504022307216269E-2</v>
      </c>
      <c r="F1019" s="84">
        <f t="shared" si="72"/>
        <v>4.8690142340368829E-2</v>
      </c>
      <c r="G1019" s="83"/>
      <c r="H1019" s="66">
        <f t="shared" si="73"/>
        <v>4.8690142340368829E-2</v>
      </c>
      <c r="I1019" s="66"/>
      <c r="J1019" s="66" t="str">
        <f t="shared" si="70"/>
        <v>OK</v>
      </c>
      <c r="W1019" s="66"/>
      <c r="X1019" s="85"/>
      <c r="Y1019" s="66"/>
      <c r="Z1019" s="66"/>
    </row>
    <row r="1020" spans="1:26">
      <c r="A1020" s="61">
        <v>2012.07</v>
      </c>
      <c r="B1020" s="55">
        <v>41091</v>
      </c>
      <c r="C1020" s="61">
        <v>1359.78</v>
      </c>
      <c r="D1020" s="79">
        <v>28.743333333333332</v>
      </c>
      <c r="E1020" s="81">
        <f t="shared" si="71"/>
        <v>2.923752363298103E-2</v>
      </c>
      <c r="F1020" s="84">
        <f t="shared" si="72"/>
        <v>4.6349538137508105E-2</v>
      </c>
      <c r="G1020" s="83"/>
      <c r="H1020" s="66">
        <f t="shared" si="73"/>
        <v>4.6349538137508105E-2</v>
      </c>
      <c r="I1020" s="66"/>
      <c r="J1020" s="66" t="str">
        <f t="shared" si="70"/>
        <v>OK</v>
      </c>
      <c r="W1020" s="66"/>
      <c r="X1020" s="85"/>
      <c r="Y1020" s="66"/>
      <c r="Z1020" s="66"/>
    </row>
    <row r="1021" spans="1:26">
      <c r="A1021" s="61">
        <v>2012.08</v>
      </c>
      <c r="B1021" s="55">
        <v>41122</v>
      </c>
      <c r="C1021" s="79">
        <v>1403.45</v>
      </c>
      <c r="D1021" s="79">
        <v>29.166666666666664</v>
      </c>
      <c r="E1021" s="81">
        <f t="shared" si="71"/>
        <v>3.3902951621259052E-2</v>
      </c>
      <c r="F1021" s="84">
        <f t="shared" si="72"/>
        <v>0.20697328125131831</v>
      </c>
      <c r="G1021" s="83"/>
      <c r="H1021" s="66">
        <f t="shared" si="73"/>
        <v>0.20697328125131831</v>
      </c>
      <c r="I1021" s="66"/>
      <c r="J1021" s="66" t="str">
        <f t="shared" si="70"/>
        <v>OK</v>
      </c>
      <c r="W1021" s="66"/>
      <c r="X1021" s="85"/>
      <c r="Y1021" s="66"/>
      <c r="Z1021" s="66"/>
    </row>
    <row r="1022" spans="1:26">
      <c r="A1022" s="61">
        <v>2012.09</v>
      </c>
      <c r="B1022" s="55">
        <v>41153</v>
      </c>
      <c r="C1022" s="61">
        <v>1443.42</v>
      </c>
      <c r="D1022" s="61">
        <v>29.59</v>
      </c>
      <c r="E1022" s="81">
        <f t="shared" si="71"/>
        <v>3.023679741589181E-2</v>
      </c>
      <c r="F1022" s="84">
        <f t="shared" si="72"/>
        <v>0.2530880498858486</v>
      </c>
      <c r="G1022" s="83"/>
      <c r="H1022" s="66">
        <f t="shared" si="73"/>
        <v>0.2530880498858486</v>
      </c>
      <c r="I1022" s="66"/>
      <c r="J1022" s="66" t="str">
        <f t="shared" si="70"/>
        <v>OK</v>
      </c>
      <c r="W1022" s="66"/>
      <c r="X1022" s="85"/>
      <c r="Y1022" s="66"/>
      <c r="Z1022" s="66"/>
    </row>
    <row r="1023" spans="1:26">
      <c r="A1023" s="61">
        <v>2012.1</v>
      </c>
      <c r="B1023" s="55">
        <v>41183</v>
      </c>
      <c r="C1023" s="89">
        <v>1437.82</v>
      </c>
      <c r="D1023" s="79">
        <v>30.143333333333331</v>
      </c>
      <c r="E1023" s="81">
        <f t="shared" si="71"/>
        <v>-2.139401945071907E-3</v>
      </c>
      <c r="F1023" s="84">
        <f t="shared" si="72"/>
        <v>0.21415639973566439</v>
      </c>
      <c r="G1023" s="83"/>
      <c r="H1023" s="66">
        <f t="shared" si="73"/>
        <v>0.21415639973566439</v>
      </c>
      <c r="I1023" s="66"/>
      <c r="J1023" s="66" t="str">
        <f t="shared" si="70"/>
        <v>OK</v>
      </c>
      <c r="W1023" s="66"/>
      <c r="X1023" s="85"/>
      <c r="Y1023" s="66"/>
      <c r="Z1023" s="66"/>
    </row>
    <row r="1024" spans="1:26">
      <c r="A1024" s="61">
        <v>2012.11</v>
      </c>
      <c r="B1024" s="55">
        <v>41214</v>
      </c>
      <c r="C1024" s="89">
        <v>1394.51</v>
      </c>
      <c r="D1024" s="79">
        <v>30.696666666666665</v>
      </c>
      <c r="E1024" s="81">
        <f t="shared" si="71"/>
        <v>-2.8342869374778756E-2</v>
      </c>
      <c r="F1024" s="84">
        <f t="shared" si="72"/>
        <v>0.16015244913379312</v>
      </c>
      <c r="G1024" s="83"/>
      <c r="H1024" s="66">
        <f t="shared" si="73"/>
        <v>0.16015244913379312</v>
      </c>
      <c r="I1024" s="66"/>
      <c r="J1024" s="66" t="str">
        <f t="shared" si="70"/>
        <v>OK</v>
      </c>
      <c r="W1024" s="66"/>
      <c r="X1024" s="85"/>
      <c r="Y1024" s="66"/>
      <c r="Z1024" s="66"/>
    </row>
    <row r="1025" spans="1:26">
      <c r="A1025" s="61">
        <v>2012.12</v>
      </c>
      <c r="B1025" s="55">
        <v>41244</v>
      </c>
      <c r="C1025" s="61">
        <v>1422.29</v>
      </c>
      <c r="D1025" s="61">
        <v>31.25</v>
      </c>
      <c r="E1025" s="81">
        <f t="shared" si="71"/>
        <v>2.1788417915014336E-2</v>
      </c>
      <c r="F1025" s="84">
        <f t="shared" si="72"/>
        <v>0.16704937854561447</v>
      </c>
      <c r="G1025" s="83"/>
      <c r="H1025" s="66">
        <f t="shared" si="73"/>
        <v>0.16704937854561447</v>
      </c>
      <c r="I1025" s="66"/>
      <c r="J1025" s="66" t="str">
        <f t="shared" si="70"/>
        <v>OK</v>
      </c>
      <c r="W1025" s="66"/>
      <c r="X1025" s="85"/>
      <c r="Y1025" s="66"/>
      <c r="Z1025" s="66"/>
    </row>
    <row r="1026" spans="1:26">
      <c r="A1026" s="61">
        <v>2013.01</v>
      </c>
      <c r="B1026" s="55">
        <v>41275</v>
      </c>
      <c r="C1026" s="61">
        <v>1480.4</v>
      </c>
      <c r="D1026" s="79">
        <v>31.536666666666665</v>
      </c>
      <c r="E1026" s="81">
        <f t="shared" si="71"/>
        <v>4.2704410180452429E-2</v>
      </c>
      <c r="F1026" s="84">
        <f t="shared" si="72"/>
        <v>0.16065588686073407</v>
      </c>
      <c r="G1026" s="83"/>
      <c r="H1026" s="66">
        <f t="shared" si="73"/>
        <v>0.16065588686073407</v>
      </c>
      <c r="I1026" s="66"/>
      <c r="J1026" s="66" t="str">
        <f t="shared" si="70"/>
        <v>OK</v>
      </c>
      <c r="W1026" s="66"/>
      <c r="X1026" s="85"/>
      <c r="Y1026" s="66"/>
      <c r="Z1026" s="66"/>
    </row>
    <row r="1027" spans="1:26">
      <c r="A1027" s="61">
        <v>2013.02</v>
      </c>
      <c r="B1027" s="55">
        <v>41306</v>
      </c>
      <c r="C1027" s="61">
        <v>1512.31</v>
      </c>
      <c r="D1027" s="79">
        <v>31.823333333333331</v>
      </c>
      <c r="E1027" s="81">
        <f t="shared" si="71"/>
        <v>2.3346355339397662E-2</v>
      </c>
      <c r="F1027" s="84">
        <f t="shared" si="72"/>
        <v>0.13999672209529579</v>
      </c>
      <c r="G1027" s="83"/>
      <c r="H1027" s="66">
        <f t="shared" si="73"/>
        <v>0.13999672209529579</v>
      </c>
      <c r="I1027" s="66"/>
      <c r="J1027" s="66" t="str">
        <f t="shared" si="70"/>
        <v>OK</v>
      </c>
      <c r="W1027" s="66"/>
      <c r="X1027" s="85"/>
      <c r="Y1027" s="66"/>
      <c r="Z1027" s="66"/>
    </row>
    <row r="1028" spans="1:26">
      <c r="A1028" s="61">
        <v>2013.03</v>
      </c>
      <c r="B1028" s="55">
        <v>41334</v>
      </c>
      <c r="C1028" s="61">
        <v>1550.83</v>
      </c>
      <c r="D1028" s="61">
        <v>32.11</v>
      </c>
      <c r="E1028" s="81">
        <f t="shared" si="71"/>
        <v>2.7240336527122953E-2</v>
      </c>
      <c r="F1028" s="84">
        <f t="shared" si="72"/>
        <v>0.13785295077404427</v>
      </c>
      <c r="G1028" s="83"/>
      <c r="H1028" s="66">
        <f t="shared" si="73"/>
        <v>0.13785295077404427</v>
      </c>
      <c r="I1028" s="66"/>
      <c r="J1028" s="66" t="str">
        <f t="shared" si="70"/>
        <v>OK</v>
      </c>
      <c r="W1028" s="66"/>
      <c r="X1028" s="85"/>
      <c r="Y1028" s="66"/>
      <c r="Z1028" s="66"/>
    </row>
    <row r="1029" spans="1:26">
      <c r="A1029" s="61">
        <v>2013.04</v>
      </c>
      <c r="B1029" s="55">
        <v>41365</v>
      </c>
      <c r="C1029" s="61">
        <v>1570.7</v>
      </c>
      <c r="D1029" s="79">
        <v>32.49666666666667</v>
      </c>
      <c r="E1029" s="81">
        <f t="shared" si="71"/>
        <v>1.455869151071083E-2</v>
      </c>
      <c r="F1029" s="84">
        <f t="shared" si="72"/>
        <v>0.15478082397075782</v>
      </c>
      <c r="G1029" s="83"/>
      <c r="H1029" s="66">
        <f t="shared" si="73"/>
        <v>0.15478082397075782</v>
      </c>
      <c r="I1029" s="66"/>
      <c r="J1029" s="66" t="str">
        <f t="shared" si="70"/>
        <v>OK</v>
      </c>
      <c r="W1029" s="66"/>
      <c r="X1029" s="85"/>
      <c r="Y1029" s="66"/>
      <c r="Z1029" s="66"/>
    </row>
    <row r="1030" spans="1:26">
      <c r="A1030" s="61">
        <v>2013.05</v>
      </c>
      <c r="B1030" s="55">
        <v>41395</v>
      </c>
      <c r="C1030" s="61">
        <v>1639.84</v>
      </c>
      <c r="D1030" s="79">
        <v>32.88333333333334</v>
      </c>
      <c r="E1030" s="81">
        <f t="shared" si="71"/>
        <v>4.5763212438898353E-2</v>
      </c>
      <c r="F1030" s="84">
        <f t="shared" si="72"/>
        <v>0.245513580412594</v>
      </c>
      <c r="G1030" s="83"/>
      <c r="H1030" s="66">
        <f t="shared" si="73"/>
        <v>0.245513580412594</v>
      </c>
      <c r="I1030" s="66"/>
      <c r="J1030" s="66" t="str">
        <f t="shared" si="70"/>
        <v>OK</v>
      </c>
      <c r="W1030" s="66"/>
      <c r="X1030" s="85"/>
      <c r="Y1030" s="66"/>
      <c r="Z1030" s="66"/>
    </row>
    <row r="1031" spans="1:26">
      <c r="A1031" s="61">
        <v>2013.06</v>
      </c>
      <c r="B1031" s="55">
        <v>41426</v>
      </c>
      <c r="C1031" s="61">
        <v>1618.77</v>
      </c>
      <c r="D1031" s="61">
        <v>33.270000000000003</v>
      </c>
      <c r="E1031" s="81">
        <f t="shared" si="71"/>
        <v>-1.1158100790320967E-2</v>
      </c>
      <c r="F1031" s="84">
        <f t="shared" si="72"/>
        <v>0.2466470970471786</v>
      </c>
      <c r="G1031" s="83"/>
      <c r="H1031" s="66">
        <f t="shared" si="73"/>
        <v>0.2466470970471786</v>
      </c>
      <c r="I1031" s="66"/>
      <c r="J1031" s="66" t="str">
        <f t="shared" si="70"/>
        <v>OK</v>
      </c>
      <c r="W1031" s="66"/>
      <c r="X1031" s="85"/>
      <c r="Y1031" s="66"/>
      <c r="Z1031" s="66"/>
    </row>
    <row r="1032" spans="1:26">
      <c r="A1032" s="61">
        <v>2013.07</v>
      </c>
      <c r="B1032" s="55">
        <v>41456</v>
      </c>
      <c r="C1032" s="61">
        <v>1668.68</v>
      </c>
      <c r="D1032" s="79">
        <v>33.646666666666668</v>
      </c>
      <c r="E1032" s="81">
        <f t="shared" si="71"/>
        <v>3.2564162227425128E-2</v>
      </c>
      <c r="F1032" s="84">
        <f t="shared" si="72"/>
        <v>0.25037220073181776</v>
      </c>
      <c r="G1032" s="83"/>
      <c r="H1032" s="66">
        <f t="shared" si="73"/>
        <v>0.25037220073181776</v>
      </c>
      <c r="I1032" s="66"/>
      <c r="J1032" s="66" t="str">
        <f t="shared" si="70"/>
        <v>OK</v>
      </c>
      <c r="W1032" s="66"/>
      <c r="X1032" s="85"/>
      <c r="Y1032" s="66"/>
      <c r="Z1032" s="66"/>
    </row>
    <row r="1033" spans="1:26">
      <c r="A1033" s="61">
        <v>2013.08</v>
      </c>
      <c r="B1033" s="55">
        <v>41487</v>
      </c>
      <c r="C1033" s="61">
        <v>1670.09</v>
      </c>
      <c r="D1033" s="79">
        <v>34.023333333333333</v>
      </c>
      <c r="E1033" s="81">
        <f t="shared" si="71"/>
        <v>2.5440934018371598E-3</v>
      </c>
      <c r="F1033" s="84">
        <f t="shared" si="72"/>
        <v>0.21275844050969622</v>
      </c>
      <c r="G1033" s="83"/>
      <c r="H1033" s="66">
        <f t="shared" si="73"/>
        <v>0.21275844050969622</v>
      </c>
      <c r="I1033" s="66"/>
      <c r="J1033" s="66" t="str">
        <f t="shared" ref="J1033:J1093" si="74">+IF(AND(H1033&lt;=J$5,H1033&gt;=J$8),"OK","Outlier")</f>
        <v>OK</v>
      </c>
      <c r="W1033" s="66"/>
      <c r="X1033" s="85"/>
      <c r="Y1033" s="66"/>
      <c r="Z1033" s="66"/>
    </row>
    <row r="1034" spans="1:26">
      <c r="A1034" s="61">
        <v>2013.09</v>
      </c>
      <c r="B1034" s="55">
        <v>41518</v>
      </c>
      <c r="C1034" s="61">
        <v>1687.17</v>
      </c>
      <c r="D1034" s="61">
        <v>34.4</v>
      </c>
      <c r="E1034" s="81">
        <f t="shared" si="71"/>
        <v>1.1943468116488826E-2</v>
      </c>
      <c r="F1034" s="84">
        <f t="shared" si="72"/>
        <v>0.19128643545653148</v>
      </c>
      <c r="G1034" s="83"/>
      <c r="H1034" s="66">
        <f t="shared" si="73"/>
        <v>0.19128643545653148</v>
      </c>
      <c r="I1034" s="66"/>
      <c r="J1034" s="66" t="str">
        <f t="shared" si="74"/>
        <v>OK</v>
      </c>
      <c r="W1034" s="66"/>
      <c r="X1034" s="85"/>
      <c r="Y1034" s="66"/>
      <c r="Z1034" s="66"/>
    </row>
    <row r="1035" spans="1:26">
      <c r="A1035" s="61">
        <v>2013.1</v>
      </c>
      <c r="B1035" s="55">
        <v>41548</v>
      </c>
      <c r="C1035" s="61">
        <v>1720.03</v>
      </c>
      <c r="D1035" s="79">
        <v>34.596666666666664</v>
      </c>
      <c r="E1035" s="81">
        <f t="shared" si="71"/>
        <v>2.1185212844915129E-2</v>
      </c>
      <c r="F1035" s="84">
        <f t="shared" si="72"/>
        <v>0.21903838990817892</v>
      </c>
      <c r="G1035" s="83"/>
      <c r="H1035" s="66">
        <f t="shared" si="73"/>
        <v>0.21903838990817892</v>
      </c>
      <c r="I1035" s="66"/>
      <c r="J1035" s="66" t="str">
        <f t="shared" si="74"/>
        <v>OK</v>
      </c>
      <c r="W1035" s="66"/>
      <c r="X1035" s="85"/>
      <c r="Y1035" s="66"/>
      <c r="Z1035" s="66"/>
    </row>
    <row r="1036" spans="1:26">
      <c r="A1036" s="61">
        <v>2013.11</v>
      </c>
      <c r="B1036" s="55">
        <v>41579</v>
      </c>
      <c r="C1036" s="61">
        <v>1783.54</v>
      </c>
      <c r="D1036" s="79">
        <v>34.793333333333337</v>
      </c>
      <c r="E1036" s="81">
        <f t="shared" si="71"/>
        <v>3.860946869789738E-2</v>
      </c>
      <c r="F1036" s="84">
        <f t="shared" si="72"/>
        <v>0.30268636773251295</v>
      </c>
      <c r="G1036" s="83"/>
      <c r="H1036" s="66">
        <f t="shared" si="73"/>
        <v>0.30268636773251295</v>
      </c>
      <c r="I1036" s="66"/>
      <c r="J1036" s="66" t="str">
        <f t="shared" si="74"/>
        <v>OK</v>
      </c>
      <c r="W1036" s="66"/>
      <c r="X1036" s="85"/>
      <c r="Y1036" s="66"/>
      <c r="Z1036" s="66"/>
    </row>
    <row r="1037" spans="1:26">
      <c r="A1037" s="61">
        <v>2013.12</v>
      </c>
      <c r="B1037" s="55">
        <v>41609</v>
      </c>
      <c r="C1037" s="61">
        <v>1807.78</v>
      </c>
      <c r="D1037" s="61">
        <v>34.99</v>
      </c>
      <c r="E1037" s="81">
        <f t="shared" si="71"/>
        <v>1.5225805607574455E-2</v>
      </c>
      <c r="F1037" s="84">
        <f t="shared" si="72"/>
        <v>0.29450451970648273</v>
      </c>
      <c r="G1037" s="83"/>
      <c r="H1037" s="66">
        <f t="shared" ref="H1037:H1079" si="75">+IF($B1037&gt;=H$4,$F1037,"")</f>
        <v>0.29450451970648273</v>
      </c>
      <c r="I1037" s="66"/>
      <c r="J1037" s="66" t="str">
        <f t="shared" si="74"/>
        <v>OK</v>
      </c>
      <c r="W1037" s="66"/>
      <c r="X1037" s="85"/>
      <c r="Y1037" s="66"/>
      <c r="Z1037" s="66"/>
    </row>
    <row r="1038" spans="1:26">
      <c r="A1038" s="61">
        <v>2014.01</v>
      </c>
      <c r="B1038" s="55">
        <v>41640</v>
      </c>
      <c r="C1038" s="61">
        <v>1822.36</v>
      </c>
      <c r="D1038" s="79">
        <v>35.403333333333336</v>
      </c>
      <c r="E1038" s="81">
        <f t="shared" si="71"/>
        <v>9.6971300588443859E-3</v>
      </c>
      <c r="F1038" s="84">
        <f t="shared" si="72"/>
        <v>0.25375780569815953</v>
      </c>
      <c r="G1038" s="83"/>
      <c r="H1038" s="66">
        <f t="shared" si="75"/>
        <v>0.25375780569815953</v>
      </c>
      <c r="I1038" s="66"/>
      <c r="J1038" s="66" t="str">
        <f t="shared" si="74"/>
        <v>OK</v>
      </c>
      <c r="W1038" s="66"/>
      <c r="X1038" s="85"/>
      <c r="Y1038" s="66"/>
      <c r="Z1038" s="66"/>
    </row>
    <row r="1039" spans="1:26">
      <c r="A1039" s="61">
        <v>2014.02</v>
      </c>
      <c r="B1039" s="55">
        <v>41671</v>
      </c>
      <c r="C1039" s="61">
        <v>1817.04</v>
      </c>
      <c r="D1039" s="79">
        <v>35.816666666666663</v>
      </c>
      <c r="E1039" s="81">
        <f t="shared" si="71"/>
        <v>-1.2814579873228749E-3</v>
      </c>
      <c r="F1039" s="84">
        <f t="shared" si="72"/>
        <v>0.22400555000848596</v>
      </c>
      <c r="G1039" s="83"/>
      <c r="H1039" s="66">
        <f t="shared" si="75"/>
        <v>0.22400555000848596</v>
      </c>
      <c r="I1039" s="66"/>
      <c r="J1039" s="66" t="str">
        <f t="shared" si="74"/>
        <v>OK</v>
      </c>
      <c r="W1039" s="66"/>
      <c r="X1039" s="85"/>
      <c r="Y1039" s="66"/>
      <c r="Z1039" s="66"/>
    </row>
    <row r="1040" spans="1:26">
      <c r="A1040" s="61">
        <v>2014.03</v>
      </c>
      <c r="B1040" s="55">
        <v>41699</v>
      </c>
      <c r="C1040" s="61">
        <v>1863.52</v>
      </c>
      <c r="D1040" s="61">
        <v>36.229999999999997</v>
      </c>
      <c r="E1040" s="81">
        <f t="shared" si="71"/>
        <v>2.7241649422504007E-2</v>
      </c>
      <c r="F1040" s="84">
        <f t="shared" si="72"/>
        <v>0.22379575238205782</v>
      </c>
      <c r="G1040" s="83"/>
      <c r="H1040" s="66">
        <f t="shared" si="75"/>
        <v>0.22379575238205782</v>
      </c>
      <c r="I1040" s="66"/>
      <c r="J1040" s="66" t="str">
        <f t="shared" si="74"/>
        <v>OK</v>
      </c>
      <c r="W1040" s="66"/>
      <c r="X1040" s="85"/>
      <c r="Y1040" s="66"/>
      <c r="Z1040" s="66"/>
    </row>
    <row r="1041" spans="1:26">
      <c r="A1041" s="61">
        <v>2014.04</v>
      </c>
      <c r="B1041" s="55">
        <v>41730</v>
      </c>
      <c r="C1041" s="61">
        <v>1864.26</v>
      </c>
      <c r="D1041" s="79">
        <v>36.61333333333333</v>
      </c>
      <c r="E1041" s="81">
        <f t="shared" si="71"/>
        <v>2.0343817673602214E-3</v>
      </c>
      <c r="F1041" s="84">
        <f t="shared" si="72"/>
        <v>0.20900377043497942</v>
      </c>
      <c r="G1041" s="83"/>
      <c r="H1041" s="66">
        <f t="shared" si="75"/>
        <v>0.20900377043497942</v>
      </c>
      <c r="I1041" s="66"/>
      <c r="J1041" s="66" t="str">
        <f t="shared" si="74"/>
        <v>OK</v>
      </c>
      <c r="W1041" s="66"/>
      <c r="X1041" s="85"/>
      <c r="Y1041" s="66"/>
      <c r="Z1041" s="66"/>
    </row>
    <row r="1042" spans="1:26">
      <c r="A1042" s="61">
        <v>2014.05</v>
      </c>
      <c r="B1042" s="55">
        <v>41760</v>
      </c>
      <c r="C1042" s="61">
        <v>1889.77</v>
      </c>
      <c r="D1042" s="79">
        <v>36.99666666666667</v>
      </c>
      <c r="E1042" s="81">
        <f t="shared" si="71"/>
        <v>1.5337482730711139E-2</v>
      </c>
      <c r="F1042" s="84">
        <f t="shared" si="72"/>
        <v>0.17379439457508053</v>
      </c>
      <c r="G1042" s="83"/>
      <c r="H1042" s="66">
        <f t="shared" si="75"/>
        <v>0.17379439457508053</v>
      </c>
      <c r="I1042" s="66"/>
      <c r="J1042" s="66" t="str">
        <f t="shared" si="74"/>
        <v>OK</v>
      </c>
      <c r="W1042" s="66"/>
      <c r="X1042" s="85"/>
      <c r="Y1042" s="66"/>
      <c r="Z1042" s="66"/>
    </row>
    <row r="1043" spans="1:26">
      <c r="A1043" s="61">
        <v>2014.06</v>
      </c>
      <c r="B1043" s="55">
        <v>41791</v>
      </c>
      <c r="C1043" s="61">
        <v>1947.09</v>
      </c>
      <c r="D1043" s="61">
        <v>37.380000000000003</v>
      </c>
      <c r="E1043" s="81">
        <f t="shared" si="71"/>
        <v>3.1980082232229284E-2</v>
      </c>
      <c r="F1043" s="84">
        <f t="shared" ref="F1043:F1090" si="76">((C1043-C1031+SUM(D1032:D1043)/12)/C1031)</f>
        <v>0.22469374895754182</v>
      </c>
      <c r="G1043" s="83"/>
      <c r="H1043" s="66">
        <f t="shared" si="75"/>
        <v>0.22469374895754182</v>
      </c>
      <c r="I1043" s="66"/>
      <c r="J1043" s="66" t="str">
        <f t="shared" si="74"/>
        <v>OK</v>
      </c>
      <c r="W1043" s="66"/>
      <c r="X1043" s="85"/>
      <c r="Y1043" s="66"/>
      <c r="Z1043" s="66"/>
    </row>
    <row r="1044" spans="1:26">
      <c r="A1044" s="61">
        <v>2014.07</v>
      </c>
      <c r="B1044" s="55">
        <v>41821</v>
      </c>
      <c r="C1044" s="61">
        <v>1973.1</v>
      </c>
      <c r="D1044" s="61">
        <v>37.75</v>
      </c>
      <c r="E1044" s="81">
        <f t="shared" si="71"/>
        <v>1.4974055299618058E-2</v>
      </c>
      <c r="F1044" s="84">
        <f t="shared" si="76"/>
        <v>0.20385540933219329</v>
      </c>
      <c r="G1044" s="83"/>
      <c r="H1044" s="66">
        <f t="shared" si="75"/>
        <v>0.20385540933219329</v>
      </c>
      <c r="I1044" s="66"/>
      <c r="J1044" s="66" t="str">
        <f t="shared" si="74"/>
        <v>OK</v>
      </c>
      <c r="W1044" s="66"/>
      <c r="X1044" s="85"/>
      <c r="Y1044" s="66"/>
      <c r="Z1044" s="66"/>
    </row>
    <row r="1045" spans="1:26">
      <c r="A1045" s="61">
        <v>2014.08</v>
      </c>
      <c r="B1045" s="55">
        <v>41852</v>
      </c>
      <c r="C1045" s="61">
        <v>1961.53</v>
      </c>
      <c r="D1045" s="79">
        <v>38.120000000000005</v>
      </c>
      <c r="E1045" s="81">
        <f t="shared" si="71"/>
        <v>-4.2538813711080377E-3</v>
      </c>
      <c r="F1045" s="84">
        <f t="shared" si="76"/>
        <v>0.19611567839657346</v>
      </c>
      <c r="G1045" s="83"/>
      <c r="H1045" s="66">
        <f t="shared" si="75"/>
        <v>0.19611567839657346</v>
      </c>
      <c r="I1045" s="66"/>
      <c r="J1045" s="66" t="str">
        <f t="shared" si="74"/>
        <v>OK</v>
      </c>
      <c r="W1045" s="66"/>
      <c r="X1045" s="85"/>
      <c r="Y1045" s="66"/>
      <c r="Z1045" s="66"/>
    </row>
    <row r="1046" spans="1:26">
      <c r="A1046" s="61">
        <v>2014.09</v>
      </c>
      <c r="B1046" s="55">
        <v>41883</v>
      </c>
      <c r="C1046" s="61">
        <v>1993.23</v>
      </c>
      <c r="D1046" s="79">
        <v>38.49</v>
      </c>
      <c r="E1046" s="81">
        <f t="shared" si="71"/>
        <v>1.7796057159462281E-2</v>
      </c>
      <c r="F1046" s="84">
        <f t="shared" si="76"/>
        <v>0.20299772202366484</v>
      </c>
      <c r="G1046" s="83"/>
      <c r="H1046" s="66">
        <f t="shared" si="75"/>
        <v>0.20299772202366484</v>
      </c>
      <c r="I1046" s="66"/>
      <c r="J1046" s="66" t="str">
        <f t="shared" si="74"/>
        <v>OK</v>
      </c>
      <c r="W1046" s="66"/>
      <c r="X1046" s="85"/>
      <c r="Y1046" s="66"/>
      <c r="Z1046" s="66"/>
    </row>
    <row r="1047" spans="1:26">
      <c r="A1047" s="61">
        <v>2014.1</v>
      </c>
      <c r="B1047" s="55">
        <v>41913</v>
      </c>
      <c r="C1047" s="61">
        <v>1937.27</v>
      </c>
      <c r="D1047" s="79">
        <v>38.81</v>
      </c>
      <c r="E1047" s="81">
        <f t="shared" si="71"/>
        <v>-2.6452458237801645E-2</v>
      </c>
      <c r="F1047" s="84">
        <f t="shared" si="76"/>
        <v>0.14768508559605226</v>
      </c>
      <c r="G1047" s="83"/>
      <c r="H1047" s="66">
        <f t="shared" si="75"/>
        <v>0.14768508559605226</v>
      </c>
      <c r="I1047" s="66"/>
      <c r="J1047" s="66" t="str">
        <f t="shared" si="74"/>
        <v>OK</v>
      </c>
      <c r="W1047" s="66"/>
      <c r="X1047" s="85"/>
      <c r="Y1047" s="66"/>
      <c r="Z1047" s="66"/>
    </row>
    <row r="1048" spans="1:26">
      <c r="A1048" s="61">
        <v>2014.11</v>
      </c>
      <c r="B1048" s="55">
        <v>41944</v>
      </c>
      <c r="C1048" s="61">
        <v>2044.57</v>
      </c>
      <c r="D1048" s="79">
        <v>39.119999999999997</v>
      </c>
      <c r="E1048" s="81">
        <f t="shared" si="71"/>
        <v>5.7070000567809323E-2</v>
      </c>
      <c r="F1048" s="84">
        <f t="shared" si="76"/>
        <v>0.16718062579663662</v>
      </c>
      <c r="G1048" s="83"/>
      <c r="H1048" s="66">
        <f t="shared" si="75"/>
        <v>0.16718062579663662</v>
      </c>
      <c r="I1048" s="66"/>
      <c r="J1048" s="66" t="str">
        <f t="shared" si="74"/>
        <v>OK</v>
      </c>
      <c r="W1048" s="66"/>
      <c r="X1048" s="85"/>
      <c r="Y1048" s="66"/>
      <c r="Z1048" s="66"/>
    </row>
    <row r="1049" spans="1:26">
      <c r="A1049" s="61">
        <v>2014.12</v>
      </c>
      <c r="B1049" s="55">
        <v>41974</v>
      </c>
      <c r="C1049" s="61">
        <v>2054.27</v>
      </c>
      <c r="D1049" s="79">
        <v>39.44</v>
      </c>
      <c r="E1049" s="81">
        <f t="shared" si="71"/>
        <v>6.3517838306669438E-3</v>
      </c>
      <c r="F1049" s="84">
        <f t="shared" si="76"/>
        <v>0.15710106687023126</v>
      </c>
      <c r="G1049" s="83"/>
      <c r="H1049" s="66">
        <f t="shared" si="75"/>
        <v>0.15710106687023126</v>
      </c>
      <c r="I1049" s="66"/>
      <c r="J1049" s="66" t="str">
        <f t="shared" si="74"/>
        <v>OK</v>
      </c>
      <c r="W1049" s="66"/>
      <c r="X1049" s="85"/>
      <c r="Y1049" s="66"/>
      <c r="Z1049" s="66"/>
    </row>
    <row r="1050" spans="1:26">
      <c r="A1050" s="61">
        <v>2015.01</v>
      </c>
      <c r="B1050" s="55">
        <v>42005</v>
      </c>
      <c r="C1050" s="61">
        <v>2028.18</v>
      </c>
      <c r="D1050" s="79">
        <v>39.9</v>
      </c>
      <c r="E1050" s="81">
        <f t="shared" si="71"/>
        <v>-1.1081795479659401E-2</v>
      </c>
      <c r="F1050" s="84">
        <f t="shared" si="76"/>
        <v>0.1337325714397205</v>
      </c>
      <c r="G1050" s="83"/>
      <c r="H1050" s="66">
        <f t="shared" si="75"/>
        <v>0.1337325714397205</v>
      </c>
      <c r="I1050" s="66"/>
      <c r="J1050" s="66" t="str">
        <f t="shared" si="74"/>
        <v>OK</v>
      </c>
      <c r="W1050" s="66"/>
      <c r="X1050" s="85"/>
      <c r="Y1050" s="66"/>
      <c r="Z1050" s="66"/>
    </row>
    <row r="1051" spans="1:26">
      <c r="A1051" s="61">
        <v>2015.02</v>
      </c>
      <c r="B1051" s="55">
        <v>42036</v>
      </c>
      <c r="C1051" s="61">
        <v>2082.1999999999998</v>
      </c>
      <c r="D1051" s="79">
        <v>40.35</v>
      </c>
      <c r="E1051" s="81">
        <f t="shared" ref="E1051:E1067" si="77">(C1051-C1050+(D1051/12))/C1050</f>
        <v>2.8292607165044399E-2</v>
      </c>
      <c r="F1051" s="84">
        <f t="shared" si="76"/>
        <v>0.16698953609533446</v>
      </c>
      <c r="G1051" s="83"/>
      <c r="H1051" s="66">
        <f t="shared" si="75"/>
        <v>0.16698953609533446</v>
      </c>
      <c r="I1051" s="66"/>
      <c r="J1051" s="66" t="str">
        <f t="shared" si="74"/>
        <v>OK</v>
      </c>
      <c r="W1051" s="66"/>
      <c r="X1051" s="85"/>
      <c r="Y1051" s="66"/>
      <c r="Z1051" s="66"/>
    </row>
    <row r="1052" spans="1:26">
      <c r="A1052" s="61">
        <v>2015.03</v>
      </c>
      <c r="B1052" s="55">
        <v>42064</v>
      </c>
      <c r="C1052" s="61">
        <v>2079.9899999999998</v>
      </c>
      <c r="D1052" s="79">
        <v>40.81</v>
      </c>
      <c r="E1052" s="81">
        <f t="shared" si="77"/>
        <v>5.7191111964907172E-4</v>
      </c>
      <c r="F1052" s="84">
        <f t="shared" si="76"/>
        <v>0.13690131221201443</v>
      </c>
      <c r="G1052" s="83"/>
      <c r="H1052" s="66">
        <f t="shared" si="75"/>
        <v>0.13690131221201443</v>
      </c>
      <c r="I1052" s="66"/>
      <c r="J1052" s="66" t="str">
        <f t="shared" si="74"/>
        <v>OK</v>
      </c>
      <c r="W1052" s="66"/>
      <c r="X1052" s="85"/>
      <c r="Y1052" s="66"/>
      <c r="Z1052" s="66"/>
    </row>
    <row r="1053" spans="1:26">
      <c r="A1053" s="61">
        <v>2015.04</v>
      </c>
      <c r="B1053" s="55">
        <v>42095</v>
      </c>
      <c r="C1053" s="61">
        <v>2094.86</v>
      </c>
      <c r="D1053" s="79">
        <v>41.12</v>
      </c>
      <c r="E1053" s="81">
        <f t="shared" si="77"/>
        <v>8.7965166499199571E-3</v>
      </c>
      <c r="F1053" s="84">
        <f t="shared" si="76"/>
        <v>0.14462783565001075</v>
      </c>
      <c r="G1053" s="83"/>
      <c r="H1053" s="66">
        <f t="shared" si="75"/>
        <v>0.14462783565001075</v>
      </c>
      <c r="I1053" s="66"/>
      <c r="J1053" s="66" t="str">
        <f t="shared" si="74"/>
        <v>OK</v>
      </c>
      <c r="W1053" s="66"/>
      <c r="X1053" s="85"/>
      <c r="Y1053" s="66"/>
      <c r="Z1053" s="66"/>
    </row>
    <row r="1054" spans="1:26">
      <c r="A1054" s="61">
        <v>2015.05</v>
      </c>
      <c r="B1054" s="55">
        <v>42125</v>
      </c>
      <c r="C1054" s="61">
        <v>2111.94</v>
      </c>
      <c r="D1054" s="79">
        <v>41.43</v>
      </c>
      <c r="E1054" s="81">
        <f t="shared" si="77"/>
        <v>9.801370974671304E-3</v>
      </c>
      <c r="F1054" s="84">
        <f t="shared" si="76"/>
        <v>0.13841014162217274</v>
      </c>
      <c r="G1054" s="83"/>
      <c r="H1054" s="66">
        <f t="shared" si="75"/>
        <v>0.13841014162217274</v>
      </c>
      <c r="I1054" s="66"/>
      <c r="J1054" s="66" t="str">
        <f t="shared" si="74"/>
        <v>OK</v>
      </c>
      <c r="W1054" s="66"/>
      <c r="X1054" s="85"/>
      <c r="Y1054" s="66"/>
      <c r="Z1054" s="66"/>
    </row>
    <row r="1055" spans="1:26">
      <c r="A1055" s="61">
        <v>2015.06</v>
      </c>
      <c r="B1055" s="55">
        <v>42156</v>
      </c>
      <c r="C1055" s="61">
        <v>2099.29</v>
      </c>
      <c r="D1055" s="79">
        <v>41.74</v>
      </c>
      <c r="E1055" s="81">
        <f t="shared" si="77"/>
        <v>-4.342768576127521E-3</v>
      </c>
      <c r="F1055" s="84">
        <f t="shared" si="76"/>
        <v>9.858643753841205E-2</v>
      </c>
      <c r="G1055" s="83"/>
      <c r="H1055" s="66">
        <f t="shared" si="75"/>
        <v>9.858643753841205E-2</v>
      </c>
      <c r="I1055" s="66"/>
      <c r="J1055" s="66" t="str">
        <f t="shared" si="74"/>
        <v>OK</v>
      </c>
      <c r="K1055" s="69"/>
    </row>
    <row r="1056" spans="1:26">
      <c r="A1056" s="61">
        <v>2015.07</v>
      </c>
      <c r="B1056" s="55">
        <v>42186</v>
      </c>
      <c r="C1056" s="61">
        <v>2094.14</v>
      </c>
      <c r="D1056" s="79">
        <v>42</v>
      </c>
      <c r="E1056" s="81">
        <f t="shared" si="77"/>
        <v>-7.8598002181694336E-4</v>
      </c>
      <c r="F1056" s="84">
        <f t="shared" si="76"/>
        <v>8.1673931039143138E-2</v>
      </c>
      <c r="G1056" s="83"/>
      <c r="H1056" s="66">
        <f t="shared" si="75"/>
        <v>8.1673931039143138E-2</v>
      </c>
      <c r="I1056" s="66"/>
      <c r="J1056" s="66" t="str">
        <f t="shared" si="74"/>
        <v>OK</v>
      </c>
    </row>
    <row r="1057" spans="1:16">
      <c r="A1057" s="61">
        <v>2015.08</v>
      </c>
      <c r="B1057" s="55">
        <v>42217</v>
      </c>
      <c r="C1057" s="61">
        <v>2039.87</v>
      </c>
      <c r="D1057" s="79">
        <v>42.25</v>
      </c>
      <c r="E1057" s="81">
        <f t="shared" si="77"/>
        <v>-2.4233893945326792E-2</v>
      </c>
      <c r="F1057" s="84">
        <f t="shared" si="76"/>
        <v>6.0562418112391825E-2</v>
      </c>
      <c r="G1057" s="83"/>
      <c r="H1057" s="66">
        <f t="shared" si="75"/>
        <v>6.0562418112391825E-2</v>
      </c>
      <c r="I1057" s="66"/>
      <c r="J1057" s="66" t="str">
        <f t="shared" si="74"/>
        <v>OK</v>
      </c>
    </row>
    <row r="1058" spans="1:16">
      <c r="A1058" s="61">
        <v>2015.09</v>
      </c>
      <c r="B1058" s="55">
        <v>42248</v>
      </c>
      <c r="C1058" s="61">
        <v>1944.41</v>
      </c>
      <c r="D1058" s="79">
        <v>42.51</v>
      </c>
      <c r="E1058" s="81">
        <f t="shared" si="77"/>
        <v>-4.5060469539725478E-2</v>
      </c>
      <c r="F1058" s="84">
        <f t="shared" si="76"/>
        <v>-4.0286369360284244E-3</v>
      </c>
      <c r="G1058" s="83"/>
      <c r="H1058" s="66">
        <f t="shared" si="75"/>
        <v>-4.0286369360284244E-3</v>
      </c>
      <c r="I1058" s="66"/>
      <c r="J1058" s="66" t="str">
        <f t="shared" si="74"/>
        <v>OK</v>
      </c>
    </row>
    <row r="1059" spans="1:16">
      <c r="A1059" s="61">
        <v>2015.1</v>
      </c>
      <c r="B1059" s="55">
        <v>42278</v>
      </c>
      <c r="C1059" s="61">
        <v>2024.81</v>
      </c>
      <c r="D1059" s="79">
        <v>42.8</v>
      </c>
      <c r="E1059" s="81">
        <f t="shared" si="77"/>
        <v>4.31836221098773E-2</v>
      </c>
      <c r="F1059" s="84">
        <f t="shared" si="76"/>
        <v>6.6414335637262734E-2</v>
      </c>
      <c r="G1059" s="83"/>
      <c r="H1059" s="66">
        <f t="shared" si="75"/>
        <v>6.6414335637262734E-2</v>
      </c>
      <c r="I1059" s="66"/>
      <c r="J1059" s="66" t="str">
        <f t="shared" si="74"/>
        <v>OK</v>
      </c>
      <c r="P1059" s="69"/>
    </row>
    <row r="1060" spans="1:16">
      <c r="A1060" s="61">
        <v>2015.11</v>
      </c>
      <c r="B1060" s="55">
        <v>42309</v>
      </c>
      <c r="C1060" s="61">
        <v>2080.62</v>
      </c>
      <c r="D1060" s="79">
        <v>43.1</v>
      </c>
      <c r="E1060" s="81">
        <f t="shared" si="77"/>
        <v>2.933690897746782E-2</v>
      </c>
      <c r="F1060" s="84">
        <f t="shared" si="76"/>
        <v>3.7907318735316782E-2</v>
      </c>
      <c r="G1060" s="83"/>
      <c r="H1060" s="66">
        <f t="shared" si="75"/>
        <v>3.7907318735316782E-2</v>
      </c>
      <c r="I1060" s="66"/>
      <c r="J1060" s="66" t="str">
        <f t="shared" si="74"/>
        <v>OK</v>
      </c>
      <c r="P1060" s="69"/>
    </row>
    <row r="1061" spans="1:16">
      <c r="A1061" s="61">
        <v>2015.12</v>
      </c>
      <c r="B1061" s="55">
        <v>42339</v>
      </c>
      <c r="C1061" s="61">
        <v>2054.08</v>
      </c>
      <c r="D1061" s="79">
        <v>43.39</v>
      </c>
      <c r="E1061" s="81">
        <f t="shared" si="77"/>
        <v>-1.1017949777790578E-2</v>
      </c>
      <c r="F1061" s="84">
        <f t="shared" si="76"/>
        <v>2.0247257338778878E-2</v>
      </c>
      <c r="G1061" s="83"/>
      <c r="H1061" s="66">
        <f t="shared" si="75"/>
        <v>2.0247257338778878E-2</v>
      </c>
      <c r="I1061" s="66"/>
      <c r="J1061" s="66" t="str">
        <f t="shared" si="74"/>
        <v>OK</v>
      </c>
      <c r="P1061" s="69"/>
    </row>
    <row r="1062" spans="1:16">
      <c r="A1062" s="61">
        <v>2016.01</v>
      </c>
      <c r="B1062" s="55">
        <v>42370</v>
      </c>
      <c r="C1062" s="61">
        <v>1918.6</v>
      </c>
      <c r="D1062" s="79">
        <v>43.55</v>
      </c>
      <c r="E1062" s="81">
        <f t="shared" si="77"/>
        <v>-6.4189726463104335E-2</v>
      </c>
      <c r="F1062" s="84">
        <f t="shared" si="76"/>
        <v>-3.3277371830902652E-2</v>
      </c>
      <c r="G1062" s="83"/>
      <c r="H1062" s="66">
        <f t="shared" si="75"/>
        <v>-3.3277371830902652E-2</v>
      </c>
      <c r="I1062" s="66"/>
      <c r="J1062" s="66" t="str">
        <f t="shared" si="74"/>
        <v>OK</v>
      </c>
      <c r="P1062" s="69"/>
    </row>
    <row r="1063" spans="1:16">
      <c r="A1063" s="61">
        <v>2016.02</v>
      </c>
      <c r="B1063" s="55">
        <v>42401</v>
      </c>
      <c r="C1063" s="61">
        <v>1904.42</v>
      </c>
      <c r="D1063" s="79">
        <v>43.72</v>
      </c>
      <c r="E1063" s="81">
        <f t="shared" si="77"/>
        <v>-5.4918516974181717E-3</v>
      </c>
      <c r="F1063" s="84">
        <f t="shared" si="76"/>
        <v>-6.5032977939999237E-2</v>
      </c>
      <c r="G1063" s="83"/>
      <c r="H1063" s="66">
        <f t="shared" si="75"/>
        <v>-6.5032977939999237E-2</v>
      </c>
      <c r="I1063" s="66"/>
      <c r="J1063" s="66" t="str">
        <f t="shared" si="74"/>
        <v>OK</v>
      </c>
      <c r="P1063" s="69"/>
    </row>
    <row r="1064" spans="1:16">
      <c r="A1064" s="61">
        <v>2016.03</v>
      </c>
      <c r="B1064" s="55">
        <v>42430</v>
      </c>
      <c r="C1064" s="61">
        <v>2021.95</v>
      </c>
      <c r="D1064" s="79">
        <v>43.88</v>
      </c>
      <c r="E1064" s="81">
        <f t="shared" si="77"/>
        <v>6.3634422378816974E-2</v>
      </c>
      <c r="F1064" s="84">
        <f t="shared" si="76"/>
        <v>-7.4114939655157332E-3</v>
      </c>
      <c r="G1064" s="83"/>
      <c r="H1064" s="66">
        <f t="shared" si="75"/>
        <v>-7.4114939655157332E-3</v>
      </c>
      <c r="I1064" s="66"/>
      <c r="J1064" s="66" t="str">
        <f t="shared" si="74"/>
        <v>OK</v>
      </c>
      <c r="P1064" s="69"/>
    </row>
    <row r="1065" spans="1:16">
      <c r="A1065" s="61">
        <v>2016.04</v>
      </c>
      <c r="B1065" s="55">
        <v>42461</v>
      </c>
      <c r="C1065" s="61">
        <v>2075.54</v>
      </c>
      <c r="D1065" s="79">
        <v>44.07</v>
      </c>
      <c r="E1065" s="81">
        <f t="shared" si="77"/>
        <v>2.8320433245134606E-2</v>
      </c>
      <c r="F1065" s="84">
        <f t="shared" si="76"/>
        <v>1.1241801361427417E-2</v>
      </c>
      <c r="G1065" s="83"/>
      <c r="H1065" s="66">
        <f t="shared" si="75"/>
        <v>1.1241801361427417E-2</v>
      </c>
      <c r="I1065" s="66"/>
      <c r="J1065" s="66" t="str">
        <f t="shared" si="74"/>
        <v>OK</v>
      </c>
      <c r="P1065" s="69"/>
    </row>
    <row r="1066" spans="1:16">
      <c r="A1066" s="61">
        <v>2016.05</v>
      </c>
      <c r="B1066" s="55">
        <v>42491</v>
      </c>
      <c r="C1066" s="61">
        <v>2065.5500000000002</v>
      </c>
      <c r="D1066" s="79">
        <v>44.27</v>
      </c>
      <c r="E1066" s="81">
        <f t="shared" si="77"/>
        <v>-3.0357561566306188E-3</v>
      </c>
      <c r="F1066" s="84">
        <f t="shared" si="76"/>
        <v>-1.5546527521298882E-3</v>
      </c>
      <c r="G1066" s="83"/>
      <c r="H1066" s="66">
        <f t="shared" si="75"/>
        <v>-1.5546527521298882E-3</v>
      </c>
      <c r="I1066" s="66"/>
      <c r="J1066" s="66" t="str">
        <f t="shared" si="74"/>
        <v>OK</v>
      </c>
      <c r="P1066" s="69"/>
    </row>
    <row r="1067" spans="1:16">
      <c r="A1067" s="61">
        <v>2016.06</v>
      </c>
      <c r="B1067" s="55">
        <v>42522</v>
      </c>
      <c r="C1067" s="61">
        <v>2083.89</v>
      </c>
      <c r="D1067" s="79">
        <v>44.46</v>
      </c>
      <c r="E1067" s="81">
        <f t="shared" si="77"/>
        <v>1.0672702185858337E-2</v>
      </c>
      <c r="F1067" s="84">
        <f t="shared" si="76"/>
        <v>1.3306086025910305E-2</v>
      </c>
      <c r="G1067" s="83"/>
      <c r="H1067" s="66">
        <f t="shared" si="75"/>
        <v>1.3306086025910305E-2</v>
      </c>
      <c r="I1067" s="66"/>
      <c r="J1067" s="66" t="str">
        <f t="shared" si="74"/>
        <v>OK</v>
      </c>
      <c r="P1067" s="69"/>
    </row>
    <row r="1068" spans="1:16">
      <c r="A1068" s="48">
        <v>2016.07</v>
      </c>
      <c r="B1068" s="55">
        <v>42552</v>
      </c>
      <c r="C1068" s="90">
        <v>2148.9</v>
      </c>
      <c r="D1068" s="91">
        <v>44.65</v>
      </c>
      <c r="E1068" s="81">
        <f t="shared" ref="E1068:E1073" si="78">(C1068-C1067+(D1068/12))/C1067</f>
        <v>3.2981987213016789E-2</v>
      </c>
      <c r="F1068" s="84">
        <f t="shared" si="76"/>
        <v>4.6947275094629252E-2</v>
      </c>
      <c r="G1068" s="83"/>
      <c r="H1068" s="66">
        <f t="shared" si="75"/>
        <v>4.6947275094629252E-2</v>
      </c>
      <c r="I1068" s="66"/>
      <c r="J1068" s="66" t="str">
        <f t="shared" si="74"/>
        <v>OK</v>
      </c>
      <c r="P1068" s="69"/>
    </row>
    <row r="1069" spans="1:16">
      <c r="A1069" s="48">
        <v>2016.08</v>
      </c>
      <c r="B1069" s="55">
        <v>42583</v>
      </c>
      <c r="C1069" s="90">
        <v>2170.9499999999998</v>
      </c>
      <c r="D1069" s="91">
        <v>44.84</v>
      </c>
      <c r="E1069" s="81">
        <f t="shared" si="78"/>
        <v>1.1999937952750893E-2</v>
      </c>
      <c r="F1069" s="84">
        <f t="shared" si="76"/>
        <v>8.5716246623559325E-2</v>
      </c>
      <c r="G1069" s="83"/>
      <c r="H1069" s="66">
        <f t="shared" si="75"/>
        <v>8.5716246623559325E-2</v>
      </c>
      <c r="I1069" s="66"/>
      <c r="J1069" s="66" t="str">
        <f t="shared" si="74"/>
        <v>OK</v>
      </c>
      <c r="P1069" s="69"/>
    </row>
    <row r="1070" spans="1:16">
      <c r="A1070" s="48">
        <v>2016.09</v>
      </c>
      <c r="B1070" s="55">
        <v>42614</v>
      </c>
      <c r="C1070" s="90">
        <v>2157.69</v>
      </c>
      <c r="D1070" s="91">
        <v>45.03</v>
      </c>
      <c r="E1070" s="81">
        <f t="shared" si="78"/>
        <v>-4.3794191482990231E-3</v>
      </c>
      <c r="F1070" s="84">
        <f t="shared" si="76"/>
        <v>0.13230748658976244</v>
      </c>
      <c r="G1070" s="83"/>
      <c r="H1070" s="66">
        <f t="shared" si="75"/>
        <v>0.13230748658976244</v>
      </c>
      <c r="I1070" s="66"/>
      <c r="J1070" s="66" t="str">
        <f t="shared" si="74"/>
        <v>OK</v>
      </c>
      <c r="P1070" s="69"/>
    </row>
    <row r="1071" spans="1:16">
      <c r="A1071" s="48">
        <v>2016.1</v>
      </c>
      <c r="B1071" s="55">
        <v>42644</v>
      </c>
      <c r="C1071" s="90">
        <v>2143.02</v>
      </c>
      <c r="D1071" s="91">
        <v>45.25333333333333</v>
      </c>
      <c r="E1071" s="81">
        <f t="shared" si="78"/>
        <v>-5.0511838535141568E-3</v>
      </c>
      <c r="F1071" s="84">
        <f t="shared" si="76"/>
        <v>8.0202312535222794E-2</v>
      </c>
      <c r="G1071" s="83"/>
      <c r="H1071" s="66">
        <f t="shared" si="75"/>
        <v>8.0202312535222794E-2</v>
      </c>
      <c r="I1071" s="66"/>
      <c r="J1071" s="66" t="str">
        <f t="shared" si="74"/>
        <v>OK</v>
      </c>
      <c r="P1071" s="69"/>
    </row>
    <row r="1072" spans="1:16">
      <c r="A1072" s="48">
        <v>2016.11</v>
      </c>
      <c r="B1072" s="55">
        <v>42675</v>
      </c>
      <c r="C1072" s="90">
        <v>2164.9899999999998</v>
      </c>
      <c r="D1072" s="91">
        <v>45.476666666666667</v>
      </c>
      <c r="E1072" s="81">
        <f t="shared" si="78"/>
        <v>1.2020290161651325E-2</v>
      </c>
      <c r="F1072" s="84">
        <f t="shared" si="76"/>
        <v>6.1881794849612079E-2</v>
      </c>
      <c r="G1072" s="83"/>
      <c r="H1072" s="66">
        <f t="shared" si="75"/>
        <v>6.1881794849612079E-2</v>
      </c>
      <c r="I1072" s="66"/>
      <c r="J1072" s="66" t="str">
        <f t="shared" si="74"/>
        <v>OK</v>
      </c>
      <c r="P1072" s="69"/>
    </row>
    <row r="1073" spans="1:16">
      <c r="A1073" s="48">
        <v>2016.12</v>
      </c>
      <c r="B1073" s="55">
        <v>42705</v>
      </c>
      <c r="C1073" s="90">
        <v>2246.63</v>
      </c>
      <c r="D1073" s="91">
        <v>45.7</v>
      </c>
      <c r="E1073" s="81">
        <f t="shared" si="78"/>
        <v>3.9468234649274903E-2</v>
      </c>
      <c r="F1073" s="84">
        <f t="shared" si="76"/>
        <v>0.11544097600872419</v>
      </c>
      <c r="G1073" s="83"/>
      <c r="H1073" s="66">
        <f t="shared" si="75"/>
        <v>0.11544097600872419</v>
      </c>
      <c r="I1073" s="66"/>
      <c r="J1073" s="66" t="str">
        <f t="shared" si="74"/>
        <v>OK</v>
      </c>
      <c r="P1073" s="69"/>
    </row>
    <row r="1074" spans="1:16">
      <c r="A1074" s="48">
        <v>2017.01</v>
      </c>
      <c r="B1074" s="55">
        <v>42736</v>
      </c>
      <c r="C1074" s="90">
        <v>2275.12</v>
      </c>
      <c r="D1074" s="79">
        <v>45.926666666666669</v>
      </c>
      <c r="E1074" s="81">
        <f t="shared" ref="E1074:E1090" si="79">(C1074-C1073+(D1074/12))/C1073</f>
        <v>1.4384755042985274E-2</v>
      </c>
      <c r="F1074" s="84">
        <f t="shared" si="76"/>
        <v>0.20915931176668173</v>
      </c>
      <c r="G1074" s="83"/>
      <c r="H1074" s="66">
        <f t="shared" si="75"/>
        <v>0.20915931176668173</v>
      </c>
      <c r="I1074" s="66"/>
      <c r="J1074" s="66" t="str">
        <f t="shared" si="74"/>
        <v>OK</v>
      </c>
      <c r="P1074" s="69"/>
    </row>
    <row r="1075" spans="1:16">
      <c r="A1075" s="48">
        <v>2017.02</v>
      </c>
      <c r="B1075" s="55">
        <v>42767</v>
      </c>
      <c r="C1075" s="90">
        <v>2329.91</v>
      </c>
      <c r="D1075" s="79">
        <v>46.153333333333336</v>
      </c>
      <c r="E1075" s="81">
        <f t="shared" si="79"/>
        <v>2.5772755332075268E-2</v>
      </c>
      <c r="F1075" s="84">
        <f t="shared" si="76"/>
        <v>0.24703890598362394</v>
      </c>
      <c r="G1075" s="92"/>
      <c r="H1075" s="66">
        <f t="shared" si="75"/>
        <v>0.24703890598362394</v>
      </c>
      <c r="I1075" s="66"/>
      <c r="J1075" s="66" t="str">
        <f t="shared" si="74"/>
        <v>OK</v>
      </c>
      <c r="P1075" s="69"/>
    </row>
    <row r="1076" spans="1:16">
      <c r="A1076" s="48">
        <v>2017.03</v>
      </c>
      <c r="B1076" s="55">
        <v>42795</v>
      </c>
      <c r="C1076" s="90">
        <v>2366.8200000000002</v>
      </c>
      <c r="D1076" s="79">
        <v>46.38</v>
      </c>
      <c r="E1076" s="81">
        <f t="shared" si="79"/>
        <v>1.750067599177664E-2</v>
      </c>
      <c r="F1076" s="84">
        <f t="shared" si="76"/>
        <v>0.19290989721143786</v>
      </c>
      <c r="G1076" s="83"/>
      <c r="H1076" s="66">
        <f t="shared" si="75"/>
        <v>0.19290989721143786</v>
      </c>
      <c r="I1076" s="66"/>
      <c r="J1076" s="66" t="str">
        <f t="shared" si="74"/>
        <v>OK</v>
      </c>
      <c r="P1076" s="69"/>
    </row>
    <row r="1077" spans="1:16">
      <c r="A1077" s="48">
        <v>2017.04</v>
      </c>
      <c r="B1077" s="55">
        <v>42826</v>
      </c>
      <c r="C1077" s="90">
        <v>2359.31</v>
      </c>
      <c r="D1077" s="79">
        <v>46.660000000000004</v>
      </c>
      <c r="E1077" s="81">
        <f t="shared" si="79"/>
        <v>-1.53018255155309E-3</v>
      </c>
      <c r="F1077" s="84">
        <f t="shared" si="76"/>
        <v>0.15859487169604053</v>
      </c>
      <c r="G1077" s="83"/>
      <c r="H1077" s="66">
        <f t="shared" si="75"/>
        <v>0.15859487169604053</v>
      </c>
      <c r="I1077" s="66"/>
      <c r="J1077" s="66" t="str">
        <f t="shared" si="74"/>
        <v>OK</v>
      </c>
      <c r="P1077" s="69"/>
    </row>
    <row r="1078" spans="1:16">
      <c r="A1078" s="48">
        <v>2017.05</v>
      </c>
      <c r="B1078" s="55">
        <v>42856</v>
      </c>
      <c r="C1078" s="90">
        <v>2395.35</v>
      </c>
      <c r="D1078" s="79">
        <v>46.94</v>
      </c>
      <c r="E1078" s="81">
        <f t="shared" si="79"/>
        <v>1.6933623248605156E-2</v>
      </c>
      <c r="F1078" s="84">
        <f t="shared" si="76"/>
        <v>0.18175425431483125</v>
      </c>
      <c r="G1078" s="83"/>
      <c r="H1078" s="66">
        <f t="shared" si="75"/>
        <v>0.18175425431483125</v>
      </c>
      <c r="I1078" s="66"/>
      <c r="J1078" s="66" t="str">
        <f t="shared" si="74"/>
        <v>OK</v>
      </c>
      <c r="P1078" s="69"/>
    </row>
    <row r="1079" spans="1:16">
      <c r="A1079" s="48">
        <v>2017.06</v>
      </c>
      <c r="B1079" s="55">
        <v>42887</v>
      </c>
      <c r="C1079" s="90">
        <v>2433.9899999999998</v>
      </c>
      <c r="D1079" s="79">
        <v>47.22</v>
      </c>
      <c r="E1079" s="81">
        <f t="shared" si="79"/>
        <v>1.777402049804825E-2</v>
      </c>
      <c r="F1079" s="84">
        <f t="shared" si="76"/>
        <v>0.19000643028182868</v>
      </c>
      <c r="G1079" s="83"/>
      <c r="H1079" s="66">
        <f t="shared" si="75"/>
        <v>0.19000643028182868</v>
      </c>
      <c r="I1079" s="66"/>
      <c r="J1079" s="66" t="str">
        <f t="shared" si="74"/>
        <v>OK</v>
      </c>
      <c r="P1079" s="69"/>
    </row>
    <row r="1080" spans="1:16">
      <c r="A1080" s="48">
        <v>2017.07</v>
      </c>
      <c r="B1080" s="55">
        <v>42917</v>
      </c>
      <c r="C1080" s="90">
        <v>2454.1</v>
      </c>
      <c r="D1080" s="79">
        <v>47.536666666666669</v>
      </c>
      <c r="E1080" s="81">
        <f t="shared" si="79"/>
        <v>9.8896827385852124E-3</v>
      </c>
      <c r="F1080" s="84">
        <f t="shared" si="76"/>
        <v>0.16347575762276298</v>
      </c>
      <c r="G1080" s="83"/>
      <c r="H1080" s="66">
        <f t="shared" ref="H1080:H1133" si="80">+IF($B1080&gt;=H$4,$F1080,"")</f>
        <v>0.16347575762276298</v>
      </c>
      <c r="I1080" s="66"/>
      <c r="J1080" s="66" t="str">
        <f t="shared" si="74"/>
        <v>OK</v>
      </c>
      <c r="P1080" s="69"/>
    </row>
    <row r="1081" spans="1:16">
      <c r="A1081" s="48">
        <v>2017.08</v>
      </c>
      <c r="B1081" s="55">
        <v>42948</v>
      </c>
      <c r="C1081" s="90">
        <v>2456.2199999999998</v>
      </c>
      <c r="D1081" s="79">
        <v>47.853333333333339</v>
      </c>
      <c r="E1081" s="81">
        <f t="shared" si="79"/>
        <v>2.4888055815890423E-3</v>
      </c>
      <c r="F1081" s="84">
        <f t="shared" si="76"/>
        <v>0.15275071589242803</v>
      </c>
      <c r="G1081" s="83"/>
      <c r="H1081" s="66">
        <f t="shared" si="80"/>
        <v>0.15275071589242803</v>
      </c>
      <c r="I1081" s="66"/>
      <c r="J1081" s="66" t="str">
        <f t="shared" si="74"/>
        <v>OK</v>
      </c>
      <c r="P1081" s="69"/>
    </row>
    <row r="1082" spans="1:16">
      <c r="A1082" s="48">
        <v>2017.09</v>
      </c>
      <c r="B1082" s="55">
        <v>42979</v>
      </c>
      <c r="C1082" s="90">
        <v>2492.84</v>
      </c>
      <c r="D1082" s="79">
        <v>48.17</v>
      </c>
      <c r="E1082" s="81">
        <f t="shared" si="79"/>
        <v>1.6543374236292766E-2</v>
      </c>
      <c r="F1082" s="84">
        <f t="shared" si="76"/>
        <v>0.17692802642332003</v>
      </c>
      <c r="G1082" s="83"/>
      <c r="H1082" s="66">
        <f t="shared" si="80"/>
        <v>0.17692802642332003</v>
      </c>
      <c r="I1082" s="66"/>
      <c r="J1082" s="66" t="str">
        <f t="shared" si="74"/>
        <v>OK</v>
      </c>
      <c r="P1082" s="69"/>
    </row>
    <row r="1083" spans="1:16">
      <c r="A1083" s="48">
        <v>2017.1</v>
      </c>
      <c r="B1083" s="55">
        <v>43009</v>
      </c>
      <c r="C1083" s="90">
        <v>2557</v>
      </c>
      <c r="D1083" s="79">
        <v>48.423333333333332</v>
      </c>
      <c r="E1083" s="81">
        <f t="shared" si="79"/>
        <v>2.7356460012587101E-2</v>
      </c>
      <c r="F1083" s="84">
        <f t="shared" si="76"/>
        <v>0.21504698976211142</v>
      </c>
      <c r="G1083" s="83"/>
      <c r="H1083" s="66">
        <f t="shared" si="80"/>
        <v>0.21504698976211142</v>
      </c>
      <c r="I1083" s="66"/>
      <c r="J1083" s="66" t="str">
        <f t="shared" si="74"/>
        <v>OK</v>
      </c>
      <c r="P1083" s="69"/>
    </row>
    <row r="1084" spans="1:16">
      <c r="A1084" s="48">
        <v>2017.11</v>
      </c>
      <c r="B1084" s="55">
        <v>43040</v>
      </c>
      <c r="C1084" s="90">
        <v>2593.61</v>
      </c>
      <c r="D1084" s="79">
        <v>48.676666666666662</v>
      </c>
      <c r="E1084" s="81">
        <f t="shared" si="79"/>
        <v>1.5903945595967545E-2</v>
      </c>
      <c r="F1084" s="84">
        <f t="shared" si="76"/>
        <v>0.21975005273311518</v>
      </c>
      <c r="G1084" s="83"/>
      <c r="H1084" s="66">
        <f t="shared" si="80"/>
        <v>0.21975005273311518</v>
      </c>
      <c r="I1084" s="66"/>
      <c r="J1084" s="66" t="str">
        <f t="shared" si="74"/>
        <v>OK</v>
      </c>
      <c r="P1084" s="69"/>
    </row>
    <row r="1085" spans="1:16">
      <c r="A1085" s="48">
        <v>2017.12</v>
      </c>
      <c r="B1085" s="55">
        <v>43070</v>
      </c>
      <c r="C1085" s="90">
        <v>2664.34</v>
      </c>
      <c r="D1085" s="79">
        <v>48.93</v>
      </c>
      <c r="E1085" s="81">
        <f t="shared" si="79"/>
        <v>2.8843002610261379E-2</v>
      </c>
      <c r="F1085" s="84">
        <f t="shared" si="76"/>
        <v>0.20702823043106047</v>
      </c>
      <c r="G1085" s="83"/>
      <c r="H1085" s="66">
        <f t="shared" si="80"/>
        <v>0.20702823043106047</v>
      </c>
      <c r="I1085" s="66"/>
      <c r="J1085" s="66" t="str">
        <f t="shared" si="74"/>
        <v>OK</v>
      </c>
      <c r="P1085" s="69"/>
    </row>
    <row r="1086" spans="1:16">
      <c r="A1086" s="48">
        <v>2018.01</v>
      </c>
      <c r="B1086" s="55">
        <v>43101</v>
      </c>
      <c r="C1086" s="90">
        <v>2789.8</v>
      </c>
      <c r="D1086" s="79">
        <v>49.286666666666662</v>
      </c>
      <c r="E1086" s="81">
        <f t="shared" si="79"/>
        <v>4.8630138128850767E-2</v>
      </c>
      <c r="F1086" s="84">
        <f t="shared" si="76"/>
        <v>0.24718073478908087</v>
      </c>
      <c r="G1086" s="83"/>
      <c r="H1086" s="66">
        <f t="shared" si="80"/>
        <v>0.24718073478908087</v>
      </c>
      <c r="I1086" s="66"/>
      <c r="J1086" s="66" t="str">
        <f t="shared" si="74"/>
        <v>OK</v>
      </c>
      <c r="P1086" s="69"/>
    </row>
    <row r="1087" spans="1:16">
      <c r="A1087" s="48">
        <v>2018.02</v>
      </c>
      <c r="B1087" s="55">
        <v>43132</v>
      </c>
      <c r="C1087" s="90">
        <v>2705.16</v>
      </c>
      <c r="D1087" s="79">
        <v>49.643333333333331</v>
      </c>
      <c r="E1087" s="81">
        <f t="shared" si="79"/>
        <v>-2.8856210321727679E-2</v>
      </c>
      <c r="F1087" s="84">
        <f t="shared" si="76"/>
        <v>0.18164936270785856</v>
      </c>
      <c r="G1087" s="83"/>
      <c r="H1087" s="66">
        <f t="shared" si="80"/>
        <v>0.18164936270785856</v>
      </c>
      <c r="I1087" s="66"/>
      <c r="J1087" s="66" t="str">
        <f t="shared" si="74"/>
        <v>OK</v>
      </c>
      <c r="P1087" s="69"/>
    </row>
    <row r="1088" spans="1:16">
      <c r="A1088" s="48">
        <v>2018.03</v>
      </c>
      <c r="B1088" s="55">
        <v>43160</v>
      </c>
      <c r="C1088" s="90">
        <v>2702.77</v>
      </c>
      <c r="D1088" s="79">
        <v>50</v>
      </c>
      <c r="E1088" s="81">
        <f t="shared" si="79"/>
        <v>6.5676953180839374E-4</v>
      </c>
      <c r="F1088" s="84">
        <f t="shared" si="76"/>
        <v>0.16233948223072861</v>
      </c>
      <c r="G1088" s="83"/>
      <c r="H1088" s="66">
        <f t="shared" si="80"/>
        <v>0.16233948223072861</v>
      </c>
      <c r="I1088" s="66"/>
      <c r="J1088" s="66" t="str">
        <f t="shared" si="74"/>
        <v>OK</v>
      </c>
      <c r="P1088" s="69"/>
    </row>
    <row r="1089" spans="1:16">
      <c r="A1089" s="48">
        <v>2018.04</v>
      </c>
      <c r="B1089" s="55">
        <v>43191</v>
      </c>
      <c r="C1089" s="90">
        <v>2653.63</v>
      </c>
      <c r="D1089" s="79">
        <v>50.33</v>
      </c>
      <c r="E1089" s="81">
        <f t="shared" si="79"/>
        <v>-1.6629544257681268E-2</v>
      </c>
      <c r="F1089" s="84">
        <f t="shared" si="76"/>
        <v>0.14534086943499025</v>
      </c>
      <c r="G1089" s="83"/>
      <c r="H1089" s="66">
        <f t="shared" si="80"/>
        <v>0.14534086943499025</v>
      </c>
      <c r="I1089" s="66"/>
      <c r="J1089" s="66" t="str">
        <f t="shared" si="74"/>
        <v>OK</v>
      </c>
      <c r="P1089" s="69"/>
    </row>
    <row r="1090" spans="1:16">
      <c r="A1090" s="48">
        <v>2018.05</v>
      </c>
      <c r="B1090" s="55">
        <v>43221</v>
      </c>
      <c r="C1090" s="90">
        <v>2701.49</v>
      </c>
      <c r="D1090" s="79">
        <v>50.66</v>
      </c>
      <c r="E1090" s="81">
        <f t="shared" si="79"/>
        <v>1.9626574415674503E-2</v>
      </c>
      <c r="F1090" s="84">
        <f t="shared" si="76"/>
        <v>0.1482180752986689</v>
      </c>
      <c r="G1090" s="83"/>
      <c r="H1090" s="66">
        <f t="shared" si="80"/>
        <v>0.1482180752986689</v>
      </c>
      <c r="I1090" s="66"/>
      <c r="J1090" s="66" t="str">
        <f t="shared" si="74"/>
        <v>OK</v>
      </c>
      <c r="P1090" s="69"/>
    </row>
    <row r="1091" spans="1:16">
      <c r="A1091" s="93">
        <v>2018.06</v>
      </c>
      <c r="B1091" s="55">
        <v>43252</v>
      </c>
      <c r="C1091" s="90">
        <v>2754.35</v>
      </c>
      <c r="D1091" s="79">
        <v>50.99</v>
      </c>
      <c r="E1091" s="81">
        <f>(C1091-C1090+(D1091/12))/C1090</f>
        <v>2.1139877129534738E-2</v>
      </c>
      <c r="F1091" s="84">
        <f>((C1091-C1079+SUM(D1080:D1091)/12)/C1079)</f>
        <v>0.15183642222578297</v>
      </c>
      <c r="G1091" s="83"/>
      <c r="H1091" s="66">
        <f t="shared" si="80"/>
        <v>0.15183642222578297</v>
      </c>
      <c r="I1091" s="66"/>
      <c r="J1091" s="66" t="str">
        <f t="shared" si="74"/>
        <v>OK</v>
      </c>
      <c r="P1091" s="69"/>
    </row>
    <row r="1092" spans="1:16">
      <c r="A1092" s="93">
        <v>2018.07</v>
      </c>
      <c r="B1092" s="55">
        <v>43282</v>
      </c>
      <c r="C1092" s="90">
        <v>2793.64</v>
      </c>
      <c r="D1092" s="79">
        <v>51.44</v>
      </c>
      <c r="E1092" s="81">
        <f>(C1092-C1091+(D1092/12))/C1091</f>
        <v>1.5821034605865862E-2</v>
      </c>
      <c r="F1092" s="84">
        <f>((C1092-C1080+SUM(D1081:D1092)/12)/C1080)</f>
        <v>0.15854024331164626</v>
      </c>
      <c r="G1092" s="83"/>
      <c r="H1092" s="66">
        <f t="shared" si="80"/>
        <v>0.15854024331164626</v>
      </c>
      <c r="I1092" s="66"/>
      <c r="J1092" s="66" t="str">
        <f t="shared" si="74"/>
        <v>OK</v>
      </c>
      <c r="P1092" s="69"/>
    </row>
    <row r="1093" spans="1:16">
      <c r="A1093" s="93">
        <v>2018.08</v>
      </c>
      <c r="B1093" s="55">
        <v>43313</v>
      </c>
      <c r="C1093" s="90">
        <v>2857.82</v>
      </c>
      <c r="D1093" s="79">
        <v>51.89</v>
      </c>
      <c r="E1093" s="81">
        <f>(C1093-C1092+(D1093/12))/C1092</f>
        <v>2.4521472582962358E-2</v>
      </c>
      <c r="F1093" s="84">
        <f>((C1093-C1081+SUM(D1082:D1093)/12)/C1081)</f>
        <v>0.18380682512152838</v>
      </c>
      <c r="G1093" s="94"/>
      <c r="H1093" s="66">
        <f t="shared" si="80"/>
        <v>0.18380682512152838</v>
      </c>
      <c r="I1093" s="66"/>
      <c r="J1093" s="66" t="str">
        <f t="shared" si="74"/>
        <v>OK</v>
      </c>
      <c r="P1093" s="69"/>
    </row>
    <row r="1094" spans="1:16">
      <c r="A1094" s="48">
        <v>2018.09</v>
      </c>
      <c r="B1094" s="55">
        <v>43344</v>
      </c>
      <c r="C1094" s="90">
        <v>2901.5</v>
      </c>
      <c r="D1094" s="79">
        <v>52.34</v>
      </c>
      <c r="E1094" s="81">
        <f t="shared" ref="E1094:E1132" si="81">(C1094-C1093+(D1094/12))/C1093</f>
        <v>1.6810599221317821E-2</v>
      </c>
      <c r="F1094" s="84">
        <f t="shared" ref="F1094:F1133" si="82">((C1094-C1082+SUM(D1083:D1094)/12)/C1082)</f>
        <v>0.18407819996469882</v>
      </c>
      <c r="G1094" s="94"/>
      <c r="H1094" s="66">
        <f t="shared" si="80"/>
        <v>0.18407819996469882</v>
      </c>
      <c r="I1094" s="66"/>
      <c r="J1094" s="66" t="str">
        <f t="shared" ref="J1094:J1133" si="83">+IF(AND(H1094&lt;=J$5,H1094&gt;=J$8),"OK","Outlier")</f>
        <v>OK</v>
      </c>
      <c r="P1094" s="69"/>
    </row>
    <row r="1095" spans="1:16">
      <c r="A1095" s="48">
        <v>2018.1</v>
      </c>
      <c r="B1095" s="55">
        <v>43374</v>
      </c>
      <c r="C1095" s="90">
        <v>2785.46</v>
      </c>
      <c r="D1095" s="79">
        <v>52.81</v>
      </c>
      <c r="E1095" s="81">
        <f t="shared" si="81"/>
        <v>-3.8476362800850122E-2</v>
      </c>
      <c r="F1095" s="84">
        <f t="shared" si="82"/>
        <v>0.10912907921609527</v>
      </c>
      <c r="G1095" s="94"/>
      <c r="H1095" s="66">
        <f t="shared" si="80"/>
        <v>0.10912907921609527</v>
      </c>
      <c r="I1095" s="66"/>
      <c r="J1095" s="66" t="str">
        <f t="shared" si="83"/>
        <v>OK</v>
      </c>
      <c r="P1095" s="69"/>
    </row>
    <row r="1096" spans="1:16">
      <c r="A1096" s="48">
        <v>2018.11</v>
      </c>
      <c r="B1096" s="55">
        <v>43405</v>
      </c>
      <c r="C1096" s="90">
        <v>2723.23</v>
      </c>
      <c r="D1096" s="79">
        <v>53.28</v>
      </c>
      <c r="E1096" s="81">
        <f t="shared" si="81"/>
        <v>-2.074702203585764E-2</v>
      </c>
      <c r="F1096" s="84">
        <f t="shared" si="82"/>
        <v>6.9627533309428377E-2</v>
      </c>
      <c r="G1096" s="94"/>
      <c r="H1096" s="66">
        <f t="shared" si="80"/>
        <v>6.9627533309428377E-2</v>
      </c>
      <c r="I1096" s="66"/>
      <c r="J1096" s="66" t="str">
        <f t="shared" si="83"/>
        <v>OK</v>
      </c>
      <c r="P1096" s="69"/>
    </row>
    <row r="1097" spans="1:16">
      <c r="A1097" s="48">
        <v>2018.12</v>
      </c>
      <c r="B1097" s="55">
        <v>43435</v>
      </c>
      <c r="C1097" s="90">
        <v>2567.31</v>
      </c>
      <c r="D1097" s="79">
        <v>53.75</v>
      </c>
      <c r="E1097" s="81">
        <f t="shared" si="81"/>
        <v>-5.5610739207974873E-2</v>
      </c>
      <c r="F1097" s="84">
        <f t="shared" si="82"/>
        <v>-1.7138077973031546E-2</v>
      </c>
      <c r="G1097" s="94"/>
      <c r="H1097" s="66">
        <f t="shared" si="80"/>
        <v>-1.7138077973031546E-2</v>
      </c>
      <c r="I1097" s="66"/>
      <c r="J1097" s="66" t="str">
        <f t="shared" si="83"/>
        <v>OK</v>
      </c>
      <c r="P1097" s="69"/>
    </row>
    <row r="1098" spans="1:16">
      <c r="A1098" s="48">
        <v>2019.01</v>
      </c>
      <c r="B1098" s="55">
        <v>43466</v>
      </c>
      <c r="C1098" s="90">
        <v>2607.39</v>
      </c>
      <c r="D1098" s="79">
        <v>54.146666666666668</v>
      </c>
      <c r="E1098" s="81">
        <f t="shared" si="81"/>
        <v>1.7369239484994858E-2</v>
      </c>
      <c r="F1098" s="84">
        <f t="shared" si="82"/>
        <v>-4.6826534757569344E-2</v>
      </c>
      <c r="G1098" s="95"/>
      <c r="H1098" s="66">
        <f t="shared" si="80"/>
        <v>-4.6826534757569344E-2</v>
      </c>
      <c r="I1098" s="66"/>
      <c r="J1098" s="66" t="str">
        <f t="shared" si="83"/>
        <v>OK</v>
      </c>
      <c r="P1098" s="69"/>
    </row>
    <row r="1099" spans="1:16">
      <c r="A1099" s="48">
        <v>2019.02</v>
      </c>
      <c r="B1099" s="55">
        <v>43497</v>
      </c>
      <c r="C1099" s="90">
        <v>2754.86</v>
      </c>
      <c r="D1099" s="79">
        <v>54.543333333333337</v>
      </c>
      <c r="E1099" s="81">
        <f t="shared" si="81"/>
        <v>5.8301703150575111E-2</v>
      </c>
      <c r="F1099" s="84">
        <f t="shared" si="82"/>
        <v>3.7661974399542705E-2</v>
      </c>
      <c r="G1099" s="95"/>
      <c r="H1099" s="66">
        <f t="shared" si="80"/>
        <v>3.7661974399542705E-2</v>
      </c>
      <c r="I1099" s="66"/>
      <c r="J1099" s="66" t="str">
        <f t="shared" si="83"/>
        <v>OK</v>
      </c>
      <c r="P1099" s="69"/>
    </row>
    <row r="1100" spans="1:16">
      <c r="A1100" s="48">
        <v>2019.03</v>
      </c>
      <c r="B1100" s="55">
        <v>43525</v>
      </c>
      <c r="C1100" s="90">
        <v>2803.98</v>
      </c>
      <c r="D1100" s="79">
        <v>54.94</v>
      </c>
      <c r="E1100" s="81">
        <f t="shared" si="81"/>
        <v>1.9492218600340207E-2</v>
      </c>
      <c r="F1100" s="84">
        <f t="shared" si="82"/>
        <v>5.6905816378505523E-2</v>
      </c>
      <c r="G1100" s="95"/>
      <c r="H1100" s="66">
        <f t="shared" si="80"/>
        <v>5.6905816378505523E-2</v>
      </c>
      <c r="I1100" s="66"/>
      <c r="J1100" s="66" t="str">
        <f t="shared" si="83"/>
        <v>OK</v>
      </c>
      <c r="P1100" s="69"/>
    </row>
    <row r="1101" spans="1:16">
      <c r="A1101" s="48">
        <v>2019.04</v>
      </c>
      <c r="B1101" s="55">
        <v>43556</v>
      </c>
      <c r="C1101" s="90">
        <v>2903.8</v>
      </c>
      <c r="D1101" s="79">
        <v>55.319091580592705</v>
      </c>
      <c r="E1101" s="81">
        <f t="shared" si="81"/>
        <v>3.72434626132793E-2</v>
      </c>
      <c r="F1101" s="84">
        <f t="shared" si="82"/>
        <v>0.11425070223243235</v>
      </c>
      <c r="G1101" s="95"/>
      <c r="H1101" s="66">
        <f t="shared" si="80"/>
        <v>0.11425070223243235</v>
      </c>
      <c r="I1101" s="66"/>
      <c r="J1101" s="66" t="str">
        <f t="shared" si="83"/>
        <v>OK</v>
      </c>
      <c r="P1101" s="69"/>
    </row>
    <row r="1102" spans="1:16">
      <c r="A1102" s="48">
        <v>2019.05</v>
      </c>
      <c r="B1102" s="55">
        <v>43586</v>
      </c>
      <c r="C1102" s="90">
        <v>2854.71</v>
      </c>
      <c r="D1102" s="79">
        <v>55.698183161185412</v>
      </c>
      <c r="E1102" s="81">
        <f t="shared" si="81"/>
        <v>-1.5307006245804815E-2</v>
      </c>
      <c r="F1102" s="84">
        <f t="shared" si="82"/>
        <v>7.6494430688921713E-2</v>
      </c>
      <c r="G1102" s="95"/>
      <c r="H1102" s="66">
        <f t="shared" si="80"/>
        <v>7.6494430688921713E-2</v>
      </c>
      <c r="I1102" s="66"/>
      <c r="J1102" s="66" t="str">
        <f t="shared" si="83"/>
        <v>OK</v>
      </c>
      <c r="P1102" s="69"/>
    </row>
    <row r="1103" spans="1:16">
      <c r="A1103" s="48">
        <v>2019.06</v>
      </c>
      <c r="B1103" s="55">
        <v>43617</v>
      </c>
      <c r="C1103" s="90">
        <v>2890.17</v>
      </c>
      <c r="D1103" s="79">
        <v>56.077274741778119</v>
      </c>
      <c r="E1103" s="81">
        <f t="shared" si="81"/>
        <v>1.4058558042141425E-2</v>
      </c>
      <c r="F1103" s="84">
        <f t="shared" si="82"/>
        <v>6.8863027256387113E-2</v>
      </c>
      <c r="G1103" s="95"/>
      <c r="H1103" s="66">
        <f t="shared" si="80"/>
        <v>6.8863027256387113E-2</v>
      </c>
      <c r="I1103" s="66"/>
      <c r="J1103" s="66" t="str">
        <f t="shared" si="83"/>
        <v>OK</v>
      </c>
      <c r="P1103" s="69"/>
    </row>
    <row r="1104" spans="1:16">
      <c r="A1104" s="48">
        <v>2019.07</v>
      </c>
      <c r="B1104" s="55">
        <v>43647</v>
      </c>
      <c r="C1104" s="90">
        <v>2996.1136363636365</v>
      </c>
      <c r="D1104" s="79">
        <v>56.458183161185417</v>
      </c>
      <c r="E1104" s="81">
        <f t="shared" si="81"/>
        <v>3.8284420971915797E-2</v>
      </c>
      <c r="F1104" s="84">
        <f t="shared" si="82"/>
        <v>9.190328654277756E-2</v>
      </c>
      <c r="G1104" s="95"/>
      <c r="H1104" s="66">
        <f t="shared" si="80"/>
        <v>9.190328654277756E-2</v>
      </c>
      <c r="I1104" s="66"/>
      <c r="J1104" s="66" t="str">
        <f t="shared" si="83"/>
        <v>OK</v>
      </c>
      <c r="P1104" s="69"/>
    </row>
    <row r="1105" spans="1:16">
      <c r="A1105" s="48">
        <v>2019.08</v>
      </c>
      <c r="B1105" s="55">
        <v>43678</v>
      </c>
      <c r="C1105" s="90">
        <v>2897.4981818181818</v>
      </c>
      <c r="D1105" s="79">
        <v>56.839091580592708</v>
      </c>
      <c r="E1105" s="81">
        <f t="shared" si="81"/>
        <v>-3.1333545711018304E-2</v>
      </c>
      <c r="F1105" s="84">
        <f t="shared" si="82"/>
        <v>3.3018758063941347E-2</v>
      </c>
      <c r="G1105" s="95"/>
      <c r="H1105" s="66">
        <f t="shared" si="80"/>
        <v>3.3018758063941347E-2</v>
      </c>
      <c r="I1105" s="66"/>
      <c r="J1105" s="66" t="str">
        <f t="shared" si="83"/>
        <v>OK</v>
      </c>
      <c r="P1105" s="69"/>
    </row>
    <row r="1106" spans="1:16">
      <c r="A1106" s="48">
        <v>2019.09</v>
      </c>
      <c r="B1106" s="55">
        <v>43709</v>
      </c>
      <c r="C1106" s="90">
        <v>2982.1559999999999</v>
      </c>
      <c r="D1106" s="79">
        <v>57.22</v>
      </c>
      <c r="E1106" s="81">
        <f t="shared" si="81"/>
        <v>3.0863229553102427E-2</v>
      </c>
      <c r="F1106" s="84">
        <f t="shared" si="82"/>
        <v>4.6784818893254462E-2</v>
      </c>
      <c r="G1106" s="95"/>
      <c r="H1106" s="66">
        <f t="shared" si="80"/>
        <v>4.6784818893254462E-2</v>
      </c>
      <c r="I1106" s="66"/>
      <c r="J1106" s="66" t="str">
        <f t="shared" si="83"/>
        <v>OK</v>
      </c>
      <c r="P1106" s="69"/>
    </row>
    <row r="1107" spans="1:16">
      <c r="A1107" s="48">
        <v>2019.1</v>
      </c>
      <c r="B1107" s="55">
        <v>43739</v>
      </c>
      <c r="C1107" s="90">
        <v>2977.68</v>
      </c>
      <c r="D1107" s="79">
        <v>57.56</v>
      </c>
      <c r="E1107" s="81">
        <f t="shared" si="81"/>
        <v>1.075284682178109E-4</v>
      </c>
      <c r="F1107" s="84">
        <f t="shared" si="82"/>
        <v>8.8928214855754889E-2</v>
      </c>
      <c r="G1107" s="95"/>
      <c r="H1107" s="66">
        <f t="shared" si="80"/>
        <v>8.8928214855754889E-2</v>
      </c>
      <c r="I1107" s="66"/>
      <c r="J1107" s="66" t="str">
        <f t="shared" si="83"/>
        <v>OK</v>
      </c>
      <c r="P1107" s="69"/>
    </row>
    <row r="1108" spans="1:16">
      <c r="A1108" s="48">
        <v>2019.11</v>
      </c>
      <c r="B1108" s="55">
        <v>43770</v>
      </c>
      <c r="C1108" s="90">
        <v>3104.9044999999996</v>
      </c>
      <c r="D1108" s="79">
        <v>57.900000000000006</v>
      </c>
      <c r="E1108" s="81">
        <f t="shared" si="81"/>
        <v>4.4346437494962455E-2</v>
      </c>
      <c r="F1108" s="84">
        <f t="shared" si="82"/>
        <v>0.16067151336909144</v>
      </c>
      <c r="G1108" s="95"/>
      <c r="H1108" s="66">
        <f t="shared" si="80"/>
        <v>0.16067151336909144</v>
      </c>
      <c r="I1108" s="66"/>
      <c r="J1108" s="66" t="str">
        <f t="shared" si="83"/>
        <v>OK</v>
      </c>
      <c r="P1108" s="69"/>
    </row>
    <row r="1109" spans="1:16">
      <c r="A1109" s="48">
        <v>2019.12</v>
      </c>
      <c r="B1109" s="55">
        <v>43800</v>
      </c>
      <c r="C1109" s="90">
        <v>3176.7495238095235</v>
      </c>
      <c r="D1109" s="79">
        <v>58.24</v>
      </c>
      <c r="E1109" s="81">
        <f t="shared" si="81"/>
        <v>2.470232406273918E-2</v>
      </c>
      <c r="F1109" s="84">
        <f t="shared" si="82"/>
        <v>0.25929267436667225</v>
      </c>
      <c r="G1109" s="95"/>
      <c r="H1109" s="66">
        <f t="shared" si="80"/>
        <v>0.25929267436667225</v>
      </c>
      <c r="I1109" s="66"/>
      <c r="J1109" s="66" t="str">
        <f t="shared" si="83"/>
        <v>OK</v>
      </c>
      <c r="P1109" s="69"/>
    </row>
    <row r="1110" spans="1:16">
      <c r="A1110" s="96">
        <v>2020.01</v>
      </c>
      <c r="B1110" s="55">
        <v>43831</v>
      </c>
      <c r="C1110" s="97">
        <v>3278.2028571428577</v>
      </c>
      <c r="D1110" s="98">
        <v>58.686867862126704</v>
      </c>
      <c r="E1110" s="81">
        <f t="shared" si="81"/>
        <v>3.3475697362394412E-2</v>
      </c>
      <c r="F1110" s="84">
        <f t="shared" si="82"/>
        <v>0.27899023899810055</v>
      </c>
      <c r="G1110" s="95"/>
      <c r="H1110" s="66">
        <f t="shared" si="80"/>
        <v>0.27899023899810055</v>
      </c>
      <c r="J1110" s="66" t="str">
        <f t="shared" si="83"/>
        <v>OK</v>
      </c>
      <c r="P1110" s="69"/>
    </row>
    <row r="1111" spans="1:16">
      <c r="A1111" s="96">
        <v>2020.02</v>
      </c>
      <c r="B1111" s="55">
        <v>43862</v>
      </c>
      <c r="C1111" s="97">
        <v>3277.3142105263164</v>
      </c>
      <c r="D1111" s="98">
        <v>59.133735724253413</v>
      </c>
      <c r="E1111" s="81">
        <f t="shared" si="81"/>
        <v>1.2321277449356743E-3</v>
      </c>
      <c r="F1111" s="84">
        <f t="shared" si="82"/>
        <v>0.21034108672574739</v>
      </c>
      <c r="G1111" s="95"/>
      <c r="H1111" s="66">
        <f t="shared" si="80"/>
        <v>0.21034108672574739</v>
      </c>
      <c r="J1111" s="66" t="str">
        <f t="shared" si="83"/>
        <v>OK</v>
      </c>
      <c r="P1111" s="69"/>
    </row>
    <row r="1112" spans="1:16">
      <c r="A1112" s="96">
        <v>2020.03</v>
      </c>
      <c r="B1112" s="55">
        <v>43891</v>
      </c>
      <c r="C1112" s="97">
        <v>2652.3936363636367</v>
      </c>
      <c r="D1112" s="98">
        <v>59.580603586380121</v>
      </c>
      <c r="E1112" s="81">
        <f t="shared" si="81"/>
        <v>-0.18916572657958655</v>
      </c>
      <c r="F1112" s="84">
        <f t="shared" si="82"/>
        <v>-3.3592825562184979E-2</v>
      </c>
      <c r="G1112" s="95"/>
      <c r="H1112" s="66">
        <f t="shared" si="80"/>
        <v>-3.3592825562184979E-2</v>
      </c>
      <c r="J1112" s="66" t="str">
        <f t="shared" si="83"/>
        <v>OK</v>
      </c>
      <c r="P1112" s="69"/>
    </row>
    <row r="1113" spans="1:16">
      <c r="A1113" s="96">
        <v>2020.04</v>
      </c>
      <c r="B1113" s="55">
        <v>43922</v>
      </c>
      <c r="C1113" s="97">
        <v>2761.9752380952382</v>
      </c>
      <c r="D1113" s="98">
        <v>59.613735724253416</v>
      </c>
      <c r="E1113" s="81">
        <f t="shared" si="81"/>
        <v>4.3187184387533155E-2</v>
      </c>
      <c r="F1113" s="84">
        <f t="shared" si="82"/>
        <v>-2.8953138052304702E-2</v>
      </c>
      <c r="G1113" s="95"/>
      <c r="H1113" s="66">
        <f t="shared" si="80"/>
        <v>-2.8953138052304702E-2</v>
      </c>
      <c r="J1113" s="66" t="str">
        <f t="shared" si="83"/>
        <v>OK</v>
      </c>
      <c r="P1113" s="69"/>
    </row>
    <row r="1114" spans="1:16">
      <c r="A1114" s="96">
        <v>2020.05</v>
      </c>
      <c r="B1114" s="55">
        <v>43952</v>
      </c>
      <c r="C1114" s="97">
        <v>2919.6149999999998</v>
      </c>
      <c r="D1114" s="98">
        <v>59.646867862126712</v>
      </c>
      <c r="E1114" s="81">
        <f t="shared" si="81"/>
        <v>5.8874653177103671E-2</v>
      </c>
      <c r="F1114" s="84">
        <f t="shared" si="82"/>
        <v>4.3081327590855499E-2</v>
      </c>
      <c r="G1114" s="95"/>
      <c r="H1114" s="66">
        <f t="shared" si="80"/>
        <v>4.3081327590855499E-2</v>
      </c>
      <c r="J1114" s="66" t="str">
        <f t="shared" si="83"/>
        <v>OK</v>
      </c>
      <c r="P1114" s="69"/>
    </row>
    <row r="1115" spans="1:16">
      <c r="A1115" s="96">
        <v>2020.06</v>
      </c>
      <c r="B1115" s="55">
        <v>43983</v>
      </c>
      <c r="C1115" s="97">
        <v>3104.6609090909087</v>
      </c>
      <c r="D1115" s="98">
        <v>59.68</v>
      </c>
      <c r="E1115" s="81">
        <f t="shared" si="81"/>
        <v>6.5083664258555413E-2</v>
      </c>
      <c r="F1115" s="84">
        <f t="shared" si="82"/>
        <v>9.4413419585232639E-2</v>
      </c>
      <c r="G1115" s="95"/>
      <c r="H1115" s="66">
        <f t="shared" si="80"/>
        <v>9.4413419585232639E-2</v>
      </c>
      <c r="J1115" s="66" t="str">
        <f t="shared" si="83"/>
        <v>OK</v>
      </c>
      <c r="P1115" s="69"/>
    </row>
    <row r="1116" spans="1:16">
      <c r="A1116" s="96">
        <v>2020.07</v>
      </c>
      <c r="B1116" s="55">
        <v>44013</v>
      </c>
      <c r="C1116" s="97">
        <v>3207.6190909090906</v>
      </c>
      <c r="D1116" s="98">
        <v>59.403333333333336</v>
      </c>
      <c r="E1116" s="81">
        <f t="shared" si="81"/>
        <v>3.475692281884557E-2</v>
      </c>
      <c r="F1116" s="84">
        <f t="shared" si="82"/>
        <v>9.01604012076343E-2</v>
      </c>
      <c r="G1116" s="95"/>
      <c r="H1116" s="66">
        <f t="shared" si="80"/>
        <v>9.01604012076343E-2</v>
      </c>
      <c r="J1116" s="66" t="str">
        <f t="shared" si="83"/>
        <v>OK</v>
      </c>
      <c r="P1116" s="69"/>
    </row>
    <row r="1117" spans="1:16">
      <c r="A1117" s="96">
        <v>2020.08</v>
      </c>
      <c r="B1117" s="55">
        <v>44044</v>
      </c>
      <c r="C1117" s="97">
        <v>3391.71</v>
      </c>
      <c r="D1117" s="98">
        <v>59.126666666666665</v>
      </c>
      <c r="E1117" s="81">
        <f t="shared" si="81"/>
        <v>5.8927860807674926E-2</v>
      </c>
      <c r="F1117" s="84">
        <f t="shared" si="82"/>
        <v>0.19086389971941978</v>
      </c>
      <c r="G1117" s="95"/>
      <c r="H1117" s="66">
        <f t="shared" si="80"/>
        <v>0.19086389971941978</v>
      </c>
      <c r="J1117" s="66" t="str">
        <f t="shared" si="83"/>
        <v>OK</v>
      </c>
      <c r="P1117" s="69"/>
    </row>
    <row r="1118" spans="1:16">
      <c r="A1118" s="96">
        <v>2020.09</v>
      </c>
      <c r="B1118" s="55">
        <v>44075</v>
      </c>
      <c r="C1118" s="97">
        <v>3365.5166666666664</v>
      </c>
      <c r="D1118" s="98">
        <v>58.85</v>
      </c>
      <c r="E1118" s="81">
        <f t="shared" si="81"/>
        <v>-6.2768239816101447E-3</v>
      </c>
      <c r="F1118" s="84">
        <f t="shared" si="82"/>
        <v>0.14831970032081762</v>
      </c>
      <c r="G1118" s="95"/>
      <c r="H1118" s="66">
        <f t="shared" si="80"/>
        <v>0.14831970032081762</v>
      </c>
      <c r="J1118" s="66" t="str">
        <f t="shared" si="83"/>
        <v>OK</v>
      </c>
      <c r="P1118" s="69"/>
    </row>
    <row r="1119" spans="1:16">
      <c r="A1119" s="96">
        <v>2020.1</v>
      </c>
      <c r="B1119" s="55">
        <v>44105</v>
      </c>
      <c r="C1119" s="97">
        <v>3418.701363636364</v>
      </c>
      <c r="D1119" s="98">
        <v>58.659615378670054</v>
      </c>
      <c r="E1119" s="81">
        <f t="shared" si="81"/>
        <v>1.725529955814217E-2</v>
      </c>
      <c r="F1119" s="84">
        <f t="shared" si="82"/>
        <v>0.16793772863924769</v>
      </c>
      <c r="G1119" s="95"/>
      <c r="H1119" s="66">
        <f t="shared" si="80"/>
        <v>0.16793772863924769</v>
      </c>
      <c r="J1119" s="66" t="str">
        <f t="shared" si="83"/>
        <v>OK</v>
      </c>
      <c r="P1119" s="69"/>
    </row>
    <row r="1120" spans="1:16">
      <c r="A1120" s="96">
        <v>2020.11</v>
      </c>
      <c r="B1120" s="55">
        <v>44136</v>
      </c>
      <c r="C1120" s="97">
        <v>3548.9925000000012</v>
      </c>
      <c r="D1120" s="98">
        <v>58.469230757340114</v>
      </c>
      <c r="E1120" s="81">
        <f t="shared" si="81"/>
        <v>3.9536525096276032E-2</v>
      </c>
      <c r="F1120" s="84">
        <f t="shared" si="82"/>
        <v>0.1620593767294928</v>
      </c>
      <c r="G1120" s="95"/>
      <c r="H1120" s="66">
        <f t="shared" si="80"/>
        <v>0.1620593767294928</v>
      </c>
      <c r="J1120" s="66" t="str">
        <f t="shared" si="83"/>
        <v>OK</v>
      </c>
      <c r="P1120" s="69"/>
    </row>
    <row r="1121" spans="1:16">
      <c r="A1121" s="96">
        <v>2020.12</v>
      </c>
      <c r="B1121" s="55">
        <v>44166</v>
      </c>
      <c r="C1121" s="97">
        <v>3695.3099999999995</v>
      </c>
      <c r="D1121" s="98">
        <v>58.278846136010173</v>
      </c>
      <c r="E1121" s="81">
        <f t="shared" si="81"/>
        <v>4.2596334174088119E-2</v>
      </c>
      <c r="F1121" s="84">
        <f t="shared" si="82"/>
        <v>0.18183825860792313</v>
      </c>
      <c r="G1121" s="95"/>
      <c r="H1121" s="66">
        <f t="shared" si="80"/>
        <v>0.18183825860792313</v>
      </c>
      <c r="J1121" s="66" t="str">
        <f t="shared" si="83"/>
        <v>OK</v>
      </c>
      <c r="P1121" s="69"/>
    </row>
    <row r="1122" spans="1:16">
      <c r="A1122" s="96">
        <v>2021.01</v>
      </c>
      <c r="B1122" s="55">
        <v>44197</v>
      </c>
      <c r="C1122" s="97">
        <v>3793.7484210526318</v>
      </c>
      <c r="D1122" s="98">
        <v>58.063693112307661</v>
      </c>
      <c r="E1122" s="81">
        <f t="shared" si="81"/>
        <v>2.794814566175087E-2</v>
      </c>
      <c r="F1122" s="84">
        <f t="shared" si="82"/>
        <v>0.17527522943897544</v>
      </c>
      <c r="G1122" s="95"/>
      <c r="H1122" s="66">
        <f t="shared" si="80"/>
        <v>0.17527522943897544</v>
      </c>
      <c r="J1122" s="66" t="str">
        <f t="shared" si="83"/>
        <v>OK</v>
      </c>
      <c r="P1122" s="69"/>
    </row>
    <row r="1123" spans="1:16">
      <c r="A1123" s="96">
        <v>2021.02</v>
      </c>
      <c r="B1123" s="55">
        <v>44228</v>
      </c>
      <c r="C1123" s="97">
        <v>3883.4321052631576</v>
      </c>
      <c r="D1123" s="98">
        <v>57.848540088605162</v>
      </c>
      <c r="E1123" s="81">
        <f t="shared" si="81"/>
        <v>2.4910559530026667E-2</v>
      </c>
      <c r="F1123" s="84">
        <f t="shared" si="82"/>
        <v>0.2029262214126179</v>
      </c>
      <c r="G1123" s="95"/>
      <c r="H1123" s="66">
        <f t="shared" si="80"/>
        <v>0.2029262214126179</v>
      </c>
      <c r="J1123" s="66" t="str">
        <f t="shared" si="83"/>
        <v>OK</v>
      </c>
      <c r="P1123" s="69"/>
    </row>
    <row r="1124" spans="1:16">
      <c r="A1124" s="96">
        <v>2021.03</v>
      </c>
      <c r="B1124" s="55">
        <v>44256</v>
      </c>
      <c r="C1124" s="97">
        <v>3910.5082608695648</v>
      </c>
      <c r="D1124" s="98">
        <v>57.633387064902649</v>
      </c>
      <c r="E1124" s="81">
        <f t="shared" si="81"/>
        <v>8.2089597545971418E-3</v>
      </c>
      <c r="F1124" s="84">
        <f t="shared" si="82"/>
        <v>0.49649020145253842</v>
      </c>
      <c r="G1124" s="95"/>
      <c r="H1124" s="66">
        <f t="shared" si="80"/>
        <v>0.49649020145253842</v>
      </c>
      <c r="J1124" s="66" t="str">
        <f t="shared" si="83"/>
        <v>OK</v>
      </c>
      <c r="P1124" s="69"/>
    </row>
    <row r="1125" spans="1:16">
      <c r="A1125" s="96">
        <v>2021.04</v>
      </c>
      <c r="B1125" s="55">
        <v>44287</v>
      </c>
      <c r="C1125" s="97">
        <v>4141.1761904761906</v>
      </c>
      <c r="D1125" s="98">
        <v>57.710605421407152</v>
      </c>
      <c r="E1125" s="81">
        <f t="shared" si="81"/>
        <v>6.0216506657555124E-2</v>
      </c>
      <c r="F1125" s="84">
        <f t="shared" si="82"/>
        <v>0.52057497283151055</v>
      </c>
      <c r="G1125" s="95"/>
      <c r="H1125" s="66">
        <f t="shared" si="80"/>
        <v>0.52057497283151055</v>
      </c>
      <c r="J1125" s="66" t="str">
        <f t="shared" si="83"/>
        <v>OK</v>
      </c>
      <c r="P1125" s="69"/>
    </row>
    <row r="1126" spans="1:16">
      <c r="A1126" s="96">
        <v>2021.05</v>
      </c>
      <c r="B1126" s="55">
        <v>44317</v>
      </c>
      <c r="C1126" s="97">
        <v>4167.8495000000012</v>
      </c>
      <c r="D1126" s="98">
        <v>57.787823777911655</v>
      </c>
      <c r="E1126" s="81">
        <f t="shared" si="81"/>
        <v>7.6038690596456557E-3</v>
      </c>
      <c r="F1126" s="84">
        <f t="shared" si="82"/>
        <v>0.44755689082684913</v>
      </c>
      <c r="G1126" s="95"/>
      <c r="H1126" s="66">
        <f t="shared" si="80"/>
        <v>0.44755689082684913</v>
      </c>
      <c r="J1126" s="66" t="str">
        <f t="shared" si="83"/>
        <v>OK</v>
      </c>
      <c r="P1126" s="69"/>
    </row>
    <row r="1127" spans="1:16">
      <c r="A1127" s="96">
        <v>2021.06</v>
      </c>
      <c r="B1127" s="55">
        <v>44348</v>
      </c>
      <c r="C1127" s="97">
        <v>4238.4895454545458</v>
      </c>
      <c r="D1127" s="98">
        <v>57.86504213441615</v>
      </c>
      <c r="E1127" s="81">
        <f t="shared" si="81"/>
        <v>1.8105771885256243E-2</v>
      </c>
      <c r="F1127" s="84">
        <f t="shared" si="82"/>
        <v>0.38398290073982461</v>
      </c>
      <c r="G1127" s="95"/>
      <c r="H1127" s="66">
        <f t="shared" si="80"/>
        <v>0.38398290073982461</v>
      </c>
      <c r="J1127" s="66" t="str">
        <f t="shared" si="83"/>
        <v>OK</v>
      </c>
      <c r="P1127" s="69"/>
    </row>
    <row r="1128" spans="1:16">
      <c r="A1128" s="96">
        <v>2021.07</v>
      </c>
      <c r="B1128" s="55">
        <v>44378</v>
      </c>
      <c r="C1128" s="97">
        <v>4363.7128571428575</v>
      </c>
      <c r="D1128" s="98">
        <v>58.328189005792169</v>
      </c>
      <c r="E1128" s="81">
        <f t="shared" si="81"/>
        <v>3.0691120671741689E-2</v>
      </c>
      <c r="F1128" s="84">
        <f t="shared" si="82"/>
        <v>0.37857120866917332</v>
      </c>
      <c r="G1128" s="95"/>
      <c r="H1128" s="66">
        <f t="shared" si="80"/>
        <v>0.37857120866917332</v>
      </c>
      <c r="J1128" s="66" t="str">
        <f t="shared" si="83"/>
        <v>OK</v>
      </c>
      <c r="P1128" s="69"/>
    </row>
    <row r="1129" spans="1:16">
      <c r="A1129" s="96">
        <v>2021.08</v>
      </c>
      <c r="B1129" s="55">
        <v>44409</v>
      </c>
      <c r="C1129" s="97">
        <v>4454.2063636363628</v>
      </c>
      <c r="D1129" s="98">
        <v>58.791335877168187</v>
      </c>
      <c r="E1129" s="81">
        <f t="shared" si="81"/>
        <v>2.18604632353669E-2</v>
      </c>
      <c r="F1129" s="84">
        <f t="shared" si="82"/>
        <v>0.33041943130925316</v>
      </c>
      <c r="G1129" s="95"/>
      <c r="H1129" s="66">
        <f t="shared" si="80"/>
        <v>0.33041943130925316</v>
      </c>
      <c r="J1129" s="66" t="str">
        <f t="shared" si="83"/>
        <v>OK</v>
      </c>
      <c r="P1129" s="69"/>
    </row>
    <row r="1130" spans="1:16">
      <c r="A1130" s="96">
        <v>2021.09</v>
      </c>
      <c r="B1130" s="55">
        <v>44440</v>
      </c>
      <c r="C1130" s="97">
        <v>4445.5433333333331</v>
      </c>
      <c r="D1130" s="98">
        <v>59.254482748544206</v>
      </c>
      <c r="E1130" s="81">
        <f t="shared" si="81"/>
        <v>-8.3632333945341528E-4</v>
      </c>
      <c r="F1130" s="84">
        <f t="shared" si="82"/>
        <v>0.33820985365058054</v>
      </c>
      <c r="G1130" s="95"/>
      <c r="H1130" s="66">
        <f t="shared" si="80"/>
        <v>0.33820985365058054</v>
      </c>
      <c r="J1130" s="66" t="str">
        <f t="shared" si="83"/>
        <v>OK</v>
      </c>
      <c r="P1130" s="69"/>
    </row>
    <row r="1131" spans="1:16">
      <c r="A1131" s="96">
        <v>2021.1</v>
      </c>
      <c r="B1131" s="55">
        <v>44470</v>
      </c>
      <c r="C1131" s="97">
        <v>4460.7071428571426</v>
      </c>
      <c r="D1131" s="98">
        <v>59.635360926493661</v>
      </c>
      <c r="E1131" s="81">
        <f t="shared" si="81"/>
        <v>4.5289003896075647E-3</v>
      </c>
      <c r="F1131" s="84">
        <f t="shared" si="82"/>
        <v>0.32185066987092836</v>
      </c>
      <c r="G1131" s="95"/>
      <c r="H1131" s="66">
        <f t="shared" si="80"/>
        <v>0.32185066987092836</v>
      </c>
      <c r="J1131" s="66" t="str">
        <f t="shared" si="83"/>
        <v>OK</v>
      </c>
      <c r="P1131" s="69"/>
    </row>
    <row r="1132" spans="1:16">
      <c r="A1132" s="96">
        <v>2021.11</v>
      </c>
      <c r="B1132" s="55">
        <v>44501</v>
      </c>
      <c r="C1132" s="97">
        <v>4667.3866666666672</v>
      </c>
      <c r="D1132" s="98">
        <v>60.016239104443123</v>
      </c>
      <c r="E1132" s="81">
        <f t="shared" si="81"/>
        <v>4.7454556035401108E-2</v>
      </c>
      <c r="F1132" s="84">
        <f t="shared" si="82"/>
        <v>0.33159512982435596</v>
      </c>
      <c r="G1132" s="95"/>
      <c r="H1132" s="66">
        <f t="shared" si="80"/>
        <v>0.33159512982435596</v>
      </c>
      <c r="J1132" s="66" t="str">
        <f t="shared" si="83"/>
        <v>OK</v>
      </c>
      <c r="P1132" s="69"/>
    </row>
    <row r="1133" spans="1:16">
      <c r="A1133" s="96">
        <v>2021.12</v>
      </c>
      <c r="B1133" s="55">
        <v>44531</v>
      </c>
      <c r="C1133" s="97">
        <v>4674.7727272727261</v>
      </c>
      <c r="D1133" s="98">
        <v>60.397117282392585</v>
      </c>
      <c r="E1133" s="81">
        <f>(C1133-C1132+(D1133/12))/C1132</f>
        <v>2.6608366951080984E-3</v>
      </c>
      <c r="F1133" s="84">
        <f t="shared" si="82"/>
        <v>0.28091654339818817</v>
      </c>
      <c r="G1133" s="95"/>
      <c r="H1133" s="66">
        <f t="shared" si="80"/>
        <v>0.28091654339818817</v>
      </c>
      <c r="J1133" s="66" t="str">
        <f t="shared" si="83"/>
        <v>OK</v>
      </c>
      <c r="P1133" s="69"/>
    </row>
    <row r="1134" spans="1:16">
      <c r="E1134" s="81"/>
      <c r="G1134" s="95"/>
      <c r="P1134" s="69"/>
    </row>
    <row r="1135" spans="1:16">
      <c r="G1135" s="95"/>
      <c r="P1135" s="69"/>
    </row>
    <row r="1136" spans="1:16">
      <c r="C1136" s="99"/>
      <c r="G1136" s="95"/>
      <c r="P1136" s="69"/>
    </row>
    <row r="1137" spans="7:16">
      <c r="G1137" s="95"/>
      <c r="P1137" s="69"/>
    </row>
    <row r="1138" spans="7:16">
      <c r="G1138" s="95"/>
      <c r="P1138" s="69"/>
    </row>
    <row r="1139" spans="7:16">
      <c r="G1139" s="95"/>
      <c r="P1139" s="69"/>
    </row>
    <row r="1140" spans="7:16">
      <c r="G1140" s="95"/>
      <c r="P1140" s="69"/>
    </row>
    <row r="1141" spans="7:16">
      <c r="G1141" s="95"/>
      <c r="P1141" s="69"/>
    </row>
    <row r="1142" spans="7:16">
      <c r="G1142" s="95"/>
      <c r="P1142" s="69"/>
    </row>
    <row r="1143" spans="7:16">
      <c r="G1143" s="95"/>
      <c r="P1143" s="69"/>
    </row>
    <row r="1144" spans="7:16">
      <c r="G1144" s="95"/>
      <c r="P1144" s="69"/>
    </row>
    <row r="1145" spans="7:16">
      <c r="G1145" s="95"/>
      <c r="P1145" s="69"/>
    </row>
    <row r="1146" spans="7:16">
      <c r="G1146" s="95"/>
      <c r="P1146" s="69"/>
    </row>
    <row r="1147" spans="7:16">
      <c r="G1147" s="95"/>
      <c r="P1147" s="69"/>
    </row>
    <row r="1148" spans="7:16">
      <c r="G1148" s="95"/>
      <c r="P1148" s="69"/>
    </row>
    <row r="1149" spans="7:16">
      <c r="G1149" s="95"/>
      <c r="P1149" s="69"/>
    </row>
    <row r="1150" spans="7:16">
      <c r="G1150" s="95"/>
      <c r="P1150" s="69"/>
    </row>
    <row r="1151" spans="7:16">
      <c r="G1151" s="95"/>
      <c r="P1151" s="69"/>
    </row>
    <row r="1152" spans="7:16">
      <c r="G1152" s="95"/>
      <c r="P1152" s="69"/>
    </row>
    <row r="1153" spans="7:16">
      <c r="G1153" s="95"/>
      <c r="P1153" s="69"/>
    </row>
    <row r="1154" spans="7:16">
      <c r="G1154" s="95"/>
      <c r="P1154" s="69"/>
    </row>
    <row r="1155" spans="7:16">
      <c r="G1155" s="95"/>
      <c r="P1155" s="69"/>
    </row>
    <row r="1156" spans="7:16">
      <c r="G1156" s="95"/>
      <c r="P1156" s="69"/>
    </row>
    <row r="1157" spans="7:16">
      <c r="G1157" s="95"/>
      <c r="P1157" s="69"/>
    </row>
    <row r="1158" spans="7:16">
      <c r="G1158" s="95"/>
      <c r="P1158" s="69"/>
    </row>
    <row r="1159" spans="7:16">
      <c r="G1159" s="95"/>
      <c r="P1159" s="69"/>
    </row>
    <row r="1160" spans="7:16">
      <c r="G1160" s="95"/>
      <c r="P1160" s="69"/>
    </row>
    <row r="1161" spans="7:16">
      <c r="G1161" s="95"/>
      <c r="P1161" s="69"/>
    </row>
    <row r="1162" spans="7:16">
      <c r="G1162" s="95"/>
      <c r="P1162" s="69"/>
    </row>
    <row r="1163" spans="7:16">
      <c r="G1163" s="95"/>
      <c r="P1163" s="69"/>
    </row>
    <row r="1164" spans="7:16">
      <c r="G1164" s="95"/>
      <c r="P1164" s="69"/>
    </row>
    <row r="1165" spans="7:16">
      <c r="G1165" s="95"/>
      <c r="P1165" s="69"/>
    </row>
    <row r="1166" spans="7:16">
      <c r="G1166" s="95"/>
      <c r="P1166" s="69"/>
    </row>
    <row r="1167" spans="7:16">
      <c r="G1167" s="95"/>
      <c r="P1167" s="69"/>
    </row>
    <row r="1168" spans="7:16">
      <c r="G1168" s="95"/>
      <c r="P1168" s="69"/>
    </row>
    <row r="1169" spans="7:16">
      <c r="G1169" s="95"/>
      <c r="P1169" s="69"/>
    </row>
    <row r="1170" spans="7:16">
      <c r="G1170" s="95"/>
      <c r="P1170" s="69"/>
    </row>
    <row r="1171" spans="7:16">
      <c r="G1171" s="95"/>
      <c r="P1171" s="69"/>
    </row>
    <row r="1172" spans="7:16">
      <c r="G1172" s="95"/>
      <c r="P1172" s="69"/>
    </row>
    <row r="1173" spans="7:16">
      <c r="G1173" s="95"/>
      <c r="P1173" s="69"/>
    </row>
    <row r="1174" spans="7:16">
      <c r="G1174" s="95"/>
      <c r="P1174" s="69"/>
    </row>
    <row r="1175" spans="7:16">
      <c r="G1175" s="95"/>
      <c r="P1175" s="69"/>
    </row>
    <row r="1176" spans="7:16">
      <c r="G1176" s="95"/>
      <c r="P1176" s="69"/>
    </row>
    <row r="1177" spans="7:16">
      <c r="G1177" s="95"/>
      <c r="P1177" s="69"/>
    </row>
    <row r="1178" spans="7:16">
      <c r="G1178" s="95"/>
      <c r="P1178" s="69"/>
    </row>
    <row r="1179" spans="7:16">
      <c r="G1179" s="95"/>
      <c r="P1179" s="69"/>
    </row>
    <row r="1180" spans="7:16">
      <c r="G1180" s="95"/>
      <c r="P1180" s="69"/>
    </row>
    <row r="1181" spans="7:16">
      <c r="G1181" s="95"/>
      <c r="P1181" s="69"/>
    </row>
    <row r="1182" spans="7:16">
      <c r="G1182" s="95"/>
      <c r="P1182" s="69"/>
    </row>
    <row r="1183" spans="7:16">
      <c r="G1183" s="95"/>
      <c r="P1183" s="69"/>
    </row>
    <row r="1184" spans="7:16">
      <c r="G1184" s="95"/>
      <c r="P1184" s="69"/>
    </row>
    <row r="1185" spans="7:16">
      <c r="G1185" s="95"/>
      <c r="P1185" s="69"/>
    </row>
    <row r="1186" spans="7:16">
      <c r="G1186" s="95"/>
      <c r="P1186" s="69"/>
    </row>
    <row r="1187" spans="7:16">
      <c r="G1187" s="95"/>
      <c r="P1187" s="69"/>
    </row>
    <row r="1188" spans="7:16">
      <c r="G1188" s="95"/>
      <c r="P1188" s="69"/>
    </row>
    <row r="1189" spans="7:16">
      <c r="G1189" s="95"/>
      <c r="P1189" s="69"/>
    </row>
    <row r="1190" spans="7:16">
      <c r="G1190" s="95"/>
      <c r="P1190" s="69"/>
    </row>
    <row r="1191" spans="7:16">
      <c r="G1191" s="95"/>
      <c r="P1191" s="69"/>
    </row>
    <row r="1192" spans="7:16">
      <c r="G1192" s="95"/>
      <c r="P1192" s="69"/>
    </row>
    <row r="1193" spans="7:16">
      <c r="G1193" s="95"/>
      <c r="P1193" s="69"/>
    </row>
    <row r="1194" spans="7:16">
      <c r="G1194" s="95"/>
      <c r="P1194" s="69"/>
    </row>
    <row r="1195" spans="7:16">
      <c r="G1195" s="95"/>
      <c r="P1195" s="69"/>
    </row>
    <row r="1196" spans="7:16">
      <c r="G1196" s="95"/>
      <c r="P1196" s="69"/>
    </row>
    <row r="1197" spans="7:16">
      <c r="G1197" s="95"/>
      <c r="P1197" s="69"/>
    </row>
    <row r="1198" spans="7:16">
      <c r="G1198" s="95"/>
      <c r="P1198" s="69"/>
    </row>
    <row r="1199" spans="7:16">
      <c r="G1199" s="95"/>
      <c r="P1199" s="69"/>
    </row>
    <row r="1200" spans="7:16">
      <c r="G1200" s="95"/>
      <c r="P1200" s="69"/>
    </row>
    <row r="1201" spans="7:16">
      <c r="G1201" s="95"/>
      <c r="P1201" s="69"/>
    </row>
    <row r="1202" spans="7:16">
      <c r="G1202" s="95"/>
      <c r="P1202" s="69"/>
    </row>
    <row r="1203" spans="7:16">
      <c r="G1203" s="95"/>
      <c r="P1203" s="69"/>
    </row>
    <row r="1204" spans="7:16">
      <c r="G1204" s="95"/>
      <c r="P1204" s="69"/>
    </row>
    <row r="1205" spans="7:16">
      <c r="G1205" s="95"/>
      <c r="P1205" s="69"/>
    </row>
    <row r="1206" spans="7:16">
      <c r="G1206" s="95"/>
      <c r="P1206" s="69"/>
    </row>
    <row r="1207" spans="7:16">
      <c r="G1207" s="95"/>
      <c r="P1207" s="69"/>
    </row>
    <row r="1208" spans="7:16">
      <c r="G1208" s="95"/>
      <c r="P1208" s="69"/>
    </row>
    <row r="1209" spans="7:16">
      <c r="G1209" s="95"/>
      <c r="P1209" s="69"/>
    </row>
    <row r="1210" spans="7:16">
      <c r="G1210" s="95"/>
      <c r="P1210" s="69"/>
    </row>
    <row r="1211" spans="7:16">
      <c r="G1211" s="95"/>
      <c r="P1211" s="69"/>
    </row>
    <row r="1212" spans="7:16">
      <c r="G1212" s="95"/>
      <c r="P1212" s="69"/>
    </row>
    <row r="1213" spans="7:16">
      <c r="G1213" s="95"/>
      <c r="P1213" s="69"/>
    </row>
    <row r="1214" spans="7:16">
      <c r="G1214" s="95"/>
      <c r="P1214" s="69"/>
    </row>
    <row r="1215" spans="7:16">
      <c r="G1215" s="95"/>
      <c r="P1215" s="69"/>
    </row>
    <row r="1216" spans="7:16">
      <c r="G1216" s="95"/>
      <c r="P1216" s="69"/>
    </row>
    <row r="1217" spans="7:16">
      <c r="G1217" s="95"/>
      <c r="P1217" s="69"/>
    </row>
    <row r="1218" spans="7:16">
      <c r="G1218" s="95"/>
      <c r="P1218" s="69"/>
    </row>
    <row r="1219" spans="7:16">
      <c r="G1219" s="95"/>
      <c r="P1219" s="69"/>
    </row>
    <row r="1220" spans="7:16">
      <c r="G1220" s="95"/>
      <c r="P1220" s="69"/>
    </row>
    <row r="1221" spans="7:16">
      <c r="G1221" s="95"/>
      <c r="P1221" s="69"/>
    </row>
    <row r="1222" spans="7:16">
      <c r="G1222" s="95"/>
      <c r="P1222" s="69"/>
    </row>
    <row r="1223" spans="7:16">
      <c r="G1223" s="95"/>
      <c r="P1223" s="69"/>
    </row>
    <row r="1224" spans="7:16">
      <c r="G1224" s="95"/>
      <c r="P1224" s="69"/>
    </row>
    <row r="1225" spans="7:16">
      <c r="G1225" s="95"/>
      <c r="P1225" s="69"/>
    </row>
    <row r="1226" spans="7:16">
      <c r="G1226" s="95"/>
      <c r="P1226" s="69"/>
    </row>
    <row r="1227" spans="7:16">
      <c r="G1227" s="95"/>
      <c r="P1227" s="69"/>
    </row>
    <row r="1228" spans="7:16">
      <c r="G1228" s="95"/>
      <c r="P1228" s="69"/>
    </row>
    <row r="1229" spans="7:16">
      <c r="G1229" s="95"/>
      <c r="P1229" s="69"/>
    </row>
    <row r="1230" spans="7:16">
      <c r="G1230" s="95"/>
      <c r="P1230" s="69"/>
    </row>
    <row r="1231" spans="7:16">
      <c r="G1231" s="95"/>
      <c r="P1231" s="69"/>
    </row>
    <row r="1232" spans="7:16">
      <c r="G1232" s="95"/>
      <c r="P1232" s="69"/>
    </row>
    <row r="1233" spans="7:16">
      <c r="G1233" s="95"/>
      <c r="P1233" s="69"/>
    </row>
    <row r="1234" spans="7:16">
      <c r="G1234" s="95"/>
      <c r="P1234" s="69"/>
    </row>
    <row r="1235" spans="7:16">
      <c r="G1235" s="95"/>
      <c r="P1235" s="69"/>
    </row>
    <row r="1236" spans="7:16">
      <c r="G1236" s="95"/>
      <c r="P1236" s="69"/>
    </row>
    <row r="1237" spans="7:16">
      <c r="G1237" s="95"/>
      <c r="P1237" s="69"/>
    </row>
    <row r="1238" spans="7:16">
      <c r="G1238" s="95"/>
      <c r="P1238" s="69"/>
    </row>
    <row r="1239" spans="7:16">
      <c r="G1239" s="95"/>
      <c r="P1239" s="69"/>
    </row>
    <row r="1240" spans="7:16">
      <c r="G1240" s="95"/>
      <c r="P1240" s="69"/>
    </row>
    <row r="1241" spans="7:16">
      <c r="G1241" s="95"/>
      <c r="P1241" s="69"/>
    </row>
    <row r="1242" spans="7:16">
      <c r="G1242" s="95"/>
      <c r="P1242" s="69"/>
    </row>
    <row r="1243" spans="7:16">
      <c r="G1243" s="95"/>
      <c r="P1243" s="69"/>
    </row>
    <row r="1244" spans="7:16">
      <c r="G1244" s="95"/>
      <c r="P1244" s="69"/>
    </row>
    <row r="1245" spans="7:16">
      <c r="G1245" s="95"/>
      <c r="P1245" s="69"/>
    </row>
    <row r="1246" spans="7:16">
      <c r="G1246" s="95"/>
      <c r="P1246" s="69"/>
    </row>
    <row r="1247" spans="7:16">
      <c r="G1247" s="95"/>
      <c r="P1247" s="69"/>
    </row>
    <row r="1248" spans="7:16">
      <c r="G1248" s="95"/>
      <c r="P1248" s="69"/>
    </row>
    <row r="1249" spans="7:16">
      <c r="G1249" s="95"/>
      <c r="P1249" s="69"/>
    </row>
    <row r="1250" spans="7:16">
      <c r="G1250" s="95"/>
      <c r="P1250" s="69"/>
    </row>
    <row r="1251" spans="7:16">
      <c r="G1251" s="95"/>
      <c r="P1251" s="69"/>
    </row>
    <row r="1252" spans="7:16">
      <c r="G1252" s="95"/>
      <c r="P1252" s="69"/>
    </row>
    <row r="1253" spans="7:16">
      <c r="G1253" s="95"/>
      <c r="P1253" s="69"/>
    </row>
    <row r="1254" spans="7:16">
      <c r="G1254" s="95"/>
      <c r="P1254" s="69"/>
    </row>
    <row r="1255" spans="7:16">
      <c r="G1255" s="95"/>
      <c r="P1255" s="69"/>
    </row>
    <row r="1256" spans="7:16">
      <c r="G1256" s="95"/>
      <c r="P1256" s="69"/>
    </row>
    <row r="1257" spans="7:16">
      <c r="G1257" s="95"/>
      <c r="P1257" s="69"/>
    </row>
    <row r="1258" spans="7:16">
      <c r="G1258" s="95"/>
      <c r="P1258" s="69"/>
    </row>
    <row r="1259" spans="7:16">
      <c r="G1259" s="95"/>
      <c r="P1259" s="69"/>
    </row>
    <row r="1260" spans="7:16">
      <c r="G1260" s="95"/>
      <c r="P1260" s="69"/>
    </row>
    <row r="1261" spans="7:16">
      <c r="G1261" s="95"/>
      <c r="P1261" s="69"/>
    </row>
    <row r="1262" spans="7:16">
      <c r="G1262" s="95"/>
      <c r="P1262" s="69"/>
    </row>
    <row r="1263" spans="7:16">
      <c r="G1263" s="95"/>
      <c r="P1263" s="69"/>
    </row>
    <row r="1264" spans="7:16">
      <c r="G1264" s="95"/>
      <c r="P1264" s="69"/>
    </row>
    <row r="1265" spans="7:16">
      <c r="G1265" s="95"/>
      <c r="P1265" s="69"/>
    </row>
    <row r="1266" spans="7:16">
      <c r="G1266" s="95"/>
      <c r="P1266" s="69"/>
    </row>
    <row r="1267" spans="7:16">
      <c r="G1267" s="95"/>
      <c r="P1267" s="69"/>
    </row>
    <row r="1268" spans="7:16">
      <c r="G1268" s="95"/>
      <c r="P1268" s="69"/>
    </row>
    <row r="1269" spans="7:16">
      <c r="G1269" s="95"/>
      <c r="P1269" s="69"/>
    </row>
    <row r="1270" spans="7:16">
      <c r="G1270" s="95"/>
      <c r="P1270" s="69"/>
    </row>
    <row r="1271" spans="7:16">
      <c r="G1271" s="95"/>
      <c r="P1271" s="69"/>
    </row>
    <row r="1272" spans="7:16">
      <c r="G1272" s="95"/>
      <c r="P1272" s="69"/>
    </row>
    <row r="1273" spans="7:16">
      <c r="G1273" s="95"/>
      <c r="P1273" s="69"/>
    </row>
    <row r="1274" spans="7:16">
      <c r="G1274" s="95"/>
      <c r="P1274" s="69"/>
    </row>
    <row r="1275" spans="7:16">
      <c r="G1275" s="95"/>
      <c r="P1275" s="69"/>
    </row>
    <row r="1276" spans="7:16">
      <c r="G1276" s="95"/>
      <c r="P1276" s="69"/>
    </row>
    <row r="1277" spans="7:16">
      <c r="G1277" s="95"/>
      <c r="P1277" s="69"/>
    </row>
    <row r="1278" spans="7:16">
      <c r="G1278" s="95"/>
      <c r="P1278" s="69"/>
    </row>
    <row r="1279" spans="7:16">
      <c r="G1279" s="95"/>
      <c r="P1279" s="69"/>
    </row>
    <row r="1280" spans="7:16">
      <c r="G1280" s="95"/>
      <c r="P1280" s="69"/>
    </row>
    <row r="1281" spans="7:16">
      <c r="G1281" s="95"/>
      <c r="P1281" s="69"/>
    </row>
    <row r="1282" spans="7:16">
      <c r="G1282" s="95"/>
      <c r="P1282" s="69"/>
    </row>
    <row r="1283" spans="7:16">
      <c r="G1283" s="95"/>
      <c r="P1283" s="69"/>
    </row>
    <row r="1284" spans="7:16">
      <c r="G1284" s="95"/>
      <c r="P1284" s="69"/>
    </row>
    <row r="1285" spans="7:16">
      <c r="G1285" s="95"/>
      <c r="P1285" s="69"/>
    </row>
    <row r="1286" spans="7:16">
      <c r="G1286" s="95"/>
      <c r="P1286" s="69"/>
    </row>
    <row r="1287" spans="7:16">
      <c r="G1287" s="95"/>
      <c r="P1287" s="69"/>
    </row>
    <row r="1288" spans="7:16">
      <c r="G1288" s="95"/>
      <c r="P1288" s="69"/>
    </row>
    <row r="1289" spans="7:16">
      <c r="G1289" s="95"/>
      <c r="P1289" s="69"/>
    </row>
    <row r="1290" spans="7:16">
      <c r="G1290" s="95"/>
      <c r="P1290" s="69"/>
    </row>
    <row r="1291" spans="7:16">
      <c r="G1291" s="95"/>
      <c r="P1291" s="69"/>
    </row>
    <row r="1292" spans="7:16">
      <c r="G1292" s="95"/>
      <c r="P1292" s="69"/>
    </row>
    <row r="1293" spans="7:16">
      <c r="G1293" s="95"/>
      <c r="P1293" s="69"/>
    </row>
    <row r="1294" spans="7:16">
      <c r="G1294" s="95"/>
      <c r="P1294" s="69"/>
    </row>
    <row r="1295" spans="7:16">
      <c r="G1295" s="95"/>
      <c r="P1295" s="69"/>
    </row>
    <row r="1296" spans="7:16">
      <c r="G1296" s="95"/>
      <c r="P1296" s="69"/>
    </row>
    <row r="1297" spans="7:16">
      <c r="G1297" s="95"/>
      <c r="P1297" s="69"/>
    </row>
    <row r="1298" spans="7:16">
      <c r="G1298" s="95"/>
      <c r="P1298" s="69"/>
    </row>
    <row r="1299" spans="7:16">
      <c r="G1299" s="95"/>
      <c r="P1299" s="69"/>
    </row>
    <row r="1300" spans="7:16">
      <c r="G1300" s="95"/>
      <c r="P1300" s="69"/>
    </row>
    <row r="1301" spans="7:16">
      <c r="G1301" s="95"/>
      <c r="P1301" s="69"/>
    </row>
    <row r="1302" spans="7:16">
      <c r="G1302" s="95"/>
      <c r="P1302" s="69"/>
    </row>
    <row r="1303" spans="7:16">
      <c r="G1303" s="95"/>
      <c r="P1303" s="69"/>
    </row>
    <row r="1304" spans="7:16">
      <c r="G1304" s="95"/>
      <c r="P1304" s="69"/>
    </row>
    <row r="1305" spans="7:16">
      <c r="G1305" s="95"/>
      <c r="P1305" s="69"/>
    </row>
    <row r="1306" spans="7:16">
      <c r="G1306" s="95"/>
      <c r="P1306" s="69"/>
    </row>
    <row r="1307" spans="7:16">
      <c r="G1307" s="95"/>
      <c r="P1307" s="69"/>
    </row>
    <row r="1308" spans="7:16">
      <c r="G1308" s="95"/>
      <c r="P1308" s="69"/>
    </row>
    <row r="1309" spans="7:16">
      <c r="G1309" s="95"/>
      <c r="P1309" s="69"/>
    </row>
    <row r="1310" spans="7:16">
      <c r="G1310" s="95"/>
      <c r="P1310" s="69"/>
    </row>
    <row r="1311" spans="7:16">
      <c r="G1311" s="95"/>
      <c r="P1311" s="69"/>
    </row>
    <row r="1312" spans="7:16">
      <c r="G1312" s="95"/>
      <c r="P1312" s="69"/>
    </row>
    <row r="1313" spans="7:16">
      <c r="G1313" s="95"/>
      <c r="P1313" s="69"/>
    </row>
    <row r="1314" spans="7:16">
      <c r="G1314" s="95"/>
      <c r="P1314" s="69"/>
    </row>
    <row r="1315" spans="7:16">
      <c r="G1315" s="95"/>
      <c r="P1315" s="69"/>
    </row>
    <row r="1316" spans="7:16">
      <c r="G1316" s="95"/>
      <c r="P1316" s="69"/>
    </row>
    <row r="1317" spans="7:16">
      <c r="G1317" s="95"/>
      <c r="P1317" s="69"/>
    </row>
    <row r="1318" spans="7:16">
      <c r="G1318" s="95"/>
      <c r="P1318" s="69"/>
    </row>
    <row r="1319" spans="7:16">
      <c r="G1319" s="95"/>
      <c r="P1319" s="69"/>
    </row>
    <row r="1320" spans="7:16">
      <c r="G1320" s="95"/>
      <c r="P1320" s="69"/>
    </row>
    <row r="1321" spans="7:16">
      <c r="G1321" s="95"/>
      <c r="P1321" s="69"/>
    </row>
    <row r="1322" spans="7:16">
      <c r="G1322" s="95"/>
      <c r="P1322" s="69"/>
    </row>
    <row r="1323" spans="7:16">
      <c r="G1323" s="95"/>
      <c r="P1323" s="69"/>
    </row>
    <row r="1324" spans="7:16">
      <c r="G1324" s="95"/>
      <c r="P1324" s="69"/>
    </row>
    <row r="1325" spans="7:16">
      <c r="G1325" s="95"/>
      <c r="P1325" s="69"/>
    </row>
    <row r="1326" spans="7:16">
      <c r="G1326" s="95"/>
      <c r="P1326" s="69"/>
    </row>
    <row r="1327" spans="7:16">
      <c r="G1327" s="95"/>
      <c r="P1327" s="69"/>
    </row>
    <row r="1328" spans="7:16">
      <c r="G1328" s="95"/>
      <c r="P1328" s="69"/>
    </row>
    <row r="1329" spans="7:16">
      <c r="G1329" s="95"/>
      <c r="P1329" s="69"/>
    </row>
    <row r="1330" spans="7:16">
      <c r="G1330" s="95"/>
      <c r="P1330" s="69"/>
    </row>
    <row r="1331" spans="7:16">
      <c r="G1331" s="95"/>
      <c r="P1331" s="69"/>
    </row>
    <row r="1332" spans="7:16">
      <c r="G1332" s="95"/>
      <c r="P1332" s="69"/>
    </row>
    <row r="1333" spans="7:16">
      <c r="G1333" s="95"/>
      <c r="P1333" s="69"/>
    </row>
    <row r="1334" spans="7:16">
      <c r="G1334" s="95"/>
      <c r="P1334" s="69"/>
    </row>
    <row r="1335" spans="7:16">
      <c r="G1335" s="95"/>
      <c r="P1335" s="69"/>
    </row>
    <row r="1336" spans="7:16">
      <c r="G1336" s="95"/>
      <c r="P1336" s="69"/>
    </row>
    <row r="1337" spans="7:16">
      <c r="G1337" s="95"/>
      <c r="P1337" s="69"/>
    </row>
    <row r="1338" spans="7:16">
      <c r="G1338" s="95"/>
      <c r="P1338" s="69"/>
    </row>
    <row r="1339" spans="7:16">
      <c r="G1339" s="95"/>
      <c r="P1339" s="69"/>
    </row>
    <row r="1340" spans="7:16">
      <c r="G1340" s="95"/>
    </row>
    <row r="1341" spans="7:16">
      <c r="G1341" s="95"/>
    </row>
    <row r="1342" spans="7:16">
      <c r="G1342" s="95"/>
    </row>
    <row r="1343" spans="7:16">
      <c r="G1343" s="95"/>
    </row>
    <row r="1344" spans="7:16">
      <c r="G1344" s="95"/>
    </row>
    <row r="1345" spans="7:7">
      <c r="G1345" s="95"/>
    </row>
    <row r="1346" spans="7:7">
      <c r="G1346" s="95"/>
    </row>
    <row r="1347" spans="7:7">
      <c r="G1347" s="95"/>
    </row>
    <row r="1348" spans="7:7">
      <c r="G1348" s="95"/>
    </row>
    <row r="1349" spans="7:7">
      <c r="G1349" s="95"/>
    </row>
    <row r="1350" spans="7:7">
      <c r="G1350" s="95"/>
    </row>
    <row r="1351" spans="7:7">
      <c r="G1351" s="95"/>
    </row>
    <row r="1352" spans="7:7">
      <c r="G1352" s="95"/>
    </row>
    <row r="1353" spans="7:7">
      <c r="G1353" s="95"/>
    </row>
    <row r="1354" spans="7:7">
      <c r="G1354" s="95"/>
    </row>
    <row r="1355" spans="7:7">
      <c r="G1355" s="95"/>
    </row>
    <row r="1356" spans="7:7">
      <c r="G1356" s="95"/>
    </row>
    <row r="1357" spans="7:7">
      <c r="G1357" s="95"/>
    </row>
    <row r="1358" spans="7:7">
      <c r="G1358" s="95"/>
    </row>
    <row r="1359" spans="7:7">
      <c r="G1359" s="95"/>
    </row>
    <row r="1360" spans="7:7">
      <c r="G1360" s="95"/>
    </row>
    <row r="1361" spans="7:7">
      <c r="G1361" s="95"/>
    </row>
    <row r="1362" spans="7:7">
      <c r="G1362" s="95"/>
    </row>
    <row r="1363" spans="7:7">
      <c r="G1363" s="95"/>
    </row>
    <row r="1364" spans="7:7">
      <c r="G1364" s="95"/>
    </row>
    <row r="1365" spans="7:7">
      <c r="G1365" s="95"/>
    </row>
    <row r="1366" spans="7:7">
      <c r="G1366" s="95"/>
    </row>
    <row r="1367" spans="7:7">
      <c r="G1367" s="95"/>
    </row>
    <row r="1368" spans="7:7">
      <c r="G1368" s="95"/>
    </row>
    <row r="1369" spans="7:7">
      <c r="G1369" s="95"/>
    </row>
    <row r="1370" spans="7:7">
      <c r="G1370" s="95"/>
    </row>
    <row r="1371" spans="7:7">
      <c r="G1371" s="95"/>
    </row>
    <row r="1372" spans="7:7">
      <c r="G1372" s="95"/>
    </row>
    <row r="1373" spans="7:7">
      <c r="G1373" s="95"/>
    </row>
    <row r="1374" spans="7:7">
      <c r="G1374" s="95"/>
    </row>
    <row r="1375" spans="7:7">
      <c r="G1375" s="95"/>
    </row>
    <row r="1376" spans="7:7">
      <c r="G1376" s="95"/>
    </row>
    <row r="1377" spans="7:7">
      <c r="G1377" s="95"/>
    </row>
    <row r="1378" spans="7:7">
      <c r="G1378" s="95"/>
    </row>
    <row r="1379" spans="7:7">
      <c r="G1379" s="95"/>
    </row>
    <row r="1380" spans="7:7">
      <c r="G1380" s="95"/>
    </row>
    <row r="1381" spans="7:7">
      <c r="G1381" s="95"/>
    </row>
    <row r="1382" spans="7:7">
      <c r="G1382" s="95"/>
    </row>
    <row r="1383" spans="7:7">
      <c r="G1383" s="95"/>
    </row>
    <row r="1384" spans="7:7">
      <c r="G1384" s="95"/>
    </row>
    <row r="1385" spans="7:7">
      <c r="G1385" s="95"/>
    </row>
    <row r="1386" spans="7:7">
      <c r="G1386" s="95"/>
    </row>
    <row r="1387" spans="7:7">
      <c r="G1387" s="95"/>
    </row>
    <row r="1388" spans="7:7">
      <c r="G1388" s="95"/>
    </row>
    <row r="1389" spans="7:7">
      <c r="G1389" s="95"/>
    </row>
    <row r="1390" spans="7:7">
      <c r="G1390" s="95"/>
    </row>
    <row r="1391" spans="7:7">
      <c r="G1391" s="95"/>
    </row>
    <row r="1392" spans="7:7">
      <c r="G1392" s="95"/>
    </row>
    <row r="1393" spans="7:7">
      <c r="G1393" s="95"/>
    </row>
    <row r="1394" spans="7:7">
      <c r="G1394" s="95"/>
    </row>
    <row r="1395" spans="7:7">
      <c r="G1395" s="95"/>
    </row>
    <row r="1396" spans="7:7">
      <c r="G1396" s="95"/>
    </row>
    <row r="1397" spans="7:7">
      <c r="G1397" s="95"/>
    </row>
    <row r="1398" spans="7:7">
      <c r="G1398" s="95"/>
    </row>
    <row r="1399" spans="7:7">
      <c r="G1399" s="95"/>
    </row>
    <row r="1400" spans="7:7">
      <c r="G1400" s="95"/>
    </row>
    <row r="1401" spans="7:7">
      <c r="G1401" s="95"/>
    </row>
    <row r="1402" spans="7:7">
      <c r="G1402" s="95"/>
    </row>
    <row r="1403" spans="7:7">
      <c r="G1403" s="95"/>
    </row>
    <row r="1404" spans="7:7">
      <c r="G1404" s="95"/>
    </row>
    <row r="1405" spans="7:7">
      <c r="G1405" s="95"/>
    </row>
    <row r="1406" spans="7:7">
      <c r="G1406" s="95"/>
    </row>
    <row r="1407" spans="7:7">
      <c r="G1407" s="95"/>
    </row>
    <row r="1408" spans="7:7">
      <c r="G1408" s="95"/>
    </row>
    <row r="1409" spans="7:7">
      <c r="G1409" s="95"/>
    </row>
    <row r="1410" spans="7:7">
      <c r="G1410" s="95"/>
    </row>
    <row r="1411" spans="7:7">
      <c r="G1411" s="95"/>
    </row>
    <row r="1412" spans="7:7">
      <c r="G1412" s="95"/>
    </row>
    <row r="1413" spans="7:7">
      <c r="G1413" s="95"/>
    </row>
    <row r="1414" spans="7:7">
      <c r="G1414" s="95"/>
    </row>
    <row r="1415" spans="7:7">
      <c r="G1415" s="95"/>
    </row>
    <row r="1416" spans="7:7">
      <c r="G1416" s="95"/>
    </row>
    <row r="1417" spans="7:7">
      <c r="G1417" s="95"/>
    </row>
    <row r="1418" spans="7:7">
      <c r="G1418" s="95"/>
    </row>
    <row r="1419" spans="7:7">
      <c r="G1419" s="95"/>
    </row>
    <row r="1420" spans="7:7">
      <c r="G1420" s="95"/>
    </row>
    <row r="1421" spans="7:7">
      <c r="G1421" s="95"/>
    </row>
    <row r="1422" spans="7:7">
      <c r="G1422" s="95"/>
    </row>
    <row r="1423" spans="7:7">
      <c r="G1423" s="95"/>
    </row>
    <row r="1424" spans="7:7">
      <c r="G1424" s="95"/>
    </row>
    <row r="1425" spans="7:7">
      <c r="G1425" s="95"/>
    </row>
    <row r="1426" spans="7:7">
      <c r="G1426" s="95"/>
    </row>
    <row r="1427" spans="7:7">
      <c r="G1427" s="95"/>
    </row>
    <row r="1428" spans="7:7">
      <c r="G1428" s="95"/>
    </row>
    <row r="1429" spans="7:7">
      <c r="G1429" s="95"/>
    </row>
    <row r="1430" spans="7:7">
      <c r="G1430" s="95"/>
    </row>
    <row r="1431" spans="7:7">
      <c r="G1431" s="95"/>
    </row>
    <row r="1432" spans="7:7">
      <c r="G1432" s="95"/>
    </row>
    <row r="1433" spans="7:7">
      <c r="G1433" s="95"/>
    </row>
    <row r="1434" spans="7:7">
      <c r="G1434" s="95"/>
    </row>
    <row r="1435" spans="7:7">
      <c r="G1435" s="95"/>
    </row>
    <row r="1436" spans="7:7">
      <c r="G1436" s="95"/>
    </row>
    <row r="1437" spans="7:7">
      <c r="G1437" s="95"/>
    </row>
    <row r="1438" spans="7:7">
      <c r="G1438" s="95"/>
    </row>
    <row r="1439" spans="7:7">
      <c r="G1439" s="95"/>
    </row>
    <row r="1440" spans="7:7">
      <c r="G1440" s="95"/>
    </row>
    <row r="1441" spans="7:7">
      <c r="G1441" s="95"/>
    </row>
    <row r="1442" spans="7:7">
      <c r="G1442" s="95"/>
    </row>
    <row r="1443" spans="7:7">
      <c r="G1443" s="95"/>
    </row>
    <row r="1444" spans="7:7">
      <c r="G1444" s="95"/>
    </row>
    <row r="1445" spans="7:7">
      <c r="G1445" s="95"/>
    </row>
    <row r="1446" spans="7:7">
      <c r="G1446" s="95"/>
    </row>
    <row r="1447" spans="7:7">
      <c r="G1447" s="95"/>
    </row>
    <row r="1448" spans="7:7">
      <c r="G1448" s="95"/>
    </row>
    <row r="1449" spans="7:7">
      <c r="G1449" s="95"/>
    </row>
    <row r="1450" spans="7:7">
      <c r="G1450" s="95"/>
    </row>
    <row r="1451" spans="7:7">
      <c r="G1451" s="95"/>
    </row>
    <row r="1452" spans="7:7">
      <c r="G1452" s="95"/>
    </row>
    <row r="1453" spans="7:7">
      <c r="G1453" s="95"/>
    </row>
    <row r="1454" spans="7:7">
      <c r="G1454" s="95"/>
    </row>
    <row r="1455" spans="7:7">
      <c r="G1455" s="95"/>
    </row>
    <row r="1456" spans="7:7">
      <c r="G1456" s="95"/>
    </row>
    <row r="1457" spans="7:7">
      <c r="G1457" s="95"/>
    </row>
    <row r="1458" spans="7:7">
      <c r="G1458" s="95"/>
    </row>
    <row r="1459" spans="7:7">
      <c r="G1459" s="95"/>
    </row>
    <row r="1460" spans="7:7">
      <c r="G1460" s="95"/>
    </row>
    <row r="1461" spans="7:7">
      <c r="G1461" s="95"/>
    </row>
    <row r="1462" spans="7:7">
      <c r="G1462" s="95"/>
    </row>
    <row r="1463" spans="7:7">
      <c r="G1463" s="95"/>
    </row>
    <row r="1464" spans="7:7">
      <c r="G1464" s="95"/>
    </row>
    <row r="1465" spans="7:7">
      <c r="G1465" s="95"/>
    </row>
    <row r="1466" spans="7:7">
      <c r="G1466" s="95"/>
    </row>
    <row r="1467" spans="7:7">
      <c r="G1467" s="95"/>
    </row>
    <row r="1468" spans="7:7">
      <c r="G1468" s="95"/>
    </row>
    <row r="1469" spans="7:7">
      <c r="G1469" s="95"/>
    </row>
    <row r="1470" spans="7:7">
      <c r="G1470" s="95"/>
    </row>
    <row r="1471" spans="7:7">
      <c r="G1471" s="95"/>
    </row>
    <row r="1472" spans="7:7">
      <c r="G1472" s="95"/>
    </row>
    <row r="1473" spans="7:7">
      <c r="G1473" s="95"/>
    </row>
    <row r="1474" spans="7:7">
      <c r="G1474" s="95"/>
    </row>
    <row r="1475" spans="7:7">
      <c r="G1475" s="95"/>
    </row>
    <row r="1476" spans="7:7">
      <c r="G1476" s="95"/>
    </row>
    <row r="1477" spans="7:7">
      <c r="G1477" s="95"/>
    </row>
    <row r="1478" spans="7:7">
      <c r="G1478" s="95"/>
    </row>
    <row r="1479" spans="7:7">
      <c r="G1479" s="95"/>
    </row>
    <row r="1480" spans="7:7">
      <c r="G1480" s="95"/>
    </row>
    <row r="1481" spans="7:7">
      <c r="G1481" s="95"/>
    </row>
    <row r="1482" spans="7:7">
      <c r="G1482" s="95"/>
    </row>
    <row r="1483" spans="7:7">
      <c r="G1483" s="95"/>
    </row>
    <row r="1484" spans="7:7">
      <c r="G1484" s="95"/>
    </row>
    <row r="1485" spans="7:7">
      <c r="G1485" s="95"/>
    </row>
    <row r="1486" spans="7:7">
      <c r="G1486" s="95"/>
    </row>
    <row r="1487" spans="7:7">
      <c r="G1487" s="95"/>
    </row>
    <row r="1488" spans="7:7">
      <c r="G1488" s="95"/>
    </row>
    <row r="1489" spans="7:7">
      <c r="G1489" s="95"/>
    </row>
    <row r="1490" spans="7:7">
      <c r="G1490" s="95"/>
    </row>
    <row r="1491" spans="7:7">
      <c r="G1491" s="95"/>
    </row>
    <row r="1492" spans="7:7">
      <c r="G1492" s="95"/>
    </row>
    <row r="1493" spans="7:7">
      <c r="G1493" s="95"/>
    </row>
    <row r="1494" spans="7:7">
      <c r="G1494" s="95"/>
    </row>
    <row r="1495" spans="7:7">
      <c r="G1495" s="95"/>
    </row>
    <row r="1496" spans="7:7">
      <c r="G1496" s="95"/>
    </row>
    <row r="1497" spans="7:7">
      <c r="G1497" s="95"/>
    </row>
    <row r="1498" spans="7:7">
      <c r="G1498" s="95"/>
    </row>
    <row r="1499" spans="7:7">
      <c r="G1499" s="95"/>
    </row>
    <row r="1500" spans="7:7">
      <c r="G1500" s="95"/>
    </row>
    <row r="1501" spans="7:7">
      <c r="G1501" s="95"/>
    </row>
    <row r="1502" spans="7:7">
      <c r="G1502" s="95"/>
    </row>
    <row r="1503" spans="7:7">
      <c r="G1503" s="95"/>
    </row>
    <row r="1504" spans="7:7">
      <c r="G1504" s="95"/>
    </row>
    <row r="1505" spans="7:7">
      <c r="G1505" s="95"/>
    </row>
    <row r="1506" spans="7:7">
      <c r="G1506" s="95"/>
    </row>
    <row r="1507" spans="7:7">
      <c r="G1507" s="95"/>
    </row>
    <row r="1508" spans="7:7">
      <c r="G1508" s="95"/>
    </row>
    <row r="1509" spans="7:7">
      <c r="G1509" s="95"/>
    </row>
    <row r="1510" spans="7:7">
      <c r="G1510" s="95"/>
    </row>
    <row r="1511" spans="7:7">
      <c r="G1511" s="95"/>
    </row>
    <row r="1512" spans="7:7">
      <c r="G1512" s="95"/>
    </row>
    <row r="1513" spans="7:7">
      <c r="G1513" s="95"/>
    </row>
    <row r="1514" spans="7:7">
      <c r="G1514" s="95"/>
    </row>
    <row r="1515" spans="7:7">
      <c r="G1515" s="95"/>
    </row>
    <row r="1516" spans="7:7">
      <c r="G1516" s="95"/>
    </row>
    <row r="1517" spans="7:7">
      <c r="G1517" s="95"/>
    </row>
    <row r="1518" spans="7:7">
      <c r="G1518" s="95"/>
    </row>
    <row r="1519" spans="7:7">
      <c r="G1519" s="95"/>
    </row>
    <row r="1520" spans="7:7">
      <c r="G1520" s="95"/>
    </row>
    <row r="1521" spans="7:7">
      <c r="G1521" s="95"/>
    </row>
    <row r="1522" spans="7:7">
      <c r="G1522" s="95"/>
    </row>
    <row r="1523" spans="7:7">
      <c r="G1523" s="95"/>
    </row>
    <row r="1524" spans="7:7">
      <c r="G1524" s="95"/>
    </row>
    <row r="1525" spans="7:7">
      <c r="G1525" s="95"/>
    </row>
    <row r="1526" spans="7:7">
      <c r="G1526" s="95"/>
    </row>
    <row r="1527" spans="7:7">
      <c r="G1527" s="95"/>
    </row>
    <row r="1528" spans="7:7">
      <c r="G1528" s="95"/>
    </row>
    <row r="1529" spans="7:7">
      <c r="G1529" s="95"/>
    </row>
    <row r="1530" spans="7:7">
      <c r="G1530" s="95"/>
    </row>
    <row r="1531" spans="7:7">
      <c r="G1531" s="95"/>
    </row>
    <row r="1532" spans="7:7">
      <c r="G1532" s="95"/>
    </row>
    <row r="1533" spans="7:7">
      <c r="G1533" s="95"/>
    </row>
    <row r="1534" spans="7:7">
      <c r="G1534" s="95"/>
    </row>
    <row r="1535" spans="7:7">
      <c r="G1535" s="95"/>
    </row>
    <row r="1536" spans="7:7">
      <c r="G1536" s="95"/>
    </row>
    <row r="1537" spans="7:7">
      <c r="G1537" s="95"/>
    </row>
    <row r="1538" spans="7:7">
      <c r="G1538" s="95"/>
    </row>
    <row r="1539" spans="7:7">
      <c r="G1539" s="95"/>
    </row>
    <row r="1540" spans="7:7">
      <c r="G1540" s="95"/>
    </row>
    <row r="1541" spans="7:7">
      <c r="G1541" s="95"/>
    </row>
    <row r="1542" spans="7:7">
      <c r="G1542" s="95"/>
    </row>
    <row r="1543" spans="7:7">
      <c r="G1543" s="95"/>
    </row>
    <row r="1544" spans="7:7">
      <c r="G1544" s="95"/>
    </row>
    <row r="1545" spans="7:7">
      <c r="G1545" s="95"/>
    </row>
    <row r="1546" spans="7:7">
      <c r="G1546" s="95"/>
    </row>
    <row r="1547" spans="7:7">
      <c r="G1547" s="95"/>
    </row>
    <row r="1548" spans="7:7">
      <c r="G1548" s="95"/>
    </row>
    <row r="1549" spans="7:7">
      <c r="G1549" s="95"/>
    </row>
    <row r="1550" spans="7:7">
      <c r="G1550" s="95"/>
    </row>
    <row r="1551" spans="7:7">
      <c r="G1551" s="95"/>
    </row>
    <row r="1552" spans="7:7">
      <c r="G1552" s="95"/>
    </row>
    <row r="1553" spans="7:7">
      <c r="G1553" s="95"/>
    </row>
    <row r="1554" spans="7:7">
      <c r="G1554" s="95"/>
    </row>
    <row r="1555" spans="7:7">
      <c r="G1555" s="95"/>
    </row>
    <row r="1556" spans="7:7">
      <c r="G1556" s="95"/>
    </row>
    <row r="1557" spans="7:7">
      <c r="G1557" s="95"/>
    </row>
    <row r="1558" spans="7:7">
      <c r="G1558" s="95"/>
    </row>
    <row r="1559" spans="7:7">
      <c r="G1559" s="95"/>
    </row>
    <row r="1560" spans="7:7">
      <c r="G1560" s="95"/>
    </row>
    <row r="1561" spans="7:7">
      <c r="G1561" s="95"/>
    </row>
    <row r="1562" spans="7:7">
      <c r="G1562" s="95"/>
    </row>
    <row r="1563" spans="7:7">
      <c r="G1563" s="95"/>
    </row>
    <row r="1564" spans="7:7">
      <c r="G1564" s="95"/>
    </row>
    <row r="1565" spans="7:7">
      <c r="G1565" s="95"/>
    </row>
    <row r="1566" spans="7:7">
      <c r="G1566" s="95"/>
    </row>
    <row r="1567" spans="7:7">
      <c r="G1567" s="95"/>
    </row>
    <row r="1568" spans="7:7">
      <c r="G1568" s="95"/>
    </row>
    <row r="1569" spans="7:7">
      <c r="G1569" s="95"/>
    </row>
    <row r="1570" spans="7:7">
      <c r="G1570" s="95"/>
    </row>
    <row r="1571" spans="7:7">
      <c r="G1571" s="95"/>
    </row>
    <row r="1572" spans="7:7">
      <c r="G1572" s="95"/>
    </row>
    <row r="1573" spans="7:7">
      <c r="G1573" s="95"/>
    </row>
    <row r="1574" spans="7:7">
      <c r="G1574" s="95"/>
    </row>
    <row r="1575" spans="7:7">
      <c r="G1575" s="95"/>
    </row>
    <row r="1576" spans="7:7">
      <c r="G1576" s="95"/>
    </row>
    <row r="1577" spans="7:7">
      <c r="G1577" s="95"/>
    </row>
    <row r="1578" spans="7:7">
      <c r="G1578" s="95"/>
    </row>
    <row r="1579" spans="7:7">
      <c r="G1579" s="95"/>
    </row>
    <row r="1580" spans="7:7">
      <c r="G1580" s="95"/>
    </row>
    <row r="1581" spans="7:7">
      <c r="G1581" s="95"/>
    </row>
    <row r="1582" spans="7:7">
      <c r="G1582" s="95"/>
    </row>
    <row r="1583" spans="7:7">
      <c r="G1583" s="95"/>
    </row>
    <row r="1584" spans="7:7">
      <c r="G1584" s="95"/>
    </row>
    <row r="1585" spans="7:7">
      <c r="G1585" s="95"/>
    </row>
    <row r="1586" spans="7:7">
      <c r="G1586" s="95"/>
    </row>
    <row r="1587" spans="7:7">
      <c r="G1587" s="95"/>
    </row>
    <row r="1588" spans="7:7">
      <c r="G1588" s="95"/>
    </row>
    <row r="1589" spans="7:7">
      <c r="G1589" s="95"/>
    </row>
    <row r="1590" spans="7:7">
      <c r="G1590" s="95"/>
    </row>
    <row r="1591" spans="7:7">
      <c r="G1591" s="95"/>
    </row>
    <row r="1592" spans="7:7">
      <c r="G1592" s="95"/>
    </row>
    <row r="1593" spans="7:7">
      <c r="G1593" s="95"/>
    </row>
    <row r="1594" spans="7:7">
      <c r="G1594" s="95"/>
    </row>
    <row r="1595" spans="7:7">
      <c r="G1595" s="95"/>
    </row>
    <row r="1596" spans="7:7">
      <c r="G1596" s="95"/>
    </row>
    <row r="1597" spans="7:7">
      <c r="G1597" s="95"/>
    </row>
    <row r="1598" spans="7:7">
      <c r="G1598" s="95"/>
    </row>
    <row r="1599" spans="7:7">
      <c r="G1599" s="95"/>
    </row>
    <row r="1600" spans="7:7">
      <c r="G1600" s="95"/>
    </row>
    <row r="1601" spans="7:7">
      <c r="G1601" s="95"/>
    </row>
    <row r="1602" spans="7:7">
      <c r="G1602" s="95"/>
    </row>
    <row r="1603" spans="7:7">
      <c r="G1603" s="95"/>
    </row>
    <row r="1604" spans="7:7">
      <c r="G1604" s="95"/>
    </row>
    <row r="1605" spans="7:7">
      <c r="G1605" s="95"/>
    </row>
    <row r="1606" spans="7:7">
      <c r="G1606" s="95"/>
    </row>
    <row r="1607" spans="7:7">
      <c r="G1607" s="95"/>
    </row>
    <row r="1608" spans="7:7">
      <c r="G1608" s="95"/>
    </row>
    <row r="1609" spans="7:7">
      <c r="G1609" s="95"/>
    </row>
    <row r="1610" spans="7:7">
      <c r="G1610" s="95"/>
    </row>
    <row r="1611" spans="7:7">
      <c r="G1611" s="95"/>
    </row>
    <row r="1612" spans="7:7">
      <c r="G1612" s="95"/>
    </row>
    <row r="1613" spans="7:7">
      <c r="G1613" s="95"/>
    </row>
    <row r="1614" spans="7:7">
      <c r="G1614" s="95"/>
    </row>
    <row r="1615" spans="7:7">
      <c r="G1615" s="95"/>
    </row>
    <row r="1616" spans="7:7">
      <c r="G1616" s="95"/>
    </row>
    <row r="1617" spans="7:7">
      <c r="G1617" s="95"/>
    </row>
    <row r="1618" spans="7:7">
      <c r="G1618" s="95"/>
    </row>
    <row r="1619" spans="7:7">
      <c r="G1619" s="95"/>
    </row>
    <row r="1620" spans="7:7">
      <c r="G1620" s="95"/>
    </row>
    <row r="1621" spans="7:7">
      <c r="G1621" s="95"/>
    </row>
    <row r="1622" spans="7:7">
      <c r="G1622" s="95"/>
    </row>
    <row r="1623" spans="7:7">
      <c r="G1623" s="95"/>
    </row>
    <row r="1624" spans="7:7">
      <c r="G1624" s="95"/>
    </row>
    <row r="1625" spans="7:7">
      <c r="G1625" s="95"/>
    </row>
    <row r="1626" spans="7:7">
      <c r="G1626" s="95"/>
    </row>
    <row r="1627" spans="7:7">
      <c r="G1627" s="95"/>
    </row>
    <row r="1628" spans="7:7">
      <c r="G1628" s="95"/>
    </row>
    <row r="1629" spans="7:7">
      <c r="G1629" s="95"/>
    </row>
    <row r="1630" spans="7:7">
      <c r="G1630" s="95"/>
    </row>
    <row r="1631" spans="7:7">
      <c r="G1631" s="95"/>
    </row>
    <row r="1632" spans="7:7">
      <c r="G1632" s="95"/>
    </row>
    <row r="1633" spans="7:7">
      <c r="G1633" s="95"/>
    </row>
    <row r="1634" spans="7:7">
      <c r="G1634" s="95"/>
    </row>
    <row r="1635" spans="7:7">
      <c r="G1635" s="95"/>
    </row>
    <row r="1636" spans="7:7">
      <c r="G1636" s="95"/>
    </row>
    <row r="1637" spans="7:7">
      <c r="G1637" s="95"/>
    </row>
    <row r="1638" spans="7:7">
      <c r="G1638" s="95"/>
    </row>
    <row r="1639" spans="7:7">
      <c r="G1639" s="95"/>
    </row>
    <row r="1640" spans="7:7">
      <c r="G1640" s="95"/>
    </row>
    <row r="1641" spans="7:7">
      <c r="G1641" s="95"/>
    </row>
    <row r="1642" spans="7:7">
      <c r="G1642" s="95"/>
    </row>
    <row r="1643" spans="7:7">
      <c r="G1643" s="95"/>
    </row>
    <row r="1644" spans="7:7">
      <c r="G1644" s="95"/>
    </row>
    <row r="1645" spans="7:7">
      <c r="G1645" s="95"/>
    </row>
    <row r="1646" spans="7:7">
      <c r="G1646" s="95"/>
    </row>
    <row r="1647" spans="7:7">
      <c r="G1647" s="95"/>
    </row>
    <row r="1648" spans="7:7">
      <c r="G1648" s="95"/>
    </row>
    <row r="1649" spans="7:7">
      <c r="G1649" s="95"/>
    </row>
    <row r="1650" spans="7:7">
      <c r="G1650" s="95"/>
    </row>
    <row r="1651" spans="7:7">
      <c r="G1651" s="95"/>
    </row>
    <row r="1652" spans="7:7">
      <c r="G1652" s="95"/>
    </row>
    <row r="1653" spans="7:7">
      <c r="G1653" s="95"/>
    </row>
    <row r="1654" spans="7:7">
      <c r="G1654" s="95"/>
    </row>
    <row r="1655" spans="7:7">
      <c r="G1655" s="95"/>
    </row>
    <row r="1656" spans="7:7">
      <c r="G1656" s="95"/>
    </row>
    <row r="1657" spans="7:7">
      <c r="G1657" s="95"/>
    </row>
    <row r="1658" spans="7:7">
      <c r="G1658" s="95"/>
    </row>
    <row r="1659" spans="7:7">
      <c r="G1659" s="95"/>
    </row>
    <row r="1660" spans="7:7">
      <c r="G1660" s="95"/>
    </row>
    <row r="1661" spans="7:7">
      <c r="G1661" s="95"/>
    </row>
    <row r="1662" spans="7:7">
      <c r="G1662" s="95"/>
    </row>
    <row r="1663" spans="7:7">
      <c r="G1663" s="95"/>
    </row>
    <row r="1664" spans="7:7">
      <c r="G1664" s="95"/>
    </row>
    <row r="1665" spans="7:7">
      <c r="G1665" s="95"/>
    </row>
    <row r="1666" spans="7:7">
      <c r="G1666" s="95"/>
    </row>
    <row r="1667" spans="7:7">
      <c r="G1667" s="95"/>
    </row>
    <row r="1668" spans="7:7">
      <c r="G1668" s="95"/>
    </row>
    <row r="1669" spans="7:7">
      <c r="G1669" s="95"/>
    </row>
    <row r="1670" spans="7:7">
      <c r="G1670" s="95"/>
    </row>
    <row r="1671" spans="7:7">
      <c r="G1671" s="95"/>
    </row>
    <row r="1672" spans="7:7">
      <c r="G1672" s="95"/>
    </row>
    <row r="1673" spans="7:7">
      <c r="G1673" s="95"/>
    </row>
    <row r="1674" spans="7:7">
      <c r="G1674" s="95"/>
    </row>
    <row r="1675" spans="7:7">
      <c r="G1675" s="95"/>
    </row>
    <row r="1676" spans="7:7">
      <c r="G1676" s="95"/>
    </row>
    <row r="1677" spans="7:7">
      <c r="G1677" s="95"/>
    </row>
    <row r="1678" spans="7:7">
      <c r="G1678" s="95"/>
    </row>
    <row r="1679" spans="7:7">
      <c r="G1679" s="95"/>
    </row>
    <row r="1680" spans="7:7">
      <c r="G1680" s="95"/>
    </row>
    <row r="1681" spans="7:7">
      <c r="G1681" s="95"/>
    </row>
    <row r="1682" spans="7:7">
      <c r="G1682" s="95"/>
    </row>
    <row r="1683" spans="7:7">
      <c r="G1683" s="95"/>
    </row>
    <row r="1684" spans="7:7">
      <c r="G1684" s="95"/>
    </row>
    <row r="1685" spans="7:7">
      <c r="G1685" s="95"/>
    </row>
    <row r="1686" spans="7:7">
      <c r="G1686" s="95"/>
    </row>
    <row r="1687" spans="7:7">
      <c r="G1687" s="95"/>
    </row>
    <row r="1688" spans="7:7">
      <c r="G1688" s="95"/>
    </row>
    <row r="1689" spans="7:7">
      <c r="G1689" s="95"/>
    </row>
    <row r="1690" spans="7:7">
      <c r="G1690" s="95"/>
    </row>
    <row r="1691" spans="7:7">
      <c r="G1691" s="95"/>
    </row>
    <row r="1692" spans="7:7">
      <c r="G1692" s="95"/>
    </row>
    <row r="1693" spans="7:7">
      <c r="G1693" s="95"/>
    </row>
    <row r="1694" spans="7:7">
      <c r="G1694" s="95"/>
    </row>
    <row r="1695" spans="7:7">
      <c r="G1695" s="95"/>
    </row>
    <row r="1696" spans="7:7">
      <c r="G1696" s="95"/>
    </row>
    <row r="1697" spans="7:7">
      <c r="G1697" s="95"/>
    </row>
    <row r="1698" spans="7:7">
      <c r="G1698" s="95"/>
    </row>
    <row r="1699" spans="7:7">
      <c r="G1699" s="95"/>
    </row>
    <row r="1700" spans="7:7">
      <c r="G1700" s="95"/>
    </row>
    <row r="1701" spans="7:7">
      <c r="G1701" s="95"/>
    </row>
    <row r="1702" spans="7:7">
      <c r="G1702" s="95"/>
    </row>
    <row r="1703" spans="7:7">
      <c r="G1703" s="95"/>
    </row>
    <row r="1704" spans="7:7">
      <c r="G1704" s="95"/>
    </row>
    <row r="1705" spans="7:7">
      <c r="G1705" s="95"/>
    </row>
    <row r="1706" spans="7:7">
      <c r="G1706" s="95"/>
    </row>
    <row r="1707" spans="7:7">
      <c r="G1707" s="95"/>
    </row>
    <row r="1708" spans="7:7">
      <c r="G1708" s="95"/>
    </row>
    <row r="1709" spans="7:7">
      <c r="G1709" s="95"/>
    </row>
    <row r="1710" spans="7:7">
      <c r="G1710" s="95"/>
    </row>
    <row r="1711" spans="7:7">
      <c r="G1711" s="95"/>
    </row>
    <row r="1712" spans="7:7">
      <c r="G1712" s="95"/>
    </row>
    <row r="1713" spans="7:7">
      <c r="G1713" s="95"/>
    </row>
    <row r="1714" spans="7:7">
      <c r="G1714" s="95"/>
    </row>
    <row r="1715" spans="7:7">
      <c r="G1715" s="95"/>
    </row>
    <row r="1716" spans="7:7">
      <c r="G1716" s="95"/>
    </row>
    <row r="1717" spans="7:7">
      <c r="G1717" s="95"/>
    </row>
    <row r="1718" spans="7:7">
      <c r="G1718" s="95"/>
    </row>
    <row r="1719" spans="7:7">
      <c r="G1719" s="95"/>
    </row>
    <row r="1720" spans="7:7">
      <c r="G1720" s="95"/>
    </row>
    <row r="1721" spans="7:7">
      <c r="G1721" s="95"/>
    </row>
    <row r="1722" spans="7:7">
      <c r="G1722" s="95"/>
    </row>
    <row r="1723" spans="7:7">
      <c r="G1723" s="95"/>
    </row>
    <row r="1724" spans="7:7">
      <c r="G1724" s="95"/>
    </row>
    <row r="1725" spans="7:7">
      <c r="G1725" s="95"/>
    </row>
    <row r="1726" spans="7:7">
      <c r="G1726" s="95"/>
    </row>
    <row r="1727" spans="7:7">
      <c r="G1727" s="95"/>
    </row>
    <row r="1728" spans="7:7">
      <c r="G1728" s="95"/>
    </row>
    <row r="1729" spans="7:7">
      <c r="G1729" s="95"/>
    </row>
    <row r="1730" spans="7:7">
      <c r="G1730" s="95"/>
    </row>
    <row r="1731" spans="7:7">
      <c r="G1731" s="95"/>
    </row>
    <row r="1732" spans="7:7">
      <c r="G1732" s="95"/>
    </row>
    <row r="1733" spans="7:7">
      <c r="G1733" s="95"/>
    </row>
    <row r="1734" spans="7:7">
      <c r="G1734" s="95"/>
    </row>
    <row r="1735" spans="7:7">
      <c r="G1735" s="95"/>
    </row>
    <row r="1736" spans="7:7">
      <c r="G1736" s="95"/>
    </row>
    <row r="1737" spans="7:7">
      <c r="G1737" s="95"/>
    </row>
    <row r="1738" spans="7:7">
      <c r="G1738" s="95"/>
    </row>
    <row r="1739" spans="7:7">
      <c r="G1739" s="95"/>
    </row>
    <row r="1740" spans="7:7">
      <c r="G1740" s="95"/>
    </row>
    <row r="1741" spans="7:7">
      <c r="G1741" s="95"/>
    </row>
    <row r="1742" spans="7:7">
      <c r="G1742" s="95"/>
    </row>
    <row r="1743" spans="7:7">
      <c r="G1743" s="95"/>
    </row>
    <row r="1744" spans="7:7">
      <c r="G1744" s="95"/>
    </row>
    <row r="1745" spans="7:7">
      <c r="G1745" s="95"/>
    </row>
    <row r="1746" spans="7:7">
      <c r="G1746" s="95"/>
    </row>
    <row r="1747" spans="7:7">
      <c r="G1747" s="95"/>
    </row>
    <row r="1748" spans="7:7">
      <c r="G1748" s="95"/>
    </row>
    <row r="1749" spans="7:7">
      <c r="G1749" s="95"/>
    </row>
    <row r="1750" spans="7:7">
      <c r="G1750" s="95"/>
    </row>
    <row r="1751" spans="7:7">
      <c r="G1751" s="95"/>
    </row>
    <row r="1752" spans="7:7">
      <c r="G1752" s="95"/>
    </row>
    <row r="1753" spans="7:7">
      <c r="G1753" s="95"/>
    </row>
    <row r="1754" spans="7:7">
      <c r="G1754" s="95"/>
    </row>
    <row r="1755" spans="7:7">
      <c r="G1755" s="95"/>
    </row>
    <row r="1756" spans="7:7">
      <c r="G1756" s="95"/>
    </row>
    <row r="1757" spans="7:7">
      <c r="G1757" s="95"/>
    </row>
    <row r="1758" spans="7:7">
      <c r="G1758" s="95"/>
    </row>
    <row r="1759" spans="7:7">
      <c r="G1759" s="95"/>
    </row>
    <row r="1760" spans="7:7">
      <c r="G1760" s="95"/>
    </row>
    <row r="1761" spans="7:7">
      <c r="G1761" s="95"/>
    </row>
    <row r="1762" spans="7:7">
      <c r="G1762" s="95"/>
    </row>
    <row r="1763" spans="7:7">
      <c r="G1763" s="95"/>
    </row>
    <row r="1764" spans="7:7">
      <c r="G1764" s="95"/>
    </row>
    <row r="1765" spans="7:7">
      <c r="G1765" s="95"/>
    </row>
    <row r="1766" spans="7:7">
      <c r="G1766" s="95"/>
    </row>
    <row r="1767" spans="7:7">
      <c r="G1767" s="95"/>
    </row>
    <row r="1768" spans="7:7">
      <c r="G1768" s="95"/>
    </row>
    <row r="1769" spans="7:7">
      <c r="G1769" s="95"/>
    </row>
    <row r="1770" spans="7:7">
      <c r="G1770" s="95"/>
    </row>
    <row r="1771" spans="7:7">
      <c r="G1771" s="95"/>
    </row>
    <row r="1772" spans="7:7">
      <c r="G1772" s="95"/>
    </row>
    <row r="1773" spans="7:7">
      <c r="G1773" s="95"/>
    </row>
    <row r="1774" spans="7:7">
      <c r="G1774" s="95"/>
    </row>
    <row r="1775" spans="7:7">
      <c r="G1775" s="95"/>
    </row>
    <row r="1776" spans="7:7">
      <c r="G1776" s="95"/>
    </row>
    <row r="1777" spans="7:7">
      <c r="G1777" s="95"/>
    </row>
    <row r="1778" spans="7:7">
      <c r="G1778" s="95"/>
    </row>
    <row r="1779" spans="7:7">
      <c r="G1779" s="95"/>
    </row>
    <row r="1780" spans="7:7">
      <c r="G1780" s="95"/>
    </row>
    <row r="1781" spans="7:7">
      <c r="G1781" s="95"/>
    </row>
    <row r="1782" spans="7:7">
      <c r="G1782" s="95"/>
    </row>
    <row r="1783" spans="7:7">
      <c r="G1783" s="95"/>
    </row>
    <row r="1784" spans="7:7">
      <c r="G1784" s="95"/>
    </row>
    <row r="1785" spans="7:7">
      <c r="G1785" s="95"/>
    </row>
    <row r="1786" spans="7:7">
      <c r="G1786" s="95"/>
    </row>
    <row r="1787" spans="7:7">
      <c r="G1787" s="95"/>
    </row>
    <row r="1788" spans="7:7">
      <c r="G1788" s="95"/>
    </row>
    <row r="1789" spans="7:7">
      <c r="G1789" s="95"/>
    </row>
    <row r="1790" spans="7:7">
      <c r="G1790" s="95"/>
    </row>
    <row r="1791" spans="7:7">
      <c r="G1791" s="95"/>
    </row>
    <row r="1792" spans="7:7">
      <c r="G1792" s="95"/>
    </row>
    <row r="1793" spans="7:7">
      <c r="G1793" s="95"/>
    </row>
    <row r="1794" spans="7:7">
      <c r="G1794" s="95"/>
    </row>
    <row r="1795" spans="7:7">
      <c r="G1795" s="95"/>
    </row>
    <row r="1796" spans="7:7">
      <c r="G1796" s="95"/>
    </row>
    <row r="1797" spans="7:7">
      <c r="G1797" s="95"/>
    </row>
    <row r="1798" spans="7:7">
      <c r="G1798" s="95"/>
    </row>
    <row r="1799" spans="7:7">
      <c r="G1799" s="95"/>
    </row>
    <row r="1800" spans="7:7">
      <c r="G1800" s="95"/>
    </row>
    <row r="1801" spans="7:7">
      <c r="G1801" s="95"/>
    </row>
    <row r="1802" spans="7:7">
      <c r="G1802" s="95"/>
    </row>
    <row r="1803" spans="7:7">
      <c r="G1803" s="95"/>
    </row>
    <row r="1804" spans="7:7">
      <c r="G1804" s="95"/>
    </row>
    <row r="1805" spans="7:7">
      <c r="G1805" s="95"/>
    </row>
    <row r="1806" spans="7:7">
      <c r="G1806" s="95"/>
    </row>
    <row r="1807" spans="7:7">
      <c r="G1807" s="95"/>
    </row>
    <row r="1808" spans="7:7">
      <c r="G1808" s="95"/>
    </row>
    <row r="1809" spans="7:7">
      <c r="G1809" s="95"/>
    </row>
    <row r="1810" spans="7:7">
      <c r="G1810" s="95"/>
    </row>
    <row r="1811" spans="7:7">
      <c r="G1811" s="95"/>
    </row>
    <row r="1812" spans="7:7">
      <c r="G1812" s="95"/>
    </row>
    <row r="1813" spans="7:7">
      <c r="G1813" s="95"/>
    </row>
    <row r="1814" spans="7:7">
      <c r="G1814" s="95"/>
    </row>
    <row r="1815" spans="7:7">
      <c r="G1815" s="95"/>
    </row>
    <row r="1816" spans="7:7">
      <c r="G1816" s="95"/>
    </row>
    <row r="1817" spans="7:7">
      <c r="G1817" s="95"/>
    </row>
    <row r="1818" spans="7:7">
      <c r="G1818" s="95"/>
    </row>
    <row r="1819" spans="7:7">
      <c r="G1819" s="95"/>
    </row>
    <row r="1820" spans="7:7">
      <c r="G1820" s="95"/>
    </row>
    <row r="1821" spans="7:7">
      <c r="G1821" s="95"/>
    </row>
    <row r="1822" spans="7:7">
      <c r="G1822" s="95"/>
    </row>
    <row r="1823" spans="7:7">
      <c r="G1823" s="95"/>
    </row>
    <row r="1824" spans="7:7">
      <c r="G1824" s="95"/>
    </row>
    <row r="1825" spans="7:7">
      <c r="G1825" s="95"/>
    </row>
    <row r="1826" spans="7:7">
      <c r="G1826" s="95"/>
    </row>
    <row r="1827" spans="7:7">
      <c r="G1827" s="95"/>
    </row>
    <row r="1828" spans="7:7">
      <c r="G1828" s="95"/>
    </row>
    <row r="1829" spans="7:7">
      <c r="G1829" s="95"/>
    </row>
    <row r="1830" spans="7:7">
      <c r="G1830" s="95"/>
    </row>
    <row r="1831" spans="7:7">
      <c r="G1831" s="95"/>
    </row>
    <row r="1832" spans="7:7">
      <c r="G1832" s="95"/>
    </row>
    <row r="1833" spans="7:7">
      <c r="G1833" s="95"/>
    </row>
    <row r="1834" spans="7:7">
      <c r="G1834" s="95"/>
    </row>
    <row r="1835" spans="7:7">
      <c r="G1835" s="95"/>
    </row>
    <row r="1836" spans="7:7">
      <c r="G1836" s="95"/>
    </row>
    <row r="1837" spans="7:7">
      <c r="G1837" s="95"/>
    </row>
    <row r="1838" spans="7:7">
      <c r="G1838" s="95"/>
    </row>
    <row r="1839" spans="7:7">
      <c r="G1839" s="95"/>
    </row>
    <row r="1840" spans="7:7">
      <c r="G1840" s="95"/>
    </row>
    <row r="1841" spans="7:7">
      <c r="G1841" s="95"/>
    </row>
    <row r="1842" spans="7:7">
      <c r="G1842" s="95"/>
    </row>
    <row r="1843" spans="7:7">
      <c r="G1843" s="95"/>
    </row>
    <row r="1844" spans="7:7">
      <c r="G1844" s="95"/>
    </row>
    <row r="1845" spans="7:7">
      <c r="G1845" s="95"/>
    </row>
    <row r="1846" spans="7:7">
      <c r="G1846" s="95"/>
    </row>
    <row r="1847" spans="7:7">
      <c r="G1847" s="95"/>
    </row>
    <row r="1848" spans="7:7">
      <c r="G1848" s="95"/>
    </row>
    <row r="1849" spans="7:7">
      <c r="G1849" s="95"/>
    </row>
    <row r="1850" spans="7:7">
      <c r="G1850" s="95"/>
    </row>
    <row r="1851" spans="7:7">
      <c r="G1851" s="95"/>
    </row>
    <row r="1852" spans="7:7">
      <c r="G1852" s="95"/>
    </row>
    <row r="1853" spans="7:7">
      <c r="G1853" s="95"/>
    </row>
    <row r="1854" spans="7:7">
      <c r="G1854" s="95"/>
    </row>
    <row r="1855" spans="7:7">
      <c r="G1855" s="95"/>
    </row>
    <row r="1856" spans="7:7">
      <c r="G1856" s="95"/>
    </row>
    <row r="1857" spans="7:7">
      <c r="G1857" s="95"/>
    </row>
    <row r="1858" spans="7:7">
      <c r="G1858" s="95"/>
    </row>
    <row r="1859" spans="7:7">
      <c r="G1859" s="95"/>
    </row>
    <row r="1860" spans="7:7">
      <c r="G1860" s="95"/>
    </row>
    <row r="1861" spans="7:7">
      <c r="G1861" s="95"/>
    </row>
    <row r="1862" spans="7:7">
      <c r="G1862" s="95"/>
    </row>
    <row r="1863" spans="7:7">
      <c r="G1863" s="95"/>
    </row>
    <row r="1864" spans="7:7">
      <c r="G1864" s="95"/>
    </row>
    <row r="1865" spans="7:7">
      <c r="G1865" s="95"/>
    </row>
    <row r="1866" spans="7:7">
      <c r="G1866" s="95"/>
    </row>
    <row r="1867" spans="7:7">
      <c r="G1867" s="95"/>
    </row>
    <row r="1868" spans="7:7">
      <c r="G1868" s="95"/>
    </row>
    <row r="1869" spans="7:7">
      <c r="G1869" s="95"/>
    </row>
    <row r="1870" spans="7:7">
      <c r="G1870" s="95"/>
    </row>
    <row r="1871" spans="7:7">
      <c r="G1871" s="95"/>
    </row>
    <row r="1872" spans="7:7">
      <c r="G1872" s="95"/>
    </row>
    <row r="1873" spans="7:7">
      <c r="G1873" s="95"/>
    </row>
    <row r="1874" spans="7:7">
      <c r="G1874" s="95"/>
    </row>
    <row r="1875" spans="7:7">
      <c r="G1875" s="95"/>
    </row>
    <row r="1876" spans="7:7">
      <c r="G1876" s="95"/>
    </row>
    <row r="1877" spans="7:7">
      <c r="G1877" s="95"/>
    </row>
    <row r="1878" spans="7:7">
      <c r="G1878" s="95"/>
    </row>
    <row r="1879" spans="7:7">
      <c r="G1879" s="95"/>
    </row>
    <row r="1880" spans="7:7">
      <c r="G1880" s="95"/>
    </row>
    <row r="1881" spans="7:7">
      <c r="G1881" s="95"/>
    </row>
    <row r="1882" spans="7:7">
      <c r="G1882" s="95"/>
    </row>
    <row r="1883" spans="7:7">
      <c r="G1883" s="95"/>
    </row>
    <row r="1884" spans="7:7">
      <c r="G1884" s="95"/>
    </row>
    <row r="1885" spans="7:7">
      <c r="G1885" s="95"/>
    </row>
    <row r="1886" spans="7:7">
      <c r="G1886" s="95"/>
    </row>
    <row r="1887" spans="7:7">
      <c r="G1887" s="95"/>
    </row>
    <row r="1888" spans="7:7">
      <c r="G1888" s="95"/>
    </row>
    <row r="1889" spans="7:7">
      <c r="G1889" s="95"/>
    </row>
    <row r="1890" spans="7:7">
      <c r="G1890" s="95"/>
    </row>
    <row r="1891" spans="7:7">
      <c r="G1891" s="95"/>
    </row>
    <row r="1892" spans="7:7">
      <c r="G1892" s="95"/>
    </row>
    <row r="1893" spans="7:7">
      <c r="G1893" s="95"/>
    </row>
    <row r="1894" spans="7:7">
      <c r="G1894" s="95"/>
    </row>
    <row r="1895" spans="7:7">
      <c r="G1895" s="95"/>
    </row>
    <row r="1896" spans="7:7">
      <c r="G1896" s="95"/>
    </row>
    <row r="1897" spans="7:7">
      <c r="G1897" s="95"/>
    </row>
    <row r="1898" spans="7:7">
      <c r="G1898" s="95"/>
    </row>
    <row r="1899" spans="7:7">
      <c r="G1899" s="95"/>
    </row>
    <row r="1900" spans="7:7">
      <c r="G1900" s="95"/>
    </row>
    <row r="1901" spans="7:7">
      <c r="G1901" s="95"/>
    </row>
    <row r="1902" spans="7:7">
      <c r="G1902" s="95"/>
    </row>
    <row r="1903" spans="7:7">
      <c r="G1903" s="95"/>
    </row>
    <row r="1904" spans="7:7">
      <c r="G1904" s="95"/>
    </row>
    <row r="1905" spans="7:7">
      <c r="G1905" s="95"/>
    </row>
    <row r="1906" spans="7:7">
      <c r="G1906" s="95"/>
    </row>
    <row r="1907" spans="7:7">
      <c r="G1907" s="95"/>
    </row>
    <row r="1908" spans="7:7">
      <c r="G1908" s="95"/>
    </row>
    <row r="1909" spans="7:7">
      <c r="G1909" s="95"/>
    </row>
    <row r="1910" spans="7:7">
      <c r="G1910" s="95"/>
    </row>
    <row r="1911" spans="7:7">
      <c r="G1911" s="95"/>
    </row>
    <row r="1912" spans="7:7">
      <c r="G1912" s="95"/>
    </row>
    <row r="1913" spans="7:7">
      <c r="G1913" s="95"/>
    </row>
    <row r="1914" spans="7:7">
      <c r="G1914" s="95"/>
    </row>
    <row r="1915" spans="7:7">
      <c r="G1915" s="95"/>
    </row>
    <row r="1916" spans="7:7">
      <c r="G1916" s="95"/>
    </row>
    <row r="1917" spans="7:7">
      <c r="G1917" s="95"/>
    </row>
    <row r="1918" spans="7:7">
      <c r="G1918" s="95"/>
    </row>
    <row r="1919" spans="7:7">
      <c r="G1919" s="95"/>
    </row>
    <row r="1920" spans="7:7">
      <c r="G1920" s="95"/>
    </row>
    <row r="1921" spans="7:7">
      <c r="G1921" s="95"/>
    </row>
    <row r="1922" spans="7:7">
      <c r="G1922" s="95"/>
    </row>
    <row r="1923" spans="7:7">
      <c r="G1923" s="95"/>
    </row>
    <row r="1924" spans="7:7">
      <c r="G1924" s="95"/>
    </row>
    <row r="1925" spans="7:7">
      <c r="G1925" s="95"/>
    </row>
    <row r="1926" spans="7:7">
      <c r="G1926" s="95"/>
    </row>
    <row r="1927" spans="7:7">
      <c r="G1927" s="95"/>
    </row>
    <row r="1928" spans="7:7">
      <c r="G1928" s="95"/>
    </row>
    <row r="1929" spans="7:7">
      <c r="G1929" s="95"/>
    </row>
    <row r="1930" spans="7:7">
      <c r="G1930" s="95"/>
    </row>
    <row r="1931" spans="7:7">
      <c r="G1931" s="95"/>
    </row>
    <row r="1932" spans="7:7">
      <c r="G1932" s="95"/>
    </row>
    <row r="1933" spans="7:7">
      <c r="G1933" s="95"/>
    </row>
    <row r="1934" spans="7:7">
      <c r="G1934" s="95"/>
    </row>
    <row r="1935" spans="7:7">
      <c r="G1935" s="95"/>
    </row>
    <row r="1936" spans="7:7">
      <c r="G1936" s="95"/>
    </row>
    <row r="1937" spans="7:7">
      <c r="G1937" s="95"/>
    </row>
    <row r="1938" spans="7:7">
      <c r="G1938" s="95"/>
    </row>
    <row r="1939" spans="7:7">
      <c r="G1939" s="95"/>
    </row>
    <row r="1940" spans="7:7">
      <c r="G1940" s="95"/>
    </row>
    <row r="1941" spans="7:7">
      <c r="G1941" s="95"/>
    </row>
    <row r="1942" spans="7:7">
      <c r="G1942" s="95"/>
    </row>
    <row r="1943" spans="7:7">
      <c r="G1943" s="95"/>
    </row>
    <row r="1944" spans="7:7">
      <c r="G1944" s="95"/>
    </row>
    <row r="1945" spans="7:7">
      <c r="G1945" s="95"/>
    </row>
    <row r="1946" spans="7:7">
      <c r="G1946" s="95"/>
    </row>
    <row r="1947" spans="7:7">
      <c r="G1947" s="95"/>
    </row>
    <row r="1948" spans="7:7">
      <c r="G1948" s="95"/>
    </row>
    <row r="1949" spans="7:7">
      <c r="G1949" s="95"/>
    </row>
    <row r="1950" spans="7:7">
      <c r="G1950" s="95"/>
    </row>
    <row r="1951" spans="7:7">
      <c r="G1951" s="95"/>
    </row>
    <row r="1952" spans="7:7">
      <c r="G1952" s="95"/>
    </row>
    <row r="1953" spans="7:7">
      <c r="G1953" s="95"/>
    </row>
    <row r="1954" spans="7:7">
      <c r="G1954" s="95"/>
    </row>
    <row r="1955" spans="7:7">
      <c r="G1955" s="95"/>
    </row>
    <row r="1956" spans="7:7">
      <c r="G1956" s="95"/>
    </row>
    <row r="1957" spans="7:7">
      <c r="G1957" s="95"/>
    </row>
    <row r="1958" spans="7:7">
      <c r="G1958" s="95"/>
    </row>
    <row r="1959" spans="7:7">
      <c r="G1959" s="95"/>
    </row>
    <row r="1960" spans="7:7">
      <c r="G1960" s="95"/>
    </row>
    <row r="1961" spans="7:7">
      <c r="G1961" s="95"/>
    </row>
    <row r="1962" spans="7:7">
      <c r="G1962" s="95"/>
    </row>
    <row r="1963" spans="7:7">
      <c r="G1963" s="95"/>
    </row>
    <row r="1964" spans="7:7">
      <c r="G1964" s="95"/>
    </row>
    <row r="1965" spans="7:7">
      <c r="G1965" s="95"/>
    </row>
    <row r="1966" spans="7:7">
      <c r="G1966" s="95"/>
    </row>
    <row r="1967" spans="7:7">
      <c r="G1967" s="95"/>
    </row>
    <row r="1968" spans="7:7">
      <c r="G1968" s="95"/>
    </row>
    <row r="1969" spans="7:7">
      <c r="G1969" s="95"/>
    </row>
    <row r="1970" spans="7:7">
      <c r="G1970" s="95"/>
    </row>
    <row r="1971" spans="7:7">
      <c r="G1971" s="95"/>
    </row>
    <row r="1972" spans="7:7">
      <c r="G1972" s="95"/>
    </row>
    <row r="1973" spans="7:7">
      <c r="G1973" s="95"/>
    </row>
    <row r="1974" spans="7:7">
      <c r="G1974" s="95"/>
    </row>
    <row r="1975" spans="7:7">
      <c r="G1975" s="95"/>
    </row>
    <row r="1976" spans="7:7">
      <c r="G1976" s="95"/>
    </row>
    <row r="1977" spans="7:7">
      <c r="G1977" s="95"/>
    </row>
    <row r="1978" spans="7:7">
      <c r="G1978" s="95"/>
    </row>
    <row r="1979" spans="7:7">
      <c r="G1979" s="95"/>
    </row>
    <row r="1980" spans="7:7">
      <c r="G1980" s="95"/>
    </row>
    <row r="1981" spans="7:7">
      <c r="G1981" s="95"/>
    </row>
    <row r="1982" spans="7:7">
      <c r="G1982" s="95"/>
    </row>
    <row r="1983" spans="7:7">
      <c r="G1983" s="95"/>
    </row>
    <row r="1984" spans="7:7">
      <c r="G1984" s="95"/>
    </row>
    <row r="1985" spans="7:7">
      <c r="G1985" s="95"/>
    </row>
    <row r="1986" spans="7:7">
      <c r="G1986" s="95"/>
    </row>
    <row r="1987" spans="7:7">
      <c r="G1987" s="95"/>
    </row>
    <row r="1988" spans="7:7">
      <c r="G1988" s="95"/>
    </row>
    <row r="1989" spans="7:7">
      <c r="G1989" s="95"/>
    </row>
    <row r="1990" spans="7:7">
      <c r="G1990" s="95"/>
    </row>
    <row r="1991" spans="7:7">
      <c r="G1991" s="95"/>
    </row>
    <row r="1992" spans="7:7">
      <c r="G1992" s="95"/>
    </row>
    <row r="1993" spans="7:7">
      <c r="G1993" s="95"/>
    </row>
    <row r="1994" spans="7:7">
      <c r="G1994" s="95"/>
    </row>
    <row r="1995" spans="7:7">
      <c r="G1995" s="95"/>
    </row>
    <row r="1996" spans="7:7">
      <c r="G1996" s="95"/>
    </row>
    <row r="1997" spans="7:7">
      <c r="G1997" s="95"/>
    </row>
    <row r="1998" spans="7:7">
      <c r="G1998" s="95"/>
    </row>
    <row r="1999" spans="7:7">
      <c r="G1999" s="95"/>
    </row>
    <row r="2000" spans="7:7">
      <c r="G2000" s="95"/>
    </row>
    <row r="2001" spans="7:7">
      <c r="G2001" s="95"/>
    </row>
    <row r="2002" spans="7:7">
      <c r="G2002" s="95"/>
    </row>
    <row r="2003" spans="7:7">
      <c r="G2003" s="95"/>
    </row>
    <row r="2004" spans="7:7">
      <c r="G2004" s="95"/>
    </row>
    <row r="2005" spans="7:7">
      <c r="G2005" s="95"/>
    </row>
    <row r="2006" spans="7:7">
      <c r="G2006" s="95"/>
    </row>
    <row r="2007" spans="7:7">
      <c r="G2007" s="95"/>
    </row>
    <row r="2008" spans="7:7">
      <c r="G2008" s="95"/>
    </row>
    <row r="2009" spans="7:7">
      <c r="G2009" s="95"/>
    </row>
    <row r="2010" spans="7:7">
      <c r="G2010" s="95"/>
    </row>
    <row r="2011" spans="7:7">
      <c r="G2011" s="95"/>
    </row>
    <row r="2012" spans="7:7">
      <c r="G2012" s="95"/>
    </row>
    <row r="2013" spans="7:7">
      <c r="G2013" s="95"/>
    </row>
    <row r="2014" spans="7:7">
      <c r="G2014" s="95"/>
    </row>
    <row r="2015" spans="7:7">
      <c r="G2015" s="95"/>
    </row>
    <row r="2016" spans="7:7">
      <c r="G2016" s="95"/>
    </row>
    <row r="2017" spans="7:7">
      <c r="G2017" s="95"/>
    </row>
    <row r="2018" spans="7:7">
      <c r="G2018" s="95"/>
    </row>
    <row r="2019" spans="7:7">
      <c r="G2019" s="95"/>
    </row>
    <row r="2020" spans="7:7">
      <c r="G2020" s="95"/>
    </row>
    <row r="2021" spans="7:7">
      <c r="G2021" s="95"/>
    </row>
    <row r="2022" spans="7:7">
      <c r="G2022" s="95"/>
    </row>
    <row r="2023" spans="7:7">
      <c r="G2023" s="95"/>
    </row>
    <row r="2024" spans="7:7">
      <c r="G2024" s="95"/>
    </row>
    <row r="2025" spans="7:7">
      <c r="G2025" s="95"/>
    </row>
    <row r="2026" spans="7:7">
      <c r="G2026" s="95"/>
    </row>
    <row r="2027" spans="7:7">
      <c r="G2027" s="95"/>
    </row>
    <row r="2028" spans="7:7">
      <c r="G2028" s="95"/>
    </row>
    <row r="2029" spans="7:7">
      <c r="G2029" s="95"/>
    </row>
    <row r="2030" spans="7:7">
      <c r="G2030" s="95"/>
    </row>
    <row r="2031" spans="7:7">
      <c r="G2031" s="95"/>
    </row>
    <row r="2032" spans="7:7">
      <c r="G2032" s="95"/>
    </row>
    <row r="2033" spans="7:7">
      <c r="G2033" s="95"/>
    </row>
    <row r="2034" spans="7:7">
      <c r="G2034" s="95"/>
    </row>
    <row r="2035" spans="7:7">
      <c r="G2035" s="95"/>
    </row>
    <row r="2036" spans="7:7">
      <c r="G2036" s="95"/>
    </row>
    <row r="2037" spans="7:7">
      <c r="G2037" s="95"/>
    </row>
    <row r="2038" spans="7:7">
      <c r="G2038" s="95"/>
    </row>
    <row r="2039" spans="7:7">
      <c r="G2039" s="95"/>
    </row>
    <row r="2040" spans="7:7">
      <c r="G2040" s="95"/>
    </row>
    <row r="2041" spans="7:7">
      <c r="G2041" s="95"/>
    </row>
    <row r="2042" spans="7:7">
      <c r="G2042" s="95"/>
    </row>
    <row r="2043" spans="7:7">
      <c r="G2043" s="95"/>
    </row>
    <row r="2044" spans="7:7">
      <c r="G2044" s="95"/>
    </row>
    <row r="2045" spans="7:7">
      <c r="G2045" s="95"/>
    </row>
    <row r="2046" spans="7:7">
      <c r="G2046" s="95"/>
    </row>
    <row r="2047" spans="7:7">
      <c r="G2047" s="95"/>
    </row>
    <row r="2048" spans="7:7">
      <c r="G2048" s="95"/>
    </row>
    <row r="2049" spans="7:7">
      <c r="G2049" s="95"/>
    </row>
    <row r="2050" spans="7:7">
      <c r="G2050" s="95"/>
    </row>
    <row r="2051" spans="7:7">
      <c r="G2051" s="95"/>
    </row>
    <row r="2052" spans="7:7">
      <c r="G2052" s="95"/>
    </row>
    <row r="2053" spans="7:7">
      <c r="G2053" s="95"/>
    </row>
    <row r="2054" spans="7:7">
      <c r="G2054" s="95"/>
    </row>
    <row r="2055" spans="7:7">
      <c r="G2055" s="95"/>
    </row>
    <row r="2056" spans="7:7">
      <c r="G2056" s="95"/>
    </row>
    <row r="2057" spans="7:7">
      <c r="G2057" s="95"/>
    </row>
    <row r="2058" spans="7:7">
      <c r="G2058" s="95"/>
    </row>
    <row r="2059" spans="7:7">
      <c r="G2059" s="95"/>
    </row>
    <row r="2060" spans="7:7">
      <c r="G2060" s="95"/>
    </row>
    <row r="2061" spans="7:7">
      <c r="G2061" s="95"/>
    </row>
    <row r="2062" spans="7:7">
      <c r="G2062" s="95"/>
    </row>
    <row r="2063" spans="7:7">
      <c r="G2063" s="95"/>
    </row>
    <row r="2064" spans="7:7">
      <c r="G2064" s="95"/>
    </row>
    <row r="2065" spans="7:7">
      <c r="G2065" s="95"/>
    </row>
    <row r="2066" spans="7:7">
      <c r="G2066" s="95"/>
    </row>
    <row r="2067" spans="7:7">
      <c r="G2067" s="95"/>
    </row>
    <row r="2068" spans="7:7">
      <c r="G2068" s="95"/>
    </row>
    <row r="2069" spans="7:7">
      <c r="G2069" s="95"/>
    </row>
    <row r="2070" spans="7:7">
      <c r="G2070" s="95"/>
    </row>
    <row r="2071" spans="7:7">
      <c r="G2071" s="95"/>
    </row>
    <row r="2072" spans="7:7">
      <c r="G2072" s="95"/>
    </row>
    <row r="2073" spans="7:7">
      <c r="G2073" s="95"/>
    </row>
    <row r="2074" spans="7:7">
      <c r="G2074" s="95"/>
    </row>
    <row r="2075" spans="7:7">
      <c r="G2075" s="95"/>
    </row>
    <row r="2076" spans="7:7">
      <c r="G2076" s="95"/>
    </row>
    <row r="2077" spans="7:7">
      <c r="G2077" s="95"/>
    </row>
    <row r="2078" spans="7:7">
      <c r="G2078" s="95"/>
    </row>
    <row r="2079" spans="7:7">
      <c r="G2079" s="95"/>
    </row>
    <row r="2080" spans="7:7">
      <c r="G2080" s="95"/>
    </row>
    <row r="2081" spans="7:7">
      <c r="G2081" s="95"/>
    </row>
    <row r="2082" spans="7:7">
      <c r="G2082" s="95"/>
    </row>
    <row r="2083" spans="7:7">
      <c r="G2083" s="95"/>
    </row>
    <row r="2084" spans="7:7">
      <c r="G2084" s="95"/>
    </row>
    <row r="2085" spans="7:7">
      <c r="G2085" s="95"/>
    </row>
    <row r="2086" spans="7:7">
      <c r="G2086" s="95"/>
    </row>
    <row r="2087" spans="7:7">
      <c r="G2087" s="95"/>
    </row>
    <row r="2088" spans="7:7">
      <c r="G2088" s="95"/>
    </row>
    <row r="2089" spans="7:7">
      <c r="G2089" s="95"/>
    </row>
    <row r="2090" spans="7:7">
      <c r="G2090" s="95"/>
    </row>
    <row r="2091" spans="7:7">
      <c r="G2091" s="95"/>
    </row>
    <row r="2092" spans="7:7">
      <c r="G2092" s="95"/>
    </row>
    <row r="2093" spans="7:7">
      <c r="G2093" s="95"/>
    </row>
    <row r="2094" spans="7:7">
      <c r="G2094" s="95"/>
    </row>
    <row r="2095" spans="7:7">
      <c r="G2095" s="95"/>
    </row>
    <row r="2096" spans="7:7">
      <c r="G2096" s="95"/>
    </row>
    <row r="2097" spans="7:7">
      <c r="G2097" s="95"/>
    </row>
    <row r="2098" spans="7:7">
      <c r="G2098" s="95"/>
    </row>
    <row r="2099" spans="7:7">
      <c r="G2099" s="95"/>
    </row>
    <row r="2100" spans="7:7">
      <c r="G2100" s="95"/>
    </row>
    <row r="2101" spans="7:7">
      <c r="G2101" s="95"/>
    </row>
    <row r="2102" spans="7:7">
      <c r="G2102" s="95"/>
    </row>
    <row r="2103" spans="7:7">
      <c r="G2103" s="95"/>
    </row>
    <row r="2104" spans="7:7">
      <c r="G2104" s="95"/>
    </row>
    <row r="2105" spans="7:7">
      <c r="G2105" s="95"/>
    </row>
    <row r="2106" spans="7:7">
      <c r="G2106" s="95"/>
    </row>
    <row r="2107" spans="7:7">
      <c r="G2107" s="95"/>
    </row>
    <row r="2108" spans="7:7">
      <c r="G2108" s="95"/>
    </row>
    <row r="2109" spans="7:7">
      <c r="G2109" s="95"/>
    </row>
    <row r="2110" spans="7:7">
      <c r="G2110" s="95"/>
    </row>
    <row r="2111" spans="7:7">
      <c r="G2111" s="95"/>
    </row>
    <row r="2112" spans="7:7">
      <c r="G2112" s="95"/>
    </row>
    <row r="2113" spans="7:7">
      <c r="G2113" s="95"/>
    </row>
    <row r="2114" spans="7:7">
      <c r="G2114" s="95"/>
    </row>
    <row r="2115" spans="7:7">
      <c r="G2115" s="95"/>
    </row>
    <row r="2116" spans="7:7">
      <c r="G2116" s="95"/>
    </row>
    <row r="2117" spans="7:7">
      <c r="G2117" s="95"/>
    </row>
    <row r="2118" spans="7:7">
      <c r="G2118" s="95"/>
    </row>
    <row r="2119" spans="7:7">
      <c r="G2119" s="95"/>
    </row>
    <row r="2120" spans="7:7">
      <c r="G2120" s="95"/>
    </row>
    <row r="2121" spans="7:7">
      <c r="G2121" s="95"/>
    </row>
    <row r="2122" spans="7:7">
      <c r="G2122" s="95"/>
    </row>
    <row r="2123" spans="7:7">
      <c r="G2123" s="95"/>
    </row>
    <row r="2124" spans="7:7">
      <c r="G2124" s="95"/>
    </row>
    <row r="2125" spans="7:7">
      <c r="G2125" s="95"/>
    </row>
    <row r="2126" spans="7:7">
      <c r="G2126" s="95"/>
    </row>
    <row r="2127" spans="7:7">
      <c r="G2127" s="95"/>
    </row>
    <row r="2128" spans="7:7">
      <c r="G2128" s="95"/>
    </row>
    <row r="2129" spans="7:7">
      <c r="G2129" s="95"/>
    </row>
    <row r="2130" spans="7:7">
      <c r="G2130" s="95"/>
    </row>
    <row r="2131" spans="7:7">
      <c r="G2131" s="95"/>
    </row>
    <row r="2132" spans="7:7">
      <c r="G2132" s="95"/>
    </row>
    <row r="2133" spans="7:7">
      <c r="G2133" s="95"/>
    </row>
    <row r="2134" spans="7:7">
      <c r="G2134" s="95"/>
    </row>
    <row r="2135" spans="7:7">
      <c r="G2135" s="95"/>
    </row>
    <row r="2136" spans="7:7">
      <c r="G2136" s="95"/>
    </row>
    <row r="2137" spans="7:7">
      <c r="G2137" s="95"/>
    </row>
    <row r="2138" spans="7:7">
      <c r="G2138" s="95"/>
    </row>
    <row r="2139" spans="7:7">
      <c r="G2139" s="95"/>
    </row>
    <row r="2140" spans="7:7">
      <c r="G2140" s="95"/>
    </row>
    <row r="2141" spans="7:7">
      <c r="G2141" s="95"/>
    </row>
    <row r="2142" spans="7:7">
      <c r="G2142" s="95"/>
    </row>
    <row r="2143" spans="7:7">
      <c r="G2143" s="95"/>
    </row>
    <row r="2144" spans="7:7">
      <c r="G2144" s="95"/>
    </row>
    <row r="2145" spans="7:7">
      <c r="G2145" s="95"/>
    </row>
    <row r="2146" spans="7:7">
      <c r="G2146" s="95"/>
    </row>
    <row r="2147" spans="7:7">
      <c r="G2147" s="95"/>
    </row>
    <row r="2148" spans="7:7">
      <c r="G2148" s="95"/>
    </row>
    <row r="2149" spans="7:7">
      <c r="G2149" s="95"/>
    </row>
    <row r="2150" spans="7:7">
      <c r="G2150" s="95"/>
    </row>
    <row r="2151" spans="7:7">
      <c r="G2151" s="95"/>
    </row>
    <row r="2152" spans="7:7">
      <c r="G2152" s="95"/>
    </row>
    <row r="2153" spans="7:7">
      <c r="G2153" s="95"/>
    </row>
    <row r="2154" spans="7:7">
      <c r="G2154" s="95"/>
    </row>
    <row r="2155" spans="7:7">
      <c r="G2155" s="95"/>
    </row>
    <row r="2156" spans="7:7">
      <c r="G2156" s="95"/>
    </row>
    <row r="2157" spans="7:7">
      <c r="G2157" s="95"/>
    </row>
    <row r="2158" spans="7:7">
      <c r="G2158" s="95"/>
    </row>
    <row r="2159" spans="7:7">
      <c r="G2159" s="95"/>
    </row>
    <row r="2160" spans="7:7">
      <c r="G2160" s="95"/>
    </row>
    <row r="2161" spans="7:7">
      <c r="G2161" s="95"/>
    </row>
    <row r="2162" spans="7:7">
      <c r="G2162" s="95"/>
    </row>
    <row r="2163" spans="7:7">
      <c r="G2163" s="95"/>
    </row>
    <row r="2164" spans="7:7">
      <c r="G2164" s="95"/>
    </row>
    <row r="2165" spans="7:7">
      <c r="G2165" s="95"/>
    </row>
    <row r="2166" spans="7:7">
      <c r="G2166" s="95"/>
    </row>
    <row r="2167" spans="7:7">
      <c r="G2167" s="95"/>
    </row>
    <row r="2168" spans="7:7">
      <c r="G2168" s="95"/>
    </row>
    <row r="2169" spans="7:7">
      <c r="G2169" s="95"/>
    </row>
    <row r="2170" spans="7:7">
      <c r="G2170" s="95"/>
    </row>
    <row r="2171" spans="7:7">
      <c r="G2171" s="95"/>
    </row>
    <row r="2172" spans="7:7">
      <c r="G2172" s="95"/>
    </row>
    <row r="2173" spans="7:7">
      <c r="G2173" s="95"/>
    </row>
    <row r="2174" spans="7:7">
      <c r="G2174" s="95"/>
    </row>
    <row r="2175" spans="7:7">
      <c r="G2175" s="95"/>
    </row>
    <row r="2176" spans="7:7">
      <c r="G2176" s="95"/>
    </row>
    <row r="2177" spans="7:7">
      <c r="G2177" s="95"/>
    </row>
    <row r="2178" spans="7:7">
      <c r="G2178" s="95"/>
    </row>
    <row r="2179" spans="7:7">
      <c r="G2179" s="95"/>
    </row>
    <row r="2180" spans="7:7">
      <c r="G2180" s="95"/>
    </row>
    <row r="2181" spans="7:7">
      <c r="G2181" s="95"/>
    </row>
    <row r="2182" spans="7:7">
      <c r="G2182" s="95"/>
    </row>
    <row r="2183" spans="7:7">
      <c r="G2183" s="95"/>
    </row>
    <row r="2184" spans="7:7">
      <c r="G2184" s="95"/>
    </row>
    <row r="2185" spans="7:7">
      <c r="G2185" s="95"/>
    </row>
    <row r="2186" spans="7:7">
      <c r="G2186" s="95"/>
    </row>
    <row r="2187" spans="7:7">
      <c r="G2187" s="95"/>
    </row>
    <row r="2188" spans="7:7">
      <c r="G2188" s="95"/>
    </row>
    <row r="2189" spans="7:7">
      <c r="G2189" s="95"/>
    </row>
    <row r="2190" spans="7:7">
      <c r="G2190" s="95"/>
    </row>
    <row r="2191" spans="7:7">
      <c r="G2191" s="95"/>
    </row>
    <row r="2192" spans="7:7">
      <c r="G2192" s="95"/>
    </row>
    <row r="2193" spans="7:7">
      <c r="G2193" s="95"/>
    </row>
    <row r="2194" spans="7:7">
      <c r="G2194" s="95"/>
    </row>
    <row r="2195" spans="7:7">
      <c r="G2195" s="95"/>
    </row>
    <row r="2196" spans="7:7">
      <c r="G2196" s="95"/>
    </row>
    <row r="2197" spans="7:7">
      <c r="G2197" s="95"/>
    </row>
    <row r="2198" spans="7:7">
      <c r="G2198" s="95"/>
    </row>
    <row r="2199" spans="7:7">
      <c r="G2199" s="95"/>
    </row>
    <row r="2200" spans="7:7">
      <c r="G2200" s="95"/>
    </row>
    <row r="2201" spans="7:7">
      <c r="G2201" s="95"/>
    </row>
    <row r="2202" spans="7:7">
      <c r="G2202" s="95"/>
    </row>
    <row r="2203" spans="7:7">
      <c r="G2203" s="95"/>
    </row>
    <row r="2204" spans="7:7">
      <c r="G2204" s="95"/>
    </row>
    <row r="2205" spans="7:7">
      <c r="G2205" s="95"/>
    </row>
    <row r="2206" spans="7:7">
      <c r="G2206" s="95"/>
    </row>
    <row r="2207" spans="7:7">
      <c r="G2207" s="95"/>
    </row>
    <row r="2208" spans="7:7">
      <c r="G2208" s="95"/>
    </row>
    <row r="2209" spans="7:7">
      <c r="G2209" s="95"/>
    </row>
    <row r="2210" spans="7:7">
      <c r="G2210" s="95"/>
    </row>
    <row r="2211" spans="7:7">
      <c r="G2211" s="95"/>
    </row>
    <row r="2212" spans="7:7">
      <c r="G2212" s="95"/>
    </row>
    <row r="2213" spans="7:7">
      <c r="G2213" s="95"/>
    </row>
    <row r="2214" spans="7:7">
      <c r="G2214" s="95"/>
    </row>
    <row r="2215" spans="7:7">
      <c r="G2215" s="95"/>
    </row>
    <row r="2216" spans="7:7">
      <c r="G2216" s="95"/>
    </row>
    <row r="2217" spans="7:7">
      <c r="G2217" s="95"/>
    </row>
    <row r="2218" spans="7:7">
      <c r="G2218" s="95"/>
    </row>
    <row r="2219" spans="7:7">
      <c r="G2219" s="95"/>
    </row>
    <row r="2220" spans="7:7">
      <c r="G2220" s="95"/>
    </row>
    <row r="2221" spans="7:7">
      <c r="G2221" s="95"/>
    </row>
    <row r="2222" spans="7:7">
      <c r="G2222" s="95"/>
    </row>
    <row r="2223" spans="7:7">
      <c r="G2223" s="95"/>
    </row>
    <row r="2224" spans="7:7">
      <c r="G2224" s="95"/>
    </row>
    <row r="2225" spans="7:7">
      <c r="G2225" s="95"/>
    </row>
    <row r="2226" spans="7:7">
      <c r="G2226" s="95"/>
    </row>
    <row r="2227" spans="7:7">
      <c r="G2227" s="95"/>
    </row>
    <row r="2228" spans="7:7">
      <c r="G2228" s="95"/>
    </row>
    <row r="2229" spans="7:7">
      <c r="G2229" s="95"/>
    </row>
    <row r="2230" spans="7:7">
      <c r="G2230" s="95"/>
    </row>
    <row r="2231" spans="7:7">
      <c r="G2231" s="95"/>
    </row>
    <row r="2232" spans="7:7">
      <c r="G2232" s="95"/>
    </row>
    <row r="2233" spans="7:7">
      <c r="G2233" s="95"/>
    </row>
    <row r="2234" spans="7:7">
      <c r="G2234" s="95"/>
    </row>
    <row r="2235" spans="7:7">
      <c r="G2235" s="95"/>
    </row>
    <row r="2236" spans="7:7">
      <c r="G2236" s="95"/>
    </row>
    <row r="2237" spans="7:7">
      <c r="G2237" s="95"/>
    </row>
    <row r="2238" spans="7:7">
      <c r="G2238" s="95"/>
    </row>
    <row r="2239" spans="7:7">
      <c r="G2239" s="95"/>
    </row>
    <row r="2240" spans="7:7">
      <c r="G2240" s="95"/>
    </row>
    <row r="2241" spans="7:7">
      <c r="G2241" s="95"/>
    </row>
    <row r="2242" spans="7:7">
      <c r="G2242" s="95"/>
    </row>
    <row r="2243" spans="7:7">
      <c r="G2243" s="95"/>
    </row>
    <row r="2244" spans="7:7">
      <c r="G2244" s="95"/>
    </row>
    <row r="2245" spans="7:7">
      <c r="G2245" s="95"/>
    </row>
    <row r="2246" spans="7:7">
      <c r="G2246" s="95"/>
    </row>
    <row r="2247" spans="7:7">
      <c r="G2247" s="95"/>
    </row>
    <row r="2248" spans="7:7">
      <c r="G2248" s="95"/>
    </row>
    <row r="2249" spans="7:7">
      <c r="G2249" s="95"/>
    </row>
    <row r="2250" spans="7:7">
      <c r="G2250" s="95"/>
    </row>
    <row r="2251" spans="7:7">
      <c r="G2251" s="95"/>
    </row>
    <row r="2252" spans="7:7">
      <c r="G2252" s="95"/>
    </row>
    <row r="2253" spans="7:7">
      <c r="G2253" s="95"/>
    </row>
    <row r="2254" spans="7:7">
      <c r="G2254" s="95"/>
    </row>
    <row r="2255" spans="7:7">
      <c r="G2255" s="95"/>
    </row>
    <row r="2256" spans="7:7">
      <c r="G2256" s="95"/>
    </row>
    <row r="2257" spans="7:7">
      <c r="G2257" s="95"/>
    </row>
    <row r="2258" spans="7:7">
      <c r="G2258" s="95"/>
    </row>
    <row r="2259" spans="7:7">
      <c r="G2259" s="95"/>
    </row>
    <row r="2260" spans="7:7">
      <c r="G2260" s="95"/>
    </row>
    <row r="2261" spans="7:7">
      <c r="G2261" s="95"/>
    </row>
    <row r="2262" spans="7:7">
      <c r="G2262" s="95"/>
    </row>
    <row r="2263" spans="7:7">
      <c r="G2263" s="95"/>
    </row>
    <row r="2264" spans="7:7">
      <c r="G2264" s="95"/>
    </row>
    <row r="2265" spans="7:7">
      <c r="G2265" s="95"/>
    </row>
    <row r="2266" spans="7:7">
      <c r="G2266" s="95"/>
    </row>
    <row r="2267" spans="7:7">
      <c r="G2267" s="95"/>
    </row>
    <row r="2268" spans="7:7">
      <c r="G2268" s="95"/>
    </row>
    <row r="2269" spans="7:7">
      <c r="G2269" s="95"/>
    </row>
    <row r="2270" spans="7:7">
      <c r="G2270" s="95"/>
    </row>
    <row r="2271" spans="7:7">
      <c r="G2271" s="95"/>
    </row>
    <row r="2272" spans="7:7">
      <c r="G2272" s="95"/>
    </row>
    <row r="2273" spans="7:7">
      <c r="G2273" s="95"/>
    </row>
    <row r="2274" spans="7:7">
      <c r="G2274" s="95"/>
    </row>
    <row r="2275" spans="7:7">
      <c r="G2275" s="95"/>
    </row>
    <row r="2276" spans="7:7">
      <c r="G2276" s="95"/>
    </row>
    <row r="2277" spans="7:7">
      <c r="G2277" s="95"/>
    </row>
    <row r="2278" spans="7:7">
      <c r="G2278" s="95"/>
    </row>
    <row r="2279" spans="7:7">
      <c r="G2279" s="95"/>
    </row>
    <row r="2280" spans="7:7">
      <c r="G2280" s="95"/>
    </row>
    <row r="2281" spans="7:7">
      <c r="G2281" s="95"/>
    </row>
    <row r="2282" spans="7:7">
      <c r="G2282" s="95"/>
    </row>
    <row r="2283" spans="7:7">
      <c r="G2283" s="95"/>
    </row>
    <row r="2284" spans="7:7">
      <c r="G2284" s="95"/>
    </row>
    <row r="2285" spans="7:7">
      <c r="G2285" s="95"/>
    </row>
    <row r="2286" spans="7:7">
      <c r="G2286" s="95"/>
    </row>
    <row r="2287" spans="7:7">
      <c r="G2287" s="95"/>
    </row>
    <row r="2288" spans="7:7">
      <c r="G2288" s="95"/>
    </row>
    <row r="2289" spans="7:7">
      <c r="G2289" s="95"/>
    </row>
    <row r="2290" spans="7:7">
      <c r="G2290" s="95"/>
    </row>
    <row r="2291" spans="7:7">
      <c r="G2291" s="95"/>
    </row>
    <row r="2292" spans="7:7">
      <c r="G2292" s="95"/>
    </row>
    <row r="2293" spans="7:7">
      <c r="G2293" s="95"/>
    </row>
    <row r="2294" spans="7:7">
      <c r="G2294" s="95"/>
    </row>
    <row r="2295" spans="7:7">
      <c r="G2295" s="95"/>
    </row>
    <row r="2296" spans="7:7">
      <c r="G2296" s="95"/>
    </row>
    <row r="2297" spans="7:7">
      <c r="G2297" s="95"/>
    </row>
    <row r="2298" spans="7:7">
      <c r="G2298" s="95"/>
    </row>
    <row r="2299" spans="7:7">
      <c r="G2299" s="95"/>
    </row>
    <row r="2300" spans="7:7">
      <c r="G2300" s="95"/>
    </row>
    <row r="2301" spans="7:7">
      <c r="G2301" s="95"/>
    </row>
    <row r="2302" spans="7:7">
      <c r="G2302" s="95"/>
    </row>
    <row r="2303" spans="7:7">
      <c r="G2303" s="95"/>
    </row>
    <row r="2304" spans="7:7">
      <c r="G2304" s="95"/>
    </row>
    <row r="2305" spans="7:7">
      <c r="G2305" s="95"/>
    </row>
    <row r="2306" spans="7:7">
      <c r="G2306" s="95"/>
    </row>
    <row r="2307" spans="7:7">
      <c r="G2307" s="95"/>
    </row>
    <row r="2308" spans="7:7">
      <c r="G2308" s="95"/>
    </row>
    <row r="2309" spans="7:7">
      <c r="G2309" s="95"/>
    </row>
    <row r="2310" spans="7:7">
      <c r="G2310" s="95"/>
    </row>
    <row r="2311" spans="7:7">
      <c r="G2311" s="95"/>
    </row>
    <row r="2312" spans="7:7">
      <c r="G2312" s="95"/>
    </row>
    <row r="2313" spans="7:7">
      <c r="G2313" s="95"/>
    </row>
    <row r="2314" spans="7:7">
      <c r="G2314" s="95"/>
    </row>
    <row r="2315" spans="7:7">
      <c r="G2315" s="95"/>
    </row>
    <row r="2316" spans="7:7">
      <c r="G2316" s="95"/>
    </row>
    <row r="2317" spans="7:7">
      <c r="G2317" s="95"/>
    </row>
    <row r="2318" spans="7:7">
      <c r="G2318" s="95"/>
    </row>
    <row r="2319" spans="7:7">
      <c r="G2319" s="95"/>
    </row>
    <row r="2320" spans="7:7">
      <c r="G2320" s="95"/>
    </row>
    <row r="2321" spans="7:7">
      <c r="G2321" s="95"/>
    </row>
    <row r="2322" spans="7:7">
      <c r="G2322" s="95"/>
    </row>
    <row r="2323" spans="7:7">
      <c r="G2323" s="95"/>
    </row>
    <row r="2324" spans="7:7">
      <c r="G2324" s="95"/>
    </row>
    <row r="2325" spans="7:7">
      <c r="G2325" s="95"/>
    </row>
    <row r="2326" spans="7:7">
      <c r="G2326" s="95"/>
    </row>
    <row r="2327" spans="7:7">
      <c r="G2327" s="95"/>
    </row>
    <row r="2328" spans="7:7">
      <c r="G2328" s="95"/>
    </row>
    <row r="2329" spans="7:7">
      <c r="G2329" s="95"/>
    </row>
    <row r="2330" spans="7:7">
      <c r="G2330" s="95"/>
    </row>
    <row r="2331" spans="7:7">
      <c r="G2331" s="95"/>
    </row>
    <row r="2332" spans="7:7">
      <c r="G2332" s="95"/>
    </row>
    <row r="2333" spans="7:7">
      <c r="G2333" s="95"/>
    </row>
    <row r="2334" spans="7:7">
      <c r="G2334" s="95"/>
    </row>
    <row r="2335" spans="7:7">
      <c r="G2335" s="95"/>
    </row>
    <row r="2336" spans="7:7">
      <c r="G2336" s="95"/>
    </row>
    <row r="2337" spans="7:7">
      <c r="G2337" s="95"/>
    </row>
    <row r="2338" spans="7:7">
      <c r="G2338" s="95"/>
    </row>
    <row r="2339" spans="7:7">
      <c r="G2339" s="95"/>
    </row>
    <row r="2340" spans="7:7">
      <c r="G2340" s="95"/>
    </row>
    <row r="2341" spans="7:7">
      <c r="G2341" s="95"/>
    </row>
    <row r="2342" spans="7:7">
      <c r="G2342" s="95"/>
    </row>
    <row r="2343" spans="7:7">
      <c r="G2343" s="95"/>
    </row>
    <row r="2344" spans="7:7">
      <c r="G2344" s="95"/>
    </row>
    <row r="2345" spans="7:7">
      <c r="G2345" s="95"/>
    </row>
    <row r="2346" spans="7:7">
      <c r="G2346" s="95"/>
    </row>
    <row r="2347" spans="7:7">
      <c r="G2347" s="95"/>
    </row>
    <row r="2348" spans="7:7">
      <c r="G2348" s="95"/>
    </row>
    <row r="2349" spans="7:7">
      <c r="G2349" s="95"/>
    </row>
    <row r="2350" spans="7:7">
      <c r="G2350" s="95"/>
    </row>
    <row r="2351" spans="7:7">
      <c r="G2351" s="95"/>
    </row>
    <row r="2352" spans="7:7">
      <c r="G2352" s="95"/>
    </row>
    <row r="2353" spans="7:7">
      <c r="G2353" s="95"/>
    </row>
    <row r="2354" spans="7:7">
      <c r="G2354" s="95"/>
    </row>
    <row r="2355" spans="7:7">
      <c r="G2355" s="95"/>
    </row>
    <row r="2356" spans="7:7">
      <c r="G2356" s="95"/>
    </row>
    <row r="2357" spans="7:7">
      <c r="G2357" s="95"/>
    </row>
    <row r="2358" spans="7:7">
      <c r="G2358" s="95"/>
    </row>
    <row r="2359" spans="7:7">
      <c r="G2359" s="95"/>
    </row>
    <row r="2360" spans="7:7">
      <c r="G2360" s="95"/>
    </row>
    <row r="2361" spans="7:7">
      <c r="G2361" s="95"/>
    </row>
    <row r="2362" spans="7:7">
      <c r="G2362" s="95"/>
    </row>
    <row r="2363" spans="7:7">
      <c r="G2363" s="95"/>
    </row>
    <row r="2364" spans="7:7">
      <c r="G2364" s="95"/>
    </row>
    <row r="2365" spans="7:7">
      <c r="G2365" s="95"/>
    </row>
    <row r="2366" spans="7:7">
      <c r="G2366" s="95"/>
    </row>
    <row r="2367" spans="7:7">
      <c r="G2367" s="95"/>
    </row>
    <row r="2368" spans="7:7">
      <c r="G2368" s="95"/>
    </row>
    <row r="2369" spans="7:7">
      <c r="G2369" s="95"/>
    </row>
    <row r="2370" spans="7:7">
      <c r="G2370" s="95"/>
    </row>
    <row r="2371" spans="7:7">
      <c r="G2371" s="95"/>
    </row>
    <row r="2372" spans="7:7">
      <c r="G2372" s="95"/>
    </row>
    <row r="2373" spans="7:7">
      <c r="G2373" s="95"/>
    </row>
    <row r="2374" spans="7:7">
      <c r="G2374" s="95"/>
    </row>
    <row r="2375" spans="7:7">
      <c r="G2375" s="95"/>
    </row>
    <row r="2376" spans="7:7">
      <c r="G2376" s="95"/>
    </row>
    <row r="2377" spans="7:7">
      <c r="G2377" s="95"/>
    </row>
    <row r="2378" spans="7:7">
      <c r="G2378" s="95"/>
    </row>
    <row r="2379" spans="7:7">
      <c r="G2379" s="95"/>
    </row>
    <row r="2380" spans="7:7">
      <c r="G2380" s="95"/>
    </row>
    <row r="2381" spans="7:7">
      <c r="G2381" s="95"/>
    </row>
    <row r="2382" spans="7:7">
      <c r="G2382" s="95"/>
    </row>
    <row r="2383" spans="7:7">
      <c r="G2383" s="95"/>
    </row>
    <row r="2384" spans="7:7">
      <c r="G2384" s="95"/>
    </row>
    <row r="2385" spans="7:7">
      <c r="G2385" s="95"/>
    </row>
    <row r="2386" spans="7:7">
      <c r="G2386" s="95"/>
    </row>
    <row r="2387" spans="7:7">
      <c r="G2387" s="95"/>
    </row>
    <row r="2388" spans="7:7">
      <c r="G2388" s="95"/>
    </row>
    <row r="2389" spans="7:7">
      <c r="G2389" s="95"/>
    </row>
    <row r="2390" spans="7:7">
      <c r="G2390" s="95"/>
    </row>
    <row r="2391" spans="7:7">
      <c r="G2391" s="95"/>
    </row>
    <row r="2392" spans="7:7">
      <c r="G2392" s="95"/>
    </row>
    <row r="2393" spans="7:7">
      <c r="G2393" s="95"/>
    </row>
    <row r="2394" spans="7:7">
      <c r="G2394" s="95"/>
    </row>
    <row r="2395" spans="7:7">
      <c r="G2395" s="95"/>
    </row>
    <row r="2396" spans="7:7">
      <c r="G2396" s="95"/>
    </row>
    <row r="2397" spans="7:7">
      <c r="G2397" s="95"/>
    </row>
    <row r="2398" spans="7:7">
      <c r="G2398" s="95"/>
    </row>
    <row r="2399" spans="7:7">
      <c r="G2399" s="95"/>
    </row>
    <row r="2400" spans="7:7">
      <c r="G2400" s="95"/>
    </row>
    <row r="2401" spans="7:7">
      <c r="G2401" s="95"/>
    </row>
    <row r="2402" spans="7:7">
      <c r="G2402" s="95"/>
    </row>
    <row r="2403" spans="7:7">
      <c r="G2403" s="95"/>
    </row>
    <row r="2404" spans="7:7">
      <c r="G2404" s="95"/>
    </row>
    <row r="2405" spans="7:7">
      <c r="G2405" s="95"/>
    </row>
    <row r="2406" spans="7:7">
      <c r="G2406" s="95"/>
    </row>
    <row r="2407" spans="7:7">
      <c r="G2407" s="95"/>
    </row>
    <row r="2408" spans="7:7">
      <c r="G2408" s="95"/>
    </row>
    <row r="2409" spans="7:7">
      <c r="G2409" s="95"/>
    </row>
    <row r="2410" spans="7:7">
      <c r="G2410" s="95"/>
    </row>
    <row r="2411" spans="7:7">
      <c r="G2411" s="95"/>
    </row>
    <row r="2412" spans="7:7">
      <c r="G2412" s="95"/>
    </row>
    <row r="2413" spans="7:7">
      <c r="G2413" s="95"/>
    </row>
    <row r="2414" spans="7:7">
      <c r="G2414" s="95"/>
    </row>
    <row r="2415" spans="7:7">
      <c r="G2415" s="95"/>
    </row>
    <row r="2416" spans="7:7">
      <c r="G2416" s="95"/>
    </row>
    <row r="2417" spans="7:7">
      <c r="G2417" s="95"/>
    </row>
    <row r="2418" spans="7:7">
      <c r="G2418" s="95"/>
    </row>
    <row r="2419" spans="7:7">
      <c r="G2419" s="95"/>
    </row>
    <row r="2420" spans="7:7">
      <c r="G2420" s="95"/>
    </row>
    <row r="2421" spans="7:7">
      <c r="G2421" s="95"/>
    </row>
    <row r="2422" spans="7:7">
      <c r="G2422" s="95"/>
    </row>
    <row r="2423" spans="7:7">
      <c r="G2423" s="95"/>
    </row>
    <row r="2424" spans="7:7">
      <c r="G2424" s="95"/>
    </row>
    <row r="2425" spans="7:7">
      <c r="G2425" s="95"/>
    </row>
    <row r="2426" spans="7:7">
      <c r="G2426" s="95"/>
    </row>
    <row r="2427" spans="7:7">
      <c r="G2427" s="95"/>
    </row>
    <row r="2428" spans="7:7">
      <c r="G2428" s="95"/>
    </row>
    <row r="2429" spans="7:7">
      <c r="G2429" s="95"/>
    </row>
    <row r="2430" spans="7:7">
      <c r="G2430" s="95"/>
    </row>
    <row r="2431" spans="7:7">
      <c r="G2431" s="95"/>
    </row>
    <row r="2432" spans="7:7">
      <c r="G2432" s="95"/>
    </row>
    <row r="2433" spans="7:7">
      <c r="G2433" s="95"/>
    </row>
    <row r="2434" spans="7:7">
      <c r="G2434" s="95"/>
    </row>
    <row r="2435" spans="7:7">
      <c r="G2435" s="95"/>
    </row>
    <row r="2436" spans="7:7">
      <c r="G2436" s="95"/>
    </row>
    <row r="2437" spans="7:7">
      <c r="G2437" s="95"/>
    </row>
    <row r="2438" spans="7:7">
      <c r="G2438" s="95"/>
    </row>
    <row r="2439" spans="7:7">
      <c r="G2439" s="95"/>
    </row>
    <row r="2440" spans="7:7">
      <c r="G2440" s="95"/>
    </row>
    <row r="2441" spans="7:7">
      <c r="G2441" s="95"/>
    </row>
    <row r="2442" spans="7:7">
      <c r="G2442" s="95"/>
    </row>
    <row r="2443" spans="7:7">
      <c r="G2443" s="95"/>
    </row>
    <row r="2444" spans="7:7">
      <c r="G2444" s="95"/>
    </row>
    <row r="2445" spans="7:7">
      <c r="G2445" s="95"/>
    </row>
    <row r="2446" spans="7:7">
      <c r="G2446" s="95"/>
    </row>
    <row r="2447" spans="7:7">
      <c r="G2447" s="95"/>
    </row>
    <row r="2448" spans="7:7">
      <c r="G2448" s="95"/>
    </row>
    <row r="2449" spans="7:7">
      <c r="G2449" s="95"/>
    </row>
    <row r="2450" spans="7:7">
      <c r="G2450" s="95"/>
    </row>
    <row r="2451" spans="7:7">
      <c r="G2451" s="95"/>
    </row>
    <row r="2452" spans="7:7">
      <c r="G2452" s="95"/>
    </row>
    <row r="2453" spans="7:7">
      <c r="G2453" s="95"/>
    </row>
    <row r="2454" spans="7:7">
      <c r="G2454" s="95"/>
    </row>
    <row r="2455" spans="7:7">
      <c r="G2455" s="95"/>
    </row>
    <row r="2456" spans="7:7">
      <c r="G2456" s="95"/>
    </row>
    <row r="2457" spans="7:7">
      <c r="G2457" s="95"/>
    </row>
    <row r="2458" spans="7:7">
      <c r="G2458" s="95"/>
    </row>
    <row r="2459" spans="7:7">
      <c r="G2459" s="95"/>
    </row>
    <row r="2460" spans="7:7">
      <c r="G2460" s="95"/>
    </row>
    <row r="2461" spans="7:7">
      <c r="G2461" s="95"/>
    </row>
    <row r="2462" spans="7:7">
      <c r="G2462" s="95"/>
    </row>
    <row r="2463" spans="7:7">
      <c r="G2463" s="95"/>
    </row>
    <row r="2464" spans="7:7">
      <c r="G2464" s="95"/>
    </row>
    <row r="2465" spans="7:7">
      <c r="G2465" s="95"/>
    </row>
    <row r="2466" spans="7:7">
      <c r="G2466" s="95"/>
    </row>
    <row r="2467" spans="7:7">
      <c r="G2467" s="95"/>
    </row>
    <row r="2468" spans="7:7">
      <c r="G2468" s="95"/>
    </row>
    <row r="2469" spans="7:7">
      <c r="G2469" s="95"/>
    </row>
    <row r="2470" spans="7:7">
      <c r="G2470" s="95"/>
    </row>
    <row r="2471" spans="7:7">
      <c r="G2471" s="95"/>
    </row>
    <row r="2472" spans="7:7">
      <c r="G2472" s="95"/>
    </row>
    <row r="2473" spans="7:7">
      <c r="G2473" s="95"/>
    </row>
    <row r="2474" spans="7:7">
      <c r="G2474" s="95"/>
    </row>
    <row r="2475" spans="7:7">
      <c r="G2475" s="95"/>
    </row>
    <row r="2476" spans="7:7">
      <c r="G2476" s="95"/>
    </row>
    <row r="2477" spans="7:7">
      <c r="G2477" s="95"/>
    </row>
    <row r="2478" spans="7:7">
      <c r="G2478" s="95"/>
    </row>
    <row r="2479" spans="7:7">
      <c r="G2479" s="95"/>
    </row>
    <row r="2480" spans="7:7">
      <c r="G2480" s="95"/>
    </row>
    <row r="2481" spans="7:7">
      <c r="G2481" s="95"/>
    </row>
    <row r="2482" spans="7:7">
      <c r="G2482" s="95"/>
    </row>
    <row r="2483" spans="7:7">
      <c r="G2483" s="95"/>
    </row>
    <row r="2484" spans="7:7">
      <c r="G2484" s="95"/>
    </row>
    <row r="2485" spans="7:7">
      <c r="G2485" s="95"/>
    </row>
    <row r="2486" spans="7:7">
      <c r="G2486" s="95"/>
    </row>
    <row r="2487" spans="7:7">
      <c r="G2487" s="95"/>
    </row>
    <row r="2488" spans="7:7">
      <c r="G2488" s="95"/>
    </row>
    <row r="2489" spans="7:7">
      <c r="G2489" s="95"/>
    </row>
    <row r="2490" spans="7:7">
      <c r="G2490" s="95"/>
    </row>
    <row r="2491" spans="7:7">
      <c r="G2491" s="95"/>
    </row>
    <row r="2492" spans="7:7">
      <c r="G2492" s="95"/>
    </row>
    <row r="2493" spans="7:7">
      <c r="G2493" s="95"/>
    </row>
    <row r="2494" spans="7:7">
      <c r="G2494" s="95"/>
    </row>
    <row r="2495" spans="7:7">
      <c r="G2495" s="95"/>
    </row>
    <row r="2496" spans="7:7">
      <c r="G2496" s="95"/>
    </row>
    <row r="2497" spans="7:7">
      <c r="G2497" s="95"/>
    </row>
    <row r="2498" spans="7:7">
      <c r="G2498" s="95"/>
    </row>
    <row r="2499" spans="7:7">
      <c r="G2499" s="95"/>
    </row>
    <row r="2500" spans="7:7">
      <c r="G2500" s="95"/>
    </row>
    <row r="2501" spans="7:7">
      <c r="G2501" s="95"/>
    </row>
    <row r="2502" spans="7:7">
      <c r="G2502" s="95"/>
    </row>
    <row r="2503" spans="7:7">
      <c r="G2503" s="95"/>
    </row>
    <row r="2504" spans="7:7">
      <c r="G2504" s="95"/>
    </row>
    <row r="2505" spans="7:7">
      <c r="G2505" s="95"/>
    </row>
    <row r="2506" spans="7:7">
      <c r="G2506" s="95"/>
    </row>
    <row r="2507" spans="7:7">
      <c r="G2507" s="95"/>
    </row>
    <row r="2508" spans="7:7">
      <c r="G2508" s="95"/>
    </row>
    <row r="2509" spans="7:7">
      <c r="G2509" s="95"/>
    </row>
    <row r="2510" spans="7:7">
      <c r="G2510" s="95"/>
    </row>
    <row r="2511" spans="7:7">
      <c r="G2511" s="95"/>
    </row>
    <row r="2512" spans="7:7">
      <c r="G2512" s="95"/>
    </row>
    <row r="2513" spans="7:7">
      <c r="G2513" s="95"/>
    </row>
    <row r="2514" spans="7:7">
      <c r="G2514" s="95"/>
    </row>
    <row r="2515" spans="7:7">
      <c r="G2515" s="95"/>
    </row>
    <row r="2516" spans="7:7">
      <c r="G2516" s="95"/>
    </row>
    <row r="2517" spans="7:7">
      <c r="G2517" s="95"/>
    </row>
    <row r="2518" spans="7:7">
      <c r="G2518" s="95"/>
    </row>
    <row r="2519" spans="7:7">
      <c r="G2519" s="95"/>
    </row>
    <row r="2520" spans="7:7">
      <c r="G2520" s="95"/>
    </row>
    <row r="2521" spans="7:7">
      <c r="G2521" s="95"/>
    </row>
    <row r="2522" spans="7:7">
      <c r="G2522" s="95"/>
    </row>
    <row r="2523" spans="7:7">
      <c r="G2523" s="95"/>
    </row>
    <row r="2524" spans="7:7">
      <c r="G2524" s="95"/>
    </row>
    <row r="2525" spans="7:7">
      <c r="G2525" s="95"/>
    </row>
    <row r="2526" spans="7:7">
      <c r="G2526" s="95"/>
    </row>
    <row r="2527" spans="7:7">
      <c r="G2527" s="95"/>
    </row>
    <row r="2528" spans="7:7">
      <c r="G2528" s="95"/>
    </row>
    <row r="2529" spans="7:7">
      <c r="G2529" s="95"/>
    </row>
    <row r="2530" spans="7:7">
      <c r="G2530" s="95"/>
    </row>
    <row r="2531" spans="7:7">
      <c r="G2531" s="95"/>
    </row>
    <row r="2532" spans="7:7">
      <c r="G2532" s="95"/>
    </row>
    <row r="2533" spans="7:7">
      <c r="G2533" s="95"/>
    </row>
    <row r="2534" spans="7:7">
      <c r="G2534" s="95"/>
    </row>
    <row r="2535" spans="7:7">
      <c r="G2535" s="95"/>
    </row>
    <row r="2536" spans="7:7">
      <c r="G2536" s="95"/>
    </row>
    <row r="2537" spans="7:7">
      <c r="G2537" s="95"/>
    </row>
    <row r="2538" spans="7:7">
      <c r="G2538" s="95"/>
    </row>
    <row r="2539" spans="7:7">
      <c r="G2539" s="95"/>
    </row>
    <row r="2540" spans="7:7">
      <c r="G2540" s="95"/>
    </row>
    <row r="2541" spans="7:7">
      <c r="G2541" s="95"/>
    </row>
    <row r="2542" spans="7:7">
      <c r="G2542" s="95"/>
    </row>
    <row r="2543" spans="7:7">
      <c r="G2543" s="95"/>
    </row>
    <row r="2544" spans="7:7">
      <c r="G2544" s="95"/>
    </row>
    <row r="2545" spans="7:7">
      <c r="G2545" s="95"/>
    </row>
    <row r="2546" spans="7:7">
      <c r="G2546" s="95"/>
    </row>
    <row r="2547" spans="7:7">
      <c r="G2547" s="95"/>
    </row>
    <row r="2548" spans="7:7">
      <c r="G2548" s="95"/>
    </row>
    <row r="2549" spans="7:7">
      <c r="G2549" s="95"/>
    </row>
    <row r="2550" spans="7:7">
      <c r="G2550" s="95"/>
    </row>
    <row r="2551" spans="7:7">
      <c r="G2551" s="95"/>
    </row>
    <row r="2552" spans="7:7">
      <c r="G2552" s="95"/>
    </row>
    <row r="2553" spans="7:7">
      <c r="G2553" s="95"/>
    </row>
    <row r="2554" spans="7:7">
      <c r="G2554" s="95"/>
    </row>
    <row r="2555" spans="7:7">
      <c r="G2555" s="95"/>
    </row>
    <row r="2556" spans="7:7">
      <c r="G2556" s="95"/>
    </row>
    <row r="2557" spans="7:7">
      <c r="G2557" s="95"/>
    </row>
    <row r="2558" spans="7:7">
      <c r="G2558" s="95"/>
    </row>
    <row r="2559" spans="7:7">
      <c r="G2559" s="95"/>
    </row>
    <row r="2560" spans="7:7">
      <c r="G2560" s="95"/>
    </row>
    <row r="2561" spans="7:7">
      <c r="G2561" s="95"/>
    </row>
    <row r="2562" spans="7:7">
      <c r="G2562" s="95"/>
    </row>
    <row r="2563" spans="7:7">
      <c r="G2563" s="95"/>
    </row>
    <row r="2564" spans="7:7">
      <c r="G2564" s="95"/>
    </row>
    <row r="2565" spans="7:7">
      <c r="G2565" s="95"/>
    </row>
    <row r="2566" spans="7:7">
      <c r="G2566" s="95"/>
    </row>
    <row r="2567" spans="7:7">
      <c r="G2567" s="95"/>
    </row>
    <row r="2568" spans="7:7">
      <c r="G2568" s="95"/>
    </row>
    <row r="2569" spans="7:7">
      <c r="G2569" s="95"/>
    </row>
    <row r="2570" spans="7:7">
      <c r="G2570" s="95"/>
    </row>
    <row r="2571" spans="7:7">
      <c r="G2571" s="95"/>
    </row>
    <row r="2572" spans="7:7">
      <c r="G2572" s="95"/>
    </row>
    <row r="2573" spans="7:7">
      <c r="G2573" s="95"/>
    </row>
    <row r="2574" spans="7:7">
      <c r="G2574" s="95"/>
    </row>
    <row r="2575" spans="7:7">
      <c r="G2575" s="95"/>
    </row>
    <row r="2576" spans="7:7">
      <c r="G2576" s="95"/>
    </row>
    <row r="2577" spans="7:7">
      <c r="G2577" s="95"/>
    </row>
    <row r="2578" spans="7:7">
      <c r="G2578" s="95"/>
    </row>
    <row r="2579" spans="7:7">
      <c r="G2579" s="95"/>
    </row>
    <row r="2580" spans="7:7">
      <c r="G2580" s="95"/>
    </row>
    <row r="2581" spans="7:7">
      <c r="G2581" s="95"/>
    </row>
    <row r="2582" spans="7:7">
      <c r="G2582" s="95"/>
    </row>
    <row r="2583" spans="7:7">
      <c r="G2583" s="95"/>
    </row>
    <row r="2584" spans="7:7">
      <c r="G2584" s="95"/>
    </row>
    <row r="2585" spans="7:7">
      <c r="G2585" s="95"/>
    </row>
    <row r="2586" spans="7:7">
      <c r="G2586" s="95"/>
    </row>
    <row r="2587" spans="7:7">
      <c r="G2587" s="95"/>
    </row>
    <row r="2588" spans="7:7">
      <c r="G2588" s="95"/>
    </row>
    <row r="2589" spans="7:7">
      <c r="G2589" s="95"/>
    </row>
    <row r="2590" spans="7:7">
      <c r="G2590" s="95"/>
    </row>
    <row r="2591" spans="7:7">
      <c r="G2591" s="95"/>
    </row>
    <row r="2592" spans="7:7">
      <c r="G2592" s="95"/>
    </row>
    <row r="2593" spans="7:7">
      <c r="G2593" s="95"/>
    </row>
    <row r="2594" spans="7:7">
      <c r="G2594" s="95"/>
    </row>
    <row r="2595" spans="7:7">
      <c r="G2595" s="95"/>
    </row>
    <row r="2596" spans="7:7">
      <c r="G2596" s="95"/>
    </row>
    <row r="2597" spans="7:7">
      <c r="G2597" s="95"/>
    </row>
    <row r="2598" spans="7:7">
      <c r="G2598" s="95"/>
    </row>
    <row r="2599" spans="7:7">
      <c r="G2599" s="95"/>
    </row>
    <row r="2600" spans="7:7">
      <c r="G2600" s="95"/>
    </row>
    <row r="2601" spans="7:7">
      <c r="G2601" s="95"/>
    </row>
    <row r="2602" spans="7:7">
      <c r="G2602" s="95"/>
    </row>
    <row r="2603" spans="7:7">
      <c r="G2603" s="95"/>
    </row>
    <row r="2604" spans="7:7">
      <c r="G2604" s="95"/>
    </row>
    <row r="2605" spans="7:7">
      <c r="G2605" s="95"/>
    </row>
    <row r="2606" spans="7:7">
      <c r="G2606" s="95"/>
    </row>
    <row r="2607" spans="7:7">
      <c r="G2607" s="95"/>
    </row>
    <row r="2608" spans="7:7">
      <c r="G2608" s="95"/>
    </row>
    <row r="2609" spans="7:7">
      <c r="G2609" s="95"/>
    </row>
    <row r="2610" spans="7:7">
      <c r="G2610" s="95"/>
    </row>
    <row r="2611" spans="7:7">
      <c r="G2611" s="95"/>
    </row>
    <row r="2612" spans="7:7">
      <c r="G2612" s="95"/>
    </row>
    <row r="2613" spans="7:7">
      <c r="G2613" s="95"/>
    </row>
    <row r="2614" spans="7:7">
      <c r="G2614" s="95"/>
    </row>
    <row r="2615" spans="7:7">
      <c r="G2615" s="95"/>
    </row>
    <row r="2616" spans="7:7">
      <c r="G2616" s="95"/>
    </row>
    <row r="2617" spans="7:7">
      <c r="G2617" s="95"/>
    </row>
    <row r="2618" spans="7:7">
      <c r="G2618" s="95"/>
    </row>
    <row r="2619" spans="7:7">
      <c r="G2619" s="95"/>
    </row>
    <row r="2620" spans="7:7">
      <c r="G2620" s="95"/>
    </row>
    <row r="2621" spans="7:7">
      <c r="G2621" s="95"/>
    </row>
    <row r="2622" spans="7:7">
      <c r="G2622" s="95"/>
    </row>
    <row r="2623" spans="7:7">
      <c r="G2623" s="95"/>
    </row>
    <row r="2624" spans="7:7">
      <c r="G2624" s="95"/>
    </row>
    <row r="2625" spans="7:7">
      <c r="G2625" s="95"/>
    </row>
    <row r="2626" spans="7:7">
      <c r="G2626" s="95"/>
    </row>
    <row r="2627" spans="7:7">
      <c r="G2627" s="95"/>
    </row>
    <row r="2628" spans="7:7">
      <c r="G2628" s="95"/>
    </row>
    <row r="2629" spans="7:7">
      <c r="G2629" s="95"/>
    </row>
    <row r="2630" spans="7:7">
      <c r="G2630" s="95"/>
    </row>
    <row r="2631" spans="7:7">
      <c r="G2631" s="95"/>
    </row>
    <row r="2632" spans="7:7">
      <c r="G2632" s="95"/>
    </row>
    <row r="2633" spans="7:7">
      <c r="G2633" s="95"/>
    </row>
    <row r="2634" spans="7:7">
      <c r="G2634" s="95"/>
    </row>
    <row r="2635" spans="7:7">
      <c r="G2635" s="95"/>
    </row>
    <row r="2636" spans="7:7">
      <c r="G2636" s="95"/>
    </row>
    <row r="2637" spans="7:7">
      <c r="G2637" s="95"/>
    </row>
    <row r="2638" spans="7:7">
      <c r="G2638" s="95"/>
    </row>
    <row r="2639" spans="7:7">
      <c r="G2639" s="95"/>
    </row>
    <row r="2640" spans="7:7">
      <c r="G2640" s="95"/>
    </row>
    <row r="2641" spans="7:7">
      <c r="G2641" s="95"/>
    </row>
    <row r="2642" spans="7:7">
      <c r="G2642" s="95"/>
    </row>
    <row r="2643" spans="7:7">
      <c r="G2643" s="95"/>
    </row>
    <row r="2644" spans="7:7">
      <c r="G2644" s="95"/>
    </row>
    <row r="2645" spans="7:7">
      <c r="G2645" s="95"/>
    </row>
    <row r="2646" spans="7:7">
      <c r="G2646" s="95"/>
    </row>
    <row r="2647" spans="7:7">
      <c r="G2647" s="95"/>
    </row>
    <row r="2648" spans="7:7">
      <c r="G2648" s="95"/>
    </row>
    <row r="2649" spans="7:7">
      <c r="G2649" s="95"/>
    </row>
    <row r="2650" spans="7:7">
      <c r="G2650" s="95"/>
    </row>
    <row r="2651" spans="7:7">
      <c r="G2651" s="95"/>
    </row>
    <row r="2652" spans="7:7">
      <c r="G2652" s="95"/>
    </row>
    <row r="2653" spans="7:7">
      <c r="G2653" s="95"/>
    </row>
    <row r="2654" spans="7:7">
      <c r="G2654" s="95"/>
    </row>
    <row r="2655" spans="7:7">
      <c r="G2655" s="95"/>
    </row>
    <row r="2656" spans="7:7">
      <c r="G2656" s="95"/>
    </row>
    <row r="2657" spans="7:7">
      <c r="G2657" s="95"/>
    </row>
    <row r="2658" spans="7:7">
      <c r="G2658" s="95"/>
    </row>
    <row r="2659" spans="7:7">
      <c r="G2659" s="95"/>
    </row>
    <row r="2660" spans="7:7">
      <c r="G2660" s="95"/>
    </row>
    <row r="2661" spans="7:7">
      <c r="G2661" s="95"/>
    </row>
    <row r="2662" spans="7:7">
      <c r="G2662" s="95"/>
    </row>
    <row r="2663" spans="7:7">
      <c r="G2663" s="95"/>
    </row>
    <row r="2664" spans="7:7">
      <c r="G2664" s="95"/>
    </row>
    <row r="2665" spans="7:7">
      <c r="G2665" s="95"/>
    </row>
    <row r="2666" spans="7:7">
      <c r="G2666" s="95"/>
    </row>
    <row r="2667" spans="7:7">
      <c r="G2667" s="95"/>
    </row>
    <row r="2668" spans="7:7">
      <c r="G2668" s="95"/>
    </row>
    <row r="2669" spans="7:7">
      <c r="G2669" s="95"/>
    </row>
    <row r="2670" spans="7:7">
      <c r="G2670" s="95"/>
    </row>
    <row r="2671" spans="7:7">
      <c r="G2671" s="95"/>
    </row>
    <row r="2672" spans="7:7">
      <c r="G2672" s="95"/>
    </row>
    <row r="2673" spans="7:7">
      <c r="G2673" s="95"/>
    </row>
    <row r="2674" spans="7:7">
      <c r="G2674" s="95"/>
    </row>
    <row r="2675" spans="7:7">
      <c r="G2675" s="95"/>
    </row>
    <row r="2676" spans="7:7">
      <c r="G2676" s="95"/>
    </row>
    <row r="2677" spans="7:7">
      <c r="G2677" s="95"/>
    </row>
    <row r="2678" spans="7:7">
      <c r="G2678" s="95"/>
    </row>
    <row r="2679" spans="7:7">
      <c r="G2679" s="95"/>
    </row>
    <row r="2680" spans="7:7">
      <c r="G2680" s="95"/>
    </row>
    <row r="2681" spans="7:7">
      <c r="G2681" s="95"/>
    </row>
    <row r="2682" spans="7:7">
      <c r="G2682" s="95"/>
    </row>
    <row r="2683" spans="7:7">
      <c r="G2683" s="95"/>
    </row>
    <row r="2684" spans="7:7">
      <c r="G2684" s="95"/>
    </row>
    <row r="2685" spans="7:7">
      <c r="G2685" s="95"/>
    </row>
    <row r="2686" spans="7:7">
      <c r="G2686" s="95"/>
    </row>
    <row r="2687" spans="7:7">
      <c r="G2687" s="95"/>
    </row>
    <row r="2688" spans="7:7">
      <c r="G2688" s="95"/>
    </row>
    <row r="2689" spans="7:7">
      <c r="G2689" s="95"/>
    </row>
    <row r="2690" spans="7:7">
      <c r="G2690" s="95"/>
    </row>
    <row r="2691" spans="7:7">
      <c r="G2691" s="95"/>
    </row>
    <row r="2692" spans="7:7">
      <c r="G2692" s="95"/>
    </row>
    <row r="2693" spans="7:7">
      <c r="G2693" s="95"/>
    </row>
    <row r="2694" spans="7:7">
      <c r="G2694" s="95"/>
    </row>
    <row r="2695" spans="7:7">
      <c r="G2695" s="95"/>
    </row>
    <row r="2696" spans="7:7">
      <c r="G2696" s="95"/>
    </row>
    <row r="2697" spans="7:7">
      <c r="G2697" s="95"/>
    </row>
    <row r="2698" spans="7:7">
      <c r="G2698" s="95"/>
    </row>
    <row r="2699" spans="7:7">
      <c r="G2699" s="95"/>
    </row>
    <row r="2700" spans="7:7">
      <c r="G2700" s="95"/>
    </row>
    <row r="2701" spans="7:7">
      <c r="G2701" s="95"/>
    </row>
    <row r="2702" spans="7:7">
      <c r="G2702" s="95"/>
    </row>
    <row r="2703" spans="7:7">
      <c r="G2703" s="95"/>
    </row>
    <row r="2704" spans="7:7">
      <c r="G2704" s="95"/>
    </row>
    <row r="2705" spans="7:7">
      <c r="G2705" s="95"/>
    </row>
    <row r="2706" spans="7:7">
      <c r="G2706" s="95"/>
    </row>
    <row r="2707" spans="7:7">
      <c r="G2707" s="95"/>
    </row>
    <row r="2708" spans="7:7">
      <c r="G2708" s="95"/>
    </row>
    <row r="2709" spans="7:7">
      <c r="G2709" s="95"/>
    </row>
    <row r="2710" spans="7:7">
      <c r="G2710" s="95"/>
    </row>
    <row r="2711" spans="7:7">
      <c r="G2711" s="95"/>
    </row>
    <row r="2712" spans="7:7">
      <c r="G2712" s="95"/>
    </row>
    <row r="2713" spans="7:7">
      <c r="G2713" s="95"/>
    </row>
    <row r="2714" spans="7:7">
      <c r="G2714" s="95"/>
    </row>
    <row r="2715" spans="7:7">
      <c r="G2715" s="95"/>
    </row>
    <row r="2716" spans="7:7">
      <c r="G2716" s="95"/>
    </row>
    <row r="2717" spans="7:7">
      <c r="G2717" s="95"/>
    </row>
    <row r="2718" spans="7:7">
      <c r="G2718" s="95"/>
    </row>
    <row r="2719" spans="7:7">
      <c r="G2719" s="95"/>
    </row>
    <row r="2720" spans="7:7">
      <c r="G2720" s="95"/>
    </row>
    <row r="2721" spans="7:7">
      <c r="G2721" s="95"/>
    </row>
    <row r="2722" spans="7:7">
      <c r="G2722" s="95"/>
    </row>
    <row r="2723" spans="7:7">
      <c r="G2723" s="95"/>
    </row>
    <row r="2724" spans="7:7">
      <c r="G2724" s="95"/>
    </row>
    <row r="2725" spans="7:7">
      <c r="G2725" s="95"/>
    </row>
    <row r="2726" spans="7:7">
      <c r="G2726" s="95"/>
    </row>
    <row r="2727" spans="7:7">
      <c r="G2727" s="95"/>
    </row>
    <row r="2728" spans="7:7">
      <c r="G2728" s="95"/>
    </row>
    <row r="2729" spans="7:7">
      <c r="G2729" s="95"/>
    </row>
    <row r="2730" spans="7:7">
      <c r="G2730" s="95"/>
    </row>
    <row r="2731" spans="7:7">
      <c r="G2731" s="95"/>
    </row>
    <row r="2732" spans="7:7">
      <c r="G2732" s="95"/>
    </row>
    <row r="2733" spans="7:7">
      <c r="G2733" s="95"/>
    </row>
    <row r="2734" spans="7:7">
      <c r="G2734" s="95"/>
    </row>
    <row r="2735" spans="7:7">
      <c r="G2735" s="95"/>
    </row>
    <row r="2736" spans="7:7">
      <c r="G2736" s="95"/>
    </row>
    <row r="2737" spans="7:7">
      <c r="G2737" s="95"/>
    </row>
    <row r="2738" spans="7:7">
      <c r="G2738" s="95"/>
    </row>
    <row r="2739" spans="7:7">
      <c r="G2739" s="95"/>
    </row>
    <row r="2740" spans="7:7">
      <c r="G2740" s="95"/>
    </row>
    <row r="2741" spans="7:7">
      <c r="G2741" s="95"/>
    </row>
    <row r="2742" spans="7:7">
      <c r="G2742" s="95"/>
    </row>
    <row r="2743" spans="7:7">
      <c r="G2743" s="95"/>
    </row>
    <row r="2744" spans="7:7">
      <c r="G2744" s="95"/>
    </row>
    <row r="2745" spans="7:7">
      <c r="G2745" s="95"/>
    </row>
    <row r="2746" spans="7:7">
      <c r="G2746" s="95"/>
    </row>
    <row r="2747" spans="7:7">
      <c r="G2747" s="95"/>
    </row>
    <row r="2748" spans="7:7">
      <c r="G2748" s="95"/>
    </row>
    <row r="2749" spans="7:7">
      <c r="G2749" s="95"/>
    </row>
    <row r="2750" spans="7:7">
      <c r="G2750" s="95"/>
    </row>
    <row r="2751" spans="7:7">
      <c r="G2751" s="95"/>
    </row>
    <row r="2752" spans="7:7">
      <c r="G2752" s="95"/>
    </row>
    <row r="2753" spans="7:7">
      <c r="G2753" s="95"/>
    </row>
    <row r="2754" spans="7:7">
      <c r="G2754" s="95"/>
    </row>
    <row r="2755" spans="7:7">
      <c r="G2755" s="95"/>
    </row>
    <row r="2756" spans="7:7">
      <c r="G2756" s="95"/>
    </row>
    <row r="2757" spans="7:7">
      <c r="G2757" s="95"/>
    </row>
    <row r="2758" spans="7:7">
      <c r="G2758" s="95"/>
    </row>
    <row r="2759" spans="7:7">
      <c r="G2759" s="95"/>
    </row>
    <row r="2760" spans="7:7">
      <c r="G2760" s="95"/>
    </row>
    <row r="2761" spans="7:7">
      <c r="G2761" s="95"/>
    </row>
    <row r="2762" spans="7:7">
      <c r="G2762" s="95"/>
    </row>
    <row r="2763" spans="7:7">
      <c r="G2763" s="95"/>
    </row>
    <row r="2764" spans="7:7">
      <c r="G2764" s="95"/>
    </row>
    <row r="2765" spans="7:7">
      <c r="G2765" s="95"/>
    </row>
    <row r="2766" spans="7:7">
      <c r="G2766" s="95"/>
    </row>
    <row r="2767" spans="7:7">
      <c r="G2767" s="95"/>
    </row>
    <row r="2768" spans="7:7">
      <c r="G2768" s="95"/>
    </row>
    <row r="2769" spans="7:7">
      <c r="G2769" s="95"/>
    </row>
    <row r="2770" spans="7:7">
      <c r="G2770" s="95"/>
    </row>
    <row r="2771" spans="7:7">
      <c r="G2771" s="95"/>
    </row>
    <row r="2772" spans="7:7">
      <c r="G2772" s="95"/>
    </row>
    <row r="2773" spans="7:7">
      <c r="G2773" s="95"/>
    </row>
    <row r="2774" spans="7:7">
      <c r="G2774" s="95"/>
    </row>
    <row r="2775" spans="7:7">
      <c r="G2775" s="95"/>
    </row>
    <row r="2776" spans="7:7">
      <c r="G2776" s="95"/>
    </row>
    <row r="2777" spans="7:7">
      <c r="G2777" s="95"/>
    </row>
    <row r="2778" spans="7:7">
      <c r="G2778" s="95"/>
    </row>
    <row r="2779" spans="7:7">
      <c r="G2779" s="95"/>
    </row>
    <row r="2780" spans="7:7">
      <c r="G2780" s="95"/>
    </row>
    <row r="2781" spans="7:7">
      <c r="G2781" s="95"/>
    </row>
    <row r="2782" spans="7:7">
      <c r="G2782" s="95"/>
    </row>
    <row r="2783" spans="7:7">
      <c r="G2783" s="95"/>
    </row>
    <row r="2784" spans="7:7">
      <c r="G2784" s="95"/>
    </row>
    <row r="2785" spans="7:7">
      <c r="G2785" s="95"/>
    </row>
    <row r="2786" spans="7:7">
      <c r="G2786" s="95"/>
    </row>
    <row r="2787" spans="7:7">
      <c r="G2787" s="95"/>
    </row>
    <row r="2788" spans="7:7">
      <c r="G2788" s="95"/>
    </row>
    <row r="2789" spans="7:7">
      <c r="G2789" s="95"/>
    </row>
    <row r="2790" spans="7:7">
      <c r="G2790" s="95"/>
    </row>
    <row r="2791" spans="7:7">
      <c r="G2791" s="95"/>
    </row>
    <row r="2792" spans="7:7">
      <c r="G2792" s="95"/>
    </row>
    <row r="2793" spans="7:7">
      <c r="G2793" s="95"/>
    </row>
    <row r="2794" spans="7:7">
      <c r="G2794" s="95"/>
    </row>
    <row r="2795" spans="7:7">
      <c r="G2795" s="95"/>
    </row>
    <row r="2796" spans="7:7">
      <c r="G2796" s="95"/>
    </row>
    <row r="2797" spans="7:7">
      <c r="G2797" s="95"/>
    </row>
    <row r="2798" spans="7:7">
      <c r="G2798" s="95"/>
    </row>
    <row r="2799" spans="7:7">
      <c r="G2799" s="95"/>
    </row>
    <row r="2800" spans="7:7">
      <c r="G2800" s="95"/>
    </row>
    <row r="2801" spans="7:7">
      <c r="G2801" s="95"/>
    </row>
    <row r="2802" spans="7:7">
      <c r="G2802" s="95"/>
    </row>
    <row r="2803" spans="7:7">
      <c r="G2803" s="95"/>
    </row>
    <row r="2804" spans="7:7">
      <c r="G2804" s="95"/>
    </row>
    <row r="2805" spans="7:7">
      <c r="G2805" s="95"/>
    </row>
    <row r="2806" spans="7:7">
      <c r="G2806" s="95"/>
    </row>
    <row r="2807" spans="7:7">
      <c r="G2807" s="95"/>
    </row>
    <row r="2808" spans="7:7">
      <c r="G2808" s="95"/>
    </row>
    <row r="2809" spans="7:7">
      <c r="G2809" s="95"/>
    </row>
    <row r="2810" spans="7:7">
      <c r="G2810" s="95"/>
    </row>
    <row r="2811" spans="7:7">
      <c r="G2811" s="95"/>
    </row>
    <row r="2812" spans="7:7">
      <c r="G2812" s="95"/>
    </row>
    <row r="2813" spans="7:7">
      <c r="G2813" s="95"/>
    </row>
    <row r="2814" spans="7:7">
      <c r="G2814" s="95"/>
    </row>
    <row r="2815" spans="7:7">
      <c r="G2815" s="95"/>
    </row>
    <row r="2816" spans="7:7">
      <c r="G2816" s="95"/>
    </row>
    <row r="2817" spans="7:7">
      <c r="G2817" s="95"/>
    </row>
    <row r="2818" spans="7:7">
      <c r="G2818" s="95"/>
    </row>
    <row r="2819" spans="7:7">
      <c r="G2819" s="95"/>
    </row>
    <row r="2820" spans="7:7">
      <c r="G2820" s="95"/>
    </row>
    <row r="2821" spans="7:7">
      <c r="G2821" s="95"/>
    </row>
    <row r="2822" spans="7:7">
      <c r="G2822" s="95"/>
    </row>
    <row r="2823" spans="7:7">
      <c r="G2823" s="95"/>
    </row>
    <row r="2824" spans="7:7">
      <c r="G2824" s="95"/>
    </row>
    <row r="2825" spans="7:7">
      <c r="G2825" s="95"/>
    </row>
    <row r="2826" spans="7:7">
      <c r="G2826" s="95"/>
    </row>
    <row r="2827" spans="7:7">
      <c r="G2827" s="95"/>
    </row>
    <row r="2828" spans="7:7">
      <c r="G2828" s="95"/>
    </row>
    <row r="2829" spans="7:7">
      <c r="G2829" s="95"/>
    </row>
    <row r="2830" spans="7:7">
      <c r="G2830" s="95"/>
    </row>
    <row r="2831" spans="7:7">
      <c r="G2831" s="95"/>
    </row>
    <row r="2832" spans="7:7">
      <c r="G2832" s="95"/>
    </row>
    <row r="2833" spans="7:7">
      <c r="G2833" s="95"/>
    </row>
    <row r="2834" spans="7:7">
      <c r="G2834" s="95"/>
    </row>
    <row r="2835" spans="7:7">
      <c r="G2835" s="95"/>
    </row>
    <row r="2836" spans="7:7">
      <c r="G2836" s="95"/>
    </row>
    <row r="2837" spans="7:7">
      <c r="G2837" s="95"/>
    </row>
    <row r="2838" spans="7:7">
      <c r="G2838" s="95"/>
    </row>
    <row r="2839" spans="7:7">
      <c r="G2839" s="95"/>
    </row>
    <row r="2840" spans="7:7">
      <c r="G2840" s="95"/>
    </row>
    <row r="2841" spans="7:7">
      <c r="G2841" s="95"/>
    </row>
    <row r="2842" spans="7:7">
      <c r="G2842" s="95"/>
    </row>
    <row r="2843" spans="7:7">
      <c r="G2843" s="95"/>
    </row>
    <row r="2844" spans="7:7">
      <c r="G2844" s="95"/>
    </row>
    <row r="2845" spans="7:7">
      <c r="G2845" s="95"/>
    </row>
    <row r="2846" spans="7:7">
      <c r="G2846" s="95"/>
    </row>
    <row r="2847" spans="7:7">
      <c r="G2847" s="95"/>
    </row>
    <row r="2848" spans="7:7">
      <c r="G2848" s="95"/>
    </row>
    <row r="2849" spans="7:7">
      <c r="G2849" s="95"/>
    </row>
    <row r="2850" spans="7:7">
      <c r="G2850" s="95"/>
    </row>
    <row r="2851" spans="7:7">
      <c r="G2851" s="95"/>
    </row>
    <row r="2852" spans="7:7">
      <c r="G2852" s="95"/>
    </row>
    <row r="2853" spans="7:7">
      <c r="G2853" s="95"/>
    </row>
    <row r="2854" spans="7:7">
      <c r="G2854" s="95"/>
    </row>
    <row r="2855" spans="7:7">
      <c r="G2855" s="95"/>
    </row>
    <row r="2856" spans="7:7">
      <c r="G2856" s="95"/>
    </row>
    <row r="2857" spans="7:7">
      <c r="G2857" s="95"/>
    </row>
    <row r="2858" spans="7:7">
      <c r="G2858" s="95"/>
    </row>
    <row r="2859" spans="7:7">
      <c r="G2859" s="95"/>
    </row>
    <row r="2860" spans="7:7">
      <c r="G2860" s="95"/>
    </row>
    <row r="2861" spans="7:7">
      <c r="G2861" s="95"/>
    </row>
    <row r="2862" spans="7:7">
      <c r="G2862" s="95"/>
    </row>
    <row r="2863" spans="7:7">
      <c r="G2863" s="95"/>
    </row>
    <row r="2864" spans="7:7">
      <c r="G2864" s="95"/>
    </row>
    <row r="2865" spans="7:7">
      <c r="G2865" s="95"/>
    </row>
    <row r="2866" spans="7:7">
      <c r="G2866" s="95"/>
    </row>
    <row r="2867" spans="7:7">
      <c r="G2867" s="95"/>
    </row>
    <row r="2868" spans="7:7">
      <c r="G2868" s="95"/>
    </row>
    <row r="2869" spans="7:7">
      <c r="G2869" s="95"/>
    </row>
    <row r="2870" spans="7:7">
      <c r="G2870" s="95"/>
    </row>
    <row r="2871" spans="7:7">
      <c r="G2871" s="95"/>
    </row>
    <row r="2872" spans="7:7">
      <c r="G2872" s="95"/>
    </row>
    <row r="2873" spans="7:7">
      <c r="G2873" s="95"/>
    </row>
    <row r="2874" spans="7:7">
      <c r="G2874" s="95"/>
    </row>
    <row r="2875" spans="7:7">
      <c r="G2875" s="95"/>
    </row>
    <row r="2876" spans="7:7">
      <c r="G2876" s="95"/>
    </row>
    <row r="2877" spans="7:7">
      <c r="G2877" s="95"/>
    </row>
    <row r="2878" spans="7:7">
      <c r="G2878" s="95"/>
    </row>
    <row r="2879" spans="7:7">
      <c r="G2879" s="95"/>
    </row>
    <row r="2880" spans="7:7">
      <c r="G2880" s="95"/>
    </row>
    <row r="2881" spans="7:7">
      <c r="G2881" s="95"/>
    </row>
    <row r="2882" spans="7:7">
      <c r="G2882" s="95"/>
    </row>
    <row r="2883" spans="7:7">
      <c r="G2883" s="95"/>
    </row>
    <row r="2884" spans="7:7">
      <c r="G2884" s="95"/>
    </row>
    <row r="2885" spans="7:7">
      <c r="G2885" s="95"/>
    </row>
    <row r="2886" spans="7:7">
      <c r="G2886" s="95"/>
    </row>
    <row r="2887" spans="7:7">
      <c r="G2887" s="95"/>
    </row>
    <row r="2888" spans="7:7">
      <c r="G2888" s="95"/>
    </row>
    <row r="2889" spans="7:7">
      <c r="G2889" s="95"/>
    </row>
    <row r="2890" spans="7:7">
      <c r="G2890" s="95"/>
    </row>
    <row r="2891" spans="7:7">
      <c r="G2891" s="95"/>
    </row>
    <row r="2892" spans="7:7">
      <c r="G2892" s="95"/>
    </row>
    <row r="2893" spans="7:7">
      <c r="G2893" s="95"/>
    </row>
    <row r="2894" spans="7:7">
      <c r="G2894" s="95"/>
    </row>
    <row r="2895" spans="7:7">
      <c r="G2895" s="95"/>
    </row>
    <row r="2896" spans="7:7">
      <c r="G2896" s="95"/>
    </row>
    <row r="2897" spans="7:7">
      <c r="G2897" s="95"/>
    </row>
    <row r="2898" spans="7:7">
      <c r="G2898" s="95"/>
    </row>
    <row r="2899" spans="7:7">
      <c r="G2899" s="95"/>
    </row>
    <row r="2900" spans="7:7">
      <c r="G2900" s="95"/>
    </row>
    <row r="2901" spans="7:7">
      <c r="G2901" s="95"/>
    </row>
    <row r="2902" spans="7:7">
      <c r="G2902" s="95"/>
    </row>
    <row r="2903" spans="7:7">
      <c r="G2903" s="95"/>
    </row>
    <row r="2904" spans="7:7">
      <c r="G2904" s="95"/>
    </row>
    <row r="2905" spans="7:7">
      <c r="G2905" s="95"/>
    </row>
    <row r="2906" spans="7:7">
      <c r="G2906" s="95"/>
    </row>
    <row r="2907" spans="7:7">
      <c r="G2907" s="95"/>
    </row>
    <row r="2908" spans="7:7">
      <c r="G2908" s="95"/>
    </row>
    <row r="2909" spans="7:7">
      <c r="G2909" s="95"/>
    </row>
    <row r="2910" spans="7:7">
      <c r="G2910" s="95"/>
    </row>
    <row r="2911" spans="7:7">
      <c r="G2911" s="95"/>
    </row>
    <row r="2912" spans="7:7">
      <c r="G2912" s="95"/>
    </row>
    <row r="2913" spans="7:7">
      <c r="G2913" s="95"/>
    </row>
    <row r="2914" spans="7:7">
      <c r="G2914" s="95"/>
    </row>
    <row r="2915" spans="7:7">
      <c r="G2915" s="95"/>
    </row>
    <row r="2916" spans="7:7">
      <c r="G2916" s="95"/>
    </row>
    <row r="2917" spans="7:7">
      <c r="G2917" s="95"/>
    </row>
    <row r="2918" spans="7:7">
      <c r="G2918" s="95"/>
    </row>
    <row r="2919" spans="7:7">
      <c r="G2919" s="95"/>
    </row>
    <row r="2920" spans="7:7">
      <c r="G2920" s="95"/>
    </row>
    <row r="2921" spans="7:7">
      <c r="G2921" s="95"/>
    </row>
    <row r="2922" spans="7:7">
      <c r="G2922" s="95"/>
    </row>
    <row r="2923" spans="7:7">
      <c r="G2923" s="95"/>
    </row>
    <row r="2924" spans="7:7">
      <c r="G2924" s="95"/>
    </row>
    <row r="2925" spans="7:7">
      <c r="G2925" s="95"/>
    </row>
    <row r="2926" spans="7:7">
      <c r="G2926" s="95"/>
    </row>
    <row r="2927" spans="7:7">
      <c r="G2927" s="95"/>
    </row>
    <row r="2928" spans="7:7">
      <c r="G2928" s="95"/>
    </row>
    <row r="2929" spans="7:7">
      <c r="G2929" s="95"/>
    </row>
    <row r="2930" spans="7:7">
      <c r="G2930" s="95"/>
    </row>
    <row r="2931" spans="7:7">
      <c r="G2931" s="95"/>
    </row>
    <row r="2932" spans="7:7">
      <c r="G2932" s="95"/>
    </row>
    <row r="2933" spans="7:7">
      <c r="G2933" s="95"/>
    </row>
    <row r="2934" spans="7:7">
      <c r="G2934" s="95"/>
    </row>
    <row r="2935" spans="7:7">
      <c r="G2935" s="95"/>
    </row>
    <row r="2936" spans="7:7">
      <c r="G2936" s="95"/>
    </row>
    <row r="2937" spans="7:7">
      <c r="G2937" s="95"/>
    </row>
    <row r="2938" spans="7:7">
      <c r="G2938" s="95"/>
    </row>
    <row r="2939" spans="7:7">
      <c r="G2939" s="95"/>
    </row>
    <row r="2940" spans="7:7">
      <c r="G2940" s="95"/>
    </row>
    <row r="2941" spans="7:7">
      <c r="G2941" s="95"/>
    </row>
    <row r="2942" spans="7:7">
      <c r="G2942" s="95"/>
    </row>
    <row r="2943" spans="7:7">
      <c r="G2943" s="95"/>
    </row>
    <row r="2944" spans="7:7">
      <c r="G2944" s="95"/>
    </row>
    <row r="2945" spans="7:7">
      <c r="G2945" s="95"/>
    </row>
    <row r="2946" spans="7:7">
      <c r="G2946" s="95"/>
    </row>
    <row r="2947" spans="7:7">
      <c r="G2947" s="95"/>
    </row>
    <row r="2948" spans="7:7">
      <c r="G2948" s="95"/>
    </row>
    <row r="2949" spans="7:7">
      <c r="G2949" s="95"/>
    </row>
    <row r="2950" spans="7:7">
      <c r="G2950" s="95"/>
    </row>
    <row r="2951" spans="7:7">
      <c r="G2951" s="95"/>
    </row>
    <row r="2952" spans="7:7">
      <c r="G2952" s="95"/>
    </row>
    <row r="2953" spans="7:7">
      <c r="G2953" s="95"/>
    </row>
    <row r="2954" spans="7:7">
      <c r="G2954" s="95"/>
    </row>
    <row r="2955" spans="7:7">
      <c r="G2955" s="95"/>
    </row>
    <row r="2956" spans="7:7">
      <c r="G2956" s="95"/>
    </row>
    <row r="2957" spans="7:7">
      <c r="G2957" s="95"/>
    </row>
    <row r="2958" spans="7:7">
      <c r="G2958" s="95"/>
    </row>
    <row r="2959" spans="7:7">
      <c r="G2959" s="95"/>
    </row>
    <row r="2960" spans="7:7">
      <c r="G2960" s="95"/>
    </row>
    <row r="2961" spans="7:7">
      <c r="G2961" s="95"/>
    </row>
    <row r="2962" spans="7:7">
      <c r="G2962" s="95"/>
    </row>
    <row r="2963" spans="7:7">
      <c r="G2963" s="95"/>
    </row>
    <row r="2964" spans="7:7">
      <c r="G2964" s="95"/>
    </row>
    <row r="2965" spans="7:7">
      <c r="G2965" s="95"/>
    </row>
    <row r="2966" spans="7:7">
      <c r="G2966" s="95"/>
    </row>
    <row r="2967" spans="7:7">
      <c r="G2967" s="95"/>
    </row>
    <row r="2968" spans="7:7">
      <c r="G2968" s="95"/>
    </row>
    <row r="2969" spans="7:7">
      <c r="G2969" s="95"/>
    </row>
    <row r="2970" spans="7:7">
      <c r="G2970" s="95"/>
    </row>
    <row r="2971" spans="7:7">
      <c r="G2971" s="95"/>
    </row>
    <row r="2972" spans="7:7">
      <c r="G2972" s="95"/>
    </row>
    <row r="2973" spans="7:7">
      <c r="G2973" s="95"/>
    </row>
    <row r="2974" spans="7:7">
      <c r="G2974" s="95"/>
    </row>
    <row r="2975" spans="7:7">
      <c r="G2975" s="95"/>
    </row>
    <row r="2976" spans="7:7">
      <c r="G2976" s="95"/>
    </row>
    <row r="2977" spans="7:7">
      <c r="G2977" s="95"/>
    </row>
    <row r="2978" spans="7:7">
      <c r="G2978" s="95"/>
    </row>
    <row r="2979" spans="7:7">
      <c r="G2979" s="95"/>
    </row>
    <row r="2980" spans="7:7">
      <c r="G2980" s="95"/>
    </row>
    <row r="2981" spans="7:7">
      <c r="G2981" s="95"/>
    </row>
    <row r="2982" spans="7:7">
      <c r="G2982" s="95"/>
    </row>
    <row r="2983" spans="7:7">
      <c r="G2983" s="95"/>
    </row>
    <row r="2984" spans="7:7">
      <c r="G2984" s="95"/>
    </row>
    <row r="2985" spans="7:7">
      <c r="G2985" s="95"/>
    </row>
    <row r="2986" spans="7:7">
      <c r="G2986" s="95"/>
    </row>
    <row r="2987" spans="7:7">
      <c r="G2987" s="95"/>
    </row>
    <row r="2988" spans="7:7">
      <c r="G2988" s="95"/>
    </row>
    <row r="2989" spans="7:7">
      <c r="G2989" s="95"/>
    </row>
    <row r="2990" spans="7:7">
      <c r="G2990" s="95"/>
    </row>
    <row r="2991" spans="7:7">
      <c r="G2991" s="95"/>
    </row>
    <row r="2992" spans="7:7">
      <c r="G2992" s="95"/>
    </row>
    <row r="2993" spans="7:7">
      <c r="G2993" s="95"/>
    </row>
    <row r="2994" spans="7:7">
      <c r="G2994" s="95"/>
    </row>
    <row r="2995" spans="7:7">
      <c r="G2995" s="95"/>
    </row>
    <row r="2996" spans="7:7">
      <c r="G2996" s="95"/>
    </row>
    <row r="2997" spans="7:7">
      <c r="G2997" s="95"/>
    </row>
    <row r="2998" spans="7:7">
      <c r="G2998" s="95"/>
    </row>
    <row r="2999" spans="7:7">
      <c r="G2999" s="95"/>
    </row>
    <row r="3000" spans="7:7">
      <c r="G3000" s="95"/>
    </row>
    <row r="3001" spans="7:7">
      <c r="G3001" s="95"/>
    </row>
    <row r="3002" spans="7:7">
      <c r="G3002" s="95"/>
    </row>
    <row r="3003" spans="7:7">
      <c r="G3003" s="95"/>
    </row>
    <row r="3004" spans="7:7">
      <c r="G3004" s="95"/>
    </row>
    <row r="3005" spans="7:7">
      <c r="G3005" s="95"/>
    </row>
    <row r="3006" spans="7:7">
      <c r="G3006" s="95"/>
    </row>
    <row r="3007" spans="7:7">
      <c r="G3007" s="95"/>
    </row>
    <row r="3008" spans="7:7">
      <c r="G3008" s="95"/>
    </row>
    <row r="3009" spans="7:7">
      <c r="G3009" s="95"/>
    </row>
    <row r="3010" spans="7:7">
      <c r="G3010" s="95"/>
    </row>
    <row r="3011" spans="7:7">
      <c r="G3011" s="95"/>
    </row>
    <row r="3012" spans="7:7">
      <c r="G3012" s="95"/>
    </row>
    <row r="3013" spans="7:7">
      <c r="G3013" s="95"/>
    </row>
    <row r="3014" spans="7:7">
      <c r="G3014" s="95"/>
    </row>
    <row r="3015" spans="7:7">
      <c r="G3015" s="95"/>
    </row>
    <row r="3016" spans="7:7">
      <c r="G3016" s="95"/>
    </row>
    <row r="3017" spans="7:7">
      <c r="G3017" s="95"/>
    </row>
    <row r="3018" spans="7:7">
      <c r="G3018" s="95"/>
    </row>
    <row r="3019" spans="7:7">
      <c r="G3019" s="95"/>
    </row>
    <row r="3020" spans="7:7">
      <c r="G3020" s="95"/>
    </row>
    <row r="3021" spans="7:7">
      <c r="G3021" s="95"/>
    </row>
    <row r="3022" spans="7:7">
      <c r="G3022" s="95"/>
    </row>
    <row r="3023" spans="7:7">
      <c r="G3023" s="95"/>
    </row>
    <row r="3024" spans="7:7">
      <c r="G3024" s="95"/>
    </row>
    <row r="3025" spans="7:7">
      <c r="G3025" s="95"/>
    </row>
    <row r="3026" spans="7:7">
      <c r="G3026" s="95"/>
    </row>
    <row r="3027" spans="7:7">
      <c r="G3027" s="95"/>
    </row>
    <row r="3028" spans="7:7">
      <c r="G3028" s="95"/>
    </row>
    <row r="3029" spans="7:7">
      <c r="G3029" s="95"/>
    </row>
    <row r="3030" spans="7:7">
      <c r="G3030" s="95"/>
    </row>
    <row r="3031" spans="7:7">
      <c r="G3031" s="95"/>
    </row>
    <row r="3032" spans="7:7">
      <c r="G3032" s="95"/>
    </row>
    <row r="3033" spans="7:7">
      <c r="G3033" s="95"/>
    </row>
    <row r="3034" spans="7:7">
      <c r="G3034" s="95"/>
    </row>
    <row r="3035" spans="7:7">
      <c r="G3035" s="95"/>
    </row>
    <row r="3036" spans="7:7">
      <c r="G3036" s="95"/>
    </row>
    <row r="3037" spans="7:7">
      <c r="G3037" s="95"/>
    </row>
    <row r="3038" spans="7:7">
      <c r="G3038" s="95"/>
    </row>
    <row r="3039" spans="7:7">
      <c r="G3039" s="95"/>
    </row>
    <row r="3040" spans="7:7">
      <c r="G3040" s="95"/>
    </row>
    <row r="3041" spans="7:7">
      <c r="G3041" s="95"/>
    </row>
    <row r="3042" spans="7:7">
      <c r="G3042" s="95"/>
    </row>
    <row r="3043" spans="7:7">
      <c r="G3043" s="95"/>
    </row>
    <row r="3044" spans="7:7">
      <c r="G3044" s="95"/>
    </row>
    <row r="3045" spans="7:7">
      <c r="G3045" s="95"/>
    </row>
    <row r="3046" spans="7:7">
      <c r="G3046" s="95"/>
    </row>
    <row r="3047" spans="7:7">
      <c r="G3047" s="95"/>
    </row>
    <row r="3048" spans="7:7">
      <c r="G3048" s="95"/>
    </row>
    <row r="3049" spans="7:7">
      <c r="G3049" s="95"/>
    </row>
    <row r="3050" spans="7:7">
      <c r="G3050" s="95"/>
    </row>
    <row r="3051" spans="7:7">
      <c r="G3051" s="95"/>
    </row>
    <row r="3052" spans="7:7">
      <c r="G3052" s="95"/>
    </row>
    <row r="3053" spans="7:7">
      <c r="G3053" s="95"/>
    </row>
    <row r="3054" spans="7:7">
      <c r="G3054" s="95"/>
    </row>
    <row r="3055" spans="7:7">
      <c r="G3055" s="95"/>
    </row>
    <row r="3056" spans="7:7">
      <c r="G3056" s="95"/>
    </row>
    <row r="3057" spans="7:7">
      <c r="G3057" s="95"/>
    </row>
    <row r="3058" spans="7:7">
      <c r="G3058" s="95"/>
    </row>
    <row r="3059" spans="7:7">
      <c r="G3059" s="95"/>
    </row>
    <row r="3060" spans="7:7">
      <c r="G3060" s="95"/>
    </row>
    <row r="3061" spans="7:7">
      <c r="G3061" s="95"/>
    </row>
    <row r="3062" spans="7:7">
      <c r="G3062" s="95"/>
    </row>
    <row r="3063" spans="7:7">
      <c r="G3063" s="95"/>
    </row>
    <row r="3064" spans="7:7">
      <c r="G3064" s="95"/>
    </row>
    <row r="3065" spans="7:7">
      <c r="G3065" s="95"/>
    </row>
    <row r="3066" spans="7:7">
      <c r="G3066" s="95"/>
    </row>
    <row r="3067" spans="7:7">
      <c r="G3067" s="95"/>
    </row>
    <row r="3068" spans="7:7">
      <c r="G3068" s="95"/>
    </row>
    <row r="3069" spans="7:7">
      <c r="G3069" s="95"/>
    </row>
    <row r="3070" spans="7:7">
      <c r="G3070" s="95"/>
    </row>
    <row r="3071" spans="7:7">
      <c r="G3071" s="95"/>
    </row>
    <row r="3072" spans="7:7">
      <c r="G3072" s="95"/>
    </row>
    <row r="3073" spans="7:7">
      <c r="G3073" s="95"/>
    </row>
    <row r="3074" spans="7:7">
      <c r="G3074" s="95"/>
    </row>
    <row r="3075" spans="7:7">
      <c r="G3075" s="95"/>
    </row>
    <row r="3076" spans="7:7">
      <c r="G3076" s="95"/>
    </row>
    <row r="3077" spans="7:7">
      <c r="G3077" s="95"/>
    </row>
    <row r="3078" spans="7:7">
      <c r="G3078" s="95"/>
    </row>
    <row r="3079" spans="7:7">
      <c r="G3079" s="95"/>
    </row>
    <row r="3080" spans="7:7">
      <c r="G3080" s="95"/>
    </row>
    <row r="3081" spans="7:7">
      <c r="G3081" s="95"/>
    </row>
    <row r="3082" spans="7:7">
      <c r="G3082" s="95"/>
    </row>
    <row r="3083" spans="7:7">
      <c r="G3083" s="95"/>
    </row>
    <row r="3084" spans="7:7">
      <c r="G3084" s="95"/>
    </row>
    <row r="3085" spans="7:7">
      <c r="G3085" s="95"/>
    </row>
    <row r="3086" spans="7:7">
      <c r="G3086" s="95"/>
    </row>
    <row r="3087" spans="7:7">
      <c r="G3087" s="95"/>
    </row>
    <row r="3088" spans="7:7">
      <c r="G3088" s="95"/>
    </row>
    <row r="3089" spans="7:7">
      <c r="G3089" s="95"/>
    </row>
    <row r="3090" spans="7:7">
      <c r="G3090" s="95"/>
    </row>
    <row r="3091" spans="7:7">
      <c r="G3091" s="95"/>
    </row>
    <row r="3092" spans="7:7">
      <c r="G3092" s="95"/>
    </row>
    <row r="3093" spans="7:7">
      <c r="G3093" s="95"/>
    </row>
    <row r="3094" spans="7:7">
      <c r="G3094" s="95"/>
    </row>
    <row r="3095" spans="7:7">
      <c r="G3095" s="95"/>
    </row>
    <row r="3096" spans="7:7">
      <c r="G3096" s="95"/>
    </row>
    <row r="3097" spans="7:7">
      <c r="G3097" s="95"/>
    </row>
    <row r="3098" spans="7:7">
      <c r="G3098" s="95"/>
    </row>
    <row r="3099" spans="7:7">
      <c r="G3099" s="95"/>
    </row>
    <row r="3100" spans="7:7">
      <c r="G3100" s="95"/>
    </row>
    <row r="3101" spans="7:7">
      <c r="G3101" s="95"/>
    </row>
    <row r="3102" spans="7:7">
      <c r="G3102" s="95"/>
    </row>
    <row r="3103" spans="7:7">
      <c r="G3103" s="95"/>
    </row>
    <row r="3104" spans="7:7">
      <c r="G3104" s="95"/>
    </row>
    <row r="3105" spans="7:7">
      <c r="G3105" s="95"/>
    </row>
    <row r="3106" spans="7:7">
      <c r="G3106" s="95"/>
    </row>
    <row r="3107" spans="7:7">
      <c r="G3107" s="95"/>
    </row>
    <row r="3108" spans="7:7">
      <c r="G3108" s="95"/>
    </row>
    <row r="3109" spans="7:7">
      <c r="G3109" s="95"/>
    </row>
    <row r="3110" spans="7:7">
      <c r="G3110" s="95"/>
    </row>
    <row r="3111" spans="7:7">
      <c r="G3111" s="95"/>
    </row>
    <row r="3112" spans="7:7">
      <c r="G3112" s="95"/>
    </row>
    <row r="3113" spans="7:7">
      <c r="G3113" s="95"/>
    </row>
    <row r="3114" spans="7:7">
      <c r="G3114" s="95"/>
    </row>
    <row r="3115" spans="7:7">
      <c r="G3115" s="95"/>
    </row>
    <row r="3116" spans="7:7">
      <c r="G3116" s="95"/>
    </row>
    <row r="3117" spans="7:7">
      <c r="G3117" s="95"/>
    </row>
    <row r="3118" spans="7:7">
      <c r="G3118" s="95"/>
    </row>
    <row r="3119" spans="7:7">
      <c r="G3119" s="95"/>
    </row>
    <row r="3120" spans="7:7">
      <c r="G3120" s="95"/>
    </row>
    <row r="3121" spans="7:7">
      <c r="G3121" s="95"/>
    </row>
    <row r="3122" spans="7:7">
      <c r="G3122" s="95"/>
    </row>
    <row r="3123" spans="7:7">
      <c r="G3123" s="95"/>
    </row>
    <row r="3124" spans="7:7">
      <c r="G3124" s="95"/>
    </row>
    <row r="3125" spans="7:7">
      <c r="G3125" s="95"/>
    </row>
    <row r="3126" spans="7:7">
      <c r="G3126" s="95"/>
    </row>
    <row r="3127" spans="7:7">
      <c r="G3127" s="95"/>
    </row>
    <row r="3128" spans="7:7">
      <c r="G3128" s="95"/>
    </row>
    <row r="3129" spans="7:7">
      <c r="G3129" s="95"/>
    </row>
    <row r="3130" spans="7:7">
      <c r="G3130" s="95"/>
    </row>
    <row r="3131" spans="7:7">
      <c r="G3131" s="95"/>
    </row>
    <row r="3132" spans="7:7">
      <c r="G3132" s="95"/>
    </row>
    <row r="3133" spans="7:7">
      <c r="G3133" s="95"/>
    </row>
    <row r="3134" spans="7:7">
      <c r="G3134" s="95"/>
    </row>
    <row r="3135" spans="7:7">
      <c r="G3135" s="95"/>
    </row>
    <row r="3136" spans="7:7">
      <c r="G3136" s="95"/>
    </row>
    <row r="3137" spans="7:7">
      <c r="G3137" s="95"/>
    </row>
    <row r="3138" spans="7:7">
      <c r="G3138" s="95"/>
    </row>
    <row r="3139" spans="7:7">
      <c r="G3139" s="95"/>
    </row>
    <row r="3140" spans="7:7">
      <c r="G3140" s="95"/>
    </row>
    <row r="3141" spans="7:7">
      <c r="G3141" s="95"/>
    </row>
    <row r="3142" spans="7:7">
      <c r="G3142" s="95"/>
    </row>
    <row r="3143" spans="7:7">
      <c r="G3143" s="95"/>
    </row>
    <row r="3144" spans="7:7">
      <c r="G3144" s="95"/>
    </row>
    <row r="3145" spans="7:7">
      <c r="G3145" s="95"/>
    </row>
    <row r="3146" spans="7:7">
      <c r="G3146" s="95"/>
    </row>
    <row r="3147" spans="7:7">
      <c r="G3147" s="95"/>
    </row>
    <row r="3148" spans="7:7">
      <c r="G3148" s="95"/>
    </row>
    <row r="3149" spans="7:7">
      <c r="G3149" s="95"/>
    </row>
    <row r="3150" spans="7:7">
      <c r="G3150" s="95"/>
    </row>
    <row r="3151" spans="7:7">
      <c r="G3151" s="95"/>
    </row>
    <row r="3152" spans="7:7">
      <c r="G3152" s="95"/>
    </row>
    <row r="3153" spans="7:7">
      <c r="G3153" s="95"/>
    </row>
    <row r="3154" spans="7:7">
      <c r="G3154" s="95"/>
    </row>
    <row r="3155" spans="7:7">
      <c r="G3155" s="95"/>
    </row>
    <row r="3156" spans="7:7">
      <c r="G3156" s="95"/>
    </row>
    <row r="3157" spans="7:7">
      <c r="G3157" s="95"/>
    </row>
    <row r="3158" spans="7:7">
      <c r="G3158" s="95"/>
    </row>
    <row r="3159" spans="7:7">
      <c r="G3159" s="95"/>
    </row>
    <row r="3160" spans="7:7">
      <c r="G3160" s="95"/>
    </row>
    <row r="3161" spans="7:7">
      <c r="G3161" s="95"/>
    </row>
    <row r="3162" spans="7:7">
      <c r="G3162" s="95"/>
    </row>
    <row r="3163" spans="7:7">
      <c r="G3163" s="95"/>
    </row>
    <row r="3164" spans="7:7">
      <c r="G3164" s="95"/>
    </row>
    <row r="3165" spans="7:7">
      <c r="G3165" s="95"/>
    </row>
    <row r="3166" spans="7:7">
      <c r="G3166" s="95"/>
    </row>
    <row r="3167" spans="7:7">
      <c r="G3167" s="95"/>
    </row>
    <row r="3168" spans="7:7">
      <c r="G3168" s="95"/>
    </row>
    <row r="3169" spans="7:7">
      <c r="G3169" s="95"/>
    </row>
    <row r="3170" spans="7:7">
      <c r="G3170" s="95"/>
    </row>
    <row r="3171" spans="7:7">
      <c r="G3171" s="95"/>
    </row>
    <row r="3172" spans="7:7">
      <c r="G3172" s="95"/>
    </row>
    <row r="3173" spans="7:7">
      <c r="G3173" s="95"/>
    </row>
    <row r="3174" spans="7:7">
      <c r="G3174" s="95"/>
    </row>
    <row r="3175" spans="7:7">
      <c r="G3175" s="95"/>
    </row>
    <row r="3176" spans="7:7">
      <c r="G3176" s="95"/>
    </row>
    <row r="3177" spans="7:7">
      <c r="G3177" s="95"/>
    </row>
    <row r="3178" spans="7:7">
      <c r="G3178" s="95"/>
    </row>
    <row r="3179" spans="7:7">
      <c r="G3179" s="95"/>
    </row>
    <row r="3180" spans="7:7">
      <c r="G3180" s="95"/>
    </row>
    <row r="3181" spans="7:7">
      <c r="G3181" s="95"/>
    </row>
    <row r="3182" spans="7:7">
      <c r="G3182" s="95"/>
    </row>
    <row r="3183" spans="7:7">
      <c r="G3183" s="95"/>
    </row>
    <row r="3184" spans="7:7">
      <c r="G3184" s="95"/>
    </row>
    <row r="3185" spans="7:7">
      <c r="G3185" s="95"/>
    </row>
    <row r="3186" spans="7:7">
      <c r="G3186" s="95"/>
    </row>
    <row r="3187" spans="7:7">
      <c r="G3187" s="95"/>
    </row>
    <row r="3188" spans="7:7">
      <c r="G3188" s="95"/>
    </row>
    <row r="3189" spans="7:7">
      <c r="G3189" s="95"/>
    </row>
    <row r="3190" spans="7:7">
      <c r="G3190" s="95"/>
    </row>
    <row r="3191" spans="7:7">
      <c r="G3191" s="95"/>
    </row>
    <row r="3192" spans="7:7">
      <c r="G3192" s="95"/>
    </row>
    <row r="3193" spans="7:7">
      <c r="G3193" s="95"/>
    </row>
    <row r="3194" spans="7:7">
      <c r="G3194" s="95"/>
    </row>
    <row r="3195" spans="7:7">
      <c r="G3195" s="95"/>
    </row>
    <row r="3196" spans="7:7">
      <c r="G3196" s="95"/>
    </row>
    <row r="3197" spans="7:7">
      <c r="G3197" s="95"/>
    </row>
    <row r="3198" spans="7:7">
      <c r="G3198" s="95"/>
    </row>
    <row r="3199" spans="7:7">
      <c r="G3199" s="95"/>
    </row>
    <row r="3200" spans="7:7">
      <c r="G3200" s="95"/>
    </row>
    <row r="3201" spans="7:7">
      <c r="G3201" s="95"/>
    </row>
    <row r="3202" spans="7:7">
      <c r="G3202" s="95"/>
    </row>
    <row r="3203" spans="7:7">
      <c r="G3203" s="95"/>
    </row>
    <row r="3204" spans="7:7">
      <c r="G3204" s="95"/>
    </row>
    <row r="3205" spans="7:7">
      <c r="G3205" s="95"/>
    </row>
    <row r="3206" spans="7:7">
      <c r="G3206" s="95"/>
    </row>
    <row r="3207" spans="7:7">
      <c r="G3207" s="95"/>
    </row>
    <row r="3208" spans="7:7">
      <c r="G3208" s="95"/>
    </row>
    <row r="3209" spans="7:7">
      <c r="G3209" s="95"/>
    </row>
    <row r="3210" spans="7:7">
      <c r="G3210" s="95"/>
    </row>
    <row r="3211" spans="7:7">
      <c r="G3211" s="95"/>
    </row>
    <row r="3212" spans="7:7">
      <c r="G3212" s="95"/>
    </row>
    <row r="3213" spans="7:7">
      <c r="G3213" s="95"/>
    </row>
    <row r="3214" spans="7:7">
      <c r="G3214" s="95"/>
    </row>
    <row r="3215" spans="7:7">
      <c r="G3215" s="95"/>
    </row>
    <row r="3216" spans="7:7">
      <c r="G3216" s="95"/>
    </row>
    <row r="3217" spans="7:7">
      <c r="G3217" s="95"/>
    </row>
    <row r="3218" spans="7:7">
      <c r="G3218" s="95"/>
    </row>
    <row r="3219" spans="7:7">
      <c r="G3219" s="95"/>
    </row>
    <row r="3220" spans="7:7">
      <c r="G3220" s="95"/>
    </row>
    <row r="3221" spans="7:7">
      <c r="G3221" s="95"/>
    </row>
    <row r="3222" spans="7:7">
      <c r="G3222" s="95"/>
    </row>
    <row r="3223" spans="7:7">
      <c r="G3223" s="95"/>
    </row>
    <row r="3224" spans="7:7">
      <c r="G3224" s="95"/>
    </row>
    <row r="3225" spans="7:7">
      <c r="G3225" s="95"/>
    </row>
    <row r="3226" spans="7:7">
      <c r="G3226" s="95"/>
    </row>
    <row r="3227" spans="7:7">
      <c r="G3227" s="95"/>
    </row>
    <row r="3228" spans="7:7">
      <c r="G3228" s="95"/>
    </row>
    <row r="3229" spans="7:7">
      <c r="G3229" s="95"/>
    </row>
    <row r="3230" spans="7:7">
      <c r="G3230" s="95"/>
    </row>
    <row r="3231" spans="7:7">
      <c r="G3231" s="95"/>
    </row>
    <row r="3232" spans="7:7">
      <c r="G3232" s="95"/>
    </row>
    <row r="3233" spans="7:7">
      <c r="G3233" s="95"/>
    </row>
    <row r="3234" spans="7:7">
      <c r="G3234" s="95"/>
    </row>
    <row r="3235" spans="7:7">
      <c r="G3235" s="95"/>
    </row>
    <row r="3236" spans="7:7">
      <c r="G3236" s="95"/>
    </row>
    <row r="3237" spans="7:7">
      <c r="G3237" s="95"/>
    </row>
    <row r="3238" spans="7:7">
      <c r="G3238" s="95"/>
    </row>
    <row r="3239" spans="7:7">
      <c r="G3239" s="95"/>
    </row>
    <row r="3240" spans="7:7">
      <c r="G3240" s="95"/>
    </row>
    <row r="3241" spans="7:7">
      <c r="G3241" s="95"/>
    </row>
    <row r="3242" spans="7:7">
      <c r="G3242" s="95"/>
    </row>
    <row r="3243" spans="7:7">
      <c r="G3243" s="95"/>
    </row>
    <row r="3244" spans="7:7">
      <c r="G3244" s="95"/>
    </row>
    <row r="3245" spans="7:7">
      <c r="G3245" s="95"/>
    </row>
    <row r="3246" spans="7:7">
      <c r="G3246" s="95"/>
    </row>
    <row r="3247" spans="7:7">
      <c r="G3247" s="95"/>
    </row>
    <row r="3248" spans="7:7">
      <c r="G3248" s="95"/>
    </row>
    <row r="3249" spans="7:7">
      <c r="G3249" s="95"/>
    </row>
    <row r="3250" spans="7:7">
      <c r="G3250" s="95"/>
    </row>
    <row r="3251" spans="7:7">
      <c r="G3251" s="95"/>
    </row>
    <row r="3252" spans="7:7">
      <c r="G3252" s="95"/>
    </row>
    <row r="3253" spans="7:7">
      <c r="G3253" s="95"/>
    </row>
    <row r="3254" spans="7:7">
      <c r="G3254" s="95"/>
    </row>
    <row r="3255" spans="7:7">
      <c r="G3255" s="95"/>
    </row>
    <row r="3256" spans="7:7">
      <c r="G3256" s="95"/>
    </row>
    <row r="3257" spans="7:7">
      <c r="G3257" s="95"/>
    </row>
    <row r="3258" spans="7:7">
      <c r="G3258" s="95"/>
    </row>
    <row r="3259" spans="7:7">
      <c r="G3259" s="95"/>
    </row>
    <row r="3260" spans="7:7">
      <c r="G3260" s="95"/>
    </row>
    <row r="3261" spans="7:7">
      <c r="G3261" s="95"/>
    </row>
    <row r="3262" spans="7:7">
      <c r="G3262" s="95"/>
    </row>
    <row r="3263" spans="7:7">
      <c r="G3263" s="95"/>
    </row>
    <row r="3264" spans="7:7">
      <c r="G3264" s="95"/>
    </row>
    <row r="3265" spans="7:7">
      <c r="G3265" s="95"/>
    </row>
    <row r="3266" spans="7:7">
      <c r="G3266" s="95"/>
    </row>
    <row r="3267" spans="7:7">
      <c r="G3267" s="95"/>
    </row>
    <row r="3268" spans="7:7">
      <c r="G3268" s="95"/>
    </row>
    <row r="3269" spans="7:7">
      <c r="G3269" s="95"/>
    </row>
    <row r="3270" spans="7:7">
      <c r="G3270" s="95"/>
    </row>
    <row r="3271" spans="7:7">
      <c r="G3271" s="95"/>
    </row>
    <row r="3272" spans="7:7">
      <c r="G3272" s="95"/>
    </row>
    <row r="3273" spans="7:7">
      <c r="G3273" s="95"/>
    </row>
    <row r="3274" spans="7:7">
      <c r="G3274" s="95"/>
    </row>
    <row r="3275" spans="7:7">
      <c r="G3275" s="95"/>
    </row>
    <row r="3276" spans="7:7">
      <c r="G3276" s="95"/>
    </row>
    <row r="3277" spans="7:7">
      <c r="G3277" s="95"/>
    </row>
    <row r="3278" spans="7:7">
      <c r="G3278" s="95"/>
    </row>
    <row r="3279" spans="7:7">
      <c r="G3279" s="95"/>
    </row>
    <row r="3280" spans="7:7">
      <c r="G3280" s="95"/>
    </row>
    <row r="3281" spans="7:7">
      <c r="G3281" s="95"/>
    </row>
    <row r="3282" spans="7:7">
      <c r="G3282" s="95"/>
    </row>
    <row r="3283" spans="7:7">
      <c r="G3283" s="95"/>
    </row>
    <row r="3284" spans="7:7">
      <c r="G3284" s="95"/>
    </row>
    <row r="3285" spans="7:7">
      <c r="G3285" s="95"/>
    </row>
    <row r="3286" spans="7:7">
      <c r="G3286" s="95"/>
    </row>
    <row r="3287" spans="7:7">
      <c r="G3287" s="95"/>
    </row>
    <row r="3288" spans="7:7">
      <c r="G3288" s="95"/>
    </row>
    <row r="3289" spans="7:7">
      <c r="G3289" s="95"/>
    </row>
    <row r="3290" spans="7:7">
      <c r="G3290" s="95"/>
    </row>
    <row r="3291" spans="7:7">
      <c r="G3291" s="95"/>
    </row>
    <row r="3292" spans="7:7">
      <c r="G3292" s="95"/>
    </row>
    <row r="3293" spans="7:7">
      <c r="G3293" s="95"/>
    </row>
    <row r="3294" spans="7:7">
      <c r="G3294" s="95"/>
    </row>
    <row r="3295" spans="7:7">
      <c r="G3295" s="95"/>
    </row>
    <row r="3296" spans="7:7">
      <c r="G3296" s="95"/>
    </row>
    <row r="3297" spans="7:7">
      <c r="G3297" s="95"/>
    </row>
    <row r="3298" spans="7:7">
      <c r="G3298" s="95"/>
    </row>
    <row r="3299" spans="7:7">
      <c r="G3299" s="95"/>
    </row>
    <row r="3300" spans="7:7">
      <c r="G3300" s="95"/>
    </row>
    <row r="3301" spans="7:7">
      <c r="G3301" s="95"/>
    </row>
    <row r="3302" spans="7:7">
      <c r="G3302" s="95"/>
    </row>
    <row r="3303" spans="7:7">
      <c r="G3303" s="95"/>
    </row>
    <row r="3304" spans="7:7">
      <c r="G3304" s="95"/>
    </row>
    <row r="3305" spans="7:7">
      <c r="G3305" s="95"/>
    </row>
    <row r="3306" spans="7:7">
      <c r="G3306" s="95"/>
    </row>
    <row r="3307" spans="7:7">
      <c r="G3307" s="95"/>
    </row>
    <row r="3308" spans="7:7">
      <c r="G3308" s="95"/>
    </row>
    <row r="3309" spans="7:7">
      <c r="G3309" s="95"/>
    </row>
    <row r="3310" spans="7:7">
      <c r="G3310" s="95"/>
    </row>
    <row r="3311" spans="7:7">
      <c r="G3311" s="95"/>
    </row>
    <row r="3312" spans="7:7">
      <c r="G3312" s="95"/>
    </row>
    <row r="3313" spans="7:7">
      <c r="G3313" s="95"/>
    </row>
    <row r="3314" spans="7:7">
      <c r="G3314" s="95"/>
    </row>
    <row r="3315" spans="7:7">
      <c r="G3315" s="95"/>
    </row>
    <row r="3316" spans="7:7">
      <c r="G3316" s="95"/>
    </row>
    <row r="3317" spans="7:7">
      <c r="G3317" s="95"/>
    </row>
    <row r="3318" spans="7:7">
      <c r="G3318" s="95"/>
    </row>
    <row r="3319" spans="7:7">
      <c r="G3319" s="95"/>
    </row>
    <row r="3320" spans="7:7">
      <c r="G3320" s="95"/>
    </row>
    <row r="3321" spans="7:7">
      <c r="G3321" s="95"/>
    </row>
    <row r="3322" spans="7:7">
      <c r="G3322" s="95"/>
    </row>
    <row r="3323" spans="7:7">
      <c r="G3323" s="95"/>
    </row>
    <row r="3324" spans="7:7">
      <c r="G3324" s="95"/>
    </row>
    <row r="3325" spans="7:7">
      <c r="G3325" s="95"/>
    </row>
    <row r="3326" spans="7:7">
      <c r="G3326" s="95"/>
    </row>
    <row r="3327" spans="7:7">
      <c r="G3327" s="95"/>
    </row>
    <row r="3328" spans="7:7">
      <c r="G3328" s="95"/>
    </row>
    <row r="3329" spans="7:7">
      <c r="G3329" s="95"/>
    </row>
    <row r="3330" spans="7:7">
      <c r="G3330" s="95"/>
    </row>
    <row r="3331" spans="7:7">
      <c r="G3331" s="95"/>
    </row>
    <row r="3332" spans="7:7">
      <c r="G3332" s="95"/>
    </row>
    <row r="3333" spans="7:7">
      <c r="G3333" s="95"/>
    </row>
    <row r="3334" spans="7:7">
      <c r="G3334" s="95"/>
    </row>
    <row r="3335" spans="7:7">
      <c r="G3335" s="95"/>
    </row>
    <row r="3336" spans="7:7">
      <c r="G3336" s="95"/>
    </row>
    <row r="3337" spans="7:7">
      <c r="G3337" s="95"/>
    </row>
    <row r="3338" spans="7:7">
      <c r="G3338" s="95"/>
    </row>
    <row r="3339" spans="7:7">
      <c r="G3339" s="95"/>
    </row>
    <row r="3340" spans="7:7">
      <c r="G3340" s="95"/>
    </row>
    <row r="3341" spans="7:7">
      <c r="G3341" s="95"/>
    </row>
    <row r="3342" spans="7:7">
      <c r="G3342" s="95"/>
    </row>
    <row r="3343" spans="7:7">
      <c r="G3343" s="95"/>
    </row>
    <row r="3344" spans="7:7">
      <c r="G3344" s="95"/>
    </row>
    <row r="3345" spans="7:7">
      <c r="G3345" s="95"/>
    </row>
    <row r="3346" spans="7:7">
      <c r="G3346" s="95"/>
    </row>
    <row r="3347" spans="7:7">
      <c r="G3347" s="95"/>
    </row>
    <row r="3348" spans="7:7">
      <c r="G3348" s="95"/>
    </row>
    <row r="3349" spans="7:7">
      <c r="G3349" s="95"/>
    </row>
    <row r="3350" spans="7:7">
      <c r="G3350" s="95"/>
    </row>
    <row r="3351" spans="7:7">
      <c r="G3351" s="95"/>
    </row>
    <row r="3352" spans="7:7">
      <c r="G3352" s="95"/>
    </row>
    <row r="3353" spans="7:7">
      <c r="G3353" s="95"/>
    </row>
    <row r="3354" spans="7:7">
      <c r="G3354" s="95"/>
    </row>
    <row r="3355" spans="7:7">
      <c r="G3355" s="95"/>
    </row>
    <row r="3356" spans="7:7">
      <c r="G3356" s="95"/>
    </row>
    <row r="3357" spans="7:7">
      <c r="G3357" s="95"/>
    </row>
    <row r="3358" spans="7:7">
      <c r="G3358" s="95"/>
    </row>
    <row r="3359" spans="7:7">
      <c r="G3359" s="95"/>
    </row>
    <row r="3360" spans="7:7">
      <c r="G3360" s="95"/>
    </row>
    <row r="3361" spans="7:7">
      <c r="G3361" s="95"/>
    </row>
    <row r="3362" spans="7:7">
      <c r="G3362" s="95"/>
    </row>
    <row r="3363" spans="7:7">
      <c r="G3363" s="95"/>
    </row>
    <row r="3364" spans="7:7">
      <c r="G3364" s="95"/>
    </row>
    <row r="3365" spans="7:7">
      <c r="G3365" s="95"/>
    </row>
    <row r="3366" spans="7:7">
      <c r="G3366" s="95"/>
    </row>
    <row r="3367" spans="7:7">
      <c r="G3367" s="95"/>
    </row>
    <row r="3368" spans="7:7">
      <c r="G3368" s="95"/>
    </row>
    <row r="3369" spans="7:7">
      <c r="G3369" s="95"/>
    </row>
    <row r="3370" spans="7:7">
      <c r="G3370" s="95"/>
    </row>
    <row r="3371" spans="7:7">
      <c r="G3371" s="95"/>
    </row>
    <row r="3372" spans="7:7">
      <c r="G3372" s="95"/>
    </row>
    <row r="3373" spans="7:7">
      <c r="G3373" s="95"/>
    </row>
    <row r="3374" spans="7:7">
      <c r="G3374" s="95"/>
    </row>
    <row r="3375" spans="7:7">
      <c r="G3375" s="95"/>
    </row>
    <row r="3376" spans="7:7">
      <c r="G3376" s="95"/>
    </row>
    <row r="3377" spans="7:7">
      <c r="G3377" s="95"/>
    </row>
    <row r="3378" spans="7:7">
      <c r="G3378" s="95"/>
    </row>
    <row r="3379" spans="7:7">
      <c r="G3379" s="95"/>
    </row>
    <row r="3380" spans="7:7">
      <c r="G3380" s="95"/>
    </row>
    <row r="3381" spans="7:7">
      <c r="G3381" s="95"/>
    </row>
    <row r="3382" spans="7:7">
      <c r="G3382" s="95"/>
    </row>
    <row r="3383" spans="7:7">
      <c r="G3383" s="95"/>
    </row>
    <row r="3384" spans="7:7">
      <c r="G3384" s="95"/>
    </row>
    <row r="3385" spans="7:7">
      <c r="G3385" s="95"/>
    </row>
    <row r="3386" spans="7:7">
      <c r="G3386" s="95"/>
    </row>
    <row r="3387" spans="7:7">
      <c r="G3387" s="95"/>
    </row>
    <row r="3388" spans="7:7">
      <c r="G3388" s="95"/>
    </row>
    <row r="3389" spans="7:7">
      <c r="G3389" s="95"/>
    </row>
    <row r="3390" spans="7:7">
      <c r="G3390" s="95"/>
    </row>
    <row r="3391" spans="7:7">
      <c r="G3391" s="95"/>
    </row>
    <row r="3392" spans="7:7">
      <c r="G3392" s="95"/>
    </row>
    <row r="3393" spans="7:7">
      <c r="G3393" s="95"/>
    </row>
    <row r="3394" spans="7:7">
      <c r="G3394" s="95"/>
    </row>
    <row r="3395" spans="7:7">
      <c r="G3395" s="95"/>
    </row>
    <row r="3396" spans="7:7">
      <c r="G3396" s="95"/>
    </row>
    <row r="3397" spans="7:7">
      <c r="G3397" s="95"/>
    </row>
    <row r="3398" spans="7:7">
      <c r="G3398" s="95"/>
    </row>
    <row r="3399" spans="7:7">
      <c r="G3399" s="95"/>
    </row>
    <row r="3400" spans="7:7">
      <c r="G3400" s="95"/>
    </row>
    <row r="3401" spans="7:7">
      <c r="G3401" s="95"/>
    </row>
    <row r="3402" spans="7:7">
      <c r="G3402" s="95"/>
    </row>
    <row r="3403" spans="7:7">
      <c r="G3403" s="95"/>
    </row>
    <row r="3404" spans="7:7">
      <c r="G3404" s="95"/>
    </row>
    <row r="3405" spans="7:7">
      <c r="G3405" s="95"/>
    </row>
    <row r="3406" spans="7:7">
      <c r="G3406" s="95"/>
    </row>
    <row r="3407" spans="7:7">
      <c r="G3407" s="95"/>
    </row>
    <row r="3408" spans="7:7">
      <c r="G3408" s="95"/>
    </row>
    <row r="3409" spans="7:7">
      <c r="G3409" s="95"/>
    </row>
    <row r="3410" spans="7:7">
      <c r="G3410" s="95"/>
    </row>
    <row r="3411" spans="7:7">
      <c r="G3411" s="95"/>
    </row>
    <row r="3412" spans="7:7">
      <c r="G3412" s="95"/>
    </row>
    <row r="3413" spans="7:7">
      <c r="G3413" s="95"/>
    </row>
    <row r="3414" spans="7:7">
      <c r="G3414" s="95"/>
    </row>
    <row r="3415" spans="7:7">
      <c r="G3415" s="95"/>
    </row>
    <row r="3416" spans="7:7">
      <c r="G3416" s="95"/>
    </row>
    <row r="3417" spans="7:7">
      <c r="G3417" s="95"/>
    </row>
    <row r="3418" spans="7:7">
      <c r="G3418" s="95"/>
    </row>
    <row r="3419" spans="7:7">
      <c r="G3419" s="95"/>
    </row>
    <row r="3420" spans="7:7">
      <c r="G3420" s="95"/>
    </row>
    <row r="3421" spans="7:7">
      <c r="G3421" s="95"/>
    </row>
    <row r="3422" spans="7:7">
      <c r="G3422" s="95"/>
    </row>
    <row r="3423" spans="7:7">
      <c r="G3423" s="95"/>
    </row>
    <row r="3424" spans="7:7">
      <c r="G3424" s="95"/>
    </row>
    <row r="3425" spans="7:7">
      <c r="G3425" s="95"/>
    </row>
    <row r="3426" spans="7:7">
      <c r="G3426" s="95"/>
    </row>
    <row r="3427" spans="7:7">
      <c r="G3427" s="95"/>
    </row>
    <row r="3428" spans="7:7">
      <c r="G3428" s="95"/>
    </row>
    <row r="3429" spans="7:7">
      <c r="G3429" s="95"/>
    </row>
    <row r="3430" spans="7:7">
      <c r="G3430" s="95"/>
    </row>
    <row r="3431" spans="7:7">
      <c r="G3431" s="95"/>
    </row>
    <row r="3432" spans="7:7">
      <c r="G3432" s="95"/>
    </row>
    <row r="3433" spans="7:7">
      <c r="G3433" s="95"/>
    </row>
    <row r="3434" spans="7:7">
      <c r="G3434" s="95"/>
    </row>
    <row r="3435" spans="7:7">
      <c r="G3435" s="95"/>
    </row>
    <row r="3436" spans="7:7">
      <c r="G3436" s="95"/>
    </row>
    <row r="3437" spans="7:7">
      <c r="G3437" s="95"/>
    </row>
    <row r="3438" spans="7:7">
      <c r="G3438" s="95"/>
    </row>
    <row r="3439" spans="7:7">
      <c r="G3439" s="95"/>
    </row>
    <row r="3440" spans="7:7">
      <c r="G3440" s="95"/>
    </row>
    <row r="3441" spans="7:7">
      <c r="G3441" s="95"/>
    </row>
    <row r="3442" spans="7:7">
      <c r="G3442" s="95"/>
    </row>
    <row r="3443" spans="7:7">
      <c r="G3443" s="95"/>
    </row>
    <row r="3444" spans="7:7">
      <c r="G3444" s="95"/>
    </row>
    <row r="3445" spans="7:7">
      <c r="G3445" s="95"/>
    </row>
    <row r="3446" spans="7:7">
      <c r="G3446" s="95"/>
    </row>
    <row r="3447" spans="7:7">
      <c r="G3447" s="95"/>
    </row>
    <row r="3448" spans="7:7">
      <c r="G3448" s="95"/>
    </row>
    <row r="3449" spans="7:7">
      <c r="G3449" s="95"/>
    </row>
    <row r="3450" spans="7:7">
      <c r="G3450" s="95"/>
    </row>
    <row r="3451" spans="7:7">
      <c r="G3451" s="95"/>
    </row>
    <row r="3452" spans="7:7">
      <c r="G3452" s="95"/>
    </row>
    <row r="3453" spans="7:7">
      <c r="G3453" s="95"/>
    </row>
    <row r="3454" spans="7:7">
      <c r="G3454" s="95"/>
    </row>
    <row r="3455" spans="7:7">
      <c r="G3455" s="95"/>
    </row>
    <row r="3456" spans="7:7">
      <c r="G3456" s="95"/>
    </row>
    <row r="3457" spans="7:7">
      <c r="G3457" s="95"/>
    </row>
    <row r="3458" spans="7:7">
      <c r="G3458" s="95"/>
    </row>
    <row r="3459" spans="7:7">
      <c r="G3459" s="95"/>
    </row>
    <row r="3460" spans="7:7">
      <c r="G3460" s="95"/>
    </row>
    <row r="3461" spans="7:7">
      <c r="G3461" s="95"/>
    </row>
    <row r="3462" spans="7:7">
      <c r="G3462" s="95"/>
    </row>
    <row r="3463" spans="7:7">
      <c r="G3463" s="95"/>
    </row>
    <row r="3464" spans="7:7">
      <c r="G3464" s="95"/>
    </row>
    <row r="3465" spans="7:7">
      <c r="G3465" s="95"/>
    </row>
    <row r="3466" spans="7:7">
      <c r="G3466" s="95"/>
    </row>
    <row r="3467" spans="7:7">
      <c r="G3467" s="95"/>
    </row>
    <row r="3468" spans="7:7">
      <c r="G3468" s="95"/>
    </row>
    <row r="3469" spans="7:7">
      <c r="G3469" s="95"/>
    </row>
    <row r="3470" spans="7:7">
      <c r="G3470" s="95"/>
    </row>
    <row r="3471" spans="7:7">
      <c r="G3471" s="95"/>
    </row>
    <row r="3472" spans="7:7">
      <c r="G3472" s="95"/>
    </row>
    <row r="3473" spans="7:7">
      <c r="G3473" s="95"/>
    </row>
    <row r="3474" spans="7:7">
      <c r="G3474" s="95"/>
    </row>
    <row r="3475" spans="7:7">
      <c r="G3475" s="95"/>
    </row>
    <row r="3476" spans="7:7">
      <c r="G3476" s="95"/>
    </row>
    <row r="3477" spans="7:7">
      <c r="G3477" s="95"/>
    </row>
    <row r="3478" spans="7:7">
      <c r="G3478" s="95"/>
    </row>
    <row r="3479" spans="7:7">
      <c r="G3479" s="95"/>
    </row>
    <row r="3480" spans="7:7">
      <c r="G3480" s="95"/>
    </row>
    <row r="3481" spans="7:7">
      <c r="G3481" s="95"/>
    </row>
    <row r="3482" spans="7:7">
      <c r="G3482" s="95"/>
    </row>
    <row r="3483" spans="7:7">
      <c r="G3483" s="95"/>
    </row>
    <row r="3484" spans="7:7">
      <c r="G3484" s="95"/>
    </row>
    <row r="3485" spans="7:7">
      <c r="G3485" s="95"/>
    </row>
    <row r="3486" spans="7:7">
      <c r="G3486" s="95"/>
    </row>
    <row r="3487" spans="7:7">
      <c r="G3487" s="95"/>
    </row>
    <row r="3488" spans="7:7">
      <c r="G3488" s="95"/>
    </row>
    <row r="3489" spans="7:7">
      <c r="G3489" s="95"/>
    </row>
    <row r="3490" spans="7:7">
      <c r="G3490" s="95"/>
    </row>
    <row r="3491" spans="7:7">
      <c r="G3491" s="95"/>
    </row>
    <row r="3492" spans="7:7">
      <c r="G3492" s="95"/>
    </row>
    <row r="3493" spans="7:7">
      <c r="G3493" s="95"/>
    </row>
    <row r="3494" spans="7:7">
      <c r="G3494" s="95"/>
    </row>
    <row r="3495" spans="7:7">
      <c r="G3495" s="95"/>
    </row>
    <row r="3496" spans="7:7">
      <c r="G3496" s="95"/>
    </row>
    <row r="3497" spans="7:7">
      <c r="G3497" s="95"/>
    </row>
    <row r="3498" spans="7:7">
      <c r="G3498" s="95"/>
    </row>
    <row r="3499" spans="7:7">
      <c r="G3499" s="95"/>
    </row>
    <row r="3500" spans="7:7">
      <c r="G3500" s="95"/>
    </row>
    <row r="3501" spans="7:7">
      <c r="G3501" s="95"/>
    </row>
    <row r="3502" spans="7:7">
      <c r="G3502" s="95"/>
    </row>
    <row r="3503" spans="7:7">
      <c r="G3503" s="95"/>
    </row>
    <row r="3504" spans="7:7">
      <c r="G3504" s="95"/>
    </row>
    <row r="3505" spans="7:7">
      <c r="G3505" s="95"/>
    </row>
    <row r="3506" spans="7:7">
      <c r="G3506" s="95"/>
    </row>
    <row r="3507" spans="7:7">
      <c r="G3507" s="95"/>
    </row>
    <row r="3508" spans="7:7">
      <c r="G3508" s="95"/>
    </row>
    <row r="3509" spans="7:7">
      <c r="G3509" s="95"/>
    </row>
    <row r="3510" spans="7:7">
      <c r="G3510" s="95"/>
    </row>
    <row r="3511" spans="7:7">
      <c r="G3511" s="95"/>
    </row>
    <row r="3512" spans="7:7">
      <c r="G3512" s="95"/>
    </row>
    <row r="3513" spans="7:7">
      <c r="G3513" s="95"/>
    </row>
    <row r="3514" spans="7:7">
      <c r="G3514" s="95"/>
    </row>
    <row r="3515" spans="7:7">
      <c r="G3515" s="95"/>
    </row>
    <row r="3516" spans="7:7">
      <c r="G3516" s="95"/>
    </row>
    <row r="3517" spans="7:7">
      <c r="G3517" s="95"/>
    </row>
    <row r="3518" spans="7:7">
      <c r="G3518" s="95"/>
    </row>
    <row r="3519" spans="7:7">
      <c r="G3519" s="95"/>
    </row>
    <row r="3520" spans="7:7">
      <c r="G3520" s="95"/>
    </row>
    <row r="3521" spans="7:7">
      <c r="G3521" s="95"/>
    </row>
    <row r="3522" spans="7:7">
      <c r="G3522" s="95"/>
    </row>
    <row r="3523" spans="7:7">
      <c r="G3523" s="95"/>
    </row>
    <row r="3524" spans="7:7">
      <c r="G3524" s="95"/>
    </row>
    <row r="3525" spans="7:7">
      <c r="G3525" s="95"/>
    </row>
    <row r="3526" spans="7:7">
      <c r="G3526" s="95"/>
    </row>
    <row r="3527" spans="7:7">
      <c r="G3527" s="95"/>
    </row>
    <row r="3528" spans="7:7">
      <c r="G3528" s="95"/>
    </row>
    <row r="3529" spans="7:7">
      <c r="G3529" s="95"/>
    </row>
    <row r="3530" spans="7:7">
      <c r="G3530" s="95"/>
    </row>
    <row r="3531" spans="7:7">
      <c r="G3531" s="95"/>
    </row>
    <row r="3532" spans="7:7">
      <c r="G3532" s="95"/>
    </row>
    <row r="3533" spans="7:7">
      <c r="G3533" s="95"/>
    </row>
    <row r="3534" spans="7:7">
      <c r="G3534" s="95"/>
    </row>
    <row r="3535" spans="7:7">
      <c r="G3535" s="95"/>
    </row>
    <row r="3536" spans="7:7">
      <c r="G3536" s="95"/>
    </row>
    <row r="3537" spans="7:7">
      <c r="G3537" s="95"/>
    </row>
    <row r="3538" spans="7:7">
      <c r="G3538" s="95"/>
    </row>
    <row r="3539" spans="7:7">
      <c r="G3539" s="95"/>
    </row>
    <row r="3540" spans="7:7">
      <c r="G3540" s="95"/>
    </row>
    <row r="3541" spans="7:7">
      <c r="G3541" s="95"/>
    </row>
    <row r="3542" spans="7:7">
      <c r="G3542" s="95"/>
    </row>
    <row r="3543" spans="7:7">
      <c r="G3543" s="95"/>
    </row>
    <row r="3544" spans="7:7">
      <c r="G3544" s="95"/>
    </row>
    <row r="3545" spans="7:7">
      <c r="G3545" s="95"/>
    </row>
    <row r="3546" spans="7:7">
      <c r="G3546" s="95"/>
    </row>
    <row r="3547" spans="7:7">
      <c r="G3547" s="95"/>
    </row>
    <row r="3548" spans="7:7">
      <c r="G3548" s="95"/>
    </row>
    <row r="3549" spans="7:7">
      <c r="G3549" s="95"/>
    </row>
    <row r="3550" spans="7:7">
      <c r="G3550" s="95"/>
    </row>
    <row r="3551" spans="7:7">
      <c r="G3551" s="95"/>
    </row>
    <row r="3552" spans="7:7">
      <c r="G3552" s="95"/>
    </row>
    <row r="3553" spans="7:7">
      <c r="G3553" s="95"/>
    </row>
    <row r="3554" spans="7:7">
      <c r="G3554" s="95"/>
    </row>
    <row r="3555" spans="7:7">
      <c r="G3555" s="95"/>
    </row>
    <row r="3556" spans="7:7">
      <c r="G3556" s="95"/>
    </row>
    <row r="3557" spans="7:7">
      <c r="G3557" s="95"/>
    </row>
    <row r="3558" spans="7:7">
      <c r="G3558" s="95"/>
    </row>
    <row r="3559" spans="7:7">
      <c r="G3559" s="95"/>
    </row>
    <row r="3560" spans="7:7">
      <c r="G3560" s="95"/>
    </row>
    <row r="3561" spans="7:7">
      <c r="G3561" s="95"/>
    </row>
    <row r="3562" spans="7:7">
      <c r="G3562" s="95"/>
    </row>
    <row r="3563" spans="7:7">
      <c r="G3563" s="95"/>
    </row>
    <row r="3564" spans="7:7">
      <c r="G3564" s="95"/>
    </row>
    <row r="3565" spans="7:7">
      <c r="G3565" s="95"/>
    </row>
    <row r="3566" spans="7:7">
      <c r="G3566" s="95"/>
    </row>
    <row r="3567" spans="7:7">
      <c r="G3567" s="95"/>
    </row>
    <row r="3568" spans="7:7">
      <c r="G3568" s="95"/>
    </row>
    <row r="3569" spans="7:7">
      <c r="G3569" s="95"/>
    </row>
    <row r="3570" spans="7:7">
      <c r="G3570" s="95"/>
    </row>
    <row r="3571" spans="7:7">
      <c r="G3571" s="95"/>
    </row>
    <row r="3572" spans="7:7">
      <c r="G3572" s="95"/>
    </row>
    <row r="3573" spans="7:7">
      <c r="G3573" s="95"/>
    </row>
    <row r="3574" spans="7:7">
      <c r="G3574" s="95"/>
    </row>
    <row r="3575" spans="7:7">
      <c r="G3575" s="95"/>
    </row>
    <row r="3576" spans="7:7">
      <c r="G3576" s="95"/>
    </row>
    <row r="3577" spans="7:7">
      <c r="G3577" s="95"/>
    </row>
    <row r="3578" spans="7:7">
      <c r="G3578" s="95"/>
    </row>
    <row r="3579" spans="7:7">
      <c r="G3579" s="95"/>
    </row>
    <row r="3580" spans="7:7">
      <c r="G3580" s="95"/>
    </row>
    <row r="3581" spans="7:7">
      <c r="G3581" s="95"/>
    </row>
    <row r="3582" spans="7:7">
      <c r="G3582" s="95"/>
    </row>
    <row r="3583" spans="7:7">
      <c r="G3583" s="95"/>
    </row>
    <row r="3584" spans="7:7">
      <c r="G3584" s="95"/>
    </row>
    <row r="3585" spans="7:7">
      <c r="G3585" s="95"/>
    </row>
    <row r="3586" spans="7:7">
      <c r="G3586" s="95"/>
    </row>
    <row r="3587" spans="7:7">
      <c r="G3587" s="95"/>
    </row>
    <row r="3588" spans="7:7">
      <c r="G3588" s="95"/>
    </row>
    <row r="3589" spans="7:7">
      <c r="G3589" s="95"/>
    </row>
    <row r="3590" spans="7:7">
      <c r="G3590" s="95"/>
    </row>
    <row r="3591" spans="7:7">
      <c r="G3591" s="95"/>
    </row>
    <row r="3592" spans="7:7">
      <c r="G3592" s="95"/>
    </row>
    <row r="3593" spans="7:7">
      <c r="G3593" s="95"/>
    </row>
    <row r="3594" spans="7:7">
      <c r="G3594" s="95"/>
    </row>
    <row r="3595" spans="7:7">
      <c r="G3595" s="95"/>
    </row>
    <row r="3596" spans="7:7">
      <c r="G3596" s="95"/>
    </row>
    <row r="3597" spans="7:7">
      <c r="G3597" s="95"/>
    </row>
    <row r="3598" spans="7:7">
      <c r="G3598" s="95"/>
    </row>
    <row r="3599" spans="7:7">
      <c r="G3599" s="95"/>
    </row>
    <row r="3600" spans="7:7">
      <c r="G3600" s="95"/>
    </row>
    <row r="3601" spans="7:7">
      <c r="G3601" s="95"/>
    </row>
    <row r="3602" spans="7:7">
      <c r="G3602" s="95"/>
    </row>
    <row r="3603" spans="7:7">
      <c r="G3603" s="95"/>
    </row>
    <row r="3604" spans="7:7">
      <c r="G3604" s="95"/>
    </row>
    <row r="3605" spans="7:7">
      <c r="G3605" s="95"/>
    </row>
    <row r="3606" spans="7:7">
      <c r="G3606" s="95"/>
    </row>
    <row r="3607" spans="7:7">
      <c r="G3607" s="95"/>
    </row>
    <row r="3608" spans="7:7">
      <c r="G3608" s="95"/>
    </row>
    <row r="3609" spans="7:7">
      <c r="G3609" s="95"/>
    </row>
    <row r="3610" spans="7:7">
      <c r="G3610" s="95"/>
    </row>
    <row r="3611" spans="7:7">
      <c r="G3611" s="95"/>
    </row>
    <row r="3612" spans="7:7">
      <c r="G3612" s="95"/>
    </row>
    <row r="3613" spans="7:7">
      <c r="G3613" s="95"/>
    </row>
    <row r="3614" spans="7:7">
      <c r="G3614" s="95"/>
    </row>
    <row r="3615" spans="7:7">
      <c r="G3615" s="95"/>
    </row>
    <row r="3616" spans="7:7">
      <c r="G3616" s="95"/>
    </row>
    <row r="3617" spans="7:7">
      <c r="G3617" s="95"/>
    </row>
    <row r="3618" spans="7:7">
      <c r="G3618" s="95"/>
    </row>
    <row r="3619" spans="7:7">
      <c r="G3619" s="95"/>
    </row>
    <row r="3620" spans="7:7">
      <c r="G3620" s="95"/>
    </row>
    <row r="3621" spans="7:7">
      <c r="G3621" s="95"/>
    </row>
    <row r="3622" spans="7:7">
      <c r="G3622" s="95"/>
    </row>
    <row r="3623" spans="7:7">
      <c r="G3623" s="95"/>
    </row>
    <row r="3624" spans="7:7">
      <c r="G3624" s="95"/>
    </row>
    <row r="3625" spans="7:7">
      <c r="G3625" s="95"/>
    </row>
    <row r="3626" spans="7:7">
      <c r="G3626" s="95"/>
    </row>
    <row r="3627" spans="7:7">
      <c r="G3627" s="95"/>
    </row>
    <row r="3628" spans="7:7">
      <c r="G3628" s="95"/>
    </row>
    <row r="3629" spans="7:7">
      <c r="G3629" s="95"/>
    </row>
    <row r="3630" spans="7:7">
      <c r="G3630" s="95"/>
    </row>
    <row r="3631" spans="7:7">
      <c r="G3631" s="95"/>
    </row>
    <row r="3632" spans="7:7">
      <c r="G3632" s="95"/>
    </row>
    <row r="3633" spans="7:7">
      <c r="G3633" s="95"/>
    </row>
    <row r="3634" spans="7:7">
      <c r="G3634" s="95"/>
    </row>
    <row r="3635" spans="7:7">
      <c r="G3635" s="95"/>
    </row>
    <row r="3636" spans="7:7">
      <c r="G3636" s="95"/>
    </row>
    <row r="3637" spans="7:7">
      <c r="G3637" s="95"/>
    </row>
    <row r="3638" spans="7:7">
      <c r="G3638" s="95"/>
    </row>
    <row r="3639" spans="7:7">
      <c r="G3639" s="95"/>
    </row>
    <row r="3640" spans="7:7">
      <c r="G3640" s="95"/>
    </row>
    <row r="3641" spans="7:7">
      <c r="G3641" s="95"/>
    </row>
    <row r="3642" spans="7:7">
      <c r="G3642" s="95"/>
    </row>
    <row r="3643" spans="7:7">
      <c r="G3643" s="95"/>
    </row>
    <row r="3644" spans="7:7">
      <c r="G3644" s="95"/>
    </row>
    <row r="3645" spans="7:7">
      <c r="G3645" s="95"/>
    </row>
    <row r="3646" spans="7:7">
      <c r="G3646" s="95"/>
    </row>
    <row r="3647" spans="7:7">
      <c r="G3647" s="95"/>
    </row>
    <row r="3648" spans="7:7">
      <c r="G3648" s="95"/>
    </row>
    <row r="3649" spans="7:7">
      <c r="G3649" s="95"/>
    </row>
    <row r="3650" spans="7:7">
      <c r="G3650" s="95"/>
    </row>
    <row r="3651" spans="7:7">
      <c r="G3651" s="95"/>
    </row>
    <row r="3652" spans="7:7">
      <c r="G3652" s="95"/>
    </row>
    <row r="3653" spans="7:7">
      <c r="G3653" s="95"/>
    </row>
    <row r="3654" spans="7:7">
      <c r="G3654" s="95"/>
    </row>
    <row r="3655" spans="7:7">
      <c r="G3655" s="95"/>
    </row>
    <row r="3656" spans="7:7">
      <c r="G3656" s="95"/>
    </row>
    <row r="3657" spans="7:7">
      <c r="G3657" s="95"/>
    </row>
    <row r="3658" spans="7:7">
      <c r="G3658" s="95"/>
    </row>
    <row r="3659" spans="7:7">
      <c r="G3659" s="95"/>
    </row>
    <row r="3660" spans="7:7">
      <c r="G3660" s="95"/>
    </row>
    <row r="3661" spans="7:7">
      <c r="G3661" s="95"/>
    </row>
    <row r="3662" spans="7:7">
      <c r="G3662" s="95"/>
    </row>
    <row r="3663" spans="7:7">
      <c r="G3663" s="95"/>
    </row>
    <row r="3664" spans="7:7">
      <c r="G3664" s="95"/>
    </row>
    <row r="3665" spans="7:7">
      <c r="G3665" s="95"/>
    </row>
    <row r="3666" spans="7:7">
      <c r="G3666" s="95"/>
    </row>
    <row r="3667" spans="7:7">
      <c r="G3667" s="95"/>
    </row>
    <row r="3668" spans="7:7">
      <c r="G3668" s="95"/>
    </row>
    <row r="3669" spans="7:7">
      <c r="G3669" s="95"/>
    </row>
    <row r="3670" spans="7:7">
      <c r="G3670" s="95"/>
    </row>
    <row r="3671" spans="7:7">
      <c r="G3671" s="95"/>
    </row>
    <row r="3672" spans="7:7">
      <c r="G3672" s="95"/>
    </row>
    <row r="3673" spans="7:7">
      <c r="G3673" s="95"/>
    </row>
    <row r="3674" spans="7:7">
      <c r="G3674" s="95"/>
    </row>
    <row r="3675" spans="7:7">
      <c r="G3675" s="95"/>
    </row>
    <row r="3676" spans="7:7">
      <c r="G3676" s="95"/>
    </row>
    <row r="3677" spans="7:7">
      <c r="G3677" s="95"/>
    </row>
    <row r="3678" spans="7:7">
      <c r="G3678" s="95"/>
    </row>
    <row r="3679" spans="7:7">
      <c r="G3679" s="95"/>
    </row>
    <row r="3680" spans="7:7">
      <c r="G3680" s="95"/>
    </row>
    <row r="3681" spans="7:7">
      <c r="G3681" s="95"/>
    </row>
    <row r="3682" spans="7:7">
      <c r="G3682" s="95"/>
    </row>
    <row r="3683" spans="7:7">
      <c r="G3683" s="95"/>
    </row>
    <row r="3684" spans="7:7">
      <c r="G3684" s="95"/>
    </row>
    <row r="3685" spans="7:7">
      <c r="G3685" s="95"/>
    </row>
    <row r="3686" spans="7:7">
      <c r="G3686" s="95"/>
    </row>
    <row r="3687" spans="7:7">
      <c r="G3687" s="95"/>
    </row>
    <row r="3688" spans="7:7">
      <c r="G3688" s="95"/>
    </row>
    <row r="3689" spans="7:7">
      <c r="G3689" s="95"/>
    </row>
    <row r="3690" spans="7:7">
      <c r="G3690" s="95"/>
    </row>
    <row r="3691" spans="7:7">
      <c r="G3691" s="95"/>
    </row>
    <row r="3692" spans="7:7">
      <c r="G3692" s="95"/>
    </row>
    <row r="3693" spans="7:7">
      <c r="G3693" s="95"/>
    </row>
    <row r="3694" spans="7:7">
      <c r="G3694" s="95"/>
    </row>
    <row r="3695" spans="7:7">
      <c r="G3695" s="95"/>
    </row>
    <row r="3696" spans="7:7">
      <c r="G3696" s="95"/>
    </row>
    <row r="3697" spans="7:7">
      <c r="G3697" s="95"/>
    </row>
    <row r="3698" spans="7:7">
      <c r="G3698" s="95"/>
    </row>
    <row r="3699" spans="7:7">
      <c r="G3699" s="95"/>
    </row>
    <row r="3700" spans="7:7">
      <c r="G3700" s="95"/>
    </row>
    <row r="3701" spans="7:7">
      <c r="G3701" s="95"/>
    </row>
    <row r="3702" spans="7:7">
      <c r="G3702" s="95"/>
    </row>
    <row r="3703" spans="7:7">
      <c r="G3703" s="95"/>
    </row>
    <row r="3704" spans="7:7">
      <c r="G3704" s="95"/>
    </row>
    <row r="3705" spans="7:7">
      <c r="G3705" s="95"/>
    </row>
    <row r="3706" spans="7:7">
      <c r="G3706" s="95"/>
    </row>
    <row r="3707" spans="7:7">
      <c r="G3707" s="95"/>
    </row>
    <row r="3708" spans="7:7">
      <c r="G3708" s="95"/>
    </row>
    <row r="3709" spans="7:7">
      <c r="G3709" s="95"/>
    </row>
    <row r="3710" spans="7:7">
      <c r="G3710" s="95"/>
    </row>
    <row r="3711" spans="7:7">
      <c r="G3711" s="95"/>
    </row>
    <row r="3712" spans="7:7">
      <c r="G3712" s="95"/>
    </row>
    <row r="3713" spans="7:7">
      <c r="G3713" s="95"/>
    </row>
    <row r="3714" spans="7:7">
      <c r="G3714" s="95"/>
    </row>
    <row r="3715" spans="7:7">
      <c r="G3715" s="95"/>
    </row>
    <row r="3716" spans="7:7">
      <c r="G3716" s="95"/>
    </row>
    <row r="3717" spans="7:7">
      <c r="G3717" s="95"/>
    </row>
    <row r="3718" spans="7:7">
      <c r="G3718" s="95"/>
    </row>
    <row r="3719" spans="7:7">
      <c r="G3719" s="95"/>
    </row>
    <row r="3720" spans="7:7">
      <c r="G3720" s="95"/>
    </row>
    <row r="3721" spans="7:7">
      <c r="G3721" s="95"/>
    </row>
    <row r="3722" spans="7:7">
      <c r="G3722" s="95"/>
    </row>
    <row r="3723" spans="7:7">
      <c r="G3723" s="95"/>
    </row>
    <row r="3724" spans="7:7">
      <c r="G3724" s="95"/>
    </row>
    <row r="3725" spans="7:7">
      <c r="G3725" s="95"/>
    </row>
    <row r="3726" spans="7:7">
      <c r="G3726" s="95"/>
    </row>
    <row r="3727" spans="7:7">
      <c r="G3727" s="95"/>
    </row>
    <row r="3728" spans="7:7">
      <c r="G3728" s="95"/>
    </row>
    <row r="3729" spans="7:7">
      <c r="G3729" s="95"/>
    </row>
    <row r="3730" spans="7:7">
      <c r="G3730" s="95"/>
    </row>
    <row r="3731" spans="7:7">
      <c r="G3731" s="95"/>
    </row>
    <row r="3732" spans="7:7">
      <c r="G3732" s="95"/>
    </row>
    <row r="3733" spans="7:7">
      <c r="G3733" s="95"/>
    </row>
    <row r="3734" spans="7:7">
      <c r="G3734" s="95"/>
    </row>
    <row r="3735" spans="7:7">
      <c r="G3735" s="95"/>
    </row>
    <row r="3736" spans="7:7">
      <c r="G3736" s="95"/>
    </row>
    <row r="3737" spans="7:7">
      <c r="G3737" s="95"/>
    </row>
    <row r="3738" spans="7:7">
      <c r="G3738" s="95"/>
    </row>
    <row r="3739" spans="7:7">
      <c r="G3739" s="95"/>
    </row>
    <row r="3740" spans="7:7">
      <c r="G3740" s="95"/>
    </row>
    <row r="3741" spans="7:7">
      <c r="G3741" s="95"/>
    </row>
    <row r="3742" spans="7:7">
      <c r="G3742" s="95"/>
    </row>
    <row r="3743" spans="7:7">
      <c r="G3743" s="95"/>
    </row>
    <row r="3744" spans="7:7">
      <c r="G3744" s="95"/>
    </row>
    <row r="3745" spans="7:7">
      <c r="G3745" s="95"/>
    </row>
    <row r="3746" spans="7:7">
      <c r="G3746" s="95"/>
    </row>
    <row r="3747" spans="7:7">
      <c r="G3747" s="95"/>
    </row>
    <row r="3748" spans="7:7">
      <c r="G3748" s="95"/>
    </row>
    <row r="3749" spans="7:7">
      <c r="G3749" s="95"/>
    </row>
    <row r="3750" spans="7:7">
      <c r="G3750" s="95"/>
    </row>
    <row r="3751" spans="7:7">
      <c r="G3751" s="95"/>
    </row>
    <row r="3752" spans="7:7">
      <c r="G3752" s="95"/>
    </row>
    <row r="3753" spans="7:7">
      <c r="G3753" s="95"/>
    </row>
    <row r="3754" spans="7:7">
      <c r="G3754" s="95"/>
    </row>
    <row r="3755" spans="7:7">
      <c r="G3755" s="95"/>
    </row>
    <row r="3756" spans="7:7">
      <c r="G3756" s="95"/>
    </row>
    <row r="3757" spans="7:7">
      <c r="G3757" s="95"/>
    </row>
    <row r="3758" spans="7:7">
      <c r="G3758" s="95"/>
    </row>
    <row r="3759" spans="7:7">
      <c r="G3759" s="95"/>
    </row>
    <row r="3760" spans="7:7">
      <c r="G3760" s="95"/>
    </row>
    <row r="3761" spans="7:7">
      <c r="G3761" s="95"/>
    </row>
    <row r="3762" spans="7:7">
      <c r="G3762" s="95"/>
    </row>
    <row r="3763" spans="7:7">
      <c r="G3763" s="95"/>
    </row>
    <row r="3764" spans="7:7">
      <c r="G3764" s="95"/>
    </row>
    <row r="3765" spans="7:7">
      <c r="G3765" s="95"/>
    </row>
    <row r="3766" spans="7:7">
      <c r="G3766" s="95"/>
    </row>
    <row r="3767" spans="7:7">
      <c r="G3767" s="95"/>
    </row>
    <row r="3768" spans="7:7">
      <c r="G3768" s="95"/>
    </row>
    <row r="3769" spans="7:7">
      <c r="G3769" s="95"/>
    </row>
    <row r="3770" spans="7:7">
      <c r="G3770" s="95"/>
    </row>
    <row r="3771" spans="7:7">
      <c r="G3771" s="95"/>
    </row>
    <row r="3772" spans="7:7">
      <c r="G3772" s="95"/>
    </row>
    <row r="3773" spans="7:7">
      <c r="G3773" s="95"/>
    </row>
    <row r="3774" spans="7:7">
      <c r="G3774" s="95"/>
    </row>
    <row r="3775" spans="7:7">
      <c r="G3775" s="95"/>
    </row>
    <row r="3776" spans="7:7">
      <c r="G3776" s="95"/>
    </row>
    <row r="3777" spans="7:7">
      <c r="G3777" s="95"/>
    </row>
    <row r="3778" spans="7:7">
      <c r="G3778" s="95"/>
    </row>
    <row r="3779" spans="7:7">
      <c r="G3779" s="95"/>
    </row>
    <row r="3780" spans="7:7">
      <c r="G3780" s="95"/>
    </row>
    <row r="3781" spans="7:7">
      <c r="G3781" s="95"/>
    </row>
    <row r="3782" spans="7:7">
      <c r="G3782" s="95"/>
    </row>
    <row r="3783" spans="7:7">
      <c r="G3783" s="95"/>
    </row>
    <row r="3784" spans="7:7">
      <c r="G3784" s="95"/>
    </row>
    <row r="3785" spans="7:7">
      <c r="G3785" s="95"/>
    </row>
    <row r="3786" spans="7:7">
      <c r="G3786" s="95"/>
    </row>
    <row r="3787" spans="7:7">
      <c r="G3787" s="95"/>
    </row>
    <row r="3788" spans="7:7">
      <c r="G3788" s="95"/>
    </row>
    <row r="3789" spans="7:7">
      <c r="G3789" s="95"/>
    </row>
    <row r="3790" spans="7:7">
      <c r="G3790" s="95"/>
    </row>
    <row r="3791" spans="7:7">
      <c r="G3791" s="95"/>
    </row>
    <row r="3792" spans="7:7">
      <c r="G3792" s="95"/>
    </row>
    <row r="3793" spans="7:7">
      <c r="G3793" s="95"/>
    </row>
    <row r="3794" spans="7:7">
      <c r="G3794" s="95"/>
    </row>
    <row r="3795" spans="7:7">
      <c r="G3795" s="95"/>
    </row>
    <row r="3796" spans="7:7">
      <c r="G3796" s="95"/>
    </row>
    <row r="3797" spans="7:7">
      <c r="G3797" s="95"/>
    </row>
    <row r="3798" spans="7:7">
      <c r="G3798" s="95"/>
    </row>
    <row r="3799" spans="7:7">
      <c r="G3799" s="95"/>
    </row>
    <row r="3800" spans="7:7">
      <c r="G3800" s="95"/>
    </row>
    <row r="3801" spans="7:7">
      <c r="G3801" s="95"/>
    </row>
    <row r="3802" spans="7:7">
      <c r="G3802" s="95"/>
    </row>
    <row r="3803" spans="7:7">
      <c r="G3803" s="95"/>
    </row>
    <row r="3804" spans="7:7">
      <c r="G3804" s="95"/>
    </row>
    <row r="3805" spans="7:7">
      <c r="G3805" s="95"/>
    </row>
    <row r="3806" spans="7:7">
      <c r="G3806" s="95"/>
    </row>
    <row r="3807" spans="7:7">
      <c r="G3807" s="95"/>
    </row>
    <row r="3808" spans="7:7">
      <c r="G3808" s="95"/>
    </row>
    <row r="3809" spans="7:7">
      <c r="G3809" s="95"/>
    </row>
    <row r="3810" spans="7:7">
      <c r="G3810" s="95"/>
    </row>
    <row r="3811" spans="7:7">
      <c r="G3811" s="95"/>
    </row>
    <row r="3812" spans="7:7">
      <c r="G3812" s="95"/>
    </row>
    <row r="3813" spans="7:7">
      <c r="G3813" s="95"/>
    </row>
    <row r="3814" spans="7:7">
      <c r="G3814" s="95"/>
    </row>
    <row r="3815" spans="7:7">
      <c r="G3815" s="95"/>
    </row>
    <row r="3816" spans="7:7">
      <c r="G3816" s="95"/>
    </row>
    <row r="3817" spans="7:7">
      <c r="G3817" s="95"/>
    </row>
    <row r="3818" spans="7:7">
      <c r="G3818" s="95"/>
    </row>
    <row r="3819" spans="7:7">
      <c r="G3819" s="95"/>
    </row>
    <row r="3820" spans="7:7">
      <c r="G3820" s="95"/>
    </row>
    <row r="3821" spans="7:7">
      <c r="G3821" s="95"/>
    </row>
    <row r="3822" spans="7:7">
      <c r="G3822" s="95"/>
    </row>
    <row r="3823" spans="7:7">
      <c r="G3823" s="95"/>
    </row>
    <row r="3824" spans="7:7">
      <c r="G3824" s="95"/>
    </row>
    <row r="3825" spans="7:7">
      <c r="G3825" s="95"/>
    </row>
    <row r="3826" spans="7:7">
      <c r="G3826" s="95"/>
    </row>
    <row r="3827" spans="7:7">
      <c r="G3827" s="95"/>
    </row>
    <row r="3828" spans="7:7">
      <c r="G3828" s="95"/>
    </row>
    <row r="3829" spans="7:7">
      <c r="G3829" s="95"/>
    </row>
    <row r="3830" spans="7:7">
      <c r="G3830" s="95"/>
    </row>
    <row r="3831" spans="7:7">
      <c r="G3831" s="95"/>
    </row>
    <row r="3832" spans="7:7">
      <c r="G3832" s="95"/>
    </row>
    <row r="3833" spans="7:7">
      <c r="G3833" s="95"/>
    </row>
    <row r="3834" spans="7:7">
      <c r="G3834" s="95"/>
    </row>
    <row r="3835" spans="7:7">
      <c r="G3835" s="95"/>
    </row>
    <row r="3836" spans="7:7">
      <c r="G3836" s="95"/>
    </row>
    <row r="3837" spans="7:7">
      <c r="G3837" s="95"/>
    </row>
    <row r="3838" spans="7:7">
      <c r="G3838" s="95"/>
    </row>
    <row r="3839" spans="7:7">
      <c r="G3839" s="95"/>
    </row>
    <row r="3840" spans="7:7">
      <c r="G3840" s="95"/>
    </row>
    <row r="3841" spans="7:7">
      <c r="G3841" s="95"/>
    </row>
    <row r="3842" spans="7:7">
      <c r="G3842" s="95"/>
    </row>
    <row r="3843" spans="7:7">
      <c r="G3843" s="95"/>
    </row>
    <row r="3844" spans="7:7">
      <c r="G3844" s="95"/>
    </row>
    <row r="3845" spans="7:7">
      <c r="G3845" s="95"/>
    </row>
    <row r="3846" spans="7:7">
      <c r="G3846" s="95"/>
    </row>
    <row r="3847" spans="7:7">
      <c r="G3847" s="95"/>
    </row>
    <row r="3848" spans="7:7">
      <c r="G3848" s="95"/>
    </row>
    <row r="3849" spans="7:7">
      <c r="G3849" s="95"/>
    </row>
    <row r="3850" spans="7:7">
      <c r="G3850" s="95"/>
    </row>
    <row r="3851" spans="7:7">
      <c r="G3851" s="95"/>
    </row>
    <row r="3852" spans="7:7">
      <c r="G3852" s="95"/>
    </row>
    <row r="3853" spans="7:7">
      <c r="G3853" s="95"/>
    </row>
    <row r="3854" spans="7:7">
      <c r="G3854" s="95"/>
    </row>
    <row r="3855" spans="7:7">
      <c r="G3855" s="95"/>
    </row>
    <row r="3856" spans="7:7">
      <c r="G3856" s="95"/>
    </row>
    <row r="3857" spans="7:7">
      <c r="G3857" s="95"/>
    </row>
    <row r="3858" spans="7:7">
      <c r="G3858" s="95"/>
    </row>
    <row r="3859" spans="7:7">
      <c r="G3859" s="95"/>
    </row>
    <row r="3860" spans="7:7">
      <c r="G3860" s="95"/>
    </row>
    <row r="3861" spans="7:7">
      <c r="G3861" s="95"/>
    </row>
    <row r="3862" spans="7:7">
      <c r="G3862" s="95"/>
    </row>
    <row r="3863" spans="7:7">
      <c r="G3863" s="95"/>
    </row>
    <row r="3864" spans="7:7">
      <c r="G3864" s="95"/>
    </row>
    <row r="3865" spans="7:7">
      <c r="G3865" s="95"/>
    </row>
    <row r="3866" spans="7:7">
      <c r="G3866" s="95"/>
    </row>
    <row r="3867" spans="7:7">
      <c r="G3867" s="95"/>
    </row>
    <row r="3868" spans="7:7">
      <c r="G3868" s="95"/>
    </row>
    <row r="3869" spans="7:7">
      <c r="G3869" s="95"/>
    </row>
    <row r="3870" spans="7:7">
      <c r="G3870" s="95"/>
    </row>
    <row r="3871" spans="7:7">
      <c r="G3871" s="95"/>
    </row>
    <row r="3872" spans="7:7">
      <c r="G3872" s="95"/>
    </row>
    <row r="3873" spans="7:7">
      <c r="G3873" s="95"/>
    </row>
    <row r="3874" spans="7:7">
      <c r="G3874" s="95"/>
    </row>
    <row r="3875" spans="7:7">
      <c r="G3875" s="95"/>
    </row>
    <row r="3876" spans="7:7">
      <c r="G3876" s="95"/>
    </row>
    <row r="3877" spans="7:7">
      <c r="G3877" s="95"/>
    </row>
    <row r="3878" spans="7:7">
      <c r="G3878" s="95"/>
    </row>
    <row r="3879" spans="7:7">
      <c r="G3879" s="95"/>
    </row>
    <row r="3880" spans="7:7">
      <c r="G3880" s="95"/>
    </row>
    <row r="3881" spans="7:7">
      <c r="G3881" s="95"/>
    </row>
    <row r="3882" spans="7:7">
      <c r="G3882" s="95"/>
    </row>
    <row r="3883" spans="7:7">
      <c r="G3883" s="95"/>
    </row>
    <row r="3884" spans="7:7">
      <c r="G3884" s="95"/>
    </row>
    <row r="3885" spans="7:7">
      <c r="G3885" s="95"/>
    </row>
    <row r="3886" spans="7:7">
      <c r="G3886" s="95"/>
    </row>
    <row r="3887" spans="7:7">
      <c r="G3887" s="95"/>
    </row>
    <row r="3888" spans="7:7">
      <c r="G3888" s="95"/>
    </row>
    <row r="3889" spans="7:7">
      <c r="G3889" s="95"/>
    </row>
    <row r="3890" spans="7:7">
      <c r="G3890" s="95"/>
    </row>
    <row r="3891" spans="7:7">
      <c r="G3891" s="95"/>
    </row>
    <row r="3892" spans="7:7">
      <c r="G3892" s="95"/>
    </row>
    <row r="3893" spans="7:7">
      <c r="G3893" s="95"/>
    </row>
    <row r="3894" spans="7:7">
      <c r="G3894" s="95"/>
    </row>
    <row r="3895" spans="7:7">
      <c r="G3895" s="95"/>
    </row>
    <row r="3896" spans="7:7">
      <c r="G3896" s="95"/>
    </row>
    <row r="3897" spans="7:7">
      <c r="G3897" s="95"/>
    </row>
    <row r="3898" spans="7:7">
      <c r="G3898" s="95"/>
    </row>
    <row r="3899" spans="7:7">
      <c r="G3899" s="95"/>
    </row>
    <row r="3900" spans="7:7">
      <c r="G3900" s="95"/>
    </row>
    <row r="3901" spans="7:7">
      <c r="G3901" s="95"/>
    </row>
    <row r="3902" spans="7:7">
      <c r="G3902" s="95"/>
    </row>
    <row r="3903" spans="7:7">
      <c r="G3903" s="95"/>
    </row>
    <row r="3904" spans="7:7">
      <c r="G3904" s="95"/>
    </row>
    <row r="3905" spans="7:7">
      <c r="G3905" s="95"/>
    </row>
    <row r="3906" spans="7:7">
      <c r="G3906" s="95"/>
    </row>
    <row r="3907" spans="7:7">
      <c r="G3907" s="95"/>
    </row>
    <row r="3908" spans="7:7">
      <c r="G3908" s="95"/>
    </row>
    <row r="3909" spans="7:7">
      <c r="G3909" s="95"/>
    </row>
    <row r="3910" spans="7:7">
      <c r="G3910" s="95"/>
    </row>
    <row r="3911" spans="7:7">
      <c r="G3911" s="95"/>
    </row>
    <row r="3912" spans="7:7">
      <c r="G3912" s="95"/>
    </row>
    <row r="3913" spans="7:7">
      <c r="G3913" s="95"/>
    </row>
    <row r="3914" spans="7:7">
      <c r="G3914" s="95"/>
    </row>
    <row r="3915" spans="7:7">
      <c r="G3915" s="95"/>
    </row>
    <row r="3916" spans="7:7">
      <c r="G3916" s="95"/>
    </row>
    <row r="3917" spans="7:7">
      <c r="G3917" s="95"/>
    </row>
    <row r="3918" spans="7:7">
      <c r="G3918" s="95"/>
    </row>
    <row r="3919" spans="7:7">
      <c r="G3919" s="95"/>
    </row>
    <row r="3920" spans="7:7">
      <c r="G3920" s="95"/>
    </row>
    <row r="3921" spans="7:7">
      <c r="G3921" s="95"/>
    </row>
    <row r="3922" spans="7:7">
      <c r="G3922" s="95"/>
    </row>
    <row r="3923" spans="7:7">
      <c r="G3923" s="95"/>
    </row>
    <row r="3924" spans="7:7">
      <c r="G3924" s="95"/>
    </row>
    <row r="3925" spans="7:7">
      <c r="G3925" s="95"/>
    </row>
    <row r="3926" spans="7:7">
      <c r="G3926" s="95"/>
    </row>
    <row r="3927" spans="7:7">
      <c r="G3927" s="95"/>
    </row>
    <row r="3928" spans="7:7">
      <c r="G3928" s="95"/>
    </row>
    <row r="3929" spans="7:7">
      <c r="G3929" s="95"/>
    </row>
    <row r="3930" spans="7:7">
      <c r="G3930" s="95"/>
    </row>
    <row r="3931" spans="7:7">
      <c r="G3931" s="95"/>
    </row>
    <row r="3932" spans="7:7">
      <c r="G3932" s="95"/>
    </row>
    <row r="3933" spans="7:7">
      <c r="G3933" s="95"/>
    </row>
    <row r="3934" spans="7:7">
      <c r="G3934" s="95"/>
    </row>
    <row r="3935" spans="7:7">
      <c r="G3935" s="95"/>
    </row>
    <row r="3936" spans="7:7">
      <c r="G3936" s="95"/>
    </row>
    <row r="3937" spans="7:7">
      <c r="G3937" s="95"/>
    </row>
    <row r="3938" spans="7:7">
      <c r="G3938" s="95"/>
    </row>
    <row r="3939" spans="7:7">
      <c r="G3939" s="95"/>
    </row>
    <row r="3940" spans="7:7">
      <c r="G3940" s="95"/>
    </row>
    <row r="3941" spans="7:7">
      <c r="G3941" s="95"/>
    </row>
    <row r="3942" spans="7:7">
      <c r="G3942" s="95"/>
    </row>
    <row r="3943" spans="7:7">
      <c r="G3943" s="95"/>
    </row>
    <row r="3944" spans="7:7">
      <c r="G3944" s="95"/>
    </row>
    <row r="3945" spans="7:7">
      <c r="G3945" s="95"/>
    </row>
    <row r="3946" spans="7:7">
      <c r="G3946" s="95"/>
    </row>
    <row r="3947" spans="7:7">
      <c r="G3947" s="95"/>
    </row>
    <row r="3948" spans="7:7">
      <c r="G3948" s="95"/>
    </row>
    <row r="3949" spans="7:7">
      <c r="G3949" s="95"/>
    </row>
    <row r="3950" spans="7:7">
      <c r="G3950" s="95"/>
    </row>
    <row r="3951" spans="7:7">
      <c r="G3951" s="95"/>
    </row>
    <row r="3952" spans="7:7">
      <c r="G3952" s="95"/>
    </row>
    <row r="3953" spans="7:7">
      <c r="G3953" s="95"/>
    </row>
    <row r="3954" spans="7:7">
      <c r="G3954" s="95"/>
    </row>
    <row r="3955" spans="7:7">
      <c r="G3955" s="95"/>
    </row>
    <row r="3956" spans="7:7">
      <c r="G3956" s="95"/>
    </row>
    <row r="3957" spans="7:7">
      <c r="G3957" s="95"/>
    </row>
    <row r="3958" spans="7:7">
      <c r="G3958" s="95"/>
    </row>
    <row r="3959" spans="7:7">
      <c r="G3959" s="95"/>
    </row>
    <row r="3960" spans="7:7">
      <c r="G3960" s="95"/>
    </row>
    <row r="3961" spans="7:7">
      <c r="G3961" s="95"/>
    </row>
    <row r="3962" spans="7:7">
      <c r="G3962" s="95"/>
    </row>
    <row r="3963" spans="7:7">
      <c r="G3963" s="95"/>
    </row>
    <row r="3964" spans="7:7">
      <c r="G3964" s="95"/>
    </row>
    <row r="3965" spans="7:7">
      <c r="G3965" s="95"/>
    </row>
    <row r="3966" spans="7:7">
      <c r="G3966" s="95"/>
    </row>
    <row r="3967" spans="7:7">
      <c r="G3967" s="95"/>
    </row>
    <row r="3968" spans="7:7">
      <c r="G3968" s="95"/>
    </row>
    <row r="3969" spans="7:7">
      <c r="G3969" s="95"/>
    </row>
    <row r="3970" spans="7:7">
      <c r="G3970" s="95"/>
    </row>
    <row r="3971" spans="7:7">
      <c r="G3971" s="95"/>
    </row>
    <row r="3972" spans="7:7">
      <c r="G3972" s="95"/>
    </row>
    <row r="3973" spans="7:7">
      <c r="G3973" s="95"/>
    </row>
    <row r="3974" spans="7:7">
      <c r="G3974" s="95"/>
    </row>
    <row r="3975" spans="7:7">
      <c r="G3975" s="95"/>
    </row>
    <row r="3976" spans="7:7">
      <c r="G3976" s="95"/>
    </row>
    <row r="3977" spans="7:7">
      <c r="G3977" s="95"/>
    </row>
    <row r="3978" spans="7:7">
      <c r="G3978" s="95"/>
    </row>
    <row r="3979" spans="7:7">
      <c r="G3979" s="95"/>
    </row>
    <row r="3980" spans="7:7">
      <c r="G3980" s="95"/>
    </row>
    <row r="3981" spans="7:7">
      <c r="G3981" s="95"/>
    </row>
    <row r="3982" spans="7:7">
      <c r="G3982" s="95"/>
    </row>
    <row r="3983" spans="7:7">
      <c r="G3983" s="95"/>
    </row>
    <row r="3984" spans="7:7">
      <c r="G3984" s="95"/>
    </row>
    <row r="3985" spans="7:7">
      <c r="G3985" s="95"/>
    </row>
    <row r="3986" spans="7:7">
      <c r="G3986" s="95"/>
    </row>
    <row r="3987" spans="7:7">
      <c r="G3987" s="95"/>
    </row>
    <row r="3988" spans="7:7">
      <c r="G3988" s="95"/>
    </row>
    <row r="3989" spans="7:7">
      <c r="G3989" s="95"/>
    </row>
    <row r="3990" spans="7:7">
      <c r="G3990" s="95"/>
    </row>
    <row r="3991" spans="7:7">
      <c r="G3991" s="95"/>
    </row>
    <row r="3992" spans="7:7">
      <c r="G3992" s="95"/>
    </row>
    <row r="3993" spans="7:7">
      <c r="G3993" s="95"/>
    </row>
    <row r="3994" spans="7:7">
      <c r="G3994" s="95"/>
    </row>
    <row r="3995" spans="7:7">
      <c r="G3995" s="95"/>
    </row>
    <row r="3996" spans="7:7">
      <c r="G3996" s="95"/>
    </row>
    <row r="3997" spans="7:7">
      <c r="G3997" s="95"/>
    </row>
    <row r="3998" spans="7:7">
      <c r="G3998" s="95"/>
    </row>
    <row r="3999" spans="7:7">
      <c r="G3999" s="95"/>
    </row>
    <row r="4000" spans="7:7">
      <c r="G4000" s="95"/>
    </row>
    <row r="4001" spans="7:7">
      <c r="G4001" s="95"/>
    </row>
    <row r="4002" spans="7:7">
      <c r="G4002" s="95"/>
    </row>
    <row r="4003" spans="7:7">
      <c r="G4003" s="95"/>
    </row>
    <row r="4004" spans="7:7">
      <c r="G4004" s="95"/>
    </row>
    <row r="4005" spans="7:7">
      <c r="G4005" s="95"/>
    </row>
    <row r="4006" spans="7:7">
      <c r="G4006" s="95"/>
    </row>
    <row r="4007" spans="7:7">
      <c r="G4007" s="95"/>
    </row>
    <row r="4008" spans="7:7">
      <c r="G4008" s="95"/>
    </row>
    <row r="4009" spans="7:7">
      <c r="G4009" s="95"/>
    </row>
    <row r="4010" spans="7:7">
      <c r="G4010" s="95"/>
    </row>
    <row r="4011" spans="7:7">
      <c r="G4011" s="95"/>
    </row>
    <row r="4012" spans="7:7">
      <c r="G4012" s="95"/>
    </row>
    <row r="4013" spans="7:7">
      <c r="G4013" s="95"/>
    </row>
    <row r="4014" spans="7:7">
      <c r="G4014" s="95"/>
    </row>
    <row r="4015" spans="7:7">
      <c r="G4015" s="95"/>
    </row>
    <row r="4016" spans="7:7">
      <c r="G4016" s="95"/>
    </row>
    <row r="4017" spans="7:7">
      <c r="G4017" s="95"/>
    </row>
    <row r="4018" spans="7:7">
      <c r="G4018" s="95"/>
    </row>
    <row r="4019" spans="7:7">
      <c r="G4019" s="95"/>
    </row>
    <row r="4020" spans="7:7">
      <c r="G4020" s="95"/>
    </row>
    <row r="4021" spans="7:7">
      <c r="G4021" s="95"/>
    </row>
    <row r="4022" spans="7:7">
      <c r="G4022" s="95"/>
    </row>
    <row r="4023" spans="7:7">
      <c r="G4023" s="95"/>
    </row>
    <row r="4024" spans="7:7">
      <c r="G4024" s="95"/>
    </row>
    <row r="4025" spans="7:7">
      <c r="G4025" s="95"/>
    </row>
    <row r="4026" spans="7:7">
      <c r="G4026" s="95"/>
    </row>
    <row r="4027" spans="7:7">
      <c r="G4027" s="95"/>
    </row>
    <row r="4028" spans="7:7">
      <c r="G4028" s="95"/>
    </row>
    <row r="4029" spans="7:7">
      <c r="G4029" s="95"/>
    </row>
    <row r="4030" spans="7:7">
      <c r="G4030" s="95"/>
    </row>
    <row r="4031" spans="7:7">
      <c r="G4031" s="95"/>
    </row>
    <row r="4032" spans="7:7">
      <c r="G4032" s="95"/>
    </row>
    <row r="4033" spans="7:7">
      <c r="G4033" s="95"/>
    </row>
    <row r="4034" spans="7:7">
      <c r="G4034" s="95"/>
    </row>
    <row r="4035" spans="7:7">
      <c r="G4035" s="95"/>
    </row>
    <row r="4036" spans="7:7">
      <c r="G4036" s="95"/>
    </row>
    <row r="4037" spans="7:7">
      <c r="G4037" s="95"/>
    </row>
    <row r="4038" spans="7:7">
      <c r="G4038" s="95"/>
    </row>
    <row r="4039" spans="7:7">
      <c r="G4039" s="95"/>
    </row>
    <row r="4040" spans="7:7">
      <c r="G4040" s="95"/>
    </row>
    <row r="4041" spans="7:7">
      <c r="G4041" s="95"/>
    </row>
    <row r="4042" spans="7:7">
      <c r="G4042" s="95"/>
    </row>
    <row r="4043" spans="7:7">
      <c r="G4043" s="95"/>
    </row>
    <row r="4044" spans="7:7">
      <c r="G4044" s="95"/>
    </row>
    <row r="4045" spans="7:7">
      <c r="G4045" s="95"/>
    </row>
    <row r="4046" spans="7:7">
      <c r="G4046" s="95"/>
    </row>
    <row r="4047" spans="7:7">
      <c r="G4047" s="95"/>
    </row>
    <row r="4048" spans="7:7">
      <c r="G4048" s="95"/>
    </row>
    <row r="4049" spans="7:7">
      <c r="G4049" s="95"/>
    </row>
    <row r="4050" spans="7:7">
      <c r="G4050" s="95"/>
    </row>
    <row r="4051" spans="7:7">
      <c r="G4051" s="95"/>
    </row>
    <row r="4052" spans="7:7">
      <c r="G4052" s="95"/>
    </row>
    <row r="4053" spans="7:7">
      <c r="G4053" s="95"/>
    </row>
    <row r="4054" spans="7:7">
      <c r="G4054" s="95"/>
    </row>
    <row r="4055" spans="7:7">
      <c r="G4055" s="95"/>
    </row>
    <row r="4056" spans="7:7">
      <c r="G4056" s="95"/>
    </row>
    <row r="4057" spans="7:7">
      <c r="G4057" s="95"/>
    </row>
    <row r="4058" spans="7:7">
      <c r="G4058" s="95"/>
    </row>
    <row r="4059" spans="7:7">
      <c r="G4059" s="95"/>
    </row>
    <row r="4060" spans="7:7">
      <c r="G4060" s="95"/>
    </row>
    <row r="4061" spans="7:7">
      <c r="G4061" s="95"/>
    </row>
    <row r="4062" spans="7:7">
      <c r="G4062" s="95"/>
    </row>
    <row r="4063" spans="7:7">
      <c r="G4063" s="95"/>
    </row>
    <row r="4064" spans="7:7">
      <c r="G4064" s="95"/>
    </row>
    <row r="4065" spans="7:7">
      <c r="G4065" s="95"/>
    </row>
    <row r="4066" spans="7:7">
      <c r="G4066" s="95"/>
    </row>
    <row r="4067" spans="7:7">
      <c r="G4067" s="95"/>
    </row>
    <row r="4068" spans="7:7">
      <c r="G4068" s="95"/>
    </row>
    <row r="4069" spans="7:7">
      <c r="G4069" s="95"/>
    </row>
    <row r="4070" spans="7:7">
      <c r="G4070" s="95"/>
    </row>
    <row r="4071" spans="7:7">
      <c r="G4071" s="95"/>
    </row>
    <row r="4072" spans="7:7">
      <c r="G4072" s="95"/>
    </row>
    <row r="4073" spans="7:7">
      <c r="G4073" s="95"/>
    </row>
    <row r="4074" spans="7:7">
      <c r="G4074" s="95"/>
    </row>
    <row r="4075" spans="7:7">
      <c r="G4075" s="95"/>
    </row>
    <row r="4076" spans="7:7">
      <c r="G4076" s="95"/>
    </row>
    <row r="4077" spans="7:7">
      <c r="G4077" s="95"/>
    </row>
    <row r="4078" spans="7:7">
      <c r="G4078" s="95"/>
    </row>
    <row r="4079" spans="7:7">
      <c r="G4079" s="95"/>
    </row>
    <row r="4080" spans="7:7">
      <c r="G4080" s="95"/>
    </row>
    <row r="4081" spans="7:7">
      <c r="G4081" s="95"/>
    </row>
    <row r="4082" spans="7:7">
      <c r="G4082" s="95"/>
    </row>
    <row r="4083" spans="7:7">
      <c r="G4083" s="95"/>
    </row>
    <row r="4084" spans="7:7">
      <c r="G4084" s="95"/>
    </row>
    <row r="4085" spans="7:7">
      <c r="G4085" s="95"/>
    </row>
    <row r="4086" spans="7:7">
      <c r="G4086" s="95"/>
    </row>
    <row r="4087" spans="7:7">
      <c r="G4087" s="95"/>
    </row>
    <row r="4088" spans="7:7">
      <c r="G4088" s="95"/>
    </row>
    <row r="4089" spans="7:7">
      <c r="G4089" s="95"/>
    </row>
    <row r="4090" spans="7:7">
      <c r="G4090" s="95"/>
    </row>
    <row r="4091" spans="7:7">
      <c r="G4091" s="95"/>
    </row>
    <row r="4092" spans="7:7">
      <c r="G4092" s="95"/>
    </row>
    <row r="4093" spans="7:7">
      <c r="G4093" s="95"/>
    </row>
    <row r="4094" spans="7:7">
      <c r="G4094" s="95"/>
    </row>
    <row r="4095" spans="7:7">
      <c r="G4095" s="95"/>
    </row>
    <row r="4096" spans="7:7">
      <c r="G4096" s="95"/>
    </row>
    <row r="4097" spans="7:7">
      <c r="G4097" s="95"/>
    </row>
    <row r="4098" spans="7:7">
      <c r="G4098" s="95"/>
    </row>
    <row r="4099" spans="7:7">
      <c r="G4099" s="95"/>
    </row>
    <row r="4100" spans="7:7">
      <c r="G4100" s="95"/>
    </row>
    <row r="4101" spans="7:7">
      <c r="G4101" s="95"/>
    </row>
    <row r="4102" spans="7:7">
      <c r="G4102" s="95"/>
    </row>
    <row r="4103" spans="7:7">
      <c r="G4103" s="95"/>
    </row>
    <row r="4104" spans="7:7">
      <c r="G4104" s="95"/>
    </row>
    <row r="4105" spans="7:7">
      <c r="G4105" s="95"/>
    </row>
    <row r="4106" spans="7:7">
      <c r="G4106" s="95"/>
    </row>
    <row r="4107" spans="7:7">
      <c r="G4107" s="95"/>
    </row>
    <row r="4108" spans="7:7">
      <c r="G4108" s="95"/>
    </row>
    <row r="4109" spans="7:7">
      <c r="G4109" s="95"/>
    </row>
    <row r="4110" spans="7:7">
      <c r="G4110" s="95"/>
    </row>
    <row r="4111" spans="7:7">
      <c r="G4111" s="95"/>
    </row>
    <row r="4112" spans="7:7">
      <c r="G4112" s="95"/>
    </row>
    <row r="4113" spans="7:7">
      <c r="G4113" s="95"/>
    </row>
    <row r="4114" spans="7:7">
      <c r="G4114" s="95"/>
    </row>
    <row r="4115" spans="7:7">
      <c r="G4115" s="95"/>
    </row>
    <row r="4116" spans="7:7">
      <c r="G4116" s="95"/>
    </row>
    <row r="4117" spans="7:7">
      <c r="G4117" s="95"/>
    </row>
    <row r="4118" spans="7:7">
      <c r="G4118" s="95"/>
    </row>
    <row r="4119" spans="7:7">
      <c r="G4119" s="95"/>
    </row>
    <row r="4120" spans="7:7">
      <c r="G4120" s="95"/>
    </row>
    <row r="4121" spans="7:7">
      <c r="G4121" s="95"/>
    </row>
    <row r="4122" spans="7:7">
      <c r="G4122" s="95"/>
    </row>
    <row r="4123" spans="7:7">
      <c r="G4123" s="95"/>
    </row>
    <row r="4124" spans="7:7">
      <c r="G4124" s="95"/>
    </row>
    <row r="4125" spans="7:7">
      <c r="G4125" s="95"/>
    </row>
    <row r="4126" spans="7:7">
      <c r="G4126" s="95"/>
    </row>
    <row r="4127" spans="7:7">
      <c r="G4127" s="95"/>
    </row>
    <row r="4128" spans="7:7">
      <c r="G4128" s="95"/>
    </row>
    <row r="4129" spans="7:7">
      <c r="G4129" s="95"/>
    </row>
    <row r="4130" spans="7:7">
      <c r="G4130" s="95"/>
    </row>
    <row r="4131" spans="7:7">
      <c r="G4131" s="95"/>
    </row>
    <row r="4132" spans="7:7">
      <c r="G4132" s="95"/>
    </row>
    <row r="4133" spans="7:7">
      <c r="G4133" s="95"/>
    </row>
    <row r="4134" spans="7:7">
      <c r="G4134" s="95"/>
    </row>
    <row r="4135" spans="7:7">
      <c r="G4135" s="95"/>
    </row>
    <row r="4136" spans="7:7">
      <c r="G4136" s="95"/>
    </row>
    <row r="4137" spans="7:7">
      <c r="G4137" s="95"/>
    </row>
    <row r="4138" spans="7:7">
      <c r="G4138" s="95"/>
    </row>
    <row r="4139" spans="7:7">
      <c r="G4139" s="95"/>
    </row>
    <row r="4140" spans="7:7">
      <c r="G4140" s="95"/>
    </row>
    <row r="4141" spans="7:7">
      <c r="G4141" s="95"/>
    </row>
    <row r="4142" spans="7:7">
      <c r="G4142" s="95"/>
    </row>
    <row r="4143" spans="7:7">
      <c r="G4143" s="95"/>
    </row>
    <row r="4144" spans="7:7">
      <c r="G4144" s="95"/>
    </row>
    <row r="4145" spans="7:7">
      <c r="G4145" s="95"/>
    </row>
    <row r="4146" spans="7:7">
      <c r="G4146" s="95"/>
    </row>
    <row r="4147" spans="7:7">
      <c r="G4147" s="95"/>
    </row>
    <row r="4148" spans="7:7">
      <c r="G4148" s="95"/>
    </row>
    <row r="4149" spans="7:7">
      <c r="G4149" s="95"/>
    </row>
    <row r="4150" spans="7:7">
      <c r="G4150" s="95"/>
    </row>
    <row r="4151" spans="7:7">
      <c r="G4151" s="95"/>
    </row>
    <row r="4152" spans="7:7">
      <c r="G4152" s="95"/>
    </row>
    <row r="4153" spans="7:7">
      <c r="G4153" s="95"/>
    </row>
    <row r="4154" spans="7:7">
      <c r="G4154" s="95"/>
    </row>
    <row r="4155" spans="7:7">
      <c r="G4155" s="95"/>
    </row>
    <row r="4156" spans="7:7">
      <c r="G4156" s="95"/>
    </row>
    <row r="4157" spans="7:7">
      <c r="G4157" s="95"/>
    </row>
    <row r="4158" spans="7:7">
      <c r="G4158" s="95"/>
    </row>
    <row r="4159" spans="7:7">
      <c r="G4159" s="95"/>
    </row>
    <row r="4160" spans="7:7">
      <c r="G4160" s="95"/>
    </row>
    <row r="4161" spans="7:7">
      <c r="G4161" s="95"/>
    </row>
    <row r="4162" spans="7:7">
      <c r="G4162" s="95"/>
    </row>
    <row r="4163" spans="7:7">
      <c r="G4163" s="95"/>
    </row>
    <row r="4164" spans="7:7">
      <c r="G4164" s="95"/>
    </row>
    <row r="4165" spans="7:7">
      <c r="G4165" s="95"/>
    </row>
    <row r="4166" spans="7:7">
      <c r="G4166" s="95"/>
    </row>
    <row r="4167" spans="7:7">
      <c r="G4167" s="95"/>
    </row>
    <row r="4168" spans="7:7">
      <c r="G4168" s="95"/>
    </row>
    <row r="4169" spans="7:7">
      <c r="G4169" s="95"/>
    </row>
    <row r="4170" spans="7:7">
      <c r="G4170" s="95"/>
    </row>
    <row r="4171" spans="7:7">
      <c r="G4171" s="95"/>
    </row>
    <row r="4172" spans="7:7">
      <c r="G4172" s="95"/>
    </row>
    <row r="4173" spans="7:7">
      <c r="G4173" s="95"/>
    </row>
    <row r="4174" spans="7:7">
      <c r="G4174" s="95"/>
    </row>
    <row r="4175" spans="7:7">
      <c r="G4175" s="95"/>
    </row>
    <row r="4176" spans="7:7">
      <c r="G4176" s="95"/>
    </row>
    <row r="4177" spans="7:7">
      <c r="G4177" s="95"/>
    </row>
    <row r="4178" spans="7:7">
      <c r="G4178" s="95"/>
    </row>
    <row r="4179" spans="7:7">
      <c r="G4179" s="95"/>
    </row>
    <row r="4180" spans="7:7">
      <c r="G4180" s="95"/>
    </row>
    <row r="4181" spans="7:7">
      <c r="G4181" s="95"/>
    </row>
    <row r="4182" spans="7:7">
      <c r="G4182" s="95"/>
    </row>
    <row r="4183" spans="7:7">
      <c r="G4183" s="95"/>
    </row>
    <row r="4184" spans="7:7">
      <c r="G4184" s="95"/>
    </row>
    <row r="4185" spans="7:7">
      <c r="G4185" s="95"/>
    </row>
    <row r="4186" spans="7:7">
      <c r="G4186" s="95"/>
    </row>
    <row r="4187" spans="7:7">
      <c r="G4187" s="95"/>
    </row>
    <row r="4188" spans="7:7">
      <c r="G4188" s="95"/>
    </row>
    <row r="4189" spans="7:7">
      <c r="G4189" s="95"/>
    </row>
    <row r="4190" spans="7:7">
      <c r="G4190" s="95"/>
    </row>
    <row r="4191" spans="7:7">
      <c r="G4191" s="95"/>
    </row>
    <row r="4192" spans="7:7">
      <c r="G4192" s="95"/>
    </row>
    <row r="4193" spans="7:7">
      <c r="G4193" s="95"/>
    </row>
    <row r="4194" spans="7:7">
      <c r="G4194" s="95"/>
    </row>
    <row r="4195" spans="7:7">
      <c r="G4195" s="95"/>
    </row>
    <row r="4196" spans="7:7">
      <c r="G4196" s="95"/>
    </row>
    <row r="4197" spans="7:7">
      <c r="G4197" s="95"/>
    </row>
    <row r="4198" spans="7:7">
      <c r="G4198" s="95"/>
    </row>
    <row r="4199" spans="7:7">
      <c r="G4199" s="95"/>
    </row>
    <row r="4200" spans="7:7">
      <c r="G4200" s="95"/>
    </row>
    <row r="4201" spans="7:7">
      <c r="G4201" s="95"/>
    </row>
    <row r="4202" spans="7:7">
      <c r="G4202" s="95"/>
    </row>
    <row r="4203" spans="7:7">
      <c r="G4203" s="95"/>
    </row>
    <row r="4204" spans="7:7">
      <c r="G4204" s="95"/>
    </row>
    <row r="4205" spans="7:7">
      <c r="G4205" s="95"/>
    </row>
    <row r="4206" spans="7:7">
      <c r="G4206" s="95"/>
    </row>
    <row r="4207" spans="7:7">
      <c r="G4207" s="95"/>
    </row>
    <row r="4208" spans="7:7">
      <c r="G4208" s="95"/>
    </row>
    <row r="4209" spans="7:7">
      <c r="G4209" s="95"/>
    </row>
    <row r="4210" spans="7:7">
      <c r="G4210" s="95"/>
    </row>
    <row r="4211" spans="7:7">
      <c r="G4211" s="95"/>
    </row>
    <row r="4212" spans="7:7">
      <c r="G4212" s="95"/>
    </row>
    <row r="4213" spans="7:7">
      <c r="G4213" s="95"/>
    </row>
    <row r="4214" spans="7:7">
      <c r="G4214" s="95"/>
    </row>
    <row r="4215" spans="7:7">
      <c r="G4215" s="95"/>
    </row>
    <row r="4216" spans="7:7">
      <c r="G4216" s="95"/>
    </row>
    <row r="4217" spans="7:7">
      <c r="G4217" s="95"/>
    </row>
    <row r="4218" spans="7:7">
      <c r="G4218" s="95"/>
    </row>
    <row r="4219" spans="7:7">
      <c r="G4219" s="95"/>
    </row>
    <row r="4220" spans="7:7">
      <c r="G4220" s="95"/>
    </row>
    <row r="4221" spans="7:7">
      <c r="G4221" s="95"/>
    </row>
    <row r="4222" spans="7:7">
      <c r="G4222" s="95"/>
    </row>
    <row r="4223" spans="7:7">
      <c r="G4223" s="95"/>
    </row>
    <row r="4224" spans="7:7">
      <c r="G4224" s="95"/>
    </row>
    <row r="4225" spans="7:7">
      <c r="G4225" s="95"/>
    </row>
    <row r="4226" spans="7:7">
      <c r="G4226" s="95"/>
    </row>
    <row r="4227" spans="7:7">
      <c r="G4227" s="95"/>
    </row>
    <row r="4228" spans="7:7">
      <c r="G4228" s="95"/>
    </row>
    <row r="4229" spans="7:7">
      <c r="G4229" s="95"/>
    </row>
    <row r="4230" spans="7:7">
      <c r="G4230" s="95"/>
    </row>
    <row r="4231" spans="7:7">
      <c r="G4231" s="95"/>
    </row>
    <row r="4232" spans="7:7">
      <c r="G4232" s="95"/>
    </row>
    <row r="4233" spans="7:7">
      <c r="G4233" s="95"/>
    </row>
    <row r="4234" spans="7:7">
      <c r="G4234" s="95"/>
    </row>
    <row r="4235" spans="7:7">
      <c r="G4235" s="95"/>
    </row>
    <row r="4236" spans="7:7">
      <c r="G4236" s="95"/>
    </row>
    <row r="4237" spans="7:7">
      <c r="G4237" s="95"/>
    </row>
    <row r="4238" spans="7:7">
      <c r="G4238" s="95"/>
    </row>
    <row r="4239" spans="7:7">
      <c r="G4239" s="95"/>
    </row>
    <row r="4240" spans="7:7">
      <c r="G4240" s="95"/>
    </row>
    <row r="4241" spans="7:7">
      <c r="G4241" s="95"/>
    </row>
    <row r="4242" spans="7:7">
      <c r="G4242" s="95"/>
    </row>
    <row r="4243" spans="7:7">
      <c r="G4243" s="95"/>
    </row>
    <row r="4244" spans="7:7">
      <c r="G4244" s="95"/>
    </row>
    <row r="4245" spans="7:7">
      <c r="G4245" s="95"/>
    </row>
    <row r="4246" spans="7:7">
      <c r="G4246" s="95"/>
    </row>
    <row r="4247" spans="7:7">
      <c r="G4247" s="95"/>
    </row>
    <row r="4248" spans="7:7">
      <c r="G4248" s="95"/>
    </row>
    <row r="4249" spans="7:7">
      <c r="G4249" s="95"/>
    </row>
    <row r="4250" spans="7:7">
      <c r="G4250" s="95"/>
    </row>
    <row r="4251" spans="7:7">
      <c r="G4251" s="95"/>
    </row>
    <row r="4252" spans="7:7">
      <c r="G4252" s="95"/>
    </row>
    <row r="4253" spans="7:7">
      <c r="G4253" s="95"/>
    </row>
    <row r="4254" spans="7:7">
      <c r="G4254" s="95"/>
    </row>
    <row r="4255" spans="7:7">
      <c r="G4255" s="95"/>
    </row>
    <row r="4256" spans="7:7">
      <c r="G4256" s="95"/>
    </row>
    <row r="4257" spans="7:7">
      <c r="G4257" s="95"/>
    </row>
    <row r="4258" spans="7:7">
      <c r="G4258" s="95"/>
    </row>
    <row r="4259" spans="7:7">
      <c r="G4259" s="95"/>
    </row>
    <row r="4260" spans="7:7">
      <c r="G4260" s="95"/>
    </row>
    <row r="4261" spans="7:7">
      <c r="G4261" s="95"/>
    </row>
    <row r="4262" spans="7:7">
      <c r="G4262" s="95"/>
    </row>
    <row r="4263" spans="7:7">
      <c r="G4263" s="95"/>
    </row>
    <row r="4264" spans="7:7">
      <c r="G4264" s="95"/>
    </row>
    <row r="4265" spans="7:7">
      <c r="G4265" s="95"/>
    </row>
    <row r="4266" spans="7:7">
      <c r="G4266" s="95"/>
    </row>
    <row r="4267" spans="7:7">
      <c r="G4267" s="95"/>
    </row>
    <row r="4268" spans="7:7">
      <c r="G4268" s="95"/>
    </row>
    <row r="4269" spans="7:7">
      <c r="G4269" s="95"/>
    </row>
    <row r="4270" spans="7:7">
      <c r="G4270" s="95"/>
    </row>
    <row r="4271" spans="7:7">
      <c r="G4271" s="95"/>
    </row>
    <row r="4272" spans="7:7">
      <c r="G4272" s="95"/>
    </row>
    <row r="4273" spans="7:7">
      <c r="G4273" s="95"/>
    </row>
    <row r="4274" spans="7:7">
      <c r="G4274" s="95"/>
    </row>
    <row r="4275" spans="7:7">
      <c r="G4275" s="95"/>
    </row>
    <row r="4276" spans="7:7">
      <c r="G4276" s="95"/>
    </row>
    <row r="4277" spans="7:7">
      <c r="G4277" s="95"/>
    </row>
    <row r="4278" spans="7:7">
      <c r="G4278" s="95"/>
    </row>
    <row r="4279" spans="7:7">
      <c r="G4279" s="95"/>
    </row>
    <row r="4280" spans="7:7">
      <c r="G4280" s="95"/>
    </row>
    <row r="4281" spans="7:7">
      <c r="G4281" s="95"/>
    </row>
    <row r="4282" spans="7:7">
      <c r="G4282" s="95"/>
    </row>
    <row r="4283" spans="7:7">
      <c r="G4283" s="95"/>
    </row>
    <row r="4284" spans="7:7">
      <c r="G4284" s="95"/>
    </row>
    <row r="4285" spans="7:7">
      <c r="G4285" s="95"/>
    </row>
    <row r="4286" spans="7:7">
      <c r="G4286" s="95"/>
    </row>
    <row r="4287" spans="7:7">
      <c r="G4287" s="95"/>
    </row>
    <row r="4288" spans="7:7">
      <c r="G4288" s="95"/>
    </row>
    <row r="4289" spans="7:7">
      <c r="G4289" s="95"/>
    </row>
    <row r="4290" spans="7:7">
      <c r="G4290" s="95"/>
    </row>
    <row r="4291" spans="7:7">
      <c r="G4291" s="95"/>
    </row>
    <row r="4292" spans="7:7">
      <c r="G4292" s="95"/>
    </row>
    <row r="4293" spans="7:7">
      <c r="G4293" s="95"/>
    </row>
    <row r="4294" spans="7:7">
      <c r="G4294" s="95"/>
    </row>
    <row r="4295" spans="7:7">
      <c r="G4295" s="95"/>
    </row>
    <row r="4296" spans="7:7">
      <c r="G4296" s="95"/>
    </row>
    <row r="4297" spans="7:7">
      <c r="G4297" s="95"/>
    </row>
    <row r="4298" spans="7:7">
      <c r="G4298" s="95"/>
    </row>
    <row r="4299" spans="7:7">
      <c r="G4299" s="95"/>
    </row>
    <row r="4300" spans="7:7">
      <c r="G4300" s="95"/>
    </row>
    <row r="4301" spans="7:7">
      <c r="G4301" s="95"/>
    </row>
    <row r="4302" spans="7:7">
      <c r="G4302" s="95"/>
    </row>
    <row r="4303" spans="7:7">
      <c r="G4303" s="95"/>
    </row>
    <row r="4304" spans="7:7">
      <c r="G4304" s="95"/>
    </row>
    <row r="4305" spans="7:7">
      <c r="G4305" s="95"/>
    </row>
    <row r="4306" spans="7:7">
      <c r="G4306" s="95"/>
    </row>
    <row r="4307" spans="7:7">
      <c r="G4307" s="95"/>
    </row>
    <row r="4308" spans="7:7">
      <c r="G4308" s="95"/>
    </row>
    <row r="4309" spans="7:7">
      <c r="G4309" s="95"/>
    </row>
    <row r="4310" spans="7:7">
      <c r="G4310" s="95"/>
    </row>
    <row r="4311" spans="7:7">
      <c r="G4311" s="95"/>
    </row>
    <row r="4312" spans="7:7">
      <c r="G4312" s="95"/>
    </row>
    <row r="4313" spans="7:7">
      <c r="G4313" s="95"/>
    </row>
    <row r="4314" spans="7:7">
      <c r="G4314" s="95"/>
    </row>
    <row r="4315" spans="7:7">
      <c r="G4315" s="95"/>
    </row>
    <row r="4316" spans="7:7">
      <c r="G4316" s="95"/>
    </row>
    <row r="4317" spans="7:7">
      <c r="G4317" s="95"/>
    </row>
    <row r="4318" spans="7:7">
      <c r="G4318" s="95"/>
    </row>
    <row r="4319" spans="7:7">
      <c r="G4319" s="95"/>
    </row>
    <row r="4320" spans="7:7">
      <c r="G4320" s="95"/>
    </row>
    <row r="4321" spans="7:7">
      <c r="G4321" s="95"/>
    </row>
    <row r="4322" spans="7:7">
      <c r="G4322" s="95"/>
    </row>
    <row r="4323" spans="7:7">
      <c r="G4323" s="95"/>
    </row>
    <row r="4324" spans="7:7">
      <c r="G4324" s="95"/>
    </row>
    <row r="4325" spans="7:7">
      <c r="G4325" s="95"/>
    </row>
    <row r="4326" spans="7:7">
      <c r="G4326" s="95"/>
    </row>
    <row r="4327" spans="7:7">
      <c r="G4327" s="95"/>
    </row>
    <row r="4328" spans="7:7">
      <c r="G4328" s="95"/>
    </row>
    <row r="4329" spans="7:7">
      <c r="G4329" s="95"/>
    </row>
    <row r="4330" spans="7:7">
      <c r="G4330" s="95"/>
    </row>
    <row r="4331" spans="7:7">
      <c r="G4331" s="95"/>
    </row>
    <row r="4332" spans="7:7">
      <c r="G4332" s="95"/>
    </row>
    <row r="4333" spans="7:7">
      <c r="G4333" s="95"/>
    </row>
    <row r="4334" spans="7:7">
      <c r="G4334" s="95"/>
    </row>
    <row r="4335" spans="7:7">
      <c r="G4335" s="95"/>
    </row>
    <row r="4336" spans="7:7">
      <c r="G4336" s="95"/>
    </row>
    <row r="4337" spans="7:7">
      <c r="G4337" s="95"/>
    </row>
    <row r="4338" spans="7:7">
      <c r="G4338" s="95"/>
    </row>
    <row r="4339" spans="7:7">
      <c r="G4339" s="95"/>
    </row>
    <row r="4340" spans="7:7">
      <c r="G4340" s="95"/>
    </row>
    <row r="4341" spans="7:7">
      <c r="G4341" s="95"/>
    </row>
    <row r="4342" spans="7:7">
      <c r="G4342" s="95"/>
    </row>
    <row r="4343" spans="7:7">
      <c r="G4343" s="95"/>
    </row>
    <row r="4344" spans="7:7">
      <c r="G4344" s="95"/>
    </row>
    <row r="4345" spans="7:7">
      <c r="G4345" s="95"/>
    </row>
    <row r="4346" spans="7:7">
      <c r="G4346" s="95"/>
    </row>
    <row r="4347" spans="7:7">
      <c r="G4347" s="95"/>
    </row>
    <row r="4348" spans="7:7">
      <c r="G4348" s="95"/>
    </row>
    <row r="4349" spans="7:7">
      <c r="G4349" s="95"/>
    </row>
    <row r="4350" spans="7:7">
      <c r="G4350" s="95"/>
    </row>
    <row r="4351" spans="7:7">
      <c r="G4351" s="95"/>
    </row>
    <row r="4352" spans="7:7">
      <c r="G4352" s="95"/>
    </row>
    <row r="4353" spans="7:7">
      <c r="G4353" s="95"/>
    </row>
    <row r="4354" spans="7:7">
      <c r="G4354" s="95"/>
    </row>
    <row r="4355" spans="7:7">
      <c r="G4355" s="95"/>
    </row>
    <row r="4356" spans="7:7">
      <c r="G4356" s="95"/>
    </row>
    <row r="4357" spans="7:7">
      <c r="G4357" s="95"/>
    </row>
    <row r="4358" spans="7:7">
      <c r="G4358" s="95"/>
    </row>
    <row r="4359" spans="7:7">
      <c r="G4359" s="95"/>
    </row>
    <row r="4360" spans="7:7">
      <c r="G4360" s="95"/>
    </row>
    <row r="4361" spans="7:7">
      <c r="G4361" s="95"/>
    </row>
    <row r="4362" spans="7:7">
      <c r="G4362" s="95"/>
    </row>
    <row r="4363" spans="7:7">
      <c r="G4363" s="95"/>
    </row>
    <row r="4364" spans="7:7">
      <c r="G4364" s="95"/>
    </row>
    <row r="4365" spans="7:7">
      <c r="G4365" s="95"/>
    </row>
    <row r="4366" spans="7:7">
      <c r="G4366" s="95"/>
    </row>
    <row r="4367" spans="7:7">
      <c r="G4367" s="95"/>
    </row>
    <row r="4368" spans="7:7">
      <c r="G4368" s="95"/>
    </row>
    <row r="4369" spans="7:7">
      <c r="G4369" s="95"/>
    </row>
    <row r="4370" spans="7:7">
      <c r="G4370" s="95"/>
    </row>
    <row r="4371" spans="7:7">
      <c r="G4371" s="95"/>
    </row>
    <row r="4372" spans="7:7">
      <c r="G4372" s="95"/>
    </row>
    <row r="4373" spans="7:7">
      <c r="G4373" s="95"/>
    </row>
    <row r="4374" spans="7:7">
      <c r="G4374" s="95"/>
    </row>
    <row r="4375" spans="7:7">
      <c r="G4375" s="95"/>
    </row>
    <row r="4376" spans="7:7">
      <c r="G4376" s="95"/>
    </row>
    <row r="4377" spans="7:7">
      <c r="G4377" s="95"/>
    </row>
    <row r="4378" spans="7:7">
      <c r="G4378" s="95"/>
    </row>
    <row r="4379" spans="7:7">
      <c r="G4379" s="95"/>
    </row>
    <row r="4380" spans="7:7">
      <c r="G4380" s="95"/>
    </row>
    <row r="4381" spans="7:7">
      <c r="G4381" s="95"/>
    </row>
    <row r="4382" spans="7:7">
      <c r="G4382" s="95"/>
    </row>
    <row r="4383" spans="7:7">
      <c r="G4383" s="95"/>
    </row>
    <row r="4384" spans="7:7">
      <c r="G4384" s="95"/>
    </row>
    <row r="4385" spans="7:7">
      <c r="G4385" s="95"/>
    </row>
    <row r="4386" spans="7:7">
      <c r="G4386" s="95"/>
    </row>
    <row r="4387" spans="7:7">
      <c r="G4387" s="95"/>
    </row>
    <row r="4388" spans="7:7">
      <c r="G4388" s="95"/>
    </row>
    <row r="4389" spans="7:7">
      <c r="G4389" s="95"/>
    </row>
    <row r="4390" spans="7:7">
      <c r="G4390" s="95"/>
    </row>
    <row r="4391" spans="7:7">
      <c r="G4391" s="95"/>
    </row>
    <row r="4392" spans="7:7">
      <c r="G4392" s="95"/>
    </row>
    <row r="4393" spans="7:7">
      <c r="G4393" s="95"/>
    </row>
    <row r="4394" spans="7:7">
      <c r="G4394" s="95"/>
    </row>
    <row r="4395" spans="7:7">
      <c r="G4395" s="95"/>
    </row>
    <row r="4396" spans="7:7">
      <c r="G4396" s="95"/>
    </row>
    <row r="4397" spans="7:7">
      <c r="G4397" s="95"/>
    </row>
    <row r="4398" spans="7:7">
      <c r="G4398" s="95"/>
    </row>
    <row r="4399" spans="7:7">
      <c r="G4399" s="95"/>
    </row>
    <row r="4400" spans="7:7">
      <c r="G4400" s="95"/>
    </row>
    <row r="4401" spans="7:7">
      <c r="G4401" s="95"/>
    </row>
    <row r="4402" spans="7:7">
      <c r="G4402" s="95"/>
    </row>
    <row r="4403" spans="7:7">
      <c r="G4403" s="95"/>
    </row>
    <row r="4404" spans="7:7">
      <c r="G4404" s="95"/>
    </row>
    <row r="4405" spans="7:7">
      <c r="G4405" s="95"/>
    </row>
    <row r="4406" spans="7:7">
      <c r="G4406" s="95"/>
    </row>
    <row r="4407" spans="7:7">
      <c r="G4407" s="95"/>
    </row>
    <row r="4408" spans="7:7">
      <c r="G4408" s="95"/>
    </row>
    <row r="4409" spans="7:7">
      <c r="G4409" s="95"/>
    </row>
    <row r="4410" spans="7:7">
      <c r="G4410" s="95"/>
    </row>
    <row r="4411" spans="7:7">
      <c r="G4411" s="95"/>
    </row>
    <row r="4412" spans="7:7">
      <c r="G4412" s="95"/>
    </row>
    <row r="4413" spans="7:7">
      <c r="G4413" s="95"/>
    </row>
    <row r="4414" spans="7:7">
      <c r="G4414" s="95"/>
    </row>
    <row r="4415" spans="7:7">
      <c r="G4415" s="95"/>
    </row>
    <row r="4416" spans="7:7">
      <c r="G4416" s="95"/>
    </row>
    <row r="4417" spans="7:7">
      <c r="G4417" s="95"/>
    </row>
    <row r="4418" spans="7:7">
      <c r="G4418" s="95"/>
    </row>
    <row r="4419" spans="7:7">
      <c r="G4419" s="95"/>
    </row>
    <row r="4420" spans="7:7">
      <c r="G4420" s="95"/>
    </row>
    <row r="4421" spans="7:7">
      <c r="G4421" s="95"/>
    </row>
    <row r="4422" spans="7:7">
      <c r="G4422" s="95"/>
    </row>
    <row r="4423" spans="7:7">
      <c r="G4423" s="95"/>
    </row>
    <row r="4424" spans="7:7">
      <c r="G4424" s="95"/>
    </row>
    <row r="4425" spans="7:7">
      <c r="G4425" s="95"/>
    </row>
    <row r="4426" spans="7:7">
      <c r="G4426" s="95"/>
    </row>
    <row r="4427" spans="7:7">
      <c r="G4427" s="95"/>
    </row>
    <row r="4428" spans="7:7">
      <c r="G4428" s="95"/>
    </row>
    <row r="4429" spans="7:7">
      <c r="G4429" s="95"/>
    </row>
    <row r="4430" spans="7:7">
      <c r="G4430" s="95"/>
    </row>
    <row r="4431" spans="7:7">
      <c r="G4431" s="95"/>
    </row>
    <row r="4432" spans="7:7">
      <c r="G4432" s="95"/>
    </row>
    <row r="4433" spans="7:7">
      <c r="G4433" s="95"/>
    </row>
    <row r="4434" spans="7:7">
      <c r="G4434" s="95"/>
    </row>
    <row r="4435" spans="7:7">
      <c r="G4435" s="95"/>
    </row>
    <row r="4436" spans="7:7">
      <c r="G4436" s="95"/>
    </row>
    <row r="4437" spans="7:7">
      <c r="G4437" s="95"/>
    </row>
    <row r="4438" spans="7:7">
      <c r="G4438" s="95"/>
    </row>
    <row r="4439" spans="7:7">
      <c r="G4439" s="95"/>
    </row>
    <row r="4440" spans="7:7">
      <c r="G4440" s="95"/>
    </row>
    <row r="4441" spans="7:7">
      <c r="G4441" s="95"/>
    </row>
    <row r="4442" spans="7:7">
      <c r="G4442" s="95"/>
    </row>
    <row r="4443" spans="7:7">
      <c r="G4443" s="95"/>
    </row>
    <row r="4444" spans="7:7">
      <c r="G4444" s="95"/>
    </row>
    <row r="4445" spans="7:7">
      <c r="G4445" s="95"/>
    </row>
    <row r="4446" spans="7:7">
      <c r="G4446" s="95"/>
    </row>
    <row r="4447" spans="7:7">
      <c r="G4447" s="95"/>
    </row>
    <row r="4448" spans="7:7">
      <c r="G4448" s="95"/>
    </row>
    <row r="4449" spans="7:7">
      <c r="G4449" s="95"/>
    </row>
    <row r="4450" spans="7:7">
      <c r="G4450" s="95"/>
    </row>
    <row r="4451" spans="7:7">
      <c r="G4451" s="95"/>
    </row>
    <row r="4452" spans="7:7">
      <c r="G4452" s="95"/>
    </row>
    <row r="4453" spans="7:7">
      <c r="G4453" s="95"/>
    </row>
    <row r="4454" spans="7:7">
      <c r="G4454" s="95"/>
    </row>
    <row r="4455" spans="7:7">
      <c r="G4455" s="95"/>
    </row>
    <row r="4456" spans="7:7">
      <c r="G4456" s="95"/>
    </row>
    <row r="4457" spans="7:7">
      <c r="G4457" s="95"/>
    </row>
    <row r="4458" spans="7:7">
      <c r="G4458" s="95"/>
    </row>
    <row r="4459" spans="7:7">
      <c r="G4459" s="95"/>
    </row>
    <row r="4460" spans="7:7">
      <c r="G4460" s="95"/>
    </row>
    <row r="4461" spans="7:7">
      <c r="G4461" s="95"/>
    </row>
    <row r="4462" spans="7:7">
      <c r="G4462" s="95"/>
    </row>
    <row r="4463" spans="7:7">
      <c r="G4463" s="95"/>
    </row>
    <row r="4464" spans="7:7">
      <c r="G4464" s="95"/>
    </row>
    <row r="4465" spans="7:7">
      <c r="G4465" s="95"/>
    </row>
    <row r="4466" spans="7:7">
      <c r="G4466" s="95"/>
    </row>
    <row r="4467" spans="7:7">
      <c r="G4467" s="95"/>
    </row>
    <row r="4468" spans="7:7">
      <c r="G4468" s="95"/>
    </row>
    <row r="4469" spans="7:7">
      <c r="G4469" s="95"/>
    </row>
    <row r="4470" spans="7:7">
      <c r="G4470" s="95"/>
    </row>
    <row r="4471" spans="7:7">
      <c r="G4471" s="95"/>
    </row>
    <row r="4472" spans="7:7">
      <c r="G4472" s="95"/>
    </row>
    <row r="4473" spans="7:7">
      <c r="G4473" s="95"/>
    </row>
    <row r="4474" spans="7:7">
      <c r="G4474" s="95"/>
    </row>
    <row r="4475" spans="7:7">
      <c r="G4475" s="95"/>
    </row>
    <row r="4476" spans="7:7">
      <c r="G4476" s="95"/>
    </row>
    <row r="4477" spans="7:7">
      <c r="G4477" s="95"/>
    </row>
    <row r="4478" spans="7:7">
      <c r="G4478" s="95"/>
    </row>
    <row r="4479" spans="7:7">
      <c r="G4479" s="95"/>
    </row>
    <row r="4480" spans="7:7">
      <c r="G4480" s="95"/>
    </row>
    <row r="4481" spans="7:7">
      <c r="G4481" s="95"/>
    </row>
    <row r="4482" spans="7:7">
      <c r="G4482" s="95"/>
    </row>
    <row r="4483" spans="7:7">
      <c r="G4483" s="95"/>
    </row>
    <row r="4484" spans="7:7">
      <c r="G4484" s="95"/>
    </row>
    <row r="4485" spans="7:7">
      <c r="G4485" s="95"/>
    </row>
    <row r="4486" spans="7:7">
      <c r="G4486" s="95"/>
    </row>
    <row r="4487" spans="7:7">
      <c r="G4487" s="95"/>
    </row>
    <row r="4488" spans="7:7">
      <c r="G4488" s="95"/>
    </row>
    <row r="4489" spans="7:7">
      <c r="G4489" s="95"/>
    </row>
    <row r="4490" spans="7:7">
      <c r="G4490" s="95"/>
    </row>
    <row r="4491" spans="7:7">
      <c r="G4491" s="95"/>
    </row>
    <row r="4492" spans="7:7">
      <c r="G4492" s="95"/>
    </row>
    <row r="4493" spans="7:7">
      <c r="G4493" s="95"/>
    </row>
    <row r="4494" spans="7:7">
      <c r="G4494" s="95"/>
    </row>
    <row r="4495" spans="7:7">
      <c r="G4495" s="95"/>
    </row>
    <row r="4496" spans="7:7">
      <c r="G4496" s="95"/>
    </row>
    <row r="4497" spans="7:7">
      <c r="G4497" s="95"/>
    </row>
    <row r="4498" spans="7:7">
      <c r="G4498" s="95"/>
    </row>
    <row r="4499" spans="7:7">
      <c r="G4499" s="95"/>
    </row>
    <row r="4500" spans="7:7">
      <c r="G4500" s="95"/>
    </row>
    <row r="4501" spans="7:7">
      <c r="G4501" s="95"/>
    </row>
    <row r="4502" spans="7:7">
      <c r="G4502" s="95"/>
    </row>
    <row r="4503" spans="7:7">
      <c r="G4503" s="95"/>
    </row>
    <row r="4504" spans="7:7">
      <c r="G4504" s="95"/>
    </row>
    <row r="4505" spans="7:7">
      <c r="G4505" s="95"/>
    </row>
    <row r="4506" spans="7:7">
      <c r="G4506" s="95"/>
    </row>
    <row r="4507" spans="7:7">
      <c r="G4507" s="95"/>
    </row>
    <row r="4508" spans="7:7">
      <c r="G4508" s="95"/>
    </row>
    <row r="4509" spans="7:7">
      <c r="G4509" s="95"/>
    </row>
    <row r="4510" spans="7:7">
      <c r="G4510" s="95"/>
    </row>
    <row r="4511" spans="7:7">
      <c r="G4511" s="95"/>
    </row>
    <row r="4512" spans="7:7">
      <c r="G4512" s="95"/>
    </row>
    <row r="4513" spans="7:7">
      <c r="G4513" s="95"/>
    </row>
    <row r="4514" spans="7:7">
      <c r="G4514" s="95"/>
    </row>
    <row r="4515" spans="7:7">
      <c r="G4515" s="95"/>
    </row>
    <row r="4516" spans="7:7">
      <c r="G4516" s="95"/>
    </row>
    <row r="4517" spans="7:7">
      <c r="G4517" s="95"/>
    </row>
    <row r="4518" spans="7:7">
      <c r="G4518" s="95"/>
    </row>
    <row r="4519" spans="7:7">
      <c r="G4519" s="95"/>
    </row>
    <row r="4520" spans="7:7">
      <c r="G4520" s="95"/>
    </row>
    <row r="4521" spans="7:7">
      <c r="G4521" s="95"/>
    </row>
    <row r="4522" spans="7:7">
      <c r="G4522" s="95"/>
    </row>
    <row r="4523" spans="7:7">
      <c r="G4523" s="95"/>
    </row>
    <row r="4524" spans="7:7">
      <c r="G4524" s="95"/>
    </row>
    <row r="4525" spans="7:7">
      <c r="G4525" s="95"/>
    </row>
    <row r="4526" spans="7:7">
      <c r="G4526" s="95"/>
    </row>
    <row r="4527" spans="7:7">
      <c r="G4527" s="95"/>
    </row>
    <row r="4528" spans="7:7">
      <c r="G4528" s="95"/>
    </row>
    <row r="4529" spans="7:7">
      <c r="G4529" s="95"/>
    </row>
    <row r="4530" spans="7:7">
      <c r="G4530" s="95"/>
    </row>
    <row r="4531" spans="7:7">
      <c r="G4531" s="95"/>
    </row>
    <row r="4532" spans="7:7">
      <c r="G4532" s="95"/>
    </row>
    <row r="4533" spans="7:7">
      <c r="G4533" s="95"/>
    </row>
    <row r="4534" spans="7:7">
      <c r="G4534" s="95"/>
    </row>
    <row r="4535" spans="7:7">
      <c r="G4535" s="95"/>
    </row>
    <row r="4536" spans="7:7">
      <c r="G4536" s="95"/>
    </row>
    <row r="4537" spans="7:7">
      <c r="G4537" s="95"/>
    </row>
    <row r="4538" spans="7:7">
      <c r="G4538" s="95"/>
    </row>
    <row r="4539" spans="7:7">
      <c r="G4539" s="95"/>
    </row>
    <row r="4540" spans="7:7">
      <c r="G4540" s="95"/>
    </row>
    <row r="4541" spans="7:7">
      <c r="G4541" s="95"/>
    </row>
    <row r="4542" spans="7:7">
      <c r="G4542" s="95"/>
    </row>
    <row r="4543" spans="7:7">
      <c r="G4543" s="95"/>
    </row>
    <row r="4544" spans="7:7">
      <c r="G4544" s="95"/>
    </row>
    <row r="4545" spans="7:7">
      <c r="G4545" s="95"/>
    </row>
    <row r="4546" spans="7:7">
      <c r="G4546" s="95"/>
    </row>
    <row r="4547" spans="7:7">
      <c r="G4547" s="95"/>
    </row>
    <row r="4548" spans="7:7">
      <c r="G4548" s="95"/>
    </row>
    <row r="4549" spans="7:7">
      <c r="G4549" s="95"/>
    </row>
    <row r="4550" spans="7:7">
      <c r="G4550" s="95"/>
    </row>
    <row r="4551" spans="7:7">
      <c r="G4551" s="95"/>
    </row>
    <row r="4552" spans="7:7">
      <c r="G4552" s="95"/>
    </row>
    <row r="4553" spans="7:7">
      <c r="G4553" s="95"/>
    </row>
    <row r="4554" spans="7:7">
      <c r="G4554" s="95"/>
    </row>
    <row r="4555" spans="7:7">
      <c r="G4555" s="95"/>
    </row>
    <row r="4556" spans="7:7">
      <c r="G4556" s="95"/>
    </row>
    <row r="4557" spans="7:7">
      <c r="G4557" s="95"/>
    </row>
    <row r="4558" spans="7:7">
      <c r="G4558" s="95"/>
    </row>
    <row r="4559" spans="7:7">
      <c r="G4559" s="95"/>
    </row>
    <row r="4560" spans="7:7">
      <c r="G4560" s="95"/>
    </row>
    <row r="4561" spans="7:7">
      <c r="G4561" s="95"/>
    </row>
    <row r="4562" spans="7:7">
      <c r="G4562" s="95"/>
    </row>
    <row r="4563" spans="7:7">
      <c r="G4563" s="95"/>
    </row>
    <row r="4564" spans="7:7">
      <c r="G4564" s="95"/>
    </row>
    <row r="4565" spans="7:7">
      <c r="G4565" s="95"/>
    </row>
    <row r="4566" spans="7:7">
      <c r="G4566" s="95"/>
    </row>
    <row r="4567" spans="7:7">
      <c r="G4567" s="95"/>
    </row>
    <row r="4568" spans="7:7">
      <c r="G4568" s="95"/>
    </row>
    <row r="4569" spans="7:7">
      <c r="G4569" s="95"/>
    </row>
    <row r="4570" spans="7:7">
      <c r="G4570" s="95"/>
    </row>
    <row r="4571" spans="7:7">
      <c r="G4571" s="95"/>
    </row>
    <row r="4572" spans="7:7">
      <c r="G4572" s="95"/>
    </row>
    <row r="4573" spans="7:7">
      <c r="G4573" s="95"/>
    </row>
    <row r="4574" spans="7:7">
      <c r="G4574" s="95"/>
    </row>
    <row r="4575" spans="7:7">
      <c r="G4575" s="95"/>
    </row>
    <row r="4576" spans="7:7">
      <c r="G4576" s="95"/>
    </row>
    <row r="4577" spans="7:7">
      <c r="G4577" s="95"/>
    </row>
    <row r="4578" spans="7:7">
      <c r="G4578" s="95"/>
    </row>
    <row r="4579" spans="7:7">
      <c r="G4579" s="95"/>
    </row>
    <row r="4580" spans="7:7">
      <c r="G4580" s="95"/>
    </row>
    <row r="4581" spans="7:7">
      <c r="G4581" s="95"/>
    </row>
    <row r="4582" spans="7:7">
      <c r="G4582" s="95"/>
    </row>
    <row r="4583" spans="7:7">
      <c r="G4583" s="95"/>
    </row>
    <row r="4584" spans="7:7">
      <c r="G4584" s="95"/>
    </row>
    <row r="4585" spans="7:7">
      <c r="G4585" s="95"/>
    </row>
    <row r="4586" spans="7:7">
      <c r="G4586" s="95"/>
    </row>
    <row r="4587" spans="7:7">
      <c r="G4587" s="95"/>
    </row>
    <row r="4588" spans="7:7">
      <c r="G4588" s="95"/>
    </row>
    <row r="4589" spans="7:7">
      <c r="G4589" s="95"/>
    </row>
    <row r="4590" spans="7:7">
      <c r="G4590" s="95"/>
    </row>
    <row r="4591" spans="7:7">
      <c r="G4591" s="95"/>
    </row>
    <row r="4592" spans="7:7">
      <c r="G4592" s="95"/>
    </row>
    <row r="4593" spans="7:7">
      <c r="G4593" s="95"/>
    </row>
    <row r="4594" spans="7:7">
      <c r="G4594" s="95"/>
    </row>
    <row r="4595" spans="7:7">
      <c r="G4595" s="95"/>
    </row>
    <row r="4596" spans="7:7">
      <c r="G4596" s="95"/>
    </row>
    <row r="4597" spans="7:7">
      <c r="G4597" s="95"/>
    </row>
    <row r="4598" spans="7:7">
      <c r="G4598" s="95"/>
    </row>
    <row r="4599" spans="7:7">
      <c r="G4599" s="95"/>
    </row>
    <row r="4600" spans="7:7">
      <c r="G4600" s="95"/>
    </row>
    <row r="4601" spans="7:7">
      <c r="G4601" s="95"/>
    </row>
    <row r="4602" spans="7:7">
      <c r="G4602" s="95"/>
    </row>
    <row r="4603" spans="7:7">
      <c r="G4603" s="95"/>
    </row>
    <row r="4604" spans="7:7">
      <c r="G4604" s="95"/>
    </row>
    <row r="4605" spans="7:7">
      <c r="G4605" s="95"/>
    </row>
    <row r="4606" spans="7:7">
      <c r="G4606" s="95"/>
    </row>
    <row r="4607" spans="7:7">
      <c r="G4607" s="95"/>
    </row>
    <row r="4608" spans="7:7">
      <c r="G4608" s="95"/>
    </row>
    <row r="4609" spans="7:7">
      <c r="G4609" s="95"/>
    </row>
    <row r="4610" spans="7:7">
      <c r="G4610" s="95"/>
    </row>
    <row r="4611" spans="7:7">
      <c r="G4611" s="95"/>
    </row>
    <row r="4612" spans="7:7">
      <c r="G4612" s="95"/>
    </row>
    <row r="4613" spans="7:7">
      <c r="G4613" s="95"/>
    </row>
    <row r="4614" spans="7:7">
      <c r="G4614" s="95"/>
    </row>
    <row r="4615" spans="7:7">
      <c r="G4615" s="95"/>
    </row>
    <row r="4616" spans="7:7">
      <c r="G4616" s="95"/>
    </row>
    <row r="4617" spans="7:7">
      <c r="G4617" s="95"/>
    </row>
    <row r="4618" spans="7:7">
      <c r="G4618" s="95"/>
    </row>
    <row r="4619" spans="7:7">
      <c r="G4619" s="95"/>
    </row>
    <row r="4620" spans="7:7">
      <c r="G4620" s="95"/>
    </row>
    <row r="4621" spans="7:7">
      <c r="G4621" s="95"/>
    </row>
    <row r="4622" spans="7:7">
      <c r="G4622" s="95"/>
    </row>
    <row r="4623" spans="7:7">
      <c r="G4623" s="95"/>
    </row>
    <row r="4624" spans="7:7">
      <c r="G4624" s="95"/>
    </row>
    <row r="4625" spans="7:7">
      <c r="G4625" s="95"/>
    </row>
    <row r="4626" spans="7:7">
      <c r="G4626" s="95"/>
    </row>
    <row r="4627" spans="7:7">
      <c r="G4627" s="95"/>
    </row>
    <row r="4628" spans="7:7">
      <c r="G4628" s="95"/>
    </row>
    <row r="4629" spans="7:7">
      <c r="G4629" s="95"/>
    </row>
    <row r="4630" spans="7:7">
      <c r="G4630" s="95"/>
    </row>
    <row r="4631" spans="7:7">
      <c r="G4631" s="95"/>
    </row>
    <row r="4632" spans="7:7">
      <c r="G4632" s="95"/>
    </row>
    <row r="4633" spans="7:7">
      <c r="G4633" s="95"/>
    </row>
    <row r="4634" spans="7:7">
      <c r="G4634" s="95"/>
    </row>
    <row r="4635" spans="7:7">
      <c r="G4635" s="95"/>
    </row>
    <row r="4636" spans="7:7">
      <c r="G4636" s="95"/>
    </row>
    <row r="4637" spans="7:7">
      <c r="G4637" s="95"/>
    </row>
    <row r="4638" spans="7:7">
      <c r="G4638" s="95"/>
    </row>
    <row r="4639" spans="7:7">
      <c r="G4639" s="95"/>
    </row>
    <row r="4640" spans="7:7">
      <c r="G4640" s="95"/>
    </row>
    <row r="4641" spans="7:7">
      <c r="G4641" s="95"/>
    </row>
    <row r="4642" spans="7:7">
      <c r="G4642" s="95"/>
    </row>
    <row r="4643" spans="7:7">
      <c r="G4643" s="95"/>
    </row>
    <row r="4644" spans="7:7">
      <c r="G4644" s="95"/>
    </row>
    <row r="4645" spans="7:7">
      <c r="G4645" s="95"/>
    </row>
    <row r="4646" spans="7:7">
      <c r="G4646" s="95"/>
    </row>
    <row r="4647" spans="7:7">
      <c r="G4647" s="95"/>
    </row>
    <row r="4648" spans="7:7">
      <c r="G4648" s="95"/>
    </row>
    <row r="4649" spans="7:7">
      <c r="G4649" s="95"/>
    </row>
    <row r="4650" spans="7:7">
      <c r="G4650" s="95"/>
    </row>
    <row r="4651" spans="7:7">
      <c r="G4651" s="95"/>
    </row>
    <row r="4652" spans="7:7">
      <c r="G4652" s="95"/>
    </row>
    <row r="4653" spans="7:7">
      <c r="G4653" s="95"/>
    </row>
    <row r="4654" spans="7:7">
      <c r="G4654" s="95"/>
    </row>
    <row r="4655" spans="7:7">
      <c r="G4655" s="95"/>
    </row>
    <row r="4656" spans="7:7">
      <c r="G4656" s="95"/>
    </row>
    <row r="4657" spans="7:7">
      <c r="G4657" s="95"/>
    </row>
    <row r="4658" spans="7:7">
      <c r="G4658" s="95"/>
    </row>
    <row r="4659" spans="7:7">
      <c r="G4659" s="95"/>
    </row>
    <row r="4660" spans="7:7">
      <c r="G4660" s="95"/>
    </row>
    <row r="4661" spans="7:7">
      <c r="G4661" s="95"/>
    </row>
    <row r="4662" spans="7:7">
      <c r="G4662" s="95"/>
    </row>
    <row r="4663" spans="7:7">
      <c r="G4663" s="95"/>
    </row>
    <row r="4664" spans="7:7">
      <c r="G4664" s="95"/>
    </row>
    <row r="4665" spans="7:7">
      <c r="G4665" s="95"/>
    </row>
    <row r="4666" spans="7:7">
      <c r="G4666" s="95"/>
    </row>
    <row r="4667" spans="7:7">
      <c r="G4667" s="95"/>
    </row>
    <row r="4668" spans="7:7">
      <c r="G4668" s="95"/>
    </row>
    <row r="4669" spans="7:7">
      <c r="G4669" s="95"/>
    </row>
    <row r="4670" spans="7:7">
      <c r="G4670" s="95"/>
    </row>
    <row r="4671" spans="7:7">
      <c r="G4671" s="95"/>
    </row>
    <row r="4672" spans="7:7">
      <c r="G4672" s="95"/>
    </row>
    <row r="4673" spans="7:7">
      <c r="G4673" s="95"/>
    </row>
    <row r="4674" spans="7:7">
      <c r="G4674" s="95"/>
    </row>
    <row r="4675" spans="7:7">
      <c r="G4675" s="95"/>
    </row>
    <row r="4676" spans="7:7">
      <c r="G4676" s="95"/>
    </row>
    <row r="4677" spans="7:7">
      <c r="G4677" s="95"/>
    </row>
    <row r="4678" spans="7:7">
      <c r="G4678" s="95"/>
    </row>
    <row r="4679" spans="7:7">
      <c r="G4679" s="95"/>
    </row>
    <row r="4680" spans="7:7">
      <c r="G4680" s="95"/>
    </row>
    <row r="4681" spans="7:7">
      <c r="G4681" s="95"/>
    </row>
    <row r="4682" spans="7:7">
      <c r="G4682" s="95"/>
    </row>
    <row r="4683" spans="7:7">
      <c r="G4683" s="95"/>
    </row>
    <row r="4684" spans="7:7">
      <c r="G4684" s="95"/>
    </row>
    <row r="4685" spans="7:7">
      <c r="G4685" s="95"/>
    </row>
    <row r="4686" spans="7:7">
      <c r="G4686" s="95"/>
    </row>
    <row r="4687" spans="7:7">
      <c r="G4687" s="95"/>
    </row>
    <row r="4688" spans="7:7">
      <c r="G4688" s="95"/>
    </row>
    <row r="4689" spans="7:7">
      <c r="G4689" s="95"/>
    </row>
    <row r="4690" spans="7:7">
      <c r="G4690" s="95"/>
    </row>
    <row r="4691" spans="7:7">
      <c r="G4691" s="95"/>
    </row>
    <row r="4692" spans="7:7">
      <c r="G4692" s="95"/>
    </row>
    <row r="4693" spans="7:7">
      <c r="G4693" s="95"/>
    </row>
    <row r="4694" spans="7:7">
      <c r="G4694" s="95"/>
    </row>
    <row r="4695" spans="7:7">
      <c r="G4695" s="95"/>
    </row>
    <row r="4696" spans="7:7">
      <c r="G4696" s="95"/>
    </row>
    <row r="4697" spans="7:7">
      <c r="G4697" s="95"/>
    </row>
    <row r="4698" spans="7:7">
      <c r="G4698" s="95"/>
    </row>
    <row r="4699" spans="7:7">
      <c r="G4699" s="95"/>
    </row>
    <row r="4700" spans="7:7">
      <c r="G4700" s="95"/>
    </row>
    <row r="4701" spans="7:7">
      <c r="G4701" s="95"/>
    </row>
    <row r="4702" spans="7:7">
      <c r="G4702" s="95"/>
    </row>
    <row r="4703" spans="7:7">
      <c r="G4703" s="95"/>
    </row>
    <row r="4704" spans="7:7">
      <c r="G4704" s="95"/>
    </row>
    <row r="4705" spans="7:7">
      <c r="G4705" s="95"/>
    </row>
    <row r="4706" spans="7:7">
      <c r="G4706" s="95"/>
    </row>
    <row r="4707" spans="7:7">
      <c r="G4707" s="95"/>
    </row>
    <row r="4708" spans="7:7">
      <c r="G4708" s="95"/>
    </row>
    <row r="4709" spans="7:7">
      <c r="G4709" s="95"/>
    </row>
    <row r="4710" spans="7:7">
      <c r="G4710" s="95"/>
    </row>
    <row r="4711" spans="7:7">
      <c r="G4711" s="95"/>
    </row>
    <row r="4712" spans="7:7">
      <c r="G4712" s="95"/>
    </row>
    <row r="4713" spans="7:7">
      <c r="G4713" s="95"/>
    </row>
    <row r="4714" spans="7:7">
      <c r="G4714" s="95"/>
    </row>
    <row r="4715" spans="7:7">
      <c r="G4715" s="95"/>
    </row>
    <row r="4716" spans="7:7">
      <c r="G4716" s="95"/>
    </row>
    <row r="4717" spans="7:7">
      <c r="G4717" s="95"/>
    </row>
    <row r="4718" spans="7:7">
      <c r="G4718" s="95"/>
    </row>
    <row r="4719" spans="7:7">
      <c r="G4719" s="95"/>
    </row>
    <row r="4720" spans="7:7">
      <c r="G4720" s="95"/>
    </row>
    <row r="4721" spans="7:7">
      <c r="G4721" s="95"/>
    </row>
    <row r="4722" spans="7:7">
      <c r="G4722" s="95"/>
    </row>
    <row r="4723" spans="7:7">
      <c r="G4723" s="95"/>
    </row>
    <row r="4724" spans="7:7">
      <c r="G4724" s="95"/>
    </row>
    <row r="4725" spans="7:7">
      <c r="G4725" s="95"/>
    </row>
    <row r="4726" spans="7:7">
      <c r="G4726" s="95"/>
    </row>
    <row r="4727" spans="7:7">
      <c r="G4727" s="95"/>
    </row>
    <row r="4728" spans="7:7">
      <c r="G4728" s="95"/>
    </row>
    <row r="4729" spans="7:7">
      <c r="G4729" s="95"/>
    </row>
    <row r="4730" spans="7:7">
      <c r="G4730" s="95"/>
    </row>
    <row r="4731" spans="7:7">
      <c r="G4731" s="95"/>
    </row>
    <row r="4732" spans="7:7">
      <c r="G4732" s="95"/>
    </row>
    <row r="4733" spans="7:7">
      <c r="G4733" s="95"/>
    </row>
    <row r="4734" spans="7:7">
      <c r="G4734" s="95"/>
    </row>
    <row r="4735" spans="7:7">
      <c r="G4735" s="95"/>
    </row>
    <row r="4736" spans="7:7">
      <c r="G4736" s="95"/>
    </row>
    <row r="4737" spans="7:7">
      <c r="G4737" s="95"/>
    </row>
    <row r="4738" spans="7:7">
      <c r="G4738" s="95"/>
    </row>
    <row r="4739" spans="7:7">
      <c r="G4739" s="95"/>
    </row>
    <row r="4740" spans="7:7">
      <c r="G4740" s="95"/>
    </row>
    <row r="4741" spans="7:7">
      <c r="G4741" s="95"/>
    </row>
    <row r="4742" spans="7:7">
      <c r="G4742" s="95"/>
    </row>
    <row r="4743" spans="7:7">
      <c r="G4743" s="95"/>
    </row>
    <row r="4744" spans="7:7">
      <c r="G4744" s="95"/>
    </row>
    <row r="4745" spans="7:7">
      <c r="G4745" s="95"/>
    </row>
    <row r="4746" spans="7:7">
      <c r="G4746" s="95"/>
    </row>
    <row r="4747" spans="7:7">
      <c r="G4747" s="95"/>
    </row>
    <row r="4748" spans="7:7">
      <c r="G4748" s="95"/>
    </row>
    <row r="4749" spans="7:7">
      <c r="G4749" s="95"/>
    </row>
    <row r="4750" spans="7:7">
      <c r="G4750" s="95"/>
    </row>
    <row r="4751" spans="7:7">
      <c r="G4751" s="95"/>
    </row>
    <row r="4752" spans="7:7">
      <c r="G4752" s="95"/>
    </row>
    <row r="4753" spans="7:7">
      <c r="G4753" s="95"/>
    </row>
    <row r="4754" spans="7:7">
      <c r="G4754" s="95"/>
    </row>
    <row r="4755" spans="7:7">
      <c r="G4755" s="95"/>
    </row>
    <row r="4756" spans="7:7">
      <c r="G4756" s="95"/>
    </row>
    <row r="4757" spans="7:7">
      <c r="G4757" s="95"/>
    </row>
    <row r="4758" spans="7:7">
      <c r="G4758" s="95"/>
    </row>
    <row r="4759" spans="7:7">
      <c r="G4759" s="95"/>
    </row>
    <row r="4760" spans="7:7">
      <c r="G4760" s="95"/>
    </row>
    <row r="4761" spans="7:7">
      <c r="G4761" s="95"/>
    </row>
    <row r="4762" spans="7:7">
      <c r="G4762" s="95"/>
    </row>
    <row r="4763" spans="7:7">
      <c r="G4763" s="95"/>
    </row>
    <row r="4764" spans="7:7">
      <c r="G4764" s="95"/>
    </row>
    <row r="4765" spans="7:7">
      <c r="G4765" s="95"/>
    </row>
    <row r="4766" spans="7:7">
      <c r="G4766" s="95"/>
    </row>
    <row r="4767" spans="7:7">
      <c r="G4767" s="95"/>
    </row>
    <row r="4768" spans="7:7">
      <c r="G4768" s="95"/>
    </row>
    <row r="4769" spans="7:7">
      <c r="G4769" s="95"/>
    </row>
    <row r="4770" spans="7:7">
      <c r="G4770" s="95"/>
    </row>
    <row r="4771" spans="7:7">
      <c r="G4771" s="95"/>
    </row>
    <row r="4772" spans="7:7">
      <c r="G4772" s="95"/>
    </row>
    <row r="4773" spans="7:7">
      <c r="G4773" s="95"/>
    </row>
    <row r="4774" spans="7:7">
      <c r="G4774" s="95"/>
    </row>
    <row r="4775" spans="7:7">
      <c r="G4775" s="95"/>
    </row>
    <row r="4776" spans="7:7">
      <c r="G4776" s="95"/>
    </row>
    <row r="4777" spans="7:7">
      <c r="G4777" s="95"/>
    </row>
    <row r="4778" spans="7:7">
      <c r="G4778" s="95"/>
    </row>
    <row r="4779" spans="7:7">
      <c r="G4779" s="95"/>
    </row>
    <row r="4780" spans="7:7">
      <c r="G4780" s="95"/>
    </row>
    <row r="4781" spans="7:7">
      <c r="G4781" s="95"/>
    </row>
    <row r="4782" spans="7:7">
      <c r="G4782" s="95"/>
    </row>
    <row r="4783" spans="7:7">
      <c r="G4783" s="95"/>
    </row>
    <row r="4784" spans="7:7">
      <c r="G4784" s="95"/>
    </row>
    <row r="4785" spans="7:7">
      <c r="G4785" s="95"/>
    </row>
    <row r="4786" spans="7:7">
      <c r="G4786" s="95"/>
    </row>
    <row r="4787" spans="7:7">
      <c r="G4787" s="95"/>
    </row>
    <row r="4788" spans="7:7">
      <c r="G4788" s="95"/>
    </row>
    <row r="4789" spans="7:7">
      <c r="G4789" s="95"/>
    </row>
    <row r="4790" spans="7:7">
      <c r="G4790" s="95"/>
    </row>
    <row r="4791" spans="7:7">
      <c r="G4791" s="95"/>
    </row>
    <row r="4792" spans="7:7">
      <c r="G4792" s="95"/>
    </row>
    <row r="4793" spans="7:7">
      <c r="G4793" s="95"/>
    </row>
    <row r="4794" spans="7:7">
      <c r="G4794" s="95"/>
    </row>
    <row r="4795" spans="7:7">
      <c r="G4795" s="95"/>
    </row>
    <row r="4796" spans="7:7">
      <c r="G4796" s="95"/>
    </row>
    <row r="4797" spans="7:7">
      <c r="G4797" s="95"/>
    </row>
    <row r="4798" spans="7:7">
      <c r="G4798" s="95"/>
    </row>
    <row r="4799" spans="7:7">
      <c r="G4799" s="95"/>
    </row>
    <row r="4800" spans="7:7">
      <c r="G4800" s="95"/>
    </row>
    <row r="4801" spans="7:7">
      <c r="G4801" s="95"/>
    </row>
    <row r="4802" spans="7:7">
      <c r="G4802" s="95"/>
    </row>
    <row r="4803" spans="7:7">
      <c r="G4803" s="95"/>
    </row>
    <row r="4804" spans="7:7">
      <c r="G4804" s="95"/>
    </row>
    <row r="4805" spans="7:7">
      <c r="G4805" s="95"/>
    </row>
    <row r="4806" spans="7:7">
      <c r="G4806" s="95"/>
    </row>
    <row r="4807" spans="7:7">
      <c r="G4807" s="95"/>
    </row>
    <row r="4808" spans="7:7">
      <c r="G4808" s="95"/>
    </row>
    <row r="4809" spans="7:7">
      <c r="G4809" s="95"/>
    </row>
    <row r="4810" spans="7:7">
      <c r="G4810" s="95"/>
    </row>
    <row r="4811" spans="7:7">
      <c r="G4811" s="95"/>
    </row>
    <row r="4812" spans="7:7">
      <c r="G4812" s="95"/>
    </row>
    <row r="4813" spans="7:7">
      <c r="G4813" s="95"/>
    </row>
    <row r="4814" spans="7:7">
      <c r="G4814" s="95"/>
    </row>
    <row r="4815" spans="7:7">
      <c r="G4815" s="95"/>
    </row>
    <row r="4816" spans="7:7">
      <c r="G4816" s="95"/>
    </row>
    <row r="4817" spans="7:7">
      <c r="G4817" s="95"/>
    </row>
    <row r="4818" spans="7:7">
      <c r="G4818" s="95"/>
    </row>
    <row r="4819" spans="7:7">
      <c r="G4819" s="95"/>
    </row>
    <row r="4820" spans="7:7">
      <c r="G4820" s="95"/>
    </row>
    <row r="4821" spans="7:7">
      <c r="G4821" s="95"/>
    </row>
    <row r="4822" spans="7:7">
      <c r="G4822" s="95"/>
    </row>
    <row r="4823" spans="7:7">
      <c r="G4823" s="95"/>
    </row>
    <row r="4824" spans="7:7">
      <c r="G4824" s="95"/>
    </row>
    <row r="4825" spans="7:7">
      <c r="G4825" s="95"/>
    </row>
    <row r="4826" spans="7:7">
      <c r="G4826" s="95"/>
    </row>
    <row r="4827" spans="7:7">
      <c r="G4827" s="95"/>
    </row>
    <row r="4828" spans="7:7">
      <c r="G4828" s="95"/>
    </row>
    <row r="4829" spans="7:7">
      <c r="G4829" s="95"/>
    </row>
    <row r="4830" spans="7:7">
      <c r="G4830" s="95"/>
    </row>
    <row r="4831" spans="7:7">
      <c r="G4831" s="95"/>
    </row>
    <row r="4832" spans="7:7">
      <c r="G4832" s="95"/>
    </row>
    <row r="4833" spans="7:7">
      <c r="G4833" s="95"/>
    </row>
    <row r="4834" spans="7:7">
      <c r="G4834" s="95"/>
    </row>
    <row r="4835" spans="7:7">
      <c r="G4835" s="95"/>
    </row>
    <row r="4836" spans="7:7">
      <c r="G4836" s="95"/>
    </row>
    <row r="4837" spans="7:7">
      <c r="G4837" s="95"/>
    </row>
    <row r="4838" spans="7:7">
      <c r="G4838" s="95"/>
    </row>
    <row r="4839" spans="7:7">
      <c r="G4839" s="95"/>
    </row>
    <row r="4840" spans="7:7">
      <c r="G4840" s="95"/>
    </row>
    <row r="4841" spans="7:7">
      <c r="G4841" s="95"/>
    </row>
    <row r="4842" spans="7:7">
      <c r="G4842" s="95"/>
    </row>
    <row r="4843" spans="7:7">
      <c r="G4843" s="95"/>
    </row>
    <row r="4844" spans="7:7">
      <c r="G4844" s="95"/>
    </row>
    <row r="4845" spans="7:7">
      <c r="G4845" s="95"/>
    </row>
    <row r="4846" spans="7:7">
      <c r="G4846" s="95"/>
    </row>
    <row r="4847" spans="7:7">
      <c r="G4847" s="95"/>
    </row>
    <row r="4848" spans="7:7">
      <c r="G4848" s="95"/>
    </row>
    <row r="4849" spans="7:7">
      <c r="G4849" s="95"/>
    </row>
    <row r="4850" spans="7:7">
      <c r="G4850" s="95"/>
    </row>
    <row r="4851" spans="7:7">
      <c r="G4851" s="95"/>
    </row>
    <row r="4852" spans="7:7">
      <c r="G4852" s="95"/>
    </row>
    <row r="4853" spans="7:7">
      <c r="G4853" s="95"/>
    </row>
    <row r="4854" spans="7:7">
      <c r="G4854" s="95"/>
    </row>
    <row r="4855" spans="7:7">
      <c r="G4855" s="95"/>
    </row>
    <row r="4856" spans="7:7">
      <c r="G4856" s="95"/>
    </row>
    <row r="4857" spans="7:7">
      <c r="G4857" s="95"/>
    </row>
    <row r="4858" spans="7:7">
      <c r="G4858" s="95"/>
    </row>
    <row r="4859" spans="7:7">
      <c r="G4859" s="95"/>
    </row>
    <row r="4860" spans="7:7">
      <c r="G4860" s="95"/>
    </row>
    <row r="4861" spans="7:7">
      <c r="G4861" s="95"/>
    </row>
    <row r="4862" spans="7:7">
      <c r="G4862" s="95"/>
    </row>
    <row r="4863" spans="7:7">
      <c r="G4863" s="95"/>
    </row>
    <row r="4864" spans="7:7">
      <c r="G4864" s="95"/>
    </row>
    <row r="4865" spans="7:7">
      <c r="G4865" s="95"/>
    </row>
    <row r="4866" spans="7:7">
      <c r="G4866" s="95"/>
    </row>
    <row r="4867" spans="7:7">
      <c r="G4867" s="95"/>
    </row>
    <row r="4868" spans="7:7">
      <c r="G4868" s="95"/>
    </row>
    <row r="4869" spans="7:7">
      <c r="G4869" s="95"/>
    </row>
    <row r="4870" spans="7:7">
      <c r="G4870" s="95"/>
    </row>
    <row r="4871" spans="7:7">
      <c r="G4871" s="95"/>
    </row>
    <row r="4872" spans="7:7">
      <c r="G4872" s="95"/>
    </row>
    <row r="4873" spans="7:7">
      <c r="G4873" s="95"/>
    </row>
    <row r="4874" spans="7:7">
      <c r="G4874" s="95"/>
    </row>
    <row r="4875" spans="7:7">
      <c r="G4875" s="95"/>
    </row>
    <row r="4876" spans="7:7">
      <c r="G4876" s="95"/>
    </row>
    <row r="4877" spans="7:7">
      <c r="G4877" s="95"/>
    </row>
    <row r="4878" spans="7:7">
      <c r="G4878" s="95"/>
    </row>
    <row r="4879" spans="7:7">
      <c r="G4879" s="95"/>
    </row>
    <row r="4880" spans="7:7">
      <c r="G4880" s="95"/>
    </row>
    <row r="4881" spans="7:7">
      <c r="G4881" s="95"/>
    </row>
    <row r="4882" spans="7:7">
      <c r="G4882" s="95"/>
    </row>
    <row r="4883" spans="7:7">
      <c r="G4883" s="95"/>
    </row>
    <row r="4884" spans="7:7">
      <c r="G4884" s="95"/>
    </row>
    <row r="4885" spans="7:7">
      <c r="G4885" s="95"/>
    </row>
    <row r="4886" spans="7:7">
      <c r="G4886" s="95"/>
    </row>
    <row r="4887" spans="7:7">
      <c r="G4887" s="95"/>
    </row>
    <row r="4888" spans="7:7">
      <c r="G4888" s="95"/>
    </row>
    <row r="4889" spans="7:7">
      <c r="G4889" s="95"/>
    </row>
    <row r="4890" spans="7:7">
      <c r="G4890" s="95"/>
    </row>
    <row r="4891" spans="7:7">
      <c r="G4891" s="95"/>
    </row>
    <row r="4892" spans="7:7">
      <c r="G4892" s="95"/>
    </row>
    <row r="4893" spans="7:7">
      <c r="G4893" s="95"/>
    </row>
    <row r="4894" spans="7:7">
      <c r="G4894" s="95"/>
    </row>
    <row r="4895" spans="7:7">
      <c r="G4895" s="95"/>
    </row>
    <row r="4896" spans="7:7">
      <c r="G4896" s="95"/>
    </row>
    <row r="4897" spans="7:7">
      <c r="G4897" s="95"/>
    </row>
    <row r="4898" spans="7:7">
      <c r="G4898" s="95"/>
    </row>
    <row r="4899" spans="7:7">
      <c r="G4899" s="95"/>
    </row>
    <row r="4900" spans="7:7">
      <c r="G4900" s="95"/>
    </row>
    <row r="4901" spans="7:7">
      <c r="G4901" s="95"/>
    </row>
    <row r="4902" spans="7:7">
      <c r="G4902" s="95"/>
    </row>
    <row r="4903" spans="7:7">
      <c r="G4903" s="95"/>
    </row>
    <row r="4904" spans="7:7">
      <c r="G4904" s="95"/>
    </row>
    <row r="4905" spans="7:7">
      <c r="G4905" s="95"/>
    </row>
    <row r="4906" spans="7:7">
      <c r="G4906" s="95"/>
    </row>
    <row r="4907" spans="7:7">
      <c r="G4907" s="95"/>
    </row>
    <row r="4908" spans="7:7">
      <c r="G4908" s="95"/>
    </row>
    <row r="4909" spans="7:7">
      <c r="G4909" s="95"/>
    </row>
    <row r="4910" spans="7:7">
      <c r="G4910" s="95"/>
    </row>
    <row r="4911" spans="7:7">
      <c r="G4911" s="95"/>
    </row>
    <row r="4912" spans="7:7">
      <c r="G4912" s="95"/>
    </row>
    <row r="4913" spans="7:7">
      <c r="G4913" s="95"/>
    </row>
    <row r="4914" spans="7:7">
      <c r="G4914" s="95"/>
    </row>
    <row r="4915" spans="7:7">
      <c r="G4915" s="95"/>
    </row>
    <row r="4916" spans="7:7">
      <c r="G4916" s="95"/>
    </row>
    <row r="4917" spans="7:7">
      <c r="G4917" s="95"/>
    </row>
    <row r="4918" spans="7:7">
      <c r="G4918" s="95"/>
    </row>
    <row r="4919" spans="7:7">
      <c r="G4919" s="95"/>
    </row>
    <row r="4920" spans="7:7">
      <c r="G4920" s="95"/>
    </row>
    <row r="4921" spans="7:7">
      <c r="G4921" s="95"/>
    </row>
    <row r="4922" spans="7:7">
      <c r="G4922" s="95"/>
    </row>
    <row r="4923" spans="7:7">
      <c r="G4923" s="95"/>
    </row>
    <row r="4924" spans="7:7">
      <c r="G4924" s="95"/>
    </row>
    <row r="4925" spans="7:7">
      <c r="G4925" s="95"/>
    </row>
    <row r="4926" spans="7:7">
      <c r="G4926" s="95"/>
    </row>
    <row r="4927" spans="7:7">
      <c r="G4927" s="95"/>
    </row>
    <row r="4928" spans="7:7">
      <c r="G4928" s="95"/>
    </row>
    <row r="4929" spans="7:7">
      <c r="G4929" s="95"/>
    </row>
    <row r="4930" spans="7:7">
      <c r="G4930" s="95"/>
    </row>
    <row r="4931" spans="7:7">
      <c r="G4931" s="95"/>
    </row>
    <row r="4932" spans="7:7">
      <c r="G4932" s="95"/>
    </row>
    <row r="4933" spans="7:7">
      <c r="G4933" s="95"/>
    </row>
    <row r="4934" spans="7:7">
      <c r="G4934" s="95"/>
    </row>
    <row r="4935" spans="7:7">
      <c r="G4935" s="95"/>
    </row>
    <row r="4936" spans="7:7">
      <c r="G4936" s="95"/>
    </row>
    <row r="4937" spans="7:7">
      <c r="G4937" s="95"/>
    </row>
    <row r="4938" spans="7:7">
      <c r="G4938" s="95"/>
    </row>
    <row r="4939" spans="7:7">
      <c r="G4939" s="95"/>
    </row>
    <row r="4940" spans="7:7">
      <c r="G4940" s="95"/>
    </row>
    <row r="4941" spans="7:7">
      <c r="G4941" s="95"/>
    </row>
    <row r="4942" spans="7:7">
      <c r="G4942" s="95"/>
    </row>
    <row r="4943" spans="7:7">
      <c r="G4943" s="95"/>
    </row>
    <row r="4944" spans="7:7">
      <c r="G4944" s="95"/>
    </row>
    <row r="4945" spans="7:7">
      <c r="G4945" s="95"/>
    </row>
    <row r="4946" spans="7:7">
      <c r="G4946" s="95"/>
    </row>
    <row r="4947" spans="7:7">
      <c r="G4947" s="95"/>
    </row>
    <row r="4948" spans="7:7">
      <c r="G4948" s="95"/>
    </row>
    <row r="4949" spans="7:7">
      <c r="G4949" s="95"/>
    </row>
    <row r="4950" spans="7:7">
      <c r="G4950" s="95"/>
    </row>
    <row r="4951" spans="7:7">
      <c r="G4951" s="95"/>
    </row>
    <row r="4952" spans="7:7">
      <c r="G4952" s="95"/>
    </row>
    <row r="4953" spans="7:7">
      <c r="G4953" s="95"/>
    </row>
    <row r="4954" spans="7:7">
      <c r="G4954" s="95"/>
    </row>
    <row r="4955" spans="7:7">
      <c r="G4955" s="95"/>
    </row>
    <row r="4956" spans="7:7">
      <c r="G4956" s="95"/>
    </row>
    <row r="4957" spans="7:7">
      <c r="G4957" s="95"/>
    </row>
    <row r="4958" spans="7:7">
      <c r="G4958" s="95"/>
    </row>
    <row r="4959" spans="7:7">
      <c r="G4959" s="95"/>
    </row>
    <row r="4960" spans="7:7">
      <c r="G4960" s="95"/>
    </row>
    <row r="4961" spans="7:7">
      <c r="G4961" s="95"/>
    </row>
    <row r="4962" spans="7:7">
      <c r="G4962" s="95"/>
    </row>
    <row r="4963" spans="7:7">
      <c r="G4963" s="95"/>
    </row>
    <row r="4964" spans="7:7">
      <c r="G4964" s="95"/>
    </row>
    <row r="4965" spans="7:7">
      <c r="G4965" s="95"/>
    </row>
    <row r="4966" spans="7:7">
      <c r="G4966" s="95"/>
    </row>
    <row r="4967" spans="7:7">
      <c r="G4967" s="95"/>
    </row>
    <row r="4968" spans="7:7">
      <c r="G4968" s="95"/>
    </row>
    <row r="4969" spans="7:7">
      <c r="G4969" s="95"/>
    </row>
    <row r="4970" spans="7:7">
      <c r="G4970" s="95"/>
    </row>
    <row r="4971" spans="7:7">
      <c r="G4971" s="95"/>
    </row>
    <row r="4972" spans="7:7">
      <c r="G4972" s="95"/>
    </row>
    <row r="4973" spans="7:7">
      <c r="G4973" s="95"/>
    </row>
    <row r="4974" spans="7:7">
      <c r="G4974" s="95"/>
    </row>
    <row r="4975" spans="7:7">
      <c r="G4975" s="95"/>
    </row>
    <row r="4976" spans="7:7">
      <c r="G4976" s="95"/>
    </row>
    <row r="4977" spans="7:7">
      <c r="G4977" s="95"/>
    </row>
    <row r="4978" spans="7:7">
      <c r="G4978" s="95"/>
    </row>
    <row r="4979" spans="7:7">
      <c r="G4979" s="95"/>
    </row>
    <row r="4980" spans="7:7">
      <c r="G4980" s="95"/>
    </row>
    <row r="4981" spans="7:7">
      <c r="G4981" s="95"/>
    </row>
    <row r="4982" spans="7:7">
      <c r="G4982" s="95"/>
    </row>
    <row r="4983" spans="7:7">
      <c r="G4983" s="95"/>
    </row>
    <row r="4984" spans="7:7">
      <c r="G4984" s="95"/>
    </row>
    <row r="4985" spans="7:7">
      <c r="G4985" s="95"/>
    </row>
    <row r="4986" spans="7:7">
      <c r="G4986" s="95"/>
    </row>
    <row r="4987" spans="7:7">
      <c r="G4987" s="95"/>
    </row>
    <row r="4988" spans="7:7">
      <c r="G4988" s="95"/>
    </row>
    <row r="4989" spans="7:7">
      <c r="G4989" s="95"/>
    </row>
    <row r="4990" spans="7:7">
      <c r="G4990" s="95"/>
    </row>
    <row r="4991" spans="7:7">
      <c r="G4991" s="95"/>
    </row>
    <row r="4992" spans="7:7">
      <c r="G4992" s="95"/>
    </row>
    <row r="4993" spans="7:7">
      <c r="G4993" s="95"/>
    </row>
    <row r="4994" spans="7:7">
      <c r="G4994" s="95"/>
    </row>
    <row r="4995" spans="7:7">
      <c r="G4995" s="95"/>
    </row>
    <row r="4996" spans="7:7">
      <c r="G4996" s="95"/>
    </row>
    <row r="4997" spans="7:7">
      <c r="G4997" s="95"/>
    </row>
    <row r="4998" spans="7:7">
      <c r="G4998" s="95"/>
    </row>
    <row r="4999" spans="7:7">
      <c r="G4999" s="95"/>
    </row>
    <row r="5000" spans="7:7">
      <c r="G5000" s="95"/>
    </row>
    <row r="5001" spans="7:7">
      <c r="G5001" s="95"/>
    </row>
    <row r="5002" spans="7:7">
      <c r="G5002" s="95"/>
    </row>
    <row r="5003" spans="7:7">
      <c r="G5003" s="95"/>
    </row>
    <row r="5004" spans="7:7">
      <c r="G5004" s="95"/>
    </row>
    <row r="5005" spans="7:7">
      <c r="G5005" s="95"/>
    </row>
    <row r="5006" spans="7:7">
      <c r="G5006" s="95"/>
    </row>
    <row r="5007" spans="7:7">
      <c r="G5007" s="95"/>
    </row>
    <row r="5008" spans="7:7">
      <c r="G5008" s="95"/>
    </row>
    <row r="5009" spans="7:7">
      <c r="G5009" s="95"/>
    </row>
    <row r="5010" spans="7:7">
      <c r="G5010" s="95"/>
    </row>
    <row r="5011" spans="7:7">
      <c r="G5011" s="95"/>
    </row>
    <row r="5012" spans="7:7">
      <c r="G5012" s="95"/>
    </row>
    <row r="5013" spans="7:7">
      <c r="G5013" s="95"/>
    </row>
    <row r="5014" spans="7:7">
      <c r="G5014" s="95"/>
    </row>
    <row r="5015" spans="7:7">
      <c r="G5015" s="95"/>
    </row>
    <row r="5016" spans="7:7">
      <c r="G5016" s="95"/>
    </row>
    <row r="5017" spans="7:7">
      <c r="G5017" s="95"/>
    </row>
    <row r="5018" spans="7:7">
      <c r="G5018" s="95"/>
    </row>
    <row r="5019" spans="7:7">
      <c r="G5019" s="95"/>
    </row>
    <row r="5020" spans="7:7">
      <c r="G5020" s="95"/>
    </row>
    <row r="5021" spans="7:7">
      <c r="G5021" s="95"/>
    </row>
    <row r="5022" spans="7:7">
      <c r="G5022" s="95"/>
    </row>
    <row r="5023" spans="7:7">
      <c r="G5023" s="95"/>
    </row>
    <row r="5024" spans="7:7">
      <c r="G5024" s="95"/>
    </row>
    <row r="5025" spans="7:7">
      <c r="G5025" s="95"/>
    </row>
    <row r="5026" spans="7:7">
      <c r="G5026" s="95"/>
    </row>
    <row r="5027" spans="7:7">
      <c r="G5027" s="95"/>
    </row>
    <row r="5028" spans="7:7">
      <c r="G5028" s="95"/>
    </row>
    <row r="5029" spans="7:7">
      <c r="G5029" s="95"/>
    </row>
    <row r="5030" spans="7:7">
      <c r="G5030" s="95"/>
    </row>
    <row r="5031" spans="7:7">
      <c r="G5031" s="95"/>
    </row>
    <row r="5032" spans="7:7">
      <c r="G5032" s="95"/>
    </row>
    <row r="5033" spans="7:7">
      <c r="G5033" s="95"/>
    </row>
    <row r="5034" spans="7:7">
      <c r="G5034" s="95"/>
    </row>
    <row r="5035" spans="7:7">
      <c r="G5035" s="95"/>
    </row>
    <row r="5036" spans="7:7">
      <c r="G5036" s="95"/>
    </row>
    <row r="5037" spans="7:7">
      <c r="G5037" s="95"/>
    </row>
    <row r="5038" spans="7:7">
      <c r="G5038" s="95"/>
    </row>
    <row r="5039" spans="7:7">
      <c r="G5039" s="95"/>
    </row>
    <row r="5040" spans="7:7">
      <c r="G5040" s="95"/>
    </row>
    <row r="5041" spans="7:7">
      <c r="G5041" s="95"/>
    </row>
    <row r="5042" spans="7:7">
      <c r="G5042" s="95"/>
    </row>
    <row r="5043" spans="7:7">
      <c r="G5043" s="95"/>
    </row>
    <row r="5044" spans="7:7">
      <c r="G5044" s="95"/>
    </row>
    <row r="5045" spans="7:7">
      <c r="G5045" s="95"/>
    </row>
    <row r="5046" spans="7:7">
      <c r="G5046" s="95"/>
    </row>
    <row r="5047" spans="7:7">
      <c r="G5047" s="95"/>
    </row>
    <row r="5048" spans="7:7">
      <c r="G5048" s="95"/>
    </row>
    <row r="5049" spans="7:7">
      <c r="G5049" s="95"/>
    </row>
    <row r="5050" spans="7:7">
      <c r="G5050" s="95"/>
    </row>
    <row r="5051" spans="7:7">
      <c r="G5051" s="95"/>
    </row>
    <row r="5052" spans="7:7">
      <c r="G5052" s="95"/>
    </row>
    <row r="5053" spans="7:7">
      <c r="G5053" s="95"/>
    </row>
    <row r="5054" spans="7:7">
      <c r="G5054" s="95"/>
    </row>
    <row r="5055" spans="7:7">
      <c r="G5055" s="95"/>
    </row>
    <row r="5056" spans="7:7">
      <c r="G5056" s="95"/>
    </row>
    <row r="5057" spans="7:7">
      <c r="G5057" s="95"/>
    </row>
    <row r="5058" spans="7:7">
      <c r="G5058" s="95"/>
    </row>
    <row r="5059" spans="7:7">
      <c r="G5059" s="95"/>
    </row>
    <row r="5060" spans="7:7">
      <c r="G5060" s="95"/>
    </row>
    <row r="5061" spans="7:7">
      <c r="G5061" s="95"/>
    </row>
    <row r="5062" spans="7:7">
      <c r="G5062" s="95"/>
    </row>
    <row r="5063" spans="7:7">
      <c r="G5063" s="95"/>
    </row>
    <row r="5064" spans="7:7">
      <c r="G5064" s="95"/>
    </row>
    <row r="5065" spans="7:7">
      <c r="G5065" s="95"/>
    </row>
    <row r="5066" spans="7:7">
      <c r="G5066" s="95"/>
    </row>
    <row r="5067" spans="7:7">
      <c r="G5067" s="95"/>
    </row>
    <row r="5068" spans="7:7">
      <c r="G5068" s="95"/>
    </row>
    <row r="5069" spans="7:7">
      <c r="G5069" s="95"/>
    </row>
    <row r="5070" spans="7:7">
      <c r="G5070" s="95"/>
    </row>
    <row r="5071" spans="7:7">
      <c r="G5071" s="95"/>
    </row>
    <row r="5072" spans="7:7">
      <c r="G5072" s="95"/>
    </row>
    <row r="5073" spans="7:7">
      <c r="G5073" s="95"/>
    </row>
    <row r="5074" spans="7:7">
      <c r="G5074" s="95"/>
    </row>
    <row r="5075" spans="7:7">
      <c r="G5075" s="95"/>
    </row>
    <row r="5076" spans="7:7">
      <c r="G5076" s="95"/>
    </row>
    <row r="5077" spans="7:7">
      <c r="G5077" s="95"/>
    </row>
    <row r="5078" spans="7:7">
      <c r="G5078" s="95"/>
    </row>
    <row r="5079" spans="7:7">
      <c r="G5079" s="95"/>
    </row>
    <row r="5080" spans="7:7">
      <c r="G5080" s="95"/>
    </row>
    <row r="5081" spans="7:7">
      <c r="G5081" s="95"/>
    </row>
    <row r="5082" spans="7:7">
      <c r="G5082" s="95"/>
    </row>
    <row r="5083" spans="7:7">
      <c r="G5083" s="95"/>
    </row>
    <row r="5084" spans="7:7">
      <c r="G5084" s="95"/>
    </row>
    <row r="5085" spans="7:7">
      <c r="G5085" s="95"/>
    </row>
    <row r="5086" spans="7:7">
      <c r="G5086" s="95"/>
    </row>
    <row r="5087" spans="7:7">
      <c r="G5087" s="95"/>
    </row>
    <row r="5088" spans="7:7">
      <c r="G5088" s="95"/>
    </row>
    <row r="5089" spans="7:7">
      <c r="G5089" s="95"/>
    </row>
    <row r="5090" spans="7:7">
      <c r="G5090" s="95"/>
    </row>
    <row r="5091" spans="7:7">
      <c r="G5091" s="95"/>
    </row>
    <row r="5092" spans="7:7">
      <c r="G5092" s="95"/>
    </row>
    <row r="5093" spans="7:7">
      <c r="G5093" s="95"/>
    </row>
    <row r="5094" spans="7:7">
      <c r="G5094" s="95"/>
    </row>
    <row r="5095" spans="7:7">
      <c r="G5095" s="95"/>
    </row>
    <row r="5096" spans="7:7">
      <c r="G5096" s="95"/>
    </row>
    <row r="5097" spans="7:7">
      <c r="G5097" s="95"/>
    </row>
    <row r="5098" spans="7:7">
      <c r="G5098" s="95"/>
    </row>
    <row r="5099" spans="7:7">
      <c r="G5099" s="95"/>
    </row>
    <row r="5100" spans="7:7">
      <c r="G5100" s="95"/>
    </row>
    <row r="5101" spans="7:7">
      <c r="G5101" s="95"/>
    </row>
    <row r="5102" spans="7:7">
      <c r="G5102" s="95"/>
    </row>
    <row r="5103" spans="7:7">
      <c r="G5103" s="95"/>
    </row>
    <row r="5104" spans="7:7">
      <c r="G5104" s="95"/>
    </row>
    <row r="5105" spans="7:7">
      <c r="G5105" s="95"/>
    </row>
    <row r="5106" spans="7:7">
      <c r="G5106" s="95"/>
    </row>
    <row r="5107" spans="7:7">
      <c r="G5107" s="95"/>
    </row>
    <row r="5108" spans="7:7">
      <c r="G5108" s="95"/>
    </row>
    <row r="5109" spans="7:7">
      <c r="G5109" s="95"/>
    </row>
    <row r="5110" spans="7:7">
      <c r="G5110" s="95"/>
    </row>
    <row r="5111" spans="7:7">
      <c r="G5111" s="95"/>
    </row>
    <row r="5112" spans="7:7">
      <c r="G5112" s="95"/>
    </row>
    <row r="5113" spans="7:7">
      <c r="G5113" s="95"/>
    </row>
    <row r="5114" spans="7:7">
      <c r="G5114" s="95"/>
    </row>
    <row r="5115" spans="7:7">
      <c r="G5115" s="95"/>
    </row>
    <row r="5116" spans="7:7">
      <c r="G5116" s="95"/>
    </row>
    <row r="5117" spans="7:7">
      <c r="G5117" s="95"/>
    </row>
    <row r="5118" spans="7:7">
      <c r="G5118" s="95"/>
    </row>
    <row r="5119" spans="7:7">
      <c r="G5119" s="95"/>
    </row>
    <row r="5120" spans="7:7">
      <c r="G5120" s="95"/>
    </row>
    <row r="5121" spans="7:7">
      <c r="G5121" s="95"/>
    </row>
    <row r="5122" spans="7:7">
      <c r="G5122" s="95"/>
    </row>
    <row r="5123" spans="7:7">
      <c r="G5123" s="95"/>
    </row>
    <row r="5124" spans="7:7">
      <c r="G5124" s="95"/>
    </row>
    <row r="5125" spans="7:7">
      <c r="G5125" s="95"/>
    </row>
    <row r="5126" spans="7:7">
      <c r="G5126" s="95"/>
    </row>
    <row r="5127" spans="7:7">
      <c r="G5127" s="95"/>
    </row>
    <row r="5128" spans="7:7">
      <c r="G5128" s="95"/>
    </row>
    <row r="5129" spans="7:7">
      <c r="G5129" s="95"/>
    </row>
    <row r="5130" spans="7:7">
      <c r="G5130" s="95"/>
    </row>
    <row r="5131" spans="7:7">
      <c r="G5131" s="95"/>
    </row>
    <row r="5132" spans="7:7">
      <c r="G5132" s="95"/>
    </row>
    <row r="5133" spans="7:7">
      <c r="G5133" s="95"/>
    </row>
    <row r="5134" spans="7:7">
      <c r="G5134" s="95"/>
    </row>
    <row r="5135" spans="7:7">
      <c r="G5135" s="95"/>
    </row>
    <row r="5136" spans="7:7">
      <c r="G5136" s="95"/>
    </row>
    <row r="5137" spans="7:7">
      <c r="G5137" s="95"/>
    </row>
    <row r="5138" spans="7:7">
      <c r="G5138" s="95"/>
    </row>
    <row r="5139" spans="7:7">
      <c r="G5139" s="95"/>
    </row>
    <row r="5140" spans="7:7">
      <c r="G5140" s="95"/>
    </row>
    <row r="5141" spans="7:7">
      <c r="G5141" s="95"/>
    </row>
    <row r="5142" spans="7:7">
      <c r="G5142" s="95"/>
    </row>
    <row r="5143" spans="7:7">
      <c r="G5143" s="95"/>
    </row>
    <row r="5144" spans="7:7">
      <c r="G5144" s="95"/>
    </row>
    <row r="5145" spans="7:7">
      <c r="G5145" s="95"/>
    </row>
    <row r="5146" spans="7:7">
      <c r="G5146" s="95"/>
    </row>
    <row r="5147" spans="7:7">
      <c r="G5147" s="95"/>
    </row>
    <row r="5148" spans="7:7">
      <c r="G5148" s="95"/>
    </row>
    <row r="5149" spans="7:7">
      <c r="G5149" s="95"/>
    </row>
    <row r="5150" spans="7:7">
      <c r="G5150" s="95"/>
    </row>
    <row r="5151" spans="7:7">
      <c r="G5151" s="95"/>
    </row>
    <row r="5152" spans="7:7">
      <c r="G5152" s="95"/>
    </row>
    <row r="5153" spans="7:7">
      <c r="G5153" s="95"/>
    </row>
    <row r="5154" spans="7:7">
      <c r="G5154" s="95"/>
    </row>
    <row r="5155" spans="7:7">
      <c r="G5155" s="95"/>
    </row>
    <row r="5156" spans="7:7">
      <c r="G5156" s="95"/>
    </row>
    <row r="5157" spans="7:7">
      <c r="G5157" s="95"/>
    </row>
    <row r="5158" spans="7:7">
      <c r="G5158" s="95"/>
    </row>
    <row r="5159" spans="7:7">
      <c r="G5159" s="95"/>
    </row>
    <row r="5160" spans="7:7">
      <c r="G5160" s="95"/>
    </row>
    <row r="5161" spans="7:7">
      <c r="G5161" s="95"/>
    </row>
    <row r="5162" spans="7:7">
      <c r="G5162" s="95"/>
    </row>
    <row r="5163" spans="7:7">
      <c r="G5163" s="95"/>
    </row>
    <row r="5164" spans="7:7">
      <c r="G5164" s="95"/>
    </row>
    <row r="5165" spans="7:7">
      <c r="G5165" s="95"/>
    </row>
    <row r="5166" spans="7:7">
      <c r="G5166" s="95"/>
    </row>
    <row r="5167" spans="7:7">
      <c r="G5167" s="95"/>
    </row>
    <row r="5168" spans="7:7">
      <c r="G5168" s="95"/>
    </row>
    <row r="5169" spans="7:7">
      <c r="G5169" s="95"/>
    </row>
    <row r="5170" spans="7:7">
      <c r="G5170" s="95"/>
    </row>
    <row r="5171" spans="7:7">
      <c r="G5171" s="95"/>
    </row>
    <row r="5172" spans="7:7">
      <c r="G5172" s="95"/>
    </row>
    <row r="5173" spans="7:7">
      <c r="G5173" s="95"/>
    </row>
    <row r="5174" spans="7:7">
      <c r="G5174" s="95"/>
    </row>
    <row r="5175" spans="7:7">
      <c r="G5175" s="95"/>
    </row>
    <row r="5176" spans="7:7">
      <c r="G5176" s="95"/>
    </row>
    <row r="5177" spans="7:7">
      <c r="G5177" s="95"/>
    </row>
    <row r="5178" spans="7:7">
      <c r="G5178" s="95"/>
    </row>
    <row r="5179" spans="7:7">
      <c r="G5179" s="95"/>
    </row>
    <row r="5180" spans="7:7">
      <c r="G5180" s="95"/>
    </row>
    <row r="5181" spans="7:7">
      <c r="G5181" s="95"/>
    </row>
    <row r="5182" spans="7:7">
      <c r="G5182" s="95"/>
    </row>
    <row r="5183" spans="7:7">
      <c r="G5183" s="95"/>
    </row>
    <row r="5184" spans="7:7">
      <c r="G5184" s="95"/>
    </row>
    <row r="5185" spans="7:7">
      <c r="G5185" s="95"/>
    </row>
    <row r="5186" spans="7:7">
      <c r="G5186" s="95"/>
    </row>
    <row r="5187" spans="7:7">
      <c r="G5187" s="95"/>
    </row>
    <row r="5188" spans="7:7">
      <c r="G5188" s="95"/>
    </row>
    <row r="5189" spans="7:7">
      <c r="G5189" s="95"/>
    </row>
    <row r="5190" spans="7:7">
      <c r="G5190" s="95"/>
    </row>
    <row r="5191" spans="7:7">
      <c r="G5191" s="95"/>
    </row>
    <row r="5192" spans="7:7">
      <c r="G5192" s="95"/>
    </row>
    <row r="5193" spans="7:7">
      <c r="G5193" s="95"/>
    </row>
    <row r="5194" spans="7:7">
      <c r="G5194" s="95"/>
    </row>
    <row r="5195" spans="7:7">
      <c r="G5195" s="95"/>
    </row>
    <row r="5196" spans="7:7">
      <c r="G5196" s="95"/>
    </row>
    <row r="5197" spans="7:7">
      <c r="G5197" s="95"/>
    </row>
    <row r="5198" spans="7:7">
      <c r="G5198" s="95"/>
    </row>
    <row r="5199" spans="7:7">
      <c r="G5199" s="95"/>
    </row>
    <row r="5200" spans="7:7">
      <c r="G5200" s="95"/>
    </row>
    <row r="5201" spans="7:7">
      <c r="G5201" s="95"/>
    </row>
    <row r="5202" spans="7:7">
      <c r="G5202" s="95"/>
    </row>
    <row r="5203" spans="7:7">
      <c r="G5203" s="95"/>
    </row>
    <row r="5204" spans="7:7">
      <c r="G5204" s="95"/>
    </row>
    <row r="5205" spans="7:7">
      <c r="G5205" s="95"/>
    </row>
    <row r="5206" spans="7:7">
      <c r="G5206" s="95"/>
    </row>
    <row r="5207" spans="7:7">
      <c r="G5207" s="95"/>
    </row>
    <row r="5208" spans="7:7">
      <c r="G5208" s="95"/>
    </row>
    <row r="5209" spans="7:7">
      <c r="G5209" s="95"/>
    </row>
    <row r="5210" spans="7:7">
      <c r="G5210" s="95"/>
    </row>
    <row r="5211" spans="7:7">
      <c r="G5211" s="95"/>
    </row>
    <row r="5212" spans="7:7">
      <c r="G5212" s="95"/>
    </row>
    <row r="5213" spans="7:7">
      <c r="G5213" s="95"/>
    </row>
    <row r="5214" spans="7:7">
      <c r="G5214" s="95"/>
    </row>
    <row r="5215" spans="7:7">
      <c r="G5215" s="95"/>
    </row>
    <row r="5216" spans="7:7">
      <c r="G5216" s="95"/>
    </row>
    <row r="5217" spans="7:7">
      <c r="G5217" s="95"/>
    </row>
    <row r="5218" spans="7:7">
      <c r="G5218" s="95"/>
    </row>
    <row r="5219" spans="7:7">
      <c r="G5219" s="95"/>
    </row>
    <row r="5220" spans="7:7">
      <c r="G5220" s="95"/>
    </row>
    <row r="5221" spans="7:7">
      <c r="G5221" s="95"/>
    </row>
    <row r="5222" spans="7:7">
      <c r="G5222" s="95"/>
    </row>
    <row r="5223" spans="7:7">
      <c r="G5223" s="95"/>
    </row>
    <row r="5224" spans="7:7">
      <c r="G5224" s="95"/>
    </row>
    <row r="5225" spans="7:7">
      <c r="G5225" s="95"/>
    </row>
    <row r="5226" spans="7:7">
      <c r="G5226" s="95"/>
    </row>
    <row r="5227" spans="7:7">
      <c r="G5227" s="95"/>
    </row>
    <row r="5228" spans="7:7">
      <c r="G5228" s="95"/>
    </row>
    <row r="5229" spans="7:7">
      <c r="G5229" s="95"/>
    </row>
    <row r="5230" spans="7:7">
      <c r="G5230" s="95"/>
    </row>
    <row r="5231" spans="7:7">
      <c r="G5231" s="95"/>
    </row>
    <row r="5232" spans="7:7">
      <c r="G5232" s="95"/>
    </row>
    <row r="5233" spans="7:7">
      <c r="G5233" s="95"/>
    </row>
    <row r="5234" spans="7:7">
      <c r="G5234" s="95"/>
    </row>
    <row r="5235" spans="7:7">
      <c r="G5235" s="95"/>
    </row>
    <row r="5236" spans="7:7">
      <c r="G5236" s="95"/>
    </row>
    <row r="5237" spans="7:7">
      <c r="G5237" s="95"/>
    </row>
    <row r="5238" spans="7:7">
      <c r="G5238" s="95"/>
    </row>
    <row r="5239" spans="7:7">
      <c r="G5239" s="95"/>
    </row>
    <row r="5240" spans="7:7">
      <c r="G5240" s="95"/>
    </row>
    <row r="5241" spans="7:7">
      <c r="G5241" s="95"/>
    </row>
    <row r="5242" spans="7:7">
      <c r="G5242" s="95"/>
    </row>
    <row r="5243" spans="7:7">
      <c r="G5243" s="95"/>
    </row>
    <row r="5244" spans="7:7">
      <c r="G5244" s="95"/>
    </row>
    <row r="5245" spans="7:7">
      <c r="G5245" s="95"/>
    </row>
    <row r="5246" spans="7:7">
      <c r="G5246" s="95"/>
    </row>
    <row r="5247" spans="7:7">
      <c r="G5247" s="95"/>
    </row>
    <row r="5248" spans="7:7">
      <c r="G5248" s="95"/>
    </row>
    <row r="5249" spans="7:7">
      <c r="G5249" s="95"/>
    </row>
    <row r="5250" spans="7:7">
      <c r="G5250" s="95"/>
    </row>
    <row r="5251" spans="7:7">
      <c r="G5251" s="95"/>
    </row>
    <row r="5252" spans="7:7">
      <c r="G5252" s="95"/>
    </row>
    <row r="5253" spans="7:7">
      <c r="G5253" s="95"/>
    </row>
    <row r="5254" spans="7:7">
      <c r="G5254" s="95"/>
    </row>
    <row r="5255" spans="7:7">
      <c r="G5255" s="95"/>
    </row>
    <row r="5256" spans="7:7">
      <c r="G5256" s="95"/>
    </row>
    <row r="5257" spans="7:7">
      <c r="G5257" s="95"/>
    </row>
    <row r="5258" spans="7:7">
      <c r="G5258" s="95"/>
    </row>
    <row r="5259" spans="7:7">
      <c r="G5259" s="95"/>
    </row>
    <row r="5260" spans="7:7">
      <c r="G5260" s="95"/>
    </row>
    <row r="5261" spans="7:7">
      <c r="G5261" s="95"/>
    </row>
    <row r="5262" spans="7:7">
      <c r="G5262" s="95"/>
    </row>
    <row r="5263" spans="7:7">
      <c r="G5263" s="95"/>
    </row>
    <row r="5264" spans="7:7">
      <c r="G5264" s="95"/>
    </row>
    <row r="5265" spans="7:7">
      <c r="G5265" s="95"/>
    </row>
    <row r="5266" spans="7:7">
      <c r="G5266" s="95"/>
    </row>
    <row r="5267" spans="7:7">
      <c r="G5267" s="95"/>
    </row>
    <row r="5268" spans="7:7">
      <c r="G5268" s="95"/>
    </row>
    <row r="5269" spans="7:7">
      <c r="G5269" s="95"/>
    </row>
    <row r="5270" spans="7:7">
      <c r="G5270" s="95"/>
    </row>
    <row r="5271" spans="7:7">
      <c r="G5271" s="95"/>
    </row>
    <row r="5272" spans="7:7">
      <c r="G5272" s="95"/>
    </row>
    <row r="5273" spans="7:7">
      <c r="G5273" s="95"/>
    </row>
    <row r="5274" spans="7:7">
      <c r="G5274" s="95"/>
    </row>
    <row r="5275" spans="7:7">
      <c r="G5275" s="95"/>
    </row>
    <row r="5276" spans="7:7">
      <c r="G5276" s="95"/>
    </row>
    <row r="5277" spans="7:7">
      <c r="G5277" s="95"/>
    </row>
    <row r="5278" spans="7:7">
      <c r="G5278" s="95"/>
    </row>
    <row r="5279" spans="7:7">
      <c r="G5279" s="95"/>
    </row>
    <row r="5280" spans="7:7">
      <c r="G5280" s="95"/>
    </row>
    <row r="5281" spans="7:7">
      <c r="G5281" s="95"/>
    </row>
    <row r="5282" spans="7:7">
      <c r="G5282" s="95"/>
    </row>
    <row r="5283" spans="7:7">
      <c r="G5283" s="95"/>
    </row>
    <row r="5284" spans="7:7">
      <c r="G5284" s="95"/>
    </row>
    <row r="5285" spans="7:7">
      <c r="G5285" s="95"/>
    </row>
    <row r="5286" spans="7:7">
      <c r="G5286" s="95"/>
    </row>
    <row r="5287" spans="7:7">
      <c r="G5287" s="95"/>
    </row>
    <row r="5288" spans="7:7">
      <c r="G5288" s="95"/>
    </row>
    <row r="5289" spans="7:7">
      <c r="G5289" s="95"/>
    </row>
    <row r="5290" spans="7:7">
      <c r="G5290" s="95"/>
    </row>
    <row r="5291" spans="7:7">
      <c r="G5291" s="95"/>
    </row>
    <row r="5292" spans="7:7">
      <c r="G5292" s="95"/>
    </row>
    <row r="5293" spans="7:7">
      <c r="G5293" s="95"/>
    </row>
    <row r="5294" spans="7:7">
      <c r="G5294" s="95"/>
    </row>
    <row r="5295" spans="7:7">
      <c r="G5295" s="95"/>
    </row>
    <row r="5296" spans="7:7">
      <c r="G5296" s="95"/>
    </row>
    <row r="5297" spans="7:7">
      <c r="G5297" s="95"/>
    </row>
    <row r="5298" spans="7:7">
      <c r="G5298" s="95"/>
    </row>
    <row r="5299" spans="7:7">
      <c r="G5299" s="95"/>
    </row>
    <row r="5300" spans="7:7">
      <c r="G5300" s="95"/>
    </row>
    <row r="5301" spans="7:7">
      <c r="G5301" s="95"/>
    </row>
    <row r="5302" spans="7:7">
      <c r="G5302" s="95"/>
    </row>
    <row r="5303" spans="7:7">
      <c r="G5303" s="95"/>
    </row>
    <row r="5304" spans="7:7">
      <c r="G5304" s="95"/>
    </row>
    <row r="5305" spans="7:7">
      <c r="G5305" s="95"/>
    </row>
    <row r="5306" spans="7:7">
      <c r="G5306" s="95"/>
    </row>
    <row r="5307" spans="7:7">
      <c r="G5307" s="95"/>
    </row>
    <row r="5308" spans="7:7">
      <c r="G5308" s="95"/>
    </row>
    <row r="5309" spans="7:7">
      <c r="G5309" s="95"/>
    </row>
    <row r="5310" spans="7:7">
      <c r="G5310" s="95"/>
    </row>
    <row r="5311" spans="7:7">
      <c r="G5311" s="95"/>
    </row>
    <row r="5312" spans="7:7">
      <c r="G5312" s="95"/>
    </row>
    <row r="5313" spans="7:7">
      <c r="G5313" s="95"/>
    </row>
    <row r="5314" spans="7:7">
      <c r="G5314" s="95"/>
    </row>
    <row r="5315" spans="7:7">
      <c r="G5315" s="95"/>
    </row>
    <row r="5316" spans="7:7">
      <c r="G5316" s="95"/>
    </row>
    <row r="5317" spans="7:7">
      <c r="G5317" s="95"/>
    </row>
    <row r="5318" spans="7:7">
      <c r="G5318" s="95"/>
    </row>
    <row r="5319" spans="7:7">
      <c r="G5319" s="95"/>
    </row>
    <row r="5320" spans="7:7">
      <c r="G5320" s="95"/>
    </row>
    <row r="5321" spans="7:7">
      <c r="G5321" s="95"/>
    </row>
    <row r="5322" spans="7:7">
      <c r="G5322" s="95"/>
    </row>
    <row r="5323" spans="7:7">
      <c r="G5323" s="95"/>
    </row>
    <row r="5324" spans="7:7">
      <c r="G5324" s="95"/>
    </row>
    <row r="5325" spans="7:7">
      <c r="G5325" s="95"/>
    </row>
    <row r="5326" spans="7:7">
      <c r="G5326" s="95"/>
    </row>
    <row r="5327" spans="7:7">
      <c r="G5327" s="95"/>
    </row>
    <row r="5328" spans="7:7">
      <c r="G5328" s="95"/>
    </row>
    <row r="5329" spans="7:7">
      <c r="G5329" s="95"/>
    </row>
    <row r="5330" spans="7:7">
      <c r="G5330" s="95"/>
    </row>
    <row r="5331" spans="7:7">
      <c r="G5331" s="95"/>
    </row>
    <row r="5332" spans="7:7">
      <c r="G5332" s="95"/>
    </row>
    <row r="5333" spans="7:7">
      <c r="G5333" s="95"/>
    </row>
    <row r="5334" spans="7:7">
      <c r="G5334" s="95"/>
    </row>
    <row r="5335" spans="7:7">
      <c r="G5335" s="95"/>
    </row>
    <row r="5336" spans="7:7">
      <c r="G5336" s="95"/>
    </row>
    <row r="5337" spans="7:7">
      <c r="G5337" s="95"/>
    </row>
    <row r="5338" spans="7:7">
      <c r="G5338" s="95"/>
    </row>
    <row r="5339" spans="7:7">
      <c r="G5339" s="95"/>
    </row>
    <row r="5340" spans="7:7">
      <c r="G5340" s="95"/>
    </row>
    <row r="5341" spans="7:7">
      <c r="G5341" s="95"/>
    </row>
    <row r="5342" spans="7:7">
      <c r="G5342" s="95"/>
    </row>
    <row r="5343" spans="7:7">
      <c r="G5343" s="95"/>
    </row>
    <row r="5344" spans="7:7">
      <c r="G5344" s="95"/>
    </row>
    <row r="5345" spans="7:7">
      <c r="G5345" s="95"/>
    </row>
    <row r="5346" spans="7:7">
      <c r="G5346" s="95"/>
    </row>
    <row r="5347" spans="7:7">
      <c r="G5347" s="95"/>
    </row>
    <row r="5348" spans="7:7">
      <c r="G5348" s="95"/>
    </row>
    <row r="5349" spans="7:7">
      <c r="G5349" s="95"/>
    </row>
    <row r="5350" spans="7:7">
      <c r="G5350" s="95"/>
    </row>
    <row r="5351" spans="7:7">
      <c r="G5351" s="95"/>
    </row>
    <row r="5352" spans="7:7">
      <c r="G5352" s="95"/>
    </row>
    <row r="5353" spans="7:7">
      <c r="G5353" s="95"/>
    </row>
    <row r="5354" spans="7:7">
      <c r="G5354" s="95"/>
    </row>
    <row r="5355" spans="7:7">
      <c r="G5355" s="95"/>
    </row>
    <row r="5356" spans="7:7">
      <c r="G5356" s="95"/>
    </row>
    <row r="5357" spans="7:7">
      <c r="G5357" s="95"/>
    </row>
    <row r="5358" spans="7:7">
      <c r="G5358" s="95"/>
    </row>
    <row r="5359" spans="7:7">
      <c r="G5359" s="95"/>
    </row>
    <row r="5360" spans="7:7">
      <c r="G5360" s="95"/>
    </row>
    <row r="5361" spans="7:7">
      <c r="G5361" s="95"/>
    </row>
    <row r="5362" spans="7:7">
      <c r="G5362" s="95"/>
    </row>
    <row r="5363" spans="7:7">
      <c r="G5363" s="95"/>
    </row>
    <row r="5364" spans="7:7">
      <c r="G5364" s="95"/>
    </row>
    <row r="5365" spans="7:7">
      <c r="G5365" s="95"/>
    </row>
    <row r="5366" spans="7:7">
      <c r="G5366" s="95"/>
    </row>
    <row r="5367" spans="7:7">
      <c r="G5367" s="95"/>
    </row>
    <row r="5368" spans="7:7">
      <c r="G5368" s="95"/>
    </row>
    <row r="5369" spans="7:7">
      <c r="G5369" s="95"/>
    </row>
    <row r="5370" spans="7:7">
      <c r="G5370" s="95"/>
    </row>
    <row r="5371" spans="7:7">
      <c r="G5371" s="95"/>
    </row>
    <row r="5372" spans="7:7">
      <c r="G5372" s="95"/>
    </row>
    <row r="5373" spans="7:7">
      <c r="G5373" s="95"/>
    </row>
    <row r="5374" spans="7:7">
      <c r="G5374" s="95"/>
    </row>
    <row r="5375" spans="7:7">
      <c r="G5375" s="95"/>
    </row>
    <row r="5376" spans="7:7">
      <c r="G5376" s="95"/>
    </row>
    <row r="5377" spans="7:7">
      <c r="G5377" s="95"/>
    </row>
    <row r="5378" spans="7:7">
      <c r="G5378" s="95"/>
    </row>
    <row r="5379" spans="7:7">
      <c r="G5379" s="95"/>
    </row>
    <row r="5380" spans="7:7">
      <c r="G5380" s="95"/>
    </row>
    <row r="5381" spans="7:7">
      <c r="G5381" s="95"/>
    </row>
    <row r="5382" spans="7:7">
      <c r="G5382" s="95"/>
    </row>
    <row r="5383" spans="7:7">
      <c r="G5383" s="95"/>
    </row>
    <row r="5384" spans="7:7">
      <c r="G5384" s="95"/>
    </row>
    <row r="5385" spans="7:7">
      <c r="G5385" s="95"/>
    </row>
    <row r="5386" spans="7:7">
      <c r="G5386" s="95"/>
    </row>
    <row r="5387" spans="7:7">
      <c r="G5387" s="95"/>
    </row>
    <row r="5388" spans="7:7">
      <c r="G5388" s="95"/>
    </row>
    <row r="5389" spans="7:7">
      <c r="G5389" s="95"/>
    </row>
    <row r="5390" spans="7:7">
      <c r="G5390" s="95"/>
    </row>
    <row r="5391" spans="7:7">
      <c r="G5391" s="95"/>
    </row>
    <row r="5392" spans="7:7">
      <c r="G5392" s="95"/>
    </row>
    <row r="5393" spans="7:7">
      <c r="G5393" s="95"/>
    </row>
    <row r="5394" spans="7:7">
      <c r="G5394" s="95"/>
    </row>
    <row r="5395" spans="7:7">
      <c r="G5395" s="95"/>
    </row>
    <row r="5396" spans="7:7">
      <c r="G5396" s="95"/>
    </row>
    <row r="5397" spans="7:7">
      <c r="G5397" s="95"/>
    </row>
    <row r="5398" spans="7:7">
      <c r="G5398" s="95"/>
    </row>
    <row r="5399" spans="7:7">
      <c r="G5399" s="95"/>
    </row>
    <row r="5400" spans="7:7">
      <c r="G5400" s="95"/>
    </row>
    <row r="5401" spans="7:7">
      <c r="G5401" s="95"/>
    </row>
    <row r="5402" spans="7:7">
      <c r="G5402" s="95"/>
    </row>
    <row r="5403" spans="7:7">
      <c r="G5403" s="95"/>
    </row>
    <row r="5404" spans="7:7">
      <c r="G5404" s="95"/>
    </row>
    <row r="5405" spans="7:7">
      <c r="G5405" s="95"/>
    </row>
    <row r="5406" spans="7:7">
      <c r="G5406" s="95"/>
    </row>
    <row r="5407" spans="7:7">
      <c r="G5407" s="95"/>
    </row>
    <row r="5408" spans="7:7">
      <c r="G5408" s="95"/>
    </row>
    <row r="5409" spans="7:7">
      <c r="G5409" s="95"/>
    </row>
    <row r="5410" spans="7:7">
      <c r="G5410" s="95"/>
    </row>
    <row r="5411" spans="7:7">
      <c r="G5411" s="95"/>
    </row>
    <row r="5412" spans="7:7">
      <c r="G5412" s="95"/>
    </row>
    <row r="5413" spans="7:7">
      <c r="G5413" s="95"/>
    </row>
    <row r="5414" spans="7:7">
      <c r="G5414" s="95"/>
    </row>
    <row r="5415" spans="7:7">
      <c r="G5415" s="95"/>
    </row>
    <row r="5416" spans="7:7">
      <c r="G5416" s="95"/>
    </row>
    <row r="5417" spans="7:7">
      <c r="G5417" s="95"/>
    </row>
    <row r="5418" spans="7:7">
      <c r="G5418" s="95"/>
    </row>
    <row r="5419" spans="7:7">
      <c r="G5419" s="95"/>
    </row>
    <row r="5420" spans="7:7">
      <c r="G5420" s="95"/>
    </row>
    <row r="5421" spans="7:7">
      <c r="G5421" s="95"/>
    </row>
    <row r="5422" spans="7:7">
      <c r="G5422" s="95"/>
    </row>
    <row r="5423" spans="7:7">
      <c r="G5423" s="95"/>
    </row>
    <row r="5424" spans="7:7">
      <c r="G5424" s="95"/>
    </row>
    <row r="5425" spans="7:7">
      <c r="G5425" s="95"/>
    </row>
    <row r="5426" spans="7:7">
      <c r="G5426" s="95"/>
    </row>
    <row r="5427" spans="7:7">
      <c r="G5427" s="95"/>
    </row>
    <row r="5428" spans="7:7">
      <c r="G5428" s="95"/>
    </row>
    <row r="5429" spans="7:7">
      <c r="G5429" s="95"/>
    </row>
    <row r="5430" spans="7:7">
      <c r="G5430" s="95"/>
    </row>
    <row r="5431" spans="7:7">
      <c r="G5431" s="95"/>
    </row>
    <row r="5432" spans="7:7">
      <c r="G5432" s="95"/>
    </row>
    <row r="5433" spans="7:7">
      <c r="G5433" s="95"/>
    </row>
    <row r="5434" spans="7:7">
      <c r="G5434" s="95"/>
    </row>
    <row r="5435" spans="7:7">
      <c r="G5435" s="95"/>
    </row>
    <row r="5436" spans="7:7">
      <c r="G5436" s="95"/>
    </row>
    <row r="5437" spans="7:7">
      <c r="G5437" s="95"/>
    </row>
    <row r="5438" spans="7:7">
      <c r="G5438" s="95"/>
    </row>
    <row r="5439" spans="7:7">
      <c r="G5439" s="95"/>
    </row>
    <row r="5440" spans="7:7">
      <c r="G5440" s="95"/>
    </row>
    <row r="5441" spans="7:7">
      <c r="G5441" s="95"/>
    </row>
    <row r="5442" spans="7:7">
      <c r="G5442" s="95"/>
    </row>
    <row r="5443" spans="7:7">
      <c r="G5443" s="95"/>
    </row>
    <row r="5444" spans="7:7">
      <c r="G5444" s="95"/>
    </row>
    <row r="5445" spans="7:7">
      <c r="G5445" s="95"/>
    </row>
    <row r="5446" spans="7:7">
      <c r="G5446" s="95"/>
    </row>
    <row r="5447" spans="7:7">
      <c r="G5447" s="95"/>
    </row>
    <row r="5448" spans="7:7">
      <c r="G5448" s="95"/>
    </row>
    <row r="5449" spans="7:7">
      <c r="G5449" s="95"/>
    </row>
    <row r="5450" spans="7:7">
      <c r="G5450" s="95"/>
    </row>
    <row r="5451" spans="7:7">
      <c r="G5451" s="95"/>
    </row>
    <row r="5452" spans="7:7">
      <c r="G5452" s="95"/>
    </row>
    <row r="5453" spans="7:7">
      <c r="G5453" s="95"/>
    </row>
    <row r="5454" spans="7:7">
      <c r="G5454" s="95"/>
    </row>
    <row r="5455" spans="7:7">
      <c r="G5455" s="95"/>
    </row>
    <row r="5456" spans="7:7">
      <c r="G5456" s="95"/>
    </row>
    <row r="5457" spans="7:7">
      <c r="G5457" s="95"/>
    </row>
    <row r="5458" spans="7:7">
      <c r="G5458" s="95"/>
    </row>
    <row r="5459" spans="7:7">
      <c r="G5459" s="95"/>
    </row>
    <row r="5460" spans="7:7">
      <c r="G5460" s="95"/>
    </row>
    <row r="5461" spans="7:7">
      <c r="G5461" s="95"/>
    </row>
    <row r="5462" spans="7:7">
      <c r="G5462" s="95"/>
    </row>
    <row r="5463" spans="7:7">
      <c r="G5463" s="95"/>
    </row>
    <row r="5464" spans="7:7">
      <c r="G5464" s="95"/>
    </row>
    <row r="5465" spans="7:7">
      <c r="G5465" s="95"/>
    </row>
    <row r="5466" spans="7:7">
      <c r="G5466" s="95"/>
    </row>
    <row r="5467" spans="7:7">
      <c r="G5467" s="95"/>
    </row>
    <row r="5468" spans="7:7">
      <c r="G5468" s="95"/>
    </row>
    <row r="5469" spans="7:7">
      <c r="G5469" s="95"/>
    </row>
    <row r="5470" spans="7:7">
      <c r="G5470" s="95"/>
    </row>
    <row r="5471" spans="7:7">
      <c r="G5471" s="95"/>
    </row>
    <row r="5472" spans="7:7">
      <c r="G5472" s="95"/>
    </row>
    <row r="5473" spans="7:7">
      <c r="G5473" s="95"/>
    </row>
    <row r="5474" spans="7:7">
      <c r="G5474" s="95"/>
    </row>
    <row r="5475" spans="7:7">
      <c r="G5475" s="95"/>
    </row>
    <row r="5476" spans="7:7">
      <c r="G5476" s="95"/>
    </row>
    <row r="5477" spans="7:7">
      <c r="G5477" s="95"/>
    </row>
    <row r="5478" spans="7:7">
      <c r="G5478" s="95"/>
    </row>
    <row r="5479" spans="7:7">
      <c r="G5479" s="95"/>
    </row>
    <row r="5480" spans="7:7">
      <c r="G5480" s="95"/>
    </row>
    <row r="5481" spans="7:7">
      <c r="G5481" s="95"/>
    </row>
    <row r="5482" spans="7:7">
      <c r="G5482" s="95"/>
    </row>
    <row r="5483" spans="7:7">
      <c r="G5483" s="95"/>
    </row>
    <row r="5484" spans="7:7">
      <c r="G5484" s="95"/>
    </row>
    <row r="5485" spans="7:7">
      <c r="G5485" s="95"/>
    </row>
    <row r="5486" spans="7:7">
      <c r="G5486" s="95"/>
    </row>
    <row r="5487" spans="7:7">
      <c r="G5487" s="95"/>
    </row>
    <row r="5488" spans="7:7">
      <c r="G5488" s="95"/>
    </row>
    <row r="5489" spans="7:7">
      <c r="G5489" s="95"/>
    </row>
    <row r="5490" spans="7:7">
      <c r="G5490" s="95"/>
    </row>
    <row r="5491" spans="7:7">
      <c r="G5491" s="95"/>
    </row>
    <row r="5492" spans="7:7">
      <c r="G5492" s="95"/>
    </row>
    <row r="5493" spans="7:7">
      <c r="G5493" s="95"/>
    </row>
    <row r="5494" spans="7:7">
      <c r="G5494" s="95"/>
    </row>
    <row r="5495" spans="7:7">
      <c r="G5495" s="95"/>
    </row>
    <row r="5496" spans="7:7">
      <c r="G5496" s="95"/>
    </row>
    <row r="5497" spans="7:7">
      <c r="G5497" s="95"/>
    </row>
    <row r="5498" spans="7:7">
      <c r="G5498" s="95"/>
    </row>
    <row r="5499" spans="7:7">
      <c r="G5499" s="95"/>
    </row>
    <row r="5500" spans="7:7">
      <c r="G5500" s="95"/>
    </row>
    <row r="5501" spans="7:7">
      <c r="G5501" s="95"/>
    </row>
    <row r="5502" spans="7:7">
      <c r="G5502" s="95"/>
    </row>
    <row r="5503" spans="7:7">
      <c r="G5503" s="95"/>
    </row>
    <row r="5504" spans="7:7">
      <c r="G5504" s="95"/>
    </row>
    <row r="5505" spans="7:7">
      <c r="G5505" s="95"/>
    </row>
    <row r="5506" spans="7:7">
      <c r="G5506" s="95"/>
    </row>
    <row r="5507" spans="7:7">
      <c r="G5507" s="95"/>
    </row>
    <row r="5508" spans="7:7">
      <c r="G5508" s="95"/>
    </row>
    <row r="5509" spans="7:7">
      <c r="G5509" s="95"/>
    </row>
    <row r="5510" spans="7:7">
      <c r="G5510" s="95"/>
    </row>
    <row r="5511" spans="7:7">
      <c r="G5511" s="95"/>
    </row>
    <row r="5512" spans="7:7">
      <c r="G5512" s="95"/>
    </row>
    <row r="5513" spans="7:7">
      <c r="G5513" s="95"/>
    </row>
    <row r="5514" spans="7:7">
      <c r="G5514" s="95"/>
    </row>
    <row r="5515" spans="7:7">
      <c r="G5515" s="95"/>
    </row>
    <row r="5516" spans="7:7">
      <c r="G5516" s="95"/>
    </row>
    <row r="5517" spans="7:7">
      <c r="G5517" s="95"/>
    </row>
    <row r="5518" spans="7:7">
      <c r="G5518" s="95"/>
    </row>
    <row r="5519" spans="7:7">
      <c r="G5519" s="95"/>
    </row>
    <row r="5520" spans="7:7">
      <c r="G5520" s="95"/>
    </row>
    <row r="5521" spans="7:7">
      <c r="G5521" s="95"/>
    </row>
    <row r="5522" spans="7:7">
      <c r="G5522" s="95"/>
    </row>
    <row r="5523" spans="7:7">
      <c r="G5523" s="95"/>
    </row>
    <row r="5524" spans="7:7">
      <c r="G5524" s="95"/>
    </row>
    <row r="5525" spans="7:7">
      <c r="G5525" s="95"/>
    </row>
    <row r="5526" spans="7:7">
      <c r="G5526" s="95"/>
    </row>
    <row r="5527" spans="7:7">
      <c r="G5527" s="95"/>
    </row>
    <row r="5528" spans="7:7">
      <c r="G5528" s="95"/>
    </row>
    <row r="5529" spans="7:7">
      <c r="G5529" s="95"/>
    </row>
    <row r="5530" spans="7:7">
      <c r="G5530" s="95"/>
    </row>
    <row r="5531" spans="7:7">
      <c r="G5531" s="95"/>
    </row>
    <row r="5532" spans="7:7">
      <c r="G5532" s="95"/>
    </row>
    <row r="5533" spans="7:7">
      <c r="G5533" s="95"/>
    </row>
    <row r="5534" spans="7:7">
      <c r="G5534" s="95"/>
    </row>
    <row r="5535" spans="7:7">
      <c r="G5535" s="95"/>
    </row>
    <row r="5536" spans="7:7">
      <c r="G5536" s="95"/>
    </row>
    <row r="5537" spans="7:7">
      <c r="G5537" s="95"/>
    </row>
    <row r="5538" spans="7:7">
      <c r="G5538" s="95"/>
    </row>
    <row r="5539" spans="7:7">
      <c r="G5539" s="95"/>
    </row>
    <row r="5540" spans="7:7">
      <c r="G5540" s="95"/>
    </row>
    <row r="5541" spans="7:7">
      <c r="G5541" s="95"/>
    </row>
    <row r="5542" spans="7:7">
      <c r="G5542" s="95"/>
    </row>
    <row r="5543" spans="7:7">
      <c r="G5543" s="95"/>
    </row>
    <row r="5544" spans="7:7">
      <c r="G5544" s="95"/>
    </row>
    <row r="5545" spans="7:7">
      <c r="G5545" s="95"/>
    </row>
    <row r="5546" spans="7:7">
      <c r="G5546" s="95"/>
    </row>
    <row r="5547" spans="7:7">
      <c r="G5547" s="95"/>
    </row>
    <row r="5548" spans="7:7">
      <c r="G5548" s="95"/>
    </row>
    <row r="5549" spans="7:7">
      <c r="G5549" s="95"/>
    </row>
    <row r="5550" spans="7:7">
      <c r="G5550" s="95"/>
    </row>
    <row r="5551" spans="7:7">
      <c r="G5551" s="95"/>
    </row>
    <row r="5552" spans="7:7">
      <c r="G5552" s="95"/>
    </row>
    <row r="5553" spans="7:7">
      <c r="G5553" s="95"/>
    </row>
    <row r="5554" spans="7:7">
      <c r="G5554" s="95"/>
    </row>
    <row r="5555" spans="7:7">
      <c r="G5555" s="95"/>
    </row>
    <row r="5556" spans="7:7">
      <c r="G5556" s="95"/>
    </row>
    <row r="5557" spans="7:7">
      <c r="G5557" s="95"/>
    </row>
    <row r="5558" spans="7:7">
      <c r="G5558" s="95"/>
    </row>
    <row r="5559" spans="7:7">
      <c r="G5559" s="95"/>
    </row>
    <row r="5560" spans="7:7">
      <c r="G5560" s="95"/>
    </row>
    <row r="5561" spans="7:7">
      <c r="G5561" s="95"/>
    </row>
    <row r="5562" spans="7:7">
      <c r="G5562" s="95"/>
    </row>
    <row r="5563" spans="7:7">
      <c r="G5563" s="95"/>
    </row>
    <row r="5564" spans="7:7">
      <c r="G5564" s="95"/>
    </row>
    <row r="5565" spans="7:7">
      <c r="G5565" s="95"/>
    </row>
    <row r="5566" spans="7:7">
      <c r="G5566" s="95"/>
    </row>
    <row r="5567" spans="7:7">
      <c r="G5567" s="95"/>
    </row>
    <row r="5568" spans="7:7">
      <c r="G5568" s="95"/>
    </row>
    <row r="5569" spans="7:7">
      <c r="G5569" s="95"/>
    </row>
    <row r="5570" spans="7:7">
      <c r="G5570" s="95"/>
    </row>
    <row r="5571" spans="7:7">
      <c r="G5571" s="95"/>
    </row>
    <row r="5572" spans="7:7">
      <c r="G5572" s="95"/>
    </row>
    <row r="5573" spans="7:7">
      <c r="G5573" s="95"/>
    </row>
    <row r="5574" spans="7:7">
      <c r="G5574" s="95"/>
    </row>
    <row r="5575" spans="7:7">
      <c r="G5575" s="95"/>
    </row>
    <row r="5576" spans="7:7">
      <c r="G5576" s="95"/>
    </row>
    <row r="5577" spans="7:7">
      <c r="G5577" s="95"/>
    </row>
    <row r="5578" spans="7:7">
      <c r="G5578" s="95"/>
    </row>
    <row r="5579" spans="7:7">
      <c r="G5579" s="95"/>
    </row>
    <row r="5580" spans="7:7">
      <c r="G5580" s="95"/>
    </row>
    <row r="5581" spans="7:7">
      <c r="G5581" s="95"/>
    </row>
    <row r="5582" spans="7:7">
      <c r="G5582" s="95"/>
    </row>
    <row r="5583" spans="7:7">
      <c r="G5583" s="95"/>
    </row>
    <row r="5584" spans="7:7">
      <c r="G5584" s="95"/>
    </row>
    <row r="5585" spans="7:7">
      <c r="G5585" s="95"/>
    </row>
    <row r="5586" spans="7:7">
      <c r="G5586" s="95"/>
    </row>
    <row r="5587" spans="7:7">
      <c r="G5587" s="95"/>
    </row>
    <row r="5588" spans="7:7">
      <c r="G5588" s="95"/>
    </row>
    <row r="5589" spans="7:7">
      <c r="G5589" s="95"/>
    </row>
    <row r="5590" spans="7:7">
      <c r="G5590" s="95"/>
    </row>
    <row r="5591" spans="7:7">
      <c r="G5591" s="95"/>
    </row>
    <row r="5592" spans="7:7">
      <c r="G5592" s="95"/>
    </row>
    <row r="5593" spans="7:7">
      <c r="G5593" s="95"/>
    </row>
    <row r="5594" spans="7:7">
      <c r="G5594" s="95"/>
    </row>
    <row r="5595" spans="7:7">
      <c r="G5595" s="95"/>
    </row>
    <row r="5596" spans="7:7">
      <c r="G5596" s="95"/>
    </row>
    <row r="5597" spans="7:7">
      <c r="G5597" s="95"/>
    </row>
    <row r="5598" spans="7:7">
      <c r="G5598" s="95"/>
    </row>
    <row r="5599" spans="7:7">
      <c r="G5599" s="95"/>
    </row>
    <row r="5600" spans="7:7">
      <c r="G5600" s="95"/>
    </row>
    <row r="5601" spans="7:7">
      <c r="G5601" s="95"/>
    </row>
    <row r="5602" spans="7:7">
      <c r="G5602" s="95"/>
    </row>
    <row r="5603" spans="7:7">
      <c r="G5603" s="95"/>
    </row>
    <row r="5604" spans="7:7">
      <c r="G5604" s="95"/>
    </row>
    <row r="5605" spans="7:7">
      <c r="G5605" s="95"/>
    </row>
    <row r="5606" spans="7:7">
      <c r="G5606" s="95"/>
    </row>
    <row r="5607" spans="7:7">
      <c r="G5607" s="95"/>
    </row>
    <row r="5608" spans="7:7">
      <c r="G5608" s="95"/>
    </row>
    <row r="5609" spans="7:7">
      <c r="G5609" s="95"/>
    </row>
    <row r="5610" spans="7:7">
      <c r="G5610" s="95"/>
    </row>
    <row r="5611" spans="7:7">
      <c r="G5611" s="95"/>
    </row>
    <row r="5612" spans="7:7">
      <c r="G5612" s="95"/>
    </row>
    <row r="5613" spans="7:7">
      <c r="G5613" s="95"/>
    </row>
    <row r="5614" spans="7:7">
      <c r="G5614" s="95"/>
    </row>
    <row r="5615" spans="7:7">
      <c r="G5615" s="95"/>
    </row>
    <row r="5616" spans="7:7">
      <c r="G5616" s="95"/>
    </row>
    <row r="5617" spans="7:7">
      <c r="G5617" s="95"/>
    </row>
    <row r="5618" spans="7:7">
      <c r="G5618" s="95"/>
    </row>
    <row r="5619" spans="7:7">
      <c r="G5619" s="95"/>
    </row>
    <row r="5620" spans="7:7">
      <c r="G5620" s="95"/>
    </row>
    <row r="5621" spans="7:7">
      <c r="G5621" s="95"/>
    </row>
    <row r="5622" spans="7:7">
      <c r="G5622" s="95"/>
    </row>
    <row r="5623" spans="7:7">
      <c r="G5623" s="95"/>
    </row>
    <row r="5624" spans="7:7">
      <c r="G5624" s="95"/>
    </row>
    <row r="5625" spans="7:7">
      <c r="G5625" s="95"/>
    </row>
    <row r="5626" spans="7:7">
      <c r="G5626" s="95"/>
    </row>
    <row r="5627" spans="7:7">
      <c r="G5627" s="95"/>
    </row>
    <row r="5628" spans="7:7">
      <c r="G5628" s="95"/>
    </row>
    <row r="5629" spans="7:7">
      <c r="G5629" s="95"/>
    </row>
    <row r="5630" spans="7:7">
      <c r="G5630" s="95"/>
    </row>
    <row r="5631" spans="7:7">
      <c r="G5631" s="95"/>
    </row>
    <row r="5632" spans="7:7">
      <c r="G5632" s="95"/>
    </row>
    <row r="5633" spans="7:7">
      <c r="G5633" s="95"/>
    </row>
    <row r="5634" spans="7:7">
      <c r="G5634" s="95"/>
    </row>
    <row r="5635" spans="7:7">
      <c r="G5635" s="95"/>
    </row>
    <row r="5636" spans="7:7">
      <c r="G5636" s="95"/>
    </row>
    <row r="5637" spans="7:7">
      <c r="G5637" s="95"/>
    </row>
    <row r="5638" spans="7:7">
      <c r="G5638" s="95"/>
    </row>
    <row r="5639" spans="7:7">
      <c r="G5639" s="95"/>
    </row>
    <row r="5640" spans="7:7">
      <c r="G5640" s="95"/>
    </row>
    <row r="5641" spans="7:7">
      <c r="G5641" s="95"/>
    </row>
    <row r="5642" spans="7:7">
      <c r="G5642" s="95"/>
    </row>
    <row r="5643" spans="7:7">
      <c r="G5643" s="95"/>
    </row>
    <row r="5644" spans="7:7">
      <c r="G5644" s="95"/>
    </row>
    <row r="5645" spans="7:7">
      <c r="G5645" s="95"/>
    </row>
    <row r="5646" spans="7:7">
      <c r="G5646" s="95"/>
    </row>
    <row r="5647" spans="7:7">
      <c r="G5647" s="95"/>
    </row>
    <row r="5648" spans="7:7">
      <c r="G5648" s="95"/>
    </row>
    <row r="5649" spans="7:7">
      <c r="G5649" s="95"/>
    </row>
    <row r="5650" spans="7:7">
      <c r="G5650" s="95"/>
    </row>
    <row r="5651" spans="7:7">
      <c r="G5651" s="95"/>
    </row>
    <row r="5652" spans="7:7">
      <c r="G5652" s="95"/>
    </row>
    <row r="5653" spans="7:7">
      <c r="G5653" s="95"/>
    </row>
    <row r="5654" spans="7:7">
      <c r="G5654" s="95"/>
    </row>
    <row r="5655" spans="7:7">
      <c r="G5655" s="95"/>
    </row>
    <row r="5656" spans="7:7">
      <c r="G5656" s="95"/>
    </row>
    <row r="5657" spans="7:7">
      <c r="G5657" s="95"/>
    </row>
    <row r="5658" spans="7:7">
      <c r="G5658" s="95"/>
    </row>
    <row r="5659" spans="7:7">
      <c r="G5659" s="95"/>
    </row>
    <row r="5660" spans="7:7">
      <c r="G5660" s="95"/>
    </row>
    <row r="5661" spans="7:7">
      <c r="G5661" s="95"/>
    </row>
    <row r="5662" spans="7:7">
      <c r="G5662" s="95"/>
    </row>
    <row r="5663" spans="7:7">
      <c r="G5663" s="95"/>
    </row>
    <row r="5664" spans="7:7">
      <c r="G5664" s="95"/>
    </row>
    <row r="5665" spans="7:7">
      <c r="G5665" s="95"/>
    </row>
    <row r="5666" spans="7:7">
      <c r="G5666" s="95"/>
    </row>
    <row r="5667" spans="7:7">
      <c r="G5667" s="95"/>
    </row>
    <row r="5668" spans="7:7">
      <c r="G5668" s="95"/>
    </row>
    <row r="5669" spans="7:7">
      <c r="G5669" s="95"/>
    </row>
    <row r="5670" spans="7:7">
      <c r="G5670" s="95"/>
    </row>
    <row r="5671" spans="7:7">
      <c r="G5671" s="95"/>
    </row>
    <row r="5672" spans="7:7">
      <c r="G5672" s="95"/>
    </row>
    <row r="5673" spans="7:7">
      <c r="G5673" s="95"/>
    </row>
    <row r="5674" spans="7:7">
      <c r="G5674" s="95"/>
    </row>
    <row r="5675" spans="7:7">
      <c r="G5675" s="95"/>
    </row>
    <row r="5676" spans="7:7">
      <c r="G5676" s="95"/>
    </row>
    <row r="5677" spans="7:7">
      <c r="G5677" s="95"/>
    </row>
    <row r="5678" spans="7:7">
      <c r="G5678" s="95"/>
    </row>
    <row r="5679" spans="7:7">
      <c r="G5679" s="95"/>
    </row>
    <row r="5680" spans="7:7">
      <c r="G5680" s="95"/>
    </row>
    <row r="5681" spans="7:7">
      <c r="G5681" s="95"/>
    </row>
    <row r="5682" spans="7:7">
      <c r="G5682" s="95"/>
    </row>
    <row r="5683" spans="7:7">
      <c r="G5683" s="95"/>
    </row>
    <row r="5684" spans="7:7">
      <c r="G5684" s="95"/>
    </row>
    <row r="5685" spans="7:7">
      <c r="G5685" s="95"/>
    </row>
    <row r="5686" spans="7:7">
      <c r="G5686" s="95"/>
    </row>
    <row r="5687" spans="7:7">
      <c r="G5687" s="95"/>
    </row>
    <row r="5688" spans="7:7">
      <c r="G5688" s="95"/>
    </row>
    <row r="5689" spans="7:7">
      <c r="G5689" s="95"/>
    </row>
    <row r="5690" spans="7:7">
      <c r="G5690" s="95"/>
    </row>
    <row r="5691" spans="7:7">
      <c r="G5691" s="95"/>
    </row>
    <row r="5692" spans="7:7">
      <c r="G5692" s="95"/>
    </row>
    <row r="5693" spans="7:7">
      <c r="G5693" s="95"/>
    </row>
    <row r="5694" spans="7:7">
      <c r="G5694" s="95"/>
    </row>
    <row r="5695" spans="7:7">
      <c r="G5695" s="95"/>
    </row>
    <row r="5696" spans="7:7">
      <c r="G5696" s="95"/>
    </row>
    <row r="5697" spans="7:7">
      <c r="G5697" s="95"/>
    </row>
    <row r="5698" spans="7:7">
      <c r="G5698" s="95"/>
    </row>
    <row r="5699" spans="7:7">
      <c r="G5699" s="95"/>
    </row>
    <row r="5700" spans="7:7">
      <c r="G5700" s="95"/>
    </row>
    <row r="5701" spans="7:7">
      <c r="G5701" s="95"/>
    </row>
    <row r="5702" spans="7:7">
      <c r="G5702" s="95"/>
    </row>
    <row r="5703" spans="7:7">
      <c r="G5703" s="95"/>
    </row>
    <row r="5704" spans="7:7">
      <c r="G5704" s="95"/>
    </row>
    <row r="5705" spans="7:7">
      <c r="G5705" s="95"/>
    </row>
    <row r="5706" spans="7:7">
      <c r="G5706" s="95"/>
    </row>
    <row r="5707" spans="7:7">
      <c r="G5707" s="95"/>
    </row>
    <row r="5708" spans="7:7">
      <c r="G5708" s="95"/>
    </row>
    <row r="5709" spans="7:7">
      <c r="G5709" s="95"/>
    </row>
    <row r="5710" spans="7:7">
      <c r="G5710" s="95"/>
    </row>
    <row r="5711" spans="7:7">
      <c r="G5711" s="95"/>
    </row>
    <row r="5712" spans="7:7">
      <c r="G5712" s="95"/>
    </row>
    <row r="5713" spans="7:7">
      <c r="G5713" s="95"/>
    </row>
    <row r="5714" spans="7:7">
      <c r="G5714" s="95"/>
    </row>
    <row r="5715" spans="7:7">
      <c r="G5715" s="95"/>
    </row>
    <row r="5716" spans="7:7">
      <c r="G5716" s="95"/>
    </row>
    <row r="5717" spans="7:7">
      <c r="G5717" s="95"/>
    </row>
    <row r="5718" spans="7:7">
      <c r="G5718" s="95"/>
    </row>
    <row r="5719" spans="7:7">
      <c r="G5719" s="95"/>
    </row>
    <row r="5720" spans="7:7">
      <c r="G5720" s="95"/>
    </row>
    <row r="5721" spans="7:7">
      <c r="G5721" s="95"/>
    </row>
    <row r="5722" spans="7:7">
      <c r="G5722" s="95"/>
    </row>
    <row r="5723" spans="7:7">
      <c r="G5723" s="95"/>
    </row>
    <row r="5724" spans="7:7">
      <c r="G5724" s="95"/>
    </row>
    <row r="5725" spans="7:7">
      <c r="G5725" s="95"/>
    </row>
    <row r="5726" spans="7:7">
      <c r="G5726" s="95"/>
    </row>
    <row r="5727" spans="7:7">
      <c r="G5727" s="95"/>
    </row>
    <row r="5728" spans="7:7">
      <c r="G5728" s="95"/>
    </row>
    <row r="5729" spans="7:7">
      <c r="G5729" s="95"/>
    </row>
    <row r="5730" spans="7:7">
      <c r="G5730" s="95"/>
    </row>
    <row r="5731" spans="7:7">
      <c r="G5731" s="95"/>
    </row>
    <row r="5732" spans="7:7">
      <c r="G5732" s="95"/>
    </row>
    <row r="5733" spans="7:7">
      <c r="G5733" s="95"/>
    </row>
    <row r="5734" spans="7:7">
      <c r="G5734" s="95"/>
    </row>
    <row r="5735" spans="7:7">
      <c r="G5735" s="95"/>
    </row>
    <row r="5736" spans="7:7">
      <c r="G5736" s="95"/>
    </row>
    <row r="5737" spans="7:7">
      <c r="G5737" s="95"/>
    </row>
    <row r="5738" spans="7:7">
      <c r="G5738" s="95"/>
    </row>
    <row r="5739" spans="7:7">
      <c r="G5739" s="95"/>
    </row>
    <row r="5740" spans="7:7">
      <c r="G5740" s="95"/>
    </row>
    <row r="5741" spans="7:7">
      <c r="G5741" s="95"/>
    </row>
    <row r="5742" spans="7:7">
      <c r="G5742" s="95"/>
    </row>
    <row r="5743" spans="7:7">
      <c r="G5743" s="95"/>
    </row>
    <row r="5744" spans="7:7">
      <c r="G5744" s="95"/>
    </row>
    <row r="5745" spans="7:7">
      <c r="G5745" s="95"/>
    </row>
    <row r="5746" spans="7:7">
      <c r="G5746" s="95"/>
    </row>
    <row r="5747" spans="7:7">
      <c r="G5747" s="95"/>
    </row>
    <row r="5748" spans="7:7">
      <c r="G5748" s="95"/>
    </row>
    <row r="5749" spans="7:7">
      <c r="G5749" s="95"/>
    </row>
    <row r="5750" spans="7:7">
      <c r="G5750" s="95"/>
    </row>
    <row r="5751" spans="7:7">
      <c r="G5751" s="95"/>
    </row>
    <row r="5752" spans="7:7">
      <c r="G5752" s="95"/>
    </row>
    <row r="5753" spans="7:7">
      <c r="G5753" s="95"/>
    </row>
    <row r="5754" spans="7:7">
      <c r="G5754" s="95"/>
    </row>
    <row r="5755" spans="7:7">
      <c r="G5755" s="95"/>
    </row>
    <row r="5756" spans="7:7">
      <c r="G5756" s="95"/>
    </row>
    <row r="5757" spans="7:7">
      <c r="G5757" s="95"/>
    </row>
    <row r="5758" spans="7:7">
      <c r="G5758" s="95"/>
    </row>
    <row r="5759" spans="7:7">
      <c r="G5759" s="95"/>
    </row>
    <row r="5760" spans="7:7">
      <c r="G5760" s="95"/>
    </row>
    <row r="5761" spans="7:7">
      <c r="G5761" s="95"/>
    </row>
    <row r="5762" spans="7:7">
      <c r="G5762" s="95"/>
    </row>
    <row r="5763" spans="7:7">
      <c r="G5763" s="95"/>
    </row>
    <row r="5764" spans="7:7">
      <c r="G5764" s="95"/>
    </row>
    <row r="5765" spans="7:7">
      <c r="G5765" s="95"/>
    </row>
    <row r="5766" spans="7:7">
      <c r="G5766" s="95"/>
    </row>
    <row r="5767" spans="7:7">
      <c r="G5767" s="95"/>
    </row>
    <row r="5768" spans="7:7">
      <c r="G5768" s="95"/>
    </row>
    <row r="5769" spans="7:7">
      <c r="G5769" s="95"/>
    </row>
    <row r="5770" spans="7:7">
      <c r="G5770" s="95"/>
    </row>
    <row r="5771" spans="7:7">
      <c r="G5771" s="95"/>
    </row>
    <row r="5772" spans="7:7">
      <c r="G5772" s="95"/>
    </row>
    <row r="5773" spans="7:7">
      <c r="G5773" s="95"/>
    </row>
    <row r="5774" spans="7:7">
      <c r="G5774" s="95"/>
    </row>
    <row r="5775" spans="7:7">
      <c r="G5775" s="95"/>
    </row>
    <row r="5776" spans="7:7">
      <c r="G5776" s="95"/>
    </row>
    <row r="5777" spans="7:7">
      <c r="G5777" s="95"/>
    </row>
    <row r="5778" spans="7:7">
      <c r="G5778" s="95"/>
    </row>
    <row r="5779" spans="7:7">
      <c r="G5779" s="95"/>
    </row>
    <row r="5780" spans="7:7">
      <c r="G5780" s="95"/>
    </row>
    <row r="5781" spans="7:7">
      <c r="G5781" s="95"/>
    </row>
    <row r="5782" spans="7:7">
      <c r="G5782" s="95"/>
    </row>
    <row r="5783" spans="7:7">
      <c r="G5783" s="95"/>
    </row>
    <row r="5784" spans="7:7">
      <c r="G5784" s="95"/>
    </row>
    <row r="5785" spans="7:7">
      <c r="G5785" s="95"/>
    </row>
    <row r="5786" spans="7:7">
      <c r="G5786" s="95"/>
    </row>
    <row r="5787" spans="7:7">
      <c r="G5787" s="95"/>
    </row>
    <row r="5788" spans="7:7">
      <c r="G5788" s="95"/>
    </row>
    <row r="5789" spans="7:7">
      <c r="G5789" s="95"/>
    </row>
    <row r="5790" spans="7:7">
      <c r="G5790" s="95"/>
    </row>
    <row r="5791" spans="7:7">
      <c r="G5791" s="95"/>
    </row>
    <row r="5792" spans="7:7">
      <c r="G5792" s="95"/>
    </row>
    <row r="5793" spans="7:7">
      <c r="G5793" s="95"/>
    </row>
    <row r="5794" spans="7:7">
      <c r="G5794" s="95"/>
    </row>
    <row r="5795" spans="7:7">
      <c r="G5795" s="95"/>
    </row>
    <row r="5796" spans="7:7">
      <c r="G5796" s="95"/>
    </row>
    <row r="5797" spans="7:7">
      <c r="G5797" s="95"/>
    </row>
    <row r="5798" spans="7:7">
      <c r="G5798" s="95"/>
    </row>
    <row r="5799" spans="7:7">
      <c r="G5799" s="95"/>
    </row>
    <row r="5800" spans="7:7">
      <c r="G5800" s="95"/>
    </row>
    <row r="5801" spans="7:7">
      <c r="G5801" s="95"/>
    </row>
    <row r="5802" spans="7:7">
      <c r="G5802" s="95"/>
    </row>
    <row r="5803" spans="7:7">
      <c r="G5803" s="95"/>
    </row>
    <row r="5804" spans="7:7">
      <c r="G5804" s="95"/>
    </row>
    <row r="5805" spans="7:7">
      <c r="G5805" s="95"/>
    </row>
    <row r="5806" spans="7:7">
      <c r="G5806" s="95"/>
    </row>
    <row r="5807" spans="7:7">
      <c r="G5807" s="95"/>
    </row>
    <row r="5808" spans="7:7">
      <c r="G5808" s="95"/>
    </row>
    <row r="5809" spans="7:7">
      <c r="G5809" s="95"/>
    </row>
    <row r="5810" spans="7:7">
      <c r="G5810" s="95"/>
    </row>
    <row r="5811" spans="7:7">
      <c r="G5811" s="95"/>
    </row>
    <row r="5812" spans="7:7">
      <c r="G5812" s="95"/>
    </row>
    <row r="5813" spans="7:7">
      <c r="G5813" s="95"/>
    </row>
    <row r="5814" spans="7:7">
      <c r="G5814" s="95"/>
    </row>
    <row r="5815" spans="7:7">
      <c r="G5815" s="95"/>
    </row>
    <row r="5816" spans="7:7">
      <c r="G5816" s="95"/>
    </row>
    <row r="5817" spans="7:7">
      <c r="G5817" s="95"/>
    </row>
    <row r="5818" spans="7:7">
      <c r="G5818" s="95"/>
    </row>
    <row r="5819" spans="7:7">
      <c r="G5819" s="95"/>
    </row>
    <row r="5820" spans="7:7">
      <c r="G5820" s="95"/>
    </row>
    <row r="5821" spans="7:7">
      <c r="G5821" s="95"/>
    </row>
    <row r="5822" spans="7:7">
      <c r="G5822" s="95"/>
    </row>
    <row r="5823" spans="7:7">
      <c r="G5823" s="95"/>
    </row>
    <row r="5824" spans="7:7">
      <c r="G5824" s="95"/>
    </row>
    <row r="5825" spans="7:7">
      <c r="G5825" s="95"/>
    </row>
    <row r="5826" spans="7:7">
      <c r="G5826" s="95"/>
    </row>
    <row r="5827" spans="7:7">
      <c r="G5827" s="95"/>
    </row>
    <row r="5828" spans="7:7">
      <c r="G5828" s="95"/>
    </row>
    <row r="5829" spans="7:7">
      <c r="G5829" s="95"/>
    </row>
    <row r="5830" spans="7:7">
      <c r="G5830" s="95"/>
    </row>
    <row r="5831" spans="7:7">
      <c r="G5831" s="95"/>
    </row>
    <row r="5832" spans="7:7">
      <c r="G5832" s="95"/>
    </row>
    <row r="5833" spans="7:7">
      <c r="G5833" s="95"/>
    </row>
    <row r="5834" spans="7:7">
      <c r="G5834" s="95"/>
    </row>
    <row r="5835" spans="7:7">
      <c r="G5835" s="95"/>
    </row>
    <row r="5836" spans="7:7">
      <c r="G5836" s="95"/>
    </row>
    <row r="5837" spans="7:7">
      <c r="G5837" s="95"/>
    </row>
    <row r="5838" spans="7:7">
      <c r="G5838" s="95"/>
    </row>
    <row r="5839" spans="7:7">
      <c r="G5839" s="95"/>
    </row>
    <row r="5840" spans="7:7">
      <c r="G5840" s="95"/>
    </row>
    <row r="5841" spans="7:7">
      <c r="G5841" s="95"/>
    </row>
    <row r="5842" spans="7:7">
      <c r="G5842" s="95"/>
    </row>
    <row r="5843" spans="7:7">
      <c r="G5843" s="95"/>
    </row>
    <row r="5844" spans="7:7">
      <c r="G5844" s="95"/>
    </row>
    <row r="5845" spans="7:7">
      <c r="G5845" s="95"/>
    </row>
    <row r="5846" spans="7:7">
      <c r="G5846" s="95"/>
    </row>
    <row r="5847" spans="7:7">
      <c r="G5847" s="95"/>
    </row>
    <row r="5848" spans="7:7">
      <c r="G5848" s="95"/>
    </row>
    <row r="5849" spans="7:7">
      <c r="G5849" s="95"/>
    </row>
    <row r="5850" spans="7:7">
      <c r="G5850" s="95"/>
    </row>
    <row r="5851" spans="7:7">
      <c r="G5851" s="95"/>
    </row>
    <row r="5852" spans="7:7">
      <c r="G5852" s="95"/>
    </row>
    <row r="5853" spans="7:7">
      <c r="G5853" s="95"/>
    </row>
    <row r="5854" spans="7:7">
      <c r="G5854" s="95"/>
    </row>
    <row r="5855" spans="7:7">
      <c r="G5855" s="95"/>
    </row>
    <row r="5856" spans="7:7">
      <c r="G5856" s="95"/>
    </row>
    <row r="5857" spans="7:7">
      <c r="G5857" s="95"/>
    </row>
    <row r="5858" spans="7:7">
      <c r="G5858" s="95"/>
    </row>
    <row r="5859" spans="7:7">
      <c r="G5859" s="95"/>
    </row>
    <row r="5860" spans="7:7">
      <c r="G5860" s="95"/>
    </row>
    <row r="5861" spans="7:7">
      <c r="G5861" s="95"/>
    </row>
    <row r="5862" spans="7:7">
      <c r="G5862" s="95"/>
    </row>
    <row r="5863" spans="7:7">
      <c r="G5863" s="95"/>
    </row>
    <row r="5864" spans="7:7">
      <c r="G5864" s="95"/>
    </row>
    <row r="5865" spans="7:7">
      <c r="G5865" s="95"/>
    </row>
    <row r="5866" spans="7:7">
      <c r="G5866" s="95"/>
    </row>
    <row r="5867" spans="7:7">
      <c r="G5867" s="95"/>
    </row>
    <row r="5868" spans="7:7">
      <c r="G5868" s="95"/>
    </row>
    <row r="5869" spans="7:7">
      <c r="G5869" s="95"/>
    </row>
    <row r="5870" spans="7:7">
      <c r="G5870" s="95"/>
    </row>
    <row r="5871" spans="7:7">
      <c r="G5871" s="95"/>
    </row>
    <row r="5872" spans="7:7">
      <c r="G5872" s="95"/>
    </row>
    <row r="5873" spans="7:7">
      <c r="G5873" s="95"/>
    </row>
    <row r="5874" spans="7:7">
      <c r="G5874" s="95"/>
    </row>
    <row r="5875" spans="7:7">
      <c r="G5875" s="95"/>
    </row>
    <row r="5876" spans="7:7">
      <c r="G5876" s="95"/>
    </row>
    <row r="5877" spans="7:7">
      <c r="G5877" s="95"/>
    </row>
    <row r="5878" spans="7:7">
      <c r="G5878" s="95"/>
    </row>
    <row r="5879" spans="7:7">
      <c r="G5879" s="95"/>
    </row>
    <row r="5880" spans="7:7">
      <c r="G5880" s="95"/>
    </row>
    <row r="5881" spans="7:7">
      <c r="G5881" s="95"/>
    </row>
    <row r="5882" spans="7:7">
      <c r="G5882" s="95"/>
    </row>
    <row r="5883" spans="7:7">
      <c r="G5883" s="95"/>
    </row>
    <row r="5884" spans="7:7">
      <c r="G5884" s="95"/>
    </row>
    <row r="5885" spans="7:7">
      <c r="G5885" s="95"/>
    </row>
    <row r="5886" spans="7:7">
      <c r="G5886" s="95"/>
    </row>
    <row r="5887" spans="7:7">
      <c r="G5887" s="95"/>
    </row>
    <row r="5888" spans="7:7">
      <c r="G5888" s="95"/>
    </row>
    <row r="5889" spans="7:7">
      <c r="G5889" s="95"/>
    </row>
    <row r="5890" spans="7:7">
      <c r="G5890" s="95"/>
    </row>
    <row r="5891" spans="7:7">
      <c r="G5891" s="95"/>
    </row>
    <row r="5892" spans="7:7">
      <c r="G5892" s="95"/>
    </row>
    <row r="5893" spans="7:7">
      <c r="G5893" s="95"/>
    </row>
    <row r="5894" spans="7:7">
      <c r="G5894" s="95"/>
    </row>
    <row r="5895" spans="7:7">
      <c r="G5895" s="95"/>
    </row>
    <row r="5896" spans="7:7">
      <c r="G5896" s="95"/>
    </row>
    <row r="5897" spans="7:7">
      <c r="G5897" s="95"/>
    </row>
    <row r="5898" spans="7:7">
      <c r="G5898" s="95"/>
    </row>
    <row r="5899" spans="7:7">
      <c r="G5899" s="95"/>
    </row>
    <row r="5900" spans="7:7">
      <c r="G5900" s="95"/>
    </row>
    <row r="5901" spans="7:7">
      <c r="G5901" s="95"/>
    </row>
    <row r="5902" spans="7:7">
      <c r="G5902" s="95"/>
    </row>
    <row r="5903" spans="7:7">
      <c r="G5903" s="95"/>
    </row>
    <row r="5904" spans="7:7">
      <c r="G5904" s="95"/>
    </row>
    <row r="5905" spans="7:7">
      <c r="G5905" s="95"/>
    </row>
    <row r="5906" spans="7:7">
      <c r="G5906" s="95"/>
    </row>
    <row r="5907" spans="7:7">
      <c r="G5907" s="95"/>
    </row>
    <row r="5908" spans="7:7">
      <c r="G5908" s="95"/>
    </row>
    <row r="5909" spans="7:7">
      <c r="G5909" s="95"/>
    </row>
    <row r="5910" spans="7:7">
      <c r="G5910" s="95"/>
    </row>
    <row r="5911" spans="7:7">
      <c r="G5911" s="95"/>
    </row>
    <row r="5912" spans="7:7">
      <c r="G5912" s="95"/>
    </row>
    <row r="5913" spans="7:7">
      <c r="G5913" s="95"/>
    </row>
    <row r="5914" spans="7:7">
      <c r="G5914" s="95"/>
    </row>
    <row r="5915" spans="7:7">
      <c r="G5915" s="95"/>
    </row>
    <row r="5916" spans="7:7">
      <c r="G5916" s="95"/>
    </row>
    <row r="5917" spans="7:7">
      <c r="G5917" s="95"/>
    </row>
    <row r="5918" spans="7:7">
      <c r="G5918" s="95"/>
    </row>
    <row r="5919" spans="7:7">
      <c r="G5919" s="95"/>
    </row>
    <row r="5920" spans="7:7">
      <c r="G5920" s="95"/>
    </row>
    <row r="5921" spans="7:7">
      <c r="G5921" s="95"/>
    </row>
    <row r="5922" spans="7:7">
      <c r="G5922" s="95"/>
    </row>
    <row r="5923" spans="7:7">
      <c r="G5923" s="95"/>
    </row>
    <row r="5924" spans="7:7">
      <c r="G5924" s="95"/>
    </row>
    <row r="5925" spans="7:7">
      <c r="G5925" s="95"/>
    </row>
    <row r="5926" spans="7:7">
      <c r="G5926" s="95"/>
    </row>
    <row r="5927" spans="7:7">
      <c r="G5927" s="95"/>
    </row>
    <row r="5928" spans="7:7">
      <c r="G5928" s="95"/>
    </row>
    <row r="5929" spans="7:7">
      <c r="G5929" s="95"/>
    </row>
    <row r="5930" spans="7:7">
      <c r="G5930" s="95"/>
    </row>
    <row r="5931" spans="7:7">
      <c r="G5931" s="95"/>
    </row>
    <row r="5932" spans="7:7">
      <c r="G5932" s="95"/>
    </row>
    <row r="5933" spans="7:7">
      <c r="G5933" s="95"/>
    </row>
    <row r="5934" spans="7:7">
      <c r="G5934" s="95"/>
    </row>
    <row r="5935" spans="7:7">
      <c r="G5935" s="95"/>
    </row>
    <row r="5936" spans="7:7">
      <c r="G5936" s="95"/>
    </row>
    <row r="5937" spans="7:7">
      <c r="G5937" s="95"/>
    </row>
    <row r="5938" spans="7:7">
      <c r="G5938" s="95"/>
    </row>
    <row r="5939" spans="7:7">
      <c r="G5939" s="95"/>
    </row>
    <row r="5940" spans="7:7">
      <c r="G5940" s="95"/>
    </row>
    <row r="5941" spans="7:7">
      <c r="G5941" s="95"/>
    </row>
    <row r="5942" spans="7:7">
      <c r="G5942" s="95"/>
    </row>
    <row r="5943" spans="7:7">
      <c r="G5943" s="95"/>
    </row>
    <row r="5944" spans="7:7">
      <c r="G5944" s="95"/>
    </row>
    <row r="5945" spans="7:7">
      <c r="G5945" s="95"/>
    </row>
    <row r="5946" spans="7:7">
      <c r="G5946" s="95"/>
    </row>
    <row r="5947" spans="7:7">
      <c r="G5947" s="95"/>
    </row>
    <row r="5948" spans="7:7">
      <c r="G5948" s="95"/>
    </row>
    <row r="5949" spans="7:7">
      <c r="G5949" s="95"/>
    </row>
    <row r="5950" spans="7:7">
      <c r="G5950" s="95"/>
    </row>
    <row r="5951" spans="7:7">
      <c r="G5951" s="95"/>
    </row>
    <row r="5952" spans="7:7">
      <c r="G5952" s="95"/>
    </row>
    <row r="5953" spans="7:7">
      <c r="G5953" s="95"/>
    </row>
    <row r="5954" spans="7:7">
      <c r="G5954" s="95"/>
    </row>
    <row r="5955" spans="7:7">
      <c r="G5955" s="95"/>
    </row>
    <row r="5956" spans="7:7">
      <c r="G5956" s="95"/>
    </row>
    <row r="5957" spans="7:7">
      <c r="G5957" s="95"/>
    </row>
    <row r="5958" spans="7:7">
      <c r="G5958" s="95"/>
    </row>
    <row r="5959" spans="7:7">
      <c r="G5959" s="95"/>
    </row>
    <row r="5960" spans="7:7">
      <c r="G5960" s="95"/>
    </row>
    <row r="5961" spans="7:7">
      <c r="G5961" s="95"/>
    </row>
    <row r="5962" spans="7:7">
      <c r="G5962" s="95"/>
    </row>
    <row r="5963" spans="7:7">
      <c r="G5963" s="95"/>
    </row>
    <row r="5964" spans="7:7">
      <c r="G5964" s="95"/>
    </row>
    <row r="5965" spans="7:7">
      <c r="G5965" s="95"/>
    </row>
    <row r="5966" spans="7:7">
      <c r="G5966" s="95"/>
    </row>
    <row r="5967" spans="7:7">
      <c r="G5967" s="95"/>
    </row>
    <row r="5968" spans="7:7">
      <c r="G5968" s="95"/>
    </row>
    <row r="5969" spans="7:7">
      <c r="G5969" s="95"/>
    </row>
    <row r="5970" spans="7:7">
      <c r="G5970" s="95"/>
    </row>
    <row r="5971" spans="7:7">
      <c r="G5971" s="95"/>
    </row>
    <row r="5972" spans="7:7">
      <c r="G5972" s="95"/>
    </row>
    <row r="5973" spans="7:7">
      <c r="G5973" s="95"/>
    </row>
    <row r="5974" spans="7:7">
      <c r="G5974" s="95"/>
    </row>
    <row r="5975" spans="7:7">
      <c r="G5975" s="95"/>
    </row>
    <row r="5976" spans="7:7">
      <c r="G5976" s="95"/>
    </row>
    <row r="5977" spans="7:7">
      <c r="G5977" s="95"/>
    </row>
    <row r="5978" spans="7:7">
      <c r="G5978" s="95"/>
    </row>
    <row r="5979" spans="7:7">
      <c r="G5979" s="95"/>
    </row>
    <row r="5980" spans="7:7">
      <c r="G5980" s="95"/>
    </row>
    <row r="5981" spans="7:7">
      <c r="G5981" s="95"/>
    </row>
    <row r="5982" spans="7:7">
      <c r="G5982" s="95"/>
    </row>
    <row r="5983" spans="7:7">
      <c r="G5983" s="95"/>
    </row>
    <row r="5984" spans="7:7">
      <c r="G5984" s="95"/>
    </row>
    <row r="5985" spans="7:7">
      <c r="G5985" s="95"/>
    </row>
    <row r="5986" spans="7:7">
      <c r="G5986" s="95"/>
    </row>
    <row r="5987" spans="7:7">
      <c r="G5987" s="95"/>
    </row>
    <row r="5988" spans="7:7">
      <c r="G5988" s="95"/>
    </row>
    <row r="5989" spans="7:7">
      <c r="G5989" s="95"/>
    </row>
    <row r="5990" spans="7:7">
      <c r="G5990" s="95"/>
    </row>
    <row r="5991" spans="7:7">
      <c r="G5991" s="95"/>
    </row>
    <row r="5992" spans="7:7">
      <c r="G5992" s="95"/>
    </row>
    <row r="5993" spans="7:7">
      <c r="G5993" s="95"/>
    </row>
    <row r="5994" spans="7:7">
      <c r="G5994" s="95"/>
    </row>
    <row r="5995" spans="7:7">
      <c r="G5995" s="95"/>
    </row>
    <row r="5996" spans="7:7">
      <c r="G5996" s="95"/>
    </row>
    <row r="5997" spans="7:7">
      <c r="G5997" s="95"/>
    </row>
    <row r="5998" spans="7:7">
      <c r="G5998" s="95"/>
    </row>
    <row r="5999" spans="7:7">
      <c r="G5999" s="95"/>
    </row>
    <row r="6000" spans="7:7">
      <c r="G6000" s="95"/>
    </row>
    <row r="6001" spans="7:7">
      <c r="G6001" s="95"/>
    </row>
    <row r="6002" spans="7:7">
      <c r="G6002" s="95"/>
    </row>
    <row r="6003" spans="7:7">
      <c r="G6003" s="95"/>
    </row>
    <row r="6004" spans="7:7">
      <c r="G6004" s="95"/>
    </row>
    <row r="6005" spans="7:7">
      <c r="G6005" s="95"/>
    </row>
    <row r="6006" spans="7:7">
      <c r="G6006" s="95"/>
    </row>
    <row r="6007" spans="7:7">
      <c r="G6007" s="95"/>
    </row>
    <row r="6008" spans="7:7">
      <c r="G6008" s="95"/>
    </row>
    <row r="6009" spans="7:7">
      <c r="G6009" s="95"/>
    </row>
    <row r="6010" spans="7:7">
      <c r="G6010" s="95"/>
    </row>
    <row r="6011" spans="7:7">
      <c r="G6011" s="95"/>
    </row>
    <row r="6012" spans="7:7">
      <c r="G6012" s="95"/>
    </row>
    <row r="6013" spans="7:7">
      <c r="G6013" s="95"/>
    </row>
    <row r="6014" spans="7:7">
      <c r="G6014" s="95"/>
    </row>
    <row r="6015" spans="7:7">
      <c r="G6015" s="95"/>
    </row>
    <row r="6016" spans="7:7">
      <c r="G6016" s="95"/>
    </row>
    <row r="6017" spans="7:7">
      <c r="G6017" s="95"/>
    </row>
    <row r="6018" spans="7:7">
      <c r="G6018" s="95"/>
    </row>
    <row r="6019" spans="7:7">
      <c r="G6019" s="95"/>
    </row>
    <row r="6020" spans="7:7">
      <c r="G6020" s="95"/>
    </row>
    <row r="6021" spans="7:7">
      <c r="G6021" s="95"/>
    </row>
    <row r="6022" spans="7:7">
      <c r="G6022" s="95"/>
    </row>
    <row r="6023" spans="7:7">
      <c r="G6023" s="95"/>
    </row>
    <row r="6024" spans="7:7">
      <c r="G6024" s="95"/>
    </row>
    <row r="6025" spans="7:7">
      <c r="G6025" s="95"/>
    </row>
    <row r="6026" spans="7:7">
      <c r="G6026" s="95"/>
    </row>
    <row r="6027" spans="7:7">
      <c r="G6027" s="95"/>
    </row>
    <row r="6028" spans="7:7">
      <c r="G6028" s="95"/>
    </row>
    <row r="6029" spans="7:7">
      <c r="G6029" s="95"/>
    </row>
    <row r="6030" spans="7:7">
      <c r="G6030" s="95"/>
    </row>
    <row r="6031" spans="7:7">
      <c r="G6031" s="95"/>
    </row>
    <row r="6032" spans="7:7">
      <c r="G6032" s="95"/>
    </row>
    <row r="6033" spans="7:7">
      <c r="G6033" s="95"/>
    </row>
    <row r="6034" spans="7:7">
      <c r="G6034" s="95"/>
    </row>
    <row r="6035" spans="7:7">
      <c r="G6035" s="95"/>
    </row>
    <row r="6036" spans="7:7">
      <c r="G6036" s="95"/>
    </row>
    <row r="6037" spans="7:7">
      <c r="G6037" s="95"/>
    </row>
    <row r="6038" spans="7:7">
      <c r="G6038" s="95"/>
    </row>
    <row r="6039" spans="7:7">
      <c r="G6039" s="95"/>
    </row>
    <row r="6040" spans="7:7">
      <c r="G6040" s="95"/>
    </row>
    <row r="6041" spans="7:7">
      <c r="G6041" s="95"/>
    </row>
    <row r="6042" spans="7:7">
      <c r="G6042" s="95"/>
    </row>
    <row r="6043" spans="7:7">
      <c r="G6043" s="95"/>
    </row>
    <row r="6044" spans="7:7">
      <c r="G6044" s="95"/>
    </row>
    <row r="6045" spans="7:7">
      <c r="G6045" s="95"/>
    </row>
    <row r="6046" spans="7:7">
      <c r="G6046" s="95"/>
    </row>
    <row r="6047" spans="7:7">
      <c r="G6047" s="95"/>
    </row>
    <row r="6048" spans="7:7">
      <c r="G6048" s="95"/>
    </row>
    <row r="6049" spans="7:7">
      <c r="G6049" s="95"/>
    </row>
    <row r="6050" spans="7:7">
      <c r="G6050" s="95"/>
    </row>
    <row r="6051" spans="7:7">
      <c r="G6051" s="95"/>
    </row>
    <row r="6052" spans="7:7">
      <c r="G6052" s="95"/>
    </row>
    <row r="6053" spans="7:7">
      <c r="G6053" s="95"/>
    </row>
    <row r="6054" spans="7:7">
      <c r="G6054" s="95"/>
    </row>
    <row r="6055" spans="7:7">
      <c r="G6055" s="95"/>
    </row>
    <row r="6056" spans="7:7">
      <c r="G6056" s="95"/>
    </row>
    <row r="6057" spans="7:7">
      <c r="G6057" s="95"/>
    </row>
    <row r="6058" spans="7:7">
      <c r="G6058" s="95"/>
    </row>
    <row r="6059" spans="7:7">
      <c r="G6059" s="95"/>
    </row>
    <row r="6060" spans="7:7">
      <c r="G6060" s="95"/>
    </row>
    <row r="6061" spans="7:7">
      <c r="G6061" s="95"/>
    </row>
    <row r="6062" spans="7:7">
      <c r="G6062" s="95"/>
    </row>
    <row r="6063" spans="7:7">
      <c r="G6063" s="95"/>
    </row>
    <row r="6064" spans="7:7">
      <c r="G6064" s="95"/>
    </row>
    <row r="6065" spans="7:7">
      <c r="G6065" s="95"/>
    </row>
    <row r="6066" spans="7:7">
      <c r="G6066" s="95"/>
    </row>
    <row r="6067" spans="7:7">
      <c r="G6067" s="95"/>
    </row>
    <row r="6068" spans="7:7">
      <c r="G6068" s="95"/>
    </row>
    <row r="6069" spans="7:7">
      <c r="G6069" s="95"/>
    </row>
    <row r="6070" spans="7:7">
      <c r="G6070" s="95"/>
    </row>
    <row r="6071" spans="7:7">
      <c r="G6071" s="95"/>
    </row>
    <row r="6072" spans="7:7">
      <c r="G6072" s="95"/>
    </row>
    <row r="6073" spans="7:7">
      <c r="G6073" s="95"/>
    </row>
    <row r="6074" spans="7:7">
      <c r="G6074" s="95"/>
    </row>
    <row r="6075" spans="7:7">
      <c r="G6075" s="95"/>
    </row>
    <row r="6076" spans="7:7">
      <c r="G6076" s="95"/>
    </row>
    <row r="6077" spans="7:7">
      <c r="G6077" s="95"/>
    </row>
    <row r="6078" spans="7:7">
      <c r="G6078" s="95"/>
    </row>
    <row r="6079" spans="7:7">
      <c r="G6079" s="95"/>
    </row>
    <row r="6080" spans="7:7">
      <c r="G6080" s="95"/>
    </row>
    <row r="6081" spans="7:7">
      <c r="G6081" s="95"/>
    </row>
    <row r="6082" spans="7:7">
      <c r="G6082" s="95"/>
    </row>
    <row r="6083" spans="7:7">
      <c r="G6083" s="95"/>
    </row>
    <row r="6084" spans="7:7">
      <c r="G6084" s="95"/>
    </row>
    <row r="6085" spans="7:7">
      <c r="G6085" s="95"/>
    </row>
    <row r="6086" spans="7:7">
      <c r="G6086" s="95"/>
    </row>
    <row r="6087" spans="7:7">
      <c r="G6087" s="95"/>
    </row>
    <row r="6088" spans="7:7">
      <c r="G6088" s="95"/>
    </row>
    <row r="6089" spans="7:7">
      <c r="G6089" s="95"/>
    </row>
    <row r="6090" spans="7:7">
      <c r="G6090" s="95"/>
    </row>
    <row r="6091" spans="7:7">
      <c r="G6091" s="95"/>
    </row>
    <row r="6092" spans="7:7">
      <c r="G6092" s="95"/>
    </row>
    <row r="6093" spans="7:7">
      <c r="G6093" s="95"/>
    </row>
    <row r="6094" spans="7:7">
      <c r="G6094" s="95"/>
    </row>
    <row r="6095" spans="7:7">
      <c r="G6095" s="95"/>
    </row>
    <row r="6096" spans="7:7">
      <c r="G6096" s="95"/>
    </row>
    <row r="6097" spans="7:7">
      <c r="G6097" s="95"/>
    </row>
    <row r="6098" spans="7:7">
      <c r="G6098" s="95"/>
    </row>
    <row r="6099" spans="7:7">
      <c r="G6099" s="95"/>
    </row>
    <row r="6100" spans="7:7">
      <c r="G6100" s="95"/>
    </row>
    <row r="6101" spans="7:7">
      <c r="G6101" s="95"/>
    </row>
    <row r="6102" spans="7:7">
      <c r="G6102" s="95"/>
    </row>
    <row r="6103" spans="7:7">
      <c r="G6103" s="95"/>
    </row>
    <row r="6104" spans="7:7">
      <c r="G6104" s="95"/>
    </row>
    <row r="6105" spans="7:7">
      <c r="G6105" s="95"/>
    </row>
    <row r="6106" spans="7:7">
      <c r="G6106" s="95"/>
    </row>
    <row r="6107" spans="7:7">
      <c r="G6107" s="95"/>
    </row>
    <row r="6108" spans="7:7">
      <c r="G6108" s="95"/>
    </row>
    <row r="6109" spans="7:7">
      <c r="G6109" s="95"/>
    </row>
    <row r="6110" spans="7:7">
      <c r="G6110" s="95"/>
    </row>
    <row r="6111" spans="7:7">
      <c r="G6111" s="95"/>
    </row>
    <row r="6112" spans="7:7">
      <c r="G6112" s="95"/>
    </row>
    <row r="6113" spans="7:7">
      <c r="G6113" s="95"/>
    </row>
    <row r="6114" spans="7:7">
      <c r="G6114" s="95"/>
    </row>
    <row r="6115" spans="7:7">
      <c r="G6115" s="95"/>
    </row>
    <row r="6116" spans="7:7">
      <c r="G6116" s="95"/>
    </row>
    <row r="6117" spans="7:7">
      <c r="G6117" s="95"/>
    </row>
    <row r="6118" spans="7:7">
      <c r="G6118" s="95"/>
    </row>
    <row r="6119" spans="7:7">
      <c r="G6119" s="95"/>
    </row>
    <row r="6120" spans="7:7">
      <c r="G6120" s="95"/>
    </row>
    <row r="6121" spans="7:7">
      <c r="G6121" s="95"/>
    </row>
    <row r="6122" spans="7:7">
      <c r="G6122" s="95"/>
    </row>
    <row r="6123" spans="7:7">
      <c r="G6123" s="95"/>
    </row>
    <row r="6124" spans="7:7">
      <c r="G6124" s="95"/>
    </row>
    <row r="6125" spans="7:7">
      <c r="G6125" s="95"/>
    </row>
    <row r="6126" spans="7:7">
      <c r="G6126" s="95"/>
    </row>
    <row r="6127" spans="7:7">
      <c r="G6127" s="95"/>
    </row>
    <row r="6128" spans="7:7">
      <c r="G6128" s="95"/>
    </row>
    <row r="6129" spans="7:7">
      <c r="G6129" s="95"/>
    </row>
    <row r="6130" spans="7:7">
      <c r="G6130" s="95"/>
    </row>
    <row r="6131" spans="7:7">
      <c r="G6131" s="95"/>
    </row>
    <row r="6132" spans="7:7">
      <c r="G6132" s="95"/>
    </row>
    <row r="6133" spans="7:7">
      <c r="G6133" s="95"/>
    </row>
    <row r="6134" spans="7:7">
      <c r="G6134" s="95"/>
    </row>
    <row r="6135" spans="7:7">
      <c r="G6135" s="95"/>
    </row>
    <row r="6136" spans="7:7">
      <c r="G6136" s="95"/>
    </row>
    <row r="6137" spans="7:7">
      <c r="G6137" s="95"/>
    </row>
    <row r="6138" spans="7:7">
      <c r="G6138" s="95"/>
    </row>
    <row r="6139" spans="7:7">
      <c r="G6139" s="95"/>
    </row>
    <row r="6140" spans="7:7">
      <c r="G6140" s="95"/>
    </row>
    <row r="6141" spans="7:7">
      <c r="G6141" s="95"/>
    </row>
    <row r="6142" spans="7:7">
      <c r="G6142" s="95"/>
    </row>
    <row r="6143" spans="7:7">
      <c r="G6143" s="95"/>
    </row>
    <row r="6144" spans="7:7">
      <c r="G6144" s="95"/>
    </row>
    <row r="6145" spans="7:7">
      <c r="G6145" s="95"/>
    </row>
    <row r="6146" spans="7:7">
      <c r="G6146" s="95"/>
    </row>
    <row r="6147" spans="7:7">
      <c r="G6147" s="95"/>
    </row>
    <row r="6148" spans="7:7">
      <c r="G6148" s="95"/>
    </row>
    <row r="6149" spans="7:7">
      <c r="G6149" s="95"/>
    </row>
    <row r="6150" spans="7:7">
      <c r="G6150" s="95"/>
    </row>
    <row r="6151" spans="7:7">
      <c r="G6151" s="95"/>
    </row>
    <row r="6152" spans="7:7">
      <c r="G6152" s="95"/>
    </row>
    <row r="6153" spans="7:7">
      <c r="G6153" s="95"/>
    </row>
    <row r="6154" spans="7:7">
      <c r="G6154" s="95"/>
    </row>
    <row r="6155" spans="7:7">
      <c r="G6155" s="95"/>
    </row>
    <row r="6156" spans="7:7">
      <c r="G6156" s="95"/>
    </row>
    <row r="6157" spans="7:7">
      <c r="G6157" s="95"/>
    </row>
    <row r="6158" spans="7:7">
      <c r="G6158" s="95"/>
    </row>
    <row r="6159" spans="7:7">
      <c r="G6159" s="95"/>
    </row>
    <row r="6160" spans="7:7">
      <c r="G6160" s="95"/>
    </row>
    <row r="6161" spans="7:7">
      <c r="G6161" s="95"/>
    </row>
    <row r="6162" spans="7:7">
      <c r="G6162" s="95"/>
    </row>
    <row r="6163" spans="7:7">
      <c r="G6163" s="95"/>
    </row>
    <row r="6164" spans="7:7">
      <c r="G6164" s="95"/>
    </row>
    <row r="6165" spans="7:7">
      <c r="G6165" s="95"/>
    </row>
    <row r="6166" spans="7:7">
      <c r="G6166" s="95"/>
    </row>
    <row r="6167" spans="7:7">
      <c r="G6167" s="95"/>
    </row>
    <row r="6168" spans="7:7">
      <c r="G6168" s="95"/>
    </row>
    <row r="6169" spans="7:7">
      <c r="G6169" s="95"/>
    </row>
    <row r="6170" spans="7:7">
      <c r="G6170" s="95"/>
    </row>
    <row r="6171" spans="7:7">
      <c r="G6171" s="95"/>
    </row>
    <row r="6172" spans="7:7">
      <c r="G6172" s="95"/>
    </row>
    <row r="6173" spans="7:7">
      <c r="G6173" s="95"/>
    </row>
    <row r="6174" spans="7:7">
      <c r="G6174" s="95"/>
    </row>
    <row r="6175" spans="7:7">
      <c r="G6175" s="95"/>
    </row>
    <row r="6176" spans="7:7">
      <c r="G6176" s="95"/>
    </row>
    <row r="6177" spans="7:7">
      <c r="G6177" s="95"/>
    </row>
    <row r="6178" spans="7:7">
      <c r="G6178" s="95"/>
    </row>
    <row r="6179" spans="7:7">
      <c r="G6179" s="95"/>
    </row>
    <row r="6180" spans="7:7">
      <c r="G6180" s="95"/>
    </row>
    <row r="6181" spans="7:7">
      <c r="G6181" s="95"/>
    </row>
    <row r="6182" spans="7:7">
      <c r="G6182" s="95"/>
    </row>
    <row r="6183" spans="7:7">
      <c r="G6183" s="95"/>
    </row>
    <row r="6184" spans="7:7">
      <c r="G6184" s="95"/>
    </row>
    <row r="6185" spans="7:7">
      <c r="G6185" s="95"/>
    </row>
    <row r="6186" spans="7:7">
      <c r="G6186" s="95"/>
    </row>
    <row r="6187" spans="7:7">
      <c r="G6187" s="95"/>
    </row>
    <row r="6188" spans="7:7">
      <c r="G6188" s="95"/>
    </row>
    <row r="6189" spans="7:7">
      <c r="G6189" s="95"/>
    </row>
    <row r="6190" spans="7:7">
      <c r="G6190" s="95"/>
    </row>
    <row r="6191" spans="7:7">
      <c r="G6191" s="95"/>
    </row>
    <row r="6192" spans="7:7">
      <c r="G6192" s="95"/>
    </row>
    <row r="6193" spans="7:7">
      <c r="G6193" s="95"/>
    </row>
    <row r="6194" spans="7:7">
      <c r="G6194" s="95"/>
    </row>
    <row r="6195" spans="7:7">
      <c r="G6195" s="95"/>
    </row>
    <row r="6196" spans="7:7">
      <c r="G6196" s="95"/>
    </row>
    <row r="6197" spans="7:7">
      <c r="G6197" s="95"/>
    </row>
    <row r="6198" spans="7:7">
      <c r="G6198" s="95"/>
    </row>
    <row r="6199" spans="7:7">
      <c r="G6199" s="95"/>
    </row>
    <row r="6200" spans="7:7">
      <c r="G6200" s="95"/>
    </row>
    <row r="6201" spans="7:7">
      <c r="G6201" s="95"/>
    </row>
    <row r="6202" spans="7:7">
      <c r="G6202" s="95"/>
    </row>
    <row r="6203" spans="7:7">
      <c r="G6203" s="95"/>
    </row>
    <row r="6204" spans="7:7">
      <c r="G6204" s="95"/>
    </row>
    <row r="6205" spans="7:7">
      <c r="G6205" s="95"/>
    </row>
    <row r="6206" spans="7:7">
      <c r="G6206" s="95"/>
    </row>
    <row r="6207" spans="7:7">
      <c r="G6207" s="95"/>
    </row>
    <row r="6208" spans="7:7">
      <c r="G6208" s="95"/>
    </row>
    <row r="6209" spans="7:7">
      <c r="G6209" s="95"/>
    </row>
    <row r="6210" spans="7:7">
      <c r="G6210" s="95"/>
    </row>
    <row r="6211" spans="7:7">
      <c r="G6211" s="95"/>
    </row>
    <row r="6212" spans="7:7">
      <c r="G6212" s="95"/>
    </row>
    <row r="6213" spans="7:7">
      <c r="G6213" s="95"/>
    </row>
    <row r="6214" spans="7:7">
      <c r="G6214" s="95"/>
    </row>
    <row r="6215" spans="7:7">
      <c r="G6215" s="95"/>
    </row>
    <row r="6216" spans="7:7">
      <c r="G6216" s="95"/>
    </row>
    <row r="6217" spans="7:7">
      <c r="G6217" s="95"/>
    </row>
    <row r="6218" spans="7:7">
      <c r="G6218" s="95"/>
    </row>
    <row r="6219" spans="7:7">
      <c r="G6219" s="95"/>
    </row>
    <row r="6220" spans="7:7">
      <c r="G6220" s="95"/>
    </row>
    <row r="6221" spans="7:7">
      <c r="G6221" s="95"/>
    </row>
    <row r="6222" spans="7:7">
      <c r="G6222" s="95"/>
    </row>
    <row r="6223" spans="7:7">
      <c r="G6223" s="95"/>
    </row>
    <row r="6224" spans="7:7">
      <c r="G6224" s="95"/>
    </row>
    <row r="6225" spans="7:7">
      <c r="G6225" s="95"/>
    </row>
    <row r="6226" spans="7:7">
      <c r="G6226" s="95"/>
    </row>
    <row r="6227" spans="7:7">
      <c r="G6227" s="95"/>
    </row>
    <row r="6228" spans="7:7">
      <c r="G6228" s="95"/>
    </row>
    <row r="6229" spans="7:7">
      <c r="G6229" s="95"/>
    </row>
    <row r="6230" spans="7:7">
      <c r="G6230" s="95"/>
    </row>
    <row r="6231" spans="7:7">
      <c r="G6231" s="95"/>
    </row>
    <row r="6232" spans="7:7">
      <c r="G6232" s="95"/>
    </row>
    <row r="6233" spans="7:7">
      <c r="G6233" s="95"/>
    </row>
    <row r="6234" spans="7:7">
      <c r="G6234" s="95"/>
    </row>
    <row r="6235" spans="7:7">
      <c r="G6235" s="95"/>
    </row>
    <row r="6236" spans="7:7">
      <c r="G6236" s="95"/>
    </row>
    <row r="6237" spans="7:7">
      <c r="G6237" s="95"/>
    </row>
    <row r="6238" spans="7:7">
      <c r="G6238" s="95"/>
    </row>
    <row r="6239" spans="7:7">
      <c r="G6239" s="95"/>
    </row>
    <row r="6240" spans="7:7">
      <c r="G6240" s="95"/>
    </row>
    <row r="6241" spans="7:7">
      <c r="G6241" s="95"/>
    </row>
    <row r="6242" spans="7:7">
      <c r="G6242" s="95"/>
    </row>
    <row r="6243" spans="7:7">
      <c r="G6243" s="95"/>
    </row>
    <row r="6244" spans="7:7">
      <c r="G6244" s="95"/>
    </row>
    <row r="6245" spans="7:7">
      <c r="G6245" s="95"/>
    </row>
    <row r="6246" spans="7:7">
      <c r="G6246" s="95"/>
    </row>
    <row r="6247" spans="7:7">
      <c r="G6247" s="95"/>
    </row>
    <row r="6248" spans="7:7">
      <c r="G6248" s="95"/>
    </row>
    <row r="6249" spans="7:7">
      <c r="G6249" s="95"/>
    </row>
    <row r="6250" spans="7:7">
      <c r="G6250" s="95"/>
    </row>
    <row r="6251" spans="7:7">
      <c r="G6251" s="95"/>
    </row>
    <row r="6252" spans="7:7">
      <c r="G6252" s="95"/>
    </row>
    <row r="6253" spans="7:7">
      <c r="G6253" s="95"/>
    </row>
    <row r="6254" spans="7:7">
      <c r="G6254" s="95"/>
    </row>
    <row r="6255" spans="7:7">
      <c r="G6255" s="95"/>
    </row>
    <row r="6256" spans="7:7">
      <c r="G6256" s="95"/>
    </row>
    <row r="6257" spans="7:7">
      <c r="G6257" s="95"/>
    </row>
    <row r="6258" spans="7:7">
      <c r="G6258" s="95"/>
    </row>
    <row r="6259" spans="7:7">
      <c r="G6259" s="95"/>
    </row>
    <row r="6260" spans="7:7">
      <c r="G6260" s="95"/>
    </row>
    <row r="6261" spans="7:7">
      <c r="G6261" s="95"/>
    </row>
    <row r="6262" spans="7:7">
      <c r="G6262" s="95"/>
    </row>
    <row r="6263" spans="7:7">
      <c r="G6263" s="95"/>
    </row>
    <row r="6264" spans="7:7">
      <c r="G6264" s="95"/>
    </row>
    <row r="6265" spans="7:7">
      <c r="G6265" s="95"/>
    </row>
    <row r="6266" spans="7:7">
      <c r="G6266" s="95"/>
    </row>
    <row r="6267" spans="7:7">
      <c r="G6267" s="95"/>
    </row>
    <row r="6268" spans="7:7">
      <c r="G6268" s="95"/>
    </row>
    <row r="6269" spans="7:7">
      <c r="G6269" s="95"/>
    </row>
    <row r="6270" spans="7:7">
      <c r="G6270" s="95"/>
    </row>
    <row r="6271" spans="7:7">
      <c r="G6271" s="95"/>
    </row>
    <row r="6272" spans="7:7">
      <c r="G6272" s="95"/>
    </row>
    <row r="6273" spans="7:7">
      <c r="G6273" s="95"/>
    </row>
    <row r="6274" spans="7:7">
      <c r="G6274" s="95"/>
    </row>
    <row r="6275" spans="7:7">
      <c r="G6275" s="95"/>
    </row>
    <row r="6276" spans="7:7">
      <c r="G6276" s="95"/>
    </row>
    <row r="6277" spans="7:7">
      <c r="G6277" s="95"/>
    </row>
    <row r="6278" spans="7:7">
      <c r="G6278" s="95"/>
    </row>
    <row r="6279" spans="7:7">
      <c r="G6279" s="95"/>
    </row>
    <row r="6280" spans="7:7">
      <c r="G6280" s="95"/>
    </row>
    <row r="6281" spans="7:7">
      <c r="G6281" s="95"/>
    </row>
    <row r="6282" spans="7:7">
      <c r="G6282" s="95"/>
    </row>
    <row r="6283" spans="7:7">
      <c r="G6283" s="95"/>
    </row>
    <row r="6284" spans="7:7">
      <c r="G6284" s="95"/>
    </row>
    <row r="6285" spans="7:7">
      <c r="G6285" s="95"/>
    </row>
    <row r="6286" spans="7:7">
      <c r="G6286" s="95"/>
    </row>
    <row r="6287" spans="7:7">
      <c r="G6287" s="95"/>
    </row>
    <row r="6288" spans="7:7">
      <c r="G6288" s="95"/>
    </row>
    <row r="6289" spans="7:7">
      <c r="G6289" s="95"/>
    </row>
    <row r="6290" spans="7:7">
      <c r="G6290" s="95"/>
    </row>
    <row r="6291" spans="7:7">
      <c r="G6291" s="95"/>
    </row>
    <row r="6292" spans="7:7">
      <c r="G6292" s="95"/>
    </row>
    <row r="6293" spans="7:7">
      <c r="G6293" s="95"/>
    </row>
    <row r="6294" spans="7:7">
      <c r="G6294" s="95"/>
    </row>
    <row r="6295" spans="7:7">
      <c r="G6295" s="95"/>
    </row>
    <row r="6296" spans="7:7">
      <c r="G6296" s="95"/>
    </row>
    <row r="6297" spans="7:7">
      <c r="G6297" s="95"/>
    </row>
    <row r="6298" spans="7:7">
      <c r="G6298" s="95"/>
    </row>
    <row r="6299" spans="7:7">
      <c r="G6299" s="95"/>
    </row>
    <row r="6300" spans="7:7">
      <c r="G6300" s="95"/>
    </row>
    <row r="6301" spans="7:7">
      <c r="G6301" s="95"/>
    </row>
    <row r="6302" spans="7:7">
      <c r="G6302" s="95"/>
    </row>
    <row r="6303" spans="7:7">
      <c r="G6303" s="95"/>
    </row>
    <row r="6304" spans="7:7">
      <c r="G6304" s="95"/>
    </row>
    <row r="6305" spans="7:7">
      <c r="G6305" s="95"/>
    </row>
    <row r="6306" spans="7:7">
      <c r="G6306" s="95"/>
    </row>
    <row r="6307" spans="7:7">
      <c r="G6307" s="95"/>
    </row>
    <row r="6308" spans="7:7">
      <c r="G6308" s="95"/>
    </row>
    <row r="6309" spans="7:7">
      <c r="G6309" s="95"/>
    </row>
    <row r="6310" spans="7:7">
      <c r="G6310" s="95"/>
    </row>
    <row r="6311" spans="7:7">
      <c r="G6311" s="95"/>
    </row>
    <row r="6312" spans="7:7">
      <c r="G6312" s="95"/>
    </row>
    <row r="6313" spans="7:7">
      <c r="G6313" s="95"/>
    </row>
    <row r="6314" spans="7:7">
      <c r="G6314" s="95"/>
    </row>
    <row r="6315" spans="7:7">
      <c r="G6315" s="95"/>
    </row>
    <row r="6316" spans="7:7">
      <c r="G6316" s="95"/>
    </row>
    <row r="6317" spans="7:7">
      <c r="G6317" s="95"/>
    </row>
    <row r="6318" spans="7:7">
      <c r="G6318" s="95"/>
    </row>
    <row r="6319" spans="7:7">
      <c r="G6319" s="95"/>
    </row>
    <row r="6320" spans="7:7">
      <c r="G6320" s="95"/>
    </row>
    <row r="6321" spans="7:7">
      <c r="G6321" s="95"/>
    </row>
    <row r="6322" spans="7:7">
      <c r="G6322" s="95"/>
    </row>
    <row r="6323" spans="7:7">
      <c r="G6323" s="95"/>
    </row>
    <row r="6324" spans="7:7">
      <c r="G6324" s="95"/>
    </row>
    <row r="6325" spans="7:7">
      <c r="G6325" s="95"/>
    </row>
    <row r="6326" spans="7:7">
      <c r="G6326" s="95"/>
    </row>
    <row r="6327" spans="7:7">
      <c r="G6327" s="95"/>
    </row>
    <row r="6328" spans="7:7">
      <c r="G6328" s="95"/>
    </row>
    <row r="6329" spans="7:7">
      <c r="G6329" s="95"/>
    </row>
    <row r="6330" spans="7:7">
      <c r="G6330" s="95"/>
    </row>
    <row r="6331" spans="7:7">
      <c r="G6331" s="95"/>
    </row>
    <row r="6332" spans="7:7">
      <c r="G6332" s="95"/>
    </row>
    <row r="6333" spans="7:7">
      <c r="G6333" s="95"/>
    </row>
    <row r="6334" spans="7:7">
      <c r="G6334" s="95"/>
    </row>
    <row r="6335" spans="7:7">
      <c r="G6335" s="95"/>
    </row>
    <row r="6336" spans="7:7">
      <c r="G6336" s="95"/>
    </row>
    <row r="6337" spans="7:7">
      <c r="G6337" s="95"/>
    </row>
    <row r="6338" spans="7:7">
      <c r="G6338" s="95"/>
    </row>
    <row r="6339" spans="7:7">
      <c r="G6339" s="95"/>
    </row>
    <row r="6340" spans="7:7">
      <c r="G6340" s="95"/>
    </row>
    <row r="6341" spans="7:7">
      <c r="G6341" s="95"/>
    </row>
    <row r="6342" spans="7:7">
      <c r="G6342" s="95"/>
    </row>
    <row r="6343" spans="7:7">
      <c r="G6343" s="95"/>
    </row>
    <row r="6344" spans="7:7">
      <c r="G6344" s="95"/>
    </row>
    <row r="6345" spans="7:7">
      <c r="G6345" s="95"/>
    </row>
    <row r="6346" spans="7:7">
      <c r="G6346" s="95"/>
    </row>
    <row r="6347" spans="7:7">
      <c r="G6347" s="95"/>
    </row>
    <row r="6348" spans="7:7">
      <c r="G6348" s="95"/>
    </row>
    <row r="6349" spans="7:7">
      <c r="G6349" s="95"/>
    </row>
    <row r="6350" spans="7:7">
      <c r="G6350" s="95"/>
    </row>
    <row r="6351" spans="7:7">
      <c r="G6351" s="95"/>
    </row>
    <row r="6352" spans="7:7">
      <c r="G6352" s="95"/>
    </row>
    <row r="6353" spans="7:7">
      <c r="G6353" s="95"/>
    </row>
    <row r="6354" spans="7:7">
      <c r="G6354" s="95"/>
    </row>
    <row r="6355" spans="7:7">
      <c r="G6355" s="95"/>
    </row>
    <row r="6356" spans="7:7">
      <c r="G6356" s="95"/>
    </row>
    <row r="6357" spans="7:7">
      <c r="G6357" s="95"/>
    </row>
    <row r="6358" spans="7:7">
      <c r="G6358" s="95"/>
    </row>
    <row r="6359" spans="7:7">
      <c r="G6359" s="95"/>
    </row>
    <row r="6360" spans="7:7">
      <c r="G6360" s="95"/>
    </row>
    <row r="6361" spans="7:7">
      <c r="G6361" s="95"/>
    </row>
    <row r="6362" spans="7:7">
      <c r="G6362" s="95"/>
    </row>
    <row r="6363" spans="7:7">
      <c r="G6363" s="95"/>
    </row>
    <row r="6364" spans="7:7">
      <c r="G6364" s="95"/>
    </row>
    <row r="6365" spans="7:7">
      <c r="G6365" s="95"/>
    </row>
    <row r="6366" spans="7:7">
      <c r="G6366" s="95"/>
    </row>
    <row r="6367" spans="7:7">
      <c r="G6367" s="95"/>
    </row>
    <row r="6368" spans="7:7">
      <c r="G6368" s="95"/>
    </row>
    <row r="6369" spans="7:7">
      <c r="G6369" s="95"/>
    </row>
    <row r="6370" spans="7:7">
      <c r="G6370" s="95"/>
    </row>
    <row r="6371" spans="7:7">
      <c r="G6371" s="95"/>
    </row>
    <row r="6372" spans="7:7">
      <c r="G6372" s="95"/>
    </row>
    <row r="6373" spans="7:7">
      <c r="G6373" s="95"/>
    </row>
    <row r="6374" spans="7:7">
      <c r="G6374" s="95"/>
    </row>
    <row r="6375" spans="7:7">
      <c r="G6375" s="95"/>
    </row>
    <row r="6376" spans="7:7">
      <c r="G6376" s="95"/>
    </row>
    <row r="6377" spans="7:7">
      <c r="G6377" s="95"/>
    </row>
    <row r="6378" spans="7:7">
      <c r="G6378" s="95"/>
    </row>
    <row r="6379" spans="7:7">
      <c r="G6379" s="95"/>
    </row>
    <row r="6380" spans="7:7">
      <c r="G6380" s="95"/>
    </row>
    <row r="6381" spans="7:7">
      <c r="G6381" s="95"/>
    </row>
    <row r="6382" spans="7:7">
      <c r="G6382" s="95"/>
    </row>
    <row r="6383" spans="7:7">
      <c r="G6383" s="95"/>
    </row>
    <row r="6384" spans="7:7">
      <c r="G6384" s="95"/>
    </row>
    <row r="6385" spans="7:7">
      <c r="G6385" s="95"/>
    </row>
    <row r="6386" spans="7:7">
      <c r="G6386" s="95"/>
    </row>
    <row r="6387" spans="7:7">
      <c r="G6387" s="95"/>
    </row>
    <row r="6388" spans="7:7">
      <c r="G6388" s="95"/>
    </row>
    <row r="6389" spans="7:7">
      <c r="G6389" s="95"/>
    </row>
    <row r="6390" spans="7:7">
      <c r="G6390" s="95"/>
    </row>
    <row r="6391" spans="7:7">
      <c r="G6391" s="95"/>
    </row>
    <row r="6392" spans="7:7">
      <c r="G6392" s="95"/>
    </row>
    <row r="6393" spans="7:7">
      <c r="G6393" s="95"/>
    </row>
    <row r="6394" spans="7:7">
      <c r="G6394" s="95"/>
    </row>
    <row r="6395" spans="7:7">
      <c r="G6395" s="95"/>
    </row>
    <row r="6396" spans="7:7">
      <c r="G6396" s="95"/>
    </row>
    <row r="6397" spans="7:7">
      <c r="G6397" s="95"/>
    </row>
    <row r="6398" spans="7:7">
      <c r="G6398" s="95"/>
    </row>
    <row r="6399" spans="7:7">
      <c r="G6399" s="95"/>
    </row>
    <row r="6400" spans="7:7">
      <c r="G6400" s="95"/>
    </row>
    <row r="6401" spans="7:7">
      <c r="G6401" s="95"/>
    </row>
    <row r="6402" spans="7:7">
      <c r="G6402" s="95"/>
    </row>
    <row r="6403" spans="7:7">
      <c r="G6403" s="95"/>
    </row>
    <row r="6404" spans="7:7">
      <c r="G6404" s="95"/>
    </row>
    <row r="6405" spans="7:7">
      <c r="G6405" s="95"/>
    </row>
    <row r="6406" spans="7:7">
      <c r="G6406" s="95"/>
    </row>
    <row r="6407" spans="7:7">
      <c r="G6407" s="95"/>
    </row>
    <row r="6408" spans="7:7">
      <c r="G6408" s="95"/>
    </row>
    <row r="6409" spans="7:7">
      <c r="G6409" s="95"/>
    </row>
    <row r="6410" spans="7:7">
      <c r="G6410" s="95"/>
    </row>
    <row r="6411" spans="7:7">
      <c r="G6411" s="95"/>
    </row>
    <row r="6412" spans="7:7">
      <c r="G6412" s="95"/>
    </row>
    <row r="6413" spans="7:7">
      <c r="G6413" s="95"/>
    </row>
    <row r="6414" spans="7:7">
      <c r="G6414" s="95"/>
    </row>
    <row r="6415" spans="7:7">
      <c r="G6415" s="95"/>
    </row>
    <row r="6416" spans="7:7">
      <c r="G6416" s="95"/>
    </row>
    <row r="6417" spans="7:7">
      <c r="G6417" s="95"/>
    </row>
    <row r="6418" spans="7:7">
      <c r="G6418" s="95"/>
    </row>
    <row r="6419" spans="7:7">
      <c r="G6419" s="95"/>
    </row>
    <row r="6420" spans="7:7">
      <c r="G6420" s="95"/>
    </row>
    <row r="6421" spans="7:7">
      <c r="G6421" s="95"/>
    </row>
    <row r="6422" spans="7:7">
      <c r="G6422" s="95"/>
    </row>
    <row r="6423" spans="7:7">
      <c r="G6423" s="95"/>
    </row>
    <row r="6424" spans="7:7">
      <c r="G6424" s="95"/>
    </row>
    <row r="6425" spans="7:7">
      <c r="G6425" s="95"/>
    </row>
    <row r="6426" spans="7:7">
      <c r="G6426" s="95"/>
    </row>
    <row r="6427" spans="7:7">
      <c r="G6427" s="95"/>
    </row>
    <row r="6428" spans="7:7">
      <c r="G6428" s="95"/>
    </row>
    <row r="6429" spans="7:7">
      <c r="G6429" s="95"/>
    </row>
    <row r="6430" spans="7:7">
      <c r="G6430" s="95"/>
    </row>
    <row r="6431" spans="7:7">
      <c r="G6431" s="95"/>
    </row>
    <row r="6432" spans="7:7">
      <c r="G6432" s="95"/>
    </row>
    <row r="6433" spans="7:7">
      <c r="G6433" s="95"/>
    </row>
    <row r="6434" spans="7:7">
      <c r="G6434" s="95"/>
    </row>
    <row r="6435" spans="7:7">
      <c r="G6435" s="95"/>
    </row>
    <row r="6436" spans="7:7">
      <c r="G6436" s="95"/>
    </row>
    <row r="6437" spans="7:7">
      <c r="G6437" s="95"/>
    </row>
    <row r="6438" spans="7:7">
      <c r="G6438" s="95"/>
    </row>
    <row r="6439" spans="7:7">
      <c r="G6439" s="95"/>
    </row>
    <row r="6440" spans="7:7">
      <c r="G6440" s="95"/>
    </row>
    <row r="6441" spans="7:7">
      <c r="G6441" s="95"/>
    </row>
    <row r="6442" spans="7:7">
      <c r="G6442" s="95"/>
    </row>
    <row r="6443" spans="7:7">
      <c r="G6443" s="95"/>
    </row>
    <row r="6444" spans="7:7">
      <c r="G6444" s="95"/>
    </row>
    <row r="6445" spans="7:7">
      <c r="G6445" s="95"/>
    </row>
    <row r="6446" spans="7:7">
      <c r="G6446" s="95"/>
    </row>
    <row r="6447" spans="7:7">
      <c r="G6447" s="95"/>
    </row>
    <row r="6448" spans="7:7">
      <c r="G6448" s="95"/>
    </row>
    <row r="6449" spans="7:7">
      <c r="G6449" s="95"/>
    </row>
    <row r="6450" spans="7:7">
      <c r="G6450" s="95"/>
    </row>
    <row r="6451" spans="7:7">
      <c r="G6451" s="95"/>
    </row>
    <row r="6452" spans="7:7">
      <c r="G6452" s="95"/>
    </row>
    <row r="6453" spans="7:7">
      <c r="G6453" s="95"/>
    </row>
    <row r="6454" spans="7:7">
      <c r="G6454" s="95"/>
    </row>
    <row r="6455" spans="7:7">
      <c r="G6455" s="95"/>
    </row>
    <row r="6456" spans="7:7">
      <c r="G6456" s="95"/>
    </row>
    <row r="6457" spans="7:7">
      <c r="G6457" s="95"/>
    </row>
    <row r="6458" spans="7:7">
      <c r="G6458" s="95"/>
    </row>
    <row r="6459" spans="7:7">
      <c r="G6459" s="95"/>
    </row>
    <row r="6460" spans="7:7">
      <c r="G6460" s="95"/>
    </row>
    <row r="6461" spans="7:7">
      <c r="G6461" s="95"/>
    </row>
    <row r="6462" spans="7:7">
      <c r="G6462" s="95"/>
    </row>
    <row r="6463" spans="7:7">
      <c r="G6463" s="95"/>
    </row>
    <row r="6464" spans="7:7">
      <c r="G6464" s="95"/>
    </row>
    <row r="6465" spans="7:7">
      <c r="G6465" s="95"/>
    </row>
    <row r="6466" spans="7:7">
      <c r="G6466" s="95"/>
    </row>
    <row r="6467" spans="7:7">
      <c r="G6467" s="95"/>
    </row>
    <row r="6468" spans="7:7">
      <c r="G6468" s="95"/>
    </row>
    <row r="6469" spans="7:7">
      <c r="G6469" s="95"/>
    </row>
    <row r="6470" spans="7:7">
      <c r="G6470" s="95"/>
    </row>
    <row r="6471" spans="7:7">
      <c r="G6471" s="95"/>
    </row>
    <row r="6472" spans="7:7">
      <c r="G6472" s="95"/>
    </row>
    <row r="6473" spans="7:7">
      <c r="G6473" s="95"/>
    </row>
    <row r="6474" spans="7:7">
      <c r="G6474" s="95"/>
    </row>
    <row r="6475" spans="7:7">
      <c r="G6475" s="95"/>
    </row>
    <row r="6476" spans="7:7">
      <c r="G6476" s="95"/>
    </row>
    <row r="6477" spans="7:7">
      <c r="G6477" s="95"/>
    </row>
    <row r="6478" spans="7:7">
      <c r="G6478" s="95"/>
    </row>
    <row r="6479" spans="7:7">
      <c r="G6479" s="95"/>
    </row>
    <row r="6480" spans="7:7">
      <c r="G6480" s="95"/>
    </row>
    <row r="6481" spans="7:7">
      <c r="G6481" s="95"/>
    </row>
    <row r="6482" spans="7:7">
      <c r="G6482" s="95"/>
    </row>
    <row r="6483" spans="7:7">
      <c r="G6483" s="95"/>
    </row>
    <row r="6484" spans="7:7">
      <c r="G6484" s="95"/>
    </row>
    <row r="6485" spans="7:7">
      <c r="G6485" s="95"/>
    </row>
    <row r="6486" spans="7:7">
      <c r="G6486" s="95"/>
    </row>
    <row r="6487" spans="7:7">
      <c r="G6487" s="95"/>
    </row>
    <row r="6488" spans="7:7">
      <c r="G6488" s="95"/>
    </row>
    <row r="6489" spans="7:7">
      <c r="G6489" s="95"/>
    </row>
    <row r="6490" spans="7:7">
      <c r="G6490" s="95"/>
    </row>
    <row r="6491" spans="7:7">
      <c r="G6491" s="95"/>
    </row>
    <row r="6492" spans="7:7">
      <c r="G6492" s="95"/>
    </row>
    <row r="6493" spans="7:7">
      <c r="G6493" s="95"/>
    </row>
    <row r="6494" spans="7:7">
      <c r="G6494" s="95"/>
    </row>
    <row r="6495" spans="7:7">
      <c r="G6495" s="95"/>
    </row>
    <row r="6496" spans="7:7">
      <c r="G6496" s="95"/>
    </row>
    <row r="6497" spans="7:7">
      <c r="G6497" s="95"/>
    </row>
    <row r="6498" spans="7:7">
      <c r="G6498" s="95"/>
    </row>
    <row r="6499" spans="7:7">
      <c r="G6499" s="95"/>
    </row>
    <row r="6500" spans="7:7">
      <c r="G6500" s="95"/>
    </row>
    <row r="6501" spans="7:7">
      <c r="G6501" s="95"/>
    </row>
    <row r="6502" spans="7:7">
      <c r="G6502" s="95"/>
    </row>
    <row r="6503" spans="7:7">
      <c r="G6503" s="95"/>
    </row>
    <row r="6504" spans="7:7">
      <c r="G6504" s="95"/>
    </row>
    <row r="6505" spans="7:7">
      <c r="G6505" s="95"/>
    </row>
    <row r="6506" spans="7:7">
      <c r="G6506" s="95"/>
    </row>
    <row r="6507" spans="7:7">
      <c r="G6507" s="95"/>
    </row>
    <row r="6508" spans="7:7">
      <c r="G6508" s="95"/>
    </row>
    <row r="6509" spans="7:7">
      <c r="G6509" s="95"/>
    </row>
    <row r="6510" spans="7:7">
      <c r="G6510" s="95"/>
    </row>
    <row r="6511" spans="7:7">
      <c r="G6511" s="95"/>
    </row>
    <row r="6512" spans="7:7">
      <c r="G6512" s="95"/>
    </row>
    <row r="6513" spans="7:7">
      <c r="G6513" s="95"/>
    </row>
    <row r="6514" spans="7:7">
      <c r="G6514" s="95"/>
    </row>
    <row r="6515" spans="7:7">
      <c r="G6515" s="95"/>
    </row>
    <row r="6516" spans="7:7">
      <c r="G6516" s="95"/>
    </row>
    <row r="6517" spans="7:7">
      <c r="G6517" s="95"/>
    </row>
    <row r="6518" spans="7:7">
      <c r="G6518" s="95"/>
    </row>
    <row r="6519" spans="7:7">
      <c r="G6519" s="95"/>
    </row>
    <row r="6520" spans="7:7">
      <c r="G6520" s="95"/>
    </row>
    <row r="6521" spans="7:7">
      <c r="G6521" s="95"/>
    </row>
    <row r="6522" spans="7:7">
      <c r="G6522" s="95"/>
    </row>
    <row r="6523" spans="7:7">
      <c r="G6523" s="95"/>
    </row>
    <row r="6524" spans="7:7">
      <c r="G6524" s="95"/>
    </row>
    <row r="6525" spans="7:7">
      <c r="G6525" s="95"/>
    </row>
    <row r="6526" spans="7:7">
      <c r="G6526" s="95"/>
    </row>
    <row r="6527" spans="7:7">
      <c r="G6527" s="95"/>
    </row>
    <row r="6528" spans="7:7">
      <c r="G6528" s="95"/>
    </row>
    <row r="6529" spans="7:7">
      <c r="G6529" s="95"/>
    </row>
    <row r="6530" spans="7:7">
      <c r="G6530" s="95"/>
    </row>
    <row r="6531" spans="7:7">
      <c r="G6531" s="95"/>
    </row>
    <row r="6532" spans="7:7">
      <c r="G6532" s="95"/>
    </row>
    <row r="6533" spans="7:7">
      <c r="G6533" s="95"/>
    </row>
    <row r="6534" spans="7:7">
      <c r="G6534" s="95"/>
    </row>
    <row r="6535" spans="7:7">
      <c r="G6535" s="95"/>
    </row>
    <row r="6536" spans="7:7">
      <c r="G6536" s="95"/>
    </row>
    <row r="6537" spans="7:7">
      <c r="G6537" s="95"/>
    </row>
    <row r="6538" spans="7:7">
      <c r="G6538" s="95"/>
    </row>
    <row r="6539" spans="7:7">
      <c r="G6539" s="95"/>
    </row>
    <row r="6540" spans="7:7">
      <c r="G6540" s="95"/>
    </row>
    <row r="6541" spans="7:7">
      <c r="G6541" s="95"/>
    </row>
    <row r="6542" spans="7:7">
      <c r="G6542" s="95"/>
    </row>
    <row r="6543" spans="7:7">
      <c r="G6543" s="95"/>
    </row>
    <row r="6544" spans="7:7">
      <c r="G6544" s="95"/>
    </row>
    <row r="6545" spans="7:7">
      <c r="G6545" s="95"/>
    </row>
    <row r="6546" spans="7:7">
      <c r="G6546" s="95"/>
    </row>
    <row r="6547" spans="7:7">
      <c r="G6547" s="95"/>
    </row>
    <row r="6548" spans="7:7">
      <c r="G6548" s="95"/>
    </row>
    <row r="6549" spans="7:7">
      <c r="G6549" s="95"/>
    </row>
    <row r="6550" spans="7:7">
      <c r="G6550" s="95"/>
    </row>
    <row r="6551" spans="7:7">
      <c r="G6551" s="95"/>
    </row>
    <row r="6552" spans="7:7">
      <c r="G6552" s="95"/>
    </row>
    <row r="6553" spans="7:7">
      <c r="G6553" s="95"/>
    </row>
    <row r="6554" spans="7:7">
      <c r="G6554" s="95"/>
    </row>
    <row r="6555" spans="7:7">
      <c r="G6555" s="95"/>
    </row>
    <row r="6556" spans="7:7">
      <c r="G6556" s="95"/>
    </row>
    <row r="6557" spans="7:7">
      <c r="G6557" s="95"/>
    </row>
    <row r="6558" spans="7:7">
      <c r="G6558" s="95"/>
    </row>
    <row r="6559" spans="7:7">
      <c r="G6559" s="95"/>
    </row>
    <row r="6560" spans="7:7">
      <c r="G6560" s="95"/>
    </row>
    <row r="6561" spans="7:7">
      <c r="G6561" s="95"/>
    </row>
    <row r="6562" spans="7:7">
      <c r="G6562" s="95"/>
    </row>
    <row r="6563" spans="7:7">
      <c r="G6563" s="95"/>
    </row>
    <row r="6564" spans="7:7">
      <c r="G6564" s="95"/>
    </row>
    <row r="6565" spans="7:7">
      <c r="G6565" s="95"/>
    </row>
    <row r="6566" spans="7:7">
      <c r="G6566" s="95"/>
    </row>
    <row r="6567" spans="7:7">
      <c r="G6567" s="95"/>
    </row>
    <row r="6568" spans="7:7">
      <c r="G6568" s="95"/>
    </row>
    <row r="6569" spans="7:7">
      <c r="G6569" s="95"/>
    </row>
    <row r="6570" spans="7:7">
      <c r="G6570" s="95"/>
    </row>
    <row r="6571" spans="7:7">
      <c r="G6571" s="95"/>
    </row>
    <row r="6572" spans="7:7">
      <c r="G6572" s="95"/>
    </row>
    <row r="6573" spans="7:7">
      <c r="G6573" s="95"/>
    </row>
    <row r="6574" spans="7:7">
      <c r="G6574" s="95"/>
    </row>
    <row r="6575" spans="7:7">
      <c r="G6575" s="95"/>
    </row>
    <row r="6576" spans="7:7">
      <c r="G6576" s="95"/>
    </row>
    <row r="6577" spans="7:7">
      <c r="G6577" s="95"/>
    </row>
    <row r="6578" spans="7:7">
      <c r="G6578" s="95"/>
    </row>
    <row r="6579" spans="7:7">
      <c r="G6579" s="95"/>
    </row>
    <row r="6580" spans="7:7">
      <c r="G6580" s="95"/>
    </row>
    <row r="6581" spans="7:7">
      <c r="G6581" s="95"/>
    </row>
    <row r="6582" spans="7:7">
      <c r="G6582" s="95"/>
    </row>
    <row r="6583" spans="7:7">
      <c r="G6583" s="95"/>
    </row>
    <row r="6584" spans="7:7">
      <c r="G6584" s="95"/>
    </row>
    <row r="6585" spans="7:7">
      <c r="G6585" s="95"/>
    </row>
    <row r="6586" spans="7:7">
      <c r="G6586" s="95"/>
    </row>
    <row r="6587" spans="7:7">
      <c r="G6587" s="95"/>
    </row>
    <row r="6588" spans="7:7">
      <c r="G6588" s="95"/>
    </row>
    <row r="6589" spans="7:7">
      <c r="G6589" s="95"/>
    </row>
    <row r="6590" spans="7:7">
      <c r="G6590" s="95"/>
    </row>
    <row r="6591" spans="7:7">
      <c r="G6591" s="95"/>
    </row>
    <row r="6592" spans="7:7">
      <c r="G6592" s="95"/>
    </row>
    <row r="6593" spans="7:7">
      <c r="G6593" s="95"/>
    </row>
    <row r="6594" spans="7:7">
      <c r="G6594" s="95"/>
    </row>
    <row r="6595" spans="7:7">
      <c r="G6595" s="95"/>
    </row>
    <row r="6596" spans="7:7">
      <c r="G6596" s="95"/>
    </row>
    <row r="6597" spans="7:7">
      <c r="G6597" s="95"/>
    </row>
    <row r="6598" spans="7:7">
      <c r="G6598" s="95"/>
    </row>
    <row r="6599" spans="7:7">
      <c r="G6599" s="95"/>
    </row>
    <row r="6600" spans="7:7">
      <c r="G6600" s="95"/>
    </row>
    <row r="6601" spans="7:7">
      <c r="G6601" s="95"/>
    </row>
    <row r="6602" spans="7:7">
      <c r="G6602" s="95"/>
    </row>
    <row r="6603" spans="7:7">
      <c r="G6603" s="95"/>
    </row>
    <row r="6604" spans="7:7">
      <c r="G6604" s="95"/>
    </row>
    <row r="6605" spans="7:7">
      <c r="G6605" s="95"/>
    </row>
    <row r="6606" spans="7:7">
      <c r="G6606" s="95"/>
    </row>
    <row r="6607" spans="7:7">
      <c r="G6607" s="95"/>
    </row>
    <row r="6608" spans="7:7">
      <c r="G6608" s="95"/>
    </row>
    <row r="6609" spans="7:7">
      <c r="G6609" s="95"/>
    </row>
    <row r="6610" spans="7:7">
      <c r="G6610" s="95"/>
    </row>
    <row r="6611" spans="7:7">
      <c r="G6611" s="95"/>
    </row>
    <row r="6612" spans="7:7">
      <c r="G6612" s="95"/>
    </row>
    <row r="6613" spans="7:7">
      <c r="G6613" s="95"/>
    </row>
    <row r="6614" spans="7:7">
      <c r="G6614" s="95"/>
    </row>
    <row r="6615" spans="7:7">
      <c r="G6615" s="95"/>
    </row>
    <row r="6616" spans="7:7">
      <c r="G6616" s="95"/>
    </row>
    <row r="6617" spans="7:7">
      <c r="G6617" s="95"/>
    </row>
    <row r="6618" spans="7:7">
      <c r="G6618" s="95"/>
    </row>
    <row r="6619" spans="7:7">
      <c r="G6619" s="95"/>
    </row>
    <row r="6620" spans="7:7">
      <c r="G6620" s="95"/>
    </row>
    <row r="6621" spans="7:7">
      <c r="G6621" s="95"/>
    </row>
    <row r="6622" spans="7:7">
      <c r="G6622" s="95"/>
    </row>
    <row r="6623" spans="7:7">
      <c r="G6623" s="95"/>
    </row>
    <row r="6624" spans="7:7">
      <c r="G6624" s="95"/>
    </row>
    <row r="6625" spans="7:7">
      <c r="G6625" s="95"/>
    </row>
    <row r="6626" spans="7:7">
      <c r="G6626" s="95"/>
    </row>
    <row r="6627" spans="7:7">
      <c r="G6627" s="95"/>
    </row>
    <row r="6628" spans="7:7">
      <c r="G6628" s="95"/>
    </row>
    <row r="6629" spans="7:7">
      <c r="G6629" s="95"/>
    </row>
    <row r="6630" spans="7:7">
      <c r="G6630" s="95"/>
    </row>
    <row r="6631" spans="7:7">
      <c r="G6631" s="95"/>
    </row>
    <row r="6632" spans="7:7">
      <c r="G6632" s="95"/>
    </row>
    <row r="6633" spans="7:7">
      <c r="G6633" s="95"/>
    </row>
    <row r="6634" spans="7:7">
      <c r="G6634" s="95"/>
    </row>
    <row r="6635" spans="7:7">
      <c r="G6635" s="95"/>
    </row>
    <row r="6636" spans="7:7">
      <c r="G6636" s="95"/>
    </row>
    <row r="6637" spans="7:7">
      <c r="G6637" s="95"/>
    </row>
    <row r="6638" spans="7:7">
      <c r="G6638" s="95"/>
    </row>
    <row r="6639" spans="7:7">
      <c r="G6639" s="95"/>
    </row>
    <row r="6640" spans="7:7">
      <c r="G6640" s="95"/>
    </row>
    <row r="6641" spans="7:7">
      <c r="G6641" s="95"/>
    </row>
    <row r="6642" spans="7:7">
      <c r="G6642" s="95"/>
    </row>
    <row r="6643" spans="7:7">
      <c r="G6643" s="95"/>
    </row>
    <row r="6644" spans="7:7">
      <c r="G6644" s="95"/>
    </row>
    <row r="6645" spans="7:7">
      <c r="G6645" s="95"/>
    </row>
    <row r="6646" spans="7:7">
      <c r="G6646" s="95"/>
    </row>
    <row r="6647" spans="7:7">
      <c r="G6647" s="95"/>
    </row>
    <row r="6648" spans="7:7">
      <c r="G6648" s="95"/>
    </row>
    <row r="6649" spans="7:7">
      <c r="G6649" s="95"/>
    </row>
    <row r="6650" spans="7:7">
      <c r="G6650" s="95"/>
    </row>
    <row r="6651" spans="7:7">
      <c r="G6651" s="95"/>
    </row>
    <row r="6652" spans="7:7">
      <c r="G6652" s="95"/>
    </row>
    <row r="6653" spans="7:7">
      <c r="G6653" s="95"/>
    </row>
    <row r="6654" spans="7:7">
      <c r="G6654" s="95"/>
    </row>
    <row r="6655" spans="7:7">
      <c r="G6655" s="95"/>
    </row>
    <row r="6656" spans="7:7">
      <c r="G6656" s="95"/>
    </row>
    <row r="6657" spans="7:7">
      <c r="G6657" s="95"/>
    </row>
    <row r="6658" spans="7:7">
      <c r="G6658" s="95"/>
    </row>
    <row r="6659" spans="7:7">
      <c r="G6659" s="95"/>
    </row>
    <row r="6660" spans="7:7">
      <c r="G6660" s="95"/>
    </row>
    <row r="6661" spans="7:7">
      <c r="G6661" s="95"/>
    </row>
    <row r="6662" spans="7:7">
      <c r="G6662" s="95"/>
    </row>
    <row r="6663" spans="7:7">
      <c r="G6663" s="95"/>
    </row>
    <row r="6664" spans="7:7">
      <c r="G6664" s="95"/>
    </row>
    <row r="6665" spans="7:7">
      <c r="G6665" s="95"/>
    </row>
    <row r="6666" spans="7:7">
      <c r="G6666" s="95"/>
    </row>
    <row r="6667" spans="7:7">
      <c r="G6667" s="95"/>
    </row>
    <row r="6668" spans="7:7">
      <c r="G6668" s="95"/>
    </row>
    <row r="6669" spans="7:7">
      <c r="G6669" s="95"/>
    </row>
    <row r="6670" spans="7:7">
      <c r="G6670" s="95"/>
    </row>
    <row r="6671" spans="7:7">
      <c r="G6671" s="95"/>
    </row>
    <row r="6672" spans="7:7">
      <c r="G6672" s="95"/>
    </row>
    <row r="6673" spans="7:7">
      <c r="G6673" s="95"/>
    </row>
    <row r="6674" spans="7:7">
      <c r="G6674" s="95"/>
    </row>
    <row r="6675" spans="7:7">
      <c r="G6675" s="95"/>
    </row>
    <row r="6676" spans="7:7">
      <c r="G6676" s="95"/>
    </row>
    <row r="6677" spans="7:7">
      <c r="G6677" s="95"/>
    </row>
    <row r="6678" spans="7:7">
      <c r="G6678" s="95"/>
    </row>
    <row r="6679" spans="7:7">
      <c r="G6679" s="95"/>
    </row>
    <row r="6680" spans="7:7">
      <c r="G6680" s="95"/>
    </row>
    <row r="6681" spans="7:7">
      <c r="G6681" s="95"/>
    </row>
    <row r="6682" spans="7:7">
      <c r="G6682" s="95"/>
    </row>
    <row r="6683" spans="7:7">
      <c r="G6683" s="95"/>
    </row>
    <row r="6684" spans="7:7">
      <c r="G6684" s="95"/>
    </row>
    <row r="6685" spans="7:7">
      <c r="G6685" s="95"/>
    </row>
    <row r="6686" spans="7:7">
      <c r="G6686" s="95"/>
    </row>
    <row r="6687" spans="7:7">
      <c r="G6687" s="95"/>
    </row>
    <row r="6688" spans="7:7">
      <c r="G6688" s="95"/>
    </row>
    <row r="6689" spans="7:7">
      <c r="G6689" s="95"/>
    </row>
    <row r="6690" spans="7:7">
      <c r="G6690" s="95"/>
    </row>
    <row r="6691" spans="7:7">
      <c r="G6691" s="95"/>
    </row>
    <row r="6692" spans="7:7">
      <c r="G6692" s="95"/>
    </row>
    <row r="6693" spans="7:7">
      <c r="G6693" s="95"/>
    </row>
    <row r="6694" spans="7:7">
      <c r="G6694" s="95"/>
    </row>
    <row r="6695" spans="7:7">
      <c r="G6695" s="95"/>
    </row>
    <row r="6696" spans="7:7">
      <c r="G6696" s="95"/>
    </row>
    <row r="6697" spans="7:7">
      <c r="G6697" s="95"/>
    </row>
    <row r="6698" spans="7:7">
      <c r="G6698" s="95"/>
    </row>
    <row r="6699" spans="7:7">
      <c r="G6699" s="95"/>
    </row>
    <row r="6700" spans="7:7">
      <c r="G6700" s="95"/>
    </row>
    <row r="6701" spans="7:7">
      <c r="G6701" s="95"/>
    </row>
    <row r="6702" spans="7:7">
      <c r="G6702" s="95"/>
    </row>
    <row r="6703" spans="7:7">
      <c r="G6703" s="95"/>
    </row>
    <row r="6704" spans="7:7">
      <c r="G6704" s="95"/>
    </row>
    <row r="6705" spans="7:7">
      <c r="G6705" s="95"/>
    </row>
    <row r="6706" spans="7:7">
      <c r="G6706" s="95"/>
    </row>
    <row r="6707" spans="7:7">
      <c r="G6707" s="95"/>
    </row>
    <row r="6708" spans="7:7">
      <c r="G6708" s="95"/>
    </row>
    <row r="6709" spans="7:7">
      <c r="G6709" s="95"/>
    </row>
    <row r="6710" spans="7:7">
      <c r="G6710" s="95"/>
    </row>
    <row r="6711" spans="7:7">
      <c r="G6711" s="95"/>
    </row>
    <row r="6712" spans="7:7">
      <c r="G6712" s="95"/>
    </row>
    <row r="6713" spans="7:7">
      <c r="G6713" s="95"/>
    </row>
    <row r="6714" spans="7:7">
      <c r="G6714" s="95"/>
    </row>
    <row r="6715" spans="7:7">
      <c r="G6715" s="95"/>
    </row>
    <row r="6716" spans="7:7">
      <c r="G6716" s="95"/>
    </row>
    <row r="6717" spans="7:7">
      <c r="G6717" s="95"/>
    </row>
    <row r="6718" spans="7:7">
      <c r="G6718" s="95"/>
    </row>
    <row r="6719" spans="7:7">
      <c r="G6719" s="95"/>
    </row>
    <row r="6720" spans="7:7">
      <c r="G6720" s="95"/>
    </row>
    <row r="6721" spans="7:7">
      <c r="G6721" s="95"/>
    </row>
    <row r="6722" spans="7:7">
      <c r="G6722" s="95"/>
    </row>
    <row r="6723" spans="7:7">
      <c r="G6723" s="95"/>
    </row>
    <row r="6724" spans="7:7">
      <c r="G6724" s="95"/>
    </row>
    <row r="6725" spans="7:7">
      <c r="G6725" s="95"/>
    </row>
    <row r="6726" spans="7:7">
      <c r="G6726" s="95"/>
    </row>
    <row r="6727" spans="7:7">
      <c r="G6727" s="95"/>
    </row>
    <row r="6728" spans="7:7">
      <c r="G6728" s="95"/>
    </row>
    <row r="6729" spans="7:7">
      <c r="G6729" s="95"/>
    </row>
    <row r="6730" spans="7:7">
      <c r="G6730" s="95"/>
    </row>
    <row r="6731" spans="7:7">
      <c r="G6731" s="95"/>
    </row>
    <row r="6732" spans="7:7">
      <c r="G6732" s="95"/>
    </row>
    <row r="6733" spans="7:7">
      <c r="G6733" s="95"/>
    </row>
    <row r="6734" spans="7:7">
      <c r="G6734" s="95"/>
    </row>
    <row r="6735" spans="7:7">
      <c r="G6735" s="95"/>
    </row>
    <row r="6736" spans="7:7">
      <c r="G6736" s="95"/>
    </row>
    <row r="6737" spans="7:7">
      <c r="G6737" s="95"/>
    </row>
    <row r="6738" spans="7:7">
      <c r="G6738" s="95"/>
    </row>
    <row r="6739" spans="7:7">
      <c r="G6739" s="95"/>
    </row>
    <row r="6740" spans="7:7">
      <c r="G6740" s="95"/>
    </row>
    <row r="6741" spans="7:7">
      <c r="G6741" s="95"/>
    </row>
    <row r="6742" spans="7:7">
      <c r="G6742" s="95"/>
    </row>
    <row r="6743" spans="7:7">
      <c r="G6743" s="95"/>
    </row>
    <row r="6744" spans="7:7">
      <c r="G6744" s="95"/>
    </row>
    <row r="6745" spans="7:7">
      <c r="G6745" s="95"/>
    </row>
    <row r="6746" spans="7:7">
      <c r="G6746" s="95"/>
    </row>
    <row r="6747" spans="7:7">
      <c r="G6747" s="95"/>
    </row>
    <row r="6748" spans="7:7">
      <c r="G6748" s="95"/>
    </row>
    <row r="6749" spans="7:7">
      <c r="G6749" s="95"/>
    </row>
    <row r="6750" spans="7:7">
      <c r="G6750" s="95"/>
    </row>
    <row r="6751" spans="7:7">
      <c r="G6751" s="95"/>
    </row>
    <row r="6752" spans="7:7">
      <c r="G6752" s="95"/>
    </row>
    <row r="6753" spans="7:7">
      <c r="G6753" s="95"/>
    </row>
    <row r="6754" spans="7:7">
      <c r="G6754" s="95"/>
    </row>
    <row r="6755" spans="7:7">
      <c r="G6755" s="95"/>
    </row>
    <row r="6756" spans="7:7">
      <c r="G6756" s="95"/>
    </row>
    <row r="6757" spans="7:7">
      <c r="G6757" s="95"/>
    </row>
    <row r="6758" spans="7:7">
      <c r="G6758" s="95"/>
    </row>
    <row r="6759" spans="7:7">
      <c r="G6759" s="95"/>
    </row>
    <row r="6760" spans="7:7">
      <c r="G6760" s="95"/>
    </row>
    <row r="6761" spans="7:7">
      <c r="G6761" s="95"/>
    </row>
    <row r="6762" spans="7:7">
      <c r="G6762" s="95"/>
    </row>
    <row r="6763" spans="7:7">
      <c r="G6763" s="95"/>
    </row>
    <row r="6764" spans="7:7">
      <c r="G6764" s="95"/>
    </row>
    <row r="6765" spans="7:7">
      <c r="G6765" s="95"/>
    </row>
    <row r="6766" spans="7:7">
      <c r="G6766" s="95"/>
    </row>
    <row r="6767" spans="7:7">
      <c r="G6767" s="95"/>
    </row>
    <row r="6768" spans="7:7">
      <c r="G6768" s="95"/>
    </row>
    <row r="6769" spans="7:7">
      <c r="G6769" s="95"/>
    </row>
    <row r="6770" spans="7:7">
      <c r="G6770" s="95"/>
    </row>
    <row r="6771" spans="7:7">
      <c r="G6771" s="95"/>
    </row>
    <row r="6772" spans="7:7">
      <c r="G6772" s="95"/>
    </row>
    <row r="6773" spans="7:7">
      <c r="G6773" s="95"/>
    </row>
    <row r="6774" spans="7:7">
      <c r="G6774" s="95"/>
    </row>
    <row r="6775" spans="7:7">
      <c r="G6775" s="95"/>
    </row>
    <row r="6776" spans="7:7">
      <c r="G6776" s="95"/>
    </row>
    <row r="6777" spans="7:7">
      <c r="G6777" s="95"/>
    </row>
    <row r="6778" spans="7:7">
      <c r="G6778" s="95"/>
    </row>
    <row r="6779" spans="7:7">
      <c r="G6779" s="95"/>
    </row>
    <row r="6780" spans="7:7">
      <c r="G6780" s="95"/>
    </row>
    <row r="6781" spans="7:7">
      <c r="G6781" s="95"/>
    </row>
    <row r="6782" spans="7:7">
      <c r="G6782" s="95"/>
    </row>
    <row r="6783" spans="7:7">
      <c r="G6783" s="95"/>
    </row>
    <row r="6784" spans="7:7">
      <c r="G6784" s="95"/>
    </row>
    <row r="6785" spans="7:7">
      <c r="G6785" s="95"/>
    </row>
    <row r="6786" spans="7:7">
      <c r="G6786" s="95"/>
    </row>
    <row r="6787" spans="7:7">
      <c r="G6787" s="95"/>
    </row>
    <row r="6788" spans="7:7">
      <c r="G6788" s="95"/>
    </row>
    <row r="6789" spans="7:7">
      <c r="G6789" s="95"/>
    </row>
    <row r="6790" spans="7:7">
      <c r="G6790" s="95"/>
    </row>
    <row r="6791" spans="7:7">
      <c r="G6791" s="95"/>
    </row>
    <row r="6792" spans="7:7">
      <c r="G6792" s="95"/>
    </row>
    <row r="6793" spans="7:7">
      <c r="G6793" s="95"/>
    </row>
    <row r="6794" spans="7:7">
      <c r="G6794" s="95"/>
    </row>
    <row r="6795" spans="7:7">
      <c r="G6795" s="95"/>
    </row>
    <row r="6796" spans="7:7">
      <c r="G6796" s="95"/>
    </row>
    <row r="6797" spans="7:7">
      <c r="G6797" s="95"/>
    </row>
    <row r="6798" spans="7:7">
      <c r="G6798" s="95"/>
    </row>
    <row r="6799" spans="7:7">
      <c r="G6799" s="95"/>
    </row>
    <row r="6800" spans="7:7">
      <c r="G6800" s="95"/>
    </row>
    <row r="6801" spans="7:7">
      <c r="G6801" s="95"/>
    </row>
    <row r="6802" spans="7:7">
      <c r="G6802" s="95"/>
    </row>
    <row r="6803" spans="7:7">
      <c r="G6803" s="95"/>
    </row>
    <row r="6804" spans="7:7">
      <c r="G6804" s="95"/>
    </row>
    <row r="6805" spans="7:7">
      <c r="G6805" s="95"/>
    </row>
    <row r="6806" spans="7:7">
      <c r="G6806" s="95"/>
    </row>
    <row r="6807" spans="7:7">
      <c r="G6807" s="95"/>
    </row>
    <row r="6808" spans="7:7">
      <c r="G6808" s="95"/>
    </row>
    <row r="6809" spans="7:7">
      <c r="G6809" s="95"/>
    </row>
    <row r="6810" spans="7:7">
      <c r="G6810" s="95"/>
    </row>
    <row r="6811" spans="7:7">
      <c r="G6811" s="95"/>
    </row>
    <row r="6812" spans="7:7">
      <c r="G6812" s="95"/>
    </row>
    <row r="6813" spans="7:7">
      <c r="G6813" s="95"/>
    </row>
    <row r="6814" spans="7:7">
      <c r="G6814" s="95"/>
    </row>
    <row r="6815" spans="7:7">
      <c r="G6815" s="95"/>
    </row>
    <row r="6816" spans="7:7">
      <c r="G6816" s="95"/>
    </row>
    <row r="6817" spans="7:7">
      <c r="G6817" s="95"/>
    </row>
    <row r="6818" spans="7:7">
      <c r="G6818" s="95"/>
    </row>
    <row r="6819" spans="7:7">
      <c r="G6819" s="95"/>
    </row>
    <row r="6820" spans="7:7">
      <c r="G6820" s="95"/>
    </row>
    <row r="6821" spans="7:7">
      <c r="G6821" s="95"/>
    </row>
    <row r="6822" spans="7:7">
      <c r="G6822" s="95"/>
    </row>
    <row r="6823" spans="7:7">
      <c r="G6823" s="95"/>
    </row>
    <row r="6824" spans="7:7">
      <c r="G6824" s="95"/>
    </row>
    <row r="6825" spans="7:7">
      <c r="G6825" s="95"/>
    </row>
    <row r="6826" spans="7:7">
      <c r="G6826" s="95"/>
    </row>
    <row r="6827" spans="7:7">
      <c r="G6827" s="95"/>
    </row>
    <row r="6828" spans="7:7">
      <c r="G6828" s="95"/>
    </row>
    <row r="6829" spans="7:7">
      <c r="G6829" s="95"/>
    </row>
    <row r="6830" spans="7:7">
      <c r="G6830" s="95"/>
    </row>
    <row r="6831" spans="7:7">
      <c r="G6831" s="95"/>
    </row>
    <row r="6832" spans="7:7">
      <c r="G6832" s="95"/>
    </row>
    <row r="6833" spans="7:7">
      <c r="G6833" s="95"/>
    </row>
    <row r="6834" spans="7:7">
      <c r="G6834" s="95"/>
    </row>
    <row r="6835" spans="7:7">
      <c r="G6835" s="95"/>
    </row>
    <row r="6836" spans="7:7">
      <c r="G6836" s="95"/>
    </row>
    <row r="6837" spans="7:7">
      <c r="G6837" s="95"/>
    </row>
    <row r="6838" spans="7:7">
      <c r="G6838" s="95"/>
    </row>
    <row r="6839" spans="7:7">
      <c r="G6839" s="95"/>
    </row>
    <row r="6840" spans="7:7">
      <c r="G6840" s="95"/>
    </row>
    <row r="6841" spans="7:7">
      <c r="G6841" s="95"/>
    </row>
    <row r="6842" spans="7:7">
      <c r="G6842" s="95"/>
    </row>
    <row r="6843" spans="7:7">
      <c r="G6843" s="95"/>
    </row>
    <row r="6844" spans="7:7">
      <c r="G6844" s="95"/>
    </row>
    <row r="6845" spans="7:7">
      <c r="G6845" s="95"/>
    </row>
    <row r="6846" spans="7:7">
      <c r="G6846" s="95"/>
    </row>
    <row r="6847" spans="7:7">
      <c r="G6847" s="95"/>
    </row>
    <row r="6848" spans="7:7">
      <c r="G6848" s="95"/>
    </row>
    <row r="6849" spans="7:7">
      <c r="G6849" s="95"/>
    </row>
    <row r="6850" spans="7:7">
      <c r="G6850" s="95"/>
    </row>
    <row r="6851" spans="7:7">
      <c r="G6851" s="95"/>
    </row>
    <row r="6852" spans="7:7">
      <c r="G6852" s="95"/>
    </row>
    <row r="6853" spans="7:7">
      <c r="G6853" s="95"/>
    </row>
    <row r="6854" spans="7:7">
      <c r="G6854" s="95"/>
    </row>
    <row r="6855" spans="7:7">
      <c r="G6855" s="95"/>
    </row>
    <row r="6856" spans="7:7">
      <c r="G6856" s="95"/>
    </row>
    <row r="6857" spans="7:7">
      <c r="G6857" s="95"/>
    </row>
    <row r="6858" spans="7:7">
      <c r="G6858" s="95"/>
    </row>
    <row r="6859" spans="7:7">
      <c r="G6859" s="95"/>
    </row>
    <row r="6860" spans="7:7">
      <c r="G6860" s="95"/>
    </row>
    <row r="6861" spans="7:7">
      <c r="G6861" s="95"/>
    </row>
    <row r="6862" spans="7:7">
      <c r="G6862" s="95"/>
    </row>
    <row r="6863" spans="7:7">
      <c r="G6863" s="95"/>
    </row>
    <row r="6864" spans="7:7">
      <c r="G6864" s="95"/>
    </row>
    <row r="6865" spans="7:7">
      <c r="G6865" s="95"/>
    </row>
    <row r="6866" spans="7:7">
      <c r="G6866" s="95"/>
    </row>
    <row r="6867" spans="7:7">
      <c r="G6867" s="95"/>
    </row>
    <row r="6868" spans="7:7">
      <c r="G6868" s="95"/>
    </row>
    <row r="6869" spans="7:7">
      <c r="G6869" s="95"/>
    </row>
    <row r="6870" spans="7:7">
      <c r="G6870" s="95"/>
    </row>
    <row r="6871" spans="7:7">
      <c r="G6871" s="95"/>
    </row>
    <row r="6872" spans="7:7">
      <c r="G6872" s="95"/>
    </row>
    <row r="6873" spans="7:7">
      <c r="G6873" s="95"/>
    </row>
    <row r="6874" spans="7:7">
      <c r="G6874" s="95"/>
    </row>
    <row r="6875" spans="7:7">
      <c r="G6875" s="95"/>
    </row>
    <row r="6876" spans="7:7">
      <c r="G6876" s="95"/>
    </row>
    <row r="6877" spans="7:7">
      <c r="G6877" s="95"/>
    </row>
    <row r="6878" spans="7:7">
      <c r="G6878" s="95"/>
    </row>
    <row r="6879" spans="7:7">
      <c r="G6879" s="95"/>
    </row>
    <row r="6880" spans="7:7">
      <c r="G6880" s="95"/>
    </row>
    <row r="6881" spans="7:7">
      <c r="G6881" s="95"/>
    </row>
    <row r="6882" spans="7:7">
      <c r="G6882" s="95"/>
    </row>
    <row r="6883" spans="7:7">
      <c r="G6883" s="95"/>
    </row>
    <row r="6884" spans="7:7">
      <c r="G6884" s="95"/>
    </row>
    <row r="6885" spans="7:7">
      <c r="G6885" s="95"/>
    </row>
    <row r="6886" spans="7:7">
      <c r="G6886" s="95"/>
    </row>
    <row r="6887" spans="7:7">
      <c r="G6887" s="95"/>
    </row>
    <row r="6888" spans="7:7">
      <c r="G6888" s="95"/>
    </row>
    <row r="6889" spans="7:7">
      <c r="G6889" s="95"/>
    </row>
    <row r="6890" spans="7:7">
      <c r="G6890" s="95"/>
    </row>
    <row r="6891" spans="7:7">
      <c r="G6891" s="95"/>
    </row>
    <row r="6892" spans="7:7">
      <c r="G6892" s="95"/>
    </row>
    <row r="6893" spans="7:7">
      <c r="G6893" s="95"/>
    </row>
    <row r="6894" spans="7:7">
      <c r="G6894" s="95"/>
    </row>
    <row r="6895" spans="7:7">
      <c r="G6895" s="95"/>
    </row>
    <row r="6896" spans="7:7">
      <c r="G6896" s="95"/>
    </row>
    <row r="6897" spans="7:7">
      <c r="G6897" s="95"/>
    </row>
    <row r="6898" spans="7:7">
      <c r="G6898" s="95"/>
    </row>
    <row r="6899" spans="7:7">
      <c r="G6899" s="95"/>
    </row>
    <row r="6900" spans="7:7">
      <c r="G6900" s="95"/>
    </row>
    <row r="6901" spans="7:7">
      <c r="G6901" s="95"/>
    </row>
    <row r="6902" spans="7:7">
      <c r="G6902" s="95"/>
    </row>
    <row r="6903" spans="7:7">
      <c r="G6903" s="95"/>
    </row>
    <row r="6904" spans="7:7">
      <c r="G6904" s="95"/>
    </row>
    <row r="6905" spans="7:7">
      <c r="G6905" s="95"/>
    </row>
    <row r="6906" spans="7:7">
      <c r="G6906" s="95"/>
    </row>
    <row r="6907" spans="7:7">
      <c r="G6907" s="95"/>
    </row>
    <row r="6908" spans="7:7">
      <c r="G6908" s="95"/>
    </row>
    <row r="6909" spans="7:7">
      <c r="G6909" s="95"/>
    </row>
    <row r="6910" spans="7:7">
      <c r="G6910" s="95"/>
    </row>
    <row r="6911" spans="7:7">
      <c r="G6911" s="95"/>
    </row>
    <row r="6912" spans="7:7">
      <c r="G6912" s="95"/>
    </row>
    <row r="6913" spans="7:7">
      <c r="G6913" s="95"/>
    </row>
    <row r="6914" spans="7:7">
      <c r="G6914" s="95"/>
    </row>
    <row r="6915" spans="7:7">
      <c r="G6915" s="95"/>
    </row>
    <row r="6916" spans="7:7">
      <c r="G6916" s="95"/>
    </row>
    <row r="6917" spans="7:7">
      <c r="G6917" s="95"/>
    </row>
    <row r="6918" spans="7:7">
      <c r="G6918" s="95"/>
    </row>
    <row r="6919" spans="7:7">
      <c r="G6919" s="95"/>
    </row>
    <row r="6920" spans="7:7">
      <c r="G6920" s="95"/>
    </row>
    <row r="6921" spans="7:7">
      <c r="G6921" s="95"/>
    </row>
    <row r="6922" spans="7:7">
      <c r="G6922" s="95"/>
    </row>
    <row r="6923" spans="7:7">
      <c r="G6923" s="95"/>
    </row>
    <row r="6924" spans="7:7">
      <c r="G6924" s="95"/>
    </row>
    <row r="6925" spans="7:7">
      <c r="G6925" s="95"/>
    </row>
    <row r="6926" spans="7:7">
      <c r="G6926" s="95"/>
    </row>
    <row r="6927" spans="7:7">
      <c r="G6927" s="95"/>
    </row>
    <row r="6928" spans="7:7">
      <c r="G6928" s="95"/>
    </row>
    <row r="6929" spans="7:7">
      <c r="G6929" s="95"/>
    </row>
    <row r="6930" spans="7:7">
      <c r="G6930" s="95"/>
    </row>
    <row r="6931" spans="7:7">
      <c r="G6931" s="95"/>
    </row>
    <row r="6932" spans="7:7">
      <c r="G6932" s="95"/>
    </row>
    <row r="6933" spans="7:7">
      <c r="G6933" s="95"/>
    </row>
    <row r="6934" spans="7:7">
      <c r="G6934" s="95"/>
    </row>
    <row r="6935" spans="7:7">
      <c r="G6935" s="95"/>
    </row>
    <row r="6936" spans="7:7">
      <c r="G6936" s="95"/>
    </row>
    <row r="6937" spans="7:7">
      <c r="G6937" s="95"/>
    </row>
    <row r="6938" spans="7:7">
      <c r="G6938" s="95"/>
    </row>
    <row r="6939" spans="7:7">
      <c r="G6939" s="95"/>
    </row>
    <row r="6940" spans="7:7">
      <c r="G6940" s="95"/>
    </row>
    <row r="6941" spans="7:7">
      <c r="G6941" s="95"/>
    </row>
    <row r="6942" spans="7:7">
      <c r="G6942" s="95"/>
    </row>
    <row r="6943" spans="7:7">
      <c r="G6943" s="95"/>
    </row>
    <row r="6944" spans="7:7">
      <c r="G6944" s="95"/>
    </row>
    <row r="6945" spans="7:7">
      <c r="G6945" s="95"/>
    </row>
    <row r="6946" spans="7:7">
      <c r="G6946" s="95"/>
    </row>
    <row r="6947" spans="7:7">
      <c r="G6947" s="95"/>
    </row>
    <row r="6948" spans="7:7">
      <c r="G6948" s="95"/>
    </row>
    <row r="6949" spans="7:7">
      <c r="G6949" s="95"/>
    </row>
    <row r="6950" spans="7:7">
      <c r="G6950" s="95"/>
    </row>
    <row r="6951" spans="7:7">
      <c r="G6951" s="95"/>
    </row>
    <row r="6952" spans="7:7">
      <c r="G6952" s="95"/>
    </row>
    <row r="6953" spans="7:7">
      <c r="G6953" s="95"/>
    </row>
    <row r="6954" spans="7:7">
      <c r="G6954" s="95"/>
    </row>
    <row r="6955" spans="7:7">
      <c r="G6955" s="95"/>
    </row>
    <row r="6956" spans="7:7">
      <c r="G6956" s="95"/>
    </row>
    <row r="6957" spans="7:7">
      <c r="G6957" s="95"/>
    </row>
    <row r="6958" spans="7:7">
      <c r="G6958" s="95"/>
    </row>
    <row r="6959" spans="7:7">
      <c r="G6959" s="95"/>
    </row>
    <row r="6960" spans="7:7">
      <c r="G6960" s="95"/>
    </row>
    <row r="6961" spans="7:7">
      <c r="G6961" s="95"/>
    </row>
    <row r="6962" spans="7:7">
      <c r="G6962" s="95"/>
    </row>
    <row r="6963" spans="7:7">
      <c r="G6963" s="95"/>
    </row>
    <row r="6964" spans="7:7">
      <c r="G6964" s="95"/>
    </row>
    <row r="6965" spans="7:7">
      <c r="G6965" s="95"/>
    </row>
    <row r="6966" spans="7:7">
      <c r="G6966" s="95"/>
    </row>
    <row r="6967" spans="7:7">
      <c r="G6967" s="95"/>
    </row>
    <row r="6968" spans="7:7">
      <c r="G6968" s="95"/>
    </row>
    <row r="6969" spans="7:7">
      <c r="G6969" s="95"/>
    </row>
    <row r="6970" spans="7:7">
      <c r="G6970" s="95"/>
    </row>
    <row r="6971" spans="7:7">
      <c r="G6971" s="95"/>
    </row>
    <row r="6972" spans="7:7">
      <c r="G6972" s="95"/>
    </row>
    <row r="6973" spans="7:7">
      <c r="G6973" s="95"/>
    </row>
    <row r="6974" spans="7:7">
      <c r="G6974" s="95"/>
    </row>
    <row r="6975" spans="7:7">
      <c r="G6975" s="95"/>
    </row>
    <row r="6976" spans="7:7">
      <c r="G6976" s="95"/>
    </row>
    <row r="6977" spans="7:7">
      <c r="G6977" s="95"/>
    </row>
    <row r="6978" spans="7:7">
      <c r="G6978" s="95"/>
    </row>
    <row r="6979" spans="7:7">
      <c r="G6979" s="95"/>
    </row>
    <row r="6980" spans="7:7">
      <c r="G6980" s="95"/>
    </row>
    <row r="6981" spans="7:7">
      <c r="G6981" s="95"/>
    </row>
    <row r="6982" spans="7:7">
      <c r="G6982" s="95"/>
    </row>
    <row r="6983" spans="7:7">
      <c r="G6983" s="95"/>
    </row>
    <row r="6984" spans="7:7">
      <c r="G6984" s="95"/>
    </row>
    <row r="6985" spans="7:7">
      <c r="G6985" s="95"/>
    </row>
    <row r="6986" spans="7:7">
      <c r="G6986" s="95"/>
    </row>
    <row r="6987" spans="7:7">
      <c r="G6987" s="95"/>
    </row>
    <row r="6988" spans="7:7">
      <c r="G6988" s="95"/>
    </row>
    <row r="6989" spans="7:7">
      <c r="G6989" s="95"/>
    </row>
    <row r="6990" spans="7:7">
      <c r="G6990" s="95"/>
    </row>
    <row r="6991" spans="7:7">
      <c r="G6991" s="95"/>
    </row>
    <row r="6992" spans="7:7">
      <c r="G6992" s="95"/>
    </row>
    <row r="6993" spans="7:7">
      <c r="G6993" s="95"/>
    </row>
    <row r="6994" spans="7:7">
      <c r="G6994" s="95"/>
    </row>
    <row r="6995" spans="7:7">
      <c r="G6995" s="95"/>
    </row>
    <row r="6996" spans="7:7">
      <c r="G6996" s="95"/>
    </row>
    <row r="6997" spans="7:7">
      <c r="G6997" s="95"/>
    </row>
    <row r="6998" spans="7:7">
      <c r="G6998" s="95"/>
    </row>
    <row r="6999" spans="7:7">
      <c r="G6999" s="95"/>
    </row>
    <row r="7000" spans="7:7">
      <c r="G7000" s="95"/>
    </row>
    <row r="7001" spans="7:7">
      <c r="G7001" s="95"/>
    </row>
    <row r="7002" spans="7:7">
      <c r="G7002" s="95"/>
    </row>
    <row r="7003" spans="7:7">
      <c r="G7003" s="95"/>
    </row>
    <row r="7004" spans="7:7">
      <c r="G7004" s="95"/>
    </row>
    <row r="7005" spans="7:7">
      <c r="G7005" s="95"/>
    </row>
    <row r="7006" spans="7:7">
      <c r="G7006" s="95"/>
    </row>
    <row r="7007" spans="7:7">
      <c r="G7007" s="95"/>
    </row>
    <row r="7008" spans="7:7">
      <c r="G7008" s="95"/>
    </row>
    <row r="7009" spans="7:7">
      <c r="G7009" s="95"/>
    </row>
    <row r="7010" spans="7:7">
      <c r="G7010" s="95"/>
    </row>
    <row r="7011" spans="7:7">
      <c r="G7011" s="95"/>
    </row>
    <row r="7012" spans="7:7">
      <c r="G7012" s="95"/>
    </row>
    <row r="7013" spans="7:7">
      <c r="G7013" s="95"/>
    </row>
    <row r="7014" spans="7:7">
      <c r="G7014" s="95"/>
    </row>
    <row r="7015" spans="7:7">
      <c r="G7015" s="95"/>
    </row>
    <row r="7016" spans="7:7">
      <c r="G7016" s="95"/>
    </row>
    <row r="7017" spans="7:7">
      <c r="G7017" s="95"/>
    </row>
    <row r="7018" spans="7:7">
      <c r="G7018" s="95"/>
    </row>
    <row r="7019" spans="7:7">
      <c r="G7019" s="95"/>
    </row>
    <row r="7020" spans="7:7">
      <c r="G7020" s="95"/>
    </row>
    <row r="7021" spans="7:7">
      <c r="G7021" s="95"/>
    </row>
    <row r="7022" spans="7:7">
      <c r="G7022" s="95"/>
    </row>
    <row r="7023" spans="7:7">
      <c r="G7023" s="95"/>
    </row>
    <row r="7024" spans="7:7">
      <c r="G7024" s="95"/>
    </row>
    <row r="7025" spans="7:7">
      <c r="G7025" s="95"/>
    </row>
    <row r="7026" spans="7:7">
      <c r="G7026" s="95"/>
    </row>
    <row r="7027" spans="7:7">
      <c r="G7027" s="95"/>
    </row>
    <row r="7028" spans="7:7">
      <c r="G7028" s="95"/>
    </row>
    <row r="7029" spans="7:7">
      <c r="G7029" s="95"/>
    </row>
    <row r="7030" spans="7:7">
      <c r="G7030" s="95"/>
    </row>
    <row r="7031" spans="7:7">
      <c r="G7031" s="95"/>
    </row>
    <row r="7032" spans="7:7">
      <c r="G7032" s="95"/>
    </row>
    <row r="7033" spans="7:7">
      <c r="G7033" s="95"/>
    </row>
    <row r="7034" spans="7:7">
      <c r="G7034" s="95"/>
    </row>
    <row r="7035" spans="7:7">
      <c r="G7035" s="95"/>
    </row>
    <row r="7036" spans="7:7">
      <c r="G7036" s="95"/>
    </row>
    <row r="7037" spans="7:7">
      <c r="G7037" s="95"/>
    </row>
    <row r="7038" spans="7:7">
      <c r="G7038" s="95"/>
    </row>
    <row r="7039" spans="7:7">
      <c r="G7039" s="95"/>
    </row>
    <row r="7040" spans="7:7">
      <c r="G7040" s="95"/>
    </row>
    <row r="7041" spans="7:7">
      <c r="G7041" s="95"/>
    </row>
    <row r="7042" spans="7:7">
      <c r="G7042" s="95"/>
    </row>
    <row r="7043" spans="7:7">
      <c r="G7043" s="95"/>
    </row>
    <row r="7044" spans="7:7">
      <c r="G7044" s="95"/>
    </row>
    <row r="7045" spans="7:7">
      <c r="G7045" s="95"/>
    </row>
    <row r="7046" spans="7:7">
      <c r="G7046" s="95"/>
    </row>
    <row r="7047" spans="7:7">
      <c r="G7047" s="95"/>
    </row>
    <row r="7048" spans="7:7">
      <c r="G7048" s="95"/>
    </row>
    <row r="7049" spans="7:7">
      <c r="G7049" s="95"/>
    </row>
    <row r="7050" spans="7:7">
      <c r="G7050" s="95"/>
    </row>
    <row r="7051" spans="7:7">
      <c r="G7051" s="95"/>
    </row>
    <row r="7052" spans="7:7">
      <c r="G7052" s="95"/>
    </row>
    <row r="7053" spans="7:7">
      <c r="G7053" s="95"/>
    </row>
    <row r="7054" spans="7:7">
      <c r="G7054" s="95"/>
    </row>
    <row r="7055" spans="7:7">
      <c r="G7055" s="95"/>
    </row>
    <row r="7056" spans="7:7">
      <c r="G7056" s="95"/>
    </row>
    <row r="7057" spans="7:7">
      <c r="G7057" s="95"/>
    </row>
    <row r="7058" spans="7:7">
      <c r="G7058" s="95"/>
    </row>
    <row r="7059" spans="7:7">
      <c r="G7059" s="95"/>
    </row>
    <row r="7060" spans="7:7">
      <c r="G7060" s="95"/>
    </row>
    <row r="7061" spans="7:7">
      <c r="G7061" s="95"/>
    </row>
    <row r="7062" spans="7:7">
      <c r="G7062" s="95"/>
    </row>
    <row r="7063" spans="7:7">
      <c r="G7063" s="95"/>
    </row>
    <row r="7064" spans="7:7">
      <c r="G7064" s="95"/>
    </row>
    <row r="7065" spans="7:7">
      <c r="G7065" s="95"/>
    </row>
    <row r="7066" spans="7:7">
      <c r="G7066" s="95"/>
    </row>
    <row r="7067" spans="7:7">
      <c r="G7067" s="95"/>
    </row>
    <row r="7068" spans="7:7">
      <c r="G7068" s="95"/>
    </row>
    <row r="7069" spans="7:7">
      <c r="G7069" s="95"/>
    </row>
    <row r="7070" spans="7:7">
      <c r="G7070" s="95"/>
    </row>
    <row r="7071" spans="7:7">
      <c r="G7071" s="95"/>
    </row>
    <row r="7072" spans="7:7">
      <c r="G7072" s="95"/>
    </row>
    <row r="7073" spans="7:7">
      <c r="G7073" s="95"/>
    </row>
    <row r="7074" spans="7:7">
      <c r="G7074" s="95"/>
    </row>
    <row r="7075" spans="7:7">
      <c r="G7075" s="95"/>
    </row>
    <row r="7076" spans="7:7">
      <c r="G7076" s="95"/>
    </row>
    <row r="7077" spans="7:7">
      <c r="G7077" s="95"/>
    </row>
    <row r="7078" spans="7:7">
      <c r="G7078" s="95"/>
    </row>
    <row r="7079" spans="7:7">
      <c r="G7079" s="95"/>
    </row>
    <row r="7080" spans="7:7">
      <c r="G7080" s="95"/>
    </row>
    <row r="7081" spans="7:7">
      <c r="G7081" s="95"/>
    </row>
    <row r="7082" spans="7:7">
      <c r="G7082" s="95"/>
    </row>
    <row r="7083" spans="7:7">
      <c r="G7083" s="95"/>
    </row>
    <row r="7084" spans="7:7">
      <c r="G7084" s="95"/>
    </row>
    <row r="7085" spans="7:7">
      <c r="G7085" s="95"/>
    </row>
    <row r="7086" spans="7:7">
      <c r="G7086" s="95"/>
    </row>
    <row r="7087" spans="7:7">
      <c r="G7087" s="95"/>
    </row>
    <row r="7088" spans="7:7">
      <c r="G7088" s="95"/>
    </row>
    <row r="7089" spans="7:7">
      <c r="G7089" s="95"/>
    </row>
    <row r="7090" spans="7:7">
      <c r="G7090" s="95"/>
    </row>
    <row r="7091" spans="7:7">
      <c r="G7091" s="95"/>
    </row>
    <row r="7092" spans="7:7">
      <c r="G7092" s="95"/>
    </row>
    <row r="7093" spans="7:7">
      <c r="G7093" s="95"/>
    </row>
    <row r="7094" spans="7:7">
      <c r="G7094" s="95"/>
    </row>
    <row r="7095" spans="7:7">
      <c r="G7095" s="95"/>
    </row>
    <row r="7096" spans="7:7">
      <c r="G7096" s="95"/>
    </row>
    <row r="7097" spans="7:7">
      <c r="G7097" s="95"/>
    </row>
    <row r="7098" spans="7:7">
      <c r="G7098" s="95"/>
    </row>
    <row r="7099" spans="7:7">
      <c r="G7099" s="95"/>
    </row>
    <row r="7100" spans="7:7">
      <c r="G7100" s="95"/>
    </row>
    <row r="7101" spans="7:7">
      <c r="G7101" s="95"/>
    </row>
    <row r="7102" spans="7:7">
      <c r="G7102" s="95"/>
    </row>
    <row r="7103" spans="7:7">
      <c r="G7103" s="95"/>
    </row>
    <row r="7104" spans="7:7">
      <c r="G7104" s="95"/>
    </row>
    <row r="7105" spans="7:7">
      <c r="G7105" s="95"/>
    </row>
    <row r="7106" spans="7:7">
      <c r="G7106" s="95"/>
    </row>
    <row r="7107" spans="7:7">
      <c r="G7107" s="95"/>
    </row>
    <row r="7108" spans="7:7">
      <c r="G7108" s="95"/>
    </row>
    <row r="7109" spans="7:7">
      <c r="G7109" s="95"/>
    </row>
    <row r="7110" spans="7:7">
      <c r="G7110" s="95"/>
    </row>
    <row r="7111" spans="7:7">
      <c r="G7111" s="95"/>
    </row>
    <row r="7112" spans="7:7">
      <c r="G7112" s="95"/>
    </row>
    <row r="7113" spans="7:7">
      <c r="G7113" s="95"/>
    </row>
    <row r="7114" spans="7:7">
      <c r="G7114" s="95"/>
    </row>
    <row r="7115" spans="7:7">
      <c r="G7115" s="95"/>
    </row>
    <row r="7116" spans="7:7">
      <c r="G7116" s="95"/>
    </row>
    <row r="7117" spans="7:7">
      <c r="G7117" s="95"/>
    </row>
    <row r="7118" spans="7:7">
      <c r="G7118" s="95"/>
    </row>
    <row r="7119" spans="7:7">
      <c r="G7119" s="95"/>
    </row>
    <row r="7120" spans="7:7">
      <c r="G7120" s="95"/>
    </row>
    <row r="7121" spans="7:7">
      <c r="G7121" s="95"/>
    </row>
    <row r="7122" spans="7:7">
      <c r="G7122" s="95"/>
    </row>
    <row r="7123" spans="7:7">
      <c r="G7123" s="95"/>
    </row>
    <row r="7124" spans="7:7">
      <c r="G7124" s="95"/>
    </row>
    <row r="7125" spans="7:7">
      <c r="G7125" s="95"/>
    </row>
    <row r="7126" spans="7:7">
      <c r="G7126" s="95"/>
    </row>
    <row r="7127" spans="7:7">
      <c r="G7127" s="95"/>
    </row>
    <row r="7128" spans="7:7">
      <c r="G7128" s="95"/>
    </row>
    <row r="7129" spans="7:7">
      <c r="G7129" s="95"/>
    </row>
    <row r="7130" spans="7:7">
      <c r="G7130" s="95"/>
    </row>
    <row r="7131" spans="7:7">
      <c r="G7131" s="95"/>
    </row>
    <row r="7132" spans="7:7">
      <c r="G7132" s="95"/>
    </row>
    <row r="7133" spans="7:7">
      <c r="G7133" s="95"/>
    </row>
    <row r="7134" spans="7:7">
      <c r="G7134" s="95"/>
    </row>
    <row r="7135" spans="7:7">
      <c r="G7135" s="95"/>
    </row>
    <row r="7136" spans="7:7">
      <c r="G7136" s="95"/>
    </row>
    <row r="7137" spans="7:7">
      <c r="G7137" s="95"/>
    </row>
    <row r="7138" spans="7:7">
      <c r="G7138" s="95"/>
    </row>
    <row r="7139" spans="7:7">
      <c r="G7139" s="95"/>
    </row>
    <row r="7140" spans="7:7">
      <c r="G7140" s="95"/>
    </row>
    <row r="7141" spans="7:7">
      <c r="G7141" s="95"/>
    </row>
    <row r="7142" spans="7:7">
      <c r="G7142" s="95"/>
    </row>
    <row r="7143" spans="7:7">
      <c r="G7143" s="95"/>
    </row>
    <row r="7144" spans="7:7">
      <c r="G7144" s="95"/>
    </row>
    <row r="7145" spans="7:7">
      <c r="G7145" s="95"/>
    </row>
    <row r="7146" spans="7:7">
      <c r="G7146" s="95"/>
    </row>
    <row r="7147" spans="7:7">
      <c r="G7147" s="95"/>
    </row>
    <row r="7148" spans="7:7">
      <c r="G7148" s="95"/>
    </row>
    <row r="7149" spans="7:7">
      <c r="G7149" s="95"/>
    </row>
    <row r="7150" spans="7:7">
      <c r="G7150" s="95"/>
    </row>
    <row r="7151" spans="7:7">
      <c r="G7151" s="95"/>
    </row>
    <row r="7152" spans="7:7">
      <c r="G7152" s="95"/>
    </row>
    <row r="7153" spans="7:7">
      <c r="G7153" s="95"/>
    </row>
    <row r="7154" spans="7:7">
      <c r="G7154" s="95"/>
    </row>
    <row r="7155" spans="7:7">
      <c r="G7155" s="95"/>
    </row>
    <row r="7156" spans="7:7">
      <c r="G7156" s="95"/>
    </row>
    <row r="7157" spans="7:7">
      <c r="G7157" s="95"/>
    </row>
    <row r="7158" spans="7:7">
      <c r="G7158" s="95"/>
    </row>
    <row r="7159" spans="7:7">
      <c r="G7159" s="95"/>
    </row>
    <row r="7160" spans="7:7">
      <c r="G7160" s="95"/>
    </row>
    <row r="7161" spans="7:7">
      <c r="G7161" s="95"/>
    </row>
    <row r="7162" spans="7:7">
      <c r="G7162" s="95"/>
    </row>
    <row r="7163" spans="7:7">
      <c r="G7163" s="95"/>
    </row>
    <row r="7164" spans="7:7">
      <c r="G7164" s="95"/>
    </row>
    <row r="7165" spans="7:7">
      <c r="G7165" s="95"/>
    </row>
    <row r="7166" spans="7:7">
      <c r="G7166" s="95"/>
    </row>
    <row r="7167" spans="7:7">
      <c r="G7167" s="95"/>
    </row>
    <row r="7168" spans="7:7">
      <c r="G7168" s="95"/>
    </row>
    <row r="7169" spans="7:7">
      <c r="G7169" s="95"/>
    </row>
    <row r="7170" spans="7:7">
      <c r="G7170" s="95"/>
    </row>
    <row r="7171" spans="7:7">
      <c r="G7171" s="95"/>
    </row>
    <row r="7172" spans="7:7">
      <c r="G7172" s="95"/>
    </row>
    <row r="7173" spans="7:7">
      <c r="G7173" s="95"/>
    </row>
    <row r="7174" spans="7:7">
      <c r="G7174" s="95"/>
    </row>
    <row r="7175" spans="7:7">
      <c r="G7175" s="95"/>
    </row>
    <row r="7176" spans="7:7">
      <c r="G7176" s="95"/>
    </row>
    <row r="7177" spans="7:7">
      <c r="G7177" s="95"/>
    </row>
    <row r="7178" spans="7:7">
      <c r="G7178" s="95"/>
    </row>
    <row r="7179" spans="7:7">
      <c r="G7179" s="95"/>
    </row>
    <row r="7180" spans="7:7">
      <c r="G7180" s="95"/>
    </row>
    <row r="7181" spans="7:7">
      <c r="G7181" s="95"/>
    </row>
    <row r="7182" spans="7:7">
      <c r="G7182" s="95"/>
    </row>
    <row r="7183" spans="7:7">
      <c r="G7183" s="95"/>
    </row>
    <row r="7184" spans="7:7">
      <c r="G7184" s="95"/>
    </row>
    <row r="7185" spans="7:7">
      <c r="G7185" s="95"/>
    </row>
    <row r="7186" spans="7:7">
      <c r="G7186" s="95"/>
    </row>
    <row r="7187" spans="7:7">
      <c r="G7187" s="95"/>
    </row>
    <row r="7188" spans="7:7">
      <c r="G7188" s="95"/>
    </row>
    <row r="7189" spans="7:7">
      <c r="G7189" s="95"/>
    </row>
    <row r="7190" spans="7:7">
      <c r="G7190" s="95"/>
    </row>
    <row r="7191" spans="7:7">
      <c r="G7191" s="95"/>
    </row>
    <row r="7192" spans="7:7">
      <c r="G7192" s="95"/>
    </row>
    <row r="7193" spans="7:7">
      <c r="G7193" s="95"/>
    </row>
    <row r="7194" spans="7:7">
      <c r="G7194" s="95"/>
    </row>
    <row r="7195" spans="7:7">
      <c r="G7195" s="95"/>
    </row>
    <row r="7196" spans="7:7">
      <c r="G7196" s="95"/>
    </row>
    <row r="7197" spans="7:7">
      <c r="G7197" s="95"/>
    </row>
    <row r="7198" spans="7:7">
      <c r="G7198" s="95"/>
    </row>
    <row r="7199" spans="7:7">
      <c r="G7199" s="95"/>
    </row>
    <row r="7200" spans="7:7">
      <c r="G7200" s="95"/>
    </row>
    <row r="7201" spans="7:7">
      <c r="G7201" s="95"/>
    </row>
    <row r="7202" spans="7:7">
      <c r="G7202" s="95"/>
    </row>
    <row r="7203" spans="7:7">
      <c r="G7203" s="95"/>
    </row>
    <row r="7204" spans="7:7">
      <c r="G7204" s="95"/>
    </row>
    <row r="7205" spans="7:7">
      <c r="G7205" s="95"/>
    </row>
    <row r="7206" spans="7:7">
      <c r="G7206" s="95"/>
    </row>
    <row r="7207" spans="7:7">
      <c r="G7207" s="95"/>
    </row>
    <row r="7208" spans="7:7">
      <c r="G7208" s="95"/>
    </row>
    <row r="7209" spans="7:7">
      <c r="G7209" s="95"/>
    </row>
    <row r="7210" spans="7:7">
      <c r="G7210" s="95"/>
    </row>
    <row r="7211" spans="7:7">
      <c r="G7211" s="95"/>
    </row>
    <row r="7212" spans="7:7">
      <c r="G7212" s="95"/>
    </row>
    <row r="7213" spans="7:7">
      <c r="G7213" s="95"/>
    </row>
    <row r="7214" spans="7:7">
      <c r="G7214" s="95"/>
    </row>
    <row r="7215" spans="7:7">
      <c r="G7215" s="95"/>
    </row>
    <row r="7216" spans="7:7">
      <c r="G7216" s="95"/>
    </row>
    <row r="7217" spans="7:7">
      <c r="G7217" s="95"/>
    </row>
    <row r="7218" spans="7:7">
      <c r="G7218" s="95"/>
    </row>
    <row r="7219" spans="7:7">
      <c r="G7219" s="95"/>
    </row>
    <row r="7220" spans="7:7">
      <c r="G7220" s="95"/>
    </row>
    <row r="7221" spans="7:7">
      <c r="G7221" s="95"/>
    </row>
    <row r="7222" spans="7:7">
      <c r="G7222" s="95"/>
    </row>
    <row r="7223" spans="7:7">
      <c r="G7223" s="95"/>
    </row>
    <row r="7224" spans="7:7">
      <c r="G7224" s="95"/>
    </row>
    <row r="7225" spans="7:7">
      <c r="G7225" s="95"/>
    </row>
    <row r="7226" spans="7:7">
      <c r="G7226" s="95"/>
    </row>
    <row r="7227" spans="7:7">
      <c r="G7227" s="95"/>
    </row>
    <row r="7228" spans="7:7">
      <c r="G7228" s="95"/>
    </row>
    <row r="7229" spans="7:7">
      <c r="G7229" s="95"/>
    </row>
    <row r="7230" spans="7:7">
      <c r="G7230" s="95"/>
    </row>
    <row r="7231" spans="7:7">
      <c r="G7231" s="95"/>
    </row>
    <row r="7232" spans="7:7">
      <c r="G7232" s="95"/>
    </row>
    <row r="7233" spans="7:7">
      <c r="G7233" s="95"/>
    </row>
    <row r="7234" spans="7:7">
      <c r="G7234" s="95"/>
    </row>
    <row r="7235" spans="7:7">
      <c r="G7235" s="95"/>
    </row>
    <row r="7236" spans="7:7">
      <c r="G7236" s="95"/>
    </row>
    <row r="7237" spans="7:7">
      <c r="G7237" s="95"/>
    </row>
    <row r="7238" spans="7:7">
      <c r="G7238" s="95"/>
    </row>
    <row r="7239" spans="7:7">
      <c r="G7239" s="95"/>
    </row>
    <row r="7240" spans="7:7">
      <c r="G7240" s="95"/>
    </row>
    <row r="7241" spans="7:7">
      <c r="G7241" s="95"/>
    </row>
    <row r="7242" spans="7:7">
      <c r="G7242" s="95"/>
    </row>
    <row r="7243" spans="7:7">
      <c r="G7243" s="95"/>
    </row>
    <row r="7244" spans="7:7">
      <c r="G7244" s="95"/>
    </row>
    <row r="7245" spans="7:7">
      <c r="G7245" s="95"/>
    </row>
    <row r="7246" spans="7:7">
      <c r="G7246" s="95"/>
    </row>
    <row r="7247" spans="7:7">
      <c r="G7247" s="95"/>
    </row>
    <row r="7248" spans="7:7">
      <c r="G7248" s="95"/>
    </row>
    <row r="7249" spans="7:7">
      <c r="G7249" s="95"/>
    </row>
    <row r="7250" spans="7:7">
      <c r="G7250" s="95"/>
    </row>
    <row r="7251" spans="7:7">
      <c r="G7251" s="95"/>
    </row>
    <row r="7252" spans="7:7">
      <c r="G7252" s="95"/>
    </row>
    <row r="7253" spans="7:7">
      <c r="G7253" s="95"/>
    </row>
    <row r="7254" spans="7:7">
      <c r="G7254" s="95"/>
    </row>
    <row r="7255" spans="7:7">
      <c r="G7255" s="95"/>
    </row>
    <row r="7256" spans="7:7">
      <c r="G7256" s="95"/>
    </row>
    <row r="7257" spans="7:7">
      <c r="G7257" s="95"/>
    </row>
    <row r="7258" spans="7:7">
      <c r="G7258" s="95"/>
    </row>
    <row r="7259" spans="7:7">
      <c r="G7259" s="95"/>
    </row>
    <row r="7260" spans="7:7">
      <c r="G7260" s="95"/>
    </row>
    <row r="7261" spans="7:7">
      <c r="G7261" s="95"/>
    </row>
    <row r="7262" spans="7:7">
      <c r="G7262" s="95"/>
    </row>
    <row r="7263" spans="7:7">
      <c r="G7263" s="95"/>
    </row>
    <row r="7264" spans="7:7">
      <c r="G7264" s="95"/>
    </row>
    <row r="7265" spans="7:7">
      <c r="G7265" s="95"/>
    </row>
    <row r="7266" spans="7:7">
      <c r="G7266" s="95"/>
    </row>
    <row r="7267" spans="7:7">
      <c r="G7267" s="95"/>
    </row>
    <row r="7268" spans="7:7">
      <c r="G7268" s="95"/>
    </row>
    <row r="7269" spans="7:7">
      <c r="G7269" s="95"/>
    </row>
    <row r="7270" spans="7:7">
      <c r="G7270" s="95"/>
    </row>
    <row r="7271" spans="7:7">
      <c r="G7271" s="95"/>
    </row>
    <row r="7272" spans="7:7">
      <c r="G7272" s="95"/>
    </row>
    <row r="7273" spans="7:7">
      <c r="G7273" s="95"/>
    </row>
    <row r="7274" spans="7:7">
      <c r="G7274" s="95"/>
    </row>
    <row r="7275" spans="7:7">
      <c r="G7275" s="95"/>
    </row>
    <row r="7276" spans="7:7">
      <c r="G7276" s="95"/>
    </row>
    <row r="7277" spans="7:7">
      <c r="G7277" s="95"/>
    </row>
    <row r="7278" spans="7:7">
      <c r="G7278" s="95"/>
    </row>
    <row r="7279" spans="7:7">
      <c r="G7279" s="95"/>
    </row>
    <row r="7280" spans="7:7">
      <c r="G7280" s="95"/>
    </row>
    <row r="7281" spans="7:7">
      <c r="G7281" s="95"/>
    </row>
    <row r="7282" spans="7:7">
      <c r="G7282" s="95"/>
    </row>
    <row r="7283" spans="7:7">
      <c r="G7283" s="95"/>
    </row>
    <row r="7284" spans="7:7">
      <c r="G7284" s="95"/>
    </row>
    <row r="7285" spans="7:7">
      <c r="G7285" s="95"/>
    </row>
    <row r="7286" spans="7:7">
      <c r="G7286" s="95"/>
    </row>
    <row r="7287" spans="7:7">
      <c r="G7287" s="95"/>
    </row>
    <row r="7288" spans="7:7">
      <c r="G7288" s="95"/>
    </row>
    <row r="7289" spans="7:7">
      <c r="G7289" s="95"/>
    </row>
    <row r="7290" spans="7:7">
      <c r="G7290" s="95"/>
    </row>
    <row r="7291" spans="7:7">
      <c r="G7291" s="95"/>
    </row>
    <row r="7292" spans="7:7">
      <c r="G7292" s="95"/>
    </row>
    <row r="7293" spans="7:7">
      <c r="G7293" s="95"/>
    </row>
    <row r="7294" spans="7:7">
      <c r="G7294" s="95"/>
    </row>
    <row r="7295" spans="7:7">
      <c r="G7295" s="95"/>
    </row>
    <row r="7296" spans="7:7">
      <c r="G7296" s="95"/>
    </row>
    <row r="7297" spans="7:7">
      <c r="G7297" s="95"/>
    </row>
    <row r="7298" spans="7:7">
      <c r="G7298" s="95"/>
    </row>
    <row r="7299" spans="7:7">
      <c r="G7299" s="95"/>
    </row>
    <row r="7300" spans="7:7">
      <c r="G7300" s="95"/>
    </row>
    <row r="7301" spans="7:7">
      <c r="G7301" s="95"/>
    </row>
    <row r="7302" spans="7:7">
      <c r="G7302" s="95"/>
    </row>
    <row r="7303" spans="7:7">
      <c r="G7303" s="95"/>
    </row>
    <row r="7304" spans="7:7">
      <c r="G7304" s="95"/>
    </row>
    <row r="7305" spans="7:7">
      <c r="G7305" s="95"/>
    </row>
    <row r="7306" spans="7:7">
      <c r="G7306" s="95"/>
    </row>
    <row r="7307" spans="7:7">
      <c r="G7307" s="95"/>
    </row>
    <row r="7308" spans="7:7">
      <c r="G7308" s="95"/>
    </row>
    <row r="7309" spans="7:7">
      <c r="G7309" s="95"/>
    </row>
    <row r="7310" spans="7:7">
      <c r="G7310" s="95"/>
    </row>
    <row r="7311" spans="7:7">
      <c r="G7311" s="95"/>
    </row>
    <row r="7312" spans="7:7">
      <c r="G7312" s="95"/>
    </row>
    <row r="7313" spans="7:7">
      <c r="G7313" s="95"/>
    </row>
    <row r="7314" spans="7:7">
      <c r="G7314" s="95"/>
    </row>
    <row r="7315" spans="7:7">
      <c r="G7315" s="95"/>
    </row>
    <row r="7316" spans="7:7">
      <c r="G7316" s="95"/>
    </row>
    <row r="7317" spans="7:7">
      <c r="G7317" s="95"/>
    </row>
    <row r="7318" spans="7:7">
      <c r="G7318" s="95"/>
    </row>
    <row r="7319" spans="7:7">
      <c r="G7319" s="95"/>
    </row>
    <row r="7320" spans="7:7">
      <c r="G7320" s="95"/>
    </row>
    <row r="7321" spans="7:7">
      <c r="G7321" s="95"/>
    </row>
    <row r="7322" spans="7:7">
      <c r="G7322" s="95"/>
    </row>
    <row r="7323" spans="7:7">
      <c r="G7323" s="95"/>
    </row>
    <row r="7324" spans="7:7">
      <c r="G7324" s="95"/>
    </row>
    <row r="7325" spans="7:7">
      <c r="G7325" s="95"/>
    </row>
    <row r="7326" spans="7:7">
      <c r="G7326" s="95"/>
    </row>
    <row r="7327" spans="7:7">
      <c r="G7327" s="95"/>
    </row>
    <row r="7328" spans="7:7">
      <c r="G7328" s="95"/>
    </row>
    <row r="7329" spans="7:7">
      <c r="G7329" s="95"/>
    </row>
    <row r="7330" spans="7:7">
      <c r="G7330" s="95"/>
    </row>
    <row r="7331" spans="7:7">
      <c r="G7331" s="95"/>
    </row>
    <row r="7332" spans="7:7">
      <c r="G7332" s="95"/>
    </row>
    <row r="7333" spans="7:7">
      <c r="G7333" s="95"/>
    </row>
    <row r="7334" spans="7:7">
      <c r="G7334" s="95"/>
    </row>
    <row r="7335" spans="7:7">
      <c r="G7335" s="95"/>
    </row>
    <row r="7336" spans="7:7">
      <c r="G7336" s="95"/>
    </row>
    <row r="7337" spans="7:7">
      <c r="G7337" s="95"/>
    </row>
    <row r="7338" spans="7:7">
      <c r="G7338" s="95"/>
    </row>
    <row r="7339" spans="7:7">
      <c r="G7339" s="95"/>
    </row>
    <row r="7340" spans="7:7">
      <c r="G7340" s="95"/>
    </row>
    <row r="7341" spans="7:7">
      <c r="G7341" s="95"/>
    </row>
    <row r="7342" spans="7:7">
      <c r="G7342" s="95"/>
    </row>
    <row r="7343" spans="7:7">
      <c r="G7343" s="95"/>
    </row>
    <row r="7344" spans="7:7">
      <c r="G7344" s="95"/>
    </row>
    <row r="7345" spans="7:7">
      <c r="G7345" s="95"/>
    </row>
    <row r="7346" spans="7:7">
      <c r="G7346" s="95"/>
    </row>
    <row r="7347" spans="7:7">
      <c r="G7347" s="95"/>
    </row>
    <row r="7348" spans="7:7">
      <c r="G7348" s="95"/>
    </row>
    <row r="7349" spans="7:7">
      <c r="G7349" s="95"/>
    </row>
    <row r="7350" spans="7:7">
      <c r="G7350" s="95"/>
    </row>
    <row r="7351" spans="7:7">
      <c r="G7351" s="95"/>
    </row>
    <row r="7352" spans="7:7">
      <c r="G7352" s="95"/>
    </row>
    <row r="7353" spans="7:7">
      <c r="G7353" s="95"/>
    </row>
    <row r="7354" spans="7:7">
      <c r="G7354" s="95"/>
    </row>
    <row r="7355" spans="7:7">
      <c r="G7355" s="95"/>
    </row>
    <row r="7356" spans="7:7">
      <c r="G7356" s="95"/>
    </row>
    <row r="7357" spans="7:7">
      <c r="G7357" s="95"/>
    </row>
    <row r="7358" spans="7:7">
      <c r="G7358" s="95"/>
    </row>
    <row r="7359" spans="7:7">
      <c r="G7359" s="95"/>
    </row>
    <row r="7360" spans="7:7">
      <c r="G7360" s="95"/>
    </row>
    <row r="7361" spans="7:7">
      <c r="G7361" s="95"/>
    </row>
    <row r="7362" spans="7:7">
      <c r="G7362" s="95"/>
    </row>
    <row r="7363" spans="7:7">
      <c r="G7363" s="95"/>
    </row>
    <row r="7364" spans="7:7">
      <c r="G7364" s="95"/>
    </row>
    <row r="7365" spans="7:7">
      <c r="G7365" s="95"/>
    </row>
    <row r="7366" spans="7:7">
      <c r="G7366" s="95"/>
    </row>
    <row r="7367" spans="7:7">
      <c r="G7367" s="95"/>
    </row>
    <row r="7368" spans="7:7">
      <c r="G7368" s="95"/>
    </row>
    <row r="7369" spans="7:7">
      <c r="G7369" s="95"/>
    </row>
    <row r="7370" spans="7:7">
      <c r="G7370" s="95"/>
    </row>
    <row r="7371" spans="7:7">
      <c r="G7371" s="95"/>
    </row>
    <row r="7372" spans="7:7">
      <c r="G7372" s="95"/>
    </row>
    <row r="7373" spans="7:7">
      <c r="G7373" s="95"/>
    </row>
    <row r="7374" spans="7:7">
      <c r="G7374" s="95"/>
    </row>
    <row r="7375" spans="7:7">
      <c r="G7375" s="95"/>
    </row>
    <row r="7376" spans="7:7">
      <c r="G7376" s="95"/>
    </row>
    <row r="7377" spans="7:7">
      <c r="G7377" s="95"/>
    </row>
    <row r="7378" spans="7:7">
      <c r="G7378" s="95"/>
    </row>
    <row r="7379" spans="7:7">
      <c r="G7379" s="95"/>
    </row>
    <row r="7380" spans="7:7">
      <c r="G7380" s="95"/>
    </row>
    <row r="7381" spans="7:7">
      <c r="G7381" s="95"/>
    </row>
    <row r="7382" spans="7:7">
      <c r="G7382" s="95"/>
    </row>
    <row r="7383" spans="7:7">
      <c r="G7383" s="95"/>
    </row>
    <row r="7384" spans="7:7">
      <c r="G7384" s="95"/>
    </row>
    <row r="7385" spans="7:7">
      <c r="G7385" s="95"/>
    </row>
    <row r="7386" spans="7:7">
      <c r="G7386" s="95"/>
    </row>
    <row r="7387" spans="7:7">
      <c r="G7387" s="95"/>
    </row>
    <row r="7388" spans="7:7">
      <c r="G7388" s="95"/>
    </row>
    <row r="7389" spans="7:7">
      <c r="G7389" s="95"/>
    </row>
    <row r="7390" spans="7:7">
      <c r="G7390" s="95"/>
    </row>
    <row r="7391" spans="7:7">
      <c r="G7391" s="95"/>
    </row>
    <row r="7392" spans="7:7">
      <c r="G7392" s="95"/>
    </row>
    <row r="7393" spans="7:7">
      <c r="G7393" s="95"/>
    </row>
    <row r="7394" spans="7:7">
      <c r="G7394" s="95"/>
    </row>
    <row r="7395" spans="7:7">
      <c r="G7395" s="95"/>
    </row>
    <row r="7396" spans="7:7">
      <c r="G7396" s="95"/>
    </row>
    <row r="7397" spans="7:7">
      <c r="G7397" s="95"/>
    </row>
    <row r="7398" spans="7:7">
      <c r="G7398" s="95"/>
    </row>
    <row r="7399" spans="7:7">
      <c r="G7399" s="95"/>
    </row>
    <row r="7400" spans="7:7">
      <c r="G7400" s="95"/>
    </row>
    <row r="7401" spans="7:7">
      <c r="G7401" s="95"/>
    </row>
    <row r="7402" spans="7:7">
      <c r="G7402" s="95"/>
    </row>
    <row r="7403" spans="7:7">
      <c r="G7403" s="95"/>
    </row>
    <row r="7404" spans="7:7">
      <c r="G7404" s="95"/>
    </row>
    <row r="7405" spans="7:7">
      <c r="G7405" s="95"/>
    </row>
    <row r="7406" spans="7:7">
      <c r="G7406" s="95"/>
    </row>
    <row r="7407" spans="7:7">
      <c r="G7407" s="95"/>
    </row>
    <row r="7408" spans="7:7">
      <c r="G7408" s="95"/>
    </row>
    <row r="7409" spans="7:7">
      <c r="G7409" s="95"/>
    </row>
    <row r="7410" spans="7:7">
      <c r="G7410" s="95"/>
    </row>
    <row r="7411" spans="7:7">
      <c r="G7411" s="95"/>
    </row>
    <row r="7412" spans="7:7">
      <c r="G7412" s="95"/>
    </row>
    <row r="7413" spans="7:7">
      <c r="G7413" s="95"/>
    </row>
    <row r="7414" spans="7:7">
      <c r="G7414" s="95"/>
    </row>
    <row r="7415" spans="7:7">
      <c r="G7415" s="95"/>
    </row>
    <row r="7416" spans="7:7">
      <c r="G7416" s="95"/>
    </row>
    <row r="7417" spans="7:7">
      <c r="G7417" s="95"/>
    </row>
    <row r="7418" spans="7:7">
      <c r="G7418" s="95"/>
    </row>
    <row r="7419" spans="7:7">
      <c r="G7419" s="95"/>
    </row>
    <row r="7420" spans="7:7">
      <c r="G7420" s="95"/>
    </row>
    <row r="7421" spans="7:7">
      <c r="G7421" s="95"/>
    </row>
    <row r="7422" spans="7:7">
      <c r="G7422" s="95"/>
    </row>
    <row r="7423" spans="7:7">
      <c r="G7423" s="95"/>
    </row>
    <row r="7424" spans="7:7">
      <c r="G7424" s="95"/>
    </row>
    <row r="7425" spans="7:7">
      <c r="G7425" s="95"/>
    </row>
    <row r="7426" spans="7:7">
      <c r="G7426" s="95"/>
    </row>
    <row r="7427" spans="7:7">
      <c r="G7427" s="95"/>
    </row>
    <row r="7428" spans="7:7">
      <c r="G7428" s="95"/>
    </row>
    <row r="7429" spans="7:7">
      <c r="G7429" s="95"/>
    </row>
    <row r="7430" spans="7:7">
      <c r="G7430" s="95"/>
    </row>
    <row r="7431" spans="7:7">
      <c r="G7431" s="95"/>
    </row>
    <row r="7432" spans="7:7">
      <c r="G7432" s="95"/>
    </row>
    <row r="7433" spans="7:7">
      <c r="G7433" s="95"/>
    </row>
    <row r="7434" spans="7:7">
      <c r="G7434" s="95"/>
    </row>
    <row r="7435" spans="7:7">
      <c r="G7435" s="95"/>
    </row>
    <row r="7436" spans="7:7">
      <c r="G7436" s="95"/>
    </row>
    <row r="7437" spans="7:7">
      <c r="G7437" s="95"/>
    </row>
    <row r="7438" spans="7:7">
      <c r="G7438" s="95"/>
    </row>
    <row r="7439" spans="7:7">
      <c r="G7439" s="95"/>
    </row>
    <row r="7440" spans="7:7">
      <c r="G7440" s="95"/>
    </row>
    <row r="7441" spans="7:7">
      <c r="G7441" s="95"/>
    </row>
    <row r="7442" spans="7:7">
      <c r="G7442" s="95"/>
    </row>
    <row r="7443" spans="7:7">
      <c r="G7443" s="95"/>
    </row>
    <row r="7444" spans="7:7">
      <c r="G7444" s="95"/>
    </row>
    <row r="7445" spans="7:7">
      <c r="G7445" s="95"/>
    </row>
    <row r="7446" spans="7:7">
      <c r="G7446" s="95"/>
    </row>
    <row r="7447" spans="7:7">
      <c r="G7447" s="95"/>
    </row>
    <row r="7448" spans="7:7">
      <c r="G7448" s="95"/>
    </row>
    <row r="7449" spans="7:7">
      <c r="G7449" s="95"/>
    </row>
    <row r="7450" spans="7:7">
      <c r="G7450" s="95"/>
    </row>
    <row r="7451" spans="7:7">
      <c r="G7451" s="95"/>
    </row>
    <row r="7452" spans="7:7">
      <c r="G7452" s="95"/>
    </row>
    <row r="7453" spans="7:7">
      <c r="G7453" s="95"/>
    </row>
    <row r="7454" spans="7:7">
      <c r="G7454" s="95"/>
    </row>
    <row r="7455" spans="7:7">
      <c r="G7455" s="95"/>
    </row>
    <row r="7456" spans="7:7">
      <c r="G7456" s="95"/>
    </row>
    <row r="7457" spans="7:7">
      <c r="G7457" s="95"/>
    </row>
    <row r="7458" spans="7:7">
      <c r="G7458" s="95"/>
    </row>
    <row r="7459" spans="7:7">
      <c r="G7459" s="95"/>
    </row>
    <row r="7460" spans="7:7">
      <c r="G7460" s="95"/>
    </row>
    <row r="7461" spans="7:7">
      <c r="G7461" s="95"/>
    </row>
    <row r="7462" spans="7:7">
      <c r="G7462" s="95"/>
    </row>
    <row r="7463" spans="7:7">
      <c r="G7463" s="95"/>
    </row>
    <row r="7464" spans="7:7">
      <c r="G7464" s="95"/>
    </row>
    <row r="7465" spans="7:7">
      <c r="G7465" s="95"/>
    </row>
    <row r="7466" spans="7:7">
      <c r="G7466" s="95"/>
    </row>
    <row r="7467" spans="7:7">
      <c r="G7467" s="95"/>
    </row>
    <row r="7468" spans="7:7">
      <c r="G7468" s="95"/>
    </row>
    <row r="7469" spans="7:7">
      <c r="G7469" s="95"/>
    </row>
    <row r="7470" spans="7:7">
      <c r="G7470" s="95"/>
    </row>
    <row r="7471" spans="7:7">
      <c r="G7471" s="95"/>
    </row>
    <row r="7472" spans="7:7">
      <c r="G7472" s="95"/>
    </row>
    <row r="7473" spans="7:7">
      <c r="G7473" s="95"/>
    </row>
    <row r="7474" spans="7:7">
      <c r="G7474" s="95"/>
    </row>
    <row r="7475" spans="7:7">
      <c r="G7475" s="95"/>
    </row>
    <row r="7476" spans="7:7">
      <c r="G7476" s="95"/>
    </row>
    <row r="7477" spans="7:7">
      <c r="G7477" s="95"/>
    </row>
    <row r="7478" spans="7:7">
      <c r="G7478" s="95"/>
    </row>
    <row r="7479" spans="7:7">
      <c r="G7479" s="95"/>
    </row>
    <row r="7480" spans="7:7">
      <c r="G7480" s="95"/>
    </row>
    <row r="7481" spans="7:7">
      <c r="G7481" s="95"/>
    </row>
    <row r="7482" spans="7:7">
      <c r="G7482" s="95"/>
    </row>
    <row r="7483" spans="7:7">
      <c r="G7483" s="95"/>
    </row>
    <row r="7484" spans="7:7">
      <c r="G7484" s="95"/>
    </row>
    <row r="7485" spans="7:7">
      <c r="G7485" s="95"/>
    </row>
    <row r="7486" spans="7:7">
      <c r="G7486" s="95"/>
    </row>
    <row r="7487" spans="7:7">
      <c r="G7487" s="95"/>
    </row>
    <row r="7488" spans="7:7">
      <c r="G7488" s="95"/>
    </row>
    <row r="7489" spans="7:7">
      <c r="G7489" s="95"/>
    </row>
    <row r="7490" spans="7:7">
      <c r="G7490" s="95"/>
    </row>
    <row r="7491" spans="7:7">
      <c r="G7491" s="95"/>
    </row>
    <row r="7492" spans="7:7">
      <c r="G7492" s="95"/>
    </row>
    <row r="7493" spans="7:7">
      <c r="G7493" s="95"/>
    </row>
    <row r="7494" spans="7:7">
      <c r="G7494" s="95"/>
    </row>
    <row r="7495" spans="7:7">
      <c r="G7495" s="95"/>
    </row>
    <row r="7496" spans="7:7">
      <c r="G7496" s="95"/>
    </row>
    <row r="7497" spans="7:7">
      <c r="G7497" s="95"/>
    </row>
    <row r="7498" spans="7:7">
      <c r="G7498" s="95"/>
    </row>
    <row r="7499" spans="7:7">
      <c r="G7499" s="95"/>
    </row>
    <row r="7500" spans="7:7">
      <c r="G7500" s="95"/>
    </row>
    <row r="7501" spans="7:7">
      <c r="G7501" s="95"/>
    </row>
    <row r="7502" spans="7:7">
      <c r="G7502" s="95"/>
    </row>
    <row r="7503" spans="7:7">
      <c r="G7503" s="95"/>
    </row>
    <row r="7504" spans="7:7">
      <c r="G7504" s="95"/>
    </row>
    <row r="7505" spans="7:7">
      <c r="G7505" s="95"/>
    </row>
    <row r="7506" spans="7:7">
      <c r="G7506" s="95"/>
    </row>
    <row r="7507" spans="7:7">
      <c r="G7507" s="95"/>
    </row>
    <row r="7508" spans="7:7">
      <c r="G7508" s="95"/>
    </row>
    <row r="7509" spans="7:7">
      <c r="G7509" s="95"/>
    </row>
    <row r="7510" spans="7:7">
      <c r="G7510" s="95"/>
    </row>
    <row r="7511" spans="7:7">
      <c r="G7511" s="95"/>
    </row>
    <row r="7512" spans="7:7">
      <c r="G7512" s="95"/>
    </row>
    <row r="7513" spans="7:7">
      <c r="G7513" s="95"/>
    </row>
    <row r="7514" spans="7:7">
      <c r="G7514" s="95"/>
    </row>
    <row r="7515" spans="7:7">
      <c r="G7515" s="95"/>
    </row>
    <row r="7516" spans="7:7">
      <c r="G7516" s="95"/>
    </row>
    <row r="7517" spans="7:7">
      <c r="G7517" s="95"/>
    </row>
    <row r="7518" spans="7:7">
      <c r="G7518" s="95"/>
    </row>
    <row r="7519" spans="7:7">
      <c r="G7519" s="95"/>
    </row>
    <row r="7520" spans="7:7">
      <c r="G7520" s="95"/>
    </row>
    <row r="7521" spans="7:7">
      <c r="G7521" s="95"/>
    </row>
    <row r="7522" spans="7:7">
      <c r="G7522" s="95"/>
    </row>
    <row r="7523" spans="7:7">
      <c r="G7523" s="95"/>
    </row>
    <row r="7524" spans="7:7">
      <c r="G7524" s="95"/>
    </row>
    <row r="7525" spans="7:7">
      <c r="G7525" s="95"/>
    </row>
    <row r="7526" spans="7:7">
      <c r="G7526" s="95"/>
    </row>
    <row r="7527" spans="7:7">
      <c r="G7527" s="95"/>
    </row>
    <row r="7528" spans="7:7">
      <c r="G7528" s="95"/>
    </row>
    <row r="7529" spans="7:7">
      <c r="G7529" s="95"/>
    </row>
    <row r="7530" spans="7:7">
      <c r="G7530" s="95"/>
    </row>
    <row r="7531" spans="7:7">
      <c r="G7531" s="95"/>
    </row>
    <row r="7532" spans="7:7">
      <c r="G7532" s="95"/>
    </row>
    <row r="7533" spans="7:7">
      <c r="G7533" s="95"/>
    </row>
    <row r="7534" spans="7:7">
      <c r="G7534" s="95"/>
    </row>
    <row r="7535" spans="7:7">
      <c r="G7535" s="95"/>
    </row>
    <row r="7536" spans="7:7">
      <c r="G7536" s="95"/>
    </row>
    <row r="7537" spans="7:7">
      <c r="G7537" s="95"/>
    </row>
    <row r="7538" spans="7:7">
      <c r="G7538" s="95"/>
    </row>
    <row r="7539" spans="7:7">
      <c r="G7539" s="95"/>
    </row>
    <row r="7540" spans="7:7">
      <c r="G7540" s="95"/>
    </row>
    <row r="7541" spans="7:7">
      <c r="G7541" s="95"/>
    </row>
    <row r="7542" spans="7:7">
      <c r="G7542" s="95"/>
    </row>
    <row r="7543" spans="7:7">
      <c r="G7543" s="95"/>
    </row>
    <row r="7544" spans="7:7">
      <c r="G7544" s="95"/>
    </row>
    <row r="7545" spans="7:7">
      <c r="G7545" s="95"/>
    </row>
    <row r="7546" spans="7:7">
      <c r="G7546" s="95"/>
    </row>
    <row r="7547" spans="7:7">
      <c r="G7547" s="95"/>
    </row>
    <row r="7548" spans="7:7">
      <c r="G7548" s="95"/>
    </row>
    <row r="7549" spans="7:7">
      <c r="G7549" s="95"/>
    </row>
    <row r="7550" spans="7:7">
      <c r="G7550" s="95"/>
    </row>
    <row r="7551" spans="7:7">
      <c r="G7551" s="95"/>
    </row>
    <row r="7552" spans="7:7">
      <c r="G7552" s="95"/>
    </row>
    <row r="7553" spans="7:7">
      <c r="G7553" s="95"/>
    </row>
    <row r="7554" spans="7:7">
      <c r="G7554" s="95"/>
    </row>
    <row r="7555" spans="7:7">
      <c r="G7555" s="95"/>
    </row>
    <row r="7556" spans="7:7">
      <c r="G7556" s="95"/>
    </row>
    <row r="7557" spans="7:7">
      <c r="G7557" s="95"/>
    </row>
    <row r="7558" spans="7:7">
      <c r="G7558" s="95"/>
    </row>
    <row r="7559" spans="7:7">
      <c r="G7559" s="95"/>
    </row>
    <row r="7560" spans="7:7">
      <c r="G7560" s="95"/>
    </row>
    <row r="7561" spans="7:7">
      <c r="G7561" s="95"/>
    </row>
    <row r="7562" spans="7:7">
      <c r="G7562" s="95"/>
    </row>
    <row r="7563" spans="7:7">
      <c r="G7563" s="95"/>
    </row>
    <row r="7564" spans="7:7">
      <c r="G7564" s="95"/>
    </row>
    <row r="7565" spans="7:7">
      <c r="G7565" s="95"/>
    </row>
    <row r="7566" spans="7:7">
      <c r="G7566" s="95"/>
    </row>
    <row r="7567" spans="7:7">
      <c r="G7567" s="95"/>
    </row>
    <row r="7568" spans="7:7">
      <c r="G7568" s="95"/>
    </row>
    <row r="7569" spans="7:7">
      <c r="G7569" s="95"/>
    </row>
    <row r="7570" spans="7:7">
      <c r="G7570" s="95"/>
    </row>
    <row r="7571" spans="7:7">
      <c r="G7571" s="95"/>
    </row>
    <row r="7572" spans="7:7">
      <c r="G7572" s="95"/>
    </row>
    <row r="7573" spans="7:7">
      <c r="G7573" s="95"/>
    </row>
    <row r="7574" spans="7:7">
      <c r="G7574" s="95"/>
    </row>
    <row r="7575" spans="7:7">
      <c r="G7575" s="95"/>
    </row>
    <row r="7576" spans="7:7">
      <c r="G7576" s="95"/>
    </row>
    <row r="7577" spans="7:7">
      <c r="G7577" s="95"/>
    </row>
    <row r="7578" spans="7:7">
      <c r="G7578" s="95"/>
    </row>
    <row r="7579" spans="7:7">
      <c r="G7579" s="95"/>
    </row>
    <row r="7580" spans="7:7">
      <c r="G7580" s="95"/>
    </row>
    <row r="7581" spans="7:7">
      <c r="G7581" s="95"/>
    </row>
    <row r="7582" spans="7:7">
      <c r="G7582" s="95"/>
    </row>
    <row r="7583" spans="7:7">
      <c r="G7583" s="95"/>
    </row>
    <row r="7584" spans="7:7">
      <c r="G7584" s="95"/>
    </row>
    <row r="7585" spans="7:7">
      <c r="G7585" s="95"/>
    </row>
    <row r="7586" spans="7:7">
      <c r="G7586" s="95"/>
    </row>
    <row r="7587" spans="7:7">
      <c r="G7587" s="95"/>
    </row>
    <row r="7588" spans="7:7">
      <c r="G7588" s="95"/>
    </row>
    <row r="7589" spans="7:7">
      <c r="G7589" s="95"/>
    </row>
    <row r="7590" spans="7:7">
      <c r="G7590" s="95"/>
    </row>
    <row r="7591" spans="7:7">
      <c r="G7591" s="95"/>
    </row>
    <row r="7592" spans="7:7">
      <c r="G7592" s="95"/>
    </row>
    <row r="7593" spans="7:7">
      <c r="G7593" s="95"/>
    </row>
    <row r="7594" spans="7:7">
      <c r="G7594" s="95"/>
    </row>
    <row r="7595" spans="7:7">
      <c r="G7595" s="95"/>
    </row>
    <row r="7596" spans="7:7">
      <c r="G7596" s="95"/>
    </row>
    <row r="7597" spans="7:7">
      <c r="G7597" s="95"/>
    </row>
    <row r="7598" spans="7:7">
      <c r="G7598" s="95"/>
    </row>
    <row r="7599" spans="7:7">
      <c r="G7599" s="95"/>
    </row>
    <row r="7600" spans="7:7">
      <c r="G7600" s="95"/>
    </row>
    <row r="7601" spans="7:7">
      <c r="G7601" s="95"/>
    </row>
    <row r="7602" spans="7:7">
      <c r="G7602" s="95"/>
    </row>
    <row r="7603" spans="7:7">
      <c r="G7603" s="95"/>
    </row>
    <row r="7604" spans="7:7">
      <c r="G7604" s="95"/>
    </row>
    <row r="7605" spans="7:7">
      <c r="G7605" s="95"/>
    </row>
    <row r="7606" spans="7:7">
      <c r="G7606" s="95"/>
    </row>
    <row r="7607" spans="7:7">
      <c r="G7607" s="95"/>
    </row>
    <row r="7608" spans="7:7">
      <c r="G7608" s="95"/>
    </row>
    <row r="7609" spans="7:7">
      <c r="G7609" s="95"/>
    </row>
    <row r="7610" spans="7:7">
      <c r="G7610" s="95"/>
    </row>
    <row r="7611" spans="7:7">
      <c r="G7611" s="95"/>
    </row>
    <row r="7612" spans="7:7">
      <c r="G7612" s="95"/>
    </row>
    <row r="7613" spans="7:7">
      <c r="G7613" s="95"/>
    </row>
    <row r="7614" spans="7:7">
      <c r="G7614" s="95"/>
    </row>
    <row r="7615" spans="7:7">
      <c r="G7615" s="95"/>
    </row>
    <row r="7616" spans="7:7">
      <c r="G7616" s="95"/>
    </row>
    <row r="7617" spans="7:7">
      <c r="G7617" s="95"/>
    </row>
    <row r="7618" spans="7:7">
      <c r="G7618" s="95"/>
    </row>
    <row r="7619" spans="7:7">
      <c r="G7619" s="95"/>
    </row>
    <row r="7620" spans="7:7">
      <c r="G7620" s="95"/>
    </row>
    <row r="7621" spans="7:7">
      <c r="G7621" s="95"/>
    </row>
    <row r="7622" spans="7:7">
      <c r="G7622" s="95"/>
    </row>
    <row r="7623" spans="7:7">
      <c r="G7623" s="95"/>
    </row>
    <row r="7624" spans="7:7">
      <c r="G7624" s="95"/>
    </row>
    <row r="7625" spans="7:7">
      <c r="G7625" s="95"/>
    </row>
    <row r="7626" spans="7:7">
      <c r="G7626" s="95"/>
    </row>
    <row r="7627" spans="7:7">
      <c r="G7627" s="95"/>
    </row>
    <row r="7628" spans="7:7">
      <c r="G7628" s="95"/>
    </row>
    <row r="7629" spans="7:7">
      <c r="G7629" s="95"/>
    </row>
    <row r="7630" spans="7:7">
      <c r="G7630" s="95"/>
    </row>
    <row r="7631" spans="7:7">
      <c r="G7631" s="95"/>
    </row>
    <row r="7632" spans="7:7">
      <c r="G7632" s="95"/>
    </row>
    <row r="7633" spans="7:7">
      <c r="G7633" s="95"/>
    </row>
    <row r="7634" spans="7:7">
      <c r="G7634" s="95"/>
    </row>
    <row r="7635" spans="7:7">
      <c r="G7635" s="95"/>
    </row>
    <row r="7636" spans="7:7">
      <c r="G7636" s="95"/>
    </row>
    <row r="7637" spans="7:7">
      <c r="G7637" s="95"/>
    </row>
    <row r="7638" spans="7:7">
      <c r="G7638" s="95"/>
    </row>
    <row r="7639" spans="7:7">
      <c r="G7639" s="95"/>
    </row>
    <row r="7640" spans="7:7">
      <c r="G7640" s="95"/>
    </row>
    <row r="7641" spans="7:7">
      <c r="G7641" s="95"/>
    </row>
    <row r="7642" spans="7:7">
      <c r="G7642" s="95"/>
    </row>
    <row r="7643" spans="7:7">
      <c r="G7643" s="95"/>
    </row>
    <row r="7644" spans="7:7">
      <c r="G7644" s="95"/>
    </row>
    <row r="7645" spans="7:7">
      <c r="G7645" s="95"/>
    </row>
    <row r="7646" spans="7:7">
      <c r="G7646" s="95"/>
    </row>
    <row r="7647" spans="7:7">
      <c r="G7647" s="95"/>
    </row>
    <row r="7648" spans="7:7">
      <c r="G7648" s="95"/>
    </row>
    <row r="7649" spans="7:7">
      <c r="G7649" s="95"/>
    </row>
    <row r="7650" spans="7:7">
      <c r="G7650" s="95"/>
    </row>
    <row r="7651" spans="7:7">
      <c r="G7651" s="95"/>
    </row>
    <row r="7652" spans="7:7">
      <c r="G7652" s="95"/>
    </row>
    <row r="7653" spans="7:7">
      <c r="G7653" s="95"/>
    </row>
    <row r="7654" spans="7:7">
      <c r="G7654" s="95"/>
    </row>
    <row r="7655" spans="7:7">
      <c r="G7655" s="95"/>
    </row>
    <row r="7656" spans="7:7">
      <c r="G7656" s="95"/>
    </row>
    <row r="7657" spans="7:7">
      <c r="G7657" s="95"/>
    </row>
    <row r="7658" spans="7:7">
      <c r="G7658" s="95"/>
    </row>
    <row r="7659" spans="7:7">
      <c r="G7659" s="95"/>
    </row>
    <row r="7660" spans="7:7">
      <c r="G7660" s="95"/>
    </row>
    <row r="7661" spans="7:7">
      <c r="G7661" s="95"/>
    </row>
    <row r="7662" spans="7:7">
      <c r="G7662" s="95"/>
    </row>
    <row r="7663" spans="7:7">
      <c r="G7663" s="95"/>
    </row>
    <row r="7664" spans="7:7">
      <c r="G7664" s="95"/>
    </row>
    <row r="7665" spans="7:7">
      <c r="G7665" s="95"/>
    </row>
    <row r="7666" spans="7:7">
      <c r="G7666" s="95"/>
    </row>
    <row r="7667" spans="7:7">
      <c r="G7667" s="95"/>
    </row>
    <row r="7668" spans="7:7">
      <c r="G7668" s="95"/>
    </row>
    <row r="7669" spans="7:7">
      <c r="G7669" s="95"/>
    </row>
    <row r="7670" spans="7:7">
      <c r="G7670" s="95"/>
    </row>
    <row r="7671" spans="7:7">
      <c r="G7671" s="95"/>
    </row>
    <row r="7672" spans="7:7">
      <c r="G7672" s="95"/>
    </row>
    <row r="7673" spans="7:7">
      <c r="G7673" s="95"/>
    </row>
    <row r="7674" spans="7:7">
      <c r="G7674" s="95"/>
    </row>
    <row r="7675" spans="7:7">
      <c r="G7675" s="95"/>
    </row>
    <row r="7676" spans="7:7">
      <c r="G7676" s="95"/>
    </row>
    <row r="7677" spans="7:7">
      <c r="G7677" s="95"/>
    </row>
    <row r="7678" spans="7:7">
      <c r="G7678" s="95"/>
    </row>
    <row r="7679" spans="7:7">
      <c r="G7679" s="95"/>
    </row>
    <row r="7680" spans="7:7">
      <c r="G7680" s="95"/>
    </row>
    <row r="7681" spans="7:7">
      <c r="G7681" s="95"/>
    </row>
    <row r="7682" spans="7:7">
      <c r="G7682" s="95"/>
    </row>
    <row r="7683" spans="7:7">
      <c r="G7683" s="95"/>
    </row>
    <row r="7684" spans="7:7">
      <c r="G7684" s="95"/>
    </row>
    <row r="7685" spans="7:7">
      <c r="G7685" s="95"/>
    </row>
    <row r="7686" spans="7:7">
      <c r="G7686" s="95"/>
    </row>
    <row r="7687" spans="7:7">
      <c r="G7687" s="95"/>
    </row>
    <row r="7688" spans="7:7">
      <c r="G7688" s="95"/>
    </row>
    <row r="7689" spans="7:7">
      <c r="G7689" s="95"/>
    </row>
    <row r="7690" spans="7:7">
      <c r="G7690" s="95"/>
    </row>
    <row r="7691" spans="7:7">
      <c r="G7691" s="95"/>
    </row>
    <row r="7692" spans="7:7">
      <c r="G7692" s="95"/>
    </row>
    <row r="7693" spans="7:7">
      <c r="G7693" s="95"/>
    </row>
    <row r="7694" spans="7:7">
      <c r="G7694" s="95"/>
    </row>
    <row r="7695" spans="7:7">
      <c r="G7695" s="95"/>
    </row>
    <row r="7696" spans="7:7">
      <c r="G7696" s="95"/>
    </row>
    <row r="7697" spans="7:7">
      <c r="G7697" s="95"/>
    </row>
    <row r="7698" spans="7:7">
      <c r="G7698" s="95"/>
    </row>
    <row r="7699" spans="7:7">
      <c r="G7699" s="95"/>
    </row>
    <row r="7700" spans="7:7">
      <c r="G7700" s="95"/>
    </row>
    <row r="7701" spans="7:7">
      <c r="G7701" s="95"/>
    </row>
    <row r="7702" spans="7:7">
      <c r="G7702" s="95"/>
    </row>
    <row r="7703" spans="7:7">
      <c r="G7703" s="95"/>
    </row>
    <row r="7704" spans="7:7">
      <c r="G7704" s="95"/>
    </row>
    <row r="7705" spans="7:7">
      <c r="G7705" s="95"/>
    </row>
    <row r="7706" spans="7:7">
      <c r="G7706" s="95"/>
    </row>
    <row r="7707" spans="7:7">
      <c r="G7707" s="95"/>
    </row>
    <row r="7708" spans="7:7">
      <c r="G7708" s="95"/>
    </row>
    <row r="7709" spans="7:7">
      <c r="G7709" s="95"/>
    </row>
    <row r="7710" spans="7:7">
      <c r="G7710" s="95"/>
    </row>
    <row r="7711" spans="7:7">
      <c r="G7711" s="95"/>
    </row>
    <row r="7712" spans="7:7">
      <c r="G7712" s="95"/>
    </row>
    <row r="7713" spans="7:7">
      <c r="G7713" s="95"/>
    </row>
    <row r="7714" spans="7:7">
      <c r="G7714" s="95"/>
    </row>
    <row r="7715" spans="7:7">
      <c r="G7715" s="95"/>
    </row>
    <row r="7716" spans="7:7">
      <c r="G7716" s="95"/>
    </row>
    <row r="7717" spans="7:7">
      <c r="G7717" s="95"/>
    </row>
    <row r="7718" spans="7:7">
      <c r="G7718" s="95"/>
    </row>
    <row r="7719" spans="7:7">
      <c r="G7719" s="95"/>
    </row>
    <row r="7720" spans="7:7">
      <c r="G7720" s="95"/>
    </row>
    <row r="7721" spans="7:7">
      <c r="G7721" s="95"/>
    </row>
    <row r="7722" spans="7:7">
      <c r="G7722" s="95"/>
    </row>
    <row r="7723" spans="7:7">
      <c r="G7723" s="95"/>
    </row>
    <row r="7724" spans="7:7">
      <c r="G7724" s="95"/>
    </row>
    <row r="7725" spans="7:7">
      <c r="G7725" s="95"/>
    </row>
    <row r="7726" spans="7:7">
      <c r="G7726" s="95"/>
    </row>
    <row r="7727" spans="7:7">
      <c r="G7727" s="95"/>
    </row>
    <row r="7728" spans="7:7">
      <c r="G7728" s="95"/>
    </row>
    <row r="7729" spans="7:7">
      <c r="G7729" s="95"/>
    </row>
    <row r="7730" spans="7:7">
      <c r="G7730" s="95"/>
    </row>
    <row r="7731" spans="7:7">
      <c r="G7731" s="95"/>
    </row>
    <row r="7732" spans="7:7">
      <c r="G7732" s="95"/>
    </row>
    <row r="7733" spans="7:7">
      <c r="G7733" s="95"/>
    </row>
    <row r="7734" spans="7:7">
      <c r="G7734" s="95"/>
    </row>
    <row r="7735" spans="7:7">
      <c r="G7735" s="95"/>
    </row>
    <row r="7736" spans="7:7">
      <c r="G7736" s="95"/>
    </row>
    <row r="7737" spans="7:7">
      <c r="G7737" s="95"/>
    </row>
    <row r="7738" spans="7:7">
      <c r="G7738" s="95"/>
    </row>
    <row r="7739" spans="7:7">
      <c r="G7739" s="95"/>
    </row>
    <row r="7740" spans="7:7">
      <c r="G7740" s="95"/>
    </row>
    <row r="7741" spans="7:7">
      <c r="G7741" s="95"/>
    </row>
    <row r="7742" spans="7:7">
      <c r="G7742" s="95"/>
    </row>
    <row r="7743" spans="7:7">
      <c r="G7743" s="95"/>
    </row>
    <row r="7744" spans="7:7">
      <c r="G7744" s="95"/>
    </row>
    <row r="7745" spans="7:7">
      <c r="G7745" s="95"/>
    </row>
    <row r="7746" spans="7:7">
      <c r="G7746" s="95"/>
    </row>
    <row r="7747" spans="7:7">
      <c r="G7747" s="95"/>
    </row>
    <row r="7748" spans="7:7">
      <c r="G7748" s="95"/>
    </row>
    <row r="7749" spans="7:7">
      <c r="G7749" s="95"/>
    </row>
    <row r="7750" spans="7:7">
      <c r="G7750" s="95"/>
    </row>
    <row r="7751" spans="7:7">
      <c r="G7751" s="95"/>
    </row>
    <row r="7752" spans="7:7">
      <c r="G7752" s="95"/>
    </row>
    <row r="7753" spans="7:7">
      <c r="G7753" s="95"/>
    </row>
    <row r="7754" spans="7:7">
      <c r="G7754" s="95"/>
    </row>
    <row r="7755" spans="7:7">
      <c r="G7755" s="95"/>
    </row>
    <row r="7756" spans="7:7">
      <c r="G7756" s="95"/>
    </row>
    <row r="7757" spans="7:7">
      <c r="G7757" s="95"/>
    </row>
    <row r="7758" spans="7:7">
      <c r="G7758" s="95"/>
    </row>
    <row r="7759" spans="7:7">
      <c r="G7759" s="95"/>
    </row>
    <row r="7760" spans="7:7">
      <c r="G7760" s="95"/>
    </row>
    <row r="7761" spans="7:7">
      <c r="G7761" s="95"/>
    </row>
    <row r="7762" spans="7:7">
      <c r="G7762" s="95"/>
    </row>
    <row r="7763" spans="7:7">
      <c r="G7763" s="95"/>
    </row>
    <row r="7764" spans="7:7">
      <c r="G7764" s="95"/>
    </row>
    <row r="7765" spans="7:7">
      <c r="G7765" s="95"/>
    </row>
    <row r="7766" spans="7:7">
      <c r="G7766" s="95"/>
    </row>
    <row r="7767" spans="7:7">
      <c r="G7767" s="95"/>
    </row>
    <row r="7768" spans="7:7">
      <c r="G7768" s="95"/>
    </row>
    <row r="7769" spans="7:7">
      <c r="G7769" s="95"/>
    </row>
    <row r="7770" spans="7:7">
      <c r="G7770" s="95"/>
    </row>
    <row r="7771" spans="7:7">
      <c r="G7771" s="95"/>
    </row>
    <row r="7772" spans="7:7">
      <c r="G7772" s="95"/>
    </row>
    <row r="7773" spans="7:7">
      <c r="G7773" s="95"/>
    </row>
    <row r="7774" spans="7:7">
      <c r="G7774" s="95"/>
    </row>
    <row r="7775" spans="7:7">
      <c r="G7775" s="95"/>
    </row>
    <row r="7776" spans="7:7">
      <c r="G7776" s="95"/>
    </row>
    <row r="7777" spans="7:7">
      <c r="G7777" s="95"/>
    </row>
    <row r="7778" spans="7:7">
      <c r="G7778" s="95"/>
    </row>
    <row r="7779" spans="7:7">
      <c r="G7779" s="95"/>
    </row>
    <row r="7780" spans="7:7">
      <c r="G7780" s="95"/>
    </row>
    <row r="7781" spans="7:7">
      <c r="G7781" s="95"/>
    </row>
    <row r="7782" spans="7:7">
      <c r="G7782" s="95"/>
    </row>
    <row r="7783" spans="7:7">
      <c r="G7783" s="95"/>
    </row>
    <row r="7784" spans="7:7">
      <c r="G7784" s="95"/>
    </row>
    <row r="7785" spans="7:7">
      <c r="G7785" s="95"/>
    </row>
    <row r="7786" spans="7:7">
      <c r="G7786" s="95"/>
    </row>
    <row r="7787" spans="7:7">
      <c r="G7787" s="95"/>
    </row>
    <row r="7788" spans="7:7">
      <c r="G7788" s="95"/>
    </row>
    <row r="7789" spans="7:7">
      <c r="G7789" s="95"/>
    </row>
    <row r="7790" spans="7:7">
      <c r="G7790" s="95"/>
    </row>
    <row r="7791" spans="7:7">
      <c r="G7791" s="95"/>
    </row>
    <row r="7792" spans="7:7">
      <c r="G7792" s="95"/>
    </row>
    <row r="7793" spans="7:7">
      <c r="G7793" s="95"/>
    </row>
    <row r="7794" spans="7:7">
      <c r="G7794" s="95"/>
    </row>
    <row r="7795" spans="7:7">
      <c r="G7795" s="95"/>
    </row>
    <row r="7796" spans="7:7">
      <c r="G7796" s="95"/>
    </row>
    <row r="7797" spans="7:7">
      <c r="G7797" s="95"/>
    </row>
    <row r="7798" spans="7:7">
      <c r="G7798" s="95"/>
    </row>
    <row r="7799" spans="7:7">
      <c r="G7799" s="95"/>
    </row>
    <row r="7800" spans="7:7">
      <c r="G7800" s="95"/>
    </row>
    <row r="7801" spans="7:7">
      <c r="G7801" s="95"/>
    </row>
    <row r="7802" spans="7:7">
      <c r="G7802" s="95"/>
    </row>
    <row r="7803" spans="7:7">
      <c r="G7803" s="95"/>
    </row>
    <row r="7804" spans="7:7">
      <c r="G7804" s="95"/>
    </row>
    <row r="7805" spans="7:7">
      <c r="G7805" s="95"/>
    </row>
    <row r="7806" spans="7:7">
      <c r="G7806" s="95"/>
    </row>
    <row r="7807" spans="7:7">
      <c r="G7807" s="95"/>
    </row>
    <row r="7808" spans="7:7">
      <c r="G7808" s="95"/>
    </row>
    <row r="7809" spans="7:7">
      <c r="G7809" s="95"/>
    </row>
    <row r="7810" spans="7:7">
      <c r="G7810" s="95"/>
    </row>
    <row r="7811" spans="7:7">
      <c r="G7811" s="95"/>
    </row>
    <row r="7812" spans="7:7">
      <c r="G7812" s="95"/>
    </row>
    <row r="7813" spans="7:7">
      <c r="G7813" s="95"/>
    </row>
    <row r="7814" spans="7:7">
      <c r="G7814" s="95"/>
    </row>
    <row r="7815" spans="7:7">
      <c r="G7815" s="95"/>
    </row>
    <row r="7816" spans="7:7">
      <c r="G7816" s="95"/>
    </row>
    <row r="7817" spans="7:7">
      <c r="G7817" s="95"/>
    </row>
    <row r="7818" spans="7:7">
      <c r="G7818" s="95"/>
    </row>
    <row r="7819" spans="7:7">
      <c r="G7819" s="95"/>
    </row>
    <row r="7820" spans="7:7">
      <c r="G7820" s="95"/>
    </row>
    <row r="7821" spans="7:7">
      <c r="G7821" s="95"/>
    </row>
    <row r="7822" spans="7:7">
      <c r="G7822" s="95"/>
    </row>
    <row r="7823" spans="7:7">
      <c r="G7823" s="95"/>
    </row>
    <row r="7824" spans="7:7">
      <c r="G7824" s="95"/>
    </row>
    <row r="7825" spans="7:7">
      <c r="G7825" s="95"/>
    </row>
    <row r="7826" spans="7:7">
      <c r="G7826" s="95"/>
    </row>
    <row r="7827" spans="7:7">
      <c r="G7827" s="95"/>
    </row>
    <row r="7828" spans="7:7">
      <c r="G7828" s="95"/>
    </row>
    <row r="7829" spans="7:7">
      <c r="G7829" s="95"/>
    </row>
    <row r="7830" spans="7:7">
      <c r="G7830" s="95"/>
    </row>
    <row r="7831" spans="7:7">
      <c r="G7831" s="95"/>
    </row>
    <row r="7832" spans="7:7">
      <c r="G7832" s="95"/>
    </row>
    <row r="7833" spans="7:7">
      <c r="G7833" s="95"/>
    </row>
    <row r="7834" spans="7:7">
      <c r="G7834" s="95"/>
    </row>
    <row r="7835" spans="7:7">
      <c r="G7835" s="95"/>
    </row>
    <row r="7836" spans="7:7">
      <c r="G7836" s="95"/>
    </row>
    <row r="7837" spans="7:7">
      <c r="G7837" s="95"/>
    </row>
    <row r="7838" spans="7:7">
      <c r="G7838" s="95"/>
    </row>
    <row r="7839" spans="7:7">
      <c r="G7839" s="95"/>
    </row>
    <row r="7840" spans="7:7">
      <c r="G7840" s="95"/>
    </row>
    <row r="7841" spans="7:7">
      <c r="G7841" s="95"/>
    </row>
    <row r="7842" spans="7:7">
      <c r="G7842" s="95"/>
    </row>
    <row r="7843" spans="7:7">
      <c r="G7843" s="95"/>
    </row>
    <row r="7844" spans="7:7">
      <c r="G7844" s="95"/>
    </row>
    <row r="7845" spans="7:7">
      <c r="G7845" s="95"/>
    </row>
    <row r="7846" spans="7:7">
      <c r="G7846" s="95"/>
    </row>
    <row r="7847" spans="7:7">
      <c r="G7847" s="95"/>
    </row>
    <row r="7848" spans="7:7">
      <c r="G7848" s="95"/>
    </row>
    <row r="7849" spans="7:7">
      <c r="G7849" s="95"/>
    </row>
    <row r="7850" spans="7:7">
      <c r="G7850" s="95"/>
    </row>
    <row r="7851" spans="7:7">
      <c r="G7851" s="95"/>
    </row>
    <row r="7852" spans="7:7">
      <c r="G7852" s="95"/>
    </row>
    <row r="7853" spans="7:7">
      <c r="G7853" s="95"/>
    </row>
    <row r="7854" spans="7:7">
      <c r="G7854" s="95"/>
    </row>
    <row r="7855" spans="7:7">
      <c r="G7855" s="95"/>
    </row>
    <row r="7856" spans="7:7">
      <c r="G7856" s="95"/>
    </row>
    <row r="7857" spans="7:7">
      <c r="G7857" s="95"/>
    </row>
    <row r="7858" spans="7:7">
      <c r="G7858" s="95"/>
    </row>
    <row r="7859" spans="7:7">
      <c r="G7859" s="95"/>
    </row>
    <row r="7860" spans="7:7">
      <c r="G7860" s="95"/>
    </row>
    <row r="7861" spans="7:7">
      <c r="G7861" s="95"/>
    </row>
    <row r="7862" spans="7:7">
      <c r="G7862" s="95"/>
    </row>
    <row r="7863" spans="7:7">
      <c r="G7863" s="95"/>
    </row>
    <row r="7864" spans="7:7">
      <c r="G7864" s="95"/>
    </row>
    <row r="7865" spans="7:7">
      <c r="G7865" s="95"/>
    </row>
    <row r="7866" spans="7:7">
      <c r="G7866" s="95"/>
    </row>
    <row r="7867" spans="7:7">
      <c r="G7867" s="95"/>
    </row>
    <row r="7868" spans="7:7">
      <c r="G7868" s="95"/>
    </row>
    <row r="7869" spans="7:7">
      <c r="G7869" s="95"/>
    </row>
    <row r="7870" spans="7:7">
      <c r="G7870" s="95"/>
    </row>
    <row r="7871" spans="7:7">
      <c r="G7871" s="95"/>
    </row>
    <row r="7872" spans="7:7">
      <c r="G7872" s="95"/>
    </row>
    <row r="7873" spans="7:7">
      <c r="G7873" s="95"/>
    </row>
    <row r="7874" spans="7:7">
      <c r="G7874" s="95"/>
    </row>
    <row r="7875" spans="7:7">
      <c r="G7875" s="95"/>
    </row>
    <row r="7876" spans="7:7">
      <c r="G7876" s="95"/>
    </row>
    <row r="7877" spans="7:7">
      <c r="G7877" s="95"/>
    </row>
    <row r="7878" spans="7:7">
      <c r="G7878" s="95"/>
    </row>
    <row r="7879" spans="7:7">
      <c r="G7879" s="95"/>
    </row>
    <row r="7880" spans="7:7">
      <c r="G7880" s="95"/>
    </row>
    <row r="7881" spans="7:7">
      <c r="G7881" s="95"/>
    </row>
    <row r="7882" spans="7:7">
      <c r="G7882" s="95"/>
    </row>
    <row r="7883" spans="7:7">
      <c r="G7883" s="95"/>
    </row>
    <row r="7884" spans="7:7">
      <c r="G7884" s="95"/>
    </row>
    <row r="7885" spans="7:7">
      <c r="G7885" s="95"/>
    </row>
    <row r="7886" spans="7:7">
      <c r="G7886" s="95"/>
    </row>
    <row r="7887" spans="7:7">
      <c r="G7887" s="95"/>
    </row>
    <row r="7888" spans="7:7">
      <c r="G7888" s="95"/>
    </row>
    <row r="7889" spans="7:7">
      <c r="G7889" s="95"/>
    </row>
    <row r="7890" spans="7:7">
      <c r="G7890" s="95"/>
    </row>
    <row r="7891" spans="7:7">
      <c r="G7891" s="95"/>
    </row>
    <row r="7892" spans="7:7">
      <c r="G7892" s="95"/>
    </row>
    <row r="7893" spans="7:7">
      <c r="G7893" s="95"/>
    </row>
    <row r="7894" spans="7:7">
      <c r="G7894" s="95"/>
    </row>
    <row r="7895" spans="7:7">
      <c r="G7895" s="95"/>
    </row>
    <row r="7896" spans="7:7">
      <c r="G7896" s="95"/>
    </row>
    <row r="7897" spans="7:7">
      <c r="G7897" s="95"/>
    </row>
    <row r="7898" spans="7:7">
      <c r="G7898" s="95"/>
    </row>
    <row r="7899" spans="7:7">
      <c r="G7899" s="95"/>
    </row>
    <row r="7900" spans="7:7">
      <c r="G7900" s="95"/>
    </row>
    <row r="7901" spans="7:7">
      <c r="G7901" s="95"/>
    </row>
    <row r="7902" spans="7:7">
      <c r="G7902" s="95"/>
    </row>
    <row r="7903" spans="7:7">
      <c r="G7903" s="95"/>
    </row>
    <row r="7904" spans="7:7">
      <c r="G7904" s="95"/>
    </row>
    <row r="7905" spans="7:7">
      <c r="G7905" s="95"/>
    </row>
    <row r="7906" spans="7:7">
      <c r="G7906" s="95"/>
    </row>
    <row r="7907" spans="7:7">
      <c r="G7907" s="95"/>
    </row>
    <row r="7908" spans="7:7">
      <c r="G7908" s="95"/>
    </row>
    <row r="7909" spans="7:7">
      <c r="G7909" s="95"/>
    </row>
    <row r="7910" spans="7:7">
      <c r="G7910" s="95"/>
    </row>
    <row r="7911" spans="7:7">
      <c r="G7911" s="95"/>
    </row>
    <row r="7912" spans="7:7">
      <c r="G7912" s="95"/>
    </row>
    <row r="7913" spans="7:7">
      <c r="G7913" s="95"/>
    </row>
    <row r="7914" spans="7:7">
      <c r="G7914" s="95"/>
    </row>
    <row r="7915" spans="7:7">
      <c r="G7915" s="95"/>
    </row>
    <row r="7916" spans="7:7">
      <c r="G7916" s="95"/>
    </row>
    <row r="7917" spans="7:7">
      <c r="G7917" s="95"/>
    </row>
    <row r="7918" spans="7:7">
      <c r="G7918" s="95"/>
    </row>
    <row r="7919" spans="7:7">
      <c r="G7919" s="95"/>
    </row>
    <row r="7920" spans="7:7">
      <c r="G7920" s="95"/>
    </row>
    <row r="7921" spans="7:7">
      <c r="G7921" s="95"/>
    </row>
    <row r="7922" spans="7:7">
      <c r="G7922" s="95"/>
    </row>
    <row r="7923" spans="7:7">
      <c r="G7923" s="95"/>
    </row>
    <row r="7924" spans="7:7">
      <c r="G7924" s="95"/>
    </row>
    <row r="7925" spans="7:7">
      <c r="G7925" s="95"/>
    </row>
    <row r="7926" spans="7:7">
      <c r="G7926" s="95"/>
    </row>
    <row r="7927" spans="7:7">
      <c r="G7927" s="95"/>
    </row>
    <row r="7928" spans="7:7">
      <c r="G7928" s="95"/>
    </row>
    <row r="7929" spans="7:7">
      <c r="G7929" s="95"/>
    </row>
    <row r="7930" spans="7:7">
      <c r="G7930" s="95"/>
    </row>
    <row r="7931" spans="7:7">
      <c r="G7931" s="95"/>
    </row>
    <row r="7932" spans="7:7">
      <c r="G7932" s="95"/>
    </row>
    <row r="7933" spans="7:7">
      <c r="G7933" s="95"/>
    </row>
    <row r="7934" spans="7:7">
      <c r="G7934" s="95"/>
    </row>
    <row r="7935" spans="7:7">
      <c r="G7935" s="95"/>
    </row>
    <row r="7936" spans="7:7">
      <c r="G7936" s="95"/>
    </row>
    <row r="7937" spans="7:7">
      <c r="G7937" s="95"/>
    </row>
    <row r="7938" spans="7:7">
      <c r="G7938" s="95"/>
    </row>
    <row r="7939" spans="7:7">
      <c r="G7939" s="95"/>
    </row>
    <row r="7940" spans="7:7">
      <c r="G7940" s="95"/>
    </row>
    <row r="7941" spans="7:7">
      <c r="G7941" s="95"/>
    </row>
    <row r="7942" spans="7:7">
      <c r="G7942" s="95"/>
    </row>
    <row r="7943" spans="7:7">
      <c r="G7943" s="95"/>
    </row>
    <row r="7944" spans="7:7">
      <c r="G7944" s="95"/>
    </row>
    <row r="7945" spans="7:7">
      <c r="G7945" s="95"/>
    </row>
    <row r="7946" spans="7:7">
      <c r="G7946" s="95"/>
    </row>
    <row r="7947" spans="7:7">
      <c r="G7947" s="95"/>
    </row>
    <row r="7948" spans="7:7">
      <c r="G7948" s="95"/>
    </row>
    <row r="7949" spans="7:7">
      <c r="G7949" s="95"/>
    </row>
    <row r="7950" spans="7:7">
      <c r="G7950" s="95"/>
    </row>
    <row r="7951" spans="7:7">
      <c r="G7951" s="95"/>
    </row>
    <row r="7952" spans="7:7">
      <c r="G7952" s="95"/>
    </row>
    <row r="7953" spans="7:7">
      <c r="G7953" s="95"/>
    </row>
    <row r="7954" spans="7:7">
      <c r="G7954" s="95"/>
    </row>
    <row r="7955" spans="7:7">
      <c r="G7955" s="95"/>
    </row>
    <row r="7956" spans="7:7">
      <c r="G7956" s="95"/>
    </row>
    <row r="7957" spans="7:7">
      <c r="G7957" s="95"/>
    </row>
    <row r="7958" spans="7:7">
      <c r="G7958" s="95"/>
    </row>
    <row r="7959" spans="7:7">
      <c r="G7959" s="95"/>
    </row>
    <row r="7960" spans="7:7">
      <c r="G7960" s="95"/>
    </row>
    <row r="7961" spans="7:7">
      <c r="G7961" s="95"/>
    </row>
    <row r="7962" spans="7:7">
      <c r="G7962" s="95"/>
    </row>
    <row r="7963" spans="7:7">
      <c r="G7963" s="95"/>
    </row>
    <row r="7964" spans="7:7">
      <c r="G7964" s="95"/>
    </row>
    <row r="7965" spans="7:7">
      <c r="G7965" s="95"/>
    </row>
    <row r="7966" spans="7:7">
      <c r="G7966" s="95"/>
    </row>
    <row r="7967" spans="7:7">
      <c r="G7967" s="95"/>
    </row>
    <row r="7968" spans="7:7">
      <c r="G7968" s="95"/>
    </row>
    <row r="7969" spans="7:7">
      <c r="G7969" s="95"/>
    </row>
    <row r="7970" spans="7:7">
      <c r="G7970" s="95"/>
    </row>
    <row r="7971" spans="7:7">
      <c r="G7971" s="95"/>
    </row>
    <row r="7972" spans="7:7">
      <c r="G7972" s="95"/>
    </row>
    <row r="7973" spans="7:7">
      <c r="G7973" s="95"/>
    </row>
    <row r="7974" spans="7:7">
      <c r="G7974" s="95"/>
    </row>
    <row r="7975" spans="7:7">
      <c r="G7975" s="95"/>
    </row>
    <row r="7976" spans="7:7">
      <c r="G7976" s="95"/>
    </row>
    <row r="7977" spans="7:7">
      <c r="G7977" s="95"/>
    </row>
    <row r="7978" spans="7:7">
      <c r="G7978" s="95"/>
    </row>
    <row r="7979" spans="7:7">
      <c r="G7979" s="95"/>
    </row>
    <row r="7980" spans="7:7">
      <c r="G7980" s="95"/>
    </row>
    <row r="7981" spans="7:7">
      <c r="G7981" s="95"/>
    </row>
    <row r="7982" spans="7:7">
      <c r="G7982" s="95"/>
    </row>
    <row r="7983" spans="7:7">
      <c r="G7983" s="95"/>
    </row>
    <row r="7984" spans="7:7">
      <c r="G7984" s="95"/>
    </row>
    <row r="7985" spans="7:7">
      <c r="G7985" s="95"/>
    </row>
    <row r="7986" spans="7:7">
      <c r="G7986" s="95"/>
    </row>
    <row r="7987" spans="7:7">
      <c r="G7987" s="95"/>
    </row>
    <row r="7988" spans="7:7">
      <c r="G7988" s="95"/>
    </row>
    <row r="7989" spans="7:7">
      <c r="G7989" s="95"/>
    </row>
    <row r="7990" spans="7:7">
      <c r="G7990" s="95"/>
    </row>
    <row r="7991" spans="7:7">
      <c r="G7991" s="95"/>
    </row>
    <row r="7992" spans="7:7">
      <c r="G7992" s="95"/>
    </row>
    <row r="7993" spans="7:7">
      <c r="G7993" s="95"/>
    </row>
    <row r="7994" spans="7:7">
      <c r="G7994" s="95"/>
    </row>
    <row r="7995" spans="7:7">
      <c r="G7995" s="95"/>
    </row>
    <row r="7996" spans="7:7">
      <c r="G7996" s="95"/>
    </row>
    <row r="7997" spans="7:7">
      <c r="G7997" s="95"/>
    </row>
    <row r="7998" spans="7:7">
      <c r="G7998" s="95"/>
    </row>
    <row r="7999" spans="7:7">
      <c r="G7999" s="95"/>
    </row>
    <row r="8000" spans="7:7">
      <c r="G8000" s="95"/>
    </row>
    <row r="8001" spans="7:7">
      <c r="G8001" s="95"/>
    </row>
    <row r="8002" spans="7:7">
      <c r="G8002" s="95"/>
    </row>
    <row r="8003" spans="7:7">
      <c r="G8003" s="95"/>
    </row>
    <row r="8004" spans="7:7">
      <c r="G8004" s="95"/>
    </row>
    <row r="8005" spans="7:7">
      <c r="G8005" s="95"/>
    </row>
    <row r="8006" spans="7:7">
      <c r="G8006" s="95"/>
    </row>
    <row r="8007" spans="7:7">
      <c r="G8007" s="95"/>
    </row>
    <row r="8008" spans="7:7">
      <c r="G8008" s="95"/>
    </row>
    <row r="8009" spans="7:7">
      <c r="G8009" s="95"/>
    </row>
    <row r="8010" spans="7:7">
      <c r="G8010" s="95"/>
    </row>
    <row r="8011" spans="7:7">
      <c r="G8011" s="95"/>
    </row>
    <row r="8012" spans="7:7">
      <c r="G8012" s="95"/>
    </row>
    <row r="8013" spans="7:7">
      <c r="G8013" s="95"/>
    </row>
    <row r="8014" spans="7:7">
      <c r="G8014" s="95"/>
    </row>
    <row r="8015" spans="7:7">
      <c r="G8015" s="95"/>
    </row>
    <row r="8016" spans="7:7">
      <c r="G8016" s="95"/>
    </row>
    <row r="8017" spans="7:7">
      <c r="G8017" s="95"/>
    </row>
    <row r="8018" spans="7:7">
      <c r="G8018" s="95"/>
    </row>
    <row r="8019" spans="7:7">
      <c r="G8019" s="95"/>
    </row>
    <row r="8020" spans="7:7">
      <c r="G8020" s="95"/>
    </row>
    <row r="8021" spans="7:7">
      <c r="G8021" s="95"/>
    </row>
    <row r="8022" spans="7:7">
      <c r="G8022" s="95"/>
    </row>
    <row r="8023" spans="7:7">
      <c r="G8023" s="95"/>
    </row>
    <row r="8024" spans="7:7">
      <c r="G8024" s="95"/>
    </row>
    <row r="8025" spans="7:7">
      <c r="G8025" s="95"/>
    </row>
    <row r="8026" spans="7:7">
      <c r="G8026" s="95"/>
    </row>
    <row r="8027" spans="7:7">
      <c r="G8027" s="95"/>
    </row>
    <row r="8028" spans="7:7">
      <c r="G8028" s="95"/>
    </row>
    <row r="8029" spans="7:7">
      <c r="G8029" s="95"/>
    </row>
    <row r="8030" spans="7:7">
      <c r="G8030" s="95"/>
    </row>
    <row r="8031" spans="7:7">
      <c r="G8031" s="95"/>
    </row>
    <row r="8032" spans="7:7">
      <c r="G8032" s="95"/>
    </row>
    <row r="8033" spans="7:7">
      <c r="G8033" s="95"/>
    </row>
    <row r="8034" spans="7:7">
      <c r="G8034" s="95"/>
    </row>
    <row r="8035" spans="7:7">
      <c r="G8035" s="95"/>
    </row>
    <row r="8036" spans="7:7">
      <c r="G8036" s="95"/>
    </row>
    <row r="8037" spans="7:7">
      <c r="G8037" s="95"/>
    </row>
    <row r="8038" spans="7:7">
      <c r="G8038" s="95"/>
    </row>
    <row r="8039" spans="7:7">
      <c r="G8039" s="95"/>
    </row>
    <row r="8040" spans="7:7">
      <c r="G8040" s="95"/>
    </row>
    <row r="8041" spans="7:7">
      <c r="G8041" s="95"/>
    </row>
    <row r="8042" spans="7:7">
      <c r="G8042" s="95"/>
    </row>
    <row r="8043" spans="7:7">
      <c r="G8043" s="95"/>
    </row>
    <row r="8044" spans="7:7">
      <c r="G8044" s="95"/>
    </row>
    <row r="8045" spans="7:7">
      <c r="G8045" s="95"/>
    </row>
    <row r="8046" spans="7:7">
      <c r="G8046" s="95"/>
    </row>
    <row r="8047" spans="7:7">
      <c r="G8047" s="95"/>
    </row>
    <row r="8048" spans="7:7">
      <c r="G8048" s="95"/>
    </row>
    <row r="8049" spans="7:7">
      <c r="G8049" s="95"/>
    </row>
    <row r="8050" spans="7:7">
      <c r="G8050" s="95"/>
    </row>
    <row r="8051" spans="7:7">
      <c r="G8051" s="95"/>
    </row>
    <row r="8052" spans="7:7">
      <c r="G8052" s="95"/>
    </row>
    <row r="8053" spans="7:7">
      <c r="G8053" s="95"/>
    </row>
    <row r="8054" spans="7:7">
      <c r="G8054" s="95"/>
    </row>
    <row r="8055" spans="7:7">
      <c r="G8055" s="95"/>
    </row>
    <row r="8056" spans="7:7">
      <c r="G8056" s="95"/>
    </row>
    <row r="8057" spans="7:7">
      <c r="G8057" s="95"/>
    </row>
    <row r="8058" spans="7:7">
      <c r="G8058" s="95"/>
    </row>
    <row r="8059" spans="7:7">
      <c r="G8059" s="95"/>
    </row>
    <row r="8060" spans="7:7">
      <c r="G8060" s="95"/>
    </row>
    <row r="8061" spans="7:7">
      <c r="G8061" s="95"/>
    </row>
    <row r="8062" spans="7:7">
      <c r="G8062" s="95"/>
    </row>
    <row r="8063" spans="7:7">
      <c r="G8063" s="95"/>
    </row>
    <row r="8064" spans="7:7">
      <c r="G8064" s="95"/>
    </row>
    <row r="8065" spans="7:7">
      <c r="G8065" s="95"/>
    </row>
    <row r="8066" spans="7:7">
      <c r="G8066" s="95"/>
    </row>
    <row r="8067" spans="7:7">
      <c r="G8067" s="95"/>
    </row>
    <row r="8068" spans="7:7">
      <c r="G8068" s="95"/>
    </row>
    <row r="8069" spans="7:7">
      <c r="G8069" s="95"/>
    </row>
    <row r="8070" spans="7:7">
      <c r="G8070" s="95"/>
    </row>
    <row r="8071" spans="7:7">
      <c r="G8071" s="95"/>
    </row>
    <row r="8072" spans="7:7">
      <c r="G8072" s="95"/>
    </row>
    <row r="8073" spans="7:7">
      <c r="G8073" s="95"/>
    </row>
    <row r="8074" spans="7:7">
      <c r="G8074" s="95"/>
    </row>
    <row r="8075" spans="7:7">
      <c r="G8075" s="95"/>
    </row>
    <row r="8076" spans="7:7">
      <c r="G8076" s="95"/>
    </row>
    <row r="8077" spans="7:7">
      <c r="G8077" s="95"/>
    </row>
    <row r="8078" spans="7:7">
      <c r="G8078" s="95"/>
    </row>
    <row r="8079" spans="7:7">
      <c r="G8079" s="95"/>
    </row>
    <row r="8080" spans="7:7">
      <c r="G8080" s="95"/>
    </row>
    <row r="8081" spans="7:7">
      <c r="G8081" s="95"/>
    </row>
    <row r="8082" spans="7:7">
      <c r="G8082" s="95"/>
    </row>
    <row r="8083" spans="7:7">
      <c r="G8083" s="95"/>
    </row>
    <row r="8084" spans="7:7">
      <c r="G8084" s="95"/>
    </row>
    <row r="8085" spans="7:7">
      <c r="G8085" s="95"/>
    </row>
    <row r="8086" spans="7:7">
      <c r="G8086" s="95"/>
    </row>
    <row r="8087" spans="7:7">
      <c r="G8087" s="95"/>
    </row>
    <row r="8088" spans="7:7">
      <c r="G8088" s="95"/>
    </row>
    <row r="8089" spans="7:7">
      <c r="G8089" s="95"/>
    </row>
    <row r="8090" spans="7:7">
      <c r="G8090" s="95"/>
    </row>
    <row r="8091" spans="7:7">
      <c r="G8091" s="95"/>
    </row>
    <row r="8092" spans="7:7">
      <c r="G8092" s="95"/>
    </row>
    <row r="8093" spans="7:7">
      <c r="G8093" s="95"/>
    </row>
    <row r="8094" spans="7:7">
      <c r="G8094" s="95"/>
    </row>
    <row r="8095" spans="7:7">
      <c r="G8095" s="95"/>
    </row>
    <row r="8096" spans="7:7">
      <c r="G8096" s="95"/>
    </row>
    <row r="8097" spans="7:7">
      <c r="G8097" s="95"/>
    </row>
    <row r="8098" spans="7:7">
      <c r="G8098" s="95"/>
    </row>
    <row r="8099" spans="7:7">
      <c r="G8099" s="95"/>
    </row>
    <row r="8100" spans="7:7">
      <c r="G8100" s="95"/>
    </row>
    <row r="8101" spans="7:7">
      <c r="G8101" s="95"/>
    </row>
    <row r="8102" spans="7:7">
      <c r="G8102" s="95"/>
    </row>
    <row r="8103" spans="7:7">
      <c r="G8103" s="95"/>
    </row>
    <row r="8104" spans="7:7">
      <c r="G8104" s="95"/>
    </row>
    <row r="8105" spans="7:7">
      <c r="G8105" s="95"/>
    </row>
    <row r="8106" spans="7:7">
      <c r="G8106" s="95"/>
    </row>
    <row r="8107" spans="7:7">
      <c r="G8107" s="95"/>
    </row>
    <row r="8108" spans="7:7">
      <c r="G8108" s="95"/>
    </row>
    <row r="8109" spans="7:7">
      <c r="G8109" s="95"/>
    </row>
    <row r="8110" spans="7:7">
      <c r="G8110" s="95"/>
    </row>
    <row r="8111" spans="7:7">
      <c r="G8111" s="95"/>
    </row>
    <row r="8112" spans="7:7">
      <c r="G8112" s="95"/>
    </row>
    <row r="8113" spans="7:7">
      <c r="G8113" s="95"/>
    </row>
    <row r="8114" spans="7:7">
      <c r="G8114" s="95"/>
    </row>
    <row r="8115" spans="7:7">
      <c r="G8115" s="95"/>
    </row>
    <row r="8116" spans="7:7">
      <c r="G8116" s="95"/>
    </row>
    <row r="8117" spans="7:7">
      <c r="G8117" s="95"/>
    </row>
    <row r="8118" spans="7:7">
      <c r="G8118" s="95"/>
    </row>
    <row r="8119" spans="7:7">
      <c r="G8119" s="95"/>
    </row>
    <row r="8120" spans="7:7">
      <c r="G8120" s="95"/>
    </row>
    <row r="8121" spans="7:7">
      <c r="G8121" s="95"/>
    </row>
    <row r="8122" spans="7:7">
      <c r="G8122" s="95"/>
    </row>
    <row r="8123" spans="7:7">
      <c r="G8123" s="95"/>
    </row>
    <row r="8124" spans="7:7">
      <c r="G8124" s="95"/>
    </row>
    <row r="8125" spans="7:7">
      <c r="G8125" s="95"/>
    </row>
    <row r="8126" spans="7:7">
      <c r="G8126" s="95"/>
    </row>
    <row r="8127" spans="7:7">
      <c r="G8127" s="95"/>
    </row>
    <row r="8128" spans="7:7">
      <c r="G8128" s="95"/>
    </row>
    <row r="8129" spans="7:7">
      <c r="G8129" s="95"/>
    </row>
    <row r="8130" spans="7:7">
      <c r="G8130" s="95"/>
    </row>
    <row r="8131" spans="7:7">
      <c r="G8131" s="95"/>
    </row>
    <row r="8132" spans="7:7">
      <c r="G8132" s="95"/>
    </row>
    <row r="8133" spans="7:7">
      <c r="G8133" s="95"/>
    </row>
    <row r="8134" spans="7:7">
      <c r="G8134" s="95"/>
    </row>
    <row r="8135" spans="7:7">
      <c r="G8135" s="95"/>
    </row>
    <row r="8136" spans="7:7">
      <c r="G8136" s="95"/>
    </row>
    <row r="8137" spans="7:7">
      <c r="G8137" s="95"/>
    </row>
    <row r="8138" spans="7:7">
      <c r="G8138" s="95"/>
    </row>
    <row r="8139" spans="7:7">
      <c r="G8139" s="95"/>
    </row>
    <row r="8140" spans="7:7">
      <c r="G8140" s="95"/>
    </row>
    <row r="8141" spans="7:7">
      <c r="G8141" s="95"/>
    </row>
    <row r="8142" spans="7:7">
      <c r="G8142" s="95"/>
    </row>
    <row r="8143" spans="7:7">
      <c r="G8143" s="95"/>
    </row>
    <row r="8144" spans="7:7">
      <c r="G8144" s="95"/>
    </row>
    <row r="8145" spans="7:7">
      <c r="G8145" s="95"/>
    </row>
    <row r="8146" spans="7:7">
      <c r="G8146" s="95"/>
    </row>
    <row r="8147" spans="7:7">
      <c r="G8147" s="95"/>
    </row>
    <row r="8148" spans="7:7">
      <c r="G8148" s="95"/>
    </row>
    <row r="8149" spans="7:7">
      <c r="G8149" s="95"/>
    </row>
    <row r="8150" spans="7:7">
      <c r="G8150" s="95"/>
    </row>
    <row r="8151" spans="7:7">
      <c r="G8151" s="95"/>
    </row>
    <row r="8152" spans="7:7">
      <c r="G8152" s="95"/>
    </row>
    <row r="8153" spans="7:7">
      <c r="G8153" s="95"/>
    </row>
    <row r="8154" spans="7:7">
      <c r="G8154" s="95"/>
    </row>
    <row r="8155" spans="7:7">
      <c r="G8155" s="95"/>
    </row>
    <row r="8156" spans="7:7">
      <c r="G8156" s="95"/>
    </row>
    <row r="8157" spans="7:7">
      <c r="G8157" s="95"/>
    </row>
    <row r="8158" spans="7:7">
      <c r="G8158" s="95"/>
    </row>
    <row r="8159" spans="7:7">
      <c r="G8159" s="95"/>
    </row>
    <row r="8160" spans="7:7">
      <c r="G8160" s="95"/>
    </row>
    <row r="8161" spans="7:7">
      <c r="G8161" s="95"/>
    </row>
    <row r="8162" spans="7:7">
      <c r="G8162" s="95"/>
    </row>
    <row r="8163" spans="7:7">
      <c r="G8163" s="95"/>
    </row>
    <row r="8164" spans="7:7">
      <c r="G8164" s="95"/>
    </row>
    <row r="8165" spans="7:7">
      <c r="G8165" s="95"/>
    </row>
    <row r="8166" spans="7:7">
      <c r="G8166" s="95"/>
    </row>
    <row r="8167" spans="7:7">
      <c r="G8167" s="95"/>
    </row>
    <row r="8168" spans="7:7">
      <c r="G8168" s="95"/>
    </row>
    <row r="8169" spans="7:7">
      <c r="G8169" s="95"/>
    </row>
    <row r="8170" spans="7:7">
      <c r="G8170" s="95"/>
    </row>
    <row r="8171" spans="7:7">
      <c r="G8171" s="95"/>
    </row>
    <row r="8172" spans="7:7">
      <c r="G8172" s="95"/>
    </row>
    <row r="8173" spans="7:7">
      <c r="G8173" s="95"/>
    </row>
    <row r="8174" spans="7:7">
      <c r="G8174" s="95"/>
    </row>
    <row r="8175" spans="7:7">
      <c r="G8175" s="95"/>
    </row>
    <row r="8176" spans="7:7">
      <c r="G8176" s="95"/>
    </row>
    <row r="8177" spans="7:7">
      <c r="G8177" s="95"/>
    </row>
    <row r="8178" spans="7:7">
      <c r="G8178" s="95"/>
    </row>
    <row r="8179" spans="7:7">
      <c r="G8179" s="95"/>
    </row>
    <row r="8180" spans="7:7">
      <c r="G8180" s="95"/>
    </row>
    <row r="8181" spans="7:7">
      <c r="G8181" s="95"/>
    </row>
    <row r="8182" spans="7:7">
      <c r="G8182" s="95"/>
    </row>
    <row r="8183" spans="7:7">
      <c r="G8183" s="95"/>
    </row>
    <row r="8184" spans="7:7">
      <c r="G8184" s="95"/>
    </row>
    <row r="8185" spans="7:7">
      <c r="G8185" s="95"/>
    </row>
    <row r="8186" spans="7:7">
      <c r="G8186" s="95"/>
    </row>
    <row r="8187" spans="7:7">
      <c r="G8187" s="95"/>
    </row>
    <row r="8188" spans="7:7">
      <c r="G8188" s="95"/>
    </row>
    <row r="8189" spans="7:7">
      <c r="G8189" s="95"/>
    </row>
    <row r="8190" spans="7:7">
      <c r="G8190" s="95"/>
    </row>
    <row r="8191" spans="7:7">
      <c r="G8191" s="95"/>
    </row>
    <row r="8192" spans="7:7">
      <c r="G8192" s="95"/>
    </row>
    <row r="8193" spans="7:7">
      <c r="G8193" s="95"/>
    </row>
    <row r="8194" spans="7:7">
      <c r="G8194" s="95"/>
    </row>
    <row r="8195" spans="7:7">
      <c r="G8195" s="95"/>
    </row>
    <row r="8196" spans="7:7">
      <c r="G8196" s="95"/>
    </row>
    <row r="8197" spans="7:7">
      <c r="G8197" s="95"/>
    </row>
    <row r="8198" spans="7:7">
      <c r="G8198" s="95"/>
    </row>
    <row r="8199" spans="7:7">
      <c r="G8199" s="95"/>
    </row>
    <row r="8200" spans="7:7">
      <c r="G8200" s="95"/>
    </row>
    <row r="8201" spans="7:7">
      <c r="G8201" s="95"/>
    </row>
    <row r="8202" spans="7:7">
      <c r="G8202" s="95"/>
    </row>
    <row r="8203" spans="7:7">
      <c r="G8203" s="95"/>
    </row>
    <row r="8204" spans="7:7">
      <c r="G8204" s="95"/>
    </row>
    <row r="8205" spans="7:7">
      <c r="G8205" s="95"/>
    </row>
    <row r="8206" spans="7:7">
      <c r="G8206" s="95"/>
    </row>
    <row r="8207" spans="7:7">
      <c r="G8207" s="95"/>
    </row>
    <row r="8208" spans="7:7">
      <c r="G8208" s="95"/>
    </row>
    <row r="8209" spans="7:7">
      <c r="G8209" s="95"/>
    </row>
    <row r="8210" spans="7:7">
      <c r="G8210" s="95"/>
    </row>
    <row r="8211" spans="7:7">
      <c r="G8211" s="95"/>
    </row>
    <row r="8212" spans="7:7">
      <c r="G8212" s="95"/>
    </row>
    <row r="8213" spans="7:7">
      <c r="G8213" s="95"/>
    </row>
    <row r="8214" spans="7:7">
      <c r="G8214" s="95"/>
    </row>
    <row r="8215" spans="7:7">
      <c r="G8215" s="95"/>
    </row>
    <row r="8216" spans="7:7">
      <c r="G8216" s="95"/>
    </row>
    <row r="8217" spans="7:7">
      <c r="G8217" s="95"/>
    </row>
    <row r="8218" spans="7:7">
      <c r="G8218" s="95"/>
    </row>
    <row r="8219" spans="7:7">
      <c r="G8219" s="95"/>
    </row>
    <row r="8220" spans="7:7">
      <c r="G8220" s="95"/>
    </row>
    <row r="8221" spans="7:7">
      <c r="G8221" s="95"/>
    </row>
    <row r="8222" spans="7:7">
      <c r="G8222" s="95"/>
    </row>
    <row r="8223" spans="7:7">
      <c r="G8223" s="95"/>
    </row>
    <row r="8224" spans="7:7">
      <c r="G8224" s="95"/>
    </row>
    <row r="8225" spans="7:7">
      <c r="G8225" s="95"/>
    </row>
    <row r="8226" spans="7:7">
      <c r="G8226" s="95"/>
    </row>
    <row r="8227" spans="7:7">
      <c r="G8227" s="95"/>
    </row>
    <row r="8228" spans="7:7">
      <c r="G8228" s="95"/>
    </row>
    <row r="8229" spans="7:7">
      <c r="G8229" s="95"/>
    </row>
    <row r="8230" spans="7:7">
      <c r="G8230" s="95"/>
    </row>
    <row r="8231" spans="7:7">
      <c r="G8231" s="95"/>
    </row>
    <row r="8232" spans="7:7">
      <c r="G8232" s="95"/>
    </row>
    <row r="8233" spans="7:7">
      <c r="G8233" s="95"/>
    </row>
    <row r="8234" spans="7:7">
      <c r="G8234" s="95"/>
    </row>
    <row r="8235" spans="7:7">
      <c r="G8235" s="95"/>
    </row>
    <row r="8236" spans="7:7">
      <c r="G8236" s="95"/>
    </row>
    <row r="8237" spans="7:7">
      <c r="G8237" s="95"/>
    </row>
    <row r="8238" spans="7:7">
      <c r="G8238" s="95"/>
    </row>
    <row r="8239" spans="7:7">
      <c r="G8239" s="95"/>
    </row>
    <row r="8240" spans="7:7">
      <c r="G8240" s="95"/>
    </row>
    <row r="8241" spans="7:7">
      <c r="G8241" s="95"/>
    </row>
    <row r="8242" spans="7:7">
      <c r="G8242" s="95"/>
    </row>
    <row r="8243" spans="7:7">
      <c r="G8243" s="95"/>
    </row>
    <row r="8244" spans="7:7">
      <c r="G8244" s="95"/>
    </row>
    <row r="8245" spans="7:7">
      <c r="G8245" s="95"/>
    </row>
    <row r="8246" spans="7:7">
      <c r="G8246" s="95"/>
    </row>
    <row r="8247" spans="7:7">
      <c r="G8247" s="95"/>
    </row>
    <row r="8248" spans="7:7">
      <c r="G8248" s="95"/>
    </row>
    <row r="8249" spans="7:7">
      <c r="G8249" s="95"/>
    </row>
    <row r="8250" spans="7:7">
      <c r="G8250" s="95"/>
    </row>
    <row r="8251" spans="7:7">
      <c r="G8251" s="95"/>
    </row>
    <row r="8252" spans="7:7">
      <c r="G8252" s="95"/>
    </row>
    <row r="8253" spans="7:7">
      <c r="G8253" s="95"/>
    </row>
    <row r="8254" spans="7:7">
      <c r="G8254" s="95"/>
    </row>
    <row r="8255" spans="7:7">
      <c r="G8255" s="95"/>
    </row>
    <row r="8256" spans="7:7">
      <c r="G8256" s="95"/>
    </row>
    <row r="8257" spans="7:7">
      <c r="G8257" s="95"/>
    </row>
    <row r="8258" spans="7:7">
      <c r="G8258" s="95"/>
    </row>
    <row r="8259" spans="7:7">
      <c r="G8259" s="95"/>
    </row>
    <row r="8260" spans="7:7">
      <c r="G8260" s="95"/>
    </row>
    <row r="8261" spans="7:7">
      <c r="G8261" s="95"/>
    </row>
    <row r="8262" spans="7:7">
      <c r="G8262" s="95"/>
    </row>
    <row r="8263" spans="7:7">
      <c r="G8263" s="95"/>
    </row>
    <row r="8264" spans="7:7">
      <c r="G8264" s="95"/>
    </row>
    <row r="8265" spans="7:7">
      <c r="G8265" s="95"/>
    </row>
    <row r="8266" spans="7:7">
      <c r="G8266" s="95"/>
    </row>
    <row r="8267" spans="7:7">
      <c r="G8267" s="95"/>
    </row>
    <row r="8268" spans="7:7">
      <c r="G8268" s="95"/>
    </row>
    <row r="8269" spans="7:7">
      <c r="G8269" s="95"/>
    </row>
    <row r="8270" spans="7:7">
      <c r="G8270" s="95"/>
    </row>
    <row r="8271" spans="7:7">
      <c r="G8271" s="95"/>
    </row>
    <row r="8272" spans="7:7">
      <c r="G8272" s="95"/>
    </row>
    <row r="8273" spans="7:7">
      <c r="G8273" s="95"/>
    </row>
    <row r="8274" spans="7:7">
      <c r="G8274" s="95"/>
    </row>
    <row r="8275" spans="7:7">
      <c r="G8275" s="95"/>
    </row>
    <row r="8276" spans="7:7">
      <c r="G8276" s="95"/>
    </row>
    <row r="8277" spans="7:7">
      <c r="G8277" s="95"/>
    </row>
    <row r="8278" spans="7:7">
      <c r="G8278" s="95"/>
    </row>
    <row r="8279" spans="7:7">
      <c r="G8279" s="95"/>
    </row>
    <row r="8280" spans="7:7">
      <c r="G8280" s="95"/>
    </row>
    <row r="8281" spans="7:7">
      <c r="G8281" s="95"/>
    </row>
    <row r="8282" spans="7:7">
      <c r="G8282" s="95"/>
    </row>
    <row r="8283" spans="7:7">
      <c r="G8283" s="95"/>
    </row>
    <row r="8284" spans="7:7">
      <c r="G8284" s="95"/>
    </row>
    <row r="8285" spans="7:7">
      <c r="G8285" s="95"/>
    </row>
    <row r="8286" spans="7:7">
      <c r="G8286" s="95"/>
    </row>
    <row r="8287" spans="7:7">
      <c r="G8287" s="95"/>
    </row>
    <row r="8288" spans="7:7">
      <c r="G8288" s="95"/>
    </row>
    <row r="8289" spans="7:7">
      <c r="G8289" s="95"/>
    </row>
    <row r="8290" spans="7:7">
      <c r="G8290" s="95"/>
    </row>
    <row r="8291" spans="7:7">
      <c r="G8291" s="95"/>
    </row>
    <row r="8292" spans="7:7">
      <c r="G8292" s="95"/>
    </row>
    <row r="8293" spans="7:7">
      <c r="G8293" s="95"/>
    </row>
    <row r="8294" spans="7:7">
      <c r="G8294" s="95"/>
    </row>
    <row r="8295" spans="7:7">
      <c r="G8295" s="95"/>
    </row>
    <row r="8296" spans="7:7">
      <c r="G8296" s="95"/>
    </row>
    <row r="8297" spans="7:7">
      <c r="G8297" s="95"/>
    </row>
    <row r="8298" spans="7:7">
      <c r="G8298" s="95"/>
    </row>
    <row r="8299" spans="7:7">
      <c r="G8299" s="95"/>
    </row>
    <row r="8300" spans="7:7">
      <c r="G8300" s="95"/>
    </row>
    <row r="8301" spans="7:7">
      <c r="G8301" s="95"/>
    </row>
    <row r="8302" spans="7:7">
      <c r="G8302" s="95"/>
    </row>
    <row r="8303" spans="7:7">
      <c r="G8303" s="95"/>
    </row>
    <row r="8304" spans="7:7">
      <c r="G8304" s="95"/>
    </row>
    <row r="8305" spans="7:7">
      <c r="G8305" s="95"/>
    </row>
    <row r="8306" spans="7:7">
      <c r="G8306" s="95"/>
    </row>
    <row r="8307" spans="7:7">
      <c r="G8307" s="95"/>
    </row>
    <row r="8308" spans="7:7">
      <c r="G8308" s="95"/>
    </row>
    <row r="8309" spans="7:7">
      <c r="G8309" s="95"/>
    </row>
    <row r="8310" spans="7:7">
      <c r="G8310" s="95"/>
    </row>
    <row r="8311" spans="7:7">
      <c r="G8311" s="95"/>
    </row>
    <row r="8312" spans="7:7">
      <c r="G8312" s="95"/>
    </row>
    <row r="8313" spans="7:7">
      <c r="G8313" s="95"/>
    </row>
    <row r="8314" spans="7:7">
      <c r="G8314" s="95"/>
    </row>
    <row r="8315" spans="7:7">
      <c r="G8315" s="95"/>
    </row>
    <row r="8316" spans="7:7">
      <c r="G8316" s="95"/>
    </row>
    <row r="8317" spans="7:7">
      <c r="G8317" s="95"/>
    </row>
    <row r="8318" spans="7:7">
      <c r="G8318" s="95"/>
    </row>
    <row r="8319" spans="7:7">
      <c r="G8319" s="95"/>
    </row>
    <row r="8320" spans="7:7">
      <c r="G8320" s="95"/>
    </row>
    <row r="8321" spans="7:7">
      <c r="G8321" s="95"/>
    </row>
    <row r="8322" spans="7:7">
      <c r="G8322" s="95"/>
    </row>
    <row r="8323" spans="7:7">
      <c r="G8323" s="95"/>
    </row>
    <row r="8324" spans="7:7">
      <c r="G8324" s="95"/>
    </row>
    <row r="8325" spans="7:7">
      <c r="G8325" s="95"/>
    </row>
    <row r="8326" spans="7:7">
      <c r="G8326" s="95"/>
    </row>
    <row r="8327" spans="7:7">
      <c r="G8327" s="95"/>
    </row>
    <row r="8328" spans="7:7">
      <c r="G8328" s="95"/>
    </row>
    <row r="8329" spans="7:7">
      <c r="G8329" s="95"/>
    </row>
    <row r="8330" spans="7:7">
      <c r="G8330" s="95"/>
    </row>
    <row r="8331" spans="7:7">
      <c r="G8331" s="95"/>
    </row>
    <row r="8332" spans="7:7">
      <c r="G8332" s="95"/>
    </row>
    <row r="8333" spans="7:7">
      <c r="G8333" s="95"/>
    </row>
    <row r="8334" spans="7:7">
      <c r="G8334" s="95"/>
    </row>
    <row r="8335" spans="7:7">
      <c r="G8335" s="95"/>
    </row>
    <row r="8336" spans="7:7">
      <c r="G8336" s="95"/>
    </row>
    <row r="8337" spans="7:7">
      <c r="G8337" s="95"/>
    </row>
    <row r="8338" spans="7:7">
      <c r="G8338" s="95"/>
    </row>
    <row r="8339" spans="7:7">
      <c r="G8339" s="95"/>
    </row>
    <row r="8340" spans="7:7">
      <c r="G8340" s="95"/>
    </row>
    <row r="8341" spans="7:7">
      <c r="G8341" s="95"/>
    </row>
    <row r="8342" spans="7:7">
      <c r="G8342" s="95"/>
    </row>
    <row r="8343" spans="7:7">
      <c r="G8343" s="95"/>
    </row>
    <row r="8344" spans="7:7">
      <c r="G8344" s="95"/>
    </row>
    <row r="8345" spans="7:7">
      <c r="G8345" s="95"/>
    </row>
    <row r="8346" spans="7:7">
      <c r="G8346" s="95"/>
    </row>
    <row r="8347" spans="7:7">
      <c r="G8347" s="95"/>
    </row>
    <row r="8348" spans="7:7">
      <c r="G8348" s="95"/>
    </row>
    <row r="8349" spans="7:7">
      <c r="G8349" s="95"/>
    </row>
    <row r="8350" spans="7:7">
      <c r="G8350" s="95"/>
    </row>
    <row r="8351" spans="7:7">
      <c r="G8351" s="95"/>
    </row>
    <row r="8352" spans="7:7">
      <c r="G8352" s="95"/>
    </row>
    <row r="8353" spans="7:7">
      <c r="G8353" s="95"/>
    </row>
    <row r="8354" spans="7:7">
      <c r="G8354" s="95"/>
    </row>
    <row r="8355" spans="7:7">
      <c r="G8355" s="95"/>
    </row>
    <row r="8356" spans="7:7">
      <c r="G8356" s="95"/>
    </row>
    <row r="8357" spans="7:7">
      <c r="G8357" s="95"/>
    </row>
    <row r="8358" spans="7:7">
      <c r="G8358" s="95"/>
    </row>
    <row r="8359" spans="7:7">
      <c r="G8359" s="95"/>
    </row>
    <row r="8360" spans="7:7">
      <c r="G8360" s="95"/>
    </row>
    <row r="8361" spans="7:7">
      <c r="G8361" s="95"/>
    </row>
    <row r="8362" spans="7:7">
      <c r="G8362" s="95"/>
    </row>
    <row r="8363" spans="7:7">
      <c r="G8363" s="95"/>
    </row>
    <row r="8364" spans="7:7">
      <c r="G8364" s="95"/>
    </row>
    <row r="8365" spans="7:7">
      <c r="G8365" s="95"/>
    </row>
    <row r="8366" spans="7:7">
      <c r="G8366" s="95"/>
    </row>
    <row r="8367" spans="7:7">
      <c r="G8367" s="95"/>
    </row>
    <row r="8368" spans="7:7">
      <c r="G8368" s="95"/>
    </row>
    <row r="8369" spans="7:7">
      <c r="G8369" s="95"/>
    </row>
    <row r="8370" spans="7:7">
      <c r="G8370" s="95"/>
    </row>
    <row r="8371" spans="7:7">
      <c r="G8371" s="95"/>
    </row>
    <row r="8372" spans="7:7">
      <c r="G8372" s="95"/>
    </row>
    <row r="8373" spans="7:7">
      <c r="G8373" s="95"/>
    </row>
    <row r="8374" spans="7:7">
      <c r="G8374" s="95"/>
    </row>
    <row r="8375" spans="7:7">
      <c r="G8375" s="95"/>
    </row>
    <row r="8376" spans="7:7">
      <c r="G8376" s="95"/>
    </row>
    <row r="8377" spans="7:7">
      <c r="G8377" s="95"/>
    </row>
    <row r="8378" spans="7:7">
      <c r="G8378" s="95"/>
    </row>
    <row r="8379" spans="7:7">
      <c r="G8379" s="95"/>
    </row>
    <row r="8380" spans="7:7">
      <c r="G8380" s="95"/>
    </row>
    <row r="8381" spans="7:7">
      <c r="G8381" s="95"/>
    </row>
    <row r="8382" spans="7:7">
      <c r="G8382" s="95"/>
    </row>
    <row r="8383" spans="7:7">
      <c r="G8383" s="95"/>
    </row>
    <row r="8384" spans="7:7">
      <c r="G8384" s="95"/>
    </row>
    <row r="8385" spans="7:7">
      <c r="G8385" s="95"/>
    </row>
    <row r="8386" spans="7:7">
      <c r="G8386" s="95"/>
    </row>
    <row r="8387" spans="7:7">
      <c r="G8387" s="95"/>
    </row>
    <row r="8388" spans="7:7">
      <c r="G8388" s="95"/>
    </row>
    <row r="8389" spans="7:7">
      <c r="G8389" s="95"/>
    </row>
    <row r="8390" spans="7:7">
      <c r="G8390" s="95"/>
    </row>
    <row r="8391" spans="7:7">
      <c r="G8391" s="95"/>
    </row>
    <row r="8392" spans="7:7">
      <c r="G8392" s="95"/>
    </row>
    <row r="8393" spans="7:7">
      <c r="G8393" s="95"/>
    </row>
    <row r="8394" spans="7:7">
      <c r="G8394" s="95"/>
    </row>
    <row r="8395" spans="7:7">
      <c r="G8395" s="95"/>
    </row>
    <row r="8396" spans="7:7">
      <c r="G8396" s="95"/>
    </row>
    <row r="8397" spans="7:7">
      <c r="G8397" s="95"/>
    </row>
    <row r="8398" spans="7:7">
      <c r="G8398" s="95"/>
    </row>
    <row r="8399" spans="7:7">
      <c r="G8399" s="95"/>
    </row>
    <row r="8400" spans="7:7">
      <c r="G8400" s="95"/>
    </row>
    <row r="8401" spans="7:7">
      <c r="G8401" s="95"/>
    </row>
    <row r="8402" spans="7:7">
      <c r="G8402" s="95"/>
    </row>
    <row r="8403" spans="7:7">
      <c r="G8403" s="95"/>
    </row>
    <row r="8404" spans="7:7">
      <c r="G8404" s="95"/>
    </row>
    <row r="8405" spans="7:7">
      <c r="G8405" s="95"/>
    </row>
    <row r="8406" spans="7:7">
      <c r="G8406" s="95"/>
    </row>
    <row r="8407" spans="7:7">
      <c r="G8407" s="95"/>
    </row>
    <row r="8408" spans="7:7">
      <c r="G8408" s="95"/>
    </row>
    <row r="8409" spans="7:7">
      <c r="G8409" s="95"/>
    </row>
    <row r="8410" spans="7:7">
      <c r="G8410" s="95"/>
    </row>
    <row r="8411" spans="7:7">
      <c r="G8411" s="95"/>
    </row>
    <row r="8412" spans="7:7">
      <c r="G8412" s="95"/>
    </row>
    <row r="8413" spans="7:7">
      <c r="G8413" s="95"/>
    </row>
    <row r="8414" spans="7:7">
      <c r="G8414" s="95"/>
    </row>
    <row r="8415" spans="7:7">
      <c r="G8415" s="95"/>
    </row>
    <row r="8416" spans="7:7">
      <c r="G8416" s="95"/>
    </row>
    <row r="8417" spans="7:7">
      <c r="G8417" s="95"/>
    </row>
    <row r="8418" spans="7:7">
      <c r="G8418" s="95"/>
    </row>
    <row r="8419" spans="7:7">
      <c r="G8419" s="95"/>
    </row>
    <row r="8420" spans="7:7">
      <c r="G8420" s="95"/>
    </row>
    <row r="8421" spans="7:7">
      <c r="G8421" s="95"/>
    </row>
    <row r="8422" spans="7:7">
      <c r="G8422" s="95"/>
    </row>
    <row r="8423" spans="7:7">
      <c r="G8423" s="95"/>
    </row>
    <row r="8424" spans="7:7">
      <c r="G8424" s="95"/>
    </row>
    <row r="8425" spans="7:7">
      <c r="G8425" s="95"/>
    </row>
    <row r="8426" spans="7:7">
      <c r="G8426" s="95"/>
    </row>
    <row r="8427" spans="7:7">
      <c r="G8427" s="95"/>
    </row>
    <row r="8428" spans="7:7">
      <c r="G8428" s="95"/>
    </row>
    <row r="8429" spans="7:7">
      <c r="G8429" s="95"/>
    </row>
    <row r="8430" spans="7:7">
      <c r="G8430" s="95"/>
    </row>
    <row r="8431" spans="7:7">
      <c r="G8431" s="95"/>
    </row>
    <row r="8432" spans="7:7">
      <c r="G8432" s="95"/>
    </row>
    <row r="8433" spans="7:7">
      <c r="G8433" s="95"/>
    </row>
    <row r="8434" spans="7:7">
      <c r="G8434" s="95"/>
    </row>
    <row r="8435" spans="7:7">
      <c r="G8435" s="95"/>
    </row>
    <row r="8436" spans="7:7">
      <c r="G8436" s="95"/>
    </row>
    <row r="8437" spans="7:7">
      <c r="G8437" s="95"/>
    </row>
    <row r="8438" spans="7:7">
      <c r="G8438" s="95"/>
    </row>
    <row r="8439" spans="7:7">
      <c r="G8439" s="95"/>
    </row>
    <row r="8440" spans="7:7">
      <c r="G8440" s="95"/>
    </row>
    <row r="8441" spans="7:7">
      <c r="G8441" s="95"/>
    </row>
    <row r="8442" spans="7:7">
      <c r="G8442" s="95"/>
    </row>
    <row r="8443" spans="7:7">
      <c r="G8443" s="95"/>
    </row>
    <row r="8444" spans="7:7">
      <c r="G8444" s="95"/>
    </row>
    <row r="8445" spans="7:7">
      <c r="G8445" s="95"/>
    </row>
    <row r="8446" spans="7:7">
      <c r="G8446" s="95"/>
    </row>
    <row r="8447" spans="7:7">
      <c r="G8447" s="95"/>
    </row>
    <row r="8448" spans="7:7">
      <c r="G8448" s="95"/>
    </row>
    <row r="8449" spans="7:7">
      <c r="G8449" s="95"/>
    </row>
    <row r="8450" spans="7:7">
      <c r="G8450" s="95"/>
    </row>
    <row r="8451" spans="7:7">
      <c r="G8451" s="95"/>
    </row>
    <row r="8452" spans="7:7">
      <c r="G8452" s="95"/>
    </row>
    <row r="8453" spans="7:7">
      <c r="G8453" s="95"/>
    </row>
    <row r="8454" spans="7:7">
      <c r="G8454" s="95"/>
    </row>
    <row r="8455" spans="7:7">
      <c r="G8455" s="95"/>
    </row>
    <row r="8456" spans="7:7">
      <c r="G8456" s="95"/>
    </row>
    <row r="8457" spans="7:7">
      <c r="G8457" s="95"/>
    </row>
    <row r="8458" spans="7:7">
      <c r="G8458" s="95"/>
    </row>
    <row r="8459" spans="7:7">
      <c r="G8459" s="95"/>
    </row>
    <row r="8460" spans="7:7">
      <c r="G8460" s="95"/>
    </row>
    <row r="8461" spans="7:7">
      <c r="G8461" s="95"/>
    </row>
    <row r="8462" spans="7:7">
      <c r="G8462" s="95"/>
    </row>
    <row r="8463" spans="7:7">
      <c r="G8463" s="95"/>
    </row>
    <row r="8464" spans="7:7">
      <c r="G8464" s="95"/>
    </row>
    <row r="8465" spans="7:7">
      <c r="G8465" s="95"/>
    </row>
    <row r="8466" spans="7:7">
      <c r="G8466" s="95"/>
    </row>
    <row r="8467" spans="7:7">
      <c r="G8467" s="95"/>
    </row>
    <row r="8468" spans="7:7">
      <c r="G8468" s="95"/>
    </row>
    <row r="8469" spans="7:7">
      <c r="G8469" s="95"/>
    </row>
    <row r="8470" spans="7:7">
      <c r="G8470" s="95"/>
    </row>
    <row r="8471" spans="7:7">
      <c r="G8471" s="95"/>
    </row>
    <row r="8472" spans="7:7">
      <c r="G8472" s="95"/>
    </row>
    <row r="8473" spans="7:7">
      <c r="G8473" s="95"/>
    </row>
    <row r="8474" spans="7:7">
      <c r="G8474" s="95"/>
    </row>
    <row r="8475" spans="7:7">
      <c r="G8475" s="95"/>
    </row>
    <row r="8476" spans="7:7">
      <c r="G8476" s="95"/>
    </row>
    <row r="8477" spans="7:7">
      <c r="G8477" s="95"/>
    </row>
    <row r="8478" spans="7:7">
      <c r="G8478" s="95"/>
    </row>
    <row r="8479" spans="7:7">
      <c r="G8479" s="95"/>
    </row>
    <row r="8480" spans="7:7">
      <c r="G8480" s="95"/>
    </row>
    <row r="8481" spans="7:7">
      <c r="G8481" s="95"/>
    </row>
    <row r="8482" spans="7:7">
      <c r="G8482" s="95"/>
    </row>
    <row r="8483" spans="7:7">
      <c r="G8483" s="95"/>
    </row>
    <row r="8484" spans="7:7">
      <c r="G8484" s="95"/>
    </row>
    <row r="8485" spans="7:7">
      <c r="G8485" s="95"/>
    </row>
    <row r="8486" spans="7:7">
      <c r="G8486" s="95"/>
    </row>
    <row r="8487" spans="7:7">
      <c r="G8487" s="95"/>
    </row>
    <row r="8488" spans="7:7">
      <c r="G8488" s="95"/>
    </row>
    <row r="8489" spans="7:7">
      <c r="G8489" s="95"/>
    </row>
    <row r="8490" spans="7:7">
      <c r="G8490" s="95"/>
    </row>
    <row r="8491" spans="7:7">
      <c r="G8491" s="95"/>
    </row>
    <row r="8492" spans="7:7">
      <c r="G8492" s="95"/>
    </row>
    <row r="8493" spans="7:7">
      <c r="G8493" s="95"/>
    </row>
    <row r="8494" spans="7:7">
      <c r="G8494" s="95"/>
    </row>
    <row r="8495" spans="7:7">
      <c r="G8495" s="95"/>
    </row>
    <row r="8496" spans="7:7">
      <c r="G8496" s="95"/>
    </row>
    <row r="8497" spans="7:7">
      <c r="G8497" s="95"/>
    </row>
    <row r="8498" spans="7:7">
      <c r="G8498" s="95"/>
    </row>
    <row r="8499" spans="7:7">
      <c r="G8499" s="95"/>
    </row>
    <row r="8500" spans="7:7">
      <c r="G8500" s="95"/>
    </row>
    <row r="8501" spans="7:7">
      <c r="G8501" s="95"/>
    </row>
    <row r="8502" spans="7:7">
      <c r="G8502" s="95"/>
    </row>
    <row r="8503" spans="7:7">
      <c r="G8503" s="95"/>
    </row>
    <row r="8504" spans="7:7">
      <c r="G8504" s="95"/>
    </row>
    <row r="8505" spans="7:7">
      <c r="G8505" s="95"/>
    </row>
    <row r="8506" spans="7:7">
      <c r="G8506" s="95"/>
    </row>
    <row r="8507" spans="7:7">
      <c r="G8507" s="95"/>
    </row>
    <row r="8508" spans="7:7">
      <c r="G8508" s="95"/>
    </row>
    <row r="8509" spans="7:7">
      <c r="G8509" s="95"/>
    </row>
    <row r="8510" spans="7:7">
      <c r="G8510" s="95"/>
    </row>
    <row r="8511" spans="7:7">
      <c r="G8511" s="95"/>
    </row>
    <row r="8512" spans="7:7">
      <c r="G8512" s="95"/>
    </row>
    <row r="8513" spans="7:7">
      <c r="G8513" s="95"/>
    </row>
    <row r="8514" spans="7:7">
      <c r="G8514" s="95"/>
    </row>
    <row r="8515" spans="7:7">
      <c r="G8515" s="95"/>
    </row>
    <row r="8516" spans="7:7">
      <c r="G8516" s="95"/>
    </row>
    <row r="8517" spans="7:7">
      <c r="G8517" s="95"/>
    </row>
    <row r="8518" spans="7:7">
      <c r="G8518" s="95"/>
    </row>
    <row r="8519" spans="7:7">
      <c r="G8519" s="95"/>
    </row>
    <row r="8520" spans="7:7">
      <c r="G8520" s="95"/>
    </row>
    <row r="8521" spans="7:7">
      <c r="G8521" s="95"/>
    </row>
    <row r="8522" spans="7:7">
      <c r="G8522" s="95"/>
    </row>
    <row r="8523" spans="7:7">
      <c r="G8523" s="95"/>
    </row>
    <row r="8524" spans="7:7">
      <c r="G8524" s="95"/>
    </row>
    <row r="8525" spans="7:7">
      <c r="G8525" s="95"/>
    </row>
    <row r="8526" spans="7:7">
      <c r="G8526" s="95"/>
    </row>
    <row r="8527" spans="7:7">
      <c r="G8527" s="95"/>
    </row>
    <row r="8528" spans="7:7">
      <c r="G8528" s="95"/>
    </row>
    <row r="8529" spans="7:7">
      <c r="G8529" s="95"/>
    </row>
    <row r="8530" spans="7:7">
      <c r="G8530" s="95"/>
    </row>
    <row r="8531" spans="7:7">
      <c r="G8531" s="95"/>
    </row>
    <row r="8532" spans="7:7">
      <c r="G8532" s="95"/>
    </row>
    <row r="8533" spans="7:7">
      <c r="G8533" s="95"/>
    </row>
    <row r="8534" spans="7:7">
      <c r="G8534" s="95"/>
    </row>
    <row r="8535" spans="7:7">
      <c r="G8535" s="95"/>
    </row>
    <row r="8536" spans="7:7">
      <c r="G8536" s="95"/>
    </row>
    <row r="8537" spans="7:7">
      <c r="G8537" s="95"/>
    </row>
    <row r="8538" spans="7:7">
      <c r="G8538" s="95"/>
    </row>
    <row r="8539" spans="7:7">
      <c r="G8539" s="95"/>
    </row>
    <row r="8540" spans="7:7">
      <c r="G8540" s="95"/>
    </row>
    <row r="8541" spans="7:7">
      <c r="G8541" s="95"/>
    </row>
    <row r="8542" spans="7:7">
      <c r="G8542" s="95"/>
    </row>
    <row r="8543" spans="7:7">
      <c r="G8543" s="95"/>
    </row>
    <row r="8544" spans="7:7">
      <c r="G8544" s="95"/>
    </row>
    <row r="8545" spans="7:7">
      <c r="G8545" s="95"/>
    </row>
    <row r="8546" spans="7:7">
      <c r="G8546" s="95"/>
    </row>
    <row r="8547" spans="7:7">
      <c r="G8547" s="95"/>
    </row>
    <row r="8548" spans="7:7">
      <c r="G8548" s="95"/>
    </row>
    <row r="8549" spans="7:7">
      <c r="G8549" s="95"/>
    </row>
    <row r="8550" spans="7:7">
      <c r="G8550" s="95"/>
    </row>
    <row r="8551" spans="7:7">
      <c r="G8551" s="95"/>
    </row>
    <row r="8552" spans="7:7">
      <c r="G8552" s="95"/>
    </row>
    <row r="8553" spans="7:7">
      <c r="G8553" s="95"/>
    </row>
    <row r="8554" spans="7:7">
      <c r="G8554" s="95"/>
    </row>
    <row r="8555" spans="7:7">
      <c r="G8555" s="95"/>
    </row>
    <row r="8556" spans="7:7">
      <c r="G8556" s="95"/>
    </row>
    <row r="8557" spans="7:7">
      <c r="G8557" s="95"/>
    </row>
    <row r="8558" spans="7:7">
      <c r="G8558" s="95"/>
    </row>
    <row r="8559" spans="7:7">
      <c r="G8559" s="95"/>
    </row>
    <row r="8560" spans="7:7">
      <c r="G8560" s="95"/>
    </row>
    <row r="8561" spans="7:7">
      <c r="G8561" s="95"/>
    </row>
    <row r="8562" spans="7:7">
      <c r="G8562" s="95"/>
    </row>
    <row r="8563" spans="7:7">
      <c r="G8563" s="95"/>
    </row>
    <row r="8564" spans="7:7">
      <c r="G8564" s="95"/>
    </row>
    <row r="8565" spans="7:7">
      <c r="G8565" s="95"/>
    </row>
    <row r="8566" spans="7:7">
      <c r="G8566" s="95"/>
    </row>
    <row r="8567" spans="7:7">
      <c r="G8567" s="95"/>
    </row>
    <row r="8568" spans="7:7">
      <c r="G8568" s="95"/>
    </row>
    <row r="8569" spans="7:7">
      <c r="G8569" s="95"/>
    </row>
    <row r="8570" spans="7:7">
      <c r="G8570" s="95"/>
    </row>
    <row r="8571" spans="7:7">
      <c r="G8571" s="95"/>
    </row>
    <row r="8572" spans="7:7">
      <c r="G8572" s="95"/>
    </row>
    <row r="8573" spans="7:7">
      <c r="G8573" s="95"/>
    </row>
    <row r="8574" spans="7:7">
      <c r="G8574" s="95"/>
    </row>
    <row r="8575" spans="7:7">
      <c r="G8575" s="95"/>
    </row>
    <row r="8576" spans="7:7">
      <c r="G8576" s="95"/>
    </row>
    <row r="8577" spans="7:7">
      <c r="G8577" s="95"/>
    </row>
    <row r="8578" spans="7:7">
      <c r="G8578" s="95"/>
    </row>
    <row r="8579" spans="7:7">
      <c r="G8579" s="95"/>
    </row>
    <row r="8580" spans="7:7">
      <c r="G8580" s="95"/>
    </row>
    <row r="8581" spans="7:7">
      <c r="G8581" s="95"/>
    </row>
    <row r="8582" spans="7:7">
      <c r="G8582" s="95"/>
    </row>
    <row r="8583" spans="7:7">
      <c r="G8583" s="95"/>
    </row>
    <row r="8584" spans="7:7">
      <c r="G8584" s="95"/>
    </row>
    <row r="8585" spans="7:7">
      <c r="G8585" s="95"/>
    </row>
    <row r="8586" spans="7:7">
      <c r="G8586" s="95"/>
    </row>
    <row r="8587" spans="7:7">
      <c r="G8587" s="95"/>
    </row>
    <row r="8588" spans="7:7">
      <c r="G8588" s="95"/>
    </row>
    <row r="8589" spans="7:7">
      <c r="G8589" s="95"/>
    </row>
    <row r="8590" spans="7:7">
      <c r="G8590" s="95"/>
    </row>
    <row r="8591" spans="7:7">
      <c r="G8591" s="95"/>
    </row>
    <row r="8592" spans="7:7">
      <c r="G8592" s="95"/>
    </row>
    <row r="8593" spans="7:7">
      <c r="G8593" s="95"/>
    </row>
    <row r="8594" spans="7:7">
      <c r="G8594" s="95"/>
    </row>
    <row r="8595" spans="7:7">
      <c r="G8595" s="95"/>
    </row>
    <row r="8596" spans="7:7">
      <c r="G8596" s="95"/>
    </row>
    <row r="8597" spans="7:7">
      <c r="G8597" s="95"/>
    </row>
    <row r="8598" spans="7:7">
      <c r="G8598" s="95"/>
    </row>
    <row r="8599" spans="7:7">
      <c r="G8599" s="95"/>
    </row>
    <row r="8600" spans="7:7">
      <c r="G8600" s="95"/>
    </row>
    <row r="8601" spans="7:7">
      <c r="G8601" s="95"/>
    </row>
    <row r="8602" spans="7:7">
      <c r="G8602" s="95"/>
    </row>
    <row r="8603" spans="7:7">
      <c r="G8603" s="95"/>
    </row>
    <row r="8604" spans="7:7">
      <c r="G8604" s="95"/>
    </row>
    <row r="8605" spans="7:7">
      <c r="G8605" s="95"/>
    </row>
    <row r="8606" spans="7:7">
      <c r="G8606" s="95"/>
    </row>
    <row r="8607" spans="7:7">
      <c r="G8607" s="95"/>
    </row>
    <row r="8608" spans="7:7">
      <c r="G8608" s="95"/>
    </row>
    <row r="8609" spans="7:7">
      <c r="G8609" s="95"/>
    </row>
    <row r="8610" spans="7:7">
      <c r="G8610" s="95"/>
    </row>
    <row r="8611" spans="7:7">
      <c r="G8611" s="95"/>
    </row>
    <row r="8612" spans="7:7">
      <c r="G8612" s="95"/>
    </row>
    <row r="8613" spans="7:7">
      <c r="G8613" s="95"/>
    </row>
    <row r="8614" spans="7:7">
      <c r="G8614" s="95"/>
    </row>
    <row r="8615" spans="7:7">
      <c r="G8615" s="95"/>
    </row>
    <row r="8616" spans="7:7">
      <c r="G8616" s="95"/>
    </row>
    <row r="8617" spans="7:7">
      <c r="G8617" s="95"/>
    </row>
    <row r="8618" spans="7:7">
      <c r="G8618" s="95"/>
    </row>
    <row r="8619" spans="7:7">
      <c r="G8619" s="95"/>
    </row>
    <row r="8620" spans="7:7">
      <c r="G8620" s="95"/>
    </row>
    <row r="8621" spans="7:7">
      <c r="G8621" s="95"/>
    </row>
    <row r="8622" spans="7:7">
      <c r="G8622" s="95"/>
    </row>
    <row r="8623" spans="7:7">
      <c r="G8623" s="95"/>
    </row>
    <row r="8624" spans="7:7">
      <c r="G8624" s="95"/>
    </row>
    <row r="8625" spans="7:7">
      <c r="G8625" s="95"/>
    </row>
    <row r="8626" spans="7:7">
      <c r="G8626" s="95"/>
    </row>
    <row r="8627" spans="7:7">
      <c r="G8627" s="95"/>
    </row>
    <row r="8628" spans="7:7">
      <c r="G8628" s="95"/>
    </row>
    <row r="8629" spans="7:7">
      <c r="G8629" s="95"/>
    </row>
    <row r="8630" spans="7:7">
      <c r="G8630" s="95"/>
    </row>
    <row r="8631" spans="7:7">
      <c r="G8631" s="95"/>
    </row>
    <row r="8632" spans="7:7">
      <c r="G8632" s="95"/>
    </row>
    <row r="8633" spans="7:7">
      <c r="G8633" s="95"/>
    </row>
    <row r="8634" spans="7:7">
      <c r="G8634" s="95"/>
    </row>
    <row r="8635" spans="7:7">
      <c r="G8635" s="95"/>
    </row>
    <row r="8636" spans="7:7">
      <c r="G8636" s="95"/>
    </row>
    <row r="8637" spans="7:7">
      <c r="G8637" s="95"/>
    </row>
    <row r="8638" spans="7:7">
      <c r="G8638" s="95"/>
    </row>
    <row r="8639" spans="7:7">
      <c r="G8639" s="95"/>
    </row>
    <row r="8640" spans="7:7">
      <c r="G8640" s="95"/>
    </row>
    <row r="8641" spans="7:7">
      <c r="G8641" s="95"/>
    </row>
    <row r="8642" spans="7:7">
      <c r="G8642" s="95"/>
    </row>
    <row r="8643" spans="7:7">
      <c r="G8643" s="95"/>
    </row>
    <row r="8644" spans="7:7">
      <c r="G8644" s="95"/>
    </row>
    <row r="8645" spans="7:7">
      <c r="G8645" s="95"/>
    </row>
    <row r="8646" spans="7:7">
      <c r="G8646" s="95"/>
    </row>
    <row r="8647" spans="7:7">
      <c r="G8647" s="95"/>
    </row>
    <row r="8648" spans="7:7">
      <c r="G8648" s="95"/>
    </row>
    <row r="8649" spans="7:7">
      <c r="G8649" s="95"/>
    </row>
    <row r="8650" spans="7:7">
      <c r="G8650" s="95"/>
    </row>
    <row r="8651" spans="7:7">
      <c r="G8651" s="95"/>
    </row>
    <row r="8652" spans="7:7">
      <c r="G8652" s="95"/>
    </row>
    <row r="8653" spans="7:7">
      <c r="G8653" s="95"/>
    </row>
    <row r="8654" spans="7:7">
      <c r="G8654" s="95"/>
    </row>
    <row r="8655" spans="7:7">
      <c r="G8655" s="95"/>
    </row>
    <row r="8656" spans="7:7">
      <c r="G8656" s="95"/>
    </row>
    <row r="8657" spans="7:7">
      <c r="G8657" s="95"/>
    </row>
    <row r="8658" spans="7:7">
      <c r="G8658" s="95"/>
    </row>
    <row r="8659" spans="7:7">
      <c r="G8659" s="95"/>
    </row>
    <row r="8660" spans="7:7">
      <c r="G8660" s="95"/>
    </row>
    <row r="8661" spans="7:7">
      <c r="G8661" s="95"/>
    </row>
    <row r="8662" spans="7:7">
      <c r="G8662" s="95"/>
    </row>
    <row r="8663" spans="7:7">
      <c r="G8663" s="95"/>
    </row>
    <row r="8664" spans="7:7">
      <c r="G8664" s="95"/>
    </row>
    <row r="8665" spans="7:7">
      <c r="G8665" s="95"/>
    </row>
    <row r="8666" spans="7:7">
      <c r="G8666" s="95"/>
    </row>
    <row r="8667" spans="7:7">
      <c r="G8667" s="95"/>
    </row>
    <row r="8668" spans="7:7">
      <c r="G8668" s="95"/>
    </row>
    <row r="8669" spans="7:7">
      <c r="G8669" s="95"/>
    </row>
    <row r="8670" spans="7:7">
      <c r="G8670" s="95"/>
    </row>
    <row r="8671" spans="7:7">
      <c r="G8671" s="95"/>
    </row>
    <row r="8672" spans="7:7">
      <c r="G8672" s="95"/>
    </row>
    <row r="8673" spans="7:7">
      <c r="G8673" s="95"/>
    </row>
    <row r="8674" spans="7:7">
      <c r="G8674" s="95"/>
    </row>
    <row r="8675" spans="7:7">
      <c r="G8675" s="95"/>
    </row>
    <row r="8676" spans="7:7">
      <c r="G8676" s="95"/>
    </row>
    <row r="8677" spans="7:7">
      <c r="G8677" s="95"/>
    </row>
    <row r="8678" spans="7:7">
      <c r="G8678" s="95"/>
    </row>
    <row r="8679" spans="7:7">
      <c r="G8679" s="95"/>
    </row>
    <row r="8680" spans="7:7">
      <c r="G8680" s="95"/>
    </row>
    <row r="8681" spans="7:7">
      <c r="G8681" s="95"/>
    </row>
    <row r="8682" spans="7:7">
      <c r="G8682" s="95"/>
    </row>
    <row r="8683" spans="7:7">
      <c r="G8683" s="95"/>
    </row>
    <row r="8684" spans="7:7">
      <c r="G8684" s="95"/>
    </row>
    <row r="8685" spans="7:7">
      <c r="G8685" s="95"/>
    </row>
    <row r="8686" spans="7:7">
      <c r="G8686" s="95"/>
    </row>
    <row r="8687" spans="7:7">
      <c r="G8687" s="95"/>
    </row>
    <row r="8688" spans="7:7">
      <c r="G8688" s="95"/>
    </row>
    <row r="8689" spans="7:7">
      <c r="G8689" s="95"/>
    </row>
    <row r="8690" spans="7:7">
      <c r="G8690" s="95"/>
    </row>
    <row r="8691" spans="7:7">
      <c r="G8691" s="95"/>
    </row>
    <row r="8692" spans="7:7">
      <c r="G8692" s="95"/>
    </row>
    <row r="8693" spans="7:7">
      <c r="G8693" s="95"/>
    </row>
    <row r="8694" spans="7:7">
      <c r="G8694" s="95"/>
    </row>
    <row r="8695" spans="7:7">
      <c r="G8695" s="95"/>
    </row>
    <row r="8696" spans="7:7">
      <c r="G8696" s="95"/>
    </row>
    <row r="8697" spans="7:7">
      <c r="G8697" s="95"/>
    </row>
    <row r="8698" spans="7:7">
      <c r="G8698" s="95"/>
    </row>
    <row r="8699" spans="7:7">
      <c r="G8699" s="95"/>
    </row>
    <row r="8700" spans="7:7">
      <c r="G8700" s="95"/>
    </row>
    <row r="8701" spans="7:7">
      <c r="G8701" s="95"/>
    </row>
    <row r="8702" spans="7:7">
      <c r="G8702" s="95"/>
    </row>
    <row r="8703" spans="7:7">
      <c r="G8703" s="95"/>
    </row>
    <row r="8704" spans="7:7">
      <c r="G8704" s="95"/>
    </row>
    <row r="8705" spans="7:7">
      <c r="G8705" s="95"/>
    </row>
    <row r="8706" spans="7:7">
      <c r="G8706" s="95"/>
    </row>
    <row r="8707" spans="7:7">
      <c r="G8707" s="95"/>
    </row>
    <row r="8708" spans="7:7">
      <c r="G8708" s="95"/>
    </row>
    <row r="8709" spans="7:7">
      <c r="G8709" s="95"/>
    </row>
    <row r="8710" spans="7:7">
      <c r="G8710" s="95"/>
    </row>
    <row r="8711" spans="7:7">
      <c r="G8711" s="95"/>
    </row>
    <row r="8712" spans="7:7">
      <c r="G8712" s="95"/>
    </row>
    <row r="8713" spans="7:7">
      <c r="G8713" s="95"/>
    </row>
    <row r="8714" spans="7:7">
      <c r="G8714" s="95"/>
    </row>
    <row r="8715" spans="7:7">
      <c r="G8715" s="95"/>
    </row>
    <row r="8716" spans="7:7">
      <c r="G8716" s="95"/>
    </row>
    <row r="8717" spans="7:7">
      <c r="G8717" s="95"/>
    </row>
    <row r="8718" spans="7:7">
      <c r="G8718" s="95"/>
    </row>
    <row r="8719" spans="7:7">
      <c r="G8719" s="95"/>
    </row>
    <row r="8720" spans="7:7">
      <c r="G8720" s="95"/>
    </row>
    <row r="8721" spans="7:7">
      <c r="G8721" s="95"/>
    </row>
    <row r="8722" spans="7:7">
      <c r="G8722" s="95"/>
    </row>
    <row r="8723" spans="7:7">
      <c r="G8723" s="95"/>
    </row>
    <row r="8724" spans="7:7">
      <c r="G8724" s="95"/>
    </row>
    <row r="8725" spans="7:7">
      <c r="G8725" s="95"/>
    </row>
    <row r="8726" spans="7:7">
      <c r="G8726" s="95"/>
    </row>
    <row r="8727" spans="7:7">
      <c r="G8727" s="95"/>
    </row>
    <row r="8728" spans="7:7">
      <c r="G8728" s="95"/>
    </row>
    <row r="8729" spans="7:7">
      <c r="G8729" s="95"/>
    </row>
    <row r="8730" spans="7:7">
      <c r="G8730" s="95"/>
    </row>
    <row r="8731" spans="7:7">
      <c r="G8731" s="95"/>
    </row>
    <row r="8732" spans="7:7">
      <c r="G8732" s="95"/>
    </row>
    <row r="8733" spans="7:7">
      <c r="G8733" s="95"/>
    </row>
    <row r="8734" spans="7:7">
      <c r="G8734" s="95"/>
    </row>
    <row r="8735" spans="7:7">
      <c r="G8735" s="95"/>
    </row>
    <row r="8736" spans="7:7">
      <c r="G8736" s="95"/>
    </row>
    <row r="8737" spans="7:7">
      <c r="G8737" s="95"/>
    </row>
    <row r="8738" spans="7:7">
      <c r="G8738" s="95"/>
    </row>
    <row r="8739" spans="7:7">
      <c r="G8739" s="95"/>
    </row>
    <row r="8740" spans="7:7">
      <c r="G8740" s="95"/>
    </row>
    <row r="8741" spans="7:7">
      <c r="G8741" s="95"/>
    </row>
    <row r="8742" spans="7:7">
      <c r="G8742" s="95"/>
    </row>
    <row r="8743" spans="7:7">
      <c r="G8743" s="95"/>
    </row>
    <row r="8744" spans="7:7">
      <c r="G8744" s="95"/>
    </row>
    <row r="8745" spans="7:7">
      <c r="G8745" s="95"/>
    </row>
    <row r="8746" spans="7:7">
      <c r="G8746" s="95"/>
    </row>
    <row r="8747" spans="7:7">
      <c r="G8747" s="95"/>
    </row>
    <row r="8748" spans="7:7">
      <c r="G8748" s="95"/>
    </row>
    <row r="8749" spans="7:7">
      <c r="G8749" s="95"/>
    </row>
    <row r="8750" spans="7:7">
      <c r="G8750" s="95"/>
    </row>
    <row r="8751" spans="7:7">
      <c r="G8751" s="95"/>
    </row>
    <row r="8752" spans="7:7">
      <c r="G8752" s="95"/>
    </row>
    <row r="8753" spans="7:7">
      <c r="G8753" s="95"/>
    </row>
    <row r="8754" spans="7:7">
      <c r="G8754" s="95"/>
    </row>
    <row r="8755" spans="7:7">
      <c r="G8755" s="95"/>
    </row>
    <row r="8756" spans="7:7">
      <c r="G8756" s="95"/>
    </row>
    <row r="8757" spans="7:7">
      <c r="G8757" s="95"/>
    </row>
    <row r="8758" spans="7:7">
      <c r="G8758" s="95"/>
    </row>
    <row r="8759" spans="7:7">
      <c r="G8759" s="95"/>
    </row>
    <row r="8760" spans="7:7">
      <c r="G8760" s="95"/>
    </row>
    <row r="8761" spans="7:7">
      <c r="G8761" s="95"/>
    </row>
    <row r="8762" spans="7:7">
      <c r="G8762" s="95"/>
    </row>
    <row r="8763" spans="7:7">
      <c r="G8763" s="95"/>
    </row>
    <row r="8764" spans="7:7">
      <c r="G8764" s="95"/>
    </row>
    <row r="8765" spans="7:7">
      <c r="G8765" s="95"/>
    </row>
    <row r="8766" spans="7:7">
      <c r="G8766" s="95"/>
    </row>
    <row r="8767" spans="7:7">
      <c r="G8767" s="95"/>
    </row>
    <row r="8768" spans="7:7">
      <c r="G8768" s="95"/>
    </row>
    <row r="8769" spans="7:7">
      <c r="G8769" s="95"/>
    </row>
    <row r="8770" spans="7:7">
      <c r="G8770" s="95"/>
    </row>
    <row r="8771" spans="7:7">
      <c r="G8771" s="95"/>
    </row>
    <row r="8772" spans="7:7">
      <c r="G8772" s="95"/>
    </row>
    <row r="8773" spans="7:7">
      <c r="G8773" s="95"/>
    </row>
    <row r="8774" spans="7:7">
      <c r="G8774" s="95"/>
    </row>
    <row r="8775" spans="7:7">
      <c r="G8775" s="95"/>
    </row>
    <row r="8776" spans="7:7">
      <c r="G8776" s="95"/>
    </row>
    <row r="8777" spans="7:7">
      <c r="G8777" s="95"/>
    </row>
    <row r="8778" spans="7:7">
      <c r="G8778" s="95"/>
    </row>
    <row r="8779" spans="7:7">
      <c r="G8779" s="95"/>
    </row>
    <row r="8780" spans="7:7">
      <c r="G8780" s="95"/>
    </row>
    <row r="8781" spans="7:7">
      <c r="G8781" s="95"/>
    </row>
    <row r="8782" spans="7:7">
      <c r="G8782" s="95"/>
    </row>
    <row r="8783" spans="7:7">
      <c r="G8783" s="95"/>
    </row>
    <row r="8784" spans="7:7">
      <c r="G8784" s="95"/>
    </row>
    <row r="8785" spans="7:7">
      <c r="G8785" s="95"/>
    </row>
    <row r="8786" spans="7:7">
      <c r="G8786" s="95"/>
    </row>
    <row r="8787" spans="7:7">
      <c r="G8787" s="95"/>
    </row>
    <row r="8788" spans="7:7">
      <c r="G8788" s="95"/>
    </row>
    <row r="8789" spans="7:7">
      <c r="G8789" s="95"/>
    </row>
    <row r="8790" spans="7:7">
      <c r="G8790" s="95"/>
    </row>
    <row r="8791" spans="7:7">
      <c r="G8791" s="95"/>
    </row>
    <row r="8792" spans="7:7">
      <c r="G8792" s="95"/>
    </row>
    <row r="8793" spans="7:7">
      <c r="G8793" s="95"/>
    </row>
    <row r="8794" spans="7:7">
      <c r="G8794" s="95"/>
    </row>
    <row r="8795" spans="7:7">
      <c r="G8795" s="95"/>
    </row>
    <row r="8796" spans="7:7">
      <c r="G8796" s="95"/>
    </row>
    <row r="8797" spans="7:7">
      <c r="G8797" s="95"/>
    </row>
    <row r="8798" spans="7:7">
      <c r="G8798" s="95"/>
    </row>
    <row r="8799" spans="7:7">
      <c r="G8799" s="95"/>
    </row>
    <row r="8800" spans="7:7">
      <c r="G8800" s="95"/>
    </row>
    <row r="8801" spans="7:7">
      <c r="G8801" s="95"/>
    </row>
    <row r="8802" spans="7:7">
      <c r="G8802" s="95"/>
    </row>
    <row r="8803" spans="7:7">
      <c r="G8803" s="95"/>
    </row>
    <row r="8804" spans="7:7">
      <c r="G8804" s="95"/>
    </row>
    <row r="8805" spans="7:7">
      <c r="G8805" s="95"/>
    </row>
    <row r="8806" spans="7:7">
      <c r="G8806" s="95"/>
    </row>
    <row r="8807" spans="7:7">
      <c r="G8807" s="95"/>
    </row>
    <row r="8808" spans="7:7">
      <c r="G8808" s="95"/>
    </row>
    <row r="8809" spans="7:7">
      <c r="G8809" s="95"/>
    </row>
    <row r="8810" spans="7:7">
      <c r="G8810" s="95"/>
    </row>
    <row r="8811" spans="7:7">
      <c r="G8811" s="95"/>
    </row>
    <row r="8812" spans="7:7">
      <c r="G8812" s="95"/>
    </row>
    <row r="8813" spans="7:7">
      <c r="G8813" s="95"/>
    </row>
    <row r="8814" spans="7:7">
      <c r="G8814" s="95"/>
    </row>
    <row r="8815" spans="7:7">
      <c r="G8815" s="95"/>
    </row>
    <row r="8816" spans="7:7">
      <c r="G8816" s="95"/>
    </row>
    <row r="8817" spans="7:7">
      <c r="G8817" s="95"/>
    </row>
    <row r="8818" spans="7:7">
      <c r="G8818" s="95"/>
    </row>
    <row r="8819" spans="7:7">
      <c r="G8819" s="95"/>
    </row>
    <row r="8820" spans="7:7">
      <c r="G8820" s="95"/>
    </row>
    <row r="8821" spans="7:7">
      <c r="G8821" s="95"/>
    </row>
    <row r="8822" spans="7:7">
      <c r="G8822" s="95"/>
    </row>
    <row r="8823" spans="7:7">
      <c r="G8823" s="95"/>
    </row>
    <row r="8824" spans="7:7">
      <c r="G8824" s="95"/>
    </row>
    <row r="8825" spans="7:7">
      <c r="G8825" s="95"/>
    </row>
    <row r="8826" spans="7:7">
      <c r="G8826" s="95"/>
    </row>
    <row r="8827" spans="7:7">
      <c r="G8827" s="95"/>
    </row>
    <row r="8828" spans="7:7">
      <c r="G8828" s="95"/>
    </row>
    <row r="8829" spans="7:7">
      <c r="G8829" s="95"/>
    </row>
    <row r="8830" spans="7:7">
      <c r="G8830" s="95"/>
    </row>
    <row r="8831" spans="7:7">
      <c r="G8831" s="95"/>
    </row>
    <row r="8832" spans="7:7">
      <c r="G8832" s="95"/>
    </row>
    <row r="8833" spans="7:7">
      <c r="G8833" s="95"/>
    </row>
    <row r="8834" spans="7:7">
      <c r="G8834" s="95"/>
    </row>
    <row r="8835" spans="7:7">
      <c r="G8835" s="95"/>
    </row>
    <row r="8836" spans="7:7">
      <c r="G8836" s="95"/>
    </row>
    <row r="8837" spans="7:7">
      <c r="G8837" s="95"/>
    </row>
    <row r="8838" spans="7:7">
      <c r="G8838" s="95"/>
    </row>
    <row r="8839" spans="7:7">
      <c r="G8839" s="95"/>
    </row>
    <row r="8840" spans="7:7">
      <c r="G8840" s="95"/>
    </row>
    <row r="8841" spans="7:7">
      <c r="G8841" s="95"/>
    </row>
    <row r="8842" spans="7:7">
      <c r="G8842" s="95"/>
    </row>
    <row r="8843" spans="7:7">
      <c r="G8843" s="95"/>
    </row>
    <row r="8844" spans="7:7">
      <c r="G8844" s="95"/>
    </row>
    <row r="8845" spans="7:7">
      <c r="G8845" s="95"/>
    </row>
    <row r="8846" spans="7:7">
      <c r="G8846" s="95"/>
    </row>
    <row r="8847" spans="7:7">
      <c r="G8847" s="95"/>
    </row>
    <row r="8848" spans="7:7">
      <c r="G8848" s="95"/>
    </row>
    <row r="8849" spans="7:7">
      <c r="G8849" s="95"/>
    </row>
    <row r="8850" spans="7:7">
      <c r="G8850" s="95"/>
    </row>
    <row r="8851" spans="7:7">
      <c r="G8851" s="95"/>
    </row>
    <row r="8852" spans="7:7">
      <c r="G8852" s="95"/>
    </row>
    <row r="8853" spans="7:7">
      <c r="G8853" s="95"/>
    </row>
    <row r="8854" spans="7:7">
      <c r="G8854" s="95"/>
    </row>
    <row r="8855" spans="7:7">
      <c r="G8855" s="95"/>
    </row>
    <row r="8856" spans="7:7">
      <c r="G8856" s="95"/>
    </row>
    <row r="8857" spans="7:7">
      <c r="G8857" s="95"/>
    </row>
    <row r="8858" spans="7:7">
      <c r="G8858" s="95"/>
    </row>
    <row r="8859" spans="7:7">
      <c r="G8859" s="95"/>
    </row>
    <row r="8860" spans="7:7">
      <c r="G8860" s="95"/>
    </row>
    <row r="8861" spans="7:7">
      <c r="G8861" s="95"/>
    </row>
    <row r="8862" spans="7:7">
      <c r="G8862" s="95"/>
    </row>
    <row r="8863" spans="7:7">
      <c r="G8863" s="95"/>
    </row>
    <row r="8864" spans="7:7">
      <c r="G8864" s="95"/>
    </row>
    <row r="8865" spans="7:7">
      <c r="G8865" s="95"/>
    </row>
    <row r="8866" spans="7:7">
      <c r="G8866" s="95"/>
    </row>
    <row r="8867" spans="7:7">
      <c r="G8867" s="95"/>
    </row>
    <row r="8868" spans="7:7">
      <c r="G8868" s="95"/>
    </row>
    <row r="8869" spans="7:7">
      <c r="G8869" s="95"/>
    </row>
    <row r="8870" spans="7:7">
      <c r="G8870" s="95"/>
    </row>
    <row r="8871" spans="7:7">
      <c r="G8871" s="95"/>
    </row>
    <row r="8872" spans="7:7">
      <c r="G8872" s="95"/>
    </row>
    <row r="8873" spans="7:7">
      <c r="G8873" s="95"/>
    </row>
    <row r="8874" spans="7:7">
      <c r="G8874" s="95"/>
    </row>
    <row r="8875" spans="7:7">
      <c r="G8875" s="95"/>
    </row>
    <row r="8876" spans="7:7">
      <c r="G8876" s="95"/>
    </row>
    <row r="8877" spans="7:7">
      <c r="G8877" s="95"/>
    </row>
    <row r="8878" spans="7:7">
      <c r="G8878" s="95"/>
    </row>
    <row r="8879" spans="7:7">
      <c r="G8879" s="95"/>
    </row>
    <row r="8880" spans="7:7">
      <c r="G8880" s="95"/>
    </row>
    <row r="8881" spans="7:7">
      <c r="G8881" s="95"/>
    </row>
    <row r="8882" spans="7:7">
      <c r="G8882" s="95"/>
    </row>
    <row r="8883" spans="7:7">
      <c r="G8883" s="95"/>
    </row>
    <row r="8884" spans="7:7">
      <c r="G8884" s="95"/>
    </row>
    <row r="8885" spans="7:7">
      <c r="G8885" s="95"/>
    </row>
    <row r="8886" spans="7:7">
      <c r="G8886" s="95"/>
    </row>
    <row r="8887" spans="7:7">
      <c r="G8887" s="95"/>
    </row>
    <row r="8888" spans="7:7">
      <c r="G8888" s="95"/>
    </row>
    <row r="8889" spans="7:7">
      <c r="G8889" s="95"/>
    </row>
    <row r="8890" spans="7:7">
      <c r="G8890" s="95"/>
    </row>
    <row r="8891" spans="7:7">
      <c r="G8891" s="95"/>
    </row>
    <row r="8892" spans="7:7">
      <c r="G8892" s="95"/>
    </row>
    <row r="8893" spans="7:7">
      <c r="G8893" s="95"/>
    </row>
    <row r="8894" spans="7:7">
      <c r="G8894" s="95"/>
    </row>
    <row r="8895" spans="7:7">
      <c r="G8895" s="95"/>
    </row>
    <row r="8896" spans="7:7">
      <c r="G8896" s="95"/>
    </row>
    <row r="8897" spans="7:7">
      <c r="G8897" s="95"/>
    </row>
    <row r="8898" spans="7:7">
      <c r="G8898" s="95"/>
    </row>
    <row r="8899" spans="7:7">
      <c r="G8899" s="95"/>
    </row>
    <row r="8900" spans="7:7">
      <c r="G8900" s="95"/>
    </row>
    <row r="8901" spans="7:7">
      <c r="G8901" s="95"/>
    </row>
    <row r="8902" spans="7:7">
      <c r="G8902" s="95"/>
    </row>
    <row r="8903" spans="7:7">
      <c r="G8903" s="95"/>
    </row>
    <row r="8904" spans="7:7">
      <c r="G8904" s="95"/>
    </row>
    <row r="8905" spans="7:7">
      <c r="G8905" s="95"/>
    </row>
    <row r="8906" spans="7:7">
      <c r="G8906" s="95"/>
    </row>
    <row r="8907" spans="7:7">
      <c r="G8907" s="95"/>
    </row>
    <row r="8908" spans="7:7">
      <c r="G8908" s="95"/>
    </row>
    <row r="8909" spans="7:7">
      <c r="G8909" s="95"/>
    </row>
    <row r="8910" spans="7:7">
      <c r="G8910" s="95"/>
    </row>
    <row r="8911" spans="7:7">
      <c r="G8911" s="95"/>
    </row>
    <row r="8912" spans="7:7">
      <c r="G8912" s="95"/>
    </row>
    <row r="8913" spans="7:7">
      <c r="G8913" s="95"/>
    </row>
    <row r="8914" spans="7:7">
      <c r="G8914" s="95"/>
    </row>
    <row r="8915" spans="7:7">
      <c r="G8915" s="95"/>
    </row>
    <row r="8916" spans="7:7">
      <c r="G8916" s="95"/>
    </row>
    <row r="8917" spans="7:7">
      <c r="G8917" s="95"/>
    </row>
    <row r="8918" spans="7:7">
      <c r="G8918" s="95"/>
    </row>
    <row r="8919" spans="7:7">
      <c r="G8919" s="95"/>
    </row>
    <row r="8920" spans="7:7">
      <c r="G8920" s="95"/>
    </row>
    <row r="8921" spans="7:7">
      <c r="G8921" s="95"/>
    </row>
    <row r="8922" spans="7:7">
      <c r="G8922" s="95"/>
    </row>
    <row r="8923" spans="7:7">
      <c r="G8923" s="95"/>
    </row>
    <row r="8924" spans="7:7">
      <c r="G8924" s="95"/>
    </row>
    <row r="8925" spans="7:7">
      <c r="G8925" s="95"/>
    </row>
    <row r="8926" spans="7:7">
      <c r="G8926" s="95"/>
    </row>
    <row r="8927" spans="7:7">
      <c r="G8927" s="95"/>
    </row>
    <row r="8928" spans="7:7">
      <c r="G8928" s="95"/>
    </row>
    <row r="8929" spans="7:7">
      <c r="G8929" s="95"/>
    </row>
    <row r="8930" spans="7:7">
      <c r="G8930" s="95"/>
    </row>
    <row r="8931" spans="7:7">
      <c r="G8931" s="95"/>
    </row>
    <row r="8932" spans="7:7">
      <c r="G8932" s="95"/>
    </row>
    <row r="8933" spans="7:7">
      <c r="G8933" s="95"/>
    </row>
    <row r="8934" spans="7:7">
      <c r="G8934" s="95"/>
    </row>
    <row r="8935" spans="7:7">
      <c r="G8935" s="95"/>
    </row>
    <row r="8936" spans="7:7">
      <c r="G8936" s="95"/>
    </row>
    <row r="8937" spans="7:7">
      <c r="G8937" s="95"/>
    </row>
    <row r="8938" spans="7:7">
      <c r="G8938" s="95"/>
    </row>
    <row r="8939" spans="7:7">
      <c r="G8939" s="95"/>
    </row>
    <row r="8940" spans="7:7">
      <c r="G8940" s="95"/>
    </row>
    <row r="8941" spans="7:7">
      <c r="G8941" s="95"/>
    </row>
    <row r="8942" spans="7:7">
      <c r="G8942" s="95"/>
    </row>
    <row r="8943" spans="7:7">
      <c r="G8943" s="95"/>
    </row>
    <row r="8944" spans="7:7">
      <c r="G8944" s="95"/>
    </row>
    <row r="8945" spans="7:7">
      <c r="G8945" s="95"/>
    </row>
    <row r="8946" spans="7:7">
      <c r="G8946" s="95"/>
    </row>
    <row r="8947" spans="7:7">
      <c r="G8947" s="95"/>
    </row>
    <row r="8948" spans="7:7">
      <c r="G8948" s="95"/>
    </row>
    <row r="8949" spans="7:7">
      <c r="G8949" s="95"/>
    </row>
    <row r="8950" spans="7:7">
      <c r="G8950" s="95"/>
    </row>
    <row r="8951" spans="7:7">
      <c r="G8951" s="95"/>
    </row>
    <row r="8952" spans="7:7">
      <c r="G8952" s="95"/>
    </row>
    <row r="8953" spans="7:7">
      <c r="G8953" s="95"/>
    </row>
    <row r="8954" spans="7:7">
      <c r="G8954" s="95"/>
    </row>
    <row r="8955" spans="7:7">
      <c r="G8955" s="95"/>
    </row>
    <row r="8956" spans="7:7">
      <c r="G8956" s="95"/>
    </row>
    <row r="8957" spans="7:7">
      <c r="G8957" s="95"/>
    </row>
    <row r="8958" spans="7:7">
      <c r="G8958" s="95"/>
    </row>
    <row r="8959" spans="7:7">
      <c r="G8959" s="95"/>
    </row>
    <row r="8960" spans="7:7">
      <c r="G8960" s="95"/>
    </row>
    <row r="8961" spans="7:7">
      <c r="G8961" s="95"/>
    </row>
    <row r="8962" spans="7:7">
      <c r="G8962" s="95"/>
    </row>
    <row r="8963" spans="7:7">
      <c r="G8963" s="95"/>
    </row>
    <row r="8964" spans="7:7">
      <c r="G8964" s="95"/>
    </row>
    <row r="8965" spans="7:7">
      <c r="G8965" s="95"/>
    </row>
    <row r="8966" spans="7:7">
      <c r="G8966" s="95"/>
    </row>
    <row r="8967" spans="7:7">
      <c r="G8967" s="95"/>
    </row>
    <row r="8968" spans="7:7">
      <c r="G8968" s="95"/>
    </row>
    <row r="8969" spans="7:7">
      <c r="G8969" s="95"/>
    </row>
    <row r="8970" spans="7:7">
      <c r="G8970" s="95"/>
    </row>
    <row r="8971" spans="7:7">
      <c r="G8971" s="95"/>
    </row>
    <row r="8972" spans="7:7">
      <c r="G8972" s="95"/>
    </row>
    <row r="8973" spans="7:7">
      <c r="G8973" s="95"/>
    </row>
    <row r="8974" spans="7:7">
      <c r="G8974" s="95"/>
    </row>
    <row r="8975" spans="7:7">
      <c r="G8975" s="95"/>
    </row>
    <row r="8976" spans="7:7">
      <c r="G8976" s="95"/>
    </row>
    <row r="8977" spans="7:7">
      <c r="G8977" s="95"/>
    </row>
    <row r="8978" spans="7:7">
      <c r="G8978" s="95"/>
    </row>
    <row r="8979" spans="7:7">
      <c r="G8979" s="95"/>
    </row>
    <row r="8980" spans="7:7">
      <c r="G8980" s="95"/>
    </row>
    <row r="8981" spans="7:7">
      <c r="G8981" s="95"/>
    </row>
    <row r="8982" spans="7:7">
      <c r="G8982" s="95"/>
    </row>
    <row r="8983" spans="7:7">
      <c r="G8983" s="95"/>
    </row>
    <row r="8984" spans="7:7">
      <c r="G8984" s="95"/>
    </row>
    <row r="8985" spans="7:7">
      <c r="G8985" s="95"/>
    </row>
    <row r="8986" spans="7:7">
      <c r="G8986" s="95"/>
    </row>
    <row r="8987" spans="7:7">
      <c r="G8987" s="95"/>
    </row>
    <row r="8988" spans="7:7">
      <c r="G8988" s="95"/>
    </row>
    <row r="8989" spans="7:7">
      <c r="G8989" s="95"/>
    </row>
    <row r="8990" spans="7:7">
      <c r="G8990" s="95"/>
    </row>
    <row r="8991" spans="7:7">
      <c r="G8991" s="95"/>
    </row>
    <row r="8992" spans="7:7">
      <c r="G8992" s="95"/>
    </row>
    <row r="8993" spans="7:7">
      <c r="G8993" s="95"/>
    </row>
    <row r="8994" spans="7:7">
      <c r="G8994" s="95"/>
    </row>
    <row r="8995" spans="7:7">
      <c r="G8995" s="95"/>
    </row>
    <row r="8996" spans="7:7">
      <c r="G8996" s="95"/>
    </row>
    <row r="8997" spans="7:7">
      <c r="G8997" s="95"/>
    </row>
    <row r="8998" spans="7:7">
      <c r="G8998" s="95"/>
    </row>
    <row r="8999" spans="7:7">
      <c r="G8999" s="95"/>
    </row>
    <row r="9000" spans="7:7">
      <c r="G9000" s="95"/>
    </row>
    <row r="9001" spans="7:7">
      <c r="G9001" s="95"/>
    </row>
    <row r="9002" spans="7:7">
      <c r="G9002" s="95"/>
    </row>
    <row r="9003" spans="7:7">
      <c r="G9003" s="95"/>
    </row>
    <row r="9004" spans="7:7">
      <c r="G9004" s="95"/>
    </row>
    <row r="9005" spans="7:7">
      <c r="G9005" s="95"/>
    </row>
    <row r="9006" spans="7:7">
      <c r="G9006" s="95"/>
    </row>
    <row r="9007" spans="7:7">
      <c r="G9007" s="95"/>
    </row>
    <row r="9008" spans="7:7">
      <c r="G9008" s="95"/>
    </row>
    <row r="9009" spans="7:7">
      <c r="G9009" s="95"/>
    </row>
    <row r="9010" spans="7:7">
      <c r="G9010" s="95"/>
    </row>
    <row r="9011" spans="7:7">
      <c r="G9011" s="95"/>
    </row>
    <row r="9012" spans="7:7">
      <c r="G9012" s="95"/>
    </row>
    <row r="9013" spans="7:7">
      <c r="G9013" s="95"/>
    </row>
    <row r="9014" spans="7:7">
      <c r="G9014" s="95"/>
    </row>
    <row r="9015" spans="7:7">
      <c r="G9015" s="95"/>
    </row>
    <row r="9016" spans="7:7">
      <c r="G9016" s="95"/>
    </row>
    <row r="9017" spans="7:7">
      <c r="G9017" s="95"/>
    </row>
    <row r="9018" spans="7:7">
      <c r="G9018" s="95"/>
    </row>
    <row r="9019" spans="7:7">
      <c r="G9019" s="95"/>
    </row>
    <row r="9020" spans="7:7">
      <c r="G9020" s="95"/>
    </row>
    <row r="9021" spans="7:7">
      <c r="G9021" s="95"/>
    </row>
    <row r="9022" spans="7:7">
      <c r="G9022" s="95"/>
    </row>
    <row r="9023" spans="7:7">
      <c r="G9023" s="95"/>
    </row>
    <row r="9024" spans="7:7">
      <c r="G9024" s="95"/>
    </row>
    <row r="9025" spans="7:7">
      <c r="G9025" s="95"/>
    </row>
    <row r="9026" spans="7:7">
      <c r="G9026" s="95"/>
    </row>
    <row r="9027" spans="7:7">
      <c r="G9027" s="95"/>
    </row>
    <row r="9028" spans="7:7">
      <c r="G9028" s="95"/>
    </row>
    <row r="9029" spans="7:7">
      <c r="G9029" s="95"/>
    </row>
    <row r="9030" spans="7:7">
      <c r="G9030" s="95"/>
    </row>
    <row r="9031" spans="7:7">
      <c r="G9031" s="95"/>
    </row>
    <row r="9032" spans="7:7">
      <c r="G9032" s="95"/>
    </row>
    <row r="9033" spans="7:7">
      <c r="G9033" s="95"/>
    </row>
    <row r="9034" spans="7:7">
      <c r="G9034" s="95"/>
    </row>
    <row r="9035" spans="7:7">
      <c r="G9035" s="95"/>
    </row>
    <row r="9036" spans="7:7">
      <c r="G9036" s="95"/>
    </row>
    <row r="9037" spans="7:7">
      <c r="G9037" s="95"/>
    </row>
    <row r="9038" spans="7:7">
      <c r="G9038" s="95"/>
    </row>
    <row r="9039" spans="7:7">
      <c r="G9039" s="95"/>
    </row>
    <row r="9040" spans="7:7">
      <c r="G9040" s="95"/>
    </row>
    <row r="9041" spans="7:7">
      <c r="G9041" s="95"/>
    </row>
    <row r="9042" spans="7:7">
      <c r="G9042" s="95"/>
    </row>
    <row r="9043" spans="7:7">
      <c r="G9043" s="95"/>
    </row>
    <row r="9044" spans="7:7">
      <c r="G9044" s="95"/>
    </row>
    <row r="9045" spans="7:7">
      <c r="G9045" s="95"/>
    </row>
    <row r="9046" spans="7:7">
      <c r="G9046" s="95"/>
    </row>
    <row r="9047" spans="7:7">
      <c r="G9047" s="95"/>
    </row>
    <row r="9048" spans="7:7">
      <c r="G9048" s="95"/>
    </row>
    <row r="9049" spans="7:7">
      <c r="G9049" s="95"/>
    </row>
    <row r="9050" spans="7:7">
      <c r="G9050" s="95"/>
    </row>
    <row r="9051" spans="7:7">
      <c r="G9051" s="95"/>
    </row>
    <row r="9052" spans="7:7">
      <c r="G9052" s="95"/>
    </row>
    <row r="9053" spans="7:7">
      <c r="G9053" s="95"/>
    </row>
    <row r="9054" spans="7:7">
      <c r="G9054" s="95"/>
    </row>
    <row r="9055" spans="7:7">
      <c r="G9055" s="95"/>
    </row>
    <row r="9056" spans="7:7">
      <c r="G9056" s="95"/>
    </row>
    <row r="9057" spans="7:7">
      <c r="G9057" s="95"/>
    </row>
    <row r="9058" spans="7:7">
      <c r="G9058" s="95"/>
    </row>
    <row r="9059" spans="7:7">
      <c r="G9059" s="95"/>
    </row>
    <row r="9060" spans="7:7">
      <c r="G9060" s="95"/>
    </row>
    <row r="9061" spans="7:7">
      <c r="G9061" s="95"/>
    </row>
    <row r="9062" spans="7:7">
      <c r="G9062" s="95"/>
    </row>
    <row r="9063" spans="7:7">
      <c r="G9063" s="95"/>
    </row>
    <row r="9064" spans="7:7">
      <c r="G9064" s="95"/>
    </row>
    <row r="9065" spans="7:7">
      <c r="G9065" s="95"/>
    </row>
    <row r="9066" spans="7:7">
      <c r="G9066" s="95"/>
    </row>
    <row r="9067" spans="7:7">
      <c r="G9067" s="95"/>
    </row>
    <row r="9068" spans="7:7">
      <c r="G9068" s="95"/>
    </row>
    <row r="9069" spans="7:7">
      <c r="G9069" s="95"/>
    </row>
    <row r="9070" spans="7:7">
      <c r="G9070" s="95"/>
    </row>
    <row r="9071" spans="7:7">
      <c r="G9071" s="95"/>
    </row>
    <row r="9072" spans="7:7">
      <c r="G9072" s="95"/>
    </row>
    <row r="9073" spans="7:7">
      <c r="G9073" s="95"/>
    </row>
    <row r="9074" spans="7:7">
      <c r="G9074" s="95"/>
    </row>
    <row r="9075" spans="7:7">
      <c r="G9075" s="95"/>
    </row>
    <row r="9076" spans="7:7">
      <c r="G9076" s="95"/>
    </row>
    <row r="9077" spans="7:7">
      <c r="G9077" s="95"/>
    </row>
    <row r="9078" spans="7:7">
      <c r="G9078" s="95"/>
    </row>
    <row r="9079" spans="7:7">
      <c r="G9079" s="95"/>
    </row>
    <row r="9080" spans="7:7">
      <c r="G9080" s="95"/>
    </row>
    <row r="9081" spans="7:7">
      <c r="G9081" s="95"/>
    </row>
    <row r="9082" spans="7:7">
      <c r="G9082" s="95"/>
    </row>
    <row r="9083" spans="7:7">
      <c r="G9083" s="95"/>
    </row>
    <row r="9084" spans="7:7">
      <c r="G9084" s="95"/>
    </row>
    <row r="9085" spans="7:7">
      <c r="G9085" s="95"/>
    </row>
    <row r="9086" spans="7:7">
      <c r="G9086" s="95"/>
    </row>
    <row r="9087" spans="7:7">
      <c r="G9087" s="95"/>
    </row>
    <row r="9088" spans="7:7">
      <c r="G9088" s="95"/>
    </row>
    <row r="9089" spans="7:7">
      <c r="G9089" s="95"/>
    </row>
    <row r="9090" spans="7:7">
      <c r="G9090" s="95"/>
    </row>
    <row r="9091" spans="7:7">
      <c r="G9091" s="95"/>
    </row>
    <row r="9092" spans="7:7">
      <c r="G9092" s="95"/>
    </row>
    <row r="9093" spans="7:7">
      <c r="G9093" s="95"/>
    </row>
    <row r="9094" spans="7:7">
      <c r="G9094" s="95"/>
    </row>
    <row r="9095" spans="7:7">
      <c r="G9095" s="95"/>
    </row>
    <row r="9096" spans="7:7">
      <c r="G9096" s="95"/>
    </row>
    <row r="9097" spans="7:7">
      <c r="G9097" s="95"/>
    </row>
    <row r="9098" spans="7:7">
      <c r="G9098" s="95"/>
    </row>
    <row r="9099" spans="7:7">
      <c r="G9099" s="95"/>
    </row>
    <row r="9100" spans="7:7">
      <c r="G9100" s="95"/>
    </row>
    <row r="9101" spans="7:7">
      <c r="G9101" s="95"/>
    </row>
    <row r="9102" spans="7:7">
      <c r="G9102" s="95"/>
    </row>
    <row r="9103" spans="7:7">
      <c r="G9103" s="95"/>
    </row>
    <row r="9104" spans="7:7">
      <c r="G9104" s="95"/>
    </row>
    <row r="9105" spans="7:7">
      <c r="G9105" s="95"/>
    </row>
    <row r="9106" spans="7:7">
      <c r="G9106" s="95"/>
    </row>
    <row r="9107" spans="7:7">
      <c r="G9107" s="95"/>
    </row>
    <row r="9108" spans="7:7">
      <c r="G9108" s="95"/>
    </row>
    <row r="9109" spans="7:7">
      <c r="G9109" s="95"/>
    </row>
    <row r="9110" spans="7:7">
      <c r="G9110" s="95"/>
    </row>
    <row r="9111" spans="7:7">
      <c r="G9111" s="95"/>
    </row>
    <row r="9112" spans="7:7">
      <c r="G9112" s="95"/>
    </row>
    <row r="9113" spans="7:7">
      <c r="G9113" s="95"/>
    </row>
    <row r="9114" spans="7:7">
      <c r="G9114" s="95"/>
    </row>
    <row r="9115" spans="7:7">
      <c r="G9115" s="95"/>
    </row>
    <row r="9116" spans="7:7">
      <c r="G9116" s="95"/>
    </row>
    <row r="9117" spans="7:7">
      <c r="G9117" s="95"/>
    </row>
    <row r="9118" spans="7:7">
      <c r="G9118" s="95"/>
    </row>
    <row r="9119" spans="7:7">
      <c r="G9119" s="95"/>
    </row>
    <row r="9120" spans="7:7">
      <c r="G9120" s="95"/>
    </row>
    <row r="9121" spans="7:7">
      <c r="G9121" s="95"/>
    </row>
    <row r="9122" spans="7:7">
      <c r="G9122" s="95"/>
    </row>
    <row r="9123" spans="7:7">
      <c r="G9123" s="95"/>
    </row>
    <row r="9124" spans="7:7">
      <c r="G9124" s="95"/>
    </row>
    <row r="9125" spans="7:7">
      <c r="G9125" s="95"/>
    </row>
    <row r="9126" spans="7:7">
      <c r="G9126" s="95"/>
    </row>
    <row r="9127" spans="7:7">
      <c r="G9127" s="95"/>
    </row>
    <row r="9128" spans="7:7">
      <c r="G9128" s="95"/>
    </row>
    <row r="9129" spans="7:7">
      <c r="G9129" s="95"/>
    </row>
    <row r="9130" spans="7:7">
      <c r="G9130" s="95"/>
    </row>
    <row r="9131" spans="7:7">
      <c r="G9131" s="95"/>
    </row>
    <row r="9132" spans="7:7">
      <c r="G9132" s="95"/>
    </row>
    <row r="9133" spans="7:7">
      <c r="G9133" s="95"/>
    </row>
    <row r="9134" spans="7:7">
      <c r="G9134" s="95"/>
    </row>
    <row r="9135" spans="7:7">
      <c r="G9135" s="95"/>
    </row>
    <row r="9136" spans="7:7">
      <c r="G9136" s="95"/>
    </row>
    <row r="9137" spans="7:7">
      <c r="G9137" s="95"/>
    </row>
    <row r="9138" spans="7:7">
      <c r="G9138" s="95"/>
    </row>
    <row r="9139" spans="7:7">
      <c r="G9139" s="95"/>
    </row>
    <row r="9140" spans="7:7">
      <c r="G9140" s="95"/>
    </row>
    <row r="9141" spans="7:7">
      <c r="G9141" s="95"/>
    </row>
    <row r="9142" spans="7:7">
      <c r="G9142" s="95"/>
    </row>
    <row r="9143" spans="7:7">
      <c r="G9143" s="95"/>
    </row>
    <row r="9144" spans="7:7">
      <c r="G9144" s="95"/>
    </row>
    <row r="9145" spans="7:7">
      <c r="G9145" s="95"/>
    </row>
    <row r="9146" spans="7:7">
      <c r="G9146" s="95"/>
    </row>
    <row r="9147" spans="7:7">
      <c r="G9147" s="95"/>
    </row>
    <row r="9148" spans="7:7">
      <c r="G9148" s="95"/>
    </row>
    <row r="9149" spans="7:7">
      <c r="G9149" s="95"/>
    </row>
    <row r="9150" spans="7:7">
      <c r="G9150" s="95"/>
    </row>
    <row r="9151" spans="7:7">
      <c r="G9151" s="95"/>
    </row>
    <row r="9152" spans="7:7">
      <c r="G9152" s="95"/>
    </row>
    <row r="9153" spans="7:7">
      <c r="G9153" s="95"/>
    </row>
    <row r="9154" spans="7:7">
      <c r="G9154" s="95"/>
    </row>
    <row r="9155" spans="7:7">
      <c r="G9155" s="95"/>
    </row>
    <row r="9156" spans="7:7">
      <c r="G9156" s="95"/>
    </row>
    <row r="9157" spans="7:7">
      <c r="G9157" s="95"/>
    </row>
    <row r="9158" spans="7:7">
      <c r="G9158" s="95"/>
    </row>
    <row r="9159" spans="7:7">
      <c r="G9159" s="95"/>
    </row>
    <row r="9160" spans="7:7">
      <c r="G9160" s="95"/>
    </row>
    <row r="9161" spans="7:7">
      <c r="G9161" s="95"/>
    </row>
    <row r="9162" spans="7:7">
      <c r="G9162" s="95"/>
    </row>
    <row r="9163" spans="7:7">
      <c r="G9163" s="95"/>
    </row>
    <row r="9164" spans="7:7">
      <c r="G9164" s="95"/>
    </row>
    <row r="9165" spans="7:7">
      <c r="G9165" s="95"/>
    </row>
    <row r="9166" spans="7:7">
      <c r="G9166" s="95"/>
    </row>
    <row r="9167" spans="7:7">
      <c r="G9167" s="95"/>
    </row>
    <row r="9168" spans="7:7">
      <c r="G9168" s="95"/>
    </row>
    <row r="9169" spans="7:7">
      <c r="G9169" s="95"/>
    </row>
    <row r="9170" spans="7:7">
      <c r="G9170" s="95"/>
    </row>
    <row r="9171" spans="7:7">
      <c r="G9171" s="95"/>
    </row>
    <row r="9172" spans="7:7">
      <c r="G9172" s="95"/>
    </row>
    <row r="9173" spans="7:7">
      <c r="G9173" s="95"/>
    </row>
    <row r="9174" spans="7:7">
      <c r="G9174" s="95"/>
    </row>
    <row r="9175" spans="7:7">
      <c r="G9175" s="95"/>
    </row>
    <row r="9176" spans="7:7">
      <c r="G9176" s="95"/>
    </row>
    <row r="9177" spans="7:7">
      <c r="G9177" s="95"/>
    </row>
    <row r="9178" spans="7:7">
      <c r="G9178" s="95"/>
    </row>
    <row r="9179" spans="7:7">
      <c r="G9179" s="95"/>
    </row>
    <row r="9180" spans="7:7">
      <c r="G9180" s="95"/>
    </row>
    <row r="9181" spans="7:7">
      <c r="G9181" s="95"/>
    </row>
    <row r="9182" spans="7:7">
      <c r="G9182" s="95"/>
    </row>
    <row r="9183" spans="7:7">
      <c r="G9183" s="95"/>
    </row>
    <row r="9184" spans="7:7">
      <c r="G9184" s="95"/>
    </row>
    <row r="9185" spans="7:7">
      <c r="G9185" s="95"/>
    </row>
    <row r="9186" spans="7:7">
      <c r="G9186" s="95"/>
    </row>
    <row r="9187" spans="7:7">
      <c r="G9187" s="95"/>
    </row>
    <row r="9188" spans="7:7">
      <c r="G9188" s="95"/>
    </row>
    <row r="9189" spans="7:7">
      <c r="G9189" s="95"/>
    </row>
    <row r="9190" spans="7:7">
      <c r="G9190" s="95"/>
    </row>
    <row r="9191" spans="7:7">
      <c r="G9191" s="95"/>
    </row>
    <row r="9192" spans="7:7">
      <c r="G9192" s="95"/>
    </row>
    <row r="9193" spans="7:7">
      <c r="G9193" s="95"/>
    </row>
    <row r="9194" spans="7:7">
      <c r="G9194" s="95"/>
    </row>
    <row r="9195" spans="7:7">
      <c r="G9195" s="95"/>
    </row>
    <row r="9196" spans="7:7">
      <c r="G9196" s="95"/>
    </row>
    <row r="9197" spans="7:7">
      <c r="G9197" s="95"/>
    </row>
    <row r="9198" spans="7:7">
      <c r="G9198" s="95"/>
    </row>
    <row r="9199" spans="7:7">
      <c r="G9199" s="95"/>
    </row>
    <row r="9200" spans="7:7">
      <c r="G9200" s="95"/>
    </row>
    <row r="9201" spans="7:7">
      <c r="G9201" s="95"/>
    </row>
    <row r="9202" spans="7:7">
      <c r="G9202" s="95"/>
    </row>
    <row r="9203" spans="7:7">
      <c r="G9203" s="95"/>
    </row>
    <row r="9204" spans="7:7">
      <c r="G9204" s="95"/>
    </row>
    <row r="9205" spans="7:7">
      <c r="G9205" s="95"/>
    </row>
    <row r="9206" spans="7:7">
      <c r="G9206" s="95"/>
    </row>
    <row r="9207" spans="7:7">
      <c r="G9207" s="95"/>
    </row>
    <row r="9208" spans="7:7">
      <c r="G9208" s="95"/>
    </row>
    <row r="9209" spans="7:7">
      <c r="G9209" s="95"/>
    </row>
    <row r="9210" spans="7:7">
      <c r="G9210" s="95"/>
    </row>
    <row r="9211" spans="7:7">
      <c r="G9211" s="95"/>
    </row>
    <row r="9212" spans="7:7">
      <c r="G9212" s="95"/>
    </row>
    <row r="9213" spans="7:7">
      <c r="G9213" s="95"/>
    </row>
    <row r="9214" spans="7:7">
      <c r="G9214" s="95"/>
    </row>
    <row r="9215" spans="7:7">
      <c r="G9215" s="95"/>
    </row>
    <row r="9216" spans="7:7">
      <c r="G9216" s="95"/>
    </row>
    <row r="9217" spans="7:7">
      <c r="G9217" s="95"/>
    </row>
    <row r="9218" spans="7:7">
      <c r="G9218" s="95"/>
    </row>
    <row r="9219" spans="7:7">
      <c r="G9219" s="95"/>
    </row>
    <row r="9220" spans="7:7">
      <c r="G9220" s="95"/>
    </row>
    <row r="9221" spans="7:7">
      <c r="G9221" s="95"/>
    </row>
    <row r="9222" spans="7:7">
      <c r="G9222" s="95"/>
    </row>
    <row r="9223" spans="7:7">
      <c r="G9223" s="95"/>
    </row>
    <row r="9224" spans="7:7">
      <c r="G9224" s="95"/>
    </row>
    <row r="9225" spans="7:7">
      <c r="G9225" s="95"/>
    </row>
    <row r="9226" spans="7:7">
      <c r="G9226" s="95"/>
    </row>
    <row r="9227" spans="7:7">
      <c r="G9227" s="95"/>
    </row>
    <row r="9228" spans="7:7">
      <c r="G9228" s="95"/>
    </row>
    <row r="9229" spans="7:7">
      <c r="G9229" s="95"/>
    </row>
    <row r="9230" spans="7:7">
      <c r="G9230" s="95"/>
    </row>
    <row r="9231" spans="7:7">
      <c r="G9231" s="95"/>
    </row>
    <row r="9232" spans="7:7">
      <c r="G9232" s="95"/>
    </row>
    <row r="9233" spans="7:7">
      <c r="G9233" s="95"/>
    </row>
    <row r="9234" spans="7:7">
      <c r="G9234" s="95"/>
    </row>
    <row r="9235" spans="7:7">
      <c r="G9235" s="95"/>
    </row>
    <row r="9236" spans="7:7">
      <c r="G9236" s="95"/>
    </row>
    <row r="9237" spans="7:7">
      <c r="G9237" s="95"/>
    </row>
    <row r="9238" spans="7:7">
      <c r="G9238" s="95"/>
    </row>
    <row r="9239" spans="7:7">
      <c r="G9239" s="95"/>
    </row>
    <row r="9240" spans="7:7">
      <c r="G9240" s="95"/>
    </row>
    <row r="9241" spans="7:7">
      <c r="G9241" s="95"/>
    </row>
    <row r="9242" spans="7:7">
      <c r="G9242" s="95"/>
    </row>
    <row r="9243" spans="7:7">
      <c r="G9243" s="95"/>
    </row>
    <row r="9244" spans="7:7">
      <c r="G9244" s="95"/>
    </row>
    <row r="9245" spans="7:7">
      <c r="G9245" s="95"/>
    </row>
    <row r="9246" spans="7:7">
      <c r="G9246" s="95"/>
    </row>
    <row r="9247" spans="7:7">
      <c r="G9247" s="95"/>
    </row>
    <row r="9248" spans="7:7">
      <c r="G9248" s="95"/>
    </row>
    <row r="9249" spans="7:7">
      <c r="G9249" s="95"/>
    </row>
    <row r="9250" spans="7:7">
      <c r="G9250" s="95"/>
    </row>
    <row r="9251" spans="7:7">
      <c r="G9251" s="95"/>
    </row>
    <row r="9252" spans="7:7">
      <c r="G9252" s="95"/>
    </row>
    <row r="9253" spans="7:7">
      <c r="G9253" s="95"/>
    </row>
    <row r="9254" spans="7:7">
      <c r="G9254" s="95"/>
    </row>
    <row r="9255" spans="7:7">
      <c r="G9255" s="95"/>
    </row>
    <row r="9256" spans="7:7">
      <c r="G9256" s="95"/>
    </row>
    <row r="9257" spans="7:7">
      <c r="G9257" s="95"/>
    </row>
    <row r="9258" spans="7:7">
      <c r="G9258" s="95"/>
    </row>
    <row r="9259" spans="7:7">
      <c r="G9259" s="95"/>
    </row>
    <row r="9260" spans="7:7">
      <c r="G9260" s="95"/>
    </row>
    <row r="9261" spans="7:7">
      <c r="G9261" s="95"/>
    </row>
    <row r="9262" spans="7:7">
      <c r="G9262" s="95"/>
    </row>
    <row r="9263" spans="7:7">
      <c r="G9263" s="95"/>
    </row>
    <row r="9264" spans="7:7">
      <c r="G9264" s="95"/>
    </row>
    <row r="9265" spans="7:7">
      <c r="G9265" s="95"/>
    </row>
    <row r="9266" spans="7:7">
      <c r="G9266" s="95"/>
    </row>
    <row r="9267" spans="7:7">
      <c r="G9267" s="95"/>
    </row>
    <row r="9268" spans="7:7">
      <c r="G9268" s="95"/>
    </row>
    <row r="9269" spans="7:7">
      <c r="G9269" s="95"/>
    </row>
    <row r="9270" spans="7:7">
      <c r="G9270" s="95"/>
    </row>
    <row r="9271" spans="7:7">
      <c r="G9271" s="95"/>
    </row>
    <row r="9272" spans="7:7">
      <c r="G9272" s="95"/>
    </row>
    <row r="9273" spans="7:7">
      <c r="G9273" s="95"/>
    </row>
    <row r="9274" spans="7:7">
      <c r="G9274" s="95"/>
    </row>
    <row r="9275" spans="7:7">
      <c r="G9275" s="95"/>
    </row>
    <row r="9276" spans="7:7">
      <c r="G9276" s="95"/>
    </row>
    <row r="9277" spans="7:7">
      <c r="G9277" s="95"/>
    </row>
    <row r="9278" spans="7:7">
      <c r="G9278" s="95"/>
    </row>
    <row r="9279" spans="7:7">
      <c r="G9279" s="95"/>
    </row>
    <row r="9280" spans="7:7">
      <c r="G9280" s="95"/>
    </row>
    <row r="9281" spans="7:7">
      <c r="G9281" s="95"/>
    </row>
    <row r="9282" spans="7:7">
      <c r="G9282" s="95"/>
    </row>
    <row r="9283" spans="7:7">
      <c r="G9283" s="95"/>
    </row>
    <row r="9284" spans="7:7">
      <c r="G9284" s="95"/>
    </row>
    <row r="9285" spans="7:7">
      <c r="G9285" s="95"/>
    </row>
    <row r="9286" spans="7:7">
      <c r="G9286" s="95"/>
    </row>
    <row r="9287" spans="7:7">
      <c r="G9287" s="95"/>
    </row>
    <row r="9288" spans="7:7">
      <c r="G9288" s="95"/>
    </row>
    <row r="9289" spans="7:7">
      <c r="G9289" s="95"/>
    </row>
    <row r="9290" spans="7:7">
      <c r="G9290" s="95"/>
    </row>
    <row r="9291" spans="7:7">
      <c r="G9291" s="95"/>
    </row>
    <row r="9292" spans="7:7">
      <c r="G9292" s="95"/>
    </row>
    <row r="9293" spans="7:7">
      <c r="G9293" s="95"/>
    </row>
    <row r="9294" spans="7:7">
      <c r="G9294" s="95"/>
    </row>
    <row r="9295" spans="7:7">
      <c r="G9295" s="95"/>
    </row>
    <row r="9296" spans="7:7">
      <c r="G9296" s="95"/>
    </row>
    <row r="9297" spans="7:7">
      <c r="G9297" s="95"/>
    </row>
    <row r="9298" spans="7:7">
      <c r="G9298" s="95"/>
    </row>
    <row r="9299" spans="7:7">
      <c r="G9299" s="95"/>
    </row>
    <row r="9300" spans="7:7">
      <c r="G9300" s="95"/>
    </row>
    <row r="9301" spans="7:7">
      <c r="G9301" s="95"/>
    </row>
    <row r="9302" spans="7:7">
      <c r="G9302" s="95"/>
    </row>
    <row r="9303" spans="7:7">
      <c r="G9303" s="95"/>
    </row>
    <row r="9304" spans="7:7">
      <c r="G9304" s="95"/>
    </row>
    <row r="9305" spans="7:7">
      <c r="G9305" s="95"/>
    </row>
    <row r="9306" spans="7:7">
      <c r="G9306" s="95"/>
    </row>
    <row r="9307" spans="7:7">
      <c r="G9307" s="95"/>
    </row>
    <row r="9308" spans="7:7">
      <c r="G9308" s="95"/>
    </row>
    <row r="9309" spans="7:7">
      <c r="G9309" s="95"/>
    </row>
    <row r="9310" spans="7:7">
      <c r="G9310" s="95"/>
    </row>
    <row r="9311" spans="7:7">
      <c r="G9311" s="95"/>
    </row>
    <row r="9312" spans="7:7">
      <c r="G9312" s="95"/>
    </row>
    <row r="9313" spans="7:7">
      <c r="G9313" s="95"/>
    </row>
    <row r="9314" spans="7:7">
      <c r="G9314" s="95"/>
    </row>
    <row r="9315" spans="7:7">
      <c r="G9315" s="95"/>
    </row>
    <row r="9316" spans="7:7">
      <c r="G9316" s="95"/>
    </row>
    <row r="9317" spans="7:7">
      <c r="G9317" s="95"/>
    </row>
    <row r="9318" spans="7:7">
      <c r="G9318" s="95"/>
    </row>
    <row r="9319" spans="7:7">
      <c r="G9319" s="95"/>
    </row>
    <row r="9320" spans="7:7">
      <c r="G9320" s="95"/>
    </row>
    <row r="9321" spans="7:7">
      <c r="G9321" s="95"/>
    </row>
    <row r="9322" spans="7:7">
      <c r="G9322" s="95"/>
    </row>
    <row r="9323" spans="7:7">
      <c r="G9323" s="95"/>
    </row>
    <row r="9324" spans="7:7">
      <c r="G9324" s="95"/>
    </row>
    <row r="9325" spans="7:7">
      <c r="G9325" s="95"/>
    </row>
    <row r="9326" spans="7:7">
      <c r="G9326" s="95"/>
    </row>
    <row r="9327" spans="7:7">
      <c r="G9327" s="95"/>
    </row>
    <row r="9328" spans="7:7">
      <c r="G9328" s="95"/>
    </row>
    <row r="9329" spans="7:7">
      <c r="G9329" s="95"/>
    </row>
    <row r="9330" spans="7:7">
      <c r="G9330" s="95"/>
    </row>
    <row r="9331" spans="7:7">
      <c r="G9331" s="95"/>
    </row>
    <row r="9332" spans="7:7">
      <c r="G9332" s="95"/>
    </row>
    <row r="9333" spans="7:7">
      <c r="G9333" s="95"/>
    </row>
    <row r="9334" spans="7:7">
      <c r="G9334" s="95"/>
    </row>
    <row r="9335" spans="7:7">
      <c r="G9335" s="95"/>
    </row>
    <row r="9336" spans="7:7">
      <c r="G9336" s="95"/>
    </row>
    <row r="9337" spans="7:7">
      <c r="G9337" s="95"/>
    </row>
    <row r="9338" spans="7:7">
      <c r="G9338" s="95"/>
    </row>
    <row r="9339" spans="7:7">
      <c r="G9339" s="95"/>
    </row>
    <row r="9340" spans="7:7">
      <c r="G9340" s="95"/>
    </row>
    <row r="9341" spans="7:7">
      <c r="G9341" s="95"/>
    </row>
    <row r="9342" spans="7:7">
      <c r="G9342" s="95"/>
    </row>
    <row r="9343" spans="7:7">
      <c r="G9343" s="95"/>
    </row>
    <row r="9344" spans="7:7">
      <c r="G9344" s="95"/>
    </row>
    <row r="9345" spans="7:7">
      <c r="G9345" s="95"/>
    </row>
    <row r="9346" spans="7:7">
      <c r="G9346" s="95"/>
    </row>
    <row r="9347" spans="7:7">
      <c r="G9347" s="95"/>
    </row>
    <row r="9348" spans="7:7">
      <c r="G9348" s="95"/>
    </row>
    <row r="9349" spans="7:7">
      <c r="G9349" s="95"/>
    </row>
    <row r="9350" spans="7:7">
      <c r="G9350" s="95"/>
    </row>
    <row r="9351" spans="7:7">
      <c r="G9351" s="95"/>
    </row>
    <row r="9352" spans="7:7">
      <c r="G9352" s="95"/>
    </row>
    <row r="9353" spans="7:7">
      <c r="G9353" s="95"/>
    </row>
    <row r="9354" spans="7:7">
      <c r="G9354" s="95"/>
    </row>
    <row r="9355" spans="7:7">
      <c r="G9355" s="95"/>
    </row>
    <row r="9356" spans="7:7">
      <c r="G9356" s="95"/>
    </row>
    <row r="9357" spans="7:7">
      <c r="G9357" s="95"/>
    </row>
    <row r="9358" spans="7:7">
      <c r="G9358" s="95"/>
    </row>
    <row r="9359" spans="7:7">
      <c r="G9359" s="95"/>
    </row>
    <row r="9360" spans="7:7">
      <c r="G9360" s="95"/>
    </row>
    <row r="9361" spans="7:7">
      <c r="G9361" s="95"/>
    </row>
    <row r="9362" spans="7:7">
      <c r="G9362" s="95"/>
    </row>
    <row r="9363" spans="7:7">
      <c r="G9363" s="95"/>
    </row>
    <row r="9364" spans="7:7">
      <c r="G9364" s="95"/>
    </row>
    <row r="9365" spans="7:7">
      <c r="G9365" s="95"/>
    </row>
    <row r="9366" spans="7:7">
      <c r="G9366" s="95"/>
    </row>
    <row r="9367" spans="7:7">
      <c r="G9367" s="95"/>
    </row>
    <row r="9368" spans="7:7">
      <c r="G9368" s="95"/>
    </row>
    <row r="9369" spans="7:7">
      <c r="G9369" s="95"/>
    </row>
    <row r="9370" spans="7:7">
      <c r="G9370" s="95"/>
    </row>
    <row r="9371" spans="7:7">
      <c r="G9371" s="95"/>
    </row>
    <row r="9372" spans="7:7">
      <c r="G9372" s="95"/>
    </row>
    <row r="9373" spans="7:7">
      <c r="G9373" s="95"/>
    </row>
    <row r="9374" spans="7:7">
      <c r="G9374" s="95"/>
    </row>
    <row r="9375" spans="7:7">
      <c r="G9375" s="95"/>
    </row>
    <row r="9376" spans="7:7">
      <c r="G9376" s="95"/>
    </row>
    <row r="9377" spans="7:7">
      <c r="G9377" s="95"/>
    </row>
    <row r="9378" spans="7:7">
      <c r="G9378" s="95"/>
    </row>
    <row r="9379" spans="7:7">
      <c r="G9379" s="95"/>
    </row>
    <row r="9380" spans="7:7">
      <c r="G9380" s="95"/>
    </row>
    <row r="9381" spans="7:7">
      <c r="G9381" s="95"/>
    </row>
    <row r="9382" spans="7:7">
      <c r="G9382" s="95"/>
    </row>
    <row r="9383" spans="7:7">
      <c r="G9383" s="95"/>
    </row>
    <row r="9384" spans="7:7">
      <c r="G9384" s="95"/>
    </row>
    <row r="9385" spans="7:7">
      <c r="G9385" s="95"/>
    </row>
    <row r="9386" spans="7:7">
      <c r="G9386" s="95"/>
    </row>
    <row r="9387" spans="7:7">
      <c r="G9387" s="95"/>
    </row>
    <row r="9388" spans="7:7">
      <c r="G9388" s="95"/>
    </row>
    <row r="9389" spans="7:7">
      <c r="G9389" s="95"/>
    </row>
    <row r="9390" spans="7:7">
      <c r="G9390" s="95"/>
    </row>
    <row r="9391" spans="7:7">
      <c r="G9391" s="95"/>
    </row>
    <row r="9392" spans="7:7">
      <c r="G9392" s="95"/>
    </row>
    <row r="9393" spans="7:7">
      <c r="G9393" s="95"/>
    </row>
    <row r="9394" spans="7:7">
      <c r="G9394" s="95"/>
    </row>
    <row r="9395" spans="7:7">
      <c r="G9395" s="95"/>
    </row>
    <row r="9396" spans="7:7">
      <c r="G9396" s="95"/>
    </row>
    <row r="9397" spans="7:7">
      <c r="G9397" s="95"/>
    </row>
    <row r="9398" spans="7:7">
      <c r="G9398" s="95"/>
    </row>
    <row r="9399" spans="7:7">
      <c r="G9399" s="95"/>
    </row>
    <row r="9400" spans="7:7">
      <c r="G9400" s="95"/>
    </row>
    <row r="9401" spans="7:7">
      <c r="G9401" s="95"/>
    </row>
    <row r="9402" spans="7:7">
      <c r="G9402" s="95"/>
    </row>
    <row r="9403" spans="7:7">
      <c r="G9403" s="95"/>
    </row>
    <row r="9404" spans="7:7">
      <c r="G9404" s="95"/>
    </row>
    <row r="9405" spans="7:7">
      <c r="G9405" s="95"/>
    </row>
    <row r="9406" spans="7:7">
      <c r="G9406" s="95"/>
    </row>
    <row r="9407" spans="7:7">
      <c r="G9407" s="95"/>
    </row>
    <row r="9408" spans="7:7">
      <c r="G9408" s="95"/>
    </row>
    <row r="9409" spans="7:7">
      <c r="G9409" s="95"/>
    </row>
    <row r="9410" spans="7:7">
      <c r="G9410" s="95"/>
    </row>
    <row r="9411" spans="7:7">
      <c r="G9411" s="95"/>
    </row>
    <row r="9412" spans="7:7">
      <c r="G9412" s="95"/>
    </row>
    <row r="9413" spans="7:7">
      <c r="G9413" s="95"/>
    </row>
    <row r="9414" spans="7:7">
      <c r="G9414" s="95"/>
    </row>
    <row r="9415" spans="7:7">
      <c r="G9415" s="95"/>
    </row>
    <row r="9416" spans="7:7">
      <c r="G9416" s="95"/>
    </row>
    <row r="9417" spans="7:7">
      <c r="G9417" s="95"/>
    </row>
    <row r="9418" spans="7:7">
      <c r="G9418" s="95"/>
    </row>
    <row r="9419" spans="7:7">
      <c r="G9419" s="95"/>
    </row>
    <row r="9420" spans="7:7">
      <c r="G9420" s="95"/>
    </row>
    <row r="9421" spans="7:7">
      <c r="G9421" s="95"/>
    </row>
    <row r="9422" spans="7:7">
      <c r="G9422" s="95"/>
    </row>
    <row r="9423" spans="7:7">
      <c r="G9423" s="95"/>
    </row>
    <row r="9424" spans="7:7">
      <c r="G9424" s="95"/>
    </row>
    <row r="9425" spans="7:7">
      <c r="G9425" s="95"/>
    </row>
    <row r="9426" spans="7:7">
      <c r="G9426" s="95"/>
    </row>
    <row r="9427" spans="7:7">
      <c r="G9427" s="95"/>
    </row>
    <row r="9428" spans="7:7">
      <c r="G9428" s="95"/>
    </row>
    <row r="9429" spans="7:7">
      <c r="G9429" s="95"/>
    </row>
    <row r="9430" spans="7:7">
      <c r="G9430" s="95"/>
    </row>
    <row r="9431" spans="7:7">
      <c r="G9431" s="95"/>
    </row>
    <row r="9432" spans="7:7">
      <c r="G9432" s="95"/>
    </row>
    <row r="9433" spans="7:7">
      <c r="G9433" s="95"/>
    </row>
    <row r="9434" spans="7:7">
      <c r="G9434" s="95"/>
    </row>
    <row r="9435" spans="7:7">
      <c r="G9435" s="95"/>
    </row>
    <row r="9436" spans="7:7">
      <c r="G9436" s="95"/>
    </row>
    <row r="9437" spans="7:7">
      <c r="G9437" s="95"/>
    </row>
    <row r="9438" spans="7:7">
      <c r="G9438" s="95"/>
    </row>
    <row r="9439" spans="7:7">
      <c r="G9439" s="95"/>
    </row>
    <row r="9440" spans="7:7">
      <c r="G9440" s="95"/>
    </row>
    <row r="9441" spans="7:7">
      <c r="G9441" s="95"/>
    </row>
    <row r="9442" spans="7:7">
      <c r="G9442" s="95"/>
    </row>
    <row r="9443" spans="7:7">
      <c r="G9443" s="95"/>
    </row>
    <row r="9444" spans="7:7">
      <c r="G9444" s="95"/>
    </row>
    <row r="9445" spans="7:7">
      <c r="G9445" s="95"/>
    </row>
    <row r="9446" spans="7:7">
      <c r="G9446" s="95"/>
    </row>
    <row r="9447" spans="7:7">
      <c r="G9447" s="95"/>
    </row>
    <row r="9448" spans="7:7">
      <c r="G9448" s="95"/>
    </row>
    <row r="9449" spans="7:7">
      <c r="G9449" s="95"/>
    </row>
    <row r="9450" spans="7:7">
      <c r="G9450" s="95"/>
    </row>
    <row r="9451" spans="7:7">
      <c r="G9451" s="95"/>
    </row>
    <row r="9452" spans="7:7">
      <c r="G9452" s="95"/>
    </row>
    <row r="9453" spans="7:7">
      <c r="G9453" s="95"/>
    </row>
    <row r="9454" spans="7:7">
      <c r="G9454" s="95"/>
    </row>
    <row r="9455" spans="7:7">
      <c r="G9455" s="95"/>
    </row>
    <row r="9456" spans="7:7">
      <c r="G9456" s="95"/>
    </row>
    <row r="9457" spans="7:7">
      <c r="G9457" s="95"/>
    </row>
    <row r="9458" spans="7:7">
      <c r="G9458" s="95"/>
    </row>
    <row r="9459" spans="7:7">
      <c r="G9459" s="95"/>
    </row>
    <row r="9460" spans="7:7">
      <c r="G9460" s="95"/>
    </row>
    <row r="9461" spans="7:7">
      <c r="G9461" s="95"/>
    </row>
    <row r="9462" spans="7:7">
      <c r="G9462" s="95"/>
    </row>
    <row r="9463" spans="7:7">
      <c r="G9463" s="95"/>
    </row>
    <row r="9464" spans="7:7">
      <c r="G9464" s="95"/>
    </row>
    <row r="9465" spans="7:7">
      <c r="G9465" s="95"/>
    </row>
    <row r="9466" spans="7:7">
      <c r="G9466" s="95"/>
    </row>
    <row r="9467" spans="7:7">
      <c r="G9467" s="95"/>
    </row>
    <row r="9468" spans="7:7">
      <c r="G9468" s="95"/>
    </row>
    <row r="9469" spans="7:7">
      <c r="G9469" s="95"/>
    </row>
    <row r="9470" spans="7:7">
      <c r="G9470" s="95"/>
    </row>
    <row r="9471" spans="7:7">
      <c r="G9471" s="95"/>
    </row>
    <row r="9472" spans="7:7">
      <c r="G9472" s="95"/>
    </row>
    <row r="9473" spans="7:7">
      <c r="G9473" s="95"/>
    </row>
    <row r="9474" spans="7:7">
      <c r="G9474" s="95"/>
    </row>
    <row r="9475" spans="7:7">
      <c r="G9475" s="95"/>
    </row>
    <row r="9476" spans="7:7">
      <c r="G9476" s="95"/>
    </row>
    <row r="9477" spans="7:7">
      <c r="G9477" s="95"/>
    </row>
    <row r="9478" spans="7:7">
      <c r="G9478" s="95"/>
    </row>
    <row r="9479" spans="7:7">
      <c r="G9479" s="95"/>
    </row>
    <row r="9480" spans="7:7">
      <c r="G9480" s="95"/>
    </row>
    <row r="9481" spans="7:7">
      <c r="G9481" s="95"/>
    </row>
    <row r="9482" spans="7:7">
      <c r="G9482" s="95"/>
    </row>
    <row r="9483" spans="7:7">
      <c r="G9483" s="95"/>
    </row>
    <row r="9484" spans="7:7">
      <c r="G9484" s="95"/>
    </row>
    <row r="9485" spans="7:7">
      <c r="G9485" s="95"/>
    </row>
    <row r="9486" spans="7:7">
      <c r="G9486" s="95"/>
    </row>
    <row r="9487" spans="7:7">
      <c r="G9487" s="95"/>
    </row>
    <row r="9488" spans="7:7">
      <c r="G9488" s="95"/>
    </row>
    <row r="9489" spans="7:7">
      <c r="G9489" s="95"/>
    </row>
    <row r="9490" spans="7:7">
      <c r="G9490" s="95"/>
    </row>
    <row r="9491" spans="7:7">
      <c r="G9491" s="95"/>
    </row>
    <row r="9492" spans="7:7">
      <c r="G9492" s="95"/>
    </row>
    <row r="9493" spans="7:7">
      <c r="G9493" s="95"/>
    </row>
    <row r="9494" spans="7:7">
      <c r="G9494" s="95"/>
    </row>
    <row r="9495" spans="7:7">
      <c r="G9495" s="95"/>
    </row>
    <row r="9496" spans="7:7">
      <c r="G9496" s="95"/>
    </row>
    <row r="9497" spans="7:7">
      <c r="G9497" s="95"/>
    </row>
    <row r="9498" spans="7:7">
      <c r="G9498" s="95"/>
    </row>
    <row r="9499" spans="7:7">
      <c r="G9499" s="95"/>
    </row>
    <row r="9500" spans="7:7">
      <c r="G9500" s="95"/>
    </row>
    <row r="9501" spans="7:7">
      <c r="G9501" s="95"/>
    </row>
    <row r="9502" spans="7:7">
      <c r="G9502" s="95"/>
    </row>
    <row r="9503" spans="7:7">
      <c r="G9503" s="95"/>
    </row>
    <row r="9504" spans="7:7">
      <c r="G9504" s="95"/>
    </row>
    <row r="9505" spans="7:7">
      <c r="G9505" s="95"/>
    </row>
    <row r="9506" spans="7:7">
      <c r="G9506" s="95"/>
    </row>
    <row r="9507" spans="7:7">
      <c r="G9507" s="95"/>
    </row>
    <row r="9508" spans="7:7">
      <c r="G9508" s="95"/>
    </row>
    <row r="9509" spans="7:7">
      <c r="G9509" s="95"/>
    </row>
    <row r="9510" spans="7:7">
      <c r="G9510" s="95"/>
    </row>
    <row r="9511" spans="7:7">
      <c r="G9511" s="95"/>
    </row>
    <row r="9512" spans="7:7">
      <c r="G9512" s="95"/>
    </row>
    <row r="9513" spans="7:7">
      <c r="G9513" s="95"/>
    </row>
    <row r="9514" spans="7:7">
      <c r="G9514" s="95"/>
    </row>
    <row r="9515" spans="7:7">
      <c r="G9515" s="95"/>
    </row>
    <row r="9516" spans="7:7">
      <c r="G9516" s="95"/>
    </row>
    <row r="9517" spans="7:7">
      <c r="G9517" s="95"/>
    </row>
    <row r="9518" spans="7:7">
      <c r="G9518" s="95"/>
    </row>
    <row r="9519" spans="7:7">
      <c r="G9519" s="95"/>
    </row>
    <row r="9520" spans="7:7">
      <c r="G9520" s="95"/>
    </row>
    <row r="9521" spans="7:7">
      <c r="G9521" s="95"/>
    </row>
    <row r="9522" spans="7:7">
      <c r="G9522" s="95"/>
    </row>
    <row r="9523" spans="7:7">
      <c r="G9523" s="95"/>
    </row>
    <row r="9524" spans="7:7">
      <c r="G9524" s="95"/>
    </row>
    <row r="9525" spans="7:7">
      <c r="G9525" s="95"/>
    </row>
    <row r="9526" spans="7:7">
      <c r="G9526" s="95"/>
    </row>
    <row r="9527" spans="7:7">
      <c r="G9527" s="95"/>
    </row>
    <row r="9528" spans="7:7">
      <c r="G9528" s="95"/>
    </row>
    <row r="9529" spans="7:7">
      <c r="G9529" s="95"/>
    </row>
    <row r="9530" spans="7:7">
      <c r="G9530" s="95"/>
    </row>
    <row r="9531" spans="7:7">
      <c r="G9531" s="95"/>
    </row>
    <row r="9532" spans="7:7">
      <c r="G9532" s="95"/>
    </row>
    <row r="9533" spans="7:7">
      <c r="G9533" s="95"/>
    </row>
    <row r="9534" spans="7:7">
      <c r="G9534" s="95"/>
    </row>
    <row r="9535" spans="7:7">
      <c r="G9535" s="95"/>
    </row>
    <row r="9536" spans="7:7">
      <c r="G9536" s="95"/>
    </row>
    <row r="9537" spans="7:7">
      <c r="G9537" s="95"/>
    </row>
    <row r="9538" spans="7:7">
      <c r="G9538" s="95"/>
    </row>
    <row r="9539" spans="7:7">
      <c r="G9539" s="95"/>
    </row>
    <row r="9540" spans="7:7">
      <c r="G9540" s="95"/>
    </row>
    <row r="9541" spans="7:7">
      <c r="G9541" s="95"/>
    </row>
    <row r="9542" spans="7:7">
      <c r="G9542" s="95"/>
    </row>
    <row r="9543" spans="7:7">
      <c r="G9543" s="95"/>
    </row>
    <row r="9544" spans="7:7">
      <c r="G9544" s="95"/>
    </row>
    <row r="9545" spans="7:7">
      <c r="G9545" s="95"/>
    </row>
    <row r="9546" spans="7:7">
      <c r="G9546" s="95"/>
    </row>
    <row r="9547" spans="7:7">
      <c r="G9547" s="95"/>
    </row>
    <row r="9548" spans="7:7">
      <c r="G9548" s="95"/>
    </row>
    <row r="9549" spans="7:7">
      <c r="G9549" s="95"/>
    </row>
    <row r="9550" spans="7:7">
      <c r="G9550" s="95"/>
    </row>
    <row r="9551" spans="7:7">
      <c r="G9551" s="95"/>
    </row>
    <row r="9552" spans="7:7">
      <c r="G9552" s="95"/>
    </row>
    <row r="9553" spans="7:7">
      <c r="G9553" s="95"/>
    </row>
    <row r="9554" spans="7:7">
      <c r="G9554" s="95"/>
    </row>
    <row r="9555" spans="7:7">
      <c r="G9555" s="95"/>
    </row>
    <row r="9556" spans="7:7">
      <c r="G9556" s="95"/>
    </row>
    <row r="9557" spans="7:7">
      <c r="G9557" s="95"/>
    </row>
    <row r="9558" spans="7:7">
      <c r="G9558" s="95"/>
    </row>
    <row r="9559" spans="7:7">
      <c r="G9559" s="95"/>
    </row>
    <row r="9560" spans="7:7">
      <c r="G9560" s="95"/>
    </row>
    <row r="9561" spans="7:7">
      <c r="G9561" s="95"/>
    </row>
    <row r="9562" spans="7:7">
      <c r="G9562" s="95"/>
    </row>
    <row r="9563" spans="7:7">
      <c r="G9563" s="95"/>
    </row>
    <row r="9564" spans="7:7">
      <c r="G9564" s="95"/>
    </row>
    <row r="9565" spans="7:7">
      <c r="G9565" s="95"/>
    </row>
    <row r="9566" spans="7:7">
      <c r="G9566" s="95"/>
    </row>
    <row r="9567" spans="7:7">
      <c r="G9567" s="95"/>
    </row>
    <row r="9568" spans="7:7">
      <c r="G9568" s="95"/>
    </row>
    <row r="9569" spans="7:7">
      <c r="G9569" s="95"/>
    </row>
    <row r="9570" spans="7:7">
      <c r="G9570" s="95"/>
    </row>
    <row r="9571" spans="7:7">
      <c r="G9571" s="95"/>
    </row>
    <row r="9572" spans="7:7">
      <c r="G9572" s="95"/>
    </row>
    <row r="9573" spans="7:7">
      <c r="G9573" s="95"/>
    </row>
    <row r="9574" spans="7:7">
      <c r="G9574" s="95"/>
    </row>
    <row r="9575" spans="7:7">
      <c r="G9575" s="95"/>
    </row>
    <row r="9576" spans="7:7">
      <c r="G9576" s="95"/>
    </row>
    <row r="9577" spans="7:7">
      <c r="G9577" s="95"/>
    </row>
    <row r="9578" spans="7:7">
      <c r="G9578" s="95"/>
    </row>
    <row r="9579" spans="7:7">
      <c r="G9579" s="95"/>
    </row>
    <row r="9580" spans="7:7">
      <c r="G9580" s="95"/>
    </row>
    <row r="9581" spans="7:7">
      <c r="G9581" s="95"/>
    </row>
    <row r="9582" spans="7:7">
      <c r="G9582" s="95"/>
    </row>
    <row r="9583" spans="7:7">
      <c r="G9583" s="95"/>
    </row>
    <row r="9584" spans="7:7">
      <c r="G9584" s="95"/>
    </row>
    <row r="9585" spans="7:7">
      <c r="G9585" s="95"/>
    </row>
    <row r="9586" spans="7:7">
      <c r="G9586" s="95"/>
    </row>
    <row r="9587" spans="7:7">
      <c r="G9587" s="95"/>
    </row>
    <row r="9588" spans="7:7">
      <c r="G9588" s="95"/>
    </row>
    <row r="9589" spans="7:7">
      <c r="G9589" s="95"/>
    </row>
    <row r="9590" spans="7:7">
      <c r="G9590" s="95"/>
    </row>
    <row r="9591" spans="7:7">
      <c r="G9591" s="95"/>
    </row>
    <row r="9592" spans="7:7">
      <c r="G9592" s="95"/>
    </row>
    <row r="9593" spans="7:7">
      <c r="G9593" s="95"/>
    </row>
    <row r="9594" spans="7:7">
      <c r="G9594" s="95"/>
    </row>
    <row r="9595" spans="7:7">
      <c r="G9595" s="95"/>
    </row>
    <row r="9596" spans="7:7">
      <c r="G9596" s="95"/>
    </row>
    <row r="9597" spans="7:7">
      <c r="G9597" s="95"/>
    </row>
    <row r="9598" spans="7:7">
      <c r="G9598" s="95"/>
    </row>
    <row r="9599" spans="7:7">
      <c r="G9599" s="95"/>
    </row>
    <row r="9600" spans="7:7">
      <c r="G9600" s="95"/>
    </row>
    <row r="9601" spans="7:7">
      <c r="G9601" s="95"/>
    </row>
    <row r="9602" spans="7:7">
      <c r="G9602" s="95"/>
    </row>
    <row r="9603" spans="7:7">
      <c r="G9603" s="95"/>
    </row>
    <row r="9604" spans="7:7">
      <c r="G9604" s="95"/>
    </row>
    <row r="9605" spans="7:7">
      <c r="G9605" s="95"/>
    </row>
    <row r="9606" spans="7:7">
      <c r="G9606" s="95"/>
    </row>
    <row r="9607" spans="7:7">
      <c r="G9607" s="95"/>
    </row>
    <row r="9608" spans="7:7">
      <c r="G9608" s="95"/>
    </row>
    <row r="9609" spans="7:7">
      <c r="G9609" s="95"/>
    </row>
    <row r="9610" spans="7:7">
      <c r="G9610" s="95"/>
    </row>
    <row r="9611" spans="7:7">
      <c r="G9611" s="95"/>
    </row>
    <row r="9612" spans="7:7">
      <c r="G9612" s="95"/>
    </row>
    <row r="9613" spans="7:7">
      <c r="G9613" s="95"/>
    </row>
    <row r="9614" spans="7:7">
      <c r="G9614" s="95"/>
    </row>
    <row r="9615" spans="7:7">
      <c r="G9615" s="95"/>
    </row>
    <row r="9616" spans="7:7">
      <c r="G9616" s="95"/>
    </row>
    <row r="9617" spans="7:7">
      <c r="G9617" s="95"/>
    </row>
    <row r="9618" spans="7:7">
      <c r="G9618" s="95"/>
    </row>
    <row r="9619" spans="7:7">
      <c r="G9619" s="95"/>
    </row>
    <row r="9620" spans="7:7">
      <c r="G9620" s="95"/>
    </row>
    <row r="9621" spans="7:7">
      <c r="G9621" s="95"/>
    </row>
    <row r="9622" spans="7:7">
      <c r="G9622" s="95"/>
    </row>
    <row r="9623" spans="7:7">
      <c r="G9623" s="95"/>
    </row>
    <row r="9624" spans="7:7">
      <c r="G9624" s="95"/>
    </row>
    <row r="9625" spans="7:7">
      <c r="G9625" s="95"/>
    </row>
    <row r="9626" spans="7:7">
      <c r="G9626" s="95"/>
    </row>
    <row r="9627" spans="7:7">
      <c r="G9627" s="95"/>
    </row>
    <row r="9628" spans="7:7">
      <c r="G9628" s="95"/>
    </row>
    <row r="9629" spans="7:7">
      <c r="G9629" s="95"/>
    </row>
    <row r="9630" spans="7:7">
      <c r="G9630" s="95"/>
    </row>
    <row r="9631" spans="7:7">
      <c r="G9631" s="95"/>
    </row>
    <row r="9632" spans="7:7">
      <c r="G9632" s="95"/>
    </row>
    <row r="9633" spans="7:7">
      <c r="G9633" s="95"/>
    </row>
    <row r="9634" spans="7:7">
      <c r="G9634" s="95"/>
    </row>
    <row r="9635" spans="7:7">
      <c r="G9635" s="95"/>
    </row>
    <row r="9636" spans="7:7">
      <c r="G9636" s="95"/>
    </row>
    <row r="9637" spans="7:7">
      <c r="G9637" s="95"/>
    </row>
    <row r="9638" spans="7:7">
      <c r="G9638" s="95"/>
    </row>
    <row r="9639" spans="7:7">
      <c r="G9639" s="95"/>
    </row>
    <row r="9640" spans="7:7">
      <c r="G9640" s="95"/>
    </row>
    <row r="9641" spans="7:7">
      <c r="G9641" s="95"/>
    </row>
    <row r="9642" spans="7:7">
      <c r="G9642" s="95"/>
    </row>
    <row r="9643" spans="7:7">
      <c r="G9643" s="95"/>
    </row>
    <row r="9644" spans="7:7">
      <c r="G9644" s="95"/>
    </row>
    <row r="9645" spans="7:7">
      <c r="G9645" s="95"/>
    </row>
    <row r="9646" spans="7:7">
      <c r="G9646" s="95"/>
    </row>
    <row r="9647" spans="7:7">
      <c r="G9647" s="95"/>
    </row>
    <row r="9648" spans="7:7">
      <c r="G9648" s="95"/>
    </row>
    <row r="9649" spans="7:7">
      <c r="G9649" s="95"/>
    </row>
    <row r="9650" spans="7:7">
      <c r="G9650" s="95"/>
    </row>
    <row r="9651" spans="7:7">
      <c r="G9651" s="95"/>
    </row>
    <row r="9652" spans="7:7">
      <c r="G9652" s="95"/>
    </row>
    <row r="9653" spans="7:7">
      <c r="G9653" s="95"/>
    </row>
    <row r="9654" spans="7:7">
      <c r="G9654" s="95"/>
    </row>
    <row r="9655" spans="7:7">
      <c r="G9655" s="95"/>
    </row>
    <row r="9656" spans="7:7">
      <c r="G9656" s="95"/>
    </row>
    <row r="9657" spans="7:7">
      <c r="G9657" s="95"/>
    </row>
    <row r="9658" spans="7:7">
      <c r="G9658" s="95"/>
    </row>
    <row r="9659" spans="7:7">
      <c r="G9659" s="95"/>
    </row>
    <row r="9660" spans="7:7">
      <c r="G9660" s="95"/>
    </row>
    <row r="9661" spans="7:7">
      <c r="G9661" s="95"/>
    </row>
    <row r="9662" spans="7:7">
      <c r="G9662" s="95"/>
    </row>
    <row r="9663" spans="7:7">
      <c r="G9663" s="95"/>
    </row>
    <row r="9664" spans="7:7">
      <c r="G9664" s="95"/>
    </row>
    <row r="9665" spans="7:7">
      <c r="G9665" s="95"/>
    </row>
    <row r="9666" spans="7:7">
      <c r="G9666" s="95"/>
    </row>
    <row r="9667" spans="7:7">
      <c r="G9667" s="95"/>
    </row>
    <row r="9668" spans="7:7">
      <c r="G9668" s="95"/>
    </row>
    <row r="9669" spans="7:7">
      <c r="G9669" s="95"/>
    </row>
    <row r="9670" spans="7:7">
      <c r="G9670" s="95"/>
    </row>
    <row r="9671" spans="7:7">
      <c r="G9671" s="95"/>
    </row>
    <row r="9672" spans="7:7">
      <c r="G9672" s="95"/>
    </row>
    <row r="9673" spans="7:7">
      <c r="G9673" s="95"/>
    </row>
    <row r="9674" spans="7:7">
      <c r="G9674" s="95"/>
    </row>
    <row r="9675" spans="7:7">
      <c r="G9675" s="95"/>
    </row>
    <row r="9676" spans="7:7">
      <c r="G9676" s="95"/>
    </row>
    <row r="9677" spans="7:7">
      <c r="G9677" s="95"/>
    </row>
    <row r="9678" spans="7:7">
      <c r="G9678" s="95"/>
    </row>
    <row r="9679" spans="7:7">
      <c r="G9679" s="95"/>
    </row>
    <row r="9680" spans="7:7">
      <c r="G9680" s="95"/>
    </row>
    <row r="9681" spans="7:7">
      <c r="G9681" s="95"/>
    </row>
    <row r="9682" spans="7:7">
      <c r="G9682" s="95"/>
    </row>
    <row r="9683" spans="7:7">
      <c r="G9683" s="95"/>
    </row>
    <row r="9684" spans="7:7">
      <c r="G9684" s="95"/>
    </row>
    <row r="9685" spans="7:7">
      <c r="G9685" s="95"/>
    </row>
    <row r="9686" spans="7:7">
      <c r="G9686" s="95"/>
    </row>
    <row r="9687" spans="7:7">
      <c r="G9687" s="95"/>
    </row>
    <row r="9688" spans="7:7">
      <c r="G9688" s="95"/>
    </row>
    <row r="9689" spans="7:7">
      <c r="G9689" s="95"/>
    </row>
    <row r="9690" spans="7:7">
      <c r="G9690" s="95"/>
    </row>
    <row r="9691" spans="7:7">
      <c r="G9691" s="95"/>
    </row>
    <row r="9692" spans="7:7">
      <c r="G9692" s="95"/>
    </row>
    <row r="9693" spans="7:7">
      <c r="G9693" s="95"/>
    </row>
    <row r="9694" spans="7:7">
      <c r="G9694" s="95"/>
    </row>
    <row r="9695" spans="7:7">
      <c r="G9695" s="95"/>
    </row>
    <row r="9696" spans="7:7">
      <c r="G9696" s="95"/>
    </row>
    <row r="9697" spans="7:7">
      <c r="G9697" s="95"/>
    </row>
    <row r="9698" spans="7:7">
      <c r="G9698" s="95"/>
    </row>
    <row r="9699" spans="7:7">
      <c r="G9699" s="95"/>
    </row>
    <row r="9700" spans="7:7">
      <c r="G9700" s="95"/>
    </row>
    <row r="9701" spans="7:7">
      <c r="G9701" s="95"/>
    </row>
    <row r="9702" spans="7:7">
      <c r="G9702" s="95"/>
    </row>
    <row r="9703" spans="7:7">
      <c r="G9703" s="95"/>
    </row>
    <row r="9704" spans="7:7">
      <c r="G9704" s="95"/>
    </row>
    <row r="9705" spans="7:7">
      <c r="G9705" s="95"/>
    </row>
    <row r="9706" spans="7:7">
      <c r="G9706" s="95"/>
    </row>
    <row r="9707" spans="7:7">
      <c r="G9707" s="95"/>
    </row>
    <row r="9708" spans="7:7">
      <c r="G9708" s="95"/>
    </row>
    <row r="9709" spans="7:7">
      <c r="G9709" s="95"/>
    </row>
    <row r="9710" spans="7:7">
      <c r="G9710" s="95"/>
    </row>
    <row r="9711" spans="7:7">
      <c r="G9711" s="95"/>
    </row>
    <row r="9712" spans="7:7">
      <c r="G9712" s="95"/>
    </row>
    <row r="9713" spans="7:7">
      <c r="G9713" s="95"/>
    </row>
    <row r="9714" spans="7:7">
      <c r="G9714" s="95"/>
    </row>
    <row r="9715" spans="7:7">
      <c r="G9715" s="95"/>
    </row>
    <row r="9716" spans="7:7">
      <c r="G9716" s="95"/>
    </row>
    <row r="9717" spans="7:7">
      <c r="G9717" s="95"/>
    </row>
    <row r="9718" spans="7:7">
      <c r="G9718" s="95"/>
    </row>
    <row r="9719" spans="7:7">
      <c r="G9719" s="95"/>
    </row>
    <row r="9720" spans="7:7">
      <c r="G9720" s="95"/>
    </row>
    <row r="9721" spans="7:7">
      <c r="G9721" s="95"/>
    </row>
    <row r="9722" spans="7:7">
      <c r="G9722" s="95"/>
    </row>
    <row r="9723" spans="7:7">
      <c r="G9723" s="95"/>
    </row>
    <row r="9724" spans="7:7">
      <c r="G9724" s="95"/>
    </row>
    <row r="9725" spans="7:7">
      <c r="G9725" s="95"/>
    </row>
    <row r="9726" spans="7:7">
      <c r="G9726" s="95"/>
    </row>
    <row r="9727" spans="7:7">
      <c r="G9727" s="95"/>
    </row>
    <row r="9728" spans="7:7">
      <c r="G9728" s="95"/>
    </row>
    <row r="9729" spans="7:7">
      <c r="G9729" s="95"/>
    </row>
    <row r="9730" spans="7:7">
      <c r="G9730" s="95"/>
    </row>
    <row r="9731" spans="7:7">
      <c r="G9731" s="95"/>
    </row>
    <row r="9732" spans="7:7">
      <c r="G9732" s="95"/>
    </row>
    <row r="9733" spans="7:7">
      <c r="G9733" s="95"/>
    </row>
    <row r="9734" spans="7:7">
      <c r="G9734" s="95"/>
    </row>
    <row r="9735" spans="7:7">
      <c r="G9735" s="95"/>
    </row>
    <row r="9736" spans="7:7">
      <c r="G9736" s="95"/>
    </row>
    <row r="9737" spans="7:7">
      <c r="G9737" s="95"/>
    </row>
    <row r="9738" spans="7:7">
      <c r="G9738" s="95"/>
    </row>
    <row r="9739" spans="7:7">
      <c r="G9739" s="95"/>
    </row>
    <row r="9740" spans="7:7">
      <c r="G9740" s="95"/>
    </row>
    <row r="9741" spans="7:7">
      <c r="G9741" s="95"/>
    </row>
    <row r="9742" spans="7:7">
      <c r="G9742" s="95"/>
    </row>
    <row r="9743" spans="7:7">
      <c r="G9743" s="95"/>
    </row>
    <row r="9744" spans="7:7">
      <c r="G9744" s="95"/>
    </row>
    <row r="9745" spans="7:7">
      <c r="G9745" s="95"/>
    </row>
    <row r="9746" spans="7:7">
      <c r="G9746" s="95"/>
    </row>
    <row r="9747" spans="7:7">
      <c r="G9747" s="95"/>
    </row>
    <row r="9748" spans="7:7">
      <c r="G9748" s="95"/>
    </row>
    <row r="9749" spans="7:7">
      <c r="G9749" s="95"/>
    </row>
    <row r="9750" spans="7:7">
      <c r="G9750" s="95"/>
    </row>
    <row r="9751" spans="7:7">
      <c r="G9751" s="95"/>
    </row>
    <row r="9752" spans="7:7">
      <c r="G9752" s="95"/>
    </row>
    <row r="9753" spans="7:7">
      <c r="G9753" s="95"/>
    </row>
    <row r="9754" spans="7:7">
      <c r="G9754" s="95"/>
    </row>
    <row r="9755" spans="7:7">
      <c r="G9755" s="95"/>
    </row>
    <row r="9756" spans="7:7">
      <c r="G9756" s="95"/>
    </row>
    <row r="9757" spans="7:7">
      <c r="G9757" s="95"/>
    </row>
    <row r="9758" spans="7:7">
      <c r="G9758" s="95"/>
    </row>
    <row r="9759" spans="7:7">
      <c r="G9759" s="95"/>
    </row>
    <row r="9760" spans="7:7">
      <c r="G9760" s="95"/>
    </row>
    <row r="9761" spans="7:7">
      <c r="G9761" s="95"/>
    </row>
    <row r="9762" spans="7:7">
      <c r="G9762" s="95"/>
    </row>
    <row r="9763" spans="7:7">
      <c r="G9763" s="95"/>
    </row>
    <row r="9764" spans="7:7">
      <c r="G9764" s="95"/>
    </row>
    <row r="9765" spans="7:7">
      <c r="G9765" s="95"/>
    </row>
    <row r="9766" spans="7:7">
      <c r="G9766" s="95"/>
    </row>
    <row r="9767" spans="7:7">
      <c r="G9767" s="95"/>
    </row>
    <row r="9768" spans="7:7">
      <c r="G9768" s="95"/>
    </row>
    <row r="9769" spans="7:7">
      <c r="G9769" s="95"/>
    </row>
    <row r="9770" spans="7:7">
      <c r="G9770" s="95"/>
    </row>
    <row r="9771" spans="7:7">
      <c r="G9771" s="95"/>
    </row>
    <row r="9772" spans="7:7">
      <c r="G9772" s="95"/>
    </row>
    <row r="9773" spans="7:7">
      <c r="G9773" s="95"/>
    </row>
    <row r="9774" spans="7:7">
      <c r="G9774" s="95"/>
    </row>
    <row r="9775" spans="7:7">
      <c r="G9775" s="95"/>
    </row>
    <row r="9776" spans="7:7">
      <c r="G9776" s="95"/>
    </row>
    <row r="9777" spans="7:7">
      <c r="G9777" s="95"/>
    </row>
    <row r="9778" spans="7:7">
      <c r="G9778" s="95"/>
    </row>
    <row r="9779" spans="7:7">
      <c r="G9779" s="95"/>
    </row>
    <row r="9780" spans="7:7">
      <c r="G9780" s="95"/>
    </row>
    <row r="9781" spans="7:7">
      <c r="G9781" s="95"/>
    </row>
    <row r="9782" spans="7:7">
      <c r="G9782" s="95"/>
    </row>
    <row r="9783" spans="7:7">
      <c r="G9783" s="95"/>
    </row>
    <row r="9784" spans="7:7">
      <c r="G9784" s="95"/>
    </row>
    <row r="9785" spans="7:7">
      <c r="G9785" s="95"/>
    </row>
    <row r="9786" spans="7:7">
      <c r="G9786" s="95"/>
    </row>
    <row r="9787" spans="7:7">
      <c r="G9787" s="95"/>
    </row>
    <row r="9788" spans="7:7">
      <c r="G9788" s="95"/>
    </row>
    <row r="9789" spans="7:7">
      <c r="G9789" s="95"/>
    </row>
    <row r="9790" spans="7:7">
      <c r="G9790" s="95"/>
    </row>
    <row r="9791" spans="7:7">
      <c r="G9791" s="95"/>
    </row>
    <row r="9792" spans="7:7">
      <c r="G9792" s="95"/>
    </row>
    <row r="9793" spans="7:7">
      <c r="G9793" s="95"/>
    </row>
    <row r="9794" spans="7:7">
      <c r="G9794" s="95"/>
    </row>
    <row r="9795" spans="7:7">
      <c r="G9795" s="95"/>
    </row>
    <row r="9796" spans="7:7">
      <c r="G9796" s="95"/>
    </row>
    <row r="9797" spans="7:7">
      <c r="G9797" s="95"/>
    </row>
    <row r="9798" spans="7:7">
      <c r="G9798" s="95"/>
    </row>
    <row r="9799" spans="7:7">
      <c r="G9799" s="95"/>
    </row>
    <row r="9800" spans="7:7">
      <c r="G9800" s="95"/>
    </row>
    <row r="9801" spans="7:7">
      <c r="G9801" s="95"/>
    </row>
    <row r="9802" spans="7:7">
      <c r="G9802" s="95"/>
    </row>
    <row r="9803" spans="7:7">
      <c r="G9803" s="95"/>
    </row>
    <row r="9804" spans="7:7">
      <c r="G9804" s="95"/>
    </row>
    <row r="9805" spans="7:7">
      <c r="G9805" s="95"/>
    </row>
    <row r="9806" spans="7:7">
      <c r="G9806" s="95"/>
    </row>
    <row r="9807" spans="7:7">
      <c r="G9807" s="95"/>
    </row>
    <row r="9808" spans="7:7">
      <c r="G9808" s="95"/>
    </row>
    <row r="9809" spans="7:7">
      <c r="G9809" s="95"/>
    </row>
    <row r="9810" spans="7:7">
      <c r="G9810" s="95"/>
    </row>
    <row r="9811" spans="7:7">
      <c r="G9811" s="95"/>
    </row>
    <row r="9812" spans="7:7">
      <c r="G9812" s="95"/>
    </row>
    <row r="9813" spans="7:7">
      <c r="G9813" s="95"/>
    </row>
    <row r="9814" spans="7:7">
      <c r="G9814" s="95"/>
    </row>
    <row r="9815" spans="7:7">
      <c r="G9815" s="95"/>
    </row>
    <row r="9816" spans="7:7">
      <c r="G9816" s="95"/>
    </row>
    <row r="9817" spans="7:7">
      <c r="G9817" s="95"/>
    </row>
    <row r="9818" spans="7:7">
      <c r="G9818" s="95"/>
    </row>
    <row r="9819" spans="7:7">
      <c r="G9819" s="95"/>
    </row>
    <row r="9820" spans="7:7">
      <c r="G9820" s="95"/>
    </row>
    <row r="9821" spans="7:7">
      <c r="G9821" s="95"/>
    </row>
    <row r="9822" spans="7:7">
      <c r="G9822" s="95"/>
    </row>
    <row r="9823" spans="7:7">
      <c r="G9823" s="95"/>
    </row>
    <row r="9824" spans="7:7">
      <c r="G9824" s="95"/>
    </row>
    <row r="9825" spans="7:7">
      <c r="G9825" s="95"/>
    </row>
    <row r="9826" spans="7:7">
      <c r="G9826" s="95"/>
    </row>
    <row r="9827" spans="7:7">
      <c r="G9827" s="95"/>
    </row>
    <row r="9828" spans="7:7">
      <c r="G9828" s="95"/>
    </row>
    <row r="9829" spans="7:7">
      <c r="G9829" s="95"/>
    </row>
    <row r="9830" spans="7:7">
      <c r="G9830" s="95"/>
    </row>
    <row r="9831" spans="7:7">
      <c r="G9831" s="95"/>
    </row>
    <row r="9832" spans="7:7">
      <c r="G9832" s="95"/>
    </row>
    <row r="9833" spans="7:7">
      <c r="G9833" s="95"/>
    </row>
    <row r="9834" spans="7:7">
      <c r="G9834" s="95"/>
    </row>
    <row r="9835" spans="7:7">
      <c r="G9835" s="95"/>
    </row>
    <row r="9836" spans="7:7">
      <c r="G9836" s="95"/>
    </row>
    <row r="9837" spans="7:7">
      <c r="G9837" s="95"/>
    </row>
    <row r="9838" spans="7:7">
      <c r="G9838" s="95"/>
    </row>
    <row r="9839" spans="7:7">
      <c r="G9839" s="95"/>
    </row>
    <row r="9840" spans="7:7">
      <c r="G9840" s="95"/>
    </row>
    <row r="9841" spans="7:7">
      <c r="G9841" s="95"/>
    </row>
    <row r="9842" spans="7:7">
      <c r="G9842" s="95"/>
    </row>
    <row r="9843" spans="7:7">
      <c r="G9843" s="95"/>
    </row>
    <row r="9844" spans="7:7">
      <c r="G9844" s="95"/>
    </row>
    <row r="9845" spans="7:7">
      <c r="G9845" s="95"/>
    </row>
    <row r="9846" spans="7:7">
      <c r="G9846" s="95"/>
    </row>
    <row r="9847" spans="7:7">
      <c r="G9847" s="95"/>
    </row>
    <row r="9848" spans="7:7">
      <c r="G9848" s="95"/>
    </row>
    <row r="9849" spans="7:7">
      <c r="G9849" s="95"/>
    </row>
    <row r="9850" spans="7:7">
      <c r="G9850" s="95"/>
    </row>
    <row r="9851" spans="7:7">
      <c r="G9851" s="95"/>
    </row>
    <row r="9852" spans="7:7">
      <c r="G9852" s="95"/>
    </row>
    <row r="9853" spans="7:7">
      <c r="G9853" s="95"/>
    </row>
    <row r="9854" spans="7:7">
      <c r="G9854" s="95"/>
    </row>
    <row r="9855" spans="7:7">
      <c r="G9855" s="95"/>
    </row>
    <row r="9856" spans="7:7">
      <c r="G9856" s="95"/>
    </row>
    <row r="9857" spans="7:7">
      <c r="G9857" s="95"/>
    </row>
    <row r="9858" spans="7:7">
      <c r="G9858" s="95"/>
    </row>
    <row r="9859" spans="7:7">
      <c r="G9859" s="95"/>
    </row>
    <row r="9860" spans="7:7">
      <c r="G9860" s="95"/>
    </row>
    <row r="9861" spans="7:7">
      <c r="G9861" s="95"/>
    </row>
    <row r="9862" spans="7:7">
      <c r="G9862" s="95"/>
    </row>
    <row r="9863" spans="7:7">
      <c r="G9863" s="95"/>
    </row>
    <row r="9864" spans="7:7">
      <c r="G9864" s="95"/>
    </row>
    <row r="9865" spans="7:7">
      <c r="G9865" s="95"/>
    </row>
    <row r="9866" spans="7:7">
      <c r="G9866" s="95"/>
    </row>
    <row r="9867" spans="7:7">
      <c r="G9867" s="95"/>
    </row>
    <row r="9868" spans="7:7">
      <c r="G9868" s="95"/>
    </row>
    <row r="9869" spans="7:7">
      <c r="G9869" s="95"/>
    </row>
    <row r="9870" spans="7:7">
      <c r="G9870" s="95"/>
    </row>
    <row r="9871" spans="7:7">
      <c r="G9871" s="95"/>
    </row>
    <row r="9872" spans="7:7">
      <c r="G9872" s="95"/>
    </row>
    <row r="9873" spans="7:7">
      <c r="G9873" s="95"/>
    </row>
    <row r="9874" spans="7:7">
      <c r="G9874" s="95"/>
    </row>
    <row r="9875" spans="7:7">
      <c r="G9875" s="95"/>
    </row>
    <row r="9876" spans="7:7">
      <c r="G9876" s="95"/>
    </row>
    <row r="9877" spans="7:7">
      <c r="G9877" s="95"/>
    </row>
    <row r="9878" spans="7:7">
      <c r="G9878" s="95"/>
    </row>
    <row r="9879" spans="7:7">
      <c r="G9879" s="95"/>
    </row>
    <row r="9880" spans="7:7">
      <c r="G9880" s="95"/>
    </row>
    <row r="9881" spans="7:7">
      <c r="G9881" s="95"/>
    </row>
    <row r="9882" spans="7:7">
      <c r="G9882" s="95"/>
    </row>
    <row r="9883" spans="7:7">
      <c r="G9883" s="95"/>
    </row>
    <row r="9884" spans="7:7">
      <c r="G9884" s="95"/>
    </row>
    <row r="9885" spans="7:7">
      <c r="G9885" s="95"/>
    </row>
    <row r="9886" spans="7:7">
      <c r="G9886" s="95"/>
    </row>
    <row r="9887" spans="7:7">
      <c r="G9887" s="95"/>
    </row>
    <row r="9888" spans="7:7">
      <c r="G9888" s="95"/>
    </row>
    <row r="9889" spans="7:7">
      <c r="G9889" s="95"/>
    </row>
    <row r="9890" spans="7:7">
      <c r="G9890" s="95"/>
    </row>
    <row r="9891" spans="7:7">
      <c r="G9891" s="95"/>
    </row>
    <row r="9892" spans="7:7">
      <c r="G9892" s="95"/>
    </row>
    <row r="9893" spans="7:7">
      <c r="G9893" s="95"/>
    </row>
    <row r="9894" spans="7:7">
      <c r="G9894" s="95"/>
    </row>
    <row r="9895" spans="7:7">
      <c r="G9895" s="95"/>
    </row>
    <row r="9896" spans="7:7">
      <c r="G9896" s="95"/>
    </row>
    <row r="9897" spans="7:7">
      <c r="G9897" s="95"/>
    </row>
    <row r="9898" spans="7:7">
      <c r="G9898" s="95"/>
    </row>
    <row r="9899" spans="7:7">
      <c r="G9899" s="95"/>
    </row>
    <row r="9900" spans="7:7">
      <c r="G9900" s="95"/>
    </row>
    <row r="9901" spans="7:7">
      <c r="G9901" s="95"/>
    </row>
    <row r="9902" spans="7:7">
      <c r="G9902" s="95"/>
    </row>
    <row r="9903" spans="7:7">
      <c r="G9903" s="95"/>
    </row>
    <row r="9904" spans="7:7">
      <c r="G9904" s="95"/>
    </row>
    <row r="9905" spans="7:7">
      <c r="G9905" s="95"/>
    </row>
    <row r="9906" spans="7:7">
      <c r="G9906" s="95"/>
    </row>
    <row r="9907" spans="7:7">
      <c r="G9907" s="95"/>
    </row>
    <row r="9908" spans="7:7">
      <c r="G9908" s="95"/>
    </row>
    <row r="9909" spans="7:7">
      <c r="G9909" s="95"/>
    </row>
    <row r="9910" spans="7:7">
      <c r="G9910" s="95"/>
    </row>
    <row r="9911" spans="7:7">
      <c r="G9911" s="95"/>
    </row>
    <row r="9912" spans="7:7">
      <c r="G9912" s="95"/>
    </row>
    <row r="9913" spans="7:7">
      <c r="G9913" s="95"/>
    </row>
    <row r="9914" spans="7:7">
      <c r="G9914" s="95"/>
    </row>
    <row r="9915" spans="7:7">
      <c r="G9915" s="95"/>
    </row>
    <row r="9916" spans="7:7">
      <c r="G9916" s="95"/>
    </row>
    <row r="9917" spans="7:7">
      <c r="G9917" s="95"/>
    </row>
    <row r="9918" spans="7:7">
      <c r="G9918" s="95"/>
    </row>
    <row r="9919" spans="7:7">
      <c r="G9919" s="95"/>
    </row>
    <row r="9920" spans="7:7">
      <c r="G9920" s="95"/>
    </row>
    <row r="9921" spans="7:7">
      <c r="G9921" s="95"/>
    </row>
    <row r="9922" spans="7:7">
      <c r="G9922" s="95"/>
    </row>
    <row r="9923" spans="7:7">
      <c r="G9923" s="95"/>
    </row>
    <row r="9924" spans="7:7">
      <c r="G9924" s="95"/>
    </row>
    <row r="9925" spans="7:7">
      <c r="G9925" s="95"/>
    </row>
    <row r="9926" spans="7:7">
      <c r="G9926" s="95"/>
    </row>
    <row r="9927" spans="7:7">
      <c r="G9927" s="95"/>
    </row>
    <row r="9928" spans="7:7">
      <c r="G9928" s="95"/>
    </row>
    <row r="9929" spans="7:7">
      <c r="G9929" s="95"/>
    </row>
    <row r="9930" spans="7:7">
      <c r="G9930" s="95"/>
    </row>
    <row r="9931" spans="7:7">
      <c r="G9931" s="95"/>
    </row>
    <row r="9932" spans="7:7">
      <c r="G9932" s="95"/>
    </row>
    <row r="9933" spans="7:7">
      <c r="G9933" s="95"/>
    </row>
    <row r="9934" spans="7:7">
      <c r="G9934" s="95"/>
    </row>
    <row r="9935" spans="7:7">
      <c r="G9935" s="95"/>
    </row>
    <row r="9936" spans="7:7">
      <c r="G9936" s="95"/>
    </row>
    <row r="9937" spans="7:7">
      <c r="G9937" s="95"/>
    </row>
    <row r="9938" spans="7:7">
      <c r="G9938" s="95"/>
    </row>
    <row r="9939" spans="7:7">
      <c r="G9939" s="95"/>
    </row>
    <row r="9940" spans="7:7">
      <c r="G9940" s="95"/>
    </row>
    <row r="9941" spans="7:7">
      <c r="G9941" s="95"/>
    </row>
    <row r="9942" spans="7:7">
      <c r="G9942" s="95"/>
    </row>
    <row r="9943" spans="7:7">
      <c r="G9943" s="95"/>
    </row>
    <row r="9944" spans="7:7">
      <c r="G9944" s="95"/>
    </row>
    <row r="9945" spans="7:7">
      <c r="G9945" s="95"/>
    </row>
    <row r="9946" spans="7:7">
      <c r="G9946" s="95"/>
    </row>
    <row r="9947" spans="7:7">
      <c r="G9947" s="95"/>
    </row>
    <row r="9948" spans="7:7">
      <c r="G9948" s="95"/>
    </row>
    <row r="9949" spans="7:7">
      <c r="G9949" s="95"/>
    </row>
    <row r="9950" spans="7:7">
      <c r="G9950" s="95"/>
    </row>
    <row r="9951" spans="7:7">
      <c r="G9951" s="95"/>
    </row>
    <row r="9952" spans="7:7">
      <c r="G9952" s="95"/>
    </row>
    <row r="9953" spans="7:7">
      <c r="G9953" s="95"/>
    </row>
    <row r="9954" spans="7:7">
      <c r="G9954" s="95"/>
    </row>
    <row r="9955" spans="7:7">
      <c r="G9955" s="95"/>
    </row>
    <row r="9956" spans="7:7">
      <c r="G9956" s="95"/>
    </row>
    <row r="9957" spans="7:7">
      <c r="G9957" s="95"/>
    </row>
    <row r="9958" spans="7:7">
      <c r="G9958" s="95"/>
    </row>
    <row r="9959" spans="7:7">
      <c r="G9959" s="95"/>
    </row>
    <row r="9960" spans="7:7">
      <c r="G9960" s="95"/>
    </row>
    <row r="9961" spans="7:7">
      <c r="G9961" s="95"/>
    </row>
    <row r="9962" spans="7:7">
      <c r="G9962" s="95"/>
    </row>
    <row r="9963" spans="7:7">
      <c r="G9963" s="95"/>
    </row>
    <row r="9964" spans="7:7">
      <c r="G9964" s="95"/>
    </row>
    <row r="9965" spans="7:7">
      <c r="G9965" s="95"/>
    </row>
    <row r="9966" spans="7:7">
      <c r="G9966" s="95"/>
    </row>
    <row r="9967" spans="7:7">
      <c r="G9967" s="95"/>
    </row>
    <row r="9968" spans="7:7">
      <c r="G9968" s="95"/>
    </row>
    <row r="9969" spans="7:7">
      <c r="G9969" s="95"/>
    </row>
    <row r="9970" spans="7:7">
      <c r="G9970" s="95"/>
    </row>
    <row r="9971" spans="7:7">
      <c r="G9971" s="95"/>
    </row>
    <row r="9972" spans="7:7">
      <c r="G9972" s="95"/>
    </row>
    <row r="9973" spans="7:7">
      <c r="G9973" s="95"/>
    </row>
    <row r="9974" spans="7:7">
      <c r="G9974" s="95"/>
    </row>
    <row r="9975" spans="7:7">
      <c r="G9975" s="95"/>
    </row>
    <row r="9976" spans="7:7">
      <c r="G9976" s="95"/>
    </row>
    <row r="9977" spans="7:7">
      <c r="G9977" s="95"/>
    </row>
    <row r="9978" spans="7:7">
      <c r="G9978" s="95"/>
    </row>
    <row r="9979" spans="7:7">
      <c r="G9979" s="95"/>
    </row>
    <row r="9980" spans="7:7">
      <c r="G9980" s="95"/>
    </row>
    <row r="9981" spans="7:7">
      <c r="G9981" s="95"/>
    </row>
    <row r="9982" spans="7:7">
      <c r="G9982" s="95"/>
    </row>
    <row r="9983" spans="7:7">
      <c r="G9983" s="95"/>
    </row>
    <row r="9984" spans="7:7">
      <c r="G9984" s="95"/>
    </row>
    <row r="9985" spans="7:7">
      <c r="G9985" s="95"/>
    </row>
    <row r="9986" spans="7:7">
      <c r="G9986" s="95"/>
    </row>
    <row r="9987" spans="7:7">
      <c r="G9987" s="95"/>
    </row>
    <row r="9988" spans="7:7">
      <c r="G9988" s="95"/>
    </row>
    <row r="9989" spans="7:7">
      <c r="G9989" s="95"/>
    </row>
    <row r="9990" spans="7:7">
      <c r="G9990" s="95"/>
    </row>
    <row r="9991" spans="7:7">
      <c r="G9991" s="95"/>
    </row>
    <row r="9992" spans="7:7">
      <c r="G9992" s="95"/>
    </row>
    <row r="9993" spans="7:7">
      <c r="G9993" s="95"/>
    </row>
    <row r="9994" spans="7:7">
      <c r="G9994" s="95"/>
    </row>
    <row r="9995" spans="7:7">
      <c r="G9995" s="95"/>
    </row>
    <row r="9996" spans="7:7">
      <c r="G9996" s="95"/>
    </row>
    <row r="9997" spans="7:7">
      <c r="G9997" s="95"/>
    </row>
    <row r="9998" spans="7:7">
      <c r="G9998" s="95"/>
    </row>
    <row r="9999" spans="7:7">
      <c r="G9999" s="95"/>
    </row>
    <row r="10000" spans="7:7">
      <c r="G10000" s="95"/>
    </row>
    <row r="10001" spans="7:7">
      <c r="G10001" s="95"/>
    </row>
    <row r="10002" spans="7:7">
      <c r="G10002" s="95"/>
    </row>
    <row r="10003" spans="7:7">
      <c r="G10003" s="95"/>
    </row>
    <row r="10004" spans="7:7">
      <c r="G10004" s="95"/>
    </row>
    <row r="10005" spans="7:7">
      <c r="G10005" s="95"/>
    </row>
    <row r="10006" spans="7:7">
      <c r="G10006" s="95"/>
    </row>
    <row r="10007" spans="7:7">
      <c r="G10007" s="95"/>
    </row>
    <row r="10008" spans="7:7">
      <c r="G10008" s="95"/>
    </row>
    <row r="10009" spans="7:7">
      <c r="G10009" s="95"/>
    </row>
    <row r="10010" spans="7:7">
      <c r="G10010" s="95"/>
    </row>
    <row r="10011" spans="7:7">
      <c r="G10011" s="95"/>
    </row>
    <row r="10012" spans="7:7">
      <c r="G10012" s="95"/>
    </row>
    <row r="10013" spans="7:7">
      <c r="G10013" s="95"/>
    </row>
    <row r="10014" spans="7:7">
      <c r="G10014" s="95"/>
    </row>
    <row r="10015" spans="7:7">
      <c r="G10015" s="95"/>
    </row>
    <row r="10016" spans="7:7">
      <c r="G10016" s="95"/>
    </row>
    <row r="10017" spans="7:7">
      <c r="G10017" s="95"/>
    </row>
    <row r="10018" spans="7:7">
      <c r="G10018" s="95"/>
    </row>
    <row r="10019" spans="7:7">
      <c r="G10019" s="95"/>
    </row>
    <row r="10020" spans="7:7">
      <c r="G10020" s="95"/>
    </row>
    <row r="10021" spans="7:7">
      <c r="G10021" s="95"/>
    </row>
    <row r="10022" spans="7:7">
      <c r="G10022" s="95"/>
    </row>
    <row r="10023" spans="7:7">
      <c r="G10023" s="95"/>
    </row>
    <row r="10024" spans="7:7">
      <c r="G10024" s="95"/>
    </row>
    <row r="10025" spans="7:7">
      <c r="G10025" s="95"/>
    </row>
    <row r="10026" spans="7:7">
      <c r="G10026" s="95"/>
    </row>
    <row r="10027" spans="7:7">
      <c r="G10027" s="95"/>
    </row>
    <row r="10028" spans="7:7">
      <c r="G10028" s="95"/>
    </row>
    <row r="10029" spans="7:7">
      <c r="G10029" s="95"/>
    </row>
    <row r="10030" spans="7:7">
      <c r="G10030" s="95"/>
    </row>
    <row r="10031" spans="7:7">
      <c r="G10031" s="95"/>
    </row>
    <row r="10032" spans="7:7">
      <c r="G10032" s="95"/>
    </row>
    <row r="10033" spans="7:7">
      <c r="G10033" s="95"/>
    </row>
    <row r="10034" spans="7:7">
      <c r="G10034" s="95"/>
    </row>
    <row r="10035" spans="7:7">
      <c r="G10035" s="95"/>
    </row>
    <row r="10036" spans="7:7">
      <c r="G10036" s="95"/>
    </row>
    <row r="10037" spans="7:7">
      <c r="G10037" s="95"/>
    </row>
    <row r="10038" spans="7:7">
      <c r="G10038" s="95"/>
    </row>
    <row r="10039" spans="7:7">
      <c r="G10039" s="95"/>
    </row>
    <row r="10040" spans="7:7">
      <c r="G10040" s="95"/>
    </row>
    <row r="10041" spans="7:7">
      <c r="G10041" s="95"/>
    </row>
    <row r="10042" spans="7:7">
      <c r="G10042" s="95"/>
    </row>
    <row r="10043" spans="7:7">
      <c r="G10043" s="95"/>
    </row>
    <row r="10044" spans="7:7">
      <c r="G10044" s="95"/>
    </row>
    <row r="10045" spans="7:7">
      <c r="G10045" s="95"/>
    </row>
    <row r="10046" spans="7:7">
      <c r="G10046" s="95"/>
    </row>
    <row r="10047" spans="7:7">
      <c r="G10047" s="95"/>
    </row>
    <row r="10048" spans="7:7">
      <c r="G10048" s="95"/>
    </row>
    <row r="10049" spans="7:7">
      <c r="G10049" s="95"/>
    </row>
    <row r="10050" spans="7:7">
      <c r="G10050" s="95"/>
    </row>
    <row r="10051" spans="7:7">
      <c r="G10051" s="95"/>
    </row>
    <row r="10052" spans="7:7">
      <c r="G10052" s="95"/>
    </row>
    <row r="10053" spans="7:7">
      <c r="G10053" s="95"/>
    </row>
    <row r="10054" spans="7:7">
      <c r="G10054" s="95"/>
    </row>
    <row r="10055" spans="7:7">
      <c r="G10055" s="95"/>
    </row>
    <row r="10056" spans="7:7">
      <c r="G10056" s="95"/>
    </row>
    <row r="10057" spans="7:7">
      <c r="G10057" s="95"/>
    </row>
    <row r="10058" spans="7:7">
      <c r="G10058" s="95"/>
    </row>
    <row r="10059" spans="7:7">
      <c r="G10059" s="95"/>
    </row>
    <row r="10060" spans="7:7">
      <c r="G10060" s="95"/>
    </row>
    <row r="10061" spans="7:7">
      <c r="G10061" s="95"/>
    </row>
    <row r="10062" spans="7:7">
      <c r="G10062" s="95"/>
    </row>
    <row r="10063" spans="7:7">
      <c r="G10063" s="95"/>
    </row>
    <row r="10064" spans="7:7">
      <c r="G10064" s="95"/>
    </row>
    <row r="10065" spans="7:7">
      <c r="G10065" s="95"/>
    </row>
    <row r="10066" spans="7:7">
      <c r="G10066" s="95"/>
    </row>
    <row r="10067" spans="7:7">
      <c r="G10067" s="95"/>
    </row>
    <row r="10068" spans="7:7">
      <c r="G10068" s="95"/>
    </row>
    <row r="10069" spans="7:7">
      <c r="G10069" s="95"/>
    </row>
    <row r="10070" spans="7:7">
      <c r="G10070" s="95"/>
    </row>
    <row r="10071" spans="7:7">
      <c r="G10071" s="95"/>
    </row>
    <row r="10072" spans="7:7">
      <c r="G10072" s="95"/>
    </row>
    <row r="10073" spans="7:7">
      <c r="G10073" s="95"/>
    </row>
    <row r="10074" spans="7:7">
      <c r="G10074" s="95"/>
    </row>
    <row r="10075" spans="7:7">
      <c r="G10075" s="95"/>
    </row>
    <row r="10076" spans="7:7">
      <c r="G10076" s="95"/>
    </row>
    <row r="10077" spans="7:7">
      <c r="G10077" s="95"/>
    </row>
    <row r="10078" spans="7:7">
      <c r="G10078" s="95"/>
    </row>
    <row r="10079" spans="7:7">
      <c r="G10079" s="95"/>
    </row>
    <row r="10080" spans="7:7">
      <c r="G10080" s="95"/>
    </row>
    <row r="10081" spans="7:7">
      <c r="G10081" s="95"/>
    </row>
    <row r="10082" spans="7:7">
      <c r="G10082" s="95"/>
    </row>
    <row r="10083" spans="7:7">
      <c r="G10083" s="95"/>
    </row>
    <row r="10084" spans="7:7">
      <c r="G10084" s="95"/>
    </row>
    <row r="10085" spans="7:7">
      <c r="G10085" s="95"/>
    </row>
    <row r="10086" spans="7:7">
      <c r="G10086" s="95"/>
    </row>
    <row r="10087" spans="7:7">
      <c r="G10087" s="95"/>
    </row>
    <row r="10088" spans="7:7">
      <c r="G10088" s="95"/>
    </row>
    <row r="10089" spans="7:7">
      <c r="G10089" s="95"/>
    </row>
    <row r="10090" spans="7:7">
      <c r="G10090" s="95"/>
    </row>
    <row r="10091" spans="7:7">
      <c r="G10091" s="95"/>
    </row>
    <row r="10092" spans="7:7">
      <c r="G10092" s="95"/>
    </row>
    <row r="10093" spans="7:7">
      <c r="G10093" s="95"/>
    </row>
    <row r="10094" spans="7:7">
      <c r="G10094" s="95"/>
    </row>
    <row r="10095" spans="7:7">
      <c r="G10095" s="95"/>
    </row>
    <row r="10096" spans="7:7">
      <c r="G10096" s="95"/>
    </row>
    <row r="10097" spans="7:7">
      <c r="G10097" s="95"/>
    </row>
    <row r="10098" spans="7:7">
      <c r="G10098" s="95"/>
    </row>
    <row r="10099" spans="7:7">
      <c r="G10099" s="95"/>
    </row>
    <row r="10100" spans="7:7">
      <c r="G10100" s="95"/>
    </row>
    <row r="10101" spans="7:7">
      <c r="G10101" s="95"/>
    </row>
    <row r="10102" spans="7:7">
      <c r="G10102" s="95"/>
    </row>
    <row r="10103" spans="7:7">
      <c r="G10103" s="95"/>
    </row>
    <row r="10104" spans="7:7">
      <c r="G10104" s="95"/>
    </row>
    <row r="10105" spans="7:7">
      <c r="G10105" s="95"/>
    </row>
    <row r="10106" spans="7:7">
      <c r="G10106" s="95"/>
    </row>
    <row r="10107" spans="7:7">
      <c r="G10107" s="95"/>
    </row>
    <row r="10108" spans="7:7">
      <c r="G10108" s="95"/>
    </row>
    <row r="10109" spans="7:7">
      <c r="G10109" s="95"/>
    </row>
    <row r="10110" spans="7:7">
      <c r="G10110" s="95"/>
    </row>
    <row r="10111" spans="7:7">
      <c r="G10111" s="95"/>
    </row>
    <row r="10112" spans="7:7">
      <c r="G10112" s="95"/>
    </row>
    <row r="10113" spans="7:7">
      <c r="G10113" s="95"/>
    </row>
    <row r="10114" spans="7:7">
      <c r="G10114" s="95"/>
    </row>
    <row r="10115" spans="7:7">
      <c r="G10115" s="95"/>
    </row>
    <row r="10116" spans="7:7">
      <c r="G10116" s="95"/>
    </row>
    <row r="10117" spans="7:7">
      <c r="G10117" s="95"/>
    </row>
    <row r="10118" spans="7:7">
      <c r="G10118" s="95"/>
    </row>
    <row r="10119" spans="7:7">
      <c r="G10119" s="95"/>
    </row>
    <row r="10120" spans="7:7">
      <c r="G10120" s="95"/>
    </row>
    <row r="10121" spans="7:7">
      <c r="G10121" s="95"/>
    </row>
    <row r="10122" spans="7:7">
      <c r="G10122" s="95"/>
    </row>
    <row r="10123" spans="7:7">
      <c r="G10123" s="95"/>
    </row>
    <row r="10124" spans="7:7">
      <c r="G10124" s="95"/>
    </row>
    <row r="10125" spans="7:7">
      <c r="G10125" s="95"/>
    </row>
    <row r="10126" spans="7:7">
      <c r="G10126" s="95"/>
    </row>
    <row r="10127" spans="7:7">
      <c r="G10127" s="95"/>
    </row>
    <row r="10128" spans="7:7">
      <c r="G10128" s="95"/>
    </row>
    <row r="10129" spans="7:7">
      <c r="G10129" s="95"/>
    </row>
    <row r="10130" spans="7:7">
      <c r="G10130" s="95"/>
    </row>
    <row r="10131" spans="7:7">
      <c r="G10131" s="95"/>
    </row>
    <row r="10132" spans="7:7">
      <c r="G10132" s="95"/>
    </row>
    <row r="10133" spans="7:7">
      <c r="G10133" s="95"/>
    </row>
    <row r="10134" spans="7:7">
      <c r="G10134" s="95"/>
    </row>
    <row r="10135" spans="7:7">
      <c r="G10135" s="95"/>
    </row>
    <row r="10136" spans="7:7">
      <c r="G10136" s="95"/>
    </row>
    <row r="10137" spans="7:7">
      <c r="G10137" s="95"/>
    </row>
    <row r="10138" spans="7:7">
      <c r="G10138" s="95"/>
    </row>
    <row r="10139" spans="7:7">
      <c r="G10139" s="95"/>
    </row>
    <row r="10140" spans="7:7">
      <c r="G10140" s="95"/>
    </row>
    <row r="10141" spans="7:7">
      <c r="G10141" s="95"/>
    </row>
    <row r="10142" spans="7:7">
      <c r="G10142" s="95"/>
    </row>
    <row r="10143" spans="7:7">
      <c r="G10143" s="95"/>
    </row>
    <row r="10144" spans="7:7">
      <c r="G10144" s="95"/>
    </row>
    <row r="10145" spans="7:7">
      <c r="G10145" s="95"/>
    </row>
    <row r="10146" spans="7:7">
      <c r="G10146" s="95"/>
    </row>
    <row r="10147" spans="7:7">
      <c r="G10147" s="95"/>
    </row>
    <row r="10148" spans="7:7">
      <c r="G10148" s="95"/>
    </row>
    <row r="10149" spans="7:7">
      <c r="G10149" s="95"/>
    </row>
    <row r="10150" spans="7:7">
      <c r="G10150" s="95"/>
    </row>
    <row r="10151" spans="7:7">
      <c r="G10151" s="95"/>
    </row>
    <row r="10152" spans="7:7">
      <c r="G10152" s="95"/>
    </row>
    <row r="10153" spans="7:7">
      <c r="G10153" s="95"/>
    </row>
    <row r="10154" spans="7:7">
      <c r="G10154" s="95"/>
    </row>
    <row r="10155" spans="7:7">
      <c r="G10155" s="95"/>
    </row>
    <row r="10156" spans="7:7">
      <c r="G10156" s="95"/>
    </row>
    <row r="10157" spans="7:7">
      <c r="G10157" s="95"/>
    </row>
    <row r="10158" spans="7:7">
      <c r="G10158" s="95"/>
    </row>
    <row r="10159" spans="7:7">
      <c r="G10159" s="95"/>
    </row>
    <row r="10160" spans="7:7">
      <c r="G10160" s="95"/>
    </row>
    <row r="10161" spans="7:7">
      <c r="G10161" s="95"/>
    </row>
    <row r="10162" spans="7:7">
      <c r="G10162" s="95"/>
    </row>
    <row r="10163" spans="7:7">
      <c r="G10163" s="95"/>
    </row>
    <row r="10164" spans="7:7">
      <c r="G10164" s="95"/>
    </row>
    <row r="10165" spans="7:7">
      <c r="G10165" s="95"/>
    </row>
    <row r="10166" spans="7:7">
      <c r="G10166" s="95"/>
    </row>
    <row r="10167" spans="7:7">
      <c r="G10167" s="95"/>
    </row>
    <row r="10168" spans="7:7">
      <c r="G10168" s="95"/>
    </row>
    <row r="10169" spans="7:7">
      <c r="G10169" s="95"/>
    </row>
    <row r="10170" spans="7:7">
      <c r="G10170" s="95"/>
    </row>
    <row r="10171" spans="7:7">
      <c r="G10171" s="95"/>
    </row>
    <row r="10172" spans="7:7">
      <c r="G10172" s="95"/>
    </row>
    <row r="10173" spans="7:7">
      <c r="G10173" s="95"/>
    </row>
    <row r="10174" spans="7:7">
      <c r="G10174" s="95"/>
    </row>
    <row r="10175" spans="7:7">
      <c r="G10175" s="95"/>
    </row>
    <row r="10176" spans="7:7">
      <c r="G10176" s="95"/>
    </row>
    <row r="10177" spans="7:7">
      <c r="G10177" s="95"/>
    </row>
    <row r="10178" spans="7:7">
      <c r="G10178" s="95"/>
    </row>
    <row r="10179" spans="7:7">
      <c r="G10179" s="95"/>
    </row>
    <row r="10180" spans="7:7">
      <c r="G10180" s="95"/>
    </row>
    <row r="10181" spans="7:7">
      <c r="G10181" s="95"/>
    </row>
    <row r="10182" spans="7:7">
      <c r="G10182" s="95"/>
    </row>
    <row r="10183" spans="7:7">
      <c r="G10183" s="95"/>
    </row>
    <row r="10184" spans="7:7">
      <c r="G10184" s="95"/>
    </row>
    <row r="10185" spans="7:7">
      <c r="G10185" s="95"/>
    </row>
    <row r="10186" spans="7:7">
      <c r="G10186" s="95"/>
    </row>
    <row r="10187" spans="7:7">
      <c r="G10187" s="95"/>
    </row>
    <row r="10188" spans="7:7">
      <c r="G10188" s="95"/>
    </row>
    <row r="10189" spans="7:7">
      <c r="G10189" s="95"/>
    </row>
    <row r="10190" spans="7:7">
      <c r="G10190" s="95"/>
    </row>
    <row r="10191" spans="7:7">
      <c r="G10191" s="95"/>
    </row>
    <row r="10192" spans="7:7">
      <c r="G10192" s="95"/>
    </row>
    <row r="10193" spans="7:7">
      <c r="G10193" s="95"/>
    </row>
    <row r="10194" spans="7:7">
      <c r="G10194" s="95"/>
    </row>
    <row r="10195" spans="7:7">
      <c r="G10195" s="95"/>
    </row>
    <row r="10196" spans="7:7">
      <c r="G10196" s="95"/>
    </row>
    <row r="10197" spans="7:7">
      <c r="G10197" s="95"/>
    </row>
    <row r="10198" spans="7:7">
      <c r="G10198" s="95"/>
    </row>
    <row r="10199" spans="7:7">
      <c r="G10199" s="95"/>
    </row>
    <row r="10200" spans="7:7">
      <c r="G10200" s="95"/>
    </row>
    <row r="10201" spans="7:7">
      <c r="G10201" s="95"/>
    </row>
    <row r="10202" spans="7:7">
      <c r="G10202" s="95"/>
    </row>
    <row r="10203" spans="7:7">
      <c r="G10203" s="95"/>
    </row>
    <row r="10204" spans="7:7">
      <c r="G10204" s="95"/>
    </row>
    <row r="10205" spans="7:7">
      <c r="G10205" s="95"/>
    </row>
    <row r="10206" spans="7:7">
      <c r="G10206" s="95"/>
    </row>
    <row r="10207" spans="7:7">
      <c r="G10207" s="95"/>
    </row>
    <row r="10208" spans="7:7">
      <c r="G10208" s="95"/>
    </row>
    <row r="10209" spans="7:7">
      <c r="G10209" s="95"/>
    </row>
    <row r="10210" spans="7:7">
      <c r="G10210" s="95"/>
    </row>
    <row r="10211" spans="7:7">
      <c r="G10211" s="95"/>
    </row>
    <row r="10212" spans="7:7">
      <c r="G10212" s="95"/>
    </row>
    <row r="10213" spans="7:7">
      <c r="G10213" s="95"/>
    </row>
    <row r="10214" spans="7:7">
      <c r="G10214" s="95"/>
    </row>
    <row r="10215" spans="7:7">
      <c r="G10215" s="95"/>
    </row>
    <row r="10216" spans="7:7">
      <c r="G10216" s="95"/>
    </row>
    <row r="10217" spans="7:7">
      <c r="G10217" s="95"/>
    </row>
    <row r="10218" spans="7:7">
      <c r="G10218" s="95"/>
    </row>
    <row r="10219" spans="7:7">
      <c r="G10219" s="95"/>
    </row>
    <row r="10220" spans="7:7">
      <c r="G10220" s="95"/>
    </row>
    <row r="10221" spans="7:7">
      <c r="G10221" s="95"/>
    </row>
    <row r="10222" spans="7:7">
      <c r="G10222" s="95"/>
    </row>
    <row r="10223" spans="7:7">
      <c r="G10223" s="95"/>
    </row>
    <row r="10224" spans="7:7">
      <c r="G10224" s="95"/>
    </row>
    <row r="10225" spans="7:7">
      <c r="G10225" s="95"/>
    </row>
    <row r="10226" spans="7:7">
      <c r="G10226" s="95"/>
    </row>
    <row r="10227" spans="7:7">
      <c r="G10227" s="95"/>
    </row>
    <row r="10228" spans="7:7">
      <c r="G10228" s="95"/>
    </row>
    <row r="10229" spans="7:7">
      <c r="G10229" s="95"/>
    </row>
    <row r="10230" spans="7:7">
      <c r="G10230" s="95"/>
    </row>
    <row r="10231" spans="7:7">
      <c r="G10231" s="95"/>
    </row>
    <row r="10232" spans="7:7">
      <c r="G10232" s="95"/>
    </row>
    <row r="10233" spans="7:7">
      <c r="G10233" s="95"/>
    </row>
    <row r="10234" spans="7:7">
      <c r="G10234" s="95"/>
    </row>
    <row r="10235" spans="7:7">
      <c r="G10235" s="95"/>
    </row>
    <row r="10236" spans="7:7">
      <c r="G10236" s="95"/>
    </row>
    <row r="10237" spans="7:7">
      <c r="G10237" s="95"/>
    </row>
    <row r="10238" spans="7:7">
      <c r="G10238" s="95"/>
    </row>
    <row r="10239" spans="7:7">
      <c r="G10239" s="95"/>
    </row>
    <row r="10240" spans="7:7">
      <c r="G10240" s="95"/>
    </row>
    <row r="10241" spans="7:7">
      <c r="G10241" s="95"/>
    </row>
    <row r="10242" spans="7:7">
      <c r="G10242" s="95"/>
    </row>
    <row r="10243" spans="7:7">
      <c r="G10243" s="95"/>
    </row>
    <row r="10244" spans="7:7">
      <c r="G10244" s="95"/>
    </row>
    <row r="10245" spans="7:7">
      <c r="G10245" s="95"/>
    </row>
    <row r="10246" spans="7:7">
      <c r="G10246" s="95"/>
    </row>
    <row r="10247" spans="7:7">
      <c r="G10247" s="95"/>
    </row>
    <row r="10248" spans="7:7">
      <c r="G10248" s="95"/>
    </row>
    <row r="10249" spans="7:7">
      <c r="G10249" s="95"/>
    </row>
    <row r="10250" spans="7:7">
      <c r="G10250" s="95"/>
    </row>
    <row r="10251" spans="7:7">
      <c r="G10251" s="95"/>
    </row>
    <row r="10252" spans="7:7">
      <c r="G10252" s="95"/>
    </row>
    <row r="10253" spans="7:7">
      <c r="G10253" s="95"/>
    </row>
    <row r="10254" spans="7:7">
      <c r="G10254" s="95"/>
    </row>
    <row r="10255" spans="7:7">
      <c r="G10255" s="95"/>
    </row>
    <row r="10256" spans="7:7">
      <c r="G10256" s="95"/>
    </row>
    <row r="10257" spans="7:7">
      <c r="G10257" s="95"/>
    </row>
    <row r="10258" spans="7:7">
      <c r="G10258" s="95"/>
    </row>
    <row r="10259" spans="7:7">
      <c r="G10259" s="95"/>
    </row>
    <row r="10260" spans="7:7">
      <c r="G10260" s="95"/>
    </row>
    <row r="10261" spans="7:7">
      <c r="G10261" s="95"/>
    </row>
    <row r="10262" spans="7:7">
      <c r="G10262" s="95"/>
    </row>
    <row r="10263" spans="7:7">
      <c r="G10263" s="95"/>
    </row>
    <row r="10264" spans="7:7">
      <c r="G10264" s="95"/>
    </row>
    <row r="10265" spans="7:7">
      <c r="G10265" s="95"/>
    </row>
    <row r="10266" spans="7:7">
      <c r="G10266" s="95"/>
    </row>
    <row r="10267" spans="7:7">
      <c r="G10267" s="95"/>
    </row>
    <row r="10268" spans="7:7">
      <c r="G10268" s="95"/>
    </row>
    <row r="10269" spans="7:7">
      <c r="G10269" s="95"/>
    </row>
    <row r="10270" spans="7:7">
      <c r="G10270" s="95"/>
    </row>
    <row r="10271" spans="7:7">
      <c r="G10271" s="95"/>
    </row>
    <row r="10272" spans="7:7">
      <c r="G10272" s="95"/>
    </row>
    <row r="10273" spans="7:7">
      <c r="G10273" s="95"/>
    </row>
    <row r="10274" spans="7:7">
      <c r="G10274" s="95"/>
    </row>
    <row r="10275" spans="7:7">
      <c r="G10275" s="95"/>
    </row>
    <row r="10276" spans="7:7">
      <c r="G10276" s="95"/>
    </row>
    <row r="10277" spans="7:7">
      <c r="G10277" s="95"/>
    </row>
    <row r="10278" spans="7:7">
      <c r="G10278" s="95"/>
    </row>
    <row r="10279" spans="7:7">
      <c r="G10279" s="95"/>
    </row>
    <row r="10280" spans="7:7">
      <c r="G10280" s="95"/>
    </row>
    <row r="10281" spans="7:7">
      <c r="G10281" s="95"/>
    </row>
    <row r="10282" spans="7:7">
      <c r="G10282" s="95"/>
    </row>
    <row r="10283" spans="7:7">
      <c r="G10283" s="95"/>
    </row>
    <row r="10284" spans="7:7">
      <c r="G10284" s="95"/>
    </row>
    <row r="10285" spans="7:7">
      <c r="G10285" s="95"/>
    </row>
    <row r="10286" spans="7:7">
      <c r="G10286" s="95"/>
    </row>
    <row r="10287" spans="7:7">
      <c r="G10287" s="95"/>
    </row>
    <row r="10288" spans="7:7">
      <c r="G10288" s="95"/>
    </row>
    <row r="10289" spans="7:7">
      <c r="G10289" s="95"/>
    </row>
    <row r="10290" spans="7:7">
      <c r="G10290" s="95"/>
    </row>
    <row r="10291" spans="7:7">
      <c r="G10291" s="95"/>
    </row>
    <row r="10292" spans="7:7">
      <c r="G10292" s="95"/>
    </row>
    <row r="10293" spans="7:7">
      <c r="G10293" s="95"/>
    </row>
    <row r="10294" spans="7:7">
      <c r="G10294" s="95"/>
    </row>
    <row r="10295" spans="7:7">
      <c r="G10295" s="95"/>
    </row>
    <row r="10296" spans="7:7">
      <c r="G10296" s="95"/>
    </row>
    <row r="10297" spans="7:7">
      <c r="G10297" s="95"/>
    </row>
    <row r="10298" spans="7:7">
      <c r="G10298" s="95"/>
    </row>
    <row r="10299" spans="7:7">
      <c r="G10299" s="95"/>
    </row>
    <row r="10300" spans="7:7">
      <c r="G10300" s="95"/>
    </row>
    <row r="10301" spans="7:7">
      <c r="G10301" s="95"/>
    </row>
    <row r="10302" spans="7:7">
      <c r="G10302" s="95"/>
    </row>
    <row r="10303" spans="7:7">
      <c r="G10303" s="95"/>
    </row>
    <row r="10304" spans="7:7">
      <c r="G10304" s="95"/>
    </row>
    <row r="10305" spans="7:7">
      <c r="G10305" s="95"/>
    </row>
    <row r="10306" spans="7:7">
      <c r="G10306" s="95"/>
    </row>
    <row r="10307" spans="7:7">
      <c r="G10307" s="95"/>
    </row>
    <row r="10308" spans="7:7">
      <c r="G10308" s="95"/>
    </row>
    <row r="10309" spans="7:7">
      <c r="G10309" s="95"/>
    </row>
    <row r="10310" spans="7:7">
      <c r="G10310" s="95"/>
    </row>
    <row r="10311" spans="7:7">
      <c r="G10311" s="95"/>
    </row>
    <row r="10312" spans="7:7">
      <c r="G10312" s="95"/>
    </row>
    <row r="10313" spans="7:7">
      <c r="G10313" s="95"/>
    </row>
    <row r="10314" spans="7:7">
      <c r="G10314" s="95"/>
    </row>
    <row r="10315" spans="7:7">
      <c r="G10315" s="95"/>
    </row>
    <row r="10316" spans="7:7">
      <c r="G10316" s="95"/>
    </row>
    <row r="10317" spans="7:7">
      <c r="G10317" s="95"/>
    </row>
    <row r="10318" spans="7:7">
      <c r="G10318" s="95"/>
    </row>
    <row r="10319" spans="7:7">
      <c r="G10319" s="95"/>
    </row>
    <row r="10320" spans="7:7">
      <c r="G10320" s="95"/>
    </row>
    <row r="10321" spans="7:7">
      <c r="G10321" s="95"/>
    </row>
    <row r="10322" spans="7:7">
      <c r="G10322" s="95"/>
    </row>
    <row r="10323" spans="7:7">
      <c r="G10323" s="95"/>
    </row>
    <row r="10324" spans="7:7">
      <c r="G10324" s="95"/>
    </row>
    <row r="10325" spans="7:7">
      <c r="G10325" s="95"/>
    </row>
    <row r="10326" spans="7:7">
      <c r="G10326" s="95"/>
    </row>
    <row r="10327" spans="7:7">
      <c r="G10327" s="95"/>
    </row>
    <row r="10328" spans="7:7">
      <c r="G10328" s="95"/>
    </row>
    <row r="10329" spans="7:7">
      <c r="G10329" s="95"/>
    </row>
    <row r="10330" spans="7:7">
      <c r="G10330" s="95"/>
    </row>
    <row r="10331" spans="7:7">
      <c r="G10331" s="95"/>
    </row>
    <row r="10332" spans="7:7">
      <c r="G10332" s="95"/>
    </row>
    <row r="10333" spans="7:7">
      <c r="G10333" s="95"/>
    </row>
    <row r="10334" spans="7:7">
      <c r="G10334" s="95"/>
    </row>
    <row r="10335" spans="7:7">
      <c r="G10335" s="95"/>
    </row>
    <row r="10336" spans="7:7">
      <c r="G10336" s="95"/>
    </row>
    <row r="10337" spans="7:7">
      <c r="G10337" s="95"/>
    </row>
    <row r="10338" spans="7:7">
      <c r="G10338" s="95"/>
    </row>
    <row r="10339" spans="7:7">
      <c r="G10339" s="95"/>
    </row>
    <row r="10340" spans="7:7">
      <c r="G10340" s="95"/>
    </row>
    <row r="10341" spans="7:7">
      <c r="G10341" s="95"/>
    </row>
    <row r="10342" spans="7:7">
      <c r="G10342" s="95"/>
    </row>
    <row r="10343" spans="7:7">
      <c r="G10343" s="95"/>
    </row>
    <row r="10344" spans="7:7">
      <c r="G10344" s="95"/>
    </row>
    <row r="10345" spans="7:7">
      <c r="G10345" s="95"/>
    </row>
    <row r="10346" spans="7:7">
      <c r="G10346" s="95"/>
    </row>
    <row r="10347" spans="7:7">
      <c r="G10347" s="95"/>
    </row>
    <row r="10348" spans="7:7">
      <c r="G10348" s="95"/>
    </row>
    <row r="10349" spans="7:7">
      <c r="G10349" s="95"/>
    </row>
    <row r="10350" spans="7:7">
      <c r="G10350" s="95"/>
    </row>
    <row r="10351" spans="7:7">
      <c r="G10351" s="95"/>
    </row>
    <row r="10352" spans="7:7">
      <c r="G10352" s="95"/>
    </row>
    <row r="10353" spans="7:7">
      <c r="G10353" s="95"/>
    </row>
    <row r="10354" spans="7:7">
      <c r="G10354" s="95"/>
    </row>
    <row r="10355" spans="7:7">
      <c r="G10355" s="95"/>
    </row>
    <row r="10356" spans="7:7">
      <c r="G10356" s="95"/>
    </row>
    <row r="10357" spans="7:7">
      <c r="G10357" s="95"/>
    </row>
    <row r="10358" spans="7:7">
      <c r="G10358" s="95"/>
    </row>
    <row r="10359" spans="7:7">
      <c r="G10359" s="95"/>
    </row>
    <row r="10360" spans="7:7">
      <c r="G10360" s="95"/>
    </row>
    <row r="10361" spans="7:7">
      <c r="G10361" s="95"/>
    </row>
    <row r="10362" spans="7:7">
      <c r="G10362" s="95"/>
    </row>
    <row r="10363" spans="7:7">
      <c r="G10363" s="95"/>
    </row>
    <row r="10364" spans="7:7">
      <c r="G10364" s="95"/>
    </row>
    <row r="10365" spans="7:7">
      <c r="G10365" s="95"/>
    </row>
    <row r="10366" spans="7:7">
      <c r="G10366" s="95"/>
    </row>
    <row r="10367" spans="7:7">
      <c r="G10367" s="95"/>
    </row>
    <row r="10368" spans="7:7">
      <c r="G10368" s="95"/>
    </row>
    <row r="10369" spans="7:7">
      <c r="G10369" s="95"/>
    </row>
    <row r="10370" spans="7:7">
      <c r="G10370" s="95"/>
    </row>
    <row r="10371" spans="7:7">
      <c r="G10371" s="95"/>
    </row>
    <row r="10372" spans="7:7">
      <c r="G10372" s="95"/>
    </row>
    <row r="10373" spans="7:7">
      <c r="G10373" s="95"/>
    </row>
    <row r="10374" spans="7:7">
      <c r="G10374" s="95"/>
    </row>
    <row r="10375" spans="7:7">
      <c r="G10375" s="95"/>
    </row>
    <row r="10376" spans="7:7">
      <c r="G10376" s="95"/>
    </row>
    <row r="10377" spans="7:7">
      <c r="G10377" s="95"/>
    </row>
    <row r="10378" spans="7:7">
      <c r="G10378" s="95"/>
    </row>
    <row r="10379" spans="7:7">
      <c r="G10379" s="95"/>
    </row>
    <row r="10380" spans="7:7">
      <c r="G10380" s="95"/>
    </row>
    <row r="10381" spans="7:7">
      <c r="G10381" s="95"/>
    </row>
    <row r="10382" spans="7:7">
      <c r="G10382" s="95"/>
    </row>
    <row r="10383" spans="7:7">
      <c r="G10383" s="95"/>
    </row>
    <row r="10384" spans="7:7">
      <c r="G10384" s="95"/>
    </row>
    <row r="10385" spans="7:7">
      <c r="G10385" s="95"/>
    </row>
    <row r="10386" spans="7:7">
      <c r="G10386" s="95"/>
    </row>
    <row r="10387" spans="7:7">
      <c r="G10387" s="95"/>
    </row>
    <row r="10388" spans="7:7">
      <c r="G10388" s="95"/>
    </row>
    <row r="10389" spans="7:7">
      <c r="G10389" s="95"/>
    </row>
    <row r="10390" spans="7:7">
      <c r="G10390" s="95"/>
    </row>
    <row r="10391" spans="7:7">
      <c r="G10391" s="95"/>
    </row>
    <row r="10392" spans="7:7">
      <c r="G10392" s="95"/>
    </row>
    <row r="10393" spans="7:7">
      <c r="G10393" s="95"/>
    </row>
    <row r="10394" spans="7:7">
      <c r="G10394" s="95"/>
    </row>
    <row r="10395" spans="7:7">
      <c r="G10395" s="95"/>
    </row>
    <row r="10396" spans="7:7">
      <c r="G10396" s="95"/>
    </row>
    <row r="10397" spans="7:7">
      <c r="G10397" s="95"/>
    </row>
    <row r="10398" spans="7:7">
      <c r="G10398" s="95"/>
    </row>
    <row r="10399" spans="7:7">
      <c r="G10399" s="95"/>
    </row>
    <row r="10400" spans="7:7">
      <c r="G10400" s="95"/>
    </row>
    <row r="10401" spans="7:7">
      <c r="G10401" s="95"/>
    </row>
    <row r="10402" spans="7:7">
      <c r="G10402" s="95"/>
    </row>
    <row r="10403" spans="7:7">
      <c r="G10403" s="95"/>
    </row>
    <row r="10404" spans="7:7">
      <c r="G10404" s="95"/>
    </row>
    <row r="10405" spans="7:7">
      <c r="G10405" s="95"/>
    </row>
    <row r="10406" spans="7:7">
      <c r="G10406" s="95"/>
    </row>
    <row r="10407" spans="7:7">
      <c r="G10407" s="95"/>
    </row>
    <row r="10408" spans="7:7">
      <c r="G10408" s="95"/>
    </row>
    <row r="10409" spans="7:7">
      <c r="G10409" s="95"/>
    </row>
    <row r="10410" spans="7:7">
      <c r="G10410" s="95"/>
    </row>
    <row r="10411" spans="7:7">
      <c r="G10411" s="95"/>
    </row>
    <row r="10412" spans="7:7">
      <c r="G10412" s="95"/>
    </row>
    <row r="10413" spans="7:7">
      <c r="G10413" s="95"/>
    </row>
    <row r="10414" spans="7:7">
      <c r="G10414" s="95"/>
    </row>
    <row r="10415" spans="7:7">
      <c r="G10415" s="95"/>
    </row>
    <row r="10416" spans="7:7">
      <c r="G10416" s="95"/>
    </row>
    <row r="10417" spans="7:7">
      <c r="G10417" s="95"/>
    </row>
    <row r="10418" spans="7:7">
      <c r="G10418" s="95"/>
    </row>
    <row r="10419" spans="7:7">
      <c r="G10419" s="95"/>
    </row>
    <row r="10420" spans="7:7">
      <c r="G10420" s="95"/>
    </row>
    <row r="10421" spans="7:7">
      <c r="G10421" s="95"/>
    </row>
    <row r="10422" spans="7:7">
      <c r="G10422" s="95"/>
    </row>
    <row r="10423" spans="7:7">
      <c r="G10423" s="95"/>
    </row>
    <row r="10424" spans="7:7">
      <c r="G10424" s="95"/>
    </row>
    <row r="10425" spans="7:7">
      <c r="G10425" s="95"/>
    </row>
    <row r="10426" spans="7:7">
      <c r="G10426" s="95"/>
    </row>
    <row r="10427" spans="7:7">
      <c r="G10427" s="95"/>
    </row>
    <row r="10428" spans="7:7">
      <c r="G10428" s="95"/>
    </row>
    <row r="10429" spans="7:7">
      <c r="G10429" s="95"/>
    </row>
    <row r="10430" spans="7:7">
      <c r="G10430" s="95"/>
    </row>
    <row r="10431" spans="7:7">
      <c r="G10431" s="95"/>
    </row>
    <row r="10432" spans="7:7">
      <c r="G10432" s="95"/>
    </row>
    <row r="10433" spans="7:7">
      <c r="G10433" s="95"/>
    </row>
    <row r="10434" spans="7:7">
      <c r="G10434" s="95"/>
    </row>
    <row r="10435" spans="7:7">
      <c r="G10435" s="95"/>
    </row>
    <row r="10436" spans="7:7">
      <c r="G10436" s="95"/>
    </row>
    <row r="10437" spans="7:7">
      <c r="G10437" s="95"/>
    </row>
    <row r="10438" spans="7:7">
      <c r="G10438" s="95"/>
    </row>
    <row r="10439" spans="7:7">
      <c r="G10439" s="95"/>
    </row>
    <row r="10440" spans="7:7">
      <c r="G10440" s="95"/>
    </row>
    <row r="10441" spans="7:7">
      <c r="G10441" s="95"/>
    </row>
    <row r="10442" spans="7:7">
      <c r="G10442" s="95"/>
    </row>
    <row r="10443" spans="7:7">
      <c r="G10443" s="95"/>
    </row>
    <row r="10444" spans="7:7">
      <c r="G10444" s="95"/>
    </row>
    <row r="10445" spans="7:7">
      <c r="G10445" s="95"/>
    </row>
    <row r="10446" spans="7:7">
      <c r="G10446" s="95"/>
    </row>
    <row r="10447" spans="7:7">
      <c r="G10447" s="95"/>
    </row>
    <row r="10448" spans="7:7">
      <c r="G10448" s="95"/>
    </row>
    <row r="10449" spans="7:7">
      <c r="G10449" s="95"/>
    </row>
    <row r="10450" spans="7:7">
      <c r="G10450" s="95"/>
    </row>
    <row r="10451" spans="7:7">
      <c r="G10451" s="95"/>
    </row>
    <row r="10452" spans="7:7">
      <c r="G10452" s="95"/>
    </row>
    <row r="10453" spans="7:7">
      <c r="G10453" s="95"/>
    </row>
    <row r="10454" spans="7:7">
      <c r="G10454" s="95"/>
    </row>
    <row r="10455" spans="7:7">
      <c r="G10455" s="95"/>
    </row>
    <row r="10456" spans="7:7">
      <c r="G10456" s="95"/>
    </row>
    <row r="10457" spans="7:7">
      <c r="G10457" s="95"/>
    </row>
    <row r="10458" spans="7:7">
      <c r="G10458" s="95"/>
    </row>
    <row r="10459" spans="7:7">
      <c r="G10459" s="95"/>
    </row>
    <row r="10460" spans="7:7">
      <c r="G10460" s="95"/>
    </row>
    <row r="10461" spans="7:7">
      <c r="G10461" s="95"/>
    </row>
    <row r="10462" spans="7:7">
      <c r="G10462" s="95"/>
    </row>
    <row r="10463" spans="7:7">
      <c r="G10463" s="95"/>
    </row>
    <row r="10464" spans="7:7">
      <c r="G10464" s="95"/>
    </row>
    <row r="10465" spans="7:7">
      <c r="G10465" s="95"/>
    </row>
    <row r="10466" spans="7:7">
      <c r="G10466" s="95"/>
    </row>
    <row r="10467" spans="7:7">
      <c r="G10467" s="95"/>
    </row>
    <row r="10468" spans="7:7">
      <c r="G10468" s="95"/>
    </row>
    <row r="10469" spans="7:7">
      <c r="G10469" s="95"/>
    </row>
    <row r="10470" spans="7:7">
      <c r="G10470" s="95"/>
    </row>
    <row r="10471" spans="7:7">
      <c r="G10471" s="95"/>
    </row>
    <row r="10472" spans="7:7">
      <c r="G10472" s="95"/>
    </row>
    <row r="10473" spans="7:7">
      <c r="G10473" s="95"/>
    </row>
    <row r="10474" spans="7:7">
      <c r="G10474" s="95"/>
    </row>
    <row r="10475" spans="7:7">
      <c r="G10475" s="95"/>
    </row>
    <row r="10476" spans="7:7">
      <c r="G10476" s="95"/>
    </row>
    <row r="10477" spans="7:7">
      <c r="G10477" s="95"/>
    </row>
    <row r="10478" spans="7:7">
      <c r="G10478" s="95"/>
    </row>
    <row r="10479" spans="7:7">
      <c r="G10479" s="95"/>
    </row>
    <row r="10480" spans="7:7">
      <c r="G10480" s="95"/>
    </row>
    <row r="10481" spans="7:7">
      <c r="G10481" s="95"/>
    </row>
    <row r="10482" spans="7:7">
      <c r="G10482" s="95"/>
    </row>
    <row r="10483" spans="7:7">
      <c r="G10483" s="95"/>
    </row>
    <row r="10484" spans="7:7">
      <c r="G10484" s="95"/>
    </row>
    <row r="10485" spans="7:7">
      <c r="G10485" s="95"/>
    </row>
    <row r="10486" spans="7:7">
      <c r="G10486" s="95"/>
    </row>
    <row r="10487" spans="7:7">
      <c r="G10487" s="95"/>
    </row>
    <row r="10488" spans="7:7">
      <c r="G10488" s="95"/>
    </row>
    <row r="10489" spans="7:7">
      <c r="G10489" s="95"/>
    </row>
    <row r="10490" spans="7:7">
      <c r="G10490" s="95"/>
    </row>
    <row r="10491" spans="7:7">
      <c r="G10491" s="95"/>
    </row>
    <row r="10492" spans="7:7">
      <c r="G10492" s="95"/>
    </row>
    <row r="10493" spans="7:7">
      <c r="G10493" s="95"/>
    </row>
    <row r="10494" spans="7:7">
      <c r="G10494" s="95"/>
    </row>
    <row r="10495" spans="7:7">
      <c r="G10495" s="95"/>
    </row>
    <row r="10496" spans="7:7">
      <c r="G10496" s="95"/>
    </row>
    <row r="10497" spans="7:7">
      <c r="G10497" s="95"/>
    </row>
    <row r="10498" spans="7:7">
      <c r="G10498" s="95"/>
    </row>
    <row r="10499" spans="7:7">
      <c r="G10499" s="95"/>
    </row>
    <row r="10500" spans="7:7">
      <c r="G10500" s="95"/>
    </row>
    <row r="10501" spans="7:7">
      <c r="G10501" s="95"/>
    </row>
    <row r="10502" spans="7:7">
      <c r="G10502" s="95"/>
    </row>
    <row r="10503" spans="7:7">
      <c r="G10503" s="95"/>
    </row>
    <row r="10504" spans="7:7">
      <c r="G10504" s="95"/>
    </row>
    <row r="10505" spans="7:7">
      <c r="G10505" s="95"/>
    </row>
    <row r="10506" spans="7:7">
      <c r="G10506" s="95"/>
    </row>
    <row r="10507" spans="7:7">
      <c r="G10507" s="95"/>
    </row>
    <row r="10508" spans="7:7">
      <c r="G10508" s="95"/>
    </row>
    <row r="10509" spans="7:7">
      <c r="G10509" s="95"/>
    </row>
    <row r="10510" spans="7:7">
      <c r="G10510" s="95"/>
    </row>
    <row r="10511" spans="7:7">
      <c r="G10511" s="95"/>
    </row>
    <row r="10512" spans="7:7">
      <c r="G10512" s="95"/>
    </row>
    <row r="10513" spans="7:7">
      <c r="G10513" s="95"/>
    </row>
    <row r="10514" spans="7:7">
      <c r="G10514" s="95"/>
    </row>
    <row r="10515" spans="7:7">
      <c r="G10515" s="95"/>
    </row>
    <row r="10516" spans="7:7">
      <c r="G10516" s="95"/>
    </row>
    <row r="10517" spans="7:7">
      <c r="G10517" s="95"/>
    </row>
    <row r="10518" spans="7:7">
      <c r="G10518" s="95"/>
    </row>
    <row r="10519" spans="7:7">
      <c r="G10519" s="95"/>
    </row>
    <row r="10520" spans="7:7">
      <c r="G10520" s="95"/>
    </row>
    <row r="10521" spans="7:7">
      <c r="G10521" s="95"/>
    </row>
    <row r="10522" spans="7:7">
      <c r="G10522" s="95"/>
    </row>
    <row r="10523" spans="7:7">
      <c r="G10523" s="95"/>
    </row>
    <row r="10524" spans="7:7">
      <c r="G10524" s="95"/>
    </row>
    <row r="10525" spans="7:7">
      <c r="G10525" s="95"/>
    </row>
    <row r="10526" spans="7:7">
      <c r="G10526" s="95"/>
    </row>
    <row r="10527" spans="7:7">
      <c r="G10527" s="95"/>
    </row>
    <row r="10528" spans="7:7">
      <c r="G10528" s="95"/>
    </row>
    <row r="10529" spans="7:7">
      <c r="G10529" s="95"/>
    </row>
    <row r="10530" spans="7:7">
      <c r="G10530" s="95"/>
    </row>
    <row r="10531" spans="7:7">
      <c r="G10531" s="95"/>
    </row>
    <row r="10532" spans="7:7">
      <c r="G10532" s="95"/>
    </row>
    <row r="10533" spans="7:7">
      <c r="G10533" s="95"/>
    </row>
    <row r="10534" spans="7:7">
      <c r="G10534" s="95"/>
    </row>
    <row r="10535" spans="7:7">
      <c r="G10535" s="95"/>
    </row>
    <row r="10536" spans="7:7">
      <c r="G10536" s="95"/>
    </row>
    <row r="10537" spans="7:7">
      <c r="G10537" s="95"/>
    </row>
    <row r="10538" spans="7:7">
      <c r="G10538" s="95"/>
    </row>
    <row r="10539" spans="7:7">
      <c r="G10539" s="95"/>
    </row>
    <row r="10540" spans="7:7">
      <c r="G10540" s="95"/>
    </row>
    <row r="10541" spans="7:7">
      <c r="G10541" s="95"/>
    </row>
    <row r="10542" spans="7:7">
      <c r="G10542" s="95"/>
    </row>
    <row r="10543" spans="7:7">
      <c r="G10543" s="95"/>
    </row>
    <row r="10544" spans="7:7">
      <c r="G10544" s="95"/>
    </row>
    <row r="10545" spans="7:7">
      <c r="G10545" s="95"/>
    </row>
    <row r="10546" spans="7:7">
      <c r="G10546" s="95"/>
    </row>
    <row r="10547" spans="7:7">
      <c r="G10547" s="95"/>
    </row>
    <row r="10548" spans="7:7">
      <c r="G10548" s="95"/>
    </row>
    <row r="10549" spans="7:7">
      <c r="G10549" s="95"/>
    </row>
    <row r="10550" spans="7:7">
      <c r="G10550" s="95"/>
    </row>
    <row r="10551" spans="7:7">
      <c r="G10551" s="95"/>
    </row>
    <row r="10552" spans="7:7">
      <c r="G10552" s="95"/>
    </row>
    <row r="10553" spans="7:7">
      <c r="G10553" s="95"/>
    </row>
    <row r="10554" spans="7:7">
      <c r="G10554" s="95"/>
    </row>
    <row r="10555" spans="7:7">
      <c r="G10555" s="95"/>
    </row>
    <row r="10556" spans="7:7">
      <c r="G10556" s="95"/>
    </row>
    <row r="10557" spans="7:7">
      <c r="G10557" s="95"/>
    </row>
    <row r="10558" spans="7:7">
      <c r="G10558" s="95"/>
    </row>
    <row r="10559" spans="7:7">
      <c r="G10559" s="95"/>
    </row>
    <row r="10560" spans="7:7">
      <c r="G10560" s="95"/>
    </row>
    <row r="10561" spans="7:7">
      <c r="G10561" s="95"/>
    </row>
    <row r="10562" spans="7:7">
      <c r="G10562" s="95"/>
    </row>
    <row r="10563" spans="7:7">
      <c r="G10563" s="95"/>
    </row>
    <row r="10564" spans="7:7">
      <c r="G10564" s="95"/>
    </row>
    <row r="10565" spans="7:7">
      <c r="G10565" s="95"/>
    </row>
    <row r="10566" spans="7:7">
      <c r="G10566" s="95"/>
    </row>
    <row r="10567" spans="7:7">
      <c r="G10567" s="95"/>
    </row>
    <row r="10568" spans="7:7">
      <c r="G10568" s="95"/>
    </row>
    <row r="10569" spans="7:7">
      <c r="G10569" s="95"/>
    </row>
    <row r="10570" spans="7:7">
      <c r="G10570" s="95"/>
    </row>
    <row r="10571" spans="7:7">
      <c r="G10571" s="95"/>
    </row>
    <row r="10572" spans="7:7">
      <c r="G10572" s="95"/>
    </row>
    <row r="10573" spans="7:7">
      <c r="G10573" s="95"/>
    </row>
    <row r="10574" spans="7:7">
      <c r="G10574" s="95"/>
    </row>
    <row r="10575" spans="7:7">
      <c r="G10575" s="95"/>
    </row>
    <row r="10576" spans="7:7">
      <c r="G10576" s="95"/>
    </row>
    <row r="10577" spans="7:7">
      <c r="G10577" s="95"/>
    </row>
    <row r="10578" spans="7:7">
      <c r="G10578" s="95"/>
    </row>
    <row r="10579" spans="7:7">
      <c r="G10579" s="95"/>
    </row>
    <row r="10580" spans="7:7">
      <c r="G10580" s="95"/>
    </row>
    <row r="10581" spans="7:7">
      <c r="G10581" s="95"/>
    </row>
    <row r="10582" spans="7:7">
      <c r="G10582" s="95"/>
    </row>
    <row r="10583" spans="7:7">
      <c r="G10583" s="95"/>
    </row>
    <row r="10584" spans="7:7">
      <c r="G10584" s="95"/>
    </row>
    <row r="10585" spans="7:7">
      <c r="G10585" s="95"/>
    </row>
    <row r="10586" spans="7:7">
      <c r="G10586" s="95"/>
    </row>
    <row r="10587" spans="7:7">
      <c r="G10587" s="95"/>
    </row>
    <row r="10588" spans="7:7">
      <c r="G10588" s="95"/>
    </row>
    <row r="10589" spans="7:7">
      <c r="G10589" s="95"/>
    </row>
    <row r="10590" spans="7:7">
      <c r="G10590" s="95"/>
    </row>
    <row r="10591" spans="7:7">
      <c r="G10591" s="95"/>
    </row>
    <row r="10592" spans="7:7">
      <c r="G10592" s="95"/>
    </row>
    <row r="10593" spans="7:7">
      <c r="G10593" s="95"/>
    </row>
    <row r="10594" spans="7:7">
      <c r="G10594" s="95"/>
    </row>
    <row r="10595" spans="7:7">
      <c r="G10595" s="95"/>
    </row>
    <row r="10596" spans="7:7">
      <c r="G10596" s="95"/>
    </row>
    <row r="10597" spans="7:7">
      <c r="G10597" s="95"/>
    </row>
    <row r="10598" spans="7:7">
      <c r="G10598" s="95"/>
    </row>
    <row r="10599" spans="7:7">
      <c r="G10599" s="95"/>
    </row>
    <row r="10600" spans="7:7">
      <c r="G10600" s="95"/>
    </row>
    <row r="10601" spans="7:7">
      <c r="G10601" s="95"/>
    </row>
    <row r="10602" spans="7:7">
      <c r="G10602" s="95"/>
    </row>
    <row r="10603" spans="7:7">
      <c r="G10603" s="95"/>
    </row>
    <row r="10604" spans="7:7">
      <c r="G10604" s="95"/>
    </row>
    <row r="10605" spans="7:7">
      <c r="G10605" s="95"/>
    </row>
    <row r="10606" spans="7:7">
      <c r="G10606" s="95"/>
    </row>
    <row r="10607" spans="7:7">
      <c r="G10607" s="95"/>
    </row>
    <row r="10608" spans="7:7">
      <c r="G10608" s="95"/>
    </row>
    <row r="10609" spans="7:7">
      <c r="G10609" s="95"/>
    </row>
    <row r="10610" spans="7:7">
      <c r="G10610" s="95"/>
    </row>
    <row r="10611" spans="7:7">
      <c r="G10611" s="95"/>
    </row>
    <row r="10612" spans="7:7">
      <c r="G10612" s="95"/>
    </row>
    <row r="10613" spans="7:7">
      <c r="G10613" s="95"/>
    </row>
    <row r="10614" spans="7:7">
      <c r="G10614" s="95"/>
    </row>
    <row r="10615" spans="7:7">
      <c r="G10615" s="95"/>
    </row>
    <row r="10616" spans="7:7">
      <c r="G10616" s="95"/>
    </row>
    <row r="10617" spans="7:7">
      <c r="G10617" s="95"/>
    </row>
    <row r="10618" spans="7:7">
      <c r="G10618" s="95"/>
    </row>
    <row r="10619" spans="7:7">
      <c r="G10619" s="95"/>
    </row>
    <row r="10620" spans="7:7">
      <c r="G10620" s="95"/>
    </row>
    <row r="10621" spans="7:7">
      <c r="G10621" s="95"/>
    </row>
    <row r="10622" spans="7:7">
      <c r="G10622" s="95"/>
    </row>
    <row r="10623" spans="7:7">
      <c r="G10623" s="95"/>
    </row>
    <row r="10624" spans="7:7">
      <c r="G10624" s="95"/>
    </row>
    <row r="10625" spans="7:7">
      <c r="G10625" s="95"/>
    </row>
    <row r="10626" spans="7:7">
      <c r="G10626" s="95"/>
    </row>
    <row r="10627" spans="7:7">
      <c r="G10627" s="95"/>
    </row>
    <row r="10628" spans="7:7">
      <c r="G10628" s="95"/>
    </row>
    <row r="10629" spans="7:7">
      <c r="G10629" s="95"/>
    </row>
    <row r="10630" spans="7:7">
      <c r="G10630" s="95"/>
    </row>
    <row r="10631" spans="7:7">
      <c r="G10631" s="95"/>
    </row>
    <row r="10632" spans="7:7">
      <c r="G10632" s="95"/>
    </row>
    <row r="10633" spans="7:7">
      <c r="G10633" s="95"/>
    </row>
    <row r="10634" spans="7:7">
      <c r="G10634" s="95"/>
    </row>
    <row r="10635" spans="7:7">
      <c r="G10635" s="95"/>
    </row>
    <row r="10636" spans="7:7">
      <c r="G10636" s="95"/>
    </row>
    <row r="10637" spans="7:7">
      <c r="G10637" s="95"/>
    </row>
    <row r="10638" spans="7:7">
      <c r="G10638" s="95"/>
    </row>
    <row r="10639" spans="7:7">
      <c r="G10639" s="95"/>
    </row>
    <row r="10640" spans="7:7">
      <c r="G10640" s="95"/>
    </row>
    <row r="10641" spans="7:7">
      <c r="G10641" s="95"/>
    </row>
    <row r="10642" spans="7:7">
      <c r="G10642" s="95"/>
    </row>
    <row r="10643" spans="7:7">
      <c r="G10643" s="95"/>
    </row>
    <row r="10644" spans="7:7">
      <c r="G10644" s="95"/>
    </row>
    <row r="10645" spans="7:7">
      <c r="G10645" s="95"/>
    </row>
    <row r="10646" spans="7:7">
      <c r="G10646" s="95"/>
    </row>
    <row r="10647" spans="7:7">
      <c r="G10647" s="95"/>
    </row>
    <row r="10648" spans="7:7">
      <c r="G10648" s="95"/>
    </row>
    <row r="10649" spans="7:7">
      <c r="G10649" s="95"/>
    </row>
    <row r="10650" spans="7:7">
      <c r="G10650" s="95"/>
    </row>
    <row r="10651" spans="7:7">
      <c r="G10651" s="95"/>
    </row>
    <row r="10652" spans="7:7">
      <c r="G10652" s="95"/>
    </row>
    <row r="10653" spans="7:7">
      <c r="G10653" s="95"/>
    </row>
    <row r="10654" spans="7:7">
      <c r="G10654" s="95"/>
    </row>
    <row r="10655" spans="7:7">
      <c r="G10655" s="95"/>
    </row>
    <row r="10656" spans="7:7">
      <c r="G10656" s="95"/>
    </row>
    <row r="10657" spans="7:7">
      <c r="G10657" s="95"/>
    </row>
    <row r="10658" spans="7:7">
      <c r="G10658" s="95"/>
    </row>
    <row r="10659" spans="7:7">
      <c r="G10659" s="95"/>
    </row>
    <row r="10660" spans="7:7">
      <c r="G10660" s="95"/>
    </row>
    <row r="10661" spans="7:7">
      <c r="G10661" s="95"/>
    </row>
    <row r="10662" spans="7:7">
      <c r="G10662" s="95"/>
    </row>
    <row r="10663" spans="7:7">
      <c r="G10663" s="95"/>
    </row>
    <row r="10664" spans="7:7">
      <c r="G10664" s="95"/>
    </row>
    <row r="10665" spans="7:7">
      <c r="G10665" s="95"/>
    </row>
    <row r="10666" spans="7:7">
      <c r="G10666" s="95"/>
    </row>
    <row r="10667" spans="7:7">
      <c r="G10667" s="95"/>
    </row>
    <row r="10668" spans="7:7">
      <c r="G10668" s="95"/>
    </row>
    <row r="10669" spans="7:7">
      <c r="G10669" s="95"/>
    </row>
    <row r="10670" spans="7:7">
      <c r="G10670" s="95"/>
    </row>
    <row r="10671" spans="7:7">
      <c r="G10671" s="95"/>
    </row>
    <row r="10672" spans="7:7">
      <c r="G10672" s="95"/>
    </row>
    <row r="10673" spans="7:7">
      <c r="G10673" s="95"/>
    </row>
    <row r="10674" spans="7:7">
      <c r="G10674" s="95"/>
    </row>
    <row r="10675" spans="7:7">
      <c r="G10675" s="95"/>
    </row>
    <row r="10676" spans="7:7">
      <c r="G10676" s="95"/>
    </row>
    <row r="10677" spans="7:7">
      <c r="G10677" s="95"/>
    </row>
    <row r="10678" spans="7:7">
      <c r="G10678" s="95"/>
    </row>
    <row r="10679" spans="7:7">
      <c r="G10679" s="95"/>
    </row>
    <row r="10680" spans="7:7">
      <c r="G10680" s="95"/>
    </row>
    <row r="10681" spans="7:7">
      <c r="G10681" s="95"/>
    </row>
    <row r="10682" spans="7:7">
      <c r="G10682" s="95"/>
    </row>
    <row r="10683" spans="7:7">
      <c r="G10683" s="95"/>
    </row>
    <row r="10684" spans="7:7">
      <c r="G10684" s="95"/>
    </row>
    <row r="10685" spans="7:7">
      <c r="G10685" s="95"/>
    </row>
    <row r="10686" spans="7:7">
      <c r="G10686" s="95"/>
    </row>
    <row r="10687" spans="7:7">
      <c r="G10687" s="95"/>
    </row>
    <row r="10688" spans="7:7">
      <c r="G10688" s="95"/>
    </row>
    <row r="10689" spans="7:7">
      <c r="G10689" s="95"/>
    </row>
    <row r="10690" spans="7:7">
      <c r="G10690" s="95"/>
    </row>
    <row r="10691" spans="7:7">
      <c r="G10691" s="95"/>
    </row>
    <row r="10692" spans="7:7">
      <c r="G10692" s="95"/>
    </row>
    <row r="10693" spans="7:7">
      <c r="G10693" s="95"/>
    </row>
    <row r="10694" spans="7:7">
      <c r="G10694" s="95"/>
    </row>
    <row r="10695" spans="7:7">
      <c r="G10695" s="95"/>
    </row>
    <row r="10696" spans="7:7">
      <c r="G10696" s="95"/>
    </row>
    <row r="10697" spans="7:7">
      <c r="G10697" s="95"/>
    </row>
    <row r="10698" spans="7:7">
      <c r="G10698" s="95"/>
    </row>
    <row r="10699" spans="7:7">
      <c r="G10699" s="95"/>
    </row>
    <row r="10700" spans="7:7">
      <c r="G10700" s="95"/>
    </row>
    <row r="10701" spans="7:7">
      <c r="G10701" s="95"/>
    </row>
    <row r="10702" spans="7:7">
      <c r="G10702" s="95"/>
    </row>
    <row r="10703" spans="7:7">
      <c r="G10703" s="95"/>
    </row>
    <row r="10704" spans="7:7">
      <c r="G10704" s="95"/>
    </row>
    <row r="10705" spans="7:7">
      <c r="G10705" s="95"/>
    </row>
    <row r="10706" spans="7:7">
      <c r="G10706" s="95"/>
    </row>
    <row r="10707" spans="7:7">
      <c r="G10707" s="95"/>
    </row>
    <row r="10708" spans="7:7">
      <c r="G10708" s="95"/>
    </row>
    <row r="10709" spans="7:7">
      <c r="G10709" s="95"/>
    </row>
    <row r="10710" spans="7:7">
      <c r="G10710" s="95"/>
    </row>
    <row r="10711" spans="7:7">
      <c r="G10711" s="95"/>
    </row>
    <row r="10712" spans="7:7">
      <c r="G10712" s="95"/>
    </row>
    <row r="10713" spans="7:7">
      <c r="G10713" s="95"/>
    </row>
    <row r="10714" spans="7:7">
      <c r="G10714" s="95"/>
    </row>
    <row r="10715" spans="7:7">
      <c r="G10715" s="95"/>
    </row>
    <row r="10716" spans="7:7">
      <c r="G10716" s="95"/>
    </row>
    <row r="10717" spans="7:7">
      <c r="G10717" s="95"/>
    </row>
    <row r="10718" spans="7:7">
      <c r="G10718" s="95"/>
    </row>
    <row r="10719" spans="7:7">
      <c r="G10719" s="95"/>
    </row>
    <row r="10720" spans="7:7">
      <c r="G10720" s="95"/>
    </row>
    <row r="10721" spans="7:7">
      <c r="G10721" s="95"/>
    </row>
    <row r="10722" spans="7:7">
      <c r="G10722" s="95"/>
    </row>
    <row r="10723" spans="7:7">
      <c r="G10723" s="95"/>
    </row>
    <row r="10724" spans="7:7">
      <c r="G10724" s="95"/>
    </row>
    <row r="10725" spans="7:7">
      <c r="G10725" s="95"/>
    </row>
    <row r="10726" spans="7:7">
      <c r="G10726" s="95"/>
    </row>
    <row r="10727" spans="7:7">
      <c r="G10727" s="95"/>
    </row>
    <row r="10728" spans="7:7">
      <c r="G10728" s="95"/>
    </row>
    <row r="10729" spans="7:7">
      <c r="G10729" s="95"/>
    </row>
    <row r="10730" spans="7:7">
      <c r="G10730" s="95"/>
    </row>
    <row r="10731" spans="7:7">
      <c r="G10731" s="95"/>
    </row>
    <row r="10732" spans="7:7">
      <c r="G10732" s="95"/>
    </row>
    <row r="10733" spans="7:7">
      <c r="G10733" s="95"/>
    </row>
    <row r="10734" spans="7:7">
      <c r="G10734" s="95"/>
    </row>
    <row r="10735" spans="7:7">
      <c r="G10735" s="95"/>
    </row>
    <row r="10736" spans="7:7">
      <c r="G10736" s="95"/>
    </row>
    <row r="10737" spans="7:7">
      <c r="G10737" s="95"/>
    </row>
    <row r="10738" spans="7:7">
      <c r="G10738" s="95"/>
    </row>
    <row r="10739" spans="7:7">
      <c r="G10739" s="95"/>
    </row>
    <row r="10740" spans="7:7">
      <c r="G10740" s="95"/>
    </row>
    <row r="10741" spans="7:7">
      <c r="G10741" s="95"/>
    </row>
    <row r="10742" spans="7:7">
      <c r="G10742" s="95"/>
    </row>
    <row r="10743" spans="7:7">
      <c r="G10743" s="95"/>
    </row>
    <row r="10744" spans="7:7">
      <c r="G10744" s="95"/>
    </row>
    <row r="10745" spans="7:7">
      <c r="G10745" s="95"/>
    </row>
    <row r="10746" spans="7:7">
      <c r="G10746" s="95"/>
    </row>
    <row r="10747" spans="7:7">
      <c r="G10747" s="95"/>
    </row>
    <row r="10748" spans="7:7">
      <c r="G10748" s="95"/>
    </row>
    <row r="10749" spans="7:7">
      <c r="G10749" s="95"/>
    </row>
    <row r="10750" spans="7:7">
      <c r="G10750" s="95"/>
    </row>
    <row r="10751" spans="7:7">
      <c r="G10751" s="95"/>
    </row>
    <row r="10752" spans="7:7">
      <c r="G10752" s="95"/>
    </row>
    <row r="10753" spans="7:7">
      <c r="G10753" s="95"/>
    </row>
    <row r="10754" spans="7:7">
      <c r="G10754" s="95"/>
    </row>
    <row r="10755" spans="7:7">
      <c r="G10755" s="95"/>
    </row>
    <row r="10756" spans="7:7">
      <c r="G10756" s="95"/>
    </row>
    <row r="10757" spans="7:7">
      <c r="G10757" s="95"/>
    </row>
    <row r="10758" spans="7:7">
      <c r="G10758" s="95"/>
    </row>
    <row r="10759" spans="7:7">
      <c r="G10759" s="95"/>
    </row>
    <row r="10760" spans="7:7">
      <c r="G10760" s="95"/>
    </row>
    <row r="10761" spans="7:7">
      <c r="G10761" s="95"/>
    </row>
    <row r="10762" spans="7:7">
      <c r="G10762" s="95"/>
    </row>
    <row r="10763" spans="7:7">
      <c r="G10763" s="95"/>
    </row>
    <row r="10764" spans="7:7">
      <c r="G10764" s="95"/>
    </row>
    <row r="10765" spans="7:7">
      <c r="G10765" s="95"/>
    </row>
    <row r="10766" spans="7:7">
      <c r="G10766" s="95"/>
    </row>
    <row r="10767" spans="7:7">
      <c r="G10767" s="95"/>
    </row>
    <row r="10768" spans="7:7">
      <c r="G10768" s="95"/>
    </row>
    <row r="10769" spans="7:7">
      <c r="G10769" s="95"/>
    </row>
    <row r="10770" spans="7:7">
      <c r="G10770" s="95"/>
    </row>
    <row r="10771" spans="7:7">
      <c r="G10771" s="95"/>
    </row>
    <row r="10772" spans="7:7">
      <c r="G10772" s="95"/>
    </row>
    <row r="10773" spans="7:7">
      <c r="G10773" s="95"/>
    </row>
    <row r="10774" spans="7:7">
      <c r="G10774" s="95"/>
    </row>
    <row r="10775" spans="7:7">
      <c r="G10775" s="95"/>
    </row>
    <row r="10776" spans="7:7">
      <c r="G10776" s="95"/>
    </row>
    <row r="10777" spans="7:7">
      <c r="G10777" s="95"/>
    </row>
    <row r="10778" spans="7:7">
      <c r="G10778" s="95"/>
    </row>
    <row r="10779" spans="7:7">
      <c r="G10779" s="95"/>
    </row>
    <row r="10780" spans="7:7">
      <c r="G10780" s="95"/>
    </row>
    <row r="10781" spans="7:7">
      <c r="G10781" s="95"/>
    </row>
    <row r="10782" spans="7:7">
      <c r="G10782" s="95"/>
    </row>
    <row r="10783" spans="7:7">
      <c r="G10783" s="95"/>
    </row>
    <row r="10784" spans="7:7">
      <c r="G10784" s="95"/>
    </row>
    <row r="10785" spans="7:7">
      <c r="G10785" s="95"/>
    </row>
    <row r="10786" spans="7:7">
      <c r="G10786" s="95"/>
    </row>
    <row r="10787" spans="7:7">
      <c r="G10787" s="95"/>
    </row>
    <row r="10788" spans="7:7">
      <c r="G10788" s="95"/>
    </row>
    <row r="10789" spans="7:7">
      <c r="G10789" s="95"/>
    </row>
    <row r="10790" spans="7:7">
      <c r="G10790" s="95"/>
    </row>
    <row r="10791" spans="7:7">
      <c r="G10791" s="95"/>
    </row>
    <row r="10792" spans="7:7">
      <c r="G10792" s="95"/>
    </row>
    <row r="10793" spans="7:7">
      <c r="G10793" s="95"/>
    </row>
    <row r="10794" spans="7:7">
      <c r="G10794" s="95"/>
    </row>
    <row r="10795" spans="7:7">
      <c r="G10795" s="95"/>
    </row>
    <row r="10796" spans="7:7">
      <c r="G10796" s="95"/>
    </row>
    <row r="10797" spans="7:7">
      <c r="G10797" s="95"/>
    </row>
    <row r="10798" spans="7:7">
      <c r="G10798" s="95"/>
    </row>
    <row r="10799" spans="7:7">
      <c r="G10799" s="95"/>
    </row>
    <row r="10800" spans="7:7">
      <c r="G10800" s="95"/>
    </row>
    <row r="10801" spans="7:7">
      <c r="G10801" s="95"/>
    </row>
    <row r="10802" spans="7:7">
      <c r="G10802" s="95"/>
    </row>
    <row r="10803" spans="7:7">
      <c r="G10803" s="95"/>
    </row>
    <row r="10804" spans="7:7">
      <c r="G10804" s="95"/>
    </row>
    <row r="10805" spans="7:7">
      <c r="G10805" s="95"/>
    </row>
    <row r="10806" spans="7:7">
      <c r="G10806" s="95"/>
    </row>
    <row r="10807" spans="7:7">
      <c r="G10807" s="95"/>
    </row>
    <row r="10808" spans="7:7">
      <c r="G10808" s="95"/>
    </row>
    <row r="10809" spans="7:7">
      <c r="G10809" s="95"/>
    </row>
    <row r="10810" spans="7:7">
      <c r="G10810" s="95"/>
    </row>
    <row r="10811" spans="7:7">
      <c r="G10811" s="95"/>
    </row>
    <row r="10812" spans="7:7">
      <c r="G10812" s="95"/>
    </row>
    <row r="10813" spans="7:7">
      <c r="G10813" s="95"/>
    </row>
    <row r="10814" spans="7:7">
      <c r="G10814" s="95"/>
    </row>
    <row r="10815" spans="7:7">
      <c r="G10815" s="95"/>
    </row>
    <row r="10816" spans="7:7">
      <c r="G10816" s="95"/>
    </row>
    <row r="10817" spans="7:7">
      <c r="G10817" s="95"/>
    </row>
    <row r="10818" spans="7:7">
      <c r="G10818" s="95"/>
    </row>
    <row r="10819" spans="7:7">
      <c r="G10819" s="95"/>
    </row>
    <row r="10820" spans="7:7">
      <c r="G10820" s="95"/>
    </row>
    <row r="10821" spans="7:7">
      <c r="G10821" s="95"/>
    </row>
    <row r="10822" spans="7:7">
      <c r="G10822" s="95"/>
    </row>
    <row r="10823" spans="7:7">
      <c r="G10823" s="95"/>
    </row>
    <row r="10824" spans="7:7">
      <c r="G10824" s="95"/>
    </row>
    <row r="10825" spans="7:7">
      <c r="G10825" s="95"/>
    </row>
    <row r="10826" spans="7:7">
      <c r="G10826" s="95"/>
    </row>
    <row r="10827" spans="7:7">
      <c r="G10827" s="95"/>
    </row>
    <row r="10828" spans="7:7">
      <c r="G10828" s="95"/>
    </row>
    <row r="10829" spans="7:7">
      <c r="G10829" s="95"/>
    </row>
    <row r="10830" spans="7:7">
      <c r="G10830" s="95"/>
    </row>
    <row r="10831" spans="7:7">
      <c r="G10831" s="95"/>
    </row>
    <row r="10832" spans="7:7">
      <c r="G10832" s="95"/>
    </row>
    <row r="10833" spans="7:7">
      <c r="G10833" s="95"/>
    </row>
    <row r="10834" spans="7:7">
      <c r="G10834" s="95"/>
    </row>
    <row r="10835" spans="7:7">
      <c r="G10835" s="95"/>
    </row>
    <row r="10836" spans="7:7">
      <c r="G10836" s="95"/>
    </row>
    <row r="10837" spans="7:7">
      <c r="G10837" s="95"/>
    </row>
    <row r="10838" spans="7:7">
      <c r="G10838" s="95"/>
    </row>
    <row r="10839" spans="7:7">
      <c r="G10839" s="95"/>
    </row>
    <row r="10840" spans="7:7">
      <c r="G10840" s="95"/>
    </row>
    <row r="10841" spans="7:7">
      <c r="G10841" s="95"/>
    </row>
    <row r="10842" spans="7:7">
      <c r="G10842" s="95"/>
    </row>
    <row r="10843" spans="7:7">
      <c r="G10843" s="95"/>
    </row>
    <row r="10844" spans="7:7">
      <c r="G10844" s="95"/>
    </row>
    <row r="10845" spans="7:7">
      <c r="G10845" s="95"/>
    </row>
    <row r="10846" spans="7:7">
      <c r="G10846" s="95"/>
    </row>
    <row r="10847" spans="7:7">
      <c r="G10847" s="95"/>
    </row>
    <row r="10848" spans="7:7">
      <c r="G10848" s="95"/>
    </row>
    <row r="10849" spans="7:7">
      <c r="G10849" s="95"/>
    </row>
    <row r="10850" spans="7:7">
      <c r="G10850" s="95"/>
    </row>
    <row r="10851" spans="7:7">
      <c r="G10851" s="95"/>
    </row>
    <row r="10852" spans="7:7">
      <c r="G10852" s="95"/>
    </row>
    <row r="10853" spans="7:7">
      <c r="G10853" s="95"/>
    </row>
    <row r="10854" spans="7:7">
      <c r="G10854" s="95"/>
    </row>
    <row r="10855" spans="7:7">
      <c r="G10855" s="95"/>
    </row>
    <row r="10856" spans="7:7">
      <c r="G10856" s="95"/>
    </row>
    <row r="10857" spans="7:7">
      <c r="G10857" s="95"/>
    </row>
    <row r="10858" spans="7:7">
      <c r="G10858" s="95"/>
    </row>
    <row r="10859" spans="7:7">
      <c r="G10859" s="95"/>
    </row>
    <row r="10860" spans="7:7">
      <c r="G10860" s="95"/>
    </row>
    <row r="10861" spans="7:7">
      <c r="G10861" s="95"/>
    </row>
    <row r="10862" spans="7:7">
      <c r="G10862" s="95"/>
    </row>
    <row r="10863" spans="7:7">
      <c r="G10863" s="95"/>
    </row>
    <row r="10864" spans="7:7">
      <c r="G10864" s="95"/>
    </row>
    <row r="10865" spans="7:7">
      <c r="G10865" s="95"/>
    </row>
    <row r="10866" spans="7:7">
      <c r="G10866" s="95"/>
    </row>
    <row r="10867" spans="7:7">
      <c r="G10867" s="95"/>
    </row>
    <row r="10868" spans="7:7">
      <c r="G10868" s="95"/>
    </row>
    <row r="10869" spans="7:7">
      <c r="G10869" s="95"/>
    </row>
    <row r="10870" spans="7:7">
      <c r="G10870" s="95"/>
    </row>
    <row r="10871" spans="7:7">
      <c r="G10871" s="95"/>
    </row>
    <row r="10872" spans="7:7">
      <c r="G10872" s="95"/>
    </row>
    <row r="10873" spans="7:7">
      <c r="G10873" s="95"/>
    </row>
    <row r="10874" spans="7:7">
      <c r="G10874" s="95"/>
    </row>
    <row r="10875" spans="7:7">
      <c r="G10875" s="95"/>
    </row>
    <row r="10876" spans="7:7">
      <c r="G10876" s="95"/>
    </row>
    <row r="10877" spans="7:7">
      <c r="G10877" s="95"/>
    </row>
    <row r="10878" spans="7:7">
      <c r="G10878" s="95"/>
    </row>
    <row r="10879" spans="7:7">
      <c r="G10879" s="95"/>
    </row>
    <row r="10880" spans="7:7">
      <c r="G10880" s="95"/>
    </row>
    <row r="10881" spans="7:7">
      <c r="G10881" s="95"/>
    </row>
    <row r="10882" spans="7:7">
      <c r="G10882" s="95"/>
    </row>
    <row r="10883" spans="7:7">
      <c r="G10883" s="95"/>
    </row>
    <row r="10884" spans="7:7">
      <c r="G10884" s="95"/>
    </row>
    <row r="10885" spans="7:7">
      <c r="G10885" s="95"/>
    </row>
    <row r="10886" spans="7:7">
      <c r="G10886" s="95"/>
    </row>
    <row r="10887" spans="7:7">
      <c r="G10887" s="95"/>
    </row>
    <row r="10888" spans="7:7">
      <c r="G10888" s="95"/>
    </row>
    <row r="10889" spans="7:7">
      <c r="G10889" s="95"/>
    </row>
    <row r="10890" spans="7:7">
      <c r="G10890" s="95"/>
    </row>
    <row r="10891" spans="7:7">
      <c r="G10891" s="95"/>
    </row>
    <row r="10892" spans="7:7">
      <c r="G10892" s="95"/>
    </row>
    <row r="10893" spans="7:7">
      <c r="G10893" s="95"/>
    </row>
    <row r="10894" spans="7:7">
      <c r="G10894" s="95"/>
    </row>
    <row r="10895" spans="7:7">
      <c r="G10895" s="95"/>
    </row>
    <row r="10896" spans="7:7">
      <c r="G10896" s="95"/>
    </row>
    <row r="10897" spans="7:7">
      <c r="G10897" s="95"/>
    </row>
    <row r="10898" spans="7:7">
      <c r="G10898" s="95"/>
    </row>
    <row r="10899" spans="7:7">
      <c r="G10899" s="95"/>
    </row>
    <row r="10900" spans="7:7">
      <c r="G10900" s="95"/>
    </row>
    <row r="10901" spans="7:7">
      <c r="G10901" s="95"/>
    </row>
    <row r="10902" spans="7:7">
      <c r="G10902" s="95"/>
    </row>
    <row r="10903" spans="7:7">
      <c r="G10903" s="95"/>
    </row>
    <row r="10904" spans="7:7">
      <c r="G10904" s="95"/>
    </row>
    <row r="10905" spans="7:7">
      <c r="G10905" s="95"/>
    </row>
    <row r="10906" spans="7:7">
      <c r="G10906" s="95"/>
    </row>
    <row r="10907" spans="7:7">
      <c r="G10907" s="95"/>
    </row>
    <row r="10908" spans="7:7">
      <c r="G10908" s="95"/>
    </row>
    <row r="10909" spans="7:7">
      <c r="G10909" s="95"/>
    </row>
    <row r="10910" spans="7:7">
      <c r="G10910" s="95"/>
    </row>
    <row r="10911" spans="7:7">
      <c r="G10911" s="95"/>
    </row>
    <row r="10912" spans="7:7">
      <c r="G10912" s="95"/>
    </row>
    <row r="10913" spans="7:7">
      <c r="G10913" s="95"/>
    </row>
    <row r="10914" spans="7:7">
      <c r="G10914" s="95"/>
    </row>
    <row r="10915" spans="7:7">
      <c r="G10915" s="95"/>
    </row>
    <row r="10916" spans="7:7">
      <c r="G10916" s="95"/>
    </row>
    <row r="10917" spans="7:7">
      <c r="G10917" s="95"/>
    </row>
    <row r="10918" spans="7:7">
      <c r="G10918" s="95"/>
    </row>
    <row r="10919" spans="7:7">
      <c r="G10919" s="95"/>
    </row>
    <row r="10920" spans="7:7">
      <c r="G10920" s="95"/>
    </row>
    <row r="10921" spans="7:7">
      <c r="G10921" s="95"/>
    </row>
    <row r="10922" spans="7:7">
      <c r="G10922" s="95"/>
    </row>
    <row r="10923" spans="7:7">
      <c r="G10923" s="95"/>
    </row>
    <row r="10924" spans="7:7">
      <c r="G10924" s="95"/>
    </row>
    <row r="10925" spans="7:7">
      <c r="G10925" s="95"/>
    </row>
    <row r="10926" spans="7:7">
      <c r="G10926" s="95"/>
    </row>
    <row r="10927" spans="7:7">
      <c r="G10927" s="95"/>
    </row>
    <row r="10928" spans="7:7">
      <c r="G10928" s="95"/>
    </row>
    <row r="10929" spans="7:7">
      <c r="G10929" s="95"/>
    </row>
    <row r="10930" spans="7:7">
      <c r="G10930" s="95"/>
    </row>
    <row r="10931" spans="7:7">
      <c r="G10931" s="95"/>
    </row>
    <row r="10932" spans="7:7">
      <c r="G10932" s="95"/>
    </row>
    <row r="10933" spans="7:7">
      <c r="G10933" s="95"/>
    </row>
    <row r="10934" spans="7:7">
      <c r="G10934" s="95"/>
    </row>
    <row r="10935" spans="7:7">
      <c r="G10935" s="95"/>
    </row>
    <row r="10936" spans="7:7">
      <c r="G10936" s="95"/>
    </row>
    <row r="10937" spans="7:7">
      <c r="G10937" s="95"/>
    </row>
    <row r="10938" spans="7:7">
      <c r="G10938" s="95"/>
    </row>
    <row r="10939" spans="7:7">
      <c r="G10939" s="95"/>
    </row>
    <row r="10940" spans="7:7">
      <c r="G10940" s="95"/>
    </row>
    <row r="10941" spans="7:7">
      <c r="G10941" s="95"/>
    </row>
    <row r="10942" spans="7:7">
      <c r="G10942" s="95"/>
    </row>
    <row r="10943" spans="7:7">
      <c r="G10943" s="95"/>
    </row>
    <row r="10944" spans="7:7">
      <c r="G10944" s="95"/>
    </row>
    <row r="10945" spans="7:7">
      <c r="G10945" s="95"/>
    </row>
    <row r="10946" spans="7:7">
      <c r="G10946" s="95"/>
    </row>
    <row r="10947" spans="7:7">
      <c r="G10947" s="95"/>
    </row>
    <row r="10948" spans="7:7">
      <c r="G10948" s="95"/>
    </row>
    <row r="10949" spans="7:7">
      <c r="G10949" s="95"/>
    </row>
    <row r="10950" spans="7:7">
      <c r="G10950" s="95"/>
    </row>
    <row r="10951" spans="7:7">
      <c r="G10951" s="95"/>
    </row>
    <row r="10952" spans="7:7">
      <c r="G10952" s="95"/>
    </row>
    <row r="10953" spans="7:7">
      <c r="G10953" s="95"/>
    </row>
    <row r="10954" spans="7:7">
      <c r="G10954" s="95"/>
    </row>
    <row r="10955" spans="7:7">
      <c r="G10955" s="95"/>
    </row>
    <row r="10956" spans="7:7">
      <c r="G10956" s="95"/>
    </row>
    <row r="10957" spans="7:7">
      <c r="G10957" s="95"/>
    </row>
    <row r="10958" spans="7:7">
      <c r="G10958" s="95"/>
    </row>
    <row r="10959" spans="7:7">
      <c r="G10959" s="95"/>
    </row>
    <row r="10960" spans="7:7">
      <c r="G10960" s="95"/>
    </row>
    <row r="10961" spans="7:7">
      <c r="G10961" s="95"/>
    </row>
    <row r="10962" spans="7:7">
      <c r="G10962" s="95"/>
    </row>
    <row r="10963" spans="7:7">
      <c r="G10963" s="95"/>
    </row>
    <row r="10964" spans="7:7">
      <c r="G10964" s="95"/>
    </row>
    <row r="10965" spans="7:7">
      <c r="G10965" s="95"/>
    </row>
    <row r="10966" spans="7:7">
      <c r="G10966" s="95"/>
    </row>
    <row r="10967" spans="7:7">
      <c r="G10967" s="95"/>
    </row>
    <row r="10968" spans="7:7">
      <c r="G10968" s="95"/>
    </row>
    <row r="10969" spans="7:7">
      <c r="G10969" s="95"/>
    </row>
    <row r="10970" spans="7:7">
      <c r="G10970" s="95"/>
    </row>
    <row r="10971" spans="7:7">
      <c r="G10971" s="95"/>
    </row>
    <row r="10972" spans="7:7">
      <c r="G10972" s="95"/>
    </row>
    <row r="10973" spans="7:7">
      <c r="G10973" s="95"/>
    </row>
    <row r="10974" spans="7:7">
      <c r="G10974" s="95"/>
    </row>
    <row r="10975" spans="7:7">
      <c r="G10975" s="95"/>
    </row>
    <row r="10976" spans="7:7">
      <c r="G10976" s="95"/>
    </row>
    <row r="10977" spans="7:7">
      <c r="G10977" s="95"/>
    </row>
    <row r="10978" spans="7:7">
      <c r="G10978" s="95"/>
    </row>
    <row r="10979" spans="7:7">
      <c r="G10979" s="95"/>
    </row>
    <row r="10980" spans="7:7">
      <c r="G10980" s="95"/>
    </row>
    <row r="10981" spans="7:7">
      <c r="G10981" s="95"/>
    </row>
    <row r="10982" spans="7:7">
      <c r="G10982" s="95"/>
    </row>
    <row r="10983" spans="7:7">
      <c r="G10983" s="95"/>
    </row>
    <row r="10984" spans="7:7">
      <c r="G10984" s="95"/>
    </row>
    <row r="10985" spans="7:7">
      <c r="G10985" s="95"/>
    </row>
    <row r="10986" spans="7:7">
      <c r="G10986" s="95"/>
    </row>
    <row r="10987" spans="7:7">
      <c r="G10987" s="95"/>
    </row>
    <row r="10988" spans="7:7">
      <c r="G10988" s="95"/>
    </row>
    <row r="10989" spans="7:7">
      <c r="G10989" s="95"/>
    </row>
    <row r="10990" spans="7:7">
      <c r="G10990" s="95"/>
    </row>
    <row r="10991" spans="7:7">
      <c r="G10991" s="95"/>
    </row>
    <row r="10992" spans="7:7">
      <c r="G10992" s="95"/>
    </row>
    <row r="10993" spans="7:7">
      <c r="G10993" s="95"/>
    </row>
    <row r="10994" spans="7:7">
      <c r="G10994" s="95"/>
    </row>
    <row r="10995" spans="7:7">
      <c r="G10995" s="95"/>
    </row>
    <row r="10996" spans="7:7">
      <c r="G10996" s="95"/>
    </row>
    <row r="10997" spans="7:7">
      <c r="G10997" s="95"/>
    </row>
    <row r="10998" spans="7:7">
      <c r="G10998" s="95"/>
    </row>
    <row r="10999" spans="7:7">
      <c r="G10999" s="95"/>
    </row>
    <row r="11000" spans="7:7">
      <c r="G11000" s="95"/>
    </row>
    <row r="11001" spans="7:7">
      <c r="G11001" s="95"/>
    </row>
    <row r="11002" spans="7:7">
      <c r="G11002" s="95"/>
    </row>
    <row r="11003" spans="7:7">
      <c r="G11003" s="95"/>
    </row>
    <row r="11004" spans="7:7">
      <c r="G11004" s="95"/>
    </row>
    <row r="11005" spans="7:7">
      <c r="G11005" s="95"/>
    </row>
    <row r="11006" spans="7:7">
      <c r="G11006" s="95"/>
    </row>
    <row r="11007" spans="7:7">
      <c r="G11007" s="95"/>
    </row>
    <row r="11008" spans="7:7">
      <c r="G11008" s="95"/>
    </row>
    <row r="11009" spans="7:7">
      <c r="G11009" s="95"/>
    </row>
    <row r="11010" spans="7:7">
      <c r="G11010" s="95"/>
    </row>
    <row r="11011" spans="7:7">
      <c r="G11011" s="95"/>
    </row>
    <row r="11012" spans="7:7">
      <c r="G11012" s="95"/>
    </row>
    <row r="11013" spans="7:7">
      <c r="G11013" s="95"/>
    </row>
    <row r="11014" spans="7:7">
      <c r="G11014" s="95"/>
    </row>
    <row r="11015" spans="7:7">
      <c r="G11015" s="95"/>
    </row>
    <row r="11016" spans="7:7">
      <c r="G11016" s="95"/>
    </row>
    <row r="11017" spans="7:7">
      <c r="G11017" s="95"/>
    </row>
    <row r="11018" spans="7:7">
      <c r="G11018" s="95"/>
    </row>
    <row r="11019" spans="7:7">
      <c r="G11019" s="95"/>
    </row>
    <row r="11020" spans="7:7">
      <c r="G11020" s="95"/>
    </row>
    <row r="11021" spans="7:7">
      <c r="G11021" s="95"/>
    </row>
    <row r="11022" spans="7:7">
      <c r="G11022" s="95"/>
    </row>
    <row r="11023" spans="7:7">
      <c r="G11023" s="95"/>
    </row>
    <row r="11024" spans="7:7">
      <c r="G11024" s="95"/>
    </row>
    <row r="11025" spans="7:7">
      <c r="G11025" s="95"/>
    </row>
    <row r="11026" spans="7:7">
      <c r="G11026" s="95"/>
    </row>
    <row r="11027" spans="7:7">
      <c r="G11027" s="95"/>
    </row>
    <row r="11028" spans="7:7">
      <c r="G11028" s="95"/>
    </row>
    <row r="11029" spans="7:7">
      <c r="G11029" s="95"/>
    </row>
    <row r="11030" spans="7:7">
      <c r="G11030" s="95"/>
    </row>
    <row r="11031" spans="7:7">
      <c r="G11031" s="95"/>
    </row>
    <row r="11032" spans="7:7">
      <c r="G11032" s="95"/>
    </row>
    <row r="11033" spans="7:7">
      <c r="G11033" s="95"/>
    </row>
    <row r="11034" spans="7:7">
      <c r="G11034" s="95"/>
    </row>
    <row r="11035" spans="7:7">
      <c r="G11035" s="95"/>
    </row>
    <row r="11036" spans="7:7">
      <c r="G11036" s="95"/>
    </row>
    <row r="11037" spans="7:7">
      <c r="G11037" s="95"/>
    </row>
    <row r="11038" spans="7:7">
      <c r="G11038" s="95"/>
    </row>
    <row r="11039" spans="7:7">
      <c r="G11039" s="95"/>
    </row>
    <row r="11040" spans="7:7">
      <c r="G11040" s="95"/>
    </row>
    <row r="11041" spans="7:7">
      <c r="G11041" s="95"/>
    </row>
    <row r="11042" spans="7:7">
      <c r="G11042" s="95"/>
    </row>
    <row r="11043" spans="7:7">
      <c r="G11043" s="95"/>
    </row>
    <row r="11044" spans="7:7">
      <c r="G11044" s="95"/>
    </row>
    <row r="11045" spans="7:7">
      <c r="G11045" s="95"/>
    </row>
    <row r="11046" spans="7:7">
      <c r="G11046" s="95"/>
    </row>
    <row r="11047" spans="7:7">
      <c r="G11047" s="95"/>
    </row>
    <row r="11048" spans="7:7">
      <c r="G11048" s="95"/>
    </row>
    <row r="11049" spans="7:7">
      <c r="G11049" s="95"/>
    </row>
    <row r="11050" spans="7:7">
      <c r="G11050" s="95"/>
    </row>
    <row r="11051" spans="7:7">
      <c r="G11051" s="95"/>
    </row>
    <row r="11052" spans="7:7">
      <c r="G11052" s="95"/>
    </row>
    <row r="11053" spans="7:7">
      <c r="G11053" s="95"/>
    </row>
    <row r="11054" spans="7:7">
      <c r="G11054" s="95"/>
    </row>
    <row r="11055" spans="7:7">
      <c r="G11055" s="95"/>
    </row>
    <row r="11056" spans="7:7">
      <c r="G11056" s="95"/>
    </row>
    <row r="11057" spans="7:7">
      <c r="G11057" s="95"/>
    </row>
    <row r="11058" spans="7:7">
      <c r="G11058" s="95"/>
    </row>
    <row r="11059" spans="7:7">
      <c r="G11059" s="95"/>
    </row>
    <row r="11060" spans="7:7">
      <c r="G11060" s="95"/>
    </row>
    <row r="11061" spans="7:7">
      <c r="G11061" s="95"/>
    </row>
    <row r="11062" spans="7:7">
      <c r="G11062" s="95"/>
    </row>
    <row r="11063" spans="7:7">
      <c r="G11063" s="95"/>
    </row>
    <row r="11064" spans="7:7">
      <c r="G11064" s="95"/>
    </row>
    <row r="11065" spans="7:7">
      <c r="G11065" s="95"/>
    </row>
    <row r="11066" spans="7:7">
      <c r="G11066" s="95"/>
    </row>
    <row r="11067" spans="7:7">
      <c r="G11067" s="95"/>
    </row>
    <row r="11068" spans="7:7">
      <c r="G11068" s="95"/>
    </row>
    <row r="11069" spans="7:7">
      <c r="G11069" s="95"/>
    </row>
    <row r="11070" spans="7:7">
      <c r="G11070" s="95"/>
    </row>
    <row r="11071" spans="7:7">
      <c r="G11071" s="95"/>
    </row>
    <row r="11072" spans="7:7">
      <c r="G11072" s="95"/>
    </row>
    <row r="11073" spans="7:7">
      <c r="G11073" s="95"/>
    </row>
    <row r="11074" spans="7:7">
      <c r="G11074" s="95"/>
    </row>
    <row r="11075" spans="7:7">
      <c r="G11075" s="95"/>
    </row>
    <row r="11076" spans="7:7">
      <c r="G11076" s="95"/>
    </row>
    <row r="11077" spans="7:7">
      <c r="G11077" s="95"/>
    </row>
    <row r="11078" spans="7:7">
      <c r="G11078" s="95"/>
    </row>
    <row r="11079" spans="7:7">
      <c r="G11079" s="95"/>
    </row>
    <row r="11080" spans="7:7">
      <c r="G11080" s="95"/>
    </row>
    <row r="11081" spans="7:7">
      <c r="G11081" s="95"/>
    </row>
    <row r="11082" spans="7:7">
      <c r="G11082" s="95"/>
    </row>
    <row r="11083" spans="7:7">
      <c r="G11083" s="95"/>
    </row>
    <row r="11084" spans="7:7">
      <c r="G11084" s="95"/>
    </row>
    <row r="11085" spans="7:7">
      <c r="G11085" s="95"/>
    </row>
    <row r="11086" spans="7:7">
      <c r="G11086" s="95"/>
    </row>
    <row r="11087" spans="7:7">
      <c r="G11087" s="95"/>
    </row>
    <row r="11088" spans="7:7">
      <c r="G11088" s="95"/>
    </row>
    <row r="11089" spans="7:7">
      <c r="G11089" s="95"/>
    </row>
    <row r="11090" spans="7:7">
      <c r="G11090" s="95"/>
    </row>
    <row r="11091" spans="7:7">
      <c r="G11091" s="95"/>
    </row>
    <row r="11092" spans="7:7">
      <c r="G11092" s="95"/>
    </row>
    <row r="11093" spans="7:7">
      <c r="G11093" s="95"/>
    </row>
    <row r="11094" spans="7:7">
      <c r="G11094" s="95"/>
    </row>
    <row r="11095" spans="7:7">
      <c r="G11095" s="95"/>
    </row>
    <row r="11096" spans="7:7">
      <c r="G11096" s="95"/>
    </row>
    <row r="11097" spans="7:7">
      <c r="G11097" s="95"/>
    </row>
    <row r="11098" spans="7:7">
      <c r="G11098" s="95"/>
    </row>
    <row r="11099" spans="7:7">
      <c r="G11099" s="95"/>
    </row>
    <row r="11100" spans="7:7">
      <c r="G11100" s="95"/>
    </row>
    <row r="11101" spans="7:7">
      <c r="G11101" s="95"/>
    </row>
    <row r="11102" spans="7:7">
      <c r="G11102" s="95"/>
    </row>
    <row r="11103" spans="7:7">
      <c r="G11103" s="95"/>
    </row>
    <row r="11104" spans="7:7">
      <c r="G11104" s="95"/>
    </row>
    <row r="11105" spans="7:7">
      <c r="G11105" s="95"/>
    </row>
    <row r="11106" spans="7:7">
      <c r="G11106" s="95"/>
    </row>
    <row r="11107" spans="7:7">
      <c r="G11107" s="95"/>
    </row>
    <row r="11108" spans="7:7">
      <c r="G11108" s="95"/>
    </row>
    <row r="11109" spans="7:7">
      <c r="G11109" s="95"/>
    </row>
    <row r="11110" spans="7:7">
      <c r="G11110" s="95"/>
    </row>
    <row r="11111" spans="7:7">
      <c r="G11111" s="95"/>
    </row>
    <row r="11112" spans="7:7">
      <c r="G11112" s="95"/>
    </row>
    <row r="11113" spans="7:7">
      <c r="G11113" s="95"/>
    </row>
    <row r="11114" spans="7:7">
      <c r="G11114" s="95"/>
    </row>
    <row r="11115" spans="7:7">
      <c r="G11115" s="95"/>
    </row>
    <row r="11116" spans="7:7">
      <c r="G11116" s="95"/>
    </row>
    <row r="11117" spans="7:7">
      <c r="G11117" s="95"/>
    </row>
    <row r="11118" spans="7:7">
      <c r="G11118" s="95"/>
    </row>
    <row r="11119" spans="7:7">
      <c r="G11119" s="95"/>
    </row>
    <row r="11120" spans="7:7">
      <c r="G11120" s="95"/>
    </row>
    <row r="11121" spans="7:7">
      <c r="G11121" s="95"/>
    </row>
    <row r="11122" spans="7:7">
      <c r="G11122" s="95"/>
    </row>
    <row r="11123" spans="7:7">
      <c r="G11123" s="95"/>
    </row>
    <row r="11124" spans="7:7">
      <c r="G11124" s="95"/>
    </row>
    <row r="11125" spans="7:7">
      <c r="G11125" s="95"/>
    </row>
    <row r="11126" spans="7:7">
      <c r="G11126" s="95"/>
    </row>
    <row r="11127" spans="7:7">
      <c r="G11127" s="95"/>
    </row>
    <row r="11128" spans="7:7">
      <c r="G11128" s="95"/>
    </row>
    <row r="11129" spans="7:7">
      <c r="G11129" s="95"/>
    </row>
    <row r="11130" spans="7:7">
      <c r="G11130" s="95"/>
    </row>
    <row r="11131" spans="7:7">
      <c r="G11131" s="95"/>
    </row>
    <row r="11132" spans="7:7">
      <c r="G11132" s="95"/>
    </row>
    <row r="11133" spans="7:7">
      <c r="G11133" s="95"/>
    </row>
    <row r="11134" spans="7:7">
      <c r="G11134" s="95"/>
    </row>
    <row r="11135" spans="7:7">
      <c r="G11135" s="95"/>
    </row>
    <row r="11136" spans="7:7">
      <c r="G11136" s="95"/>
    </row>
    <row r="11137" spans="7:7">
      <c r="G11137" s="95"/>
    </row>
    <row r="11138" spans="7:7">
      <c r="G11138" s="95"/>
    </row>
    <row r="11139" spans="7:7">
      <c r="G11139" s="95"/>
    </row>
    <row r="11140" spans="7:7">
      <c r="G11140" s="95"/>
    </row>
    <row r="11141" spans="7:7">
      <c r="G11141" s="95"/>
    </row>
    <row r="11142" spans="7:7">
      <c r="G11142" s="95"/>
    </row>
    <row r="11143" spans="7:7">
      <c r="G11143" s="95"/>
    </row>
    <row r="11144" spans="7:7">
      <c r="G11144" s="95"/>
    </row>
    <row r="11145" spans="7:7">
      <c r="G11145" s="95"/>
    </row>
    <row r="11146" spans="7:7">
      <c r="G11146" s="95"/>
    </row>
    <row r="11147" spans="7:7">
      <c r="G11147" s="95"/>
    </row>
    <row r="11148" spans="7:7">
      <c r="G11148" s="95"/>
    </row>
    <row r="11149" spans="7:7">
      <c r="G11149" s="95"/>
    </row>
    <row r="11150" spans="7:7">
      <c r="G11150" s="95"/>
    </row>
    <row r="11151" spans="7:7">
      <c r="G11151" s="95"/>
    </row>
    <row r="11152" spans="7:7">
      <c r="G11152" s="95"/>
    </row>
    <row r="11153" spans="7:7">
      <c r="G11153" s="95"/>
    </row>
    <row r="11154" spans="7:7">
      <c r="G11154" s="95"/>
    </row>
    <row r="11155" spans="7:7">
      <c r="G11155" s="95"/>
    </row>
    <row r="11156" spans="7:7">
      <c r="G11156" s="95"/>
    </row>
    <row r="11157" spans="7:7">
      <c r="G11157" s="95"/>
    </row>
    <row r="11158" spans="7:7">
      <c r="G11158" s="95"/>
    </row>
    <row r="11159" spans="7:7">
      <c r="G11159" s="95"/>
    </row>
    <row r="11160" spans="7:7">
      <c r="G11160" s="95"/>
    </row>
    <row r="11161" spans="7:7">
      <c r="G11161" s="95"/>
    </row>
    <row r="11162" spans="7:7">
      <c r="G11162" s="95"/>
    </row>
    <row r="11163" spans="7:7">
      <c r="G11163" s="95"/>
    </row>
    <row r="11164" spans="7:7">
      <c r="G11164" s="95"/>
    </row>
    <row r="11165" spans="7:7">
      <c r="G11165" s="95"/>
    </row>
    <row r="11166" spans="7:7">
      <c r="G11166" s="95"/>
    </row>
    <row r="11167" spans="7:7">
      <c r="G11167" s="95"/>
    </row>
    <row r="11168" spans="7:7">
      <c r="G11168" s="95"/>
    </row>
    <row r="11169" spans="7:7">
      <c r="G11169" s="95"/>
    </row>
    <row r="11170" spans="7:7">
      <c r="G11170" s="95"/>
    </row>
    <row r="11171" spans="7:7">
      <c r="G11171" s="95"/>
    </row>
    <row r="11172" spans="7:7">
      <c r="G11172" s="95"/>
    </row>
    <row r="11173" spans="7:7">
      <c r="G11173" s="95"/>
    </row>
    <row r="11174" spans="7:7">
      <c r="G11174" s="95"/>
    </row>
    <row r="11175" spans="7:7">
      <c r="G11175" s="95"/>
    </row>
    <row r="11176" spans="7:7">
      <c r="G11176" s="95"/>
    </row>
    <row r="11177" spans="7:7">
      <c r="G11177" s="95"/>
    </row>
    <row r="11178" spans="7:7">
      <c r="G11178" s="95"/>
    </row>
    <row r="11179" spans="7:7">
      <c r="G11179" s="95"/>
    </row>
    <row r="11180" spans="7:7">
      <c r="G11180" s="95"/>
    </row>
    <row r="11181" spans="7:7">
      <c r="G11181" s="95"/>
    </row>
    <row r="11182" spans="7:7">
      <c r="G11182" s="95"/>
    </row>
    <row r="11183" spans="7:7">
      <c r="G11183" s="95"/>
    </row>
    <row r="11184" spans="7:7">
      <c r="G11184" s="95"/>
    </row>
    <row r="11185" spans="7:7">
      <c r="G11185" s="95"/>
    </row>
    <row r="11186" spans="7:7">
      <c r="G11186" s="95"/>
    </row>
    <row r="11187" spans="7:7">
      <c r="G11187" s="95"/>
    </row>
    <row r="11188" spans="7:7">
      <c r="G11188" s="95"/>
    </row>
    <row r="11189" spans="7:7">
      <c r="G11189" s="95"/>
    </row>
    <row r="11190" spans="7:7">
      <c r="G11190" s="95"/>
    </row>
    <row r="11191" spans="7:7">
      <c r="G11191" s="95"/>
    </row>
    <row r="11192" spans="7:7">
      <c r="G11192" s="95"/>
    </row>
    <row r="11193" spans="7:7">
      <c r="G11193" s="95"/>
    </row>
    <row r="11194" spans="7:7">
      <c r="G11194" s="95"/>
    </row>
    <row r="11195" spans="7:7">
      <c r="G11195" s="95"/>
    </row>
    <row r="11196" spans="7:7">
      <c r="G11196" s="95"/>
    </row>
    <row r="11197" spans="7:7">
      <c r="G11197" s="95"/>
    </row>
    <row r="11198" spans="7:7">
      <c r="G11198" s="95"/>
    </row>
    <row r="11199" spans="7:7">
      <c r="G11199" s="95"/>
    </row>
    <row r="11200" spans="7:7">
      <c r="G11200" s="95"/>
    </row>
    <row r="11201" spans="7:7">
      <c r="G11201" s="95"/>
    </row>
    <row r="11202" spans="7:7">
      <c r="G11202" s="95"/>
    </row>
    <row r="11203" spans="7:7">
      <c r="G11203" s="95"/>
    </row>
    <row r="11204" spans="7:7">
      <c r="G11204" s="95"/>
    </row>
    <row r="11205" spans="7:7">
      <c r="G11205" s="95"/>
    </row>
    <row r="11206" spans="7:7">
      <c r="G11206" s="95"/>
    </row>
    <row r="11207" spans="7:7">
      <c r="G11207" s="95"/>
    </row>
    <row r="11208" spans="7:7">
      <c r="G11208" s="95"/>
    </row>
    <row r="11209" spans="7:7">
      <c r="G11209" s="95"/>
    </row>
    <row r="11210" spans="7:7">
      <c r="G11210" s="95"/>
    </row>
    <row r="11211" spans="7:7">
      <c r="G11211" s="95"/>
    </row>
    <row r="11212" spans="7:7">
      <c r="G11212" s="95"/>
    </row>
    <row r="11213" spans="7:7">
      <c r="G11213" s="95"/>
    </row>
    <row r="11214" spans="7:7">
      <c r="G11214" s="95"/>
    </row>
    <row r="11215" spans="7:7">
      <c r="G11215" s="95"/>
    </row>
    <row r="11216" spans="7:7">
      <c r="G11216" s="95"/>
    </row>
    <row r="11217" spans="7:7">
      <c r="G11217" s="95"/>
    </row>
    <row r="11218" spans="7:7">
      <c r="G11218" s="95"/>
    </row>
    <row r="11219" spans="7:7">
      <c r="G11219" s="95"/>
    </row>
    <row r="11220" spans="7:7">
      <c r="G11220" s="95"/>
    </row>
    <row r="11221" spans="7:7">
      <c r="G11221" s="95"/>
    </row>
    <row r="11222" spans="7:7">
      <c r="G11222" s="95"/>
    </row>
    <row r="11223" spans="7:7">
      <c r="G11223" s="95"/>
    </row>
    <row r="11224" spans="7:7">
      <c r="G11224" s="95"/>
    </row>
    <row r="11225" spans="7:7">
      <c r="G11225" s="95"/>
    </row>
    <row r="11226" spans="7:7">
      <c r="G11226" s="95"/>
    </row>
    <row r="11227" spans="7:7">
      <c r="G11227" s="95"/>
    </row>
    <row r="11228" spans="7:7">
      <c r="G11228" s="95"/>
    </row>
    <row r="11229" spans="7:7">
      <c r="G11229" s="95"/>
    </row>
    <row r="11230" spans="7:7">
      <c r="G11230" s="95"/>
    </row>
    <row r="11231" spans="7:7">
      <c r="G11231" s="95"/>
    </row>
    <row r="11232" spans="7:7">
      <c r="G11232" s="95"/>
    </row>
    <row r="11233" spans="7:7">
      <c r="G11233" s="95"/>
    </row>
    <row r="11234" spans="7:7">
      <c r="G11234" s="95"/>
    </row>
    <row r="11235" spans="7:7">
      <c r="G11235" s="95"/>
    </row>
    <row r="11236" spans="7:7">
      <c r="G11236" s="95"/>
    </row>
    <row r="11237" spans="7:7">
      <c r="G11237" s="95"/>
    </row>
    <row r="11238" spans="7:7">
      <c r="G11238" s="95"/>
    </row>
    <row r="11239" spans="7:7">
      <c r="G11239" s="95"/>
    </row>
    <row r="11240" spans="7:7">
      <c r="G11240" s="95"/>
    </row>
    <row r="11241" spans="7:7">
      <c r="G11241" s="95"/>
    </row>
    <row r="11242" spans="7:7">
      <c r="G11242" s="95"/>
    </row>
    <row r="11243" spans="7:7">
      <c r="G11243" s="95"/>
    </row>
    <row r="11244" spans="7:7">
      <c r="G11244" s="95"/>
    </row>
    <row r="11245" spans="7:7">
      <c r="G11245" s="95"/>
    </row>
    <row r="11246" spans="7:7">
      <c r="G11246" s="95"/>
    </row>
    <row r="11247" spans="7:7">
      <c r="G11247" s="95"/>
    </row>
    <row r="11248" spans="7:7">
      <c r="G11248" s="95"/>
    </row>
    <row r="11249" spans="7:7">
      <c r="G11249" s="95"/>
    </row>
    <row r="11250" spans="7:7">
      <c r="G11250" s="95"/>
    </row>
    <row r="11251" spans="7:7">
      <c r="G11251" s="95"/>
    </row>
    <row r="11252" spans="7:7">
      <c r="G11252" s="95"/>
    </row>
    <row r="11253" spans="7:7">
      <c r="G11253" s="95"/>
    </row>
    <row r="11254" spans="7:7">
      <c r="G11254" s="95"/>
    </row>
    <row r="11255" spans="7:7">
      <c r="G11255" s="95"/>
    </row>
    <row r="11256" spans="7:7">
      <c r="G11256" s="95"/>
    </row>
    <row r="11257" spans="7:7">
      <c r="G11257" s="95"/>
    </row>
    <row r="11258" spans="7:7">
      <c r="G11258" s="95"/>
    </row>
    <row r="11259" spans="7:7">
      <c r="G11259" s="95"/>
    </row>
    <row r="11260" spans="7:7">
      <c r="G11260" s="95"/>
    </row>
    <row r="11261" spans="7:7">
      <c r="G11261" s="95"/>
    </row>
    <row r="11262" spans="7:7">
      <c r="G11262" s="95"/>
    </row>
    <row r="11263" spans="7:7">
      <c r="G11263" s="95"/>
    </row>
    <row r="11264" spans="7:7">
      <c r="G11264" s="95"/>
    </row>
    <row r="11265" spans="7:7">
      <c r="G11265" s="95"/>
    </row>
    <row r="11266" spans="7:7">
      <c r="G11266" s="95"/>
    </row>
    <row r="11267" spans="7:7">
      <c r="G11267" s="95"/>
    </row>
    <row r="11268" spans="7:7">
      <c r="G11268" s="95"/>
    </row>
    <row r="11269" spans="7:7">
      <c r="G11269" s="95"/>
    </row>
    <row r="11270" spans="7:7">
      <c r="G11270" s="95"/>
    </row>
    <row r="11271" spans="7:7">
      <c r="G11271" s="95"/>
    </row>
    <row r="11272" spans="7:7">
      <c r="G11272" s="95"/>
    </row>
    <row r="11273" spans="7:7">
      <c r="G11273" s="95"/>
    </row>
    <row r="11274" spans="7:7">
      <c r="G11274" s="95"/>
    </row>
    <row r="11275" spans="7:7">
      <c r="G11275" s="95"/>
    </row>
    <row r="11276" spans="7:7">
      <c r="G11276" s="95"/>
    </row>
    <row r="11277" spans="7:7">
      <c r="G11277" s="95"/>
    </row>
    <row r="11278" spans="7:7">
      <c r="G11278" s="95"/>
    </row>
    <row r="11279" spans="7:7">
      <c r="G11279" s="95"/>
    </row>
    <row r="11280" spans="7:7">
      <c r="G11280" s="95"/>
    </row>
    <row r="11281" spans="7:7">
      <c r="G11281" s="95"/>
    </row>
    <row r="11282" spans="7:7">
      <c r="G11282" s="95"/>
    </row>
    <row r="11283" spans="7:7">
      <c r="G11283" s="95"/>
    </row>
    <row r="11284" spans="7:7">
      <c r="G11284" s="95"/>
    </row>
    <row r="11285" spans="7:7">
      <c r="G11285" s="95"/>
    </row>
    <row r="11286" spans="7:7">
      <c r="G11286" s="95"/>
    </row>
    <row r="11287" spans="7:7">
      <c r="G11287" s="95"/>
    </row>
    <row r="11288" spans="7:7">
      <c r="G11288" s="95"/>
    </row>
    <row r="11289" spans="7:7">
      <c r="G11289" s="95"/>
    </row>
    <row r="11290" spans="7:7">
      <c r="G11290" s="95"/>
    </row>
    <row r="11291" spans="7:7">
      <c r="G11291" s="95"/>
    </row>
    <row r="11292" spans="7:7">
      <c r="G11292" s="95"/>
    </row>
    <row r="11293" spans="7:7">
      <c r="G11293" s="95"/>
    </row>
    <row r="11294" spans="7:7">
      <c r="G11294" s="95"/>
    </row>
    <row r="11295" spans="7:7">
      <c r="G11295" s="95"/>
    </row>
    <row r="11296" spans="7:7">
      <c r="G11296" s="95"/>
    </row>
    <row r="11297" spans="7:7">
      <c r="G11297" s="95"/>
    </row>
    <row r="11298" spans="7:7">
      <c r="G11298" s="95"/>
    </row>
    <row r="11299" spans="7:7">
      <c r="G11299" s="95"/>
    </row>
    <row r="11300" spans="7:7">
      <c r="G11300" s="95"/>
    </row>
    <row r="11301" spans="7:7">
      <c r="G11301" s="95"/>
    </row>
    <row r="11302" spans="7:7">
      <c r="G11302" s="95"/>
    </row>
    <row r="11303" spans="7:7">
      <c r="G11303" s="95"/>
    </row>
    <row r="11304" spans="7:7">
      <c r="G11304" s="95"/>
    </row>
    <row r="11305" spans="7:7">
      <c r="G11305" s="95"/>
    </row>
    <row r="11306" spans="7:7">
      <c r="G11306" s="95"/>
    </row>
    <row r="11307" spans="7:7">
      <c r="G11307" s="95"/>
    </row>
    <row r="11308" spans="7:7">
      <c r="G11308" s="95"/>
    </row>
    <row r="11309" spans="7:7">
      <c r="G11309" s="95"/>
    </row>
    <row r="11310" spans="7:7">
      <c r="G11310" s="95"/>
    </row>
    <row r="11311" spans="7:7">
      <c r="G11311" s="95"/>
    </row>
    <row r="11312" spans="7:7">
      <c r="G11312" s="95"/>
    </row>
    <row r="11313" spans="7:7">
      <c r="G11313" s="95"/>
    </row>
    <row r="11314" spans="7:7">
      <c r="G11314" s="95"/>
    </row>
    <row r="11315" spans="7:7">
      <c r="G11315" s="95"/>
    </row>
    <row r="11316" spans="7:7">
      <c r="G11316" s="95"/>
    </row>
    <row r="11317" spans="7:7">
      <c r="G11317" s="95"/>
    </row>
    <row r="11318" spans="7:7">
      <c r="G11318" s="95"/>
    </row>
    <row r="11319" spans="7:7">
      <c r="G11319" s="95"/>
    </row>
    <row r="11320" spans="7:7">
      <c r="G11320" s="95"/>
    </row>
    <row r="11321" spans="7:7">
      <c r="G11321" s="95"/>
    </row>
    <row r="11322" spans="7:7">
      <c r="G11322" s="95"/>
    </row>
    <row r="11323" spans="7:7">
      <c r="G11323" s="95"/>
    </row>
    <row r="11324" spans="7:7">
      <c r="G11324" s="95"/>
    </row>
    <row r="11325" spans="7:7">
      <c r="G11325" s="95"/>
    </row>
    <row r="11326" spans="7:7">
      <c r="G11326" s="95"/>
    </row>
    <row r="11327" spans="7:7">
      <c r="G11327" s="95"/>
    </row>
    <row r="11328" spans="7:7">
      <c r="G11328" s="95"/>
    </row>
    <row r="11329" spans="7:7">
      <c r="G11329" s="95"/>
    </row>
    <row r="11330" spans="7:7">
      <c r="G11330" s="95"/>
    </row>
    <row r="11331" spans="7:7">
      <c r="G11331" s="95"/>
    </row>
    <row r="11332" spans="7:7">
      <c r="G11332" s="95"/>
    </row>
    <row r="11333" spans="7:7">
      <c r="G11333" s="95"/>
    </row>
    <row r="11334" spans="7:7">
      <c r="G11334" s="95"/>
    </row>
    <row r="11335" spans="7:7">
      <c r="G11335" s="95"/>
    </row>
    <row r="11336" spans="7:7">
      <c r="G11336" s="95"/>
    </row>
    <row r="11337" spans="7:7">
      <c r="G11337" s="95"/>
    </row>
    <row r="11338" spans="7:7">
      <c r="G11338" s="95"/>
    </row>
    <row r="11339" spans="7:7">
      <c r="G11339" s="95"/>
    </row>
    <row r="11340" spans="7:7">
      <c r="G11340" s="95"/>
    </row>
    <row r="11341" spans="7:7">
      <c r="G11341" s="95"/>
    </row>
    <row r="11342" spans="7:7">
      <c r="G11342" s="95"/>
    </row>
    <row r="11343" spans="7:7">
      <c r="G11343" s="95"/>
    </row>
    <row r="11344" spans="7:7">
      <c r="G11344" s="95"/>
    </row>
    <row r="11345" spans="7:7">
      <c r="G11345" s="95"/>
    </row>
    <row r="11346" spans="7:7">
      <c r="G11346" s="95"/>
    </row>
    <row r="11347" spans="7:7">
      <c r="G11347" s="95"/>
    </row>
    <row r="11348" spans="7:7">
      <c r="G11348" s="95"/>
    </row>
    <row r="11349" spans="7:7">
      <c r="G11349" s="95"/>
    </row>
    <row r="11350" spans="7:7">
      <c r="G11350" s="95"/>
    </row>
    <row r="11351" spans="7:7">
      <c r="G11351" s="95"/>
    </row>
    <row r="11352" spans="7:7">
      <c r="G11352" s="95"/>
    </row>
    <row r="11353" spans="7:7">
      <c r="G11353" s="95"/>
    </row>
    <row r="11354" spans="7:7">
      <c r="G11354" s="95"/>
    </row>
    <row r="11355" spans="7:7">
      <c r="G11355" s="95"/>
    </row>
    <row r="11356" spans="7:7">
      <c r="G11356" s="95"/>
    </row>
    <row r="11357" spans="7:7">
      <c r="G11357" s="95"/>
    </row>
    <row r="11358" spans="7:7">
      <c r="G11358" s="95"/>
    </row>
    <row r="11359" spans="7:7">
      <c r="G11359" s="95"/>
    </row>
    <row r="11360" spans="7:7">
      <c r="G11360" s="95"/>
    </row>
    <row r="11361" spans="7:7">
      <c r="G11361" s="95"/>
    </row>
    <row r="11362" spans="7:7">
      <c r="G11362" s="95"/>
    </row>
    <row r="11363" spans="7:7">
      <c r="G11363" s="95"/>
    </row>
    <row r="11364" spans="7:7">
      <c r="G11364" s="95"/>
    </row>
    <row r="11365" spans="7:7">
      <c r="G11365" s="95"/>
    </row>
    <row r="11366" spans="7:7">
      <c r="G11366" s="95"/>
    </row>
    <row r="11367" spans="7:7">
      <c r="G11367" s="95"/>
    </row>
    <row r="11368" spans="7:7">
      <c r="G11368" s="95"/>
    </row>
    <row r="11369" spans="7:7">
      <c r="G11369" s="95"/>
    </row>
    <row r="11370" spans="7:7">
      <c r="G11370" s="95"/>
    </row>
    <row r="11371" spans="7:7">
      <c r="G11371" s="95"/>
    </row>
    <row r="11372" spans="7:7">
      <c r="G11372" s="95"/>
    </row>
    <row r="11373" spans="7:7">
      <c r="G11373" s="95"/>
    </row>
    <row r="11374" spans="7:7">
      <c r="G11374" s="95"/>
    </row>
    <row r="11375" spans="7:7">
      <c r="G11375" s="95"/>
    </row>
    <row r="11376" spans="7:7">
      <c r="G11376" s="95"/>
    </row>
    <row r="11377" spans="7:7">
      <c r="G11377" s="95"/>
    </row>
    <row r="11378" spans="7:7">
      <c r="G11378" s="95"/>
    </row>
    <row r="11379" spans="7:7">
      <c r="G11379" s="95"/>
    </row>
    <row r="11380" spans="7:7">
      <c r="G11380" s="95"/>
    </row>
    <row r="11381" spans="7:7">
      <c r="G11381" s="95"/>
    </row>
    <row r="11382" spans="7:7">
      <c r="G11382" s="95"/>
    </row>
    <row r="11383" spans="7:7">
      <c r="G11383" s="95"/>
    </row>
    <row r="11384" spans="7:7">
      <c r="G11384" s="95"/>
    </row>
    <row r="11385" spans="7:7">
      <c r="G11385" s="95"/>
    </row>
    <row r="11386" spans="7:7">
      <c r="G11386" s="95"/>
    </row>
    <row r="11387" spans="7:7">
      <c r="G11387" s="95"/>
    </row>
    <row r="11388" spans="7:7">
      <c r="G11388" s="95"/>
    </row>
    <row r="11389" spans="7:7">
      <c r="G11389" s="95"/>
    </row>
    <row r="11390" spans="7:7">
      <c r="G11390" s="95"/>
    </row>
    <row r="11391" spans="7:7">
      <c r="G11391" s="95"/>
    </row>
    <row r="11392" spans="7:7">
      <c r="G11392" s="95"/>
    </row>
    <row r="11393" spans="7:7">
      <c r="G11393" s="95"/>
    </row>
    <row r="11394" spans="7:7">
      <c r="G11394" s="95"/>
    </row>
    <row r="11395" spans="7:7">
      <c r="G11395" s="95"/>
    </row>
    <row r="11396" spans="7:7">
      <c r="G11396" s="95"/>
    </row>
    <row r="11397" spans="7:7">
      <c r="G11397" s="95"/>
    </row>
    <row r="11398" spans="7:7">
      <c r="G11398" s="95"/>
    </row>
    <row r="11399" spans="7:7">
      <c r="G11399" s="95"/>
    </row>
    <row r="11400" spans="7:7">
      <c r="G11400" s="95"/>
    </row>
    <row r="11401" spans="7:7">
      <c r="G11401" s="95"/>
    </row>
    <row r="11402" spans="7:7">
      <c r="G11402" s="95"/>
    </row>
    <row r="11403" spans="7:7">
      <c r="G11403" s="95"/>
    </row>
    <row r="11404" spans="7:7">
      <c r="G11404" s="95"/>
    </row>
    <row r="11405" spans="7:7">
      <c r="G11405" s="95"/>
    </row>
    <row r="11406" spans="7:7">
      <c r="G11406" s="95"/>
    </row>
    <row r="11407" spans="7:7">
      <c r="G11407" s="95"/>
    </row>
    <row r="11408" spans="7:7">
      <c r="G11408" s="95"/>
    </row>
    <row r="11409" spans="7:7">
      <c r="G11409" s="95"/>
    </row>
    <row r="11410" spans="7:7">
      <c r="G11410" s="95"/>
    </row>
    <row r="11411" spans="7:7">
      <c r="G11411" s="95"/>
    </row>
    <row r="11412" spans="7:7">
      <c r="G11412" s="95"/>
    </row>
    <row r="11413" spans="7:7">
      <c r="G11413" s="95"/>
    </row>
    <row r="11414" spans="7:7">
      <c r="G11414" s="95"/>
    </row>
    <row r="11415" spans="7:7">
      <c r="G11415" s="95"/>
    </row>
    <row r="11416" spans="7:7">
      <c r="G11416" s="95"/>
    </row>
    <row r="11417" spans="7:7">
      <c r="G11417" s="95"/>
    </row>
    <row r="11418" spans="7:7">
      <c r="G11418" s="95"/>
    </row>
    <row r="11419" spans="7:7">
      <c r="G11419" s="95"/>
    </row>
    <row r="11420" spans="7:7">
      <c r="G11420" s="95"/>
    </row>
    <row r="11421" spans="7:7">
      <c r="G11421" s="95"/>
    </row>
    <row r="11422" spans="7:7">
      <c r="G11422" s="95"/>
    </row>
    <row r="11423" spans="7:7">
      <c r="G11423" s="95"/>
    </row>
    <row r="11424" spans="7:7">
      <c r="G11424" s="95"/>
    </row>
    <row r="11425" spans="7:7">
      <c r="G11425" s="95"/>
    </row>
    <row r="11426" spans="7:7">
      <c r="G11426" s="95"/>
    </row>
    <row r="11427" spans="7:7">
      <c r="G11427" s="95"/>
    </row>
    <row r="11428" spans="7:7">
      <c r="G11428" s="95"/>
    </row>
    <row r="11429" spans="7:7">
      <c r="G11429" s="95"/>
    </row>
    <row r="11430" spans="7:7">
      <c r="G11430" s="95"/>
    </row>
    <row r="11431" spans="7:7">
      <c r="G11431" s="95"/>
    </row>
    <row r="11432" spans="7:7">
      <c r="G11432" s="95"/>
    </row>
    <row r="11433" spans="7:7">
      <c r="G11433" s="95"/>
    </row>
    <row r="11434" spans="7:7">
      <c r="G11434" s="95"/>
    </row>
    <row r="11435" spans="7:7">
      <c r="G11435" s="95"/>
    </row>
    <row r="11436" spans="7:7">
      <c r="G11436" s="95"/>
    </row>
    <row r="11437" spans="7:7">
      <c r="G11437" s="95"/>
    </row>
    <row r="11438" spans="7:7">
      <c r="G11438" s="95"/>
    </row>
    <row r="11439" spans="7:7">
      <c r="G11439" s="95"/>
    </row>
    <row r="11440" spans="7:7">
      <c r="G11440" s="95"/>
    </row>
    <row r="11441" spans="7:7">
      <c r="G11441" s="95"/>
    </row>
    <row r="11442" spans="7:7">
      <c r="G11442" s="95"/>
    </row>
    <row r="11443" spans="7:7">
      <c r="G11443" s="95"/>
    </row>
    <row r="11444" spans="7:7">
      <c r="G11444" s="95"/>
    </row>
    <row r="11445" spans="7:7">
      <c r="G11445" s="95"/>
    </row>
    <row r="11446" spans="7:7">
      <c r="G11446" s="95"/>
    </row>
    <row r="11447" spans="7:7">
      <c r="G11447" s="95"/>
    </row>
    <row r="11448" spans="7:7">
      <c r="G11448" s="95"/>
    </row>
    <row r="11449" spans="7:7">
      <c r="G11449" s="95"/>
    </row>
    <row r="11450" spans="7:7">
      <c r="G11450" s="95"/>
    </row>
    <row r="11451" spans="7:7">
      <c r="G11451" s="95"/>
    </row>
    <row r="11452" spans="7:7">
      <c r="G11452" s="95"/>
    </row>
    <row r="11453" spans="7:7">
      <c r="G11453" s="95"/>
    </row>
    <row r="11454" spans="7:7">
      <c r="G11454" s="95"/>
    </row>
    <row r="11455" spans="7:7">
      <c r="G11455" s="95"/>
    </row>
    <row r="11456" spans="7:7">
      <c r="G11456" s="95"/>
    </row>
    <row r="11457" spans="7:7">
      <c r="G11457" s="95"/>
    </row>
    <row r="11458" spans="7:7">
      <c r="G11458" s="95"/>
    </row>
    <row r="11459" spans="7:7">
      <c r="G11459" s="95"/>
    </row>
    <row r="11460" spans="7:7">
      <c r="G11460" s="95"/>
    </row>
    <row r="11461" spans="7:7">
      <c r="G11461" s="95"/>
    </row>
    <row r="11462" spans="7:7">
      <c r="G11462" s="95"/>
    </row>
    <row r="11463" spans="7:7">
      <c r="G11463" s="95"/>
    </row>
    <row r="11464" spans="7:7">
      <c r="G11464" s="95"/>
    </row>
    <row r="11465" spans="7:7">
      <c r="G11465" s="95"/>
    </row>
    <row r="11466" spans="7:7">
      <c r="G11466" s="95"/>
    </row>
    <row r="11467" spans="7:7">
      <c r="G11467" s="95"/>
    </row>
    <row r="11468" spans="7:7">
      <c r="G11468" s="95"/>
    </row>
    <row r="11469" spans="7:7">
      <c r="G11469" s="95"/>
    </row>
    <row r="11470" spans="7:7">
      <c r="G11470" s="95"/>
    </row>
    <row r="11471" spans="7:7">
      <c r="G11471" s="95"/>
    </row>
    <row r="11472" spans="7:7">
      <c r="G11472" s="95"/>
    </row>
    <row r="11473" spans="7:7">
      <c r="G11473" s="95"/>
    </row>
    <row r="11474" spans="7:7">
      <c r="G11474" s="95"/>
    </row>
    <row r="11475" spans="7:7">
      <c r="G11475" s="95"/>
    </row>
    <row r="11476" spans="7:7">
      <c r="G11476" s="95"/>
    </row>
    <row r="11477" spans="7:7">
      <c r="G11477" s="95"/>
    </row>
    <row r="11478" spans="7:7">
      <c r="G11478" s="95"/>
    </row>
    <row r="11479" spans="7:7">
      <c r="G11479" s="95"/>
    </row>
    <row r="11480" spans="7:7">
      <c r="G11480" s="95"/>
    </row>
    <row r="11481" spans="7:7">
      <c r="G11481" s="95"/>
    </row>
    <row r="11482" spans="7:7">
      <c r="G11482" s="95"/>
    </row>
    <row r="11483" spans="7:7">
      <c r="G11483" s="95"/>
    </row>
    <row r="11484" spans="7:7">
      <c r="G11484" s="95"/>
    </row>
    <row r="11485" spans="7:7">
      <c r="G11485" s="95"/>
    </row>
    <row r="11486" spans="7:7">
      <c r="G11486" s="95"/>
    </row>
    <row r="11487" spans="7:7">
      <c r="G11487" s="95"/>
    </row>
    <row r="11488" spans="7:7">
      <c r="G11488" s="95"/>
    </row>
    <row r="11489" spans="7:7">
      <c r="G11489" s="95"/>
    </row>
    <row r="11490" spans="7:7">
      <c r="G11490" s="95"/>
    </row>
    <row r="11491" spans="7:7">
      <c r="G11491" s="95"/>
    </row>
    <row r="11492" spans="7:7">
      <c r="G11492" s="95"/>
    </row>
    <row r="11493" spans="7:7">
      <c r="G11493" s="95"/>
    </row>
    <row r="11494" spans="7:7">
      <c r="G11494" s="95"/>
    </row>
    <row r="11495" spans="7:7">
      <c r="G11495" s="95"/>
    </row>
    <row r="11496" spans="7:7">
      <c r="G11496" s="95"/>
    </row>
    <row r="11497" spans="7:7">
      <c r="G11497" s="95"/>
    </row>
    <row r="11498" spans="7:7">
      <c r="G11498" s="95"/>
    </row>
    <row r="11499" spans="7:7">
      <c r="G11499" s="95"/>
    </row>
    <row r="11500" spans="7:7">
      <c r="G11500" s="95"/>
    </row>
    <row r="11501" spans="7:7">
      <c r="G11501" s="95"/>
    </row>
    <row r="11502" spans="7:7">
      <c r="G11502" s="95"/>
    </row>
    <row r="11503" spans="7:7">
      <c r="G11503" s="95"/>
    </row>
    <row r="11504" spans="7:7">
      <c r="G11504" s="95"/>
    </row>
    <row r="11505" spans="7:7">
      <c r="G11505" s="95"/>
    </row>
    <row r="11506" spans="7:7">
      <c r="G11506" s="95"/>
    </row>
    <row r="11507" spans="7:7">
      <c r="G11507" s="95"/>
    </row>
    <row r="11508" spans="7:7">
      <c r="G11508" s="95"/>
    </row>
    <row r="11509" spans="7:7">
      <c r="G11509" s="95"/>
    </row>
    <row r="11510" spans="7:7">
      <c r="G11510" s="95"/>
    </row>
    <row r="11511" spans="7:7">
      <c r="G11511" s="95"/>
    </row>
    <row r="11512" spans="7:7">
      <c r="G11512" s="95"/>
    </row>
    <row r="11513" spans="7:7">
      <c r="G11513" s="95"/>
    </row>
    <row r="11514" spans="7:7">
      <c r="G11514" s="95"/>
    </row>
    <row r="11515" spans="7:7">
      <c r="G11515" s="95"/>
    </row>
    <row r="11516" spans="7:7">
      <c r="G11516" s="95"/>
    </row>
    <row r="11517" spans="7:7">
      <c r="G11517" s="95"/>
    </row>
    <row r="11518" spans="7:7">
      <c r="G11518" s="95"/>
    </row>
    <row r="11519" spans="7:7">
      <c r="G11519" s="95"/>
    </row>
    <row r="11520" spans="7:7">
      <c r="G11520" s="95"/>
    </row>
    <row r="11521" spans="7:7">
      <c r="G11521" s="95"/>
    </row>
    <row r="11522" spans="7:7">
      <c r="G11522" s="95"/>
    </row>
    <row r="11523" spans="7:7">
      <c r="G11523" s="95"/>
    </row>
    <row r="11524" spans="7:7">
      <c r="G11524" s="95"/>
    </row>
    <row r="11525" spans="7:7">
      <c r="G11525" s="95"/>
    </row>
    <row r="11526" spans="7:7">
      <c r="G11526" s="95"/>
    </row>
    <row r="11527" spans="7:7">
      <c r="G11527" s="95"/>
    </row>
    <row r="11528" spans="7:7">
      <c r="G11528" s="95"/>
    </row>
    <row r="11529" spans="7:7">
      <c r="G11529" s="95"/>
    </row>
    <row r="11530" spans="7:7">
      <c r="G11530" s="95"/>
    </row>
    <row r="11531" spans="7:7">
      <c r="G11531" s="95"/>
    </row>
    <row r="11532" spans="7:7">
      <c r="G11532" s="95"/>
    </row>
    <row r="11533" spans="7:7">
      <c r="G11533" s="95"/>
    </row>
    <row r="11534" spans="7:7">
      <c r="G11534" s="95"/>
    </row>
    <row r="11535" spans="7:7">
      <c r="G11535" s="95"/>
    </row>
    <row r="11536" spans="7:7">
      <c r="G11536" s="95"/>
    </row>
    <row r="11537" spans="7:7">
      <c r="G11537" s="95"/>
    </row>
    <row r="11538" spans="7:7">
      <c r="G11538" s="95"/>
    </row>
    <row r="11539" spans="7:7">
      <c r="G11539" s="95"/>
    </row>
    <row r="11540" spans="7:7">
      <c r="G11540" s="95"/>
    </row>
    <row r="11541" spans="7:7">
      <c r="G11541" s="95"/>
    </row>
    <row r="11542" spans="7:7">
      <c r="G11542" s="95"/>
    </row>
    <row r="11543" spans="7:7">
      <c r="G11543" s="95"/>
    </row>
    <row r="11544" spans="7:7">
      <c r="G11544" s="95"/>
    </row>
    <row r="11545" spans="7:7">
      <c r="G11545" s="95"/>
    </row>
    <row r="11546" spans="7:7">
      <c r="G11546" s="95"/>
    </row>
    <row r="11547" spans="7:7">
      <c r="G11547" s="95"/>
    </row>
    <row r="11548" spans="7:7">
      <c r="G11548" s="95"/>
    </row>
    <row r="11549" spans="7:7">
      <c r="G11549" s="95"/>
    </row>
    <row r="11550" spans="7:7">
      <c r="G11550" s="95"/>
    </row>
    <row r="11551" spans="7:7">
      <c r="G11551" s="95"/>
    </row>
    <row r="11552" spans="7:7">
      <c r="G11552" s="95"/>
    </row>
    <row r="11553" spans="7:7">
      <c r="G11553" s="95"/>
    </row>
    <row r="11554" spans="7:7">
      <c r="G11554" s="95"/>
    </row>
    <row r="11555" spans="7:7">
      <c r="G11555" s="95"/>
    </row>
    <row r="11556" spans="7:7">
      <c r="G11556" s="95"/>
    </row>
    <row r="11557" spans="7:7">
      <c r="G11557" s="95"/>
    </row>
    <row r="11558" spans="7:7">
      <c r="G11558" s="95"/>
    </row>
    <row r="11559" spans="7:7">
      <c r="G11559" s="95"/>
    </row>
    <row r="11560" spans="7:7">
      <c r="G11560" s="95"/>
    </row>
    <row r="11561" spans="7:7">
      <c r="G11561" s="95"/>
    </row>
    <row r="11562" spans="7:7">
      <c r="G11562" s="95"/>
    </row>
    <row r="11563" spans="7:7">
      <c r="G11563" s="95"/>
    </row>
    <row r="11564" spans="7:7">
      <c r="G11564" s="95"/>
    </row>
    <row r="11565" spans="7:7">
      <c r="G11565" s="95"/>
    </row>
    <row r="11566" spans="7:7">
      <c r="G11566" s="95"/>
    </row>
    <row r="11567" spans="7:7">
      <c r="G11567" s="95"/>
    </row>
    <row r="11568" spans="7:7">
      <c r="G11568" s="95"/>
    </row>
    <row r="11569" spans="7:7">
      <c r="G11569" s="95"/>
    </row>
    <row r="11570" spans="7:7">
      <c r="G11570" s="95"/>
    </row>
    <row r="11571" spans="7:7">
      <c r="G11571" s="95"/>
    </row>
    <row r="11572" spans="7:7">
      <c r="G11572" s="95"/>
    </row>
    <row r="11573" spans="7:7">
      <c r="G11573" s="95"/>
    </row>
    <row r="11574" spans="7:7">
      <c r="G11574" s="95"/>
    </row>
    <row r="11575" spans="7:7">
      <c r="G11575" s="95"/>
    </row>
    <row r="11576" spans="7:7">
      <c r="G11576" s="95"/>
    </row>
    <row r="11577" spans="7:7">
      <c r="G11577" s="95"/>
    </row>
    <row r="11578" spans="7:7">
      <c r="G11578" s="95"/>
    </row>
    <row r="11579" spans="7:7">
      <c r="G11579" s="95"/>
    </row>
    <row r="11580" spans="7:7">
      <c r="G11580" s="95"/>
    </row>
    <row r="11581" spans="7:7">
      <c r="G11581" s="95"/>
    </row>
    <row r="11582" spans="7:7">
      <c r="G11582" s="95"/>
    </row>
    <row r="11583" spans="7:7">
      <c r="G11583" s="95"/>
    </row>
    <row r="11584" spans="7:7">
      <c r="G11584" s="95"/>
    </row>
    <row r="11585" spans="7:7">
      <c r="G11585" s="95"/>
    </row>
    <row r="11586" spans="7:7">
      <c r="G11586" s="95"/>
    </row>
    <row r="11587" spans="7:7">
      <c r="G11587" s="95"/>
    </row>
    <row r="11588" spans="7:7">
      <c r="G11588" s="95"/>
    </row>
    <row r="11589" spans="7:7">
      <c r="G11589" s="95"/>
    </row>
    <row r="11590" spans="7:7">
      <c r="G11590" s="95"/>
    </row>
    <row r="11591" spans="7:7">
      <c r="G11591" s="95"/>
    </row>
    <row r="11592" spans="7:7">
      <c r="G11592" s="95"/>
    </row>
    <row r="11593" spans="7:7">
      <c r="G11593" s="95"/>
    </row>
    <row r="11594" spans="7:7">
      <c r="G11594" s="95"/>
    </row>
    <row r="11595" spans="7:7">
      <c r="G11595" s="95"/>
    </row>
    <row r="11596" spans="7:7">
      <c r="G11596" s="95"/>
    </row>
    <row r="11597" spans="7:7">
      <c r="G11597" s="95"/>
    </row>
    <row r="11598" spans="7:7">
      <c r="G11598" s="95"/>
    </row>
    <row r="11599" spans="7:7">
      <c r="G11599" s="95"/>
    </row>
    <row r="11600" spans="7:7">
      <c r="G11600" s="95"/>
    </row>
    <row r="11601" spans="7:7">
      <c r="G11601" s="95"/>
    </row>
    <row r="11602" spans="7:7">
      <c r="G11602" s="95"/>
    </row>
    <row r="11603" spans="7:7">
      <c r="G11603" s="95"/>
    </row>
    <row r="11604" spans="7:7">
      <c r="G11604" s="95"/>
    </row>
    <row r="11605" spans="7:7">
      <c r="G11605" s="95"/>
    </row>
    <row r="11606" spans="7:7">
      <c r="G11606" s="95"/>
    </row>
    <row r="11607" spans="7:7">
      <c r="G11607" s="95"/>
    </row>
    <row r="11608" spans="7:7">
      <c r="G11608" s="95"/>
    </row>
    <row r="11609" spans="7:7">
      <c r="G11609" s="95"/>
    </row>
    <row r="11610" spans="7:7">
      <c r="G11610" s="95"/>
    </row>
    <row r="11611" spans="7:7">
      <c r="G11611" s="95"/>
    </row>
    <row r="11612" spans="7:7">
      <c r="G11612" s="95"/>
    </row>
    <row r="11613" spans="7:7">
      <c r="G11613" s="95"/>
    </row>
    <row r="11614" spans="7:7">
      <c r="G11614" s="95"/>
    </row>
    <row r="11615" spans="7:7">
      <c r="G11615" s="95"/>
    </row>
    <row r="11616" spans="7:7">
      <c r="G11616" s="95"/>
    </row>
    <row r="11617" spans="7:7">
      <c r="G11617" s="95"/>
    </row>
    <row r="11618" spans="7:7">
      <c r="G11618" s="95"/>
    </row>
    <row r="11619" spans="7:7">
      <c r="G11619" s="95"/>
    </row>
    <row r="11620" spans="7:7">
      <c r="G11620" s="95"/>
    </row>
    <row r="11621" spans="7:7">
      <c r="G11621" s="95"/>
    </row>
    <row r="11622" spans="7:7">
      <c r="G11622" s="95"/>
    </row>
    <row r="11623" spans="7:7">
      <c r="G11623" s="95"/>
    </row>
    <row r="11624" spans="7:7">
      <c r="G11624" s="95"/>
    </row>
    <row r="11625" spans="7:7">
      <c r="G11625" s="95"/>
    </row>
    <row r="11626" spans="7:7">
      <c r="G11626" s="95"/>
    </row>
    <row r="11627" spans="7:7">
      <c r="G11627" s="95"/>
    </row>
    <row r="11628" spans="7:7">
      <c r="G11628" s="95"/>
    </row>
    <row r="11629" spans="7:7">
      <c r="G11629" s="95"/>
    </row>
    <row r="11630" spans="7:7">
      <c r="G11630" s="95"/>
    </row>
    <row r="11631" spans="7:7">
      <c r="G11631" s="95"/>
    </row>
    <row r="11632" spans="7:7">
      <c r="G11632" s="95"/>
    </row>
    <row r="11633" spans="7:7">
      <c r="G11633" s="95"/>
    </row>
    <row r="11634" spans="7:7">
      <c r="G11634" s="95"/>
    </row>
    <row r="11635" spans="7:7">
      <c r="G11635" s="95"/>
    </row>
    <row r="11636" spans="7:7">
      <c r="G11636" s="95"/>
    </row>
    <row r="11637" spans="7:7">
      <c r="G11637" s="95"/>
    </row>
    <row r="11638" spans="7:7">
      <c r="G11638" s="95"/>
    </row>
    <row r="11639" spans="7:7">
      <c r="G11639" s="95"/>
    </row>
    <row r="11640" spans="7:7">
      <c r="G11640" s="95"/>
    </row>
    <row r="11641" spans="7:7">
      <c r="G11641" s="95"/>
    </row>
    <row r="11642" spans="7:7">
      <c r="G11642" s="95"/>
    </row>
    <row r="11643" spans="7:7">
      <c r="G11643" s="95"/>
    </row>
    <row r="11644" spans="7:7">
      <c r="G11644" s="95"/>
    </row>
    <row r="11645" spans="7:7">
      <c r="G11645" s="95"/>
    </row>
    <row r="11646" spans="7:7">
      <c r="G11646" s="95"/>
    </row>
    <row r="11647" spans="7:7">
      <c r="G11647" s="95"/>
    </row>
    <row r="11648" spans="7:7">
      <c r="G11648" s="95"/>
    </row>
    <row r="11649" spans="7:7">
      <c r="G11649" s="95"/>
    </row>
    <row r="11650" spans="7:7">
      <c r="G11650" s="95"/>
    </row>
    <row r="11651" spans="7:7">
      <c r="G11651" s="95"/>
    </row>
    <row r="11652" spans="7:7">
      <c r="G11652" s="95"/>
    </row>
    <row r="11653" spans="7:7">
      <c r="G11653" s="95"/>
    </row>
    <row r="11654" spans="7:7">
      <c r="G11654" s="95"/>
    </row>
    <row r="11655" spans="7:7">
      <c r="G11655" s="95"/>
    </row>
    <row r="11656" spans="7:7">
      <c r="G11656" s="95"/>
    </row>
    <row r="11657" spans="7:7">
      <c r="G11657" s="95"/>
    </row>
    <row r="11658" spans="7:7">
      <c r="G11658" s="95"/>
    </row>
    <row r="11659" spans="7:7">
      <c r="G11659" s="95"/>
    </row>
    <row r="11660" spans="7:7">
      <c r="G11660" s="95"/>
    </row>
    <row r="11661" spans="7:7">
      <c r="G11661" s="95"/>
    </row>
    <row r="11662" spans="7:7">
      <c r="G11662" s="95"/>
    </row>
    <row r="11663" spans="7:7">
      <c r="G11663" s="95"/>
    </row>
    <row r="11664" spans="7:7">
      <c r="G11664" s="95"/>
    </row>
    <row r="11665" spans="7:7">
      <c r="G11665" s="95"/>
    </row>
    <row r="11666" spans="7:7">
      <c r="G11666" s="95"/>
    </row>
    <row r="11667" spans="7:7">
      <c r="G11667" s="95"/>
    </row>
    <row r="11668" spans="7:7">
      <c r="G11668" s="95"/>
    </row>
    <row r="11669" spans="7:7">
      <c r="G11669" s="95"/>
    </row>
    <row r="11670" spans="7:7">
      <c r="G11670" s="95"/>
    </row>
    <row r="11671" spans="7:7">
      <c r="G11671" s="95"/>
    </row>
    <row r="11672" spans="7:7">
      <c r="G11672" s="95"/>
    </row>
    <row r="11673" spans="7:7">
      <c r="G11673" s="95"/>
    </row>
    <row r="11674" spans="7:7">
      <c r="G11674" s="95"/>
    </row>
    <row r="11675" spans="7:7">
      <c r="G11675" s="95"/>
    </row>
    <row r="11676" spans="7:7">
      <c r="G11676" s="95"/>
    </row>
    <row r="11677" spans="7:7">
      <c r="G11677" s="95"/>
    </row>
    <row r="11678" spans="7:7">
      <c r="G11678" s="95"/>
    </row>
    <row r="11679" spans="7:7">
      <c r="G11679" s="95"/>
    </row>
    <row r="11680" spans="7:7">
      <c r="G11680" s="95"/>
    </row>
    <row r="11681" spans="7:7">
      <c r="G11681" s="95"/>
    </row>
    <row r="11682" spans="7:7">
      <c r="G11682" s="95"/>
    </row>
    <row r="11683" spans="7:7">
      <c r="G11683" s="95"/>
    </row>
    <row r="11684" spans="7:7">
      <c r="G11684" s="95"/>
    </row>
    <row r="11685" spans="7:7">
      <c r="G11685" s="95"/>
    </row>
    <row r="11686" spans="7:7">
      <c r="G11686" s="95"/>
    </row>
    <row r="11687" spans="7:7">
      <c r="G11687" s="95"/>
    </row>
    <row r="11688" spans="7:7">
      <c r="G11688" s="95"/>
    </row>
    <row r="11689" spans="7:7">
      <c r="G11689" s="95"/>
    </row>
    <row r="11690" spans="7:7">
      <c r="G11690" s="95"/>
    </row>
    <row r="11691" spans="7:7">
      <c r="G11691" s="95"/>
    </row>
    <row r="11692" spans="7:7">
      <c r="G11692" s="95"/>
    </row>
    <row r="11693" spans="7:7">
      <c r="G11693" s="95"/>
    </row>
    <row r="11694" spans="7:7">
      <c r="G11694" s="95"/>
    </row>
    <row r="11695" spans="7:7">
      <c r="G11695" s="95"/>
    </row>
    <row r="11696" spans="7:7">
      <c r="G11696" s="95"/>
    </row>
    <row r="11697" spans="7:7">
      <c r="G11697" s="95"/>
    </row>
    <row r="11698" spans="7:7">
      <c r="G11698" s="95"/>
    </row>
    <row r="11699" spans="7:7">
      <c r="G11699" s="95"/>
    </row>
    <row r="11700" spans="7:7">
      <c r="G11700" s="95"/>
    </row>
    <row r="11701" spans="7:7">
      <c r="G11701" s="95"/>
    </row>
    <row r="11702" spans="7:7">
      <c r="G11702" s="95"/>
    </row>
    <row r="11703" spans="7:7">
      <c r="G11703" s="95"/>
    </row>
    <row r="11704" spans="7:7">
      <c r="G11704" s="95"/>
    </row>
    <row r="11705" spans="7:7">
      <c r="G11705" s="95"/>
    </row>
    <row r="11706" spans="7:7">
      <c r="G11706" s="95"/>
    </row>
    <row r="11707" spans="7:7">
      <c r="G11707" s="95"/>
    </row>
    <row r="11708" spans="7:7">
      <c r="G11708" s="95"/>
    </row>
    <row r="11709" spans="7:7">
      <c r="G11709" s="95"/>
    </row>
    <row r="11710" spans="7:7">
      <c r="G11710" s="95"/>
    </row>
    <row r="11711" spans="7:7">
      <c r="G11711" s="95"/>
    </row>
    <row r="11712" spans="7:7">
      <c r="G11712" s="95"/>
    </row>
    <row r="11713" spans="7:7">
      <c r="G11713" s="95"/>
    </row>
    <row r="11714" spans="7:7">
      <c r="G11714" s="95"/>
    </row>
    <row r="11715" spans="7:7">
      <c r="G11715" s="95"/>
    </row>
    <row r="11716" spans="7:7">
      <c r="G11716" s="95"/>
    </row>
    <row r="11717" spans="7:7">
      <c r="G11717" s="95"/>
    </row>
    <row r="11718" spans="7:7">
      <c r="G11718" s="95"/>
    </row>
    <row r="11719" spans="7:7">
      <c r="G11719" s="95"/>
    </row>
    <row r="11720" spans="7:7">
      <c r="G11720" s="95"/>
    </row>
    <row r="11721" spans="7:7">
      <c r="G11721" s="95"/>
    </row>
    <row r="11722" spans="7:7">
      <c r="G11722" s="95"/>
    </row>
    <row r="11723" spans="7:7">
      <c r="G11723" s="95"/>
    </row>
    <row r="11724" spans="7:7">
      <c r="G11724" s="95"/>
    </row>
    <row r="11725" spans="7:7">
      <c r="G11725" s="95"/>
    </row>
    <row r="11726" spans="7:7">
      <c r="G11726" s="95"/>
    </row>
    <row r="11727" spans="7:7">
      <c r="G11727" s="95"/>
    </row>
    <row r="11728" spans="7:7">
      <c r="G11728" s="95"/>
    </row>
    <row r="11729" spans="7:7">
      <c r="G11729" s="95"/>
    </row>
    <row r="11730" spans="7:7">
      <c r="G11730" s="95"/>
    </row>
    <row r="11731" spans="7:7">
      <c r="G11731" s="95"/>
    </row>
    <row r="11732" spans="7:7">
      <c r="G11732" s="95"/>
    </row>
    <row r="11733" spans="7:7">
      <c r="G11733" s="95"/>
    </row>
    <row r="11734" spans="7:7">
      <c r="G11734" s="95"/>
    </row>
    <row r="11735" spans="7:7">
      <c r="G11735" s="95"/>
    </row>
    <row r="11736" spans="7:7">
      <c r="G11736" s="95"/>
    </row>
    <row r="11737" spans="7:7">
      <c r="G11737" s="95"/>
    </row>
    <row r="11738" spans="7:7">
      <c r="G11738" s="95"/>
    </row>
    <row r="11739" spans="7:7">
      <c r="G11739" s="95"/>
    </row>
    <row r="11740" spans="7:7">
      <c r="G11740" s="95"/>
    </row>
    <row r="11741" spans="7:7">
      <c r="G11741" s="95"/>
    </row>
    <row r="11742" spans="7:7">
      <c r="G11742" s="95"/>
    </row>
    <row r="11743" spans="7:7">
      <c r="G11743" s="95"/>
    </row>
    <row r="11744" spans="7:7">
      <c r="G11744" s="95"/>
    </row>
    <row r="11745" spans="7:7">
      <c r="G11745" s="95"/>
    </row>
    <row r="11746" spans="7:7">
      <c r="G11746" s="95"/>
    </row>
    <row r="11747" spans="7:7">
      <c r="G11747" s="95"/>
    </row>
    <row r="11748" spans="7:7">
      <c r="G11748" s="95"/>
    </row>
    <row r="11749" spans="7:7">
      <c r="G11749" s="95"/>
    </row>
    <row r="11750" spans="7:7">
      <c r="G11750" s="95"/>
    </row>
    <row r="11751" spans="7:7">
      <c r="G11751" s="95"/>
    </row>
    <row r="11752" spans="7:7">
      <c r="G11752" s="95"/>
    </row>
    <row r="11753" spans="7:7">
      <c r="G11753" s="95"/>
    </row>
    <row r="11754" spans="7:7">
      <c r="G11754" s="95"/>
    </row>
    <row r="11755" spans="7:7">
      <c r="G11755" s="95"/>
    </row>
    <row r="11756" spans="7:7">
      <c r="G11756" s="95"/>
    </row>
    <row r="11757" spans="7:7">
      <c r="G11757" s="95"/>
    </row>
    <row r="11758" spans="7:7">
      <c r="G11758" s="95"/>
    </row>
    <row r="11759" spans="7:7">
      <c r="G11759" s="95"/>
    </row>
    <row r="11760" spans="7:7">
      <c r="G11760" s="95"/>
    </row>
    <row r="11761" spans="7:7">
      <c r="G11761" s="95"/>
    </row>
    <row r="11762" spans="7:7">
      <c r="G11762" s="95"/>
    </row>
    <row r="11763" spans="7:7">
      <c r="G11763" s="95"/>
    </row>
    <row r="11764" spans="7:7">
      <c r="G11764" s="95"/>
    </row>
    <row r="11765" spans="7:7">
      <c r="G11765" s="95"/>
    </row>
    <row r="11766" spans="7:7">
      <c r="G11766" s="95"/>
    </row>
    <row r="11767" spans="7:7">
      <c r="G11767" s="95"/>
    </row>
    <row r="11768" spans="7:7">
      <c r="G11768" s="95"/>
    </row>
    <row r="11769" spans="7:7">
      <c r="G11769" s="95"/>
    </row>
    <row r="11770" spans="7:7">
      <c r="G11770" s="95"/>
    </row>
    <row r="11771" spans="7:7">
      <c r="G11771" s="95"/>
    </row>
    <row r="11772" spans="7:7">
      <c r="G11772" s="95"/>
    </row>
    <row r="11773" spans="7:7">
      <c r="G11773" s="95"/>
    </row>
    <row r="11774" spans="7:7">
      <c r="G11774" s="95"/>
    </row>
    <row r="11775" spans="7:7">
      <c r="G11775" s="95"/>
    </row>
    <row r="11776" spans="7:7">
      <c r="G11776" s="95"/>
    </row>
    <row r="11777" spans="7:7">
      <c r="G11777" s="95"/>
    </row>
    <row r="11778" spans="7:7">
      <c r="G11778" s="95"/>
    </row>
    <row r="11779" spans="7:7">
      <c r="G11779" s="95"/>
    </row>
    <row r="11780" spans="7:7">
      <c r="G11780" s="95"/>
    </row>
    <row r="11781" spans="7:7">
      <c r="G11781" s="95"/>
    </row>
    <row r="11782" spans="7:7">
      <c r="G11782" s="95"/>
    </row>
    <row r="11783" spans="7:7">
      <c r="G11783" s="95"/>
    </row>
    <row r="11784" spans="7:7">
      <c r="G11784" s="95"/>
    </row>
    <row r="11785" spans="7:7">
      <c r="G11785" s="95"/>
    </row>
    <row r="11786" spans="7:7">
      <c r="G11786" s="95"/>
    </row>
    <row r="11787" spans="7:7">
      <c r="G11787" s="95"/>
    </row>
    <row r="11788" spans="7:7">
      <c r="G11788" s="95"/>
    </row>
    <row r="11789" spans="7:7">
      <c r="G11789" s="95"/>
    </row>
    <row r="11790" spans="7:7">
      <c r="G11790" s="95"/>
    </row>
    <row r="11791" spans="7:7">
      <c r="G11791" s="95"/>
    </row>
    <row r="11792" spans="7:7">
      <c r="G11792" s="95"/>
    </row>
    <row r="11793" spans="7:7">
      <c r="G11793" s="95"/>
    </row>
    <row r="11794" spans="7:7">
      <c r="G11794" s="95"/>
    </row>
    <row r="11795" spans="7:7">
      <c r="G11795" s="95"/>
    </row>
    <row r="11796" spans="7:7">
      <c r="G11796" s="95"/>
    </row>
    <row r="11797" spans="7:7">
      <c r="G11797" s="95"/>
    </row>
    <row r="11798" spans="7:7">
      <c r="G11798" s="95"/>
    </row>
    <row r="11799" spans="7:7">
      <c r="G11799" s="95"/>
    </row>
    <row r="11800" spans="7:7">
      <c r="G11800" s="95"/>
    </row>
    <row r="11801" spans="7:7">
      <c r="G11801" s="95"/>
    </row>
    <row r="11802" spans="7:7">
      <c r="G11802" s="95"/>
    </row>
    <row r="11803" spans="7:7">
      <c r="G11803" s="95"/>
    </row>
    <row r="11804" spans="7:7">
      <c r="G11804" s="95"/>
    </row>
    <row r="11805" spans="7:7">
      <c r="G11805" s="95"/>
    </row>
    <row r="11806" spans="7:7">
      <c r="G11806" s="95"/>
    </row>
    <row r="11807" spans="7:7">
      <c r="G11807" s="95"/>
    </row>
    <row r="11808" spans="7:7">
      <c r="G11808" s="95"/>
    </row>
    <row r="11809" spans="7:7">
      <c r="G11809" s="95"/>
    </row>
    <row r="11810" spans="7:7">
      <c r="G11810" s="95"/>
    </row>
    <row r="11811" spans="7:7">
      <c r="G11811" s="95"/>
    </row>
    <row r="11812" spans="7:7">
      <c r="G11812" s="95"/>
    </row>
    <row r="11813" spans="7:7">
      <c r="G11813" s="95"/>
    </row>
    <row r="11814" spans="7:7">
      <c r="G11814" s="95"/>
    </row>
    <row r="11815" spans="7:7">
      <c r="G11815" s="95"/>
    </row>
    <row r="11816" spans="7:7">
      <c r="G11816" s="95"/>
    </row>
    <row r="11817" spans="7:7">
      <c r="G11817" s="95"/>
    </row>
    <row r="11818" spans="7:7">
      <c r="G11818" s="95"/>
    </row>
    <row r="11819" spans="7:7">
      <c r="G11819" s="95"/>
    </row>
    <row r="11820" spans="7:7">
      <c r="G11820" s="95"/>
    </row>
    <row r="11821" spans="7:7">
      <c r="G11821" s="95"/>
    </row>
    <row r="11822" spans="7:7">
      <c r="G11822" s="95"/>
    </row>
    <row r="11823" spans="7:7">
      <c r="G11823" s="95"/>
    </row>
    <row r="11824" spans="7:7">
      <c r="G11824" s="95"/>
    </row>
    <row r="11825" spans="7:7">
      <c r="G11825" s="95"/>
    </row>
    <row r="11826" spans="7:7">
      <c r="G11826" s="95"/>
    </row>
    <row r="11827" spans="7:7">
      <c r="G11827" s="95"/>
    </row>
    <row r="11828" spans="7:7">
      <c r="G11828" s="95"/>
    </row>
    <row r="11829" spans="7:7">
      <c r="G11829" s="95"/>
    </row>
    <row r="11830" spans="7:7">
      <c r="G11830" s="95"/>
    </row>
    <row r="11831" spans="7:7">
      <c r="G11831" s="95"/>
    </row>
    <row r="11832" spans="7:7">
      <c r="G11832" s="95"/>
    </row>
    <row r="11833" spans="7:7">
      <c r="G11833" s="95"/>
    </row>
    <row r="11834" spans="7:7">
      <c r="G11834" s="95"/>
    </row>
    <row r="11835" spans="7:7">
      <c r="G11835" s="95"/>
    </row>
    <row r="11836" spans="7:7">
      <c r="G11836" s="95"/>
    </row>
    <row r="11837" spans="7:7">
      <c r="G11837" s="95"/>
    </row>
    <row r="11838" spans="7:7">
      <c r="G11838" s="95"/>
    </row>
    <row r="11839" spans="7:7">
      <c r="G11839" s="95"/>
    </row>
    <row r="11840" spans="7:7">
      <c r="G11840" s="95"/>
    </row>
    <row r="11841" spans="7:7">
      <c r="G11841" s="95"/>
    </row>
    <row r="11842" spans="7:7">
      <c r="G11842" s="95"/>
    </row>
    <row r="11843" spans="7:7">
      <c r="G11843" s="95"/>
    </row>
    <row r="11844" spans="7:7">
      <c r="G11844" s="95"/>
    </row>
    <row r="11845" spans="7:7">
      <c r="G11845" s="95"/>
    </row>
    <row r="11846" spans="7:7">
      <c r="G11846" s="95"/>
    </row>
    <row r="11847" spans="7:7">
      <c r="G11847" s="95"/>
    </row>
    <row r="11848" spans="7:7">
      <c r="G11848" s="95"/>
    </row>
    <row r="11849" spans="7:7">
      <c r="G11849" s="95"/>
    </row>
    <row r="11850" spans="7:7">
      <c r="G11850" s="95"/>
    </row>
    <row r="11851" spans="7:7">
      <c r="G11851" s="95"/>
    </row>
    <row r="11852" spans="7:7">
      <c r="G11852" s="95"/>
    </row>
    <row r="11853" spans="7:7">
      <c r="G11853" s="95"/>
    </row>
    <row r="11854" spans="7:7">
      <c r="G11854" s="95"/>
    </row>
    <row r="11855" spans="7:7">
      <c r="G11855" s="95"/>
    </row>
    <row r="11856" spans="7:7">
      <c r="G11856" s="95"/>
    </row>
    <row r="11857" spans="7:7">
      <c r="G11857" s="95"/>
    </row>
    <row r="11858" spans="7:7">
      <c r="G11858" s="95"/>
    </row>
    <row r="11859" spans="7:7">
      <c r="G11859" s="95"/>
    </row>
    <row r="11860" spans="7:7">
      <c r="G11860" s="95"/>
    </row>
    <row r="11861" spans="7:7">
      <c r="G11861" s="95"/>
    </row>
    <row r="11862" spans="7:7">
      <c r="G11862" s="95"/>
    </row>
    <row r="11863" spans="7:7">
      <c r="G11863" s="95"/>
    </row>
    <row r="11864" spans="7:7">
      <c r="G11864" s="95"/>
    </row>
    <row r="11865" spans="7:7">
      <c r="G11865" s="95"/>
    </row>
    <row r="11866" spans="7:7">
      <c r="G11866" s="95"/>
    </row>
    <row r="11867" spans="7:7">
      <c r="G11867" s="95"/>
    </row>
    <row r="11868" spans="7:7">
      <c r="G11868" s="95"/>
    </row>
    <row r="11869" spans="7:7">
      <c r="G11869" s="95"/>
    </row>
    <row r="11870" spans="7:7">
      <c r="G11870" s="95"/>
    </row>
    <row r="11871" spans="7:7">
      <c r="G11871" s="95"/>
    </row>
    <row r="11872" spans="7:7">
      <c r="G11872" s="95"/>
    </row>
    <row r="11873" spans="7:7">
      <c r="G11873" s="95"/>
    </row>
    <row r="11874" spans="7:7">
      <c r="G11874" s="95"/>
    </row>
    <row r="11875" spans="7:7">
      <c r="G11875" s="95"/>
    </row>
    <row r="11876" spans="7:7">
      <c r="G11876" s="95"/>
    </row>
    <row r="11877" spans="7:7">
      <c r="G11877" s="95"/>
    </row>
    <row r="11878" spans="7:7">
      <c r="G11878" s="95"/>
    </row>
    <row r="11879" spans="7:7">
      <c r="G11879" s="95"/>
    </row>
    <row r="11880" spans="7:7">
      <c r="G11880" s="95"/>
    </row>
    <row r="11881" spans="7:7">
      <c r="G11881" s="95"/>
    </row>
    <row r="11882" spans="7:7">
      <c r="G11882" s="95"/>
    </row>
    <row r="11883" spans="7:7">
      <c r="G11883" s="95"/>
    </row>
    <row r="11884" spans="7:7">
      <c r="G11884" s="95"/>
    </row>
    <row r="11885" spans="7:7">
      <c r="G11885" s="95"/>
    </row>
    <row r="11886" spans="7:7">
      <c r="G11886" s="95"/>
    </row>
    <row r="11887" spans="7:7">
      <c r="G11887" s="95"/>
    </row>
    <row r="11888" spans="7:7">
      <c r="G11888" s="95"/>
    </row>
    <row r="11889" spans="7:7">
      <c r="G11889" s="95"/>
    </row>
    <row r="11890" spans="7:7">
      <c r="G11890" s="95"/>
    </row>
    <row r="11891" spans="7:7">
      <c r="G11891" s="95"/>
    </row>
    <row r="11892" spans="7:7">
      <c r="G11892" s="95"/>
    </row>
    <row r="11893" spans="7:7">
      <c r="G11893" s="95"/>
    </row>
    <row r="11894" spans="7:7">
      <c r="G11894" s="95"/>
    </row>
    <row r="11895" spans="7:7">
      <c r="G11895" s="95"/>
    </row>
    <row r="11896" spans="7:7">
      <c r="G11896" s="95"/>
    </row>
    <row r="11897" spans="7:7">
      <c r="G11897" s="95"/>
    </row>
    <row r="11898" spans="7:7">
      <c r="G11898" s="95"/>
    </row>
    <row r="11899" spans="7:7">
      <c r="G11899" s="95"/>
    </row>
    <row r="11900" spans="7:7">
      <c r="G11900" s="95"/>
    </row>
    <row r="11901" spans="7:7">
      <c r="G11901" s="95"/>
    </row>
    <row r="11902" spans="7:7">
      <c r="G11902" s="95"/>
    </row>
    <row r="11903" spans="7:7">
      <c r="G11903" s="95"/>
    </row>
    <row r="11904" spans="7:7">
      <c r="G11904" s="95"/>
    </row>
    <row r="11905" spans="7:7">
      <c r="G11905" s="95"/>
    </row>
    <row r="11906" spans="7:7">
      <c r="G11906" s="95"/>
    </row>
    <row r="11907" spans="7:7">
      <c r="G11907" s="95"/>
    </row>
    <row r="11908" spans="7:7">
      <c r="G11908" s="95"/>
    </row>
    <row r="11909" spans="7:7">
      <c r="G11909" s="95"/>
    </row>
    <row r="11910" spans="7:7">
      <c r="G11910" s="95"/>
    </row>
    <row r="11911" spans="7:7">
      <c r="G11911" s="95"/>
    </row>
    <row r="11912" spans="7:7">
      <c r="G11912" s="95"/>
    </row>
    <row r="11913" spans="7:7">
      <c r="G11913" s="95"/>
    </row>
    <row r="11914" spans="7:7">
      <c r="G11914" s="95"/>
    </row>
    <row r="11915" spans="7:7">
      <c r="G11915" s="95"/>
    </row>
    <row r="11916" spans="7:7">
      <c r="G11916" s="95"/>
    </row>
    <row r="11917" spans="7:7">
      <c r="G11917" s="95"/>
    </row>
    <row r="11918" spans="7:7">
      <c r="G11918" s="95"/>
    </row>
    <row r="11919" spans="7:7">
      <c r="G11919" s="95"/>
    </row>
    <row r="11920" spans="7:7">
      <c r="G11920" s="95"/>
    </row>
    <row r="11921" spans="7:7">
      <c r="G11921" s="95"/>
    </row>
    <row r="11922" spans="7:7">
      <c r="G11922" s="95"/>
    </row>
    <row r="11923" spans="7:7">
      <c r="G11923" s="95"/>
    </row>
    <row r="11924" spans="7:7">
      <c r="G11924" s="95"/>
    </row>
    <row r="11925" spans="7:7">
      <c r="G11925" s="95"/>
    </row>
    <row r="11926" spans="7:7">
      <c r="G11926" s="95"/>
    </row>
    <row r="11927" spans="7:7">
      <c r="G11927" s="95"/>
    </row>
    <row r="11928" spans="7:7">
      <c r="G11928" s="95"/>
    </row>
    <row r="11929" spans="7:7">
      <c r="G11929" s="95"/>
    </row>
    <row r="11930" spans="7:7">
      <c r="G11930" s="95"/>
    </row>
    <row r="11931" spans="7:7">
      <c r="G11931" s="95"/>
    </row>
    <row r="11932" spans="7:7">
      <c r="G11932" s="95"/>
    </row>
    <row r="11933" spans="7:7">
      <c r="G11933" s="95"/>
    </row>
    <row r="11934" spans="7:7">
      <c r="G11934" s="95"/>
    </row>
    <row r="11935" spans="7:7">
      <c r="G11935" s="95"/>
    </row>
    <row r="11936" spans="7:7">
      <c r="G11936" s="95"/>
    </row>
    <row r="11937" spans="7:7">
      <c r="G11937" s="95"/>
    </row>
    <row r="11938" spans="7:7">
      <c r="G11938" s="95"/>
    </row>
    <row r="11939" spans="7:7">
      <c r="G11939" s="95"/>
    </row>
    <row r="11940" spans="7:7">
      <c r="G11940" s="95"/>
    </row>
    <row r="11941" spans="7:7">
      <c r="G11941" s="95"/>
    </row>
    <row r="11942" spans="7:7">
      <c r="G11942" s="95"/>
    </row>
    <row r="11943" spans="7:7">
      <c r="G11943" s="95"/>
    </row>
    <row r="11944" spans="7:7">
      <c r="G11944" s="95"/>
    </row>
    <row r="11945" spans="7:7">
      <c r="G11945" s="95"/>
    </row>
    <row r="11946" spans="7:7">
      <c r="G11946" s="95"/>
    </row>
    <row r="11947" spans="7:7">
      <c r="G11947" s="95"/>
    </row>
    <row r="11948" spans="7:7">
      <c r="G11948" s="95"/>
    </row>
    <row r="11949" spans="7:7">
      <c r="G11949" s="95"/>
    </row>
    <row r="11950" spans="7:7">
      <c r="G11950" s="95"/>
    </row>
    <row r="11951" spans="7:7">
      <c r="G11951" s="95"/>
    </row>
    <row r="11952" spans="7:7">
      <c r="G11952" s="95"/>
    </row>
    <row r="11953" spans="7:7">
      <c r="G11953" s="95"/>
    </row>
    <row r="11954" spans="7:7">
      <c r="G11954" s="95"/>
    </row>
    <row r="11955" spans="7:7">
      <c r="G11955" s="95"/>
    </row>
    <row r="11956" spans="7:7">
      <c r="G11956" s="95"/>
    </row>
    <row r="11957" spans="7:7">
      <c r="G11957" s="95"/>
    </row>
    <row r="11958" spans="7:7">
      <c r="G11958" s="95"/>
    </row>
    <row r="11959" spans="7:7">
      <c r="G11959" s="95"/>
    </row>
    <row r="11960" spans="7:7">
      <c r="G11960" s="95"/>
    </row>
    <row r="11961" spans="7:7">
      <c r="G11961" s="95"/>
    </row>
    <row r="11962" spans="7:7">
      <c r="G11962" s="95"/>
    </row>
    <row r="11963" spans="7:7">
      <c r="G11963" s="95"/>
    </row>
    <row r="11964" spans="7:7">
      <c r="G11964" s="95"/>
    </row>
    <row r="11965" spans="7:7">
      <c r="G11965" s="95"/>
    </row>
    <row r="11966" spans="7:7">
      <c r="G11966" s="95"/>
    </row>
    <row r="11967" spans="7:7">
      <c r="G11967" s="95"/>
    </row>
    <row r="11968" spans="7:7">
      <c r="G11968" s="95"/>
    </row>
    <row r="11969" spans="7:7">
      <c r="G11969" s="95"/>
    </row>
    <row r="11970" spans="7:7">
      <c r="G11970" s="95"/>
    </row>
    <row r="11971" spans="7:7">
      <c r="G11971" s="95"/>
    </row>
    <row r="11972" spans="7:7">
      <c r="G11972" s="95"/>
    </row>
    <row r="11973" spans="7:7">
      <c r="G11973" s="95"/>
    </row>
    <row r="11974" spans="7:7">
      <c r="G11974" s="95"/>
    </row>
    <row r="11975" spans="7:7">
      <c r="G11975" s="95"/>
    </row>
    <row r="11976" spans="7:7">
      <c r="G11976" s="95"/>
    </row>
    <row r="11977" spans="7:7">
      <c r="G11977" s="95"/>
    </row>
    <row r="11978" spans="7:7">
      <c r="G11978" s="95"/>
    </row>
    <row r="11979" spans="7:7">
      <c r="G11979" s="95"/>
    </row>
    <row r="11980" spans="7:7">
      <c r="G11980" s="95"/>
    </row>
    <row r="11981" spans="7:7">
      <c r="G11981" s="95"/>
    </row>
    <row r="11982" spans="7:7">
      <c r="G11982" s="95"/>
    </row>
    <row r="11983" spans="7:7">
      <c r="G11983" s="95"/>
    </row>
    <row r="11984" spans="7:7">
      <c r="G11984" s="95"/>
    </row>
    <row r="11985" spans="7:7">
      <c r="G11985" s="95"/>
    </row>
    <row r="11986" spans="7:7">
      <c r="G11986" s="95"/>
    </row>
    <row r="11987" spans="7:7">
      <c r="G11987" s="95"/>
    </row>
    <row r="11988" spans="7:7">
      <c r="G11988" s="95"/>
    </row>
    <row r="11989" spans="7:7">
      <c r="G11989" s="95"/>
    </row>
    <row r="11990" spans="7:7">
      <c r="G11990" s="95"/>
    </row>
    <row r="11991" spans="7:7">
      <c r="G11991" s="95"/>
    </row>
    <row r="11992" spans="7:7">
      <c r="G11992" s="95"/>
    </row>
    <row r="11993" spans="7:7">
      <c r="G11993" s="95"/>
    </row>
    <row r="11994" spans="7:7">
      <c r="G11994" s="95"/>
    </row>
    <row r="11995" spans="7:7">
      <c r="G11995" s="95"/>
    </row>
    <row r="11996" spans="7:7">
      <c r="G11996" s="95"/>
    </row>
    <row r="11997" spans="7:7">
      <c r="G11997" s="95"/>
    </row>
    <row r="11998" spans="7:7">
      <c r="G11998" s="95"/>
    </row>
    <row r="11999" spans="7:7">
      <c r="G11999" s="95"/>
    </row>
    <row r="12000" spans="7:7">
      <c r="G12000" s="95"/>
    </row>
    <row r="12001" spans="7:7">
      <c r="G12001" s="95"/>
    </row>
    <row r="12002" spans="7:7">
      <c r="G12002" s="95"/>
    </row>
    <row r="12003" spans="7:7">
      <c r="G12003" s="95"/>
    </row>
    <row r="12004" spans="7:7">
      <c r="G12004" s="95"/>
    </row>
    <row r="12005" spans="7:7">
      <c r="G12005" s="95"/>
    </row>
    <row r="12006" spans="7:7">
      <c r="G12006" s="95"/>
    </row>
    <row r="12007" spans="7:7">
      <c r="G12007" s="95"/>
    </row>
    <row r="12008" spans="7:7">
      <c r="G12008" s="95"/>
    </row>
    <row r="12009" spans="7:7">
      <c r="G12009" s="95"/>
    </row>
    <row r="12010" spans="7:7">
      <c r="G12010" s="95"/>
    </row>
    <row r="12011" spans="7:7">
      <c r="G12011" s="95"/>
    </row>
    <row r="12012" spans="7:7">
      <c r="G12012" s="95"/>
    </row>
    <row r="12013" spans="7:7">
      <c r="G12013" s="95"/>
    </row>
    <row r="12014" spans="7:7">
      <c r="G12014" s="95"/>
    </row>
    <row r="12015" spans="7:7">
      <c r="G12015" s="95"/>
    </row>
    <row r="12016" spans="7:7">
      <c r="G12016" s="95"/>
    </row>
    <row r="12017" spans="7:7">
      <c r="G12017" s="95"/>
    </row>
    <row r="12018" spans="7:7">
      <c r="G12018" s="95"/>
    </row>
    <row r="12019" spans="7:7">
      <c r="G12019" s="95"/>
    </row>
    <row r="12020" spans="7:7">
      <c r="G12020" s="95"/>
    </row>
    <row r="12021" spans="7:7">
      <c r="G12021" s="95"/>
    </row>
    <row r="12022" spans="7:7">
      <c r="G12022" s="95"/>
    </row>
    <row r="12023" spans="7:7">
      <c r="G12023" s="95"/>
    </row>
    <row r="12024" spans="7:7">
      <c r="G12024" s="95"/>
    </row>
    <row r="12025" spans="7:7">
      <c r="G12025" s="95"/>
    </row>
    <row r="12026" spans="7:7">
      <c r="G12026" s="95"/>
    </row>
    <row r="12027" spans="7:7">
      <c r="G12027" s="95"/>
    </row>
    <row r="12028" spans="7:7">
      <c r="G12028" s="95"/>
    </row>
    <row r="12029" spans="7:7">
      <c r="G12029" s="95"/>
    </row>
    <row r="12030" spans="7:7">
      <c r="G12030" s="95"/>
    </row>
    <row r="12031" spans="7:7">
      <c r="G12031" s="95"/>
    </row>
    <row r="12032" spans="7:7">
      <c r="G12032" s="95"/>
    </row>
    <row r="12033" spans="7:7">
      <c r="G12033" s="95"/>
    </row>
    <row r="12034" spans="7:7">
      <c r="G12034" s="95"/>
    </row>
    <row r="12035" spans="7:7">
      <c r="G12035" s="95"/>
    </row>
    <row r="12036" spans="7:7">
      <c r="G12036" s="95"/>
    </row>
    <row r="12037" spans="7:7">
      <c r="G12037" s="95"/>
    </row>
    <row r="12038" spans="7:7">
      <c r="G12038" s="95"/>
    </row>
    <row r="12039" spans="7:7">
      <c r="G12039" s="95"/>
    </row>
    <row r="12040" spans="7:7">
      <c r="G12040" s="95"/>
    </row>
    <row r="12041" spans="7:7">
      <c r="G12041" s="95"/>
    </row>
    <row r="12042" spans="7:7">
      <c r="G12042" s="95"/>
    </row>
    <row r="12043" spans="7:7">
      <c r="G12043" s="95"/>
    </row>
    <row r="12044" spans="7:7">
      <c r="G12044" s="95"/>
    </row>
    <row r="12045" spans="7:7">
      <c r="G12045" s="95"/>
    </row>
    <row r="12046" spans="7:7">
      <c r="G12046" s="95"/>
    </row>
    <row r="12047" spans="7:7">
      <c r="G12047" s="95"/>
    </row>
    <row r="12048" spans="7:7">
      <c r="G12048" s="95"/>
    </row>
    <row r="12049" spans="7:7">
      <c r="G12049" s="95"/>
    </row>
    <row r="12050" spans="7:7">
      <c r="G12050" s="95"/>
    </row>
    <row r="12051" spans="7:7">
      <c r="G12051" s="95"/>
    </row>
    <row r="12052" spans="7:7">
      <c r="G12052" s="95"/>
    </row>
    <row r="12053" spans="7:7">
      <c r="G12053" s="95"/>
    </row>
    <row r="12054" spans="7:7">
      <c r="G12054" s="95"/>
    </row>
    <row r="12055" spans="7:7">
      <c r="G12055" s="95"/>
    </row>
    <row r="12056" spans="7:7">
      <c r="G12056" s="95"/>
    </row>
    <row r="12057" spans="7:7">
      <c r="G12057" s="95"/>
    </row>
    <row r="12058" spans="7:7">
      <c r="G12058" s="95"/>
    </row>
    <row r="12059" spans="7:7">
      <c r="G12059" s="95"/>
    </row>
    <row r="12060" spans="7:7">
      <c r="G12060" s="95"/>
    </row>
    <row r="12061" spans="7:7">
      <c r="G12061" s="95"/>
    </row>
    <row r="12062" spans="7:7">
      <c r="G12062" s="95"/>
    </row>
    <row r="12063" spans="7:7">
      <c r="G12063" s="95"/>
    </row>
    <row r="12064" spans="7:7">
      <c r="G12064" s="95"/>
    </row>
    <row r="12065" spans="7:7">
      <c r="G12065" s="95"/>
    </row>
    <row r="12066" spans="7:7">
      <c r="G12066" s="95"/>
    </row>
    <row r="12067" spans="7:7">
      <c r="G12067" s="95"/>
    </row>
    <row r="12068" spans="7:7">
      <c r="G12068" s="95"/>
    </row>
    <row r="12069" spans="7:7">
      <c r="G12069" s="95"/>
    </row>
    <row r="12070" spans="7:7">
      <c r="G12070" s="95"/>
    </row>
    <row r="12071" spans="7:7">
      <c r="G12071" s="95"/>
    </row>
    <row r="12072" spans="7:7">
      <c r="G12072" s="95"/>
    </row>
    <row r="12073" spans="7:7">
      <c r="G12073" s="95"/>
    </row>
    <row r="12074" spans="7:7">
      <c r="G12074" s="95"/>
    </row>
    <row r="12075" spans="7:7">
      <c r="G12075" s="95"/>
    </row>
    <row r="12076" spans="7:7">
      <c r="G12076" s="95"/>
    </row>
    <row r="12077" spans="7:7">
      <c r="G12077" s="95"/>
    </row>
    <row r="12078" spans="7:7">
      <c r="G12078" s="95"/>
    </row>
    <row r="12079" spans="7:7">
      <c r="G12079" s="95"/>
    </row>
    <row r="12080" spans="7:7">
      <c r="G12080" s="95"/>
    </row>
    <row r="12081" spans="7:7">
      <c r="G12081" s="95"/>
    </row>
    <row r="12082" spans="7:7">
      <c r="G12082" s="95"/>
    </row>
    <row r="12083" spans="7:7">
      <c r="G12083" s="95"/>
    </row>
    <row r="12084" spans="7:7">
      <c r="G12084" s="95"/>
    </row>
    <row r="12085" spans="7:7">
      <c r="G12085" s="95"/>
    </row>
    <row r="12086" spans="7:7">
      <c r="G12086" s="95"/>
    </row>
    <row r="12087" spans="7:7">
      <c r="G12087" s="95"/>
    </row>
    <row r="12088" spans="7:7">
      <c r="G12088" s="95"/>
    </row>
    <row r="12089" spans="7:7">
      <c r="G12089" s="95"/>
    </row>
    <row r="12090" spans="7:7">
      <c r="G12090" s="95"/>
    </row>
    <row r="12091" spans="7:7">
      <c r="G12091" s="95"/>
    </row>
    <row r="12092" spans="7:7">
      <c r="G12092" s="95"/>
    </row>
    <row r="12093" spans="7:7">
      <c r="G12093" s="95"/>
    </row>
    <row r="12094" spans="7:7">
      <c r="G12094" s="95"/>
    </row>
    <row r="12095" spans="7:7">
      <c r="G12095" s="95"/>
    </row>
    <row r="12096" spans="7:7">
      <c r="G12096" s="95"/>
    </row>
    <row r="12097" spans="7:7">
      <c r="G12097" s="95"/>
    </row>
    <row r="12098" spans="7:7">
      <c r="G12098" s="95"/>
    </row>
    <row r="12099" spans="7:7">
      <c r="G12099" s="95"/>
    </row>
    <row r="12100" spans="7:7">
      <c r="G12100" s="95"/>
    </row>
    <row r="12101" spans="7:7">
      <c r="G12101" s="95"/>
    </row>
    <row r="12102" spans="7:7">
      <c r="G12102" s="95"/>
    </row>
    <row r="12103" spans="7:7">
      <c r="G12103" s="95"/>
    </row>
    <row r="12104" spans="7:7">
      <c r="G12104" s="95"/>
    </row>
    <row r="12105" spans="7:7">
      <c r="G12105" s="95"/>
    </row>
    <row r="12106" spans="7:7">
      <c r="G12106" s="95"/>
    </row>
    <row r="12107" spans="7:7">
      <c r="G12107" s="95"/>
    </row>
    <row r="12108" spans="7:7">
      <c r="G12108" s="95"/>
    </row>
    <row r="12109" spans="7:7">
      <c r="G12109" s="95"/>
    </row>
    <row r="12110" spans="7:7">
      <c r="G12110" s="95"/>
    </row>
    <row r="12111" spans="7:7">
      <c r="G12111" s="95"/>
    </row>
    <row r="12112" spans="7:7">
      <c r="G12112" s="95"/>
    </row>
    <row r="12113" spans="7:7">
      <c r="G12113" s="95"/>
    </row>
    <row r="12114" spans="7:7">
      <c r="G12114" s="95"/>
    </row>
    <row r="12115" spans="7:7">
      <c r="G12115" s="95"/>
    </row>
    <row r="12116" spans="7:7">
      <c r="G12116" s="95"/>
    </row>
    <row r="12117" spans="7:7">
      <c r="G12117" s="95"/>
    </row>
    <row r="12118" spans="7:7">
      <c r="G12118" s="95"/>
    </row>
    <row r="12119" spans="7:7">
      <c r="G12119" s="95"/>
    </row>
    <row r="12120" spans="7:7">
      <c r="G12120" s="95"/>
    </row>
    <row r="12121" spans="7:7">
      <c r="G12121" s="95"/>
    </row>
    <row r="12122" spans="7:7">
      <c r="G12122" s="95"/>
    </row>
    <row r="12123" spans="7:7">
      <c r="G12123" s="95"/>
    </row>
    <row r="12124" spans="7:7">
      <c r="G12124" s="95"/>
    </row>
    <row r="12125" spans="7:7">
      <c r="G12125" s="95"/>
    </row>
    <row r="12126" spans="7:7">
      <c r="G12126" s="95"/>
    </row>
    <row r="12127" spans="7:7">
      <c r="G12127" s="95"/>
    </row>
    <row r="12128" spans="7:7">
      <c r="G12128" s="95"/>
    </row>
    <row r="12129" spans="7:7">
      <c r="G12129" s="95"/>
    </row>
    <row r="12130" spans="7:7">
      <c r="G12130" s="95"/>
    </row>
    <row r="12131" spans="7:7">
      <c r="G12131" s="95"/>
    </row>
    <row r="12132" spans="7:7">
      <c r="G12132" s="95"/>
    </row>
    <row r="12133" spans="7:7">
      <c r="G12133" s="95"/>
    </row>
    <row r="12134" spans="7:7">
      <c r="G12134" s="95"/>
    </row>
    <row r="12135" spans="7:7">
      <c r="G12135" s="95"/>
    </row>
    <row r="12136" spans="7:7">
      <c r="G12136" s="95"/>
    </row>
    <row r="12137" spans="7:7">
      <c r="G12137" s="95"/>
    </row>
    <row r="12138" spans="7:7">
      <c r="G12138" s="95"/>
    </row>
    <row r="12139" spans="7:7">
      <c r="G12139" s="95"/>
    </row>
    <row r="12140" spans="7:7">
      <c r="G12140" s="95"/>
    </row>
    <row r="12141" spans="7:7">
      <c r="G12141" s="95"/>
    </row>
    <row r="12142" spans="7:7">
      <c r="G12142" s="95"/>
    </row>
    <row r="12143" spans="7:7">
      <c r="G12143" s="95"/>
    </row>
    <row r="12144" spans="7:7">
      <c r="G12144" s="95"/>
    </row>
    <row r="12145" spans="7:7">
      <c r="G12145" s="95"/>
    </row>
    <row r="12146" spans="7:7">
      <c r="G12146" s="95"/>
    </row>
    <row r="12147" spans="7:7">
      <c r="G12147" s="95"/>
    </row>
    <row r="12148" spans="7:7">
      <c r="G12148" s="95"/>
    </row>
    <row r="12149" spans="7:7">
      <c r="G12149" s="95"/>
    </row>
    <row r="12150" spans="7:7">
      <c r="G12150" s="95"/>
    </row>
    <row r="12151" spans="7:7">
      <c r="G12151" s="95"/>
    </row>
    <row r="12152" spans="7:7">
      <c r="G12152" s="95"/>
    </row>
    <row r="12153" spans="7:7">
      <c r="G12153" s="95"/>
    </row>
    <row r="12154" spans="7:7">
      <c r="G12154" s="95"/>
    </row>
    <row r="12155" spans="7:7">
      <c r="G12155" s="95"/>
    </row>
    <row r="12156" spans="7:7">
      <c r="G12156" s="95"/>
    </row>
    <row r="12157" spans="7:7">
      <c r="G12157" s="95"/>
    </row>
    <row r="12158" spans="7:7">
      <c r="G12158" s="95"/>
    </row>
    <row r="12159" spans="7:7">
      <c r="G12159" s="95"/>
    </row>
    <row r="12160" spans="7:7">
      <c r="G12160" s="95"/>
    </row>
    <row r="12161" spans="7:7">
      <c r="G12161" s="95"/>
    </row>
    <row r="12162" spans="7:7">
      <c r="G12162" s="95"/>
    </row>
    <row r="12163" spans="7:7">
      <c r="G12163" s="95"/>
    </row>
    <row r="12164" spans="7:7">
      <c r="G12164" s="95"/>
    </row>
    <row r="12165" spans="7:7">
      <c r="G12165" s="95"/>
    </row>
    <row r="12166" spans="7:7">
      <c r="G12166" s="95"/>
    </row>
    <row r="12167" spans="7:7">
      <c r="G12167" s="95"/>
    </row>
    <row r="12168" spans="7:7">
      <c r="G12168" s="95"/>
    </row>
    <row r="12169" spans="7:7">
      <c r="G12169" s="95"/>
    </row>
    <row r="12170" spans="7:7">
      <c r="G12170" s="95"/>
    </row>
    <row r="12171" spans="7:7">
      <c r="G12171" s="95"/>
    </row>
    <row r="12172" spans="7:7">
      <c r="G12172" s="95"/>
    </row>
    <row r="12173" spans="7:7">
      <c r="G12173" s="95"/>
    </row>
    <row r="12174" spans="7:7">
      <c r="G12174" s="95"/>
    </row>
    <row r="12175" spans="7:7">
      <c r="G12175" s="95"/>
    </row>
    <row r="12176" spans="7:7">
      <c r="G12176" s="95"/>
    </row>
    <row r="12177" spans="7:7">
      <c r="G12177" s="95"/>
    </row>
    <row r="12178" spans="7:7">
      <c r="G12178" s="95"/>
    </row>
    <row r="12179" spans="7:7">
      <c r="G12179" s="95"/>
    </row>
    <row r="12180" spans="7:7">
      <c r="G12180" s="95"/>
    </row>
    <row r="12181" spans="7:7">
      <c r="G12181" s="95"/>
    </row>
    <row r="12182" spans="7:7">
      <c r="G12182" s="95"/>
    </row>
    <row r="12183" spans="7:7">
      <c r="G12183" s="95"/>
    </row>
    <row r="12184" spans="7:7">
      <c r="G12184" s="95"/>
    </row>
    <row r="12185" spans="7:7">
      <c r="G12185" s="95"/>
    </row>
    <row r="12186" spans="7:7">
      <c r="G12186" s="95"/>
    </row>
    <row r="12187" spans="7:7">
      <c r="G12187" s="95"/>
    </row>
    <row r="12188" spans="7:7">
      <c r="G12188" s="95"/>
    </row>
    <row r="12189" spans="7:7">
      <c r="G12189" s="95"/>
    </row>
    <row r="12190" spans="7:7">
      <c r="G12190" s="95"/>
    </row>
    <row r="12191" spans="7:7">
      <c r="G12191" s="95"/>
    </row>
    <row r="12192" spans="7:7">
      <c r="G12192" s="95"/>
    </row>
    <row r="12193" spans="7:7">
      <c r="G12193" s="95"/>
    </row>
    <row r="12194" spans="7:7">
      <c r="G12194" s="95"/>
    </row>
    <row r="12195" spans="7:7">
      <c r="G12195" s="95"/>
    </row>
    <row r="12196" spans="7:7">
      <c r="G12196" s="95"/>
    </row>
    <row r="12197" spans="7:7">
      <c r="G12197" s="95"/>
    </row>
    <row r="12198" spans="7:7">
      <c r="G12198" s="95"/>
    </row>
    <row r="12199" spans="7:7">
      <c r="G12199" s="95"/>
    </row>
    <row r="12200" spans="7:7">
      <c r="G12200" s="95"/>
    </row>
    <row r="12201" spans="7:7">
      <c r="G12201" s="95"/>
    </row>
    <row r="12202" spans="7:7">
      <c r="G12202" s="95"/>
    </row>
    <row r="12203" spans="7:7">
      <c r="G12203" s="95"/>
    </row>
    <row r="12204" spans="7:7">
      <c r="G12204" s="95"/>
    </row>
    <row r="12205" spans="7:7">
      <c r="G12205" s="95"/>
    </row>
    <row r="12206" spans="7:7">
      <c r="G12206" s="95"/>
    </row>
    <row r="12207" spans="7:7">
      <c r="G12207" s="95"/>
    </row>
    <row r="12208" spans="7:7">
      <c r="G12208" s="95"/>
    </row>
    <row r="12209" spans="7:7">
      <c r="G12209" s="95"/>
    </row>
    <row r="12210" spans="7:7">
      <c r="G12210" s="95"/>
    </row>
    <row r="12211" spans="7:7">
      <c r="G12211" s="95"/>
    </row>
    <row r="12212" spans="7:7">
      <c r="G12212" s="95"/>
    </row>
    <row r="12213" spans="7:7">
      <c r="G12213" s="95"/>
    </row>
    <row r="12214" spans="7:7">
      <c r="G12214" s="95"/>
    </row>
    <row r="12215" spans="7:7">
      <c r="G12215" s="95"/>
    </row>
    <row r="12216" spans="7:7">
      <c r="G12216" s="95"/>
    </row>
    <row r="12217" spans="7:7">
      <c r="G12217" s="95"/>
    </row>
    <row r="12218" spans="7:7">
      <c r="G12218" s="95"/>
    </row>
    <row r="12219" spans="7:7">
      <c r="G12219" s="95"/>
    </row>
    <row r="12220" spans="7:7">
      <c r="G12220" s="95"/>
    </row>
    <row r="12221" spans="7:7">
      <c r="G12221" s="95"/>
    </row>
    <row r="12222" spans="7:7">
      <c r="G12222" s="95"/>
    </row>
    <row r="12223" spans="7:7">
      <c r="G12223" s="95"/>
    </row>
    <row r="12224" spans="7:7">
      <c r="G12224" s="95"/>
    </row>
    <row r="12225" spans="7:7">
      <c r="G12225" s="95"/>
    </row>
    <row r="12226" spans="7:7">
      <c r="G12226" s="95"/>
    </row>
    <row r="12227" spans="7:7">
      <c r="G12227" s="95"/>
    </row>
    <row r="12228" spans="7:7">
      <c r="G12228" s="95"/>
    </row>
    <row r="12229" spans="7:7">
      <c r="G12229" s="95"/>
    </row>
    <row r="12230" spans="7:7">
      <c r="G12230" s="95"/>
    </row>
    <row r="12231" spans="7:7">
      <c r="G12231" s="95"/>
    </row>
    <row r="12232" spans="7:7">
      <c r="G12232" s="95"/>
    </row>
    <row r="12233" spans="7:7">
      <c r="G12233" s="95"/>
    </row>
    <row r="12234" spans="7:7">
      <c r="G12234" s="95"/>
    </row>
    <row r="12235" spans="7:7">
      <c r="G12235" s="95"/>
    </row>
    <row r="12236" spans="7:7">
      <c r="G12236" s="95"/>
    </row>
    <row r="12237" spans="7:7">
      <c r="G12237" s="95"/>
    </row>
    <row r="12238" spans="7:7">
      <c r="G12238" s="95"/>
    </row>
    <row r="12239" spans="7:7">
      <c r="G12239" s="95"/>
    </row>
    <row r="12240" spans="7:7">
      <c r="G12240" s="95"/>
    </row>
    <row r="12241" spans="7:7">
      <c r="G12241" s="95"/>
    </row>
    <row r="12242" spans="7:7">
      <c r="G12242" s="95"/>
    </row>
    <row r="12243" spans="7:7">
      <c r="G12243" s="95"/>
    </row>
    <row r="12244" spans="7:7">
      <c r="G12244" s="95"/>
    </row>
    <row r="12245" spans="7:7">
      <c r="G12245" s="95"/>
    </row>
    <row r="12246" spans="7:7">
      <c r="G12246" s="95"/>
    </row>
    <row r="12247" spans="7:7">
      <c r="G12247" s="95"/>
    </row>
    <row r="12248" spans="7:7">
      <c r="G12248" s="95"/>
    </row>
    <row r="12249" spans="7:7">
      <c r="G12249" s="95"/>
    </row>
    <row r="12250" spans="7:7">
      <c r="G12250" s="95"/>
    </row>
    <row r="12251" spans="7:7">
      <c r="G12251" s="95"/>
    </row>
    <row r="12252" spans="7:7">
      <c r="G12252" s="95"/>
    </row>
    <row r="12253" spans="7:7">
      <c r="G12253" s="95"/>
    </row>
    <row r="12254" spans="7:7">
      <c r="G12254" s="95"/>
    </row>
    <row r="12255" spans="7:7">
      <c r="G12255" s="95"/>
    </row>
    <row r="12256" spans="7:7">
      <c r="G12256" s="95"/>
    </row>
    <row r="12257" spans="7:7">
      <c r="G12257" s="95"/>
    </row>
    <row r="12258" spans="7:7">
      <c r="G12258" s="95"/>
    </row>
    <row r="12259" spans="7:7">
      <c r="G12259" s="95"/>
    </row>
    <row r="12260" spans="7:7">
      <c r="G12260" s="95"/>
    </row>
    <row r="12261" spans="7:7">
      <c r="G12261" s="95"/>
    </row>
    <row r="12262" spans="7:7">
      <c r="G12262" s="95"/>
    </row>
    <row r="12263" spans="7:7">
      <c r="G12263" s="95"/>
    </row>
    <row r="12264" spans="7:7">
      <c r="G12264" s="95"/>
    </row>
    <row r="12265" spans="7:7">
      <c r="G12265" s="95"/>
    </row>
    <row r="12266" spans="7:7">
      <c r="G12266" s="95"/>
    </row>
    <row r="12267" spans="7:7">
      <c r="G12267" s="95"/>
    </row>
    <row r="12268" spans="7:7">
      <c r="G12268" s="95"/>
    </row>
    <row r="12269" spans="7:7">
      <c r="G12269" s="95"/>
    </row>
    <row r="12270" spans="7:7">
      <c r="G12270" s="95"/>
    </row>
    <row r="12271" spans="7:7">
      <c r="G12271" s="95"/>
    </row>
    <row r="12272" spans="7:7">
      <c r="G12272" s="95"/>
    </row>
    <row r="12273" spans="7:7">
      <c r="G12273" s="95"/>
    </row>
    <row r="12274" spans="7:7">
      <c r="G12274" s="95"/>
    </row>
    <row r="12275" spans="7:7">
      <c r="G12275" s="95"/>
    </row>
    <row r="12276" spans="7:7">
      <c r="G12276" s="95"/>
    </row>
    <row r="12277" spans="7:7">
      <c r="G12277" s="95"/>
    </row>
    <row r="12278" spans="7:7">
      <c r="G12278" s="95"/>
    </row>
    <row r="12279" spans="7:7">
      <c r="G12279" s="95"/>
    </row>
    <row r="12280" spans="7:7">
      <c r="G12280" s="95"/>
    </row>
    <row r="12281" spans="7:7">
      <c r="G12281" s="95"/>
    </row>
    <row r="12282" spans="7:7">
      <c r="G12282" s="95"/>
    </row>
    <row r="12283" spans="7:7">
      <c r="G12283" s="95"/>
    </row>
    <row r="12284" spans="7:7">
      <c r="G12284" s="95"/>
    </row>
    <row r="12285" spans="7:7">
      <c r="G12285" s="95"/>
    </row>
    <row r="12286" spans="7:7">
      <c r="G12286" s="95"/>
    </row>
    <row r="12287" spans="7:7">
      <c r="G12287" s="95"/>
    </row>
    <row r="12288" spans="7:7">
      <c r="G12288" s="95"/>
    </row>
    <row r="12289" spans="7:7">
      <c r="G12289" s="95"/>
    </row>
    <row r="12290" spans="7:7">
      <c r="G12290" s="95"/>
    </row>
    <row r="12291" spans="7:7">
      <c r="G12291" s="95"/>
    </row>
    <row r="12292" spans="7:7">
      <c r="G12292" s="95"/>
    </row>
    <row r="12293" spans="7:7">
      <c r="G12293" s="95"/>
    </row>
    <row r="12294" spans="7:7">
      <c r="G12294" s="95"/>
    </row>
    <row r="12295" spans="7:7">
      <c r="G12295" s="95"/>
    </row>
    <row r="12296" spans="7:7">
      <c r="G12296" s="95"/>
    </row>
    <row r="12297" spans="7:7">
      <c r="G12297" s="95"/>
    </row>
    <row r="12298" spans="7:7">
      <c r="G12298" s="95"/>
    </row>
    <row r="12299" spans="7:7">
      <c r="G12299" s="95"/>
    </row>
    <row r="12300" spans="7:7">
      <c r="G12300" s="95"/>
    </row>
  </sheetData>
  <hyperlinks>
    <hyperlink ref="B1" r:id="rId1" xr:uid="{9CCA372C-8EC1-4C83-AE52-F734C9EF3AD8}"/>
  </hyperlinks>
  <pageMargins left="0.75" right="0.75" top="1" bottom="1" header="0" footer="0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974FD-B7AB-46EC-9B74-E3350891533F}">
  <sheetPr>
    <tabColor rgb="FF92D050"/>
  </sheetPr>
  <dimension ref="A1:M8810"/>
  <sheetViews>
    <sheetView showGridLines="0" zoomScale="90" zoomScaleNormal="90" workbookViewId="0"/>
  </sheetViews>
  <sheetFormatPr baseColWidth="10" defaultColWidth="11.42578125" defaultRowHeight="13.5" zeroHeight="1"/>
  <cols>
    <col min="1" max="1" width="14.5703125" style="191" customWidth="1"/>
    <col min="2" max="2" width="14.5703125" style="192" customWidth="1"/>
    <col min="3" max="3" width="18.85546875" style="198" customWidth="1"/>
    <col min="4" max="4" width="22.5703125" style="192" customWidth="1"/>
    <col min="5" max="7" width="19.5703125" style="192" customWidth="1"/>
    <col min="8" max="8" width="21.85546875" style="192" customWidth="1"/>
    <col min="9" max="9" width="20.42578125" style="192" customWidth="1"/>
    <col min="10" max="11" width="18.5703125" style="192" customWidth="1"/>
    <col min="12" max="15" width="11.42578125" style="192" customWidth="1"/>
    <col min="16" max="16384" width="11.42578125" style="192"/>
  </cols>
  <sheetData>
    <row r="1" spans="1:11" ht="15">
      <c r="A1" s="321" t="s">
        <v>6372</v>
      </c>
      <c r="B1" s="320" t="s">
        <v>6371</v>
      </c>
    </row>
    <row r="2" spans="1:11" ht="15">
      <c r="A2" s="264" t="s">
        <v>3023</v>
      </c>
      <c r="C2" s="192"/>
      <c r="D2" s="294" t="s">
        <v>6378</v>
      </c>
      <c r="G2" s="193"/>
      <c r="H2" s="193"/>
      <c r="I2" s="193"/>
    </row>
    <row r="3" spans="1:11" ht="45">
      <c r="A3" s="295" t="s">
        <v>22</v>
      </c>
      <c r="B3" s="285" t="s">
        <v>2636</v>
      </c>
      <c r="C3" s="285" t="s">
        <v>6378</v>
      </c>
      <c r="D3" s="286" t="s">
        <v>2637</v>
      </c>
      <c r="E3" s="103" t="s">
        <v>6373</v>
      </c>
      <c r="F3" s="269"/>
      <c r="G3" s="102" t="s">
        <v>31</v>
      </c>
      <c r="H3" s="102" t="s">
        <v>2635</v>
      </c>
      <c r="I3" s="102" t="s">
        <v>30</v>
      </c>
      <c r="J3" s="102" t="s">
        <v>10</v>
      </c>
      <c r="K3" s="103" t="s">
        <v>3022</v>
      </c>
    </row>
    <row r="4" spans="1:11" ht="30">
      <c r="A4" s="288" t="s">
        <v>2638</v>
      </c>
      <c r="B4" s="287">
        <v>32509</v>
      </c>
      <c r="C4" s="288">
        <v>309.20999999999998</v>
      </c>
      <c r="D4" s="269"/>
      <c r="E4" s="282"/>
      <c r="F4" s="269"/>
      <c r="G4" s="316">
        <v>30</v>
      </c>
      <c r="H4" s="317">
        <v>33970</v>
      </c>
      <c r="I4" s="317">
        <v>44896</v>
      </c>
      <c r="J4" s="318" t="str">
        <f>+YEAR(I4)&amp;" "&amp;"Promedio de "&amp;G4&amp;IF(G4=1," año"," años")</f>
        <v>2022 Promedio de 30 años</v>
      </c>
      <c r="K4" s="333">
        <f>AVERAGE(D52:D411)</f>
        <v>0.11433717047555149</v>
      </c>
    </row>
    <row r="5" spans="1:11" ht="15">
      <c r="A5" s="288" t="s">
        <v>2639</v>
      </c>
      <c r="B5" s="287">
        <v>32540</v>
      </c>
      <c r="C5" s="288">
        <v>301.51</v>
      </c>
      <c r="D5" s="269"/>
      <c r="E5" s="282"/>
      <c r="F5" s="282"/>
      <c r="G5" s="266"/>
      <c r="H5" s="266"/>
      <c r="I5" s="266"/>
      <c r="J5" s="265"/>
      <c r="K5" s="265"/>
    </row>
    <row r="6" spans="1:11" ht="15">
      <c r="A6" s="288" t="s">
        <v>2640</v>
      </c>
      <c r="B6" s="287">
        <v>32568</v>
      </c>
      <c r="C6" s="288">
        <v>308.54000000000002</v>
      </c>
      <c r="D6" s="269"/>
      <c r="E6" s="282"/>
      <c r="F6" s="282"/>
      <c r="G6" s="266"/>
      <c r="H6" s="266"/>
      <c r="I6" s="266"/>
      <c r="J6" s="265"/>
      <c r="K6" s="265"/>
    </row>
    <row r="7" spans="1:11" ht="15">
      <c r="A7" s="288" t="s">
        <v>2641</v>
      </c>
      <c r="B7" s="287">
        <v>32599</v>
      </c>
      <c r="C7" s="288">
        <v>324.56</v>
      </c>
      <c r="D7" s="269"/>
      <c r="E7" s="282"/>
      <c r="F7" s="282"/>
      <c r="G7" s="266"/>
      <c r="H7" s="266"/>
      <c r="I7" s="266"/>
      <c r="J7" s="265"/>
      <c r="K7" s="265"/>
    </row>
    <row r="8" spans="1:11" ht="15">
      <c r="A8" s="288" t="s">
        <v>2642</v>
      </c>
      <c r="B8" s="287">
        <v>32629</v>
      </c>
      <c r="C8" s="288">
        <v>337.69</v>
      </c>
      <c r="D8" s="269"/>
      <c r="E8" s="267"/>
      <c r="F8" s="267"/>
      <c r="G8" s="266"/>
      <c r="H8" s="267"/>
      <c r="I8" s="267"/>
      <c r="J8" s="268"/>
      <c r="K8" s="266"/>
    </row>
    <row r="9" spans="1:11" s="194" customFormat="1" ht="33" customHeight="1">
      <c r="A9" s="288" t="s">
        <v>2643</v>
      </c>
      <c r="B9" s="287">
        <v>32660</v>
      </c>
      <c r="C9" s="288">
        <v>335.78</v>
      </c>
      <c r="D9" s="269"/>
      <c r="E9" s="269"/>
      <c r="F9" s="269"/>
      <c r="G9" s="269"/>
      <c r="H9" s="269"/>
      <c r="I9" s="269"/>
      <c r="J9" s="267"/>
      <c r="K9" s="270"/>
    </row>
    <row r="10" spans="1:11" s="194" customFormat="1" ht="15">
      <c r="A10" s="288" t="s">
        <v>2644</v>
      </c>
      <c r="B10" s="287">
        <v>32690</v>
      </c>
      <c r="C10" s="288">
        <v>366.1</v>
      </c>
      <c r="D10" s="269"/>
      <c r="E10" s="269"/>
      <c r="F10" s="269"/>
      <c r="G10" s="271"/>
      <c r="H10" s="269"/>
      <c r="I10" s="269"/>
      <c r="J10" s="272"/>
      <c r="K10" s="267"/>
    </row>
    <row r="11" spans="1:11" s="194" customFormat="1" ht="15">
      <c r="A11" s="288" t="s">
        <v>2645</v>
      </c>
      <c r="B11" s="287">
        <v>32721</v>
      </c>
      <c r="C11" s="288">
        <v>373.25</v>
      </c>
      <c r="D11" s="269"/>
      <c r="E11" s="283"/>
      <c r="F11" s="283"/>
      <c r="G11" s="271"/>
      <c r="H11" s="269"/>
      <c r="I11" s="273"/>
      <c r="J11" s="272"/>
      <c r="K11" s="267"/>
    </row>
    <row r="12" spans="1:11" s="194" customFormat="1" ht="15">
      <c r="A12" s="288" t="s">
        <v>2646</v>
      </c>
      <c r="B12" s="287">
        <v>32752</v>
      </c>
      <c r="C12" s="288">
        <v>371.74</v>
      </c>
      <c r="D12" s="269"/>
      <c r="E12" s="283"/>
      <c r="F12" s="283"/>
      <c r="G12" s="271"/>
      <c r="H12" s="269"/>
      <c r="I12" s="273"/>
      <c r="J12" s="272"/>
      <c r="K12" s="267"/>
    </row>
    <row r="13" spans="1:11" s="194" customFormat="1" ht="15">
      <c r="A13" s="288" t="s">
        <v>2647</v>
      </c>
      <c r="B13" s="287">
        <v>32782</v>
      </c>
      <c r="C13" s="288">
        <v>363.11</v>
      </c>
      <c r="D13" s="269"/>
      <c r="E13" s="283"/>
      <c r="F13" s="283"/>
      <c r="G13" s="271"/>
      <c r="H13" s="269"/>
      <c r="I13" s="273"/>
      <c r="J13" s="272"/>
      <c r="K13" s="267"/>
    </row>
    <row r="14" spans="1:11" s="194" customFormat="1" ht="15">
      <c r="A14" s="288" t="s">
        <v>2648</v>
      </c>
      <c r="B14" s="287">
        <v>32813</v>
      </c>
      <c r="C14" s="288">
        <v>370.51</v>
      </c>
      <c r="D14" s="269"/>
      <c r="E14" s="283"/>
      <c r="F14" s="283"/>
      <c r="G14" s="271"/>
      <c r="H14" s="269"/>
      <c r="I14" s="273"/>
      <c r="J14" s="272"/>
      <c r="K14" s="267"/>
    </row>
    <row r="15" spans="1:11" s="194" customFormat="1" ht="15">
      <c r="A15" s="288" t="s">
        <v>2649</v>
      </c>
      <c r="B15" s="287">
        <v>32843</v>
      </c>
      <c r="C15" s="288">
        <v>379.41</v>
      </c>
      <c r="D15" s="283"/>
      <c r="E15" s="283"/>
      <c r="F15" s="283"/>
      <c r="G15" s="271"/>
      <c r="H15" s="269"/>
      <c r="I15" s="273"/>
      <c r="J15" s="272"/>
      <c r="K15" s="267"/>
    </row>
    <row r="16" spans="1:11" s="194" customFormat="1" ht="15">
      <c r="A16" s="288" t="s">
        <v>2650</v>
      </c>
      <c r="B16" s="287">
        <v>32874</v>
      </c>
      <c r="C16" s="288">
        <v>353.94</v>
      </c>
      <c r="D16" s="284"/>
      <c r="E16" s="283"/>
      <c r="F16" s="283"/>
      <c r="G16" s="271"/>
      <c r="H16" s="269"/>
      <c r="I16" s="273"/>
      <c r="J16" s="272"/>
      <c r="K16" s="267"/>
    </row>
    <row r="17" spans="1:11" s="194" customFormat="1" ht="15">
      <c r="A17" s="288" t="s">
        <v>2651</v>
      </c>
      <c r="B17" s="287">
        <v>32905</v>
      </c>
      <c r="C17" s="288">
        <v>358.5</v>
      </c>
      <c r="D17" s="284"/>
      <c r="E17" s="283"/>
      <c r="F17" s="283"/>
      <c r="G17" s="271"/>
      <c r="H17" s="269"/>
      <c r="I17" s="273"/>
      <c r="J17" s="272"/>
      <c r="K17" s="267"/>
    </row>
    <row r="18" spans="1:11" s="194" customFormat="1" ht="15">
      <c r="A18" s="288" t="s">
        <v>2652</v>
      </c>
      <c r="B18" s="287">
        <v>32933</v>
      </c>
      <c r="C18" s="288">
        <v>368</v>
      </c>
      <c r="D18" s="284"/>
      <c r="E18" s="283"/>
      <c r="F18" s="283"/>
      <c r="G18" s="271"/>
      <c r="H18" s="269"/>
      <c r="I18" s="273"/>
      <c r="J18" s="272"/>
      <c r="K18" s="267"/>
    </row>
    <row r="19" spans="1:11" s="194" customFormat="1" ht="15">
      <c r="A19" s="288" t="s">
        <v>2653</v>
      </c>
      <c r="B19" s="287">
        <v>32964</v>
      </c>
      <c r="C19" s="288">
        <v>358.82</v>
      </c>
      <c r="D19" s="284"/>
      <c r="E19" s="283"/>
      <c r="F19" s="283"/>
      <c r="G19" s="271"/>
      <c r="H19" s="269"/>
      <c r="I19" s="273"/>
      <c r="J19" s="272"/>
      <c r="K19" s="267"/>
    </row>
    <row r="20" spans="1:11" s="194" customFormat="1" ht="15">
      <c r="A20" s="288" t="s">
        <v>2654</v>
      </c>
      <c r="B20" s="287">
        <v>32994</v>
      </c>
      <c r="C20" s="288">
        <v>393.8</v>
      </c>
      <c r="D20" s="284"/>
      <c r="E20" s="283"/>
      <c r="F20" s="283"/>
      <c r="G20" s="271"/>
      <c r="H20" s="269"/>
      <c r="I20" s="273"/>
      <c r="J20" s="272"/>
      <c r="K20" s="267"/>
    </row>
    <row r="21" spans="1:11" s="194" customFormat="1" ht="15">
      <c r="A21" s="288" t="s">
        <v>2655</v>
      </c>
      <c r="B21" s="287">
        <v>33025</v>
      </c>
      <c r="C21" s="288">
        <v>391.14</v>
      </c>
      <c r="D21" s="284"/>
      <c r="E21" s="283"/>
      <c r="F21" s="283"/>
      <c r="G21" s="271"/>
      <c r="H21" s="269"/>
      <c r="I21" s="273"/>
      <c r="J21" s="272"/>
      <c r="K21" s="267"/>
    </row>
    <row r="22" spans="1:11" s="194" customFormat="1" ht="15">
      <c r="A22" s="288" t="s">
        <v>2656</v>
      </c>
      <c r="B22" s="287">
        <v>33055</v>
      </c>
      <c r="C22" s="288">
        <v>389.89</v>
      </c>
      <c r="D22" s="284"/>
      <c r="E22" s="283"/>
      <c r="F22" s="283"/>
      <c r="G22" s="271"/>
      <c r="H22" s="274"/>
      <c r="I22" s="273"/>
      <c r="J22" s="272"/>
      <c r="K22" s="275"/>
    </row>
    <row r="23" spans="1:11" s="194" customFormat="1" ht="15">
      <c r="A23" s="288" t="s">
        <v>2657</v>
      </c>
      <c r="B23" s="287">
        <v>33086</v>
      </c>
      <c r="C23" s="288">
        <v>354.65</v>
      </c>
      <c r="D23" s="284"/>
      <c r="E23" s="283"/>
      <c r="F23" s="283"/>
      <c r="G23" s="271"/>
      <c r="H23" s="274"/>
      <c r="I23" s="273"/>
      <c r="J23" s="272"/>
      <c r="K23" s="275"/>
    </row>
    <row r="24" spans="1:11" s="194" customFormat="1" ht="15">
      <c r="A24" s="288" t="s">
        <v>2658</v>
      </c>
      <c r="B24" s="287">
        <v>33117</v>
      </c>
      <c r="C24" s="288">
        <v>337.39</v>
      </c>
      <c r="D24" s="284"/>
      <c r="E24" s="283"/>
      <c r="F24" s="283"/>
      <c r="G24" s="271"/>
      <c r="H24" s="274"/>
      <c r="I24" s="273"/>
      <c r="J24" s="272"/>
      <c r="K24" s="275"/>
    </row>
    <row r="25" spans="1:11" s="194" customFormat="1" ht="15">
      <c r="A25" s="288" t="s">
        <v>2659</v>
      </c>
      <c r="B25" s="287">
        <v>33147</v>
      </c>
      <c r="C25" s="288">
        <v>335.95</v>
      </c>
      <c r="D25" s="284"/>
      <c r="E25" s="283"/>
      <c r="F25" s="283"/>
      <c r="G25" s="271"/>
      <c r="H25" s="274"/>
      <c r="I25" s="273"/>
      <c r="J25" s="272"/>
      <c r="K25" s="275"/>
    </row>
    <row r="26" spans="1:11" s="194" customFormat="1" ht="15">
      <c r="A26" s="288" t="s">
        <v>2660</v>
      </c>
      <c r="B26" s="287">
        <v>33178</v>
      </c>
      <c r="C26" s="288">
        <v>357.67</v>
      </c>
      <c r="D26" s="284"/>
      <c r="E26" s="283"/>
      <c r="F26" s="283"/>
      <c r="G26" s="271"/>
      <c r="H26" s="274"/>
      <c r="I26" s="273"/>
      <c r="J26" s="272"/>
      <c r="K26" s="275"/>
    </row>
    <row r="27" spans="1:11" s="194" customFormat="1" ht="15">
      <c r="A27" s="288" t="s">
        <v>2661</v>
      </c>
      <c r="B27" s="287">
        <v>33208</v>
      </c>
      <c r="C27" s="288">
        <v>367.63</v>
      </c>
      <c r="D27" s="284"/>
      <c r="E27" s="283"/>
      <c r="F27" s="283"/>
      <c r="G27" s="271"/>
      <c r="H27" s="274"/>
      <c r="I27" s="273"/>
      <c r="J27" s="272"/>
      <c r="K27" s="275"/>
    </row>
    <row r="28" spans="1:11" s="194" customFormat="1" ht="15">
      <c r="A28" s="288" t="s">
        <v>2662</v>
      </c>
      <c r="B28" s="287">
        <v>33239</v>
      </c>
      <c r="C28" s="288">
        <v>383.64</v>
      </c>
      <c r="D28" s="284">
        <v>8.3912527547041815E-2</v>
      </c>
      <c r="E28" s="283"/>
      <c r="F28" s="283"/>
      <c r="G28" s="271"/>
      <c r="H28" s="274"/>
      <c r="I28" s="273"/>
      <c r="J28" s="272"/>
      <c r="K28" s="275"/>
    </row>
    <row r="29" spans="1:11" s="194" customFormat="1" ht="15">
      <c r="A29" s="288" t="s">
        <v>2663</v>
      </c>
      <c r="B29" s="287">
        <v>33270</v>
      </c>
      <c r="C29" s="288">
        <v>411.08</v>
      </c>
      <c r="D29" s="284">
        <v>0.14666666666666672</v>
      </c>
      <c r="E29" s="283"/>
      <c r="F29" s="283"/>
      <c r="G29" s="271"/>
      <c r="H29" s="274"/>
      <c r="I29" s="273"/>
      <c r="J29" s="272"/>
      <c r="K29" s="275"/>
    </row>
    <row r="30" spans="1:11" s="194" customFormat="1" ht="15">
      <c r="A30" s="288" t="s">
        <v>2664</v>
      </c>
      <c r="B30" s="287">
        <v>33298</v>
      </c>
      <c r="C30" s="288">
        <v>421.03</v>
      </c>
      <c r="D30" s="284">
        <v>0.14410326086956515</v>
      </c>
      <c r="E30" s="283"/>
      <c r="F30" s="283"/>
      <c r="G30" s="271"/>
      <c r="H30" s="274"/>
      <c r="I30" s="273"/>
      <c r="J30" s="272"/>
      <c r="K30" s="275"/>
    </row>
    <row r="31" spans="1:11" s="194" customFormat="1" ht="15">
      <c r="A31" s="288" t="s">
        <v>2665</v>
      </c>
      <c r="B31" s="287">
        <v>33329</v>
      </c>
      <c r="C31" s="288">
        <v>422.03</v>
      </c>
      <c r="D31" s="284">
        <v>0.17616074912212243</v>
      </c>
      <c r="E31" s="283"/>
      <c r="F31" s="283"/>
      <c r="G31" s="271"/>
      <c r="H31" s="274"/>
      <c r="I31" s="273"/>
      <c r="J31" s="272"/>
      <c r="K31" s="275"/>
    </row>
    <row r="32" spans="1:11" s="194" customFormat="1" ht="15">
      <c r="A32" s="288" t="s">
        <v>2666</v>
      </c>
      <c r="B32" s="287">
        <v>33359</v>
      </c>
      <c r="C32" s="288">
        <v>440.24</v>
      </c>
      <c r="D32" s="284">
        <v>0.11792788217369221</v>
      </c>
      <c r="E32" s="283"/>
      <c r="F32" s="283"/>
      <c r="G32" s="271"/>
      <c r="H32" s="274"/>
      <c r="I32" s="273"/>
      <c r="J32" s="272"/>
      <c r="K32" s="275"/>
    </row>
    <row r="33" spans="1:11" s="194" customFormat="1" ht="15">
      <c r="A33" s="288" t="s">
        <v>2667</v>
      </c>
      <c r="B33" s="287">
        <v>33390</v>
      </c>
      <c r="C33" s="288">
        <v>420.07</v>
      </c>
      <c r="D33" s="284">
        <v>7.3963286802679384E-2</v>
      </c>
      <c r="E33" s="283"/>
      <c r="F33" s="283"/>
      <c r="G33" s="271"/>
      <c r="H33" s="274"/>
      <c r="I33" s="273"/>
      <c r="J33" s="272"/>
      <c r="K33" s="275"/>
    </row>
    <row r="34" spans="1:11" s="194" customFormat="1" ht="15">
      <c r="A34" s="288" t="s">
        <v>2668</v>
      </c>
      <c r="B34" s="287">
        <v>33420</v>
      </c>
      <c r="C34" s="288">
        <v>439.65</v>
      </c>
      <c r="D34" s="284">
        <v>0.12762574059350063</v>
      </c>
      <c r="E34" s="283"/>
      <c r="F34" s="283"/>
      <c r="G34" s="271"/>
      <c r="H34" s="274"/>
      <c r="I34" s="273"/>
      <c r="J34" s="272"/>
      <c r="K34" s="275"/>
    </row>
    <row r="35" spans="1:11" s="194" customFormat="1" ht="15">
      <c r="A35" s="288" t="s">
        <v>2669</v>
      </c>
      <c r="B35" s="287">
        <v>33451</v>
      </c>
      <c r="C35" s="288">
        <v>450.06</v>
      </c>
      <c r="D35" s="284">
        <v>0.26902580008459043</v>
      </c>
      <c r="E35" s="283"/>
      <c r="F35" s="283"/>
      <c r="G35" s="271"/>
      <c r="H35" s="274"/>
      <c r="I35" s="273"/>
      <c r="J35" s="272"/>
      <c r="K35" s="275"/>
    </row>
    <row r="36" spans="1:11" s="194" customFormat="1" ht="15">
      <c r="A36" s="288" t="s">
        <v>2670</v>
      </c>
      <c r="B36" s="287">
        <v>33482</v>
      </c>
      <c r="C36" s="288">
        <v>442.53</v>
      </c>
      <c r="D36" s="284">
        <v>0.31162749340525808</v>
      </c>
      <c r="E36" s="283"/>
      <c r="F36" s="283"/>
      <c r="G36" s="271"/>
      <c r="H36" s="274"/>
      <c r="I36" s="273"/>
      <c r="J36" s="272"/>
      <c r="K36" s="275"/>
    </row>
    <row r="37" spans="1:11" s="194" customFormat="1" ht="15">
      <c r="A37" s="288" t="s">
        <v>2671</v>
      </c>
      <c r="B37" s="287">
        <v>33512</v>
      </c>
      <c r="C37" s="288">
        <v>448.48</v>
      </c>
      <c r="D37" s="284">
        <v>0.3349605596070846</v>
      </c>
      <c r="E37" s="283"/>
      <c r="F37" s="283"/>
      <c r="G37" s="271"/>
      <c r="H37" s="274"/>
      <c r="I37" s="273"/>
      <c r="J37" s="272"/>
      <c r="K37" s="275"/>
    </row>
    <row r="38" spans="1:11" s="194" customFormat="1" ht="15">
      <c r="A38" s="288" t="s">
        <v>2672</v>
      </c>
      <c r="B38" s="287">
        <v>33543</v>
      </c>
      <c r="C38" s="288">
        <v>430.41</v>
      </c>
      <c r="D38" s="284">
        <v>0.20337182318897318</v>
      </c>
      <c r="E38" s="283"/>
      <c r="F38" s="283"/>
      <c r="G38" s="271"/>
      <c r="H38" s="274"/>
      <c r="I38" s="273"/>
      <c r="J38" s="272"/>
      <c r="K38" s="275"/>
    </row>
    <row r="39" spans="1:11" s="194" customFormat="1" ht="15">
      <c r="A39" s="288" t="s">
        <v>2673</v>
      </c>
      <c r="B39" s="287">
        <v>33573</v>
      </c>
      <c r="C39" s="288">
        <v>479.63</v>
      </c>
      <c r="D39" s="284">
        <v>0.30465413595190816</v>
      </c>
      <c r="E39" s="283"/>
      <c r="F39" s="283"/>
      <c r="G39" s="271"/>
      <c r="H39" s="274"/>
      <c r="I39" s="273"/>
      <c r="J39" s="272"/>
      <c r="K39" s="275"/>
    </row>
    <row r="40" spans="1:11" s="194" customFormat="1" ht="15">
      <c r="A40" s="288" t="s">
        <v>2674</v>
      </c>
      <c r="B40" s="287">
        <v>33604</v>
      </c>
      <c r="C40" s="288">
        <v>470.7</v>
      </c>
      <c r="D40" s="284">
        <v>0.2269314982796371</v>
      </c>
      <c r="E40" s="283"/>
      <c r="F40" s="283"/>
      <c r="G40" s="271"/>
      <c r="H40" s="274"/>
      <c r="I40" s="273"/>
      <c r="J40" s="272"/>
      <c r="K40" s="275"/>
    </row>
    <row r="41" spans="1:11" s="194" customFormat="1" ht="15">
      <c r="A41" s="288" t="s">
        <v>2675</v>
      </c>
      <c r="B41" s="287">
        <v>33635</v>
      </c>
      <c r="C41" s="288">
        <v>476.79</v>
      </c>
      <c r="D41" s="284">
        <v>0.15984723168239778</v>
      </c>
      <c r="E41" s="283"/>
      <c r="F41" s="283"/>
      <c r="G41" s="271"/>
      <c r="H41" s="274"/>
      <c r="I41" s="273"/>
      <c r="J41" s="272"/>
      <c r="K41" s="275"/>
    </row>
    <row r="42" spans="1:11" s="194" customFormat="1" ht="15">
      <c r="A42" s="288" t="s">
        <v>2676</v>
      </c>
      <c r="B42" s="287">
        <v>33664</v>
      </c>
      <c r="C42" s="288">
        <v>467.52</v>
      </c>
      <c r="D42" s="284">
        <v>0.11041968505807187</v>
      </c>
      <c r="E42" s="283"/>
      <c r="F42" s="283"/>
      <c r="G42" s="271"/>
      <c r="H42" s="274"/>
      <c r="I42" s="273"/>
      <c r="J42" s="272"/>
      <c r="K42" s="275"/>
    </row>
    <row r="43" spans="1:11" s="194" customFormat="1" ht="15">
      <c r="A43" s="288" t="s">
        <v>2677</v>
      </c>
      <c r="B43" s="287">
        <v>33695</v>
      </c>
      <c r="C43" s="288">
        <v>481.25</v>
      </c>
      <c r="D43" s="284">
        <v>0.1403217780726489</v>
      </c>
      <c r="E43" s="283"/>
      <c r="F43" s="283"/>
      <c r="G43" s="271"/>
      <c r="H43" s="274"/>
      <c r="I43" s="273"/>
      <c r="J43" s="272"/>
      <c r="K43" s="275"/>
    </row>
    <row r="44" spans="1:11" s="194" customFormat="1" ht="15">
      <c r="A44" s="288" t="s">
        <v>2678</v>
      </c>
      <c r="B44" s="287">
        <v>33725</v>
      </c>
      <c r="C44" s="288">
        <v>483.6</v>
      </c>
      <c r="D44" s="284">
        <v>9.8491731782664127E-2</v>
      </c>
      <c r="E44" s="283"/>
      <c r="F44" s="283"/>
      <c r="G44" s="271"/>
      <c r="H44" s="274"/>
      <c r="I44" s="273"/>
      <c r="J44" s="272"/>
      <c r="K44" s="275"/>
    </row>
    <row r="45" spans="1:11" s="194" customFormat="1" ht="15">
      <c r="A45" s="288" t="s">
        <v>2679</v>
      </c>
      <c r="B45" s="287">
        <v>33756</v>
      </c>
      <c r="C45" s="288">
        <v>476.41</v>
      </c>
      <c r="D45" s="284">
        <v>0.13412050372556972</v>
      </c>
      <c r="E45" s="283"/>
      <c r="F45" s="283"/>
      <c r="G45" s="271"/>
      <c r="H45" s="274"/>
      <c r="I45" s="273"/>
      <c r="J45" s="272"/>
      <c r="K45" s="275"/>
    </row>
    <row r="46" spans="1:11" s="194" customFormat="1" ht="15">
      <c r="A46" s="288" t="s">
        <v>2680</v>
      </c>
      <c r="B46" s="287">
        <v>33786</v>
      </c>
      <c r="C46" s="288">
        <v>495.87</v>
      </c>
      <c r="D46" s="284">
        <v>0.1278744455817129</v>
      </c>
      <c r="E46" s="283"/>
      <c r="F46" s="283"/>
      <c r="G46" s="271"/>
      <c r="H46" s="274"/>
      <c r="I46" s="273"/>
      <c r="J46" s="272"/>
      <c r="K46" s="275"/>
    </row>
    <row r="47" spans="1:11" s="194" customFormat="1" ht="15">
      <c r="A47" s="288" t="s">
        <v>2681</v>
      </c>
      <c r="B47" s="287">
        <v>33817</v>
      </c>
      <c r="C47" s="288">
        <v>485.72</v>
      </c>
      <c r="D47" s="284">
        <v>7.9233879927120832E-2</v>
      </c>
      <c r="E47" s="283"/>
      <c r="F47" s="283"/>
      <c r="G47" s="271"/>
      <c r="H47" s="274"/>
      <c r="I47" s="273"/>
      <c r="J47" s="272"/>
      <c r="K47" s="275"/>
    </row>
    <row r="48" spans="1:11" s="194" customFormat="1" ht="15">
      <c r="A48" s="288" t="s">
        <v>2682</v>
      </c>
      <c r="B48" s="287">
        <v>33848</v>
      </c>
      <c r="C48" s="288">
        <v>491.43</v>
      </c>
      <c r="D48" s="284">
        <v>0.11050098298420452</v>
      </c>
      <c r="E48" s="283"/>
      <c r="F48" s="283"/>
      <c r="G48" s="271"/>
      <c r="H48" s="274"/>
      <c r="I48" s="273"/>
      <c r="J48" s="272"/>
      <c r="K48" s="275"/>
    </row>
    <row r="49" spans="1:11" s="194" customFormat="1" ht="15">
      <c r="A49" s="288" t="s">
        <v>2683</v>
      </c>
      <c r="B49" s="287">
        <v>33878</v>
      </c>
      <c r="C49" s="288">
        <v>493.13</v>
      </c>
      <c r="D49" s="284">
        <v>9.9558508740634988E-2</v>
      </c>
      <c r="E49" s="283"/>
      <c r="F49" s="283"/>
      <c r="G49" s="271"/>
      <c r="H49" s="274"/>
      <c r="I49" s="273"/>
      <c r="J49" s="272"/>
      <c r="K49" s="275"/>
    </row>
    <row r="50" spans="1:11" s="194" customFormat="1" ht="15">
      <c r="A50" s="288" t="s">
        <v>2684</v>
      </c>
      <c r="B50" s="287">
        <v>33909</v>
      </c>
      <c r="C50" s="288">
        <v>509.92</v>
      </c>
      <c r="D50" s="284">
        <v>0.1847308380381496</v>
      </c>
      <c r="E50" s="283"/>
      <c r="F50" s="283"/>
      <c r="G50" s="271"/>
      <c r="H50" s="274"/>
      <c r="I50" s="273"/>
      <c r="J50" s="272"/>
      <c r="K50" s="275"/>
    </row>
    <row r="51" spans="1:11" s="194" customFormat="1" ht="15">
      <c r="A51" s="288" t="s">
        <v>2685</v>
      </c>
      <c r="B51" s="287">
        <v>33939</v>
      </c>
      <c r="C51" s="288">
        <v>516.17999999999995</v>
      </c>
      <c r="D51" s="284">
        <v>7.6204574359401978E-2</v>
      </c>
      <c r="E51" s="283"/>
      <c r="F51" s="283"/>
      <c r="G51" s="271"/>
      <c r="H51" s="274"/>
      <c r="I51" s="273"/>
      <c r="J51" s="272"/>
      <c r="K51" s="275"/>
    </row>
    <row r="52" spans="1:11" s="194" customFormat="1" ht="15">
      <c r="A52" s="288" t="s">
        <v>2686</v>
      </c>
      <c r="B52" s="287">
        <v>33970</v>
      </c>
      <c r="C52" s="288">
        <v>520.49</v>
      </c>
      <c r="D52" s="284">
        <v>0.10577862757595069</v>
      </c>
      <c r="E52" s="283"/>
      <c r="F52" s="283"/>
      <c r="G52" s="271"/>
      <c r="H52" s="274"/>
      <c r="I52" s="273"/>
      <c r="J52" s="272"/>
      <c r="K52" s="275"/>
    </row>
    <row r="53" spans="1:11" s="194" customFormat="1" ht="15">
      <c r="A53" s="288" t="s">
        <v>2687</v>
      </c>
      <c r="B53" s="287">
        <v>34001</v>
      </c>
      <c r="C53" s="288">
        <v>527.59</v>
      </c>
      <c r="D53" s="284">
        <v>0.10654585876381639</v>
      </c>
      <c r="E53" s="283"/>
      <c r="F53" s="283"/>
      <c r="G53" s="271"/>
      <c r="H53" s="274"/>
      <c r="I53" s="273"/>
      <c r="J53" s="272"/>
      <c r="K53" s="275"/>
    </row>
    <row r="54" spans="1:11" s="194" customFormat="1" ht="15">
      <c r="A54" s="288" t="s">
        <v>2688</v>
      </c>
      <c r="B54" s="287">
        <v>34029</v>
      </c>
      <c r="C54" s="288">
        <v>538.72</v>
      </c>
      <c r="D54" s="284">
        <v>0.15229295003422316</v>
      </c>
      <c r="E54" s="283"/>
      <c r="F54" s="283"/>
      <c r="G54" s="271"/>
      <c r="H54" s="274"/>
      <c r="I54" s="273"/>
      <c r="J54" s="272"/>
      <c r="K54" s="275"/>
    </row>
    <row r="55" spans="1:11" s="194" customFormat="1" ht="15">
      <c r="A55" s="288" t="s">
        <v>2689</v>
      </c>
      <c r="B55" s="287">
        <v>34060</v>
      </c>
      <c r="C55" s="288">
        <v>525.70000000000005</v>
      </c>
      <c r="D55" s="284">
        <v>9.2363636363636425E-2</v>
      </c>
      <c r="E55" s="283"/>
      <c r="F55" s="283"/>
      <c r="G55" s="271"/>
      <c r="H55" s="274"/>
      <c r="I55" s="273"/>
      <c r="J55" s="272"/>
      <c r="K55" s="275"/>
    </row>
    <row r="56" spans="1:11" s="194" customFormat="1" ht="15">
      <c r="A56" s="288" t="s">
        <v>2690</v>
      </c>
      <c r="B56" s="287">
        <v>34090</v>
      </c>
      <c r="C56" s="288">
        <v>539.76</v>
      </c>
      <c r="D56" s="284">
        <v>0.11612903225806437</v>
      </c>
      <c r="E56" s="283"/>
      <c r="F56" s="283"/>
      <c r="G56" s="271"/>
      <c r="H56" s="274"/>
      <c r="I56" s="273"/>
      <c r="J56" s="272"/>
      <c r="K56" s="275"/>
    </row>
    <row r="57" spans="1:11" s="194" customFormat="1" ht="15">
      <c r="A57" s="288" t="s">
        <v>2691</v>
      </c>
      <c r="B57" s="287">
        <v>34121</v>
      </c>
      <c r="C57" s="288">
        <v>541.34</v>
      </c>
      <c r="D57" s="284">
        <v>0.13629017023152334</v>
      </c>
      <c r="E57" s="283"/>
      <c r="F57" s="283"/>
      <c r="G57" s="271"/>
      <c r="H57" s="274"/>
      <c r="I57" s="273"/>
      <c r="J57" s="272"/>
      <c r="K57" s="275"/>
    </row>
    <row r="58" spans="1:11" s="194" customFormat="1" ht="15">
      <c r="A58" s="288" t="s">
        <v>2692</v>
      </c>
      <c r="B58" s="287">
        <v>34151</v>
      </c>
      <c r="C58" s="288">
        <v>539.16</v>
      </c>
      <c r="D58" s="284">
        <v>8.730110714501782E-2</v>
      </c>
      <c r="E58" s="283"/>
      <c r="F58" s="283"/>
      <c r="G58" s="271"/>
      <c r="H58" s="274"/>
      <c r="I58" s="273"/>
      <c r="J58" s="272"/>
      <c r="K58" s="275"/>
    </row>
    <row r="59" spans="1:11" s="194" customFormat="1" ht="15">
      <c r="A59" s="288" t="s">
        <v>2693</v>
      </c>
      <c r="B59" s="287">
        <v>34182</v>
      </c>
      <c r="C59" s="288">
        <v>559.62</v>
      </c>
      <c r="D59" s="284">
        <v>0.15214526887918955</v>
      </c>
      <c r="E59" s="283"/>
      <c r="F59" s="283"/>
      <c r="G59" s="271"/>
      <c r="H59" s="274"/>
      <c r="I59" s="273"/>
      <c r="J59" s="272"/>
      <c r="K59" s="275"/>
    </row>
    <row r="60" spans="1:11" s="194" customFormat="1" ht="15">
      <c r="A60" s="288" t="s">
        <v>2694</v>
      </c>
      <c r="B60" s="287">
        <v>34213</v>
      </c>
      <c r="C60" s="288">
        <v>555.33000000000004</v>
      </c>
      <c r="D60" s="284">
        <v>0.13002869177705878</v>
      </c>
      <c r="E60" s="283"/>
      <c r="F60" s="283"/>
      <c r="G60" s="271"/>
      <c r="H60" s="274"/>
      <c r="I60" s="273"/>
      <c r="J60" s="272"/>
      <c r="K60" s="275"/>
    </row>
    <row r="61" spans="1:11" s="194" customFormat="1" ht="15">
      <c r="A61" s="288" t="s">
        <v>2695</v>
      </c>
      <c r="B61" s="287">
        <v>34243</v>
      </c>
      <c r="C61" s="288">
        <v>566.82000000000005</v>
      </c>
      <c r="D61" s="284">
        <v>0.1494332123375175</v>
      </c>
      <c r="E61" s="283"/>
      <c r="F61" s="283"/>
      <c r="G61" s="271"/>
      <c r="H61" s="274"/>
      <c r="I61" s="273"/>
      <c r="J61" s="272"/>
      <c r="K61" s="275"/>
    </row>
    <row r="62" spans="1:11" s="194" customFormat="1" ht="15">
      <c r="A62" s="288" t="s">
        <v>2696</v>
      </c>
      <c r="B62" s="287">
        <v>34274</v>
      </c>
      <c r="C62" s="288">
        <v>561.41</v>
      </c>
      <c r="D62" s="284">
        <v>0.10097662378412298</v>
      </c>
      <c r="E62" s="283"/>
      <c r="F62" s="283"/>
      <c r="G62" s="271"/>
      <c r="H62" s="274"/>
      <c r="I62" s="273"/>
      <c r="J62" s="272"/>
      <c r="K62" s="275"/>
    </row>
    <row r="63" spans="1:11" s="194" customFormat="1" ht="15">
      <c r="A63" s="288" t="s">
        <v>2697</v>
      </c>
      <c r="B63" s="287">
        <v>34304</v>
      </c>
      <c r="C63" s="288">
        <v>568.20000000000005</v>
      </c>
      <c r="D63" s="284">
        <v>0.1007787980936885</v>
      </c>
      <c r="E63" s="283"/>
      <c r="F63" s="283"/>
      <c r="G63" s="271"/>
      <c r="H63" s="274"/>
      <c r="I63" s="273"/>
      <c r="J63" s="272"/>
      <c r="K63" s="275"/>
    </row>
    <row r="64" spans="1:11" s="194" customFormat="1" ht="15">
      <c r="A64" s="288" t="s">
        <v>2698</v>
      </c>
      <c r="B64" s="287">
        <v>34335</v>
      </c>
      <c r="C64" s="288">
        <v>587.52</v>
      </c>
      <c r="D64" s="284">
        <v>0.12878249341966219</v>
      </c>
      <c r="E64" s="283"/>
      <c r="F64" s="283"/>
      <c r="G64" s="271"/>
      <c r="H64" s="274"/>
      <c r="I64" s="273"/>
      <c r="J64" s="272"/>
      <c r="K64" s="275"/>
    </row>
    <row r="65" spans="1:11" s="194" customFormat="1" ht="15">
      <c r="A65" s="288" t="s">
        <v>2699</v>
      </c>
      <c r="B65" s="287">
        <v>34366</v>
      </c>
      <c r="C65" s="288">
        <v>571.57000000000005</v>
      </c>
      <c r="D65" s="284">
        <v>8.3360184992134156E-2</v>
      </c>
      <c r="E65" s="283"/>
      <c r="F65" s="283"/>
      <c r="G65" s="271"/>
      <c r="H65" s="274"/>
      <c r="I65" s="273"/>
      <c r="J65" s="272"/>
      <c r="K65" s="275"/>
    </row>
    <row r="66" spans="1:11" s="194" customFormat="1" ht="15">
      <c r="A66" s="288" t="s">
        <v>2700</v>
      </c>
      <c r="B66" s="287">
        <v>34394</v>
      </c>
      <c r="C66" s="288">
        <v>546.65</v>
      </c>
      <c r="D66" s="284">
        <v>1.4720077220077066E-2</v>
      </c>
      <c r="E66" s="283"/>
      <c r="F66" s="283"/>
      <c r="G66" s="271"/>
      <c r="H66" s="274"/>
      <c r="I66" s="273"/>
      <c r="J66" s="272"/>
      <c r="K66" s="275"/>
    </row>
    <row r="67" spans="1:11" s="194" customFormat="1" ht="15">
      <c r="A67" s="288" t="s">
        <v>2701</v>
      </c>
      <c r="B67" s="287">
        <v>34425</v>
      </c>
      <c r="C67" s="288">
        <v>553.66</v>
      </c>
      <c r="D67" s="284">
        <v>5.3186227886627302E-2</v>
      </c>
      <c r="E67" s="283"/>
      <c r="F67" s="283"/>
      <c r="G67" s="271"/>
      <c r="H67" s="274"/>
      <c r="I67" s="273"/>
      <c r="J67" s="272"/>
      <c r="K67" s="275"/>
    </row>
    <row r="68" spans="1:11" s="194" customFormat="1" ht="15">
      <c r="A68" s="288" t="s">
        <v>2702</v>
      </c>
      <c r="B68" s="287">
        <v>34455</v>
      </c>
      <c r="C68" s="288">
        <v>562.75</v>
      </c>
      <c r="D68" s="284">
        <v>4.259300429820656E-2</v>
      </c>
      <c r="E68" s="283"/>
      <c r="F68" s="283"/>
      <c r="G68" s="271"/>
      <c r="H68" s="274"/>
      <c r="I68" s="273"/>
      <c r="J68" s="272"/>
      <c r="K68" s="275"/>
    </row>
    <row r="69" spans="1:11" s="194" customFormat="1" ht="15">
      <c r="A69" s="288" t="s">
        <v>2703</v>
      </c>
      <c r="B69" s="287">
        <v>34486</v>
      </c>
      <c r="C69" s="288">
        <v>548.96</v>
      </c>
      <c r="D69" s="284">
        <v>1.4076181327816073E-2</v>
      </c>
      <c r="E69" s="283"/>
      <c r="F69" s="283"/>
      <c r="G69" s="271"/>
      <c r="H69" s="274"/>
      <c r="I69" s="273"/>
      <c r="J69" s="272"/>
      <c r="K69" s="275"/>
    </row>
    <row r="70" spans="1:11" s="194" customFormat="1" ht="15">
      <c r="A70" s="288" t="s">
        <v>2704</v>
      </c>
      <c r="B70" s="287">
        <v>34516</v>
      </c>
      <c r="C70" s="288">
        <v>566.98</v>
      </c>
      <c r="D70" s="284">
        <v>5.1598783292529316E-2</v>
      </c>
      <c r="E70" s="283"/>
      <c r="F70" s="283"/>
      <c r="G70" s="271"/>
      <c r="H70" s="274"/>
      <c r="I70" s="273"/>
      <c r="J70" s="272"/>
      <c r="K70" s="275"/>
    </row>
    <row r="71" spans="1:11" s="194" customFormat="1" ht="15">
      <c r="A71" s="288" t="s">
        <v>2705</v>
      </c>
      <c r="B71" s="287">
        <v>34547</v>
      </c>
      <c r="C71" s="288">
        <v>590.23</v>
      </c>
      <c r="D71" s="284">
        <v>5.4697830670812353E-2</v>
      </c>
      <c r="E71" s="283"/>
      <c r="F71" s="283"/>
      <c r="G71" s="271"/>
      <c r="H71" s="274"/>
      <c r="I71" s="273"/>
      <c r="J71" s="272"/>
      <c r="K71" s="275"/>
    </row>
    <row r="72" spans="1:11" s="194" customFormat="1" ht="15">
      <c r="A72" s="288" t="s">
        <v>2706</v>
      </c>
      <c r="B72" s="287">
        <v>34578</v>
      </c>
      <c r="C72" s="288">
        <v>575.79999999999995</v>
      </c>
      <c r="D72" s="284">
        <v>3.6860965552014013E-2</v>
      </c>
      <c r="E72" s="283"/>
      <c r="F72" s="283"/>
      <c r="G72" s="271"/>
      <c r="H72" s="274"/>
      <c r="I72" s="273"/>
      <c r="J72" s="272"/>
      <c r="K72" s="275"/>
    </row>
    <row r="73" spans="1:11" s="194" customFormat="1" ht="15">
      <c r="A73" s="288" t="s">
        <v>2707</v>
      </c>
      <c r="B73" s="287">
        <v>34608</v>
      </c>
      <c r="C73" s="288">
        <v>588.73</v>
      </c>
      <c r="D73" s="284">
        <v>3.8654246498006417E-2</v>
      </c>
      <c r="E73" s="283"/>
      <c r="F73" s="283"/>
      <c r="G73" s="271"/>
      <c r="H73" s="274"/>
      <c r="I73" s="273"/>
      <c r="J73" s="272"/>
      <c r="K73" s="275"/>
    </row>
    <row r="74" spans="1:11" s="194" customFormat="1" ht="15">
      <c r="A74" s="288" t="s">
        <v>2708</v>
      </c>
      <c r="B74" s="287">
        <v>34639</v>
      </c>
      <c r="C74" s="288">
        <v>567.29</v>
      </c>
      <c r="D74" s="284">
        <v>1.0473628898665766E-2</v>
      </c>
      <c r="E74" s="283"/>
      <c r="F74" s="283"/>
      <c r="G74" s="271"/>
      <c r="H74" s="274"/>
      <c r="I74" s="273"/>
      <c r="J74" s="272"/>
      <c r="K74" s="275"/>
    </row>
    <row r="75" spans="1:11" s="194" customFormat="1" ht="15">
      <c r="A75" s="288" t="s">
        <v>2709</v>
      </c>
      <c r="B75" s="287">
        <v>34669</v>
      </c>
      <c r="C75" s="288">
        <v>575.71</v>
      </c>
      <c r="D75" s="284">
        <v>1.3217177050334428E-2</v>
      </c>
      <c r="E75" s="283"/>
      <c r="F75" s="283"/>
      <c r="G75" s="271"/>
      <c r="H75" s="274"/>
      <c r="I75" s="273"/>
      <c r="J75" s="272"/>
      <c r="K75" s="275"/>
    </row>
    <row r="76" spans="1:11" s="194" customFormat="1" ht="15">
      <c r="A76" s="288" t="s">
        <v>2710</v>
      </c>
      <c r="B76" s="287">
        <v>34700</v>
      </c>
      <c r="C76" s="288">
        <v>590.64</v>
      </c>
      <c r="D76" s="284">
        <v>5.3104575163398504E-3</v>
      </c>
      <c r="E76" s="283"/>
      <c r="F76" s="283"/>
      <c r="G76" s="271"/>
      <c r="H76" s="274"/>
      <c r="I76" s="273"/>
      <c r="J76" s="272"/>
      <c r="K76" s="275"/>
    </row>
    <row r="77" spans="1:11" s="194" customFormat="1" ht="15">
      <c r="A77" s="288" t="s">
        <v>2711</v>
      </c>
      <c r="B77" s="287">
        <v>34731</v>
      </c>
      <c r="C77" s="288">
        <v>613.65</v>
      </c>
      <c r="D77" s="284">
        <v>7.3621778609793909E-2</v>
      </c>
      <c r="E77" s="283"/>
      <c r="F77" s="283"/>
      <c r="G77" s="271"/>
      <c r="H77" s="274"/>
      <c r="I77" s="273"/>
      <c r="J77" s="272"/>
      <c r="K77" s="275"/>
    </row>
    <row r="78" spans="1:11" s="194" customFormat="1" ht="15">
      <c r="A78" s="288" t="s">
        <v>2712</v>
      </c>
      <c r="B78" s="287">
        <v>34759</v>
      </c>
      <c r="C78" s="288">
        <v>631.76</v>
      </c>
      <c r="D78" s="284">
        <v>0.15569377115155958</v>
      </c>
      <c r="E78" s="283"/>
      <c r="F78" s="283"/>
      <c r="G78" s="271"/>
      <c r="H78" s="274"/>
      <c r="I78" s="273"/>
      <c r="J78" s="272"/>
      <c r="K78" s="275"/>
    </row>
    <row r="79" spans="1:11" s="194" customFormat="1" ht="15">
      <c r="A79" s="288" t="s">
        <v>2713</v>
      </c>
      <c r="B79" s="287">
        <v>34790</v>
      </c>
      <c r="C79" s="288">
        <v>650.36</v>
      </c>
      <c r="D79" s="284">
        <v>0.1746559260195788</v>
      </c>
      <c r="E79" s="283"/>
      <c r="F79" s="283"/>
      <c r="G79" s="271"/>
      <c r="H79" s="274"/>
      <c r="I79" s="273"/>
      <c r="J79" s="272"/>
      <c r="K79" s="275"/>
    </row>
    <row r="80" spans="1:11" s="194" customFormat="1" ht="15">
      <c r="A80" s="288" t="s">
        <v>2714</v>
      </c>
      <c r="B80" s="287">
        <v>34820</v>
      </c>
      <c r="C80" s="288">
        <v>676.36</v>
      </c>
      <c r="D80" s="284">
        <v>0.20188360728565091</v>
      </c>
      <c r="E80" s="283"/>
      <c r="F80" s="283"/>
      <c r="G80" s="271"/>
      <c r="H80" s="274"/>
      <c r="I80" s="273"/>
      <c r="J80" s="272"/>
      <c r="K80" s="275"/>
    </row>
    <row r="81" spans="1:11" s="194" customFormat="1" ht="15">
      <c r="A81" s="288" t="s">
        <v>2715</v>
      </c>
      <c r="B81" s="287">
        <v>34851</v>
      </c>
      <c r="C81" s="288">
        <v>692.07</v>
      </c>
      <c r="D81" s="284">
        <v>0.26069294666278053</v>
      </c>
      <c r="E81" s="283"/>
      <c r="F81" s="283"/>
      <c r="G81" s="271"/>
      <c r="H81" s="274"/>
      <c r="I81" s="273"/>
      <c r="J81" s="272"/>
      <c r="K81" s="275"/>
    </row>
    <row r="82" spans="1:11" s="194" customFormat="1" ht="15">
      <c r="A82" s="288" t="s">
        <v>2716</v>
      </c>
      <c r="B82" s="287">
        <v>34881</v>
      </c>
      <c r="C82" s="288">
        <v>715.02</v>
      </c>
      <c r="D82" s="284">
        <v>0.26110268439803863</v>
      </c>
      <c r="E82" s="283"/>
      <c r="F82" s="283"/>
      <c r="G82" s="271"/>
      <c r="H82" s="274"/>
      <c r="I82" s="273"/>
      <c r="J82" s="272"/>
      <c r="K82" s="275"/>
    </row>
    <row r="83" spans="1:11" s="194" customFormat="1" ht="15">
      <c r="A83" s="288" t="s">
        <v>2717</v>
      </c>
      <c r="B83" s="287">
        <v>34912</v>
      </c>
      <c r="C83" s="288">
        <v>716.82</v>
      </c>
      <c r="D83" s="284">
        <v>0.21447571285769951</v>
      </c>
      <c r="E83" s="283"/>
      <c r="F83" s="283"/>
      <c r="G83" s="271"/>
      <c r="H83" s="274"/>
      <c r="I83" s="273"/>
      <c r="J83" s="272"/>
      <c r="K83" s="275"/>
    </row>
    <row r="84" spans="1:11" s="194" customFormat="1" ht="15">
      <c r="A84" s="288" t="s">
        <v>2718</v>
      </c>
      <c r="B84" s="287">
        <v>34943</v>
      </c>
      <c r="C84" s="288">
        <v>747.07</v>
      </c>
      <c r="D84" s="284">
        <v>0.29744703021882613</v>
      </c>
      <c r="E84" s="283"/>
      <c r="F84" s="283"/>
      <c r="G84" s="271"/>
      <c r="H84" s="274"/>
      <c r="I84" s="273"/>
      <c r="J84" s="272"/>
      <c r="K84" s="275"/>
    </row>
    <row r="85" spans="1:11" s="194" customFormat="1" ht="15">
      <c r="A85" s="288" t="s">
        <v>2719</v>
      </c>
      <c r="B85" s="287">
        <v>34973</v>
      </c>
      <c r="C85" s="288">
        <v>744.4</v>
      </c>
      <c r="D85" s="284">
        <v>0.26441662561785528</v>
      </c>
      <c r="E85" s="283"/>
      <c r="F85" s="283"/>
      <c r="G85" s="271"/>
      <c r="H85" s="274"/>
      <c r="I85" s="273"/>
      <c r="J85" s="272"/>
      <c r="K85" s="275"/>
    </row>
    <row r="86" spans="1:11" s="194" customFormat="1" ht="15">
      <c r="A86" s="288" t="s">
        <v>2720</v>
      </c>
      <c r="B86" s="287">
        <v>35004</v>
      </c>
      <c r="C86" s="288">
        <v>777.07</v>
      </c>
      <c r="D86" s="284">
        <v>0.36979322744980547</v>
      </c>
      <c r="E86" s="283"/>
      <c r="F86" s="283"/>
      <c r="G86" s="271"/>
      <c r="H86" s="274"/>
      <c r="I86" s="273"/>
      <c r="J86" s="272"/>
      <c r="K86" s="275"/>
    </row>
    <row r="87" spans="1:11" s="194" customFormat="1" ht="15">
      <c r="A87" s="288" t="s">
        <v>2721</v>
      </c>
      <c r="B87" s="287">
        <v>35034</v>
      </c>
      <c r="C87" s="288">
        <v>792.04</v>
      </c>
      <c r="D87" s="284">
        <v>0.3757621024474127</v>
      </c>
      <c r="E87" s="283"/>
      <c r="F87" s="283"/>
      <c r="G87" s="271"/>
      <c r="H87" s="274"/>
      <c r="I87" s="273"/>
      <c r="J87" s="272"/>
      <c r="K87" s="275"/>
    </row>
    <row r="88" spans="1:11" s="194" customFormat="1" ht="15">
      <c r="A88" s="288" t="s">
        <v>2722</v>
      </c>
      <c r="B88" s="287">
        <v>35065</v>
      </c>
      <c r="C88" s="288">
        <v>819</v>
      </c>
      <c r="D88" s="284">
        <v>0.3866314506298254</v>
      </c>
      <c r="E88" s="283"/>
      <c r="F88" s="283"/>
      <c r="G88" s="271"/>
      <c r="H88" s="274"/>
      <c r="I88" s="273"/>
      <c r="J88" s="272"/>
      <c r="K88" s="275"/>
    </row>
    <row r="89" spans="1:11" s="194" customFormat="1" ht="15">
      <c r="A89" s="288" t="s">
        <v>2723</v>
      </c>
      <c r="B89" s="287">
        <v>35096</v>
      </c>
      <c r="C89" s="288">
        <v>826.59</v>
      </c>
      <c r="D89" s="284">
        <v>0.3470056220972868</v>
      </c>
      <c r="E89" s="283"/>
      <c r="F89" s="283"/>
      <c r="G89" s="271"/>
      <c r="H89" s="274"/>
      <c r="I89" s="273"/>
      <c r="J89" s="272"/>
      <c r="K89" s="275"/>
    </row>
    <row r="90" spans="1:11" s="194" customFormat="1" ht="15">
      <c r="A90" s="288" t="s">
        <v>2724</v>
      </c>
      <c r="B90" s="287">
        <v>35125</v>
      </c>
      <c r="C90" s="288">
        <v>834.55</v>
      </c>
      <c r="D90" s="284">
        <v>0.32099214891731043</v>
      </c>
      <c r="E90" s="283"/>
      <c r="F90" s="283"/>
      <c r="G90" s="271"/>
      <c r="H90" s="274"/>
      <c r="I90" s="273"/>
      <c r="J90" s="272"/>
      <c r="K90" s="275"/>
    </row>
    <row r="91" spans="1:11" s="194" customFormat="1" ht="15">
      <c r="A91" s="288" t="s">
        <v>2725</v>
      </c>
      <c r="B91" s="287">
        <v>35156</v>
      </c>
      <c r="C91" s="288">
        <v>846.85</v>
      </c>
      <c r="D91" s="284">
        <v>0.30212497693585094</v>
      </c>
      <c r="E91" s="283"/>
      <c r="F91" s="283"/>
      <c r="G91" s="271"/>
      <c r="H91" s="274"/>
      <c r="I91" s="273"/>
      <c r="J91" s="272"/>
      <c r="K91" s="275"/>
    </row>
    <row r="92" spans="1:11" s="194" customFormat="1" ht="15">
      <c r="A92" s="288" t="s">
        <v>2726</v>
      </c>
      <c r="B92" s="287">
        <v>35186</v>
      </c>
      <c r="C92" s="288">
        <v>868.69</v>
      </c>
      <c r="D92" s="284">
        <v>0.2843603997870956</v>
      </c>
      <c r="E92" s="283"/>
      <c r="F92" s="283"/>
      <c r="G92" s="271"/>
      <c r="H92" s="274"/>
      <c r="I92" s="273"/>
      <c r="J92" s="272"/>
      <c r="K92" s="275"/>
    </row>
    <row r="93" spans="1:11" s="194" customFormat="1" ht="15">
      <c r="A93" s="288" t="s">
        <v>2727</v>
      </c>
      <c r="B93" s="287">
        <v>35217</v>
      </c>
      <c r="C93" s="288">
        <v>872.01</v>
      </c>
      <c r="D93" s="284">
        <v>0.26000260089297322</v>
      </c>
      <c r="E93" s="283"/>
      <c r="F93" s="283"/>
      <c r="G93" s="271"/>
      <c r="H93" s="274"/>
      <c r="I93" s="273"/>
      <c r="J93" s="272"/>
      <c r="K93" s="275"/>
    </row>
    <row r="94" spans="1:11" s="194" customFormat="1" ht="15">
      <c r="A94" s="288" t="s">
        <v>2728</v>
      </c>
      <c r="B94" s="287">
        <v>35247</v>
      </c>
      <c r="C94" s="288">
        <v>833.48</v>
      </c>
      <c r="D94" s="284">
        <v>0.16567368744930211</v>
      </c>
      <c r="E94" s="283"/>
      <c r="F94" s="283"/>
      <c r="G94" s="271"/>
      <c r="H94" s="274"/>
      <c r="I94" s="273"/>
      <c r="J94" s="272"/>
      <c r="K94" s="275"/>
    </row>
    <row r="95" spans="1:11" s="194" customFormat="1" ht="15">
      <c r="A95" s="288" t="s">
        <v>2729</v>
      </c>
      <c r="B95" s="287">
        <v>35278</v>
      </c>
      <c r="C95" s="288">
        <v>851.06</v>
      </c>
      <c r="D95" s="284">
        <v>0.18727156050333393</v>
      </c>
      <c r="E95" s="283"/>
      <c r="F95" s="283"/>
      <c r="G95" s="271"/>
      <c r="H95" s="274"/>
      <c r="I95" s="273"/>
      <c r="J95" s="272"/>
      <c r="K95" s="275"/>
    </row>
    <row r="96" spans="1:11" s="194" customFormat="1" ht="15">
      <c r="A96" s="288" t="s">
        <v>2730</v>
      </c>
      <c r="B96" s="287">
        <v>35309</v>
      </c>
      <c r="C96" s="288">
        <v>898.97</v>
      </c>
      <c r="D96" s="284">
        <v>0.20332766675144232</v>
      </c>
      <c r="E96" s="283"/>
      <c r="F96" s="283"/>
      <c r="G96" s="271"/>
      <c r="H96" s="274"/>
      <c r="I96" s="273"/>
      <c r="J96" s="272"/>
      <c r="K96" s="275"/>
    </row>
    <row r="97" spans="1:11" s="194" customFormat="1" ht="15">
      <c r="A97" s="288" t="s">
        <v>2731</v>
      </c>
      <c r="B97" s="287">
        <v>35339</v>
      </c>
      <c r="C97" s="288">
        <v>923.76</v>
      </c>
      <c r="D97" s="284">
        <v>0.24094572810317039</v>
      </c>
      <c r="E97" s="283"/>
      <c r="F97" s="283"/>
      <c r="G97" s="271"/>
      <c r="H97" s="274"/>
      <c r="I97" s="273"/>
      <c r="J97" s="272"/>
      <c r="K97" s="275"/>
    </row>
    <row r="98" spans="1:11" s="194" customFormat="1" ht="15">
      <c r="A98" s="288" t="s">
        <v>2732</v>
      </c>
      <c r="B98" s="287">
        <v>35370</v>
      </c>
      <c r="C98" s="288">
        <v>993.58</v>
      </c>
      <c r="D98" s="284">
        <v>0.27862354742815953</v>
      </c>
      <c r="E98" s="283"/>
      <c r="F98" s="283"/>
      <c r="G98" s="271"/>
      <c r="H98" s="274"/>
      <c r="I98" s="273"/>
      <c r="J98" s="272"/>
      <c r="K98" s="275"/>
    </row>
    <row r="99" spans="1:11" s="194" customFormat="1" ht="15">
      <c r="A99" s="288" t="s">
        <v>2733</v>
      </c>
      <c r="B99" s="287">
        <v>35400</v>
      </c>
      <c r="C99" s="288">
        <v>973.9</v>
      </c>
      <c r="D99" s="284">
        <v>0.22960961567597593</v>
      </c>
      <c r="E99" s="283"/>
      <c r="F99" s="283"/>
      <c r="G99" s="271"/>
      <c r="H99" s="274"/>
      <c r="I99" s="273"/>
      <c r="J99" s="272"/>
      <c r="K99" s="275"/>
    </row>
    <row r="100" spans="1:11" s="194" customFormat="1" ht="15">
      <c r="A100" s="288" t="s">
        <v>2734</v>
      </c>
      <c r="B100" s="287">
        <v>35431</v>
      </c>
      <c r="C100" s="289">
        <v>1034.74</v>
      </c>
      <c r="D100" s="284">
        <v>0.26341880341880342</v>
      </c>
      <c r="E100" s="283"/>
      <c r="F100" s="283"/>
      <c r="G100" s="271"/>
      <c r="H100" s="274"/>
      <c r="I100" s="273"/>
      <c r="J100" s="272"/>
      <c r="K100" s="275"/>
    </row>
    <row r="101" spans="1:11" s="194" customFormat="1" ht="15">
      <c r="A101" s="288" t="s">
        <v>2735</v>
      </c>
      <c r="B101" s="287">
        <v>35462</v>
      </c>
      <c r="C101" s="289">
        <v>1042.8499999999999</v>
      </c>
      <c r="D101" s="284">
        <v>0.26162910269904049</v>
      </c>
      <c r="E101" s="283"/>
      <c r="F101" s="283"/>
      <c r="G101" s="271"/>
      <c r="H101" s="274"/>
      <c r="I101" s="273"/>
      <c r="J101" s="272"/>
      <c r="K101" s="275"/>
    </row>
    <row r="102" spans="1:11" s="194" customFormat="1" ht="15">
      <c r="A102" s="288" t="s">
        <v>2736</v>
      </c>
      <c r="B102" s="287">
        <v>35490</v>
      </c>
      <c r="C102" s="289">
        <v>1000</v>
      </c>
      <c r="D102" s="284">
        <v>0.19825055419088145</v>
      </c>
      <c r="E102" s="283"/>
      <c r="F102" s="283"/>
      <c r="G102" s="271"/>
      <c r="H102" s="274"/>
      <c r="I102" s="273"/>
      <c r="J102" s="272"/>
      <c r="K102" s="275"/>
    </row>
    <row r="103" spans="1:11" s="194" customFormat="1" ht="15">
      <c r="A103" s="288" t="s">
        <v>2737</v>
      </c>
      <c r="B103" s="287">
        <v>35521</v>
      </c>
      <c r="C103" s="289">
        <v>1059.7</v>
      </c>
      <c r="D103" s="284">
        <v>0.25134321308378116</v>
      </c>
      <c r="E103" s="283"/>
      <c r="F103" s="283"/>
      <c r="G103" s="271"/>
      <c r="H103" s="274"/>
      <c r="I103" s="273"/>
      <c r="J103" s="272"/>
      <c r="K103" s="275"/>
    </row>
    <row r="104" spans="1:11" s="194" customFormat="1" ht="15">
      <c r="A104" s="288" t="s">
        <v>2738</v>
      </c>
      <c r="B104" s="287">
        <v>35551</v>
      </c>
      <c r="C104" s="289">
        <v>1124.22</v>
      </c>
      <c r="D104" s="284">
        <v>0.29415556757876793</v>
      </c>
      <c r="E104" s="283"/>
      <c r="F104" s="283"/>
      <c r="G104" s="271"/>
      <c r="H104" s="274"/>
      <c r="I104" s="273"/>
      <c r="J104" s="272"/>
      <c r="K104" s="275"/>
    </row>
    <row r="105" spans="1:11" s="194" customFormat="1" ht="15">
      <c r="A105" s="288" t="s">
        <v>2739</v>
      </c>
      <c r="B105" s="287">
        <v>35582</v>
      </c>
      <c r="C105" s="289">
        <v>1174.5899999999999</v>
      </c>
      <c r="D105" s="284">
        <v>0.34699143358447726</v>
      </c>
      <c r="E105" s="283"/>
      <c r="F105" s="283"/>
      <c r="G105" s="271"/>
      <c r="H105" s="274"/>
      <c r="I105" s="273"/>
      <c r="J105" s="272"/>
      <c r="K105" s="275"/>
    </row>
    <row r="106" spans="1:11" s="194" customFormat="1" ht="15">
      <c r="A106" s="288" t="s">
        <v>2740</v>
      </c>
      <c r="B106" s="287">
        <v>35612</v>
      </c>
      <c r="C106" s="289">
        <v>1268.05</v>
      </c>
      <c r="D106" s="284">
        <v>0.52139223496664577</v>
      </c>
      <c r="E106" s="283"/>
      <c r="F106" s="283"/>
      <c r="G106" s="271"/>
      <c r="H106" s="274"/>
      <c r="I106" s="273"/>
      <c r="J106" s="272"/>
      <c r="K106" s="275"/>
    </row>
    <row r="107" spans="1:11" s="194" customFormat="1" ht="15">
      <c r="A107" s="288" t="s">
        <v>2741</v>
      </c>
      <c r="B107" s="287">
        <v>35643</v>
      </c>
      <c r="C107" s="289">
        <v>1197.01</v>
      </c>
      <c r="D107" s="284">
        <v>0.40649307921885658</v>
      </c>
      <c r="E107" s="283"/>
      <c r="F107" s="283"/>
      <c r="G107" s="271"/>
      <c r="H107" s="274"/>
      <c r="I107" s="273"/>
      <c r="J107" s="272"/>
      <c r="K107" s="275"/>
    </row>
    <row r="108" spans="1:11" s="194" customFormat="1" ht="15">
      <c r="A108" s="288" t="s">
        <v>2742</v>
      </c>
      <c r="B108" s="287">
        <v>35674</v>
      </c>
      <c r="C108" s="289">
        <v>1262.56</v>
      </c>
      <c r="D108" s="284">
        <v>0.40445176146033779</v>
      </c>
      <c r="E108" s="283"/>
      <c r="F108" s="283"/>
      <c r="G108" s="271"/>
      <c r="H108" s="274"/>
      <c r="I108" s="273"/>
      <c r="J108" s="272"/>
      <c r="K108" s="275"/>
    </row>
    <row r="109" spans="1:11" s="194" customFormat="1" ht="15">
      <c r="A109" s="288" t="s">
        <v>2743</v>
      </c>
      <c r="B109" s="287">
        <v>35704</v>
      </c>
      <c r="C109" s="289">
        <v>1220.4000000000001</v>
      </c>
      <c r="D109" s="284">
        <v>0.32112236944660966</v>
      </c>
      <c r="E109" s="283"/>
      <c r="F109" s="283"/>
      <c r="G109" s="271"/>
      <c r="H109" s="274"/>
      <c r="I109" s="273"/>
      <c r="J109" s="272"/>
      <c r="K109" s="275"/>
    </row>
    <row r="110" spans="1:11" s="194" customFormat="1" ht="15">
      <c r="A110" s="288" t="s">
        <v>2744</v>
      </c>
      <c r="B110" s="287">
        <v>35735</v>
      </c>
      <c r="C110" s="289">
        <v>1276.8900000000001</v>
      </c>
      <c r="D110" s="284">
        <v>0.28514060266913588</v>
      </c>
      <c r="E110" s="283"/>
      <c r="F110" s="283"/>
      <c r="G110" s="271"/>
      <c r="H110" s="274"/>
      <c r="I110" s="273"/>
      <c r="J110" s="272"/>
      <c r="K110" s="275"/>
    </row>
    <row r="111" spans="1:11" s="194" customFormat="1" ht="15">
      <c r="A111" s="288" t="s">
        <v>2745</v>
      </c>
      <c r="B111" s="287">
        <v>35765</v>
      </c>
      <c r="C111" s="289">
        <v>1298.82</v>
      </c>
      <c r="D111" s="284">
        <v>0.33362768251360508</v>
      </c>
      <c r="E111" s="283"/>
      <c r="F111" s="283"/>
      <c r="G111" s="271"/>
      <c r="H111" s="274"/>
      <c r="I111" s="273"/>
      <c r="J111" s="272"/>
      <c r="K111" s="275"/>
    </row>
    <row r="112" spans="1:11" s="194" customFormat="1" ht="15">
      <c r="A112" s="288" t="s">
        <v>2746</v>
      </c>
      <c r="B112" s="287">
        <v>35796</v>
      </c>
      <c r="C112" s="290">
        <v>1313.19</v>
      </c>
      <c r="D112" s="284">
        <v>0.26910141678102706</v>
      </c>
      <c r="E112" s="283"/>
      <c r="F112" s="283"/>
      <c r="G112" s="271"/>
      <c r="H112" s="274"/>
      <c r="I112" s="273"/>
      <c r="J112" s="272"/>
      <c r="K112" s="275"/>
    </row>
    <row r="113" spans="1:11" s="194" customFormat="1" ht="15">
      <c r="A113" s="288" t="s">
        <v>2747</v>
      </c>
      <c r="B113" s="287">
        <v>35827</v>
      </c>
      <c r="C113" s="290">
        <v>1407.9</v>
      </c>
      <c r="D113" s="284">
        <v>0.35005034281056746</v>
      </c>
      <c r="E113" s="283"/>
      <c r="F113" s="283"/>
      <c r="G113" s="271"/>
      <c r="H113" s="274"/>
      <c r="I113" s="273"/>
      <c r="J113" s="272"/>
      <c r="K113" s="275"/>
    </row>
    <row r="114" spans="1:11" s="194" customFormat="1" ht="15">
      <c r="A114" s="288" t="s">
        <v>2748</v>
      </c>
      <c r="B114" s="287">
        <v>35855</v>
      </c>
      <c r="C114" s="290">
        <v>1480</v>
      </c>
      <c r="D114" s="284">
        <v>0.48</v>
      </c>
      <c r="E114" s="283"/>
      <c r="F114" s="283"/>
      <c r="G114" s="271"/>
      <c r="H114" s="274"/>
      <c r="I114" s="273"/>
      <c r="J114" s="272"/>
      <c r="K114" s="275"/>
    </row>
    <row r="115" spans="1:11" s="194" customFormat="1" ht="15">
      <c r="A115" s="288" t="s">
        <v>2749</v>
      </c>
      <c r="B115" s="287">
        <v>35886</v>
      </c>
      <c r="C115" s="290">
        <v>1494.89</v>
      </c>
      <c r="D115" s="284">
        <v>0.41067283193356618</v>
      </c>
      <c r="E115" s="283"/>
      <c r="F115" s="283"/>
      <c r="G115" s="271"/>
      <c r="H115" s="274"/>
      <c r="I115" s="273"/>
      <c r="J115" s="272"/>
      <c r="K115" s="275"/>
    </row>
    <row r="116" spans="1:11" s="194" customFormat="1" ht="15">
      <c r="A116" s="288" t="s">
        <v>2750</v>
      </c>
      <c r="B116" s="287">
        <v>35916</v>
      </c>
      <c r="C116" s="290">
        <v>1469.19</v>
      </c>
      <c r="D116" s="284">
        <v>0.30685275124086031</v>
      </c>
      <c r="E116" s="283"/>
      <c r="F116" s="283"/>
      <c r="G116" s="271"/>
      <c r="H116" s="274"/>
      <c r="I116" s="273"/>
      <c r="J116" s="272"/>
      <c r="K116" s="275"/>
    </row>
    <row r="117" spans="1:11" s="194" customFormat="1" ht="15">
      <c r="A117" s="288" t="s">
        <v>2751</v>
      </c>
      <c r="B117" s="287">
        <v>35947</v>
      </c>
      <c r="C117" s="290">
        <v>1528.87</v>
      </c>
      <c r="D117" s="284">
        <v>0.30162013979345992</v>
      </c>
      <c r="E117" s="283"/>
      <c r="F117" s="283"/>
      <c r="G117" s="271"/>
      <c r="H117" s="274"/>
      <c r="I117" s="273"/>
      <c r="J117" s="272"/>
      <c r="K117" s="275"/>
    </row>
    <row r="118" spans="1:11" s="194" customFormat="1" ht="15">
      <c r="A118" s="288" t="s">
        <v>2752</v>
      </c>
      <c r="B118" s="287">
        <v>35977</v>
      </c>
      <c r="C118" s="290">
        <v>1512.59</v>
      </c>
      <c r="D118" s="284">
        <v>0.19284728520168759</v>
      </c>
      <c r="E118" s="283"/>
      <c r="F118" s="283"/>
      <c r="G118" s="271"/>
      <c r="H118" s="274"/>
      <c r="I118" s="273"/>
      <c r="J118" s="272"/>
      <c r="K118" s="275"/>
    </row>
    <row r="119" spans="1:11" s="194" customFormat="1" ht="15">
      <c r="A119" s="288" t="s">
        <v>2753</v>
      </c>
      <c r="B119" s="287">
        <v>36008</v>
      </c>
      <c r="C119" s="290">
        <v>1293.9000000000001</v>
      </c>
      <c r="D119" s="284">
        <v>8.094335051503343E-2</v>
      </c>
      <c r="E119" s="283"/>
      <c r="F119" s="283"/>
      <c r="G119" s="271"/>
      <c r="H119" s="274"/>
      <c r="I119" s="273"/>
      <c r="J119" s="272"/>
      <c r="K119" s="275"/>
    </row>
    <row r="120" spans="1:11" s="194" customFormat="1" ht="15">
      <c r="A120" s="288" t="s">
        <v>2754</v>
      </c>
      <c r="B120" s="287">
        <v>36039</v>
      </c>
      <c r="C120" s="290">
        <v>1376.79</v>
      </c>
      <c r="D120" s="284">
        <v>9.0474908123178377E-2</v>
      </c>
      <c r="E120" s="283"/>
      <c r="F120" s="283"/>
      <c r="G120" s="271"/>
      <c r="H120" s="274"/>
      <c r="I120" s="273"/>
      <c r="J120" s="272"/>
      <c r="K120" s="275"/>
    </row>
    <row r="121" spans="1:11" s="194" customFormat="1" ht="15">
      <c r="A121" s="288" t="s">
        <v>2755</v>
      </c>
      <c r="B121" s="287">
        <v>36069</v>
      </c>
      <c r="C121" s="290">
        <v>1488.78</v>
      </c>
      <c r="D121" s="284">
        <v>0.21991150442477858</v>
      </c>
      <c r="E121" s="283"/>
      <c r="F121" s="283"/>
      <c r="G121" s="271"/>
      <c r="H121" s="274"/>
      <c r="I121" s="273"/>
      <c r="J121" s="272"/>
      <c r="K121" s="275"/>
    </row>
    <row r="122" spans="1:11" s="194" customFormat="1" ht="15">
      <c r="A122" s="288" t="s">
        <v>2756</v>
      </c>
      <c r="B122" s="287">
        <v>36100</v>
      </c>
      <c r="C122" s="290">
        <v>1579.02</v>
      </c>
      <c r="D122" s="284">
        <v>0.2366139604821087</v>
      </c>
      <c r="E122" s="283"/>
      <c r="F122" s="283"/>
      <c r="G122" s="271"/>
      <c r="H122" s="274"/>
      <c r="I122" s="273"/>
      <c r="J122" s="272"/>
      <c r="K122" s="275"/>
    </row>
    <row r="123" spans="1:11" s="194" customFormat="1" ht="15">
      <c r="A123" s="288" t="s">
        <v>2757</v>
      </c>
      <c r="B123" s="287">
        <v>36130</v>
      </c>
      <c r="C123" s="290">
        <v>1670.01</v>
      </c>
      <c r="D123" s="284">
        <v>0.28579017877765978</v>
      </c>
      <c r="E123" s="283"/>
      <c r="F123" s="283"/>
      <c r="G123" s="271"/>
      <c r="H123" s="274"/>
      <c r="I123" s="273"/>
      <c r="J123" s="272"/>
      <c r="K123" s="275"/>
    </row>
    <row r="124" spans="1:11" s="194" customFormat="1" ht="15">
      <c r="A124" s="288" t="s">
        <v>2758</v>
      </c>
      <c r="B124" s="287">
        <v>36161</v>
      </c>
      <c r="C124" s="290">
        <v>1739.84</v>
      </c>
      <c r="D124" s="284">
        <v>0.32489586426945061</v>
      </c>
      <c r="E124" s="283"/>
      <c r="F124" s="283"/>
      <c r="G124" s="271"/>
      <c r="H124" s="274"/>
      <c r="I124" s="273"/>
      <c r="J124" s="272"/>
      <c r="K124" s="275"/>
    </row>
    <row r="125" spans="1:11" s="194" customFormat="1" ht="15">
      <c r="A125" s="288" t="s">
        <v>2759</v>
      </c>
      <c r="B125" s="287">
        <v>36192</v>
      </c>
      <c r="C125" s="290">
        <v>1685.77</v>
      </c>
      <c r="D125" s="284">
        <v>0.19736486966403866</v>
      </c>
      <c r="E125" s="283"/>
      <c r="F125" s="283"/>
      <c r="G125" s="271"/>
      <c r="H125" s="274"/>
      <c r="I125" s="273"/>
      <c r="J125" s="272"/>
      <c r="K125" s="275"/>
    </row>
    <row r="126" spans="1:11" s="194" customFormat="1" ht="15">
      <c r="A126" s="288" t="s">
        <v>2760</v>
      </c>
      <c r="B126" s="287">
        <v>36220</v>
      </c>
      <c r="C126" s="290">
        <v>1753.21</v>
      </c>
      <c r="D126" s="284">
        <v>0.18460135135135136</v>
      </c>
      <c r="E126" s="283"/>
      <c r="F126" s="283"/>
      <c r="G126" s="271"/>
      <c r="H126" s="274"/>
      <c r="I126" s="273"/>
      <c r="J126" s="272"/>
      <c r="K126" s="275"/>
    </row>
    <row r="127" spans="1:11" s="194" customFormat="1" ht="15">
      <c r="A127" s="288" t="s">
        <v>2761</v>
      </c>
      <c r="B127" s="287">
        <v>36251</v>
      </c>
      <c r="C127" s="290">
        <v>1821.11</v>
      </c>
      <c r="D127" s="284">
        <v>0.21822341443183091</v>
      </c>
      <c r="E127" s="283"/>
      <c r="F127" s="283"/>
      <c r="G127" s="271"/>
      <c r="H127" s="274"/>
      <c r="I127" s="273"/>
      <c r="J127" s="272"/>
      <c r="K127" s="275"/>
    </row>
    <row r="128" spans="1:11" s="194" customFormat="1" ht="15">
      <c r="A128" s="288" t="s">
        <v>2762</v>
      </c>
      <c r="B128" s="291">
        <v>36281</v>
      </c>
      <c r="C128" s="290">
        <v>1778.1</v>
      </c>
      <c r="D128" s="284">
        <v>0.21025871398525697</v>
      </c>
      <c r="E128" s="283"/>
      <c r="F128" s="283"/>
      <c r="G128" s="271"/>
      <c r="H128" s="274"/>
      <c r="I128" s="273"/>
      <c r="J128" s="272"/>
      <c r="K128" s="275"/>
    </row>
    <row r="129" spans="1:11" s="194" customFormat="1" ht="15">
      <c r="A129" s="288" t="s">
        <v>2763</v>
      </c>
      <c r="B129" s="291">
        <v>36312</v>
      </c>
      <c r="C129" s="290">
        <v>1876.78</v>
      </c>
      <c r="D129" s="284">
        <v>0.22756022421788646</v>
      </c>
      <c r="E129" s="283"/>
      <c r="F129" s="283"/>
      <c r="G129" s="271"/>
      <c r="H129" s="274"/>
      <c r="I129" s="273"/>
      <c r="J129" s="272"/>
      <c r="K129" s="275"/>
    </row>
    <row r="130" spans="1:11" s="194" customFormat="1" ht="15">
      <c r="A130" s="288" t="s">
        <v>2764</v>
      </c>
      <c r="B130" s="291">
        <v>36342</v>
      </c>
      <c r="C130" s="290">
        <v>1818.18</v>
      </c>
      <c r="D130" s="284">
        <v>0.20203095353003797</v>
      </c>
      <c r="E130" s="283"/>
      <c r="F130" s="283"/>
      <c r="G130" s="271"/>
      <c r="H130" s="274"/>
      <c r="I130" s="273"/>
      <c r="J130" s="272"/>
      <c r="K130" s="275"/>
    </row>
    <row r="131" spans="1:11" s="194" customFormat="1" ht="15">
      <c r="A131" s="288" t="s">
        <v>2765</v>
      </c>
      <c r="B131" s="291">
        <v>36373</v>
      </c>
      <c r="C131" s="290">
        <v>1809.19</v>
      </c>
      <c r="D131" s="284">
        <v>0.39824561403508763</v>
      </c>
      <c r="E131" s="283"/>
      <c r="F131" s="283"/>
      <c r="G131" s="271"/>
      <c r="H131" s="274"/>
      <c r="I131" s="273"/>
      <c r="J131" s="272"/>
      <c r="K131" s="275"/>
    </row>
    <row r="132" spans="1:11" s="194" customFormat="1" ht="15">
      <c r="A132" s="288" t="s">
        <v>2766</v>
      </c>
      <c r="B132" s="291">
        <v>36404</v>
      </c>
      <c r="C132" s="290">
        <v>1759.59</v>
      </c>
      <c r="D132" s="284">
        <v>0.27803804501775864</v>
      </c>
      <c r="E132" s="283"/>
      <c r="F132" s="283"/>
      <c r="G132" s="271"/>
      <c r="H132" s="274"/>
      <c r="I132" s="273"/>
      <c r="J132" s="272"/>
      <c r="K132" s="275"/>
    </row>
    <row r="133" spans="1:11" s="194" customFormat="1" ht="15">
      <c r="A133" s="288" t="s">
        <v>2767</v>
      </c>
      <c r="B133" s="291">
        <v>36434</v>
      </c>
      <c r="C133" s="290">
        <v>1870.94</v>
      </c>
      <c r="D133" s="284">
        <v>0.25669339996507223</v>
      </c>
      <c r="E133" s="283"/>
      <c r="F133" s="283"/>
      <c r="G133" s="271"/>
      <c r="H133" s="274"/>
      <c r="I133" s="273"/>
      <c r="J133" s="272"/>
      <c r="K133" s="275"/>
    </row>
    <row r="134" spans="1:11" s="194" customFormat="1" ht="15">
      <c r="A134" s="288" t="s">
        <v>2768</v>
      </c>
      <c r="B134" s="291">
        <v>36465</v>
      </c>
      <c r="C134" s="290">
        <v>1908.97</v>
      </c>
      <c r="D134" s="284">
        <v>0.20895872123215664</v>
      </c>
      <c r="E134" s="283"/>
      <c r="F134" s="283"/>
      <c r="G134" s="271"/>
      <c r="H134" s="274"/>
      <c r="I134" s="273"/>
      <c r="J134" s="272"/>
      <c r="K134" s="275"/>
    </row>
    <row r="135" spans="1:11" s="194" customFormat="1" ht="15">
      <c r="A135" s="288" t="s">
        <v>2769</v>
      </c>
      <c r="B135" s="291">
        <v>36495</v>
      </c>
      <c r="C135" s="290">
        <v>2021.4</v>
      </c>
      <c r="D135" s="284">
        <v>0.21041191370111556</v>
      </c>
      <c r="E135" s="283"/>
      <c r="F135" s="283"/>
      <c r="G135" s="271"/>
      <c r="H135" s="274"/>
      <c r="I135" s="273"/>
      <c r="J135" s="272"/>
      <c r="K135" s="275"/>
    </row>
    <row r="136" spans="1:11" s="194" customFormat="1" ht="15">
      <c r="A136" s="288" t="s">
        <v>2770</v>
      </c>
      <c r="B136" s="291">
        <v>36526</v>
      </c>
      <c r="C136" s="290">
        <v>1919.84</v>
      </c>
      <c r="D136" s="284">
        <v>0.10345778922199744</v>
      </c>
      <c r="E136" s="283"/>
      <c r="F136" s="283"/>
      <c r="G136" s="271"/>
      <c r="H136" s="274"/>
      <c r="I136" s="273"/>
      <c r="J136" s="272"/>
      <c r="K136" s="275"/>
    </row>
    <row r="137" spans="1:11" s="194" customFormat="1" ht="15">
      <c r="A137" s="288" t="s">
        <v>2771</v>
      </c>
      <c r="B137" s="291">
        <v>36557</v>
      </c>
      <c r="C137" s="290">
        <v>1883.5</v>
      </c>
      <c r="D137" s="284">
        <v>0.11729358097486609</v>
      </c>
      <c r="E137" s="283"/>
      <c r="F137" s="283"/>
      <c r="G137" s="271"/>
      <c r="H137" s="274"/>
      <c r="I137" s="273"/>
      <c r="J137" s="272"/>
      <c r="K137" s="275"/>
    </row>
    <row r="138" spans="1:11" s="194" customFormat="1" ht="15">
      <c r="A138" s="288" t="s">
        <v>2772</v>
      </c>
      <c r="B138" s="291">
        <v>36586</v>
      </c>
      <c r="C138" s="290">
        <v>2067.7600000000002</v>
      </c>
      <c r="D138" s="284">
        <v>0.17941376104402784</v>
      </c>
      <c r="E138" s="283"/>
      <c r="F138" s="283"/>
      <c r="G138" s="271"/>
      <c r="H138" s="274"/>
      <c r="I138" s="273"/>
      <c r="J138" s="272"/>
      <c r="K138" s="275"/>
    </row>
    <row r="139" spans="1:11" s="194" customFormat="1" ht="15">
      <c r="A139" s="288" t="s">
        <v>2773</v>
      </c>
      <c r="B139" s="291">
        <v>36617</v>
      </c>
      <c r="C139" s="290">
        <v>2005.55</v>
      </c>
      <c r="D139" s="284">
        <v>0.10127889034709603</v>
      </c>
      <c r="E139" s="283"/>
      <c r="F139" s="283"/>
      <c r="G139" s="271"/>
      <c r="H139" s="274"/>
      <c r="I139" s="273"/>
      <c r="J139" s="272"/>
      <c r="K139" s="275"/>
    </row>
    <row r="140" spans="1:11" s="194" customFormat="1" ht="15">
      <c r="A140" s="288" t="s">
        <v>2774</v>
      </c>
      <c r="B140" s="291">
        <v>36647</v>
      </c>
      <c r="C140" s="290">
        <v>1964.4</v>
      </c>
      <c r="D140" s="284">
        <v>0.10477475957482718</v>
      </c>
      <c r="E140" s="283"/>
      <c r="F140" s="283"/>
      <c r="G140" s="271"/>
      <c r="H140" s="274"/>
      <c r="I140" s="273"/>
      <c r="J140" s="272"/>
      <c r="K140" s="275"/>
    </row>
    <row r="141" spans="1:11" s="194" customFormat="1" ht="15">
      <c r="A141" s="288" t="s">
        <v>2775</v>
      </c>
      <c r="B141" s="291">
        <v>36678</v>
      </c>
      <c r="C141" s="290">
        <v>2012.83</v>
      </c>
      <c r="D141" s="284">
        <v>7.2491181704834817E-2</v>
      </c>
      <c r="E141" s="283"/>
      <c r="F141" s="283"/>
      <c r="G141" s="271"/>
      <c r="H141" s="274"/>
      <c r="I141" s="273"/>
      <c r="J141" s="272"/>
      <c r="K141" s="275"/>
    </row>
    <row r="142" spans="1:11" s="194" customFormat="1" ht="15">
      <c r="A142" s="288" t="s">
        <v>2776</v>
      </c>
      <c r="B142" s="291">
        <v>36708</v>
      </c>
      <c r="C142" s="290">
        <v>1981.36</v>
      </c>
      <c r="D142" s="284">
        <v>8.9749089749089572E-2</v>
      </c>
      <c r="E142" s="283"/>
      <c r="F142" s="283"/>
      <c r="G142" s="271"/>
      <c r="H142" s="274"/>
      <c r="I142" s="273"/>
      <c r="J142" s="272"/>
      <c r="K142" s="275"/>
    </row>
    <row r="143" spans="1:11" s="194" customFormat="1" ht="15">
      <c r="A143" s="288" t="s">
        <v>2777</v>
      </c>
      <c r="B143" s="291">
        <v>36739</v>
      </c>
      <c r="C143" s="290">
        <v>2104.4299999999998</v>
      </c>
      <c r="D143" s="284">
        <v>0.16318905145396556</v>
      </c>
      <c r="E143" s="283"/>
      <c r="F143" s="283"/>
      <c r="G143" s="271"/>
      <c r="H143" s="274"/>
      <c r="I143" s="273"/>
      <c r="J143" s="272"/>
      <c r="K143" s="275"/>
    </row>
    <row r="144" spans="1:11" s="194" customFormat="1" ht="15">
      <c r="A144" s="288" t="s">
        <v>2778</v>
      </c>
      <c r="B144" s="291">
        <v>36770</v>
      </c>
      <c r="C144" s="290">
        <v>1993.33</v>
      </c>
      <c r="D144" s="284">
        <v>0.13283776334259678</v>
      </c>
      <c r="E144" s="283"/>
      <c r="F144" s="283"/>
      <c r="G144" s="271"/>
      <c r="H144" s="274"/>
      <c r="I144" s="273"/>
      <c r="J144" s="272"/>
      <c r="K144" s="275"/>
    </row>
    <row r="145" spans="1:11" s="194" customFormat="1" ht="15">
      <c r="A145" s="288" t="s">
        <v>2779</v>
      </c>
      <c r="B145" s="291">
        <v>36800</v>
      </c>
      <c r="C145" s="290">
        <v>1984.91</v>
      </c>
      <c r="D145" s="284">
        <v>6.0915903235806645E-2</v>
      </c>
      <c r="E145" s="283"/>
      <c r="F145" s="283"/>
      <c r="G145" s="271"/>
      <c r="H145" s="274"/>
      <c r="I145" s="273"/>
      <c r="J145" s="272"/>
      <c r="K145" s="275"/>
    </row>
    <row r="146" spans="1:11" s="194" customFormat="1" ht="15">
      <c r="A146" s="288" t="s">
        <v>2780</v>
      </c>
      <c r="B146" s="291">
        <v>36831</v>
      </c>
      <c r="C146" s="290">
        <v>1828.42</v>
      </c>
      <c r="D146" s="284">
        <v>-4.2195529526393827E-2</v>
      </c>
      <c r="E146" s="283"/>
      <c r="F146" s="283"/>
      <c r="G146" s="271"/>
      <c r="H146" s="274"/>
      <c r="I146" s="273"/>
      <c r="J146" s="272"/>
      <c r="K146" s="275"/>
    </row>
    <row r="147" spans="1:11" s="194" customFormat="1" ht="15">
      <c r="A147" s="288" t="s">
        <v>2781</v>
      </c>
      <c r="B147" s="291">
        <v>36861</v>
      </c>
      <c r="C147" s="290">
        <v>1837.37</v>
      </c>
      <c r="D147" s="284">
        <v>-9.1040862768378417E-2</v>
      </c>
      <c r="E147" s="283"/>
      <c r="F147" s="283"/>
      <c r="G147" s="271"/>
      <c r="H147" s="274"/>
      <c r="I147" s="273"/>
      <c r="J147" s="272"/>
      <c r="K147" s="275"/>
    </row>
    <row r="148" spans="1:11" s="194" customFormat="1" ht="15">
      <c r="A148" s="288" t="s">
        <v>2782</v>
      </c>
      <c r="B148" s="291">
        <v>36892</v>
      </c>
      <c r="C148" s="290">
        <v>1902.55</v>
      </c>
      <c r="D148" s="284">
        <v>-9.0059588299025162E-3</v>
      </c>
      <c r="E148" s="283"/>
      <c r="F148" s="283"/>
      <c r="G148" s="271"/>
      <c r="H148" s="274"/>
      <c r="I148" s="273"/>
      <c r="J148" s="272"/>
      <c r="K148" s="275"/>
    </row>
    <row r="149" spans="1:11" s="194" customFormat="1" ht="15">
      <c r="A149" s="288" t="s">
        <v>2783</v>
      </c>
      <c r="B149" s="291">
        <v>36923</v>
      </c>
      <c r="C149" s="290">
        <v>1729.08</v>
      </c>
      <c r="D149" s="284">
        <v>-8.1985664985399609E-2</v>
      </c>
      <c r="E149" s="283"/>
      <c r="F149" s="283"/>
      <c r="G149" s="271"/>
      <c r="H149" s="274"/>
      <c r="I149" s="273"/>
      <c r="J149" s="272"/>
      <c r="K149" s="275"/>
    </row>
    <row r="150" spans="1:11" s="194" customFormat="1" ht="15">
      <c r="A150" s="288" t="s">
        <v>2784</v>
      </c>
      <c r="B150" s="291">
        <v>36951</v>
      </c>
      <c r="C150" s="290">
        <v>1619.54</v>
      </c>
      <c r="D150" s="284">
        <v>-0.216765968971254</v>
      </c>
      <c r="E150" s="283"/>
      <c r="F150" s="283"/>
      <c r="G150" s="271"/>
      <c r="H150" s="274"/>
      <c r="I150" s="273"/>
      <c r="J150" s="272"/>
      <c r="K150" s="275"/>
    </row>
    <row r="151" spans="1:11" s="194" customFormat="1" ht="15">
      <c r="A151" s="288" t="s">
        <v>2785</v>
      </c>
      <c r="B151" s="291">
        <v>36982</v>
      </c>
      <c r="C151" s="290">
        <v>1745.39</v>
      </c>
      <c r="D151" s="284">
        <v>-0.12972002692528228</v>
      </c>
      <c r="E151" s="283"/>
      <c r="F151" s="283"/>
      <c r="G151" s="271"/>
      <c r="H151" s="274"/>
      <c r="I151" s="273"/>
      <c r="J151" s="272"/>
      <c r="K151" s="275"/>
    </row>
    <row r="152" spans="1:11" s="194" customFormat="1" ht="15">
      <c r="A152" s="288" t="s">
        <v>2786</v>
      </c>
      <c r="B152" s="291">
        <v>37012</v>
      </c>
      <c r="C152" s="290">
        <v>1757.09</v>
      </c>
      <c r="D152" s="284">
        <v>-0.1055334962329465</v>
      </c>
      <c r="E152" s="283"/>
      <c r="F152" s="283"/>
      <c r="G152" s="271"/>
      <c r="H152" s="274"/>
      <c r="I152" s="273"/>
      <c r="J152" s="272"/>
      <c r="K152" s="275"/>
    </row>
    <row r="153" spans="1:11" s="194" customFormat="1" ht="15">
      <c r="A153" s="288" t="s">
        <v>2787</v>
      </c>
      <c r="B153" s="291">
        <v>37043</v>
      </c>
      <c r="C153" s="290">
        <v>1714.32</v>
      </c>
      <c r="D153" s="284">
        <v>-0.14830363219944054</v>
      </c>
      <c r="E153" s="283"/>
      <c r="F153" s="283"/>
      <c r="G153" s="271"/>
      <c r="H153" s="274"/>
      <c r="I153" s="273"/>
      <c r="J153" s="272"/>
      <c r="K153" s="275"/>
    </row>
    <row r="154" spans="1:11" s="194" customFormat="1" ht="15">
      <c r="A154" s="288" t="s">
        <v>2788</v>
      </c>
      <c r="B154" s="291">
        <v>37073</v>
      </c>
      <c r="C154" s="290">
        <v>1697.45</v>
      </c>
      <c r="D154" s="284">
        <v>-0.14329046715387406</v>
      </c>
      <c r="E154" s="283"/>
      <c r="F154" s="283"/>
      <c r="G154" s="271"/>
      <c r="H154" s="274"/>
      <c r="I154" s="273"/>
      <c r="J154" s="272"/>
      <c r="K154" s="275"/>
    </row>
    <row r="155" spans="1:11" s="194" customFormat="1" ht="15">
      <c r="A155" s="288" t="s">
        <v>2789</v>
      </c>
      <c r="B155" s="291">
        <v>37104</v>
      </c>
      <c r="C155" s="290">
        <v>1591.18</v>
      </c>
      <c r="D155" s="284">
        <v>-0.24389026957418392</v>
      </c>
      <c r="E155" s="283"/>
      <c r="F155" s="283"/>
      <c r="G155" s="271"/>
      <c r="H155" s="274"/>
      <c r="I155" s="273"/>
      <c r="J155" s="272"/>
      <c r="K155" s="275"/>
    </row>
    <row r="156" spans="1:11" s="194" customFormat="1" ht="15">
      <c r="A156" s="288" t="s">
        <v>2790</v>
      </c>
      <c r="B156" s="291">
        <v>37135</v>
      </c>
      <c r="C156" s="290">
        <v>1462.69</v>
      </c>
      <c r="D156" s="284">
        <v>-0.26620780302308189</v>
      </c>
      <c r="E156" s="283"/>
      <c r="F156" s="283"/>
      <c r="G156" s="271"/>
      <c r="H156" s="274"/>
      <c r="I156" s="273"/>
      <c r="J156" s="272"/>
      <c r="K156" s="275"/>
    </row>
    <row r="157" spans="1:11" s="194" customFormat="1" ht="15">
      <c r="A157" s="288" t="s">
        <v>2791</v>
      </c>
      <c r="B157" s="291">
        <v>37165</v>
      </c>
      <c r="C157" s="290">
        <v>1490.58</v>
      </c>
      <c r="D157" s="284">
        <v>-0.24904403726113533</v>
      </c>
      <c r="E157" s="283"/>
      <c r="F157" s="283"/>
      <c r="G157" s="271"/>
      <c r="H157" s="274"/>
      <c r="I157" s="273"/>
      <c r="J157" s="272"/>
      <c r="K157" s="275"/>
    </row>
    <row r="158" spans="1:11" s="194" customFormat="1" ht="15">
      <c r="A158" s="288" t="s">
        <v>2792</v>
      </c>
      <c r="B158" s="291">
        <v>37196</v>
      </c>
      <c r="C158" s="290">
        <v>1604.92</v>
      </c>
      <c r="D158" s="284">
        <v>-0.12223668522549525</v>
      </c>
      <c r="E158" s="283"/>
      <c r="F158" s="283"/>
      <c r="G158" s="271"/>
      <c r="H158" s="274"/>
      <c r="I158" s="273"/>
      <c r="J158" s="272"/>
      <c r="K158" s="275"/>
    </row>
    <row r="159" spans="1:11" s="194" customFormat="1" ht="15">
      <c r="A159" s="288" t="s">
        <v>2793</v>
      </c>
      <c r="B159" s="291">
        <v>37226</v>
      </c>
      <c r="C159" s="290">
        <v>1618.98</v>
      </c>
      <c r="D159" s="284">
        <v>-0.11886010983089956</v>
      </c>
      <c r="E159" s="283"/>
      <c r="F159" s="283"/>
      <c r="G159" s="271"/>
      <c r="H159" s="274"/>
      <c r="I159" s="273"/>
      <c r="J159" s="272"/>
      <c r="K159" s="275"/>
    </row>
    <row r="160" spans="1:11" s="194" customFormat="1" ht="15">
      <c r="A160" s="288" t="s">
        <v>2794</v>
      </c>
      <c r="B160" s="291">
        <v>37257</v>
      </c>
      <c r="C160" s="290">
        <v>1595.35</v>
      </c>
      <c r="D160" s="284">
        <v>-0.16146750413918165</v>
      </c>
      <c r="E160" s="283"/>
      <c r="F160" s="283"/>
      <c r="G160" s="271"/>
      <c r="H160" s="274"/>
      <c r="I160" s="273"/>
      <c r="J160" s="272"/>
      <c r="K160" s="275"/>
    </row>
    <row r="161" spans="1:11" s="194" customFormat="1" ht="15">
      <c r="A161" s="288" t="s">
        <v>2795</v>
      </c>
      <c r="B161" s="291">
        <v>37288</v>
      </c>
      <c r="C161" s="290">
        <v>1564.59</v>
      </c>
      <c r="D161" s="284">
        <v>-9.5131515025331348E-2</v>
      </c>
      <c r="E161" s="283"/>
      <c r="F161" s="283"/>
      <c r="G161" s="271"/>
      <c r="H161" s="274"/>
      <c r="I161" s="273"/>
      <c r="J161" s="272"/>
      <c r="K161" s="275"/>
    </row>
    <row r="162" spans="1:11" s="194" customFormat="1" ht="15">
      <c r="A162" s="288" t="s">
        <v>2796</v>
      </c>
      <c r="B162" s="291">
        <v>37316</v>
      </c>
      <c r="C162" s="290">
        <v>1623.43</v>
      </c>
      <c r="D162" s="284">
        <v>2.4019165936006726E-3</v>
      </c>
      <c r="E162" s="283"/>
      <c r="F162" s="283"/>
      <c r="G162" s="271"/>
      <c r="H162" s="274"/>
      <c r="I162" s="273"/>
      <c r="J162" s="272"/>
      <c r="K162" s="275"/>
    </row>
    <row r="163" spans="1:11" s="194" customFormat="1" ht="15">
      <c r="A163" s="288" t="s">
        <v>2797</v>
      </c>
      <c r="B163" s="291">
        <v>37347</v>
      </c>
      <c r="C163" s="290">
        <v>1525</v>
      </c>
      <c r="D163" s="284">
        <v>-0.12626977351766655</v>
      </c>
      <c r="E163" s="283"/>
      <c r="F163" s="283"/>
      <c r="G163" s="271"/>
      <c r="H163" s="274"/>
      <c r="I163" s="273"/>
      <c r="J163" s="272"/>
      <c r="K163" s="275"/>
    </row>
    <row r="164" spans="1:11" s="194" customFormat="1" ht="15">
      <c r="A164" s="288" t="s">
        <v>2798</v>
      </c>
      <c r="B164" s="291">
        <v>37377</v>
      </c>
      <c r="C164" s="290">
        <v>1513.77</v>
      </c>
      <c r="D164" s="284">
        <v>-0.13847896237529089</v>
      </c>
      <c r="E164" s="283"/>
      <c r="F164" s="283"/>
      <c r="G164" s="271"/>
      <c r="H164" s="274"/>
      <c r="I164" s="273"/>
      <c r="J164" s="272"/>
      <c r="K164" s="275"/>
    </row>
    <row r="165" spans="1:11" s="194" customFormat="1" ht="15">
      <c r="A165" s="288" t="s">
        <v>2799</v>
      </c>
      <c r="B165" s="291">
        <v>37408</v>
      </c>
      <c r="C165" s="290">
        <v>1405.94</v>
      </c>
      <c r="D165" s="284">
        <v>-0.17988473563862051</v>
      </c>
      <c r="E165" s="283"/>
      <c r="F165" s="283"/>
      <c r="G165" s="271"/>
      <c r="H165" s="274"/>
      <c r="I165" s="273"/>
      <c r="J165" s="272"/>
      <c r="K165" s="275"/>
    </row>
    <row r="166" spans="1:11" s="194" customFormat="1" ht="15">
      <c r="A166" s="288" t="s">
        <v>2800</v>
      </c>
      <c r="B166" s="291">
        <v>37438</v>
      </c>
      <c r="C166" s="290">
        <v>1296.3399999999999</v>
      </c>
      <c r="D166" s="284">
        <v>-0.23630151109016473</v>
      </c>
      <c r="E166" s="283"/>
      <c r="F166" s="283"/>
      <c r="G166" s="271"/>
      <c r="H166" s="274"/>
      <c r="I166" s="273"/>
      <c r="J166" s="272"/>
      <c r="K166" s="275"/>
    </row>
    <row r="167" spans="1:11" s="194" customFormat="1" ht="15">
      <c r="A167" s="288" t="s">
        <v>2801</v>
      </c>
      <c r="B167" s="291">
        <v>37469</v>
      </c>
      <c r="C167" s="290">
        <v>1304.8599999999999</v>
      </c>
      <c r="D167" s="284">
        <v>-0.17994192988851054</v>
      </c>
      <c r="E167" s="283"/>
      <c r="F167" s="283"/>
      <c r="G167" s="271"/>
      <c r="H167" s="274"/>
      <c r="I167" s="273"/>
      <c r="J167" s="272"/>
      <c r="K167" s="275"/>
    </row>
    <row r="168" spans="1:11" s="194" customFormat="1" ht="15">
      <c r="A168" s="288" t="s">
        <v>2802</v>
      </c>
      <c r="B168" s="291">
        <v>37500</v>
      </c>
      <c r="C168" s="290">
        <v>1163.04</v>
      </c>
      <c r="D168" s="284">
        <v>-0.20486227430282566</v>
      </c>
      <c r="E168" s="283"/>
      <c r="F168" s="283"/>
      <c r="G168" s="271"/>
      <c r="H168" s="274"/>
      <c r="I168" s="273"/>
      <c r="J168" s="272"/>
      <c r="K168" s="275"/>
    </row>
    <row r="169" spans="1:11" s="194" customFormat="1" ht="15">
      <c r="A169" s="288" t="s">
        <v>2803</v>
      </c>
      <c r="B169" s="291">
        <v>37530</v>
      </c>
      <c r="C169" s="290">
        <v>1265.4100000000001</v>
      </c>
      <c r="D169" s="284">
        <v>-0.1510620027103543</v>
      </c>
      <c r="E169" s="283"/>
      <c r="F169" s="283"/>
      <c r="G169" s="271"/>
      <c r="H169" s="274"/>
      <c r="I169" s="273"/>
      <c r="J169" s="272"/>
      <c r="K169" s="275"/>
    </row>
    <row r="170" spans="1:11" s="194" customFormat="1" ht="15">
      <c r="A170" s="288" t="s">
        <v>2804</v>
      </c>
      <c r="B170" s="291">
        <v>37561</v>
      </c>
      <c r="C170" s="290">
        <v>1339.89</v>
      </c>
      <c r="D170" s="284">
        <v>-0.16513595693243277</v>
      </c>
      <c r="E170" s="283"/>
      <c r="F170" s="283"/>
      <c r="G170" s="271"/>
      <c r="H170" s="274"/>
      <c r="I170" s="273"/>
      <c r="J170" s="272"/>
      <c r="K170" s="275"/>
    </row>
    <row r="171" spans="1:11" s="194" customFormat="1" ht="15">
      <c r="A171" s="288" t="s">
        <v>2805</v>
      </c>
      <c r="B171" s="291">
        <v>37591</v>
      </c>
      <c r="C171" s="290">
        <v>1261.18</v>
      </c>
      <c r="D171" s="284">
        <v>-0.22100334778687813</v>
      </c>
      <c r="E171" s="283"/>
      <c r="F171" s="283"/>
      <c r="G171" s="271"/>
      <c r="H171" s="274"/>
      <c r="I171" s="273"/>
      <c r="J171" s="272"/>
      <c r="K171" s="275"/>
    </row>
    <row r="172" spans="1:11" s="194" customFormat="1" ht="15">
      <c r="A172" s="288" t="s">
        <v>2806</v>
      </c>
      <c r="B172" s="291">
        <v>37622</v>
      </c>
      <c r="C172" s="290">
        <v>1228.1400000000001</v>
      </c>
      <c r="D172" s="284">
        <v>-0.2301751966653085</v>
      </c>
      <c r="E172" s="283"/>
      <c r="F172" s="283"/>
      <c r="G172" s="271"/>
      <c r="H172" s="274"/>
      <c r="I172" s="273"/>
      <c r="J172" s="272"/>
      <c r="K172" s="275"/>
    </row>
    <row r="173" spans="1:11" s="194" customFormat="1" ht="15">
      <c r="A173" s="288" t="s">
        <v>2807</v>
      </c>
      <c r="B173" s="291">
        <v>37653</v>
      </c>
      <c r="C173" s="290">
        <v>1209.71</v>
      </c>
      <c r="D173" s="284">
        <v>-0.22681980582772476</v>
      </c>
      <c r="E173" s="283"/>
      <c r="F173" s="283"/>
      <c r="G173" s="271"/>
      <c r="H173" s="274"/>
      <c r="I173" s="273"/>
      <c r="J173" s="272"/>
      <c r="K173" s="275"/>
    </row>
    <row r="174" spans="1:11" s="194" customFormat="1" ht="15">
      <c r="A174" s="288" t="s">
        <v>2808</v>
      </c>
      <c r="B174" s="291">
        <v>37681</v>
      </c>
      <c r="C174" s="290">
        <v>1221.46</v>
      </c>
      <c r="D174" s="284">
        <v>-0.24760537873514721</v>
      </c>
      <c r="E174" s="283"/>
      <c r="F174" s="283"/>
      <c r="G174" s="271"/>
      <c r="H174" s="274"/>
      <c r="I174" s="273"/>
      <c r="J174" s="272"/>
      <c r="K174" s="275"/>
    </row>
    <row r="175" spans="1:11" s="194" customFormat="1" ht="15">
      <c r="A175" s="288" t="s">
        <v>2809</v>
      </c>
      <c r="B175" s="291">
        <v>37712</v>
      </c>
      <c r="C175" s="290">
        <v>1322.07</v>
      </c>
      <c r="D175" s="284">
        <v>-0.13306885245901645</v>
      </c>
      <c r="E175" s="283"/>
      <c r="F175" s="283"/>
      <c r="G175" s="271"/>
      <c r="H175" s="274"/>
      <c r="I175" s="273"/>
      <c r="J175" s="272"/>
      <c r="K175" s="275"/>
    </row>
    <row r="176" spans="1:11" s="194" customFormat="1" ht="15">
      <c r="A176" s="288" t="s">
        <v>2810</v>
      </c>
      <c r="B176" s="291">
        <v>37742</v>
      </c>
      <c r="C176" s="290">
        <v>1391.72</v>
      </c>
      <c r="D176" s="284">
        <v>-8.0626515256610909E-2</v>
      </c>
      <c r="E176" s="283"/>
      <c r="F176" s="283"/>
      <c r="G176" s="271"/>
      <c r="H176" s="274"/>
      <c r="I176" s="273"/>
      <c r="J176" s="272"/>
      <c r="K176" s="275"/>
    </row>
    <row r="177" spans="1:11" s="194" customFormat="1" ht="15">
      <c r="A177" s="288" t="s">
        <v>2811</v>
      </c>
      <c r="B177" s="291">
        <v>37773</v>
      </c>
      <c r="C177" s="290">
        <v>1409.48</v>
      </c>
      <c r="D177" s="284">
        <v>2.5178883878400615E-3</v>
      </c>
      <c r="E177" s="283"/>
      <c r="F177" s="283"/>
      <c r="G177" s="271"/>
      <c r="H177" s="274"/>
      <c r="I177" s="273"/>
      <c r="J177" s="272"/>
      <c r="K177" s="275"/>
    </row>
    <row r="178" spans="1:11" s="194" customFormat="1" ht="15">
      <c r="A178" s="288" t="s">
        <v>2812</v>
      </c>
      <c r="B178" s="291">
        <v>37803</v>
      </c>
      <c r="C178" s="290">
        <v>1434.33</v>
      </c>
      <c r="D178" s="284">
        <v>0.10644583982597156</v>
      </c>
      <c r="E178" s="283"/>
      <c r="F178" s="283"/>
      <c r="G178" s="271"/>
      <c r="H178" s="274"/>
      <c r="I178" s="273"/>
      <c r="J178" s="272"/>
      <c r="K178" s="275"/>
    </row>
    <row r="179" spans="1:11" s="194" customFormat="1" ht="15">
      <c r="A179" s="288" t="s">
        <v>2813</v>
      </c>
      <c r="B179" s="291">
        <v>37834</v>
      </c>
      <c r="C179" s="290">
        <v>1462.3</v>
      </c>
      <c r="D179" s="284">
        <v>0.12065662216636275</v>
      </c>
      <c r="E179" s="283"/>
      <c r="F179" s="283"/>
      <c r="G179" s="271"/>
      <c r="H179" s="274"/>
      <c r="I179" s="273"/>
      <c r="J179" s="272"/>
      <c r="K179" s="275"/>
    </row>
    <row r="180" spans="1:11" s="194" customFormat="1" ht="15">
      <c r="A180" s="288" t="s">
        <v>2814</v>
      </c>
      <c r="B180" s="291">
        <v>37865</v>
      </c>
      <c r="C180" s="290">
        <v>1446.77</v>
      </c>
      <c r="D180" s="284">
        <v>0.2439554959416701</v>
      </c>
      <c r="E180" s="283"/>
      <c r="F180" s="283"/>
      <c r="G180" s="271"/>
      <c r="H180" s="274"/>
      <c r="I180" s="273"/>
      <c r="J180" s="272"/>
      <c r="K180" s="275"/>
    </row>
    <row r="181" spans="1:11" s="194" customFormat="1" ht="15">
      <c r="A181" s="288" t="s">
        <v>2815</v>
      </c>
      <c r="B181" s="291">
        <v>37895</v>
      </c>
      <c r="C181" s="290">
        <v>1528.62</v>
      </c>
      <c r="D181" s="284">
        <v>0.20800373001635819</v>
      </c>
      <c r="E181" s="283"/>
      <c r="F181" s="283"/>
      <c r="G181" s="271"/>
      <c r="H181" s="274"/>
      <c r="I181" s="273"/>
      <c r="J181" s="272"/>
      <c r="K181" s="275"/>
    </row>
    <row r="182" spans="1:11" s="194" customFormat="1" ht="15">
      <c r="A182" s="288" t="s">
        <v>2816</v>
      </c>
      <c r="B182" s="291">
        <v>37926</v>
      </c>
      <c r="C182" s="290">
        <v>1542.07</v>
      </c>
      <c r="D182" s="284">
        <v>0.15089298375239735</v>
      </c>
      <c r="E182" s="283"/>
      <c r="F182" s="283"/>
      <c r="G182" s="271"/>
      <c r="H182" s="274"/>
      <c r="I182" s="273"/>
      <c r="J182" s="272"/>
      <c r="K182" s="275"/>
    </row>
    <row r="183" spans="1:11" s="194" customFormat="1" ht="15">
      <c r="A183" s="288" t="s">
        <v>2817</v>
      </c>
      <c r="B183" s="291">
        <v>37956</v>
      </c>
      <c r="C183" s="290">
        <v>1622.94</v>
      </c>
      <c r="D183" s="284">
        <v>0.28684248085126618</v>
      </c>
      <c r="E183" s="283"/>
      <c r="F183" s="283"/>
      <c r="G183" s="271"/>
      <c r="H183" s="274"/>
      <c r="I183" s="273"/>
      <c r="J183" s="272"/>
      <c r="K183" s="275"/>
    </row>
    <row r="184" spans="1:11" s="194" customFormat="1" ht="15">
      <c r="A184" s="288" t="s">
        <v>2818</v>
      </c>
      <c r="B184" s="291">
        <v>37987</v>
      </c>
      <c r="C184" s="290">
        <v>1652.73</v>
      </c>
      <c r="D184" s="284">
        <v>0.34571791489569592</v>
      </c>
      <c r="E184" s="283"/>
      <c r="F184" s="283"/>
      <c r="G184" s="271"/>
      <c r="H184" s="274"/>
      <c r="I184" s="273"/>
      <c r="J184" s="272"/>
      <c r="K184" s="275"/>
    </row>
    <row r="185" spans="1:11" s="194" customFormat="1" ht="15">
      <c r="A185" s="288" t="s">
        <v>2819</v>
      </c>
      <c r="B185" s="291">
        <v>38018</v>
      </c>
      <c r="C185" s="290">
        <v>1675.7</v>
      </c>
      <c r="D185" s="284">
        <v>0.38520802506385832</v>
      </c>
      <c r="E185" s="283"/>
      <c r="F185" s="283"/>
      <c r="G185" s="271"/>
      <c r="H185" s="274"/>
      <c r="I185" s="273"/>
      <c r="J185" s="272"/>
      <c r="K185" s="275"/>
    </row>
    <row r="186" spans="1:11" s="194" customFormat="1" ht="15">
      <c r="A186" s="288" t="s">
        <v>2820</v>
      </c>
      <c r="B186" s="291">
        <v>38047</v>
      </c>
      <c r="C186" s="290">
        <v>1650.42</v>
      </c>
      <c r="D186" s="284">
        <v>0.35118628526517459</v>
      </c>
      <c r="E186" s="283"/>
      <c r="F186" s="283"/>
      <c r="G186" s="271"/>
      <c r="H186" s="274"/>
      <c r="I186" s="273"/>
      <c r="J186" s="272"/>
      <c r="K186" s="275"/>
    </row>
    <row r="187" spans="1:11" s="194" customFormat="1" ht="15">
      <c r="A187" s="288" t="s">
        <v>2821</v>
      </c>
      <c r="B187" s="291">
        <v>38078</v>
      </c>
      <c r="C187" s="290">
        <v>1624.51</v>
      </c>
      <c r="D187" s="284">
        <v>0.22876247097354918</v>
      </c>
      <c r="E187" s="283"/>
      <c r="F187" s="283"/>
      <c r="G187" s="271"/>
      <c r="H187" s="274"/>
      <c r="I187" s="273"/>
      <c r="J187" s="272"/>
      <c r="K187" s="275"/>
    </row>
    <row r="188" spans="1:11" s="194" customFormat="1" ht="15">
      <c r="A188" s="288" t="s">
        <v>2822</v>
      </c>
      <c r="B188" s="291">
        <v>38108</v>
      </c>
      <c r="C188" s="290">
        <v>1646.8</v>
      </c>
      <c r="D188" s="284">
        <v>0.18328399390682026</v>
      </c>
      <c r="E188" s="283"/>
      <c r="F188" s="283"/>
      <c r="G188" s="271"/>
      <c r="H188" s="274"/>
      <c r="I188" s="273"/>
      <c r="J188" s="272"/>
      <c r="K188" s="275"/>
    </row>
    <row r="189" spans="1:11" s="194" customFormat="1" ht="15">
      <c r="A189" s="288" t="s">
        <v>2823</v>
      </c>
      <c r="B189" s="291">
        <v>38139</v>
      </c>
      <c r="C189" s="290">
        <v>1678.83</v>
      </c>
      <c r="D189" s="284">
        <v>0.19109884496410023</v>
      </c>
      <c r="E189" s="283"/>
      <c r="F189" s="283"/>
      <c r="G189" s="271"/>
      <c r="H189" s="274"/>
      <c r="I189" s="273"/>
      <c r="J189" s="272"/>
      <c r="K189" s="275"/>
    </row>
    <row r="190" spans="1:11" s="194" customFormat="1" ht="15">
      <c r="A190" s="288" t="s">
        <v>2824</v>
      </c>
      <c r="B190" s="291">
        <v>38169</v>
      </c>
      <c r="C190" s="290">
        <v>1623.26</v>
      </c>
      <c r="D190" s="284">
        <v>0.13172003653273667</v>
      </c>
      <c r="E190" s="283"/>
      <c r="F190" s="283"/>
      <c r="G190" s="271"/>
      <c r="H190" s="274"/>
      <c r="I190" s="273"/>
      <c r="J190" s="272"/>
      <c r="K190" s="275"/>
    </row>
    <row r="191" spans="1:11" s="194" customFormat="1" ht="15">
      <c r="A191" s="288" t="s">
        <v>2825</v>
      </c>
      <c r="B191" s="291">
        <v>38200</v>
      </c>
      <c r="C191" s="290">
        <v>1629.83</v>
      </c>
      <c r="D191" s="284">
        <v>0.11456609450865085</v>
      </c>
      <c r="E191" s="283"/>
      <c r="F191" s="283"/>
      <c r="G191" s="271"/>
      <c r="H191" s="274"/>
      <c r="I191" s="273"/>
      <c r="J191" s="272"/>
      <c r="K191" s="275"/>
    </row>
    <row r="192" spans="1:11" s="194" customFormat="1" ht="15">
      <c r="A192" s="288" t="s">
        <v>2826</v>
      </c>
      <c r="B192" s="291">
        <v>38231</v>
      </c>
      <c r="C192" s="290">
        <v>1647.48</v>
      </c>
      <c r="D192" s="284">
        <v>0.13872972207054346</v>
      </c>
      <c r="E192" s="283"/>
      <c r="F192" s="283"/>
      <c r="G192" s="271"/>
      <c r="H192" s="274"/>
      <c r="I192" s="273"/>
      <c r="J192" s="272"/>
      <c r="K192" s="275"/>
    </row>
    <row r="193" spans="1:11" s="194" customFormat="1" ht="15">
      <c r="A193" s="288" t="s">
        <v>2827</v>
      </c>
      <c r="B193" s="291">
        <v>38261</v>
      </c>
      <c r="C193" s="290">
        <v>1672.65</v>
      </c>
      <c r="D193" s="284">
        <v>9.422223966715082E-2</v>
      </c>
      <c r="E193" s="283"/>
      <c r="F193" s="283"/>
      <c r="G193" s="271"/>
      <c r="H193" s="274"/>
      <c r="I193" s="273"/>
      <c r="J193" s="272"/>
      <c r="K193" s="275"/>
    </row>
    <row r="194" spans="1:11" s="194" customFormat="1" ht="15">
      <c r="A194" s="288" t="s">
        <v>2828</v>
      </c>
      <c r="B194" s="291">
        <v>38292</v>
      </c>
      <c r="C194" s="290">
        <v>1740.33</v>
      </c>
      <c r="D194" s="284">
        <v>0.1285674450576173</v>
      </c>
      <c r="E194" s="283"/>
      <c r="F194" s="283"/>
      <c r="G194" s="271"/>
      <c r="H194" s="274"/>
      <c r="I194" s="273"/>
      <c r="J194" s="272"/>
      <c r="K194" s="275"/>
    </row>
    <row r="195" spans="1:11" s="194" customFormat="1" ht="15">
      <c r="A195" s="288" t="s">
        <v>2829</v>
      </c>
      <c r="B195" s="291">
        <v>38322</v>
      </c>
      <c r="C195" s="290">
        <v>1799.55</v>
      </c>
      <c r="D195" s="284">
        <v>0.10882102850382624</v>
      </c>
      <c r="E195" s="283"/>
      <c r="F195" s="283"/>
      <c r="G195" s="271"/>
      <c r="H195" s="274"/>
      <c r="I195" s="273"/>
      <c r="J195" s="272"/>
      <c r="K195" s="275"/>
    </row>
    <row r="196" spans="1:11" s="194" customFormat="1" ht="15">
      <c r="A196" s="288" t="s">
        <v>2830</v>
      </c>
      <c r="B196" s="291">
        <v>38353</v>
      </c>
      <c r="C196" s="290">
        <v>1755.68</v>
      </c>
      <c r="D196" s="284">
        <v>6.2290876307684817E-2</v>
      </c>
      <c r="E196" s="283"/>
      <c r="F196" s="283"/>
      <c r="G196" s="271"/>
      <c r="H196" s="274"/>
      <c r="I196" s="273"/>
      <c r="J196" s="272"/>
      <c r="K196" s="275"/>
    </row>
    <row r="197" spans="1:11" s="194" customFormat="1" ht="15">
      <c r="A197" s="288" t="s">
        <v>2831</v>
      </c>
      <c r="B197" s="291">
        <v>38384</v>
      </c>
      <c r="C197" s="290">
        <v>1792.63</v>
      </c>
      <c r="D197" s="284">
        <v>6.9779793519126443E-2</v>
      </c>
      <c r="E197" s="283"/>
      <c r="F197" s="283"/>
      <c r="G197" s="271"/>
      <c r="H197" s="274"/>
      <c r="I197" s="273"/>
      <c r="J197" s="272"/>
      <c r="K197" s="275"/>
    </row>
    <row r="198" spans="1:11" s="194" customFormat="1" ht="15">
      <c r="A198" s="288" t="s">
        <v>2832</v>
      </c>
      <c r="B198" s="291">
        <v>38412</v>
      </c>
      <c r="C198" s="290">
        <v>1760.89</v>
      </c>
      <c r="D198" s="284">
        <v>6.6934477284569915E-2</v>
      </c>
      <c r="E198" s="283"/>
      <c r="F198" s="283"/>
      <c r="G198" s="271"/>
      <c r="H198" s="274"/>
      <c r="I198" s="273"/>
      <c r="J198" s="272"/>
      <c r="K198" s="275"/>
    </row>
    <row r="199" spans="1:11" s="194" customFormat="1" ht="15">
      <c r="A199" s="288" t="s">
        <v>2833</v>
      </c>
      <c r="B199" s="291">
        <v>38443</v>
      </c>
      <c r="C199" s="290">
        <v>1727.49</v>
      </c>
      <c r="D199" s="284">
        <v>6.3391422644366591E-2</v>
      </c>
      <c r="E199" s="283"/>
      <c r="F199" s="283"/>
      <c r="G199" s="271"/>
      <c r="H199" s="274"/>
      <c r="I199" s="273"/>
      <c r="J199" s="272"/>
      <c r="K199" s="275"/>
    </row>
    <row r="200" spans="1:11" s="194" customFormat="1" ht="15">
      <c r="A200" s="288" t="s">
        <v>2834</v>
      </c>
      <c r="B200" s="291">
        <v>38473</v>
      </c>
      <c r="C200" s="290">
        <v>1782.46</v>
      </c>
      <c r="D200" s="284">
        <v>8.2377945105659434E-2</v>
      </c>
      <c r="E200" s="283"/>
      <c r="F200" s="283"/>
      <c r="G200" s="271"/>
      <c r="H200" s="274"/>
      <c r="I200" s="273"/>
      <c r="J200" s="272"/>
      <c r="K200" s="275"/>
    </row>
    <row r="201" spans="1:11" s="194" customFormat="1" ht="15">
      <c r="A201" s="288" t="s">
        <v>2835</v>
      </c>
      <c r="B201" s="291">
        <v>38504</v>
      </c>
      <c r="C201" s="290">
        <v>1784.99</v>
      </c>
      <c r="D201" s="284">
        <v>6.3234514513083484E-2</v>
      </c>
      <c r="E201" s="283"/>
      <c r="F201" s="283"/>
      <c r="G201" s="271"/>
      <c r="H201" s="274"/>
      <c r="I201" s="273"/>
      <c r="J201" s="272"/>
      <c r="K201" s="275"/>
    </row>
    <row r="202" spans="1:11" s="194" customFormat="1" ht="15">
      <c r="A202" s="288" t="s">
        <v>2836</v>
      </c>
      <c r="B202" s="291">
        <v>38534</v>
      </c>
      <c r="C202" s="290">
        <v>1851.37</v>
      </c>
      <c r="D202" s="284">
        <v>0.14052585537745022</v>
      </c>
      <c r="E202" s="283"/>
      <c r="F202" s="283"/>
      <c r="G202" s="271"/>
      <c r="H202" s="274"/>
      <c r="I202" s="273"/>
      <c r="J202" s="272"/>
      <c r="K202" s="275"/>
    </row>
    <row r="203" spans="1:11" s="194" customFormat="1" ht="15">
      <c r="A203" s="288" t="s">
        <v>2837</v>
      </c>
      <c r="B203" s="291">
        <v>38565</v>
      </c>
      <c r="C203" s="290">
        <v>1834.48</v>
      </c>
      <c r="D203" s="284">
        <v>0.12556524300080385</v>
      </c>
      <c r="E203" s="283"/>
      <c r="F203" s="283"/>
      <c r="G203" s="271"/>
      <c r="H203" s="274"/>
      <c r="I203" s="273"/>
      <c r="J203" s="272"/>
      <c r="K203" s="275"/>
    </row>
    <row r="204" spans="1:11" s="194" customFormat="1" ht="15">
      <c r="A204" s="288" t="s">
        <v>2838</v>
      </c>
      <c r="B204" s="291">
        <v>38596</v>
      </c>
      <c r="C204" s="290">
        <v>1849.33</v>
      </c>
      <c r="D204" s="284">
        <v>0.12252045548352619</v>
      </c>
      <c r="E204" s="283"/>
      <c r="F204" s="283"/>
      <c r="G204" s="271"/>
      <c r="H204" s="274"/>
      <c r="I204" s="273"/>
      <c r="J204" s="272"/>
      <c r="K204" s="275"/>
    </row>
    <row r="205" spans="1:11" s="194" customFormat="1" ht="15">
      <c r="A205" s="288" t="s">
        <v>2839</v>
      </c>
      <c r="B205" s="291">
        <v>38626</v>
      </c>
      <c r="C205" s="290">
        <v>1818.5</v>
      </c>
      <c r="D205" s="284">
        <v>8.7196962903177466E-2</v>
      </c>
      <c r="E205" s="283"/>
      <c r="F205" s="283"/>
      <c r="G205" s="271"/>
      <c r="H205" s="274"/>
      <c r="I205" s="273"/>
      <c r="J205" s="272"/>
      <c r="K205" s="275"/>
    </row>
    <row r="206" spans="1:11" s="194" customFormat="1" ht="15">
      <c r="A206" s="288" t="s">
        <v>2840</v>
      </c>
      <c r="B206" s="291">
        <v>38657</v>
      </c>
      <c r="C206" s="290">
        <v>1887.28</v>
      </c>
      <c r="D206" s="284">
        <v>8.4438008883372717E-2</v>
      </c>
      <c r="E206" s="283"/>
      <c r="F206" s="283"/>
      <c r="G206" s="271"/>
      <c r="H206" s="274"/>
      <c r="I206" s="273"/>
      <c r="J206" s="272"/>
      <c r="K206" s="275"/>
    </row>
    <row r="207" spans="1:11" s="194" customFormat="1" ht="15">
      <c r="A207" s="288" t="s">
        <v>2841</v>
      </c>
      <c r="B207" s="291">
        <v>38687</v>
      </c>
      <c r="C207" s="290">
        <v>1887.94</v>
      </c>
      <c r="D207" s="284">
        <v>4.9117835014309108E-2</v>
      </c>
      <c r="E207" s="283"/>
      <c r="F207" s="283"/>
      <c r="G207" s="271"/>
      <c r="H207" s="274"/>
      <c r="I207" s="273"/>
      <c r="J207" s="272"/>
      <c r="K207" s="275"/>
    </row>
    <row r="208" spans="1:11" s="194" customFormat="1" ht="15">
      <c r="A208" s="288" t="s">
        <v>2842</v>
      </c>
      <c r="B208" s="291">
        <v>38718</v>
      </c>
      <c r="C208" s="290">
        <v>1937.93</v>
      </c>
      <c r="D208" s="284">
        <v>0.10380593274400796</v>
      </c>
      <c r="E208" s="283"/>
      <c r="F208" s="283"/>
      <c r="G208" s="271"/>
      <c r="H208" s="274"/>
      <c r="I208" s="273"/>
      <c r="J208" s="272"/>
      <c r="K208" s="275"/>
    </row>
    <row r="209" spans="1:11" s="194" customFormat="1" ht="15">
      <c r="A209" s="288" t="s">
        <v>2843</v>
      </c>
      <c r="B209" s="291">
        <v>38749</v>
      </c>
      <c r="C209" s="290">
        <v>1943.19</v>
      </c>
      <c r="D209" s="284">
        <v>8.3988329995593025E-2</v>
      </c>
      <c r="E209" s="283"/>
      <c r="F209" s="283"/>
      <c r="G209" s="271"/>
      <c r="H209" s="274"/>
      <c r="I209" s="273"/>
      <c r="J209" s="272"/>
      <c r="K209" s="275"/>
    </row>
    <row r="210" spans="1:11" s="194" customFormat="1" ht="15">
      <c r="A210" s="288" t="s">
        <v>2844</v>
      </c>
      <c r="B210" s="291">
        <v>38777</v>
      </c>
      <c r="C210" s="290">
        <v>1967.38</v>
      </c>
      <c r="D210" s="284">
        <v>0.11726456507788674</v>
      </c>
      <c r="E210" s="283"/>
      <c r="F210" s="283"/>
      <c r="G210" s="271"/>
      <c r="H210" s="274"/>
      <c r="I210" s="273"/>
      <c r="J210" s="272"/>
      <c r="K210" s="275"/>
    </row>
    <row r="211" spans="1:11" s="194" customFormat="1" ht="15">
      <c r="A211" s="288" t="s">
        <v>2845</v>
      </c>
      <c r="B211" s="291">
        <v>38808</v>
      </c>
      <c r="C211" s="290">
        <v>1993.79</v>
      </c>
      <c r="D211" s="284">
        <v>0.15415429322311569</v>
      </c>
      <c r="E211" s="283"/>
      <c r="F211" s="283"/>
      <c r="G211" s="271"/>
      <c r="H211" s="274"/>
      <c r="I211" s="273"/>
      <c r="J211" s="272"/>
      <c r="K211" s="275"/>
    </row>
    <row r="212" spans="1:11" s="194" customFormat="1" ht="15">
      <c r="A212" s="288" t="s">
        <v>2846</v>
      </c>
      <c r="B212" s="291">
        <v>38838</v>
      </c>
      <c r="C212" s="290">
        <v>1936.41</v>
      </c>
      <c r="D212" s="284">
        <v>8.6369399593819729E-2</v>
      </c>
      <c r="E212" s="283"/>
      <c r="F212" s="283"/>
      <c r="G212" s="271"/>
      <c r="H212" s="274"/>
      <c r="I212" s="273"/>
      <c r="J212" s="272"/>
      <c r="K212" s="275"/>
    </row>
    <row r="213" spans="1:11" s="194" customFormat="1" ht="15">
      <c r="A213" s="288" t="s">
        <v>2847</v>
      </c>
      <c r="B213" s="291">
        <v>38869</v>
      </c>
      <c r="C213" s="290">
        <v>1939.03</v>
      </c>
      <c r="D213" s="284">
        <v>8.6297402226342967E-2</v>
      </c>
      <c r="E213" s="283"/>
      <c r="F213" s="283"/>
      <c r="G213" s="271"/>
      <c r="H213" s="274"/>
      <c r="I213" s="273"/>
      <c r="J213" s="272"/>
      <c r="K213" s="275"/>
    </row>
    <row r="214" spans="1:11" s="194" customFormat="1" ht="15">
      <c r="A214" s="288" t="s">
        <v>2848</v>
      </c>
      <c r="B214" s="291">
        <v>38899</v>
      </c>
      <c r="C214" s="290">
        <v>1951</v>
      </c>
      <c r="D214" s="284">
        <v>5.3814202455479077E-2</v>
      </c>
      <c r="E214" s="283"/>
      <c r="F214" s="283"/>
      <c r="G214" s="271"/>
      <c r="H214" s="274"/>
      <c r="I214" s="273"/>
      <c r="J214" s="272"/>
      <c r="K214" s="275"/>
    </row>
    <row r="215" spans="1:11" s="194" customFormat="1" ht="15">
      <c r="A215" s="288" t="s">
        <v>2849</v>
      </c>
      <c r="B215" s="291">
        <v>38930</v>
      </c>
      <c r="C215" s="290">
        <v>1997.42</v>
      </c>
      <c r="D215" s="284">
        <v>8.8820810256857508E-2</v>
      </c>
      <c r="E215" s="283"/>
      <c r="F215" s="283"/>
      <c r="G215" s="271"/>
      <c r="H215" s="274"/>
      <c r="I215" s="273"/>
      <c r="J215" s="272"/>
      <c r="K215" s="275"/>
    </row>
    <row r="216" spans="1:11" s="194" customFormat="1" ht="15">
      <c r="A216" s="288" t="s">
        <v>2850</v>
      </c>
      <c r="B216" s="291">
        <v>38961</v>
      </c>
      <c r="C216" s="290">
        <v>2048.89</v>
      </c>
      <c r="D216" s="284">
        <v>0.10790935095412935</v>
      </c>
      <c r="E216" s="283"/>
      <c r="F216" s="283"/>
      <c r="G216" s="271"/>
      <c r="H216" s="274"/>
      <c r="I216" s="273"/>
      <c r="J216" s="272"/>
      <c r="K216" s="275"/>
    </row>
    <row r="217" spans="1:11" s="194" customFormat="1" ht="15">
      <c r="A217" s="288" t="s">
        <v>2851</v>
      </c>
      <c r="B217" s="291">
        <v>38991</v>
      </c>
      <c r="C217" s="290">
        <v>2115.65</v>
      </c>
      <c r="D217" s="284">
        <v>0.16340390431674456</v>
      </c>
      <c r="E217" s="283"/>
      <c r="F217" s="283"/>
      <c r="G217" s="271"/>
      <c r="H217" s="274"/>
      <c r="I217" s="273"/>
      <c r="J217" s="272"/>
      <c r="K217" s="275"/>
    </row>
    <row r="218" spans="1:11" s="194" customFormat="1" ht="15">
      <c r="A218" s="288" t="s">
        <v>2852</v>
      </c>
      <c r="B218" s="291">
        <v>39022</v>
      </c>
      <c r="C218" s="290">
        <v>2155.89</v>
      </c>
      <c r="D218" s="284">
        <v>0.1423265228265016</v>
      </c>
      <c r="E218" s="283"/>
      <c r="F218" s="283"/>
      <c r="G218" s="271"/>
      <c r="H218" s="274"/>
      <c r="I218" s="273"/>
      <c r="J218" s="272"/>
      <c r="K218" s="275"/>
    </row>
    <row r="219" spans="1:11" s="194" customFormat="1" ht="15">
      <c r="A219" s="288" t="s">
        <v>2853</v>
      </c>
      <c r="B219" s="291">
        <v>39052</v>
      </c>
      <c r="C219" s="290">
        <v>2186.13</v>
      </c>
      <c r="D219" s="284">
        <v>0.15794463807112513</v>
      </c>
      <c r="E219" s="283"/>
      <c r="F219" s="283"/>
      <c r="G219" s="271"/>
      <c r="H219" s="274"/>
      <c r="I219" s="273"/>
      <c r="J219" s="272"/>
      <c r="K219" s="275"/>
    </row>
    <row r="220" spans="1:11" s="194" customFormat="1" ht="15">
      <c r="A220" s="288" t="s">
        <v>2854</v>
      </c>
      <c r="B220" s="291">
        <v>39083</v>
      </c>
      <c r="C220" s="290">
        <v>2219.19</v>
      </c>
      <c r="D220" s="284">
        <v>0.14513424117486173</v>
      </c>
      <c r="E220" s="283"/>
      <c r="F220" s="283"/>
      <c r="G220" s="271"/>
      <c r="H220" s="274"/>
      <c r="I220" s="273"/>
      <c r="J220" s="272"/>
      <c r="K220" s="275"/>
    </row>
    <row r="221" spans="1:11" s="194" customFormat="1" ht="15">
      <c r="A221" s="288" t="s">
        <v>2855</v>
      </c>
      <c r="B221" s="291">
        <v>39114</v>
      </c>
      <c r="C221" s="290">
        <v>2175.7800000000002</v>
      </c>
      <c r="D221" s="284">
        <v>0.11969493461781933</v>
      </c>
      <c r="E221" s="283"/>
      <c r="F221" s="283"/>
      <c r="G221" s="271"/>
      <c r="H221" s="274"/>
      <c r="I221" s="273"/>
      <c r="J221" s="272"/>
      <c r="K221" s="275"/>
    </row>
    <row r="222" spans="1:11" s="194" customFormat="1" ht="15">
      <c r="A222" s="288" t="s">
        <v>2856</v>
      </c>
      <c r="B222" s="291">
        <v>39142</v>
      </c>
      <c r="C222" s="290">
        <v>2200.12</v>
      </c>
      <c r="D222" s="284">
        <v>0.11829946426211491</v>
      </c>
      <c r="E222" s="283"/>
      <c r="F222" s="283"/>
      <c r="G222" s="271"/>
      <c r="H222" s="274"/>
      <c r="I222" s="273"/>
      <c r="J222" s="272"/>
      <c r="K222" s="275"/>
    </row>
    <row r="223" spans="1:11" s="194" customFormat="1" ht="15">
      <c r="A223" s="288" t="s">
        <v>2857</v>
      </c>
      <c r="B223" s="291">
        <v>39173</v>
      </c>
      <c r="C223" s="290">
        <v>2297.58</v>
      </c>
      <c r="D223" s="284">
        <v>0.15236810295968972</v>
      </c>
      <c r="E223" s="283"/>
      <c r="F223" s="283"/>
      <c r="G223" s="271"/>
      <c r="H223" s="274"/>
      <c r="I223" s="273"/>
      <c r="J223" s="272"/>
      <c r="K223" s="275"/>
    </row>
    <row r="224" spans="1:11" s="194" customFormat="1" ht="15">
      <c r="A224" s="288" t="s">
        <v>2858</v>
      </c>
      <c r="B224" s="291">
        <v>39203</v>
      </c>
      <c r="C224" s="290">
        <v>2377.75</v>
      </c>
      <c r="D224" s="284">
        <v>0.22791660856946616</v>
      </c>
      <c r="E224" s="283"/>
      <c r="F224" s="283"/>
      <c r="G224" s="271"/>
      <c r="H224" s="274"/>
      <c r="I224" s="273"/>
      <c r="J224" s="272"/>
      <c r="K224" s="275"/>
    </row>
    <row r="225" spans="1:11" s="194" customFormat="1" ht="15">
      <c r="A225" s="288" t="s">
        <v>2859</v>
      </c>
      <c r="B225" s="291">
        <v>39234</v>
      </c>
      <c r="C225" s="290">
        <v>2338.25</v>
      </c>
      <c r="D225" s="284">
        <v>0.20588644837882852</v>
      </c>
      <c r="E225" s="283"/>
      <c r="F225" s="283"/>
      <c r="G225" s="271"/>
      <c r="H225" s="274"/>
      <c r="I225" s="273"/>
      <c r="J225" s="272"/>
      <c r="K225" s="275"/>
    </row>
    <row r="226" spans="1:11" s="194" customFormat="1" ht="15">
      <c r="A226" s="288" t="s">
        <v>2860</v>
      </c>
      <c r="B226" s="291">
        <v>39264</v>
      </c>
      <c r="C226" s="290">
        <v>2265.75</v>
      </c>
      <c r="D226" s="284">
        <v>0.16132752434648889</v>
      </c>
      <c r="E226" s="283"/>
      <c r="F226" s="283"/>
      <c r="G226" s="271"/>
      <c r="H226" s="274"/>
      <c r="I226" s="273"/>
      <c r="J226" s="272"/>
      <c r="K226" s="275"/>
    </row>
    <row r="227" spans="1:11" s="194" customFormat="1" ht="15">
      <c r="A227" s="288" t="s">
        <v>2861</v>
      </c>
      <c r="B227" s="291">
        <v>39295</v>
      </c>
      <c r="C227" s="290">
        <v>2299.71</v>
      </c>
      <c r="D227" s="284">
        <v>0.15134022889527499</v>
      </c>
      <c r="E227" s="283"/>
      <c r="F227" s="283"/>
      <c r="G227" s="271"/>
      <c r="H227" s="274"/>
      <c r="I227" s="273"/>
      <c r="J227" s="272"/>
      <c r="K227" s="275"/>
    </row>
    <row r="228" spans="1:11" s="194" customFormat="1" ht="15">
      <c r="A228" s="288" t="s">
        <v>2862</v>
      </c>
      <c r="B228" s="291">
        <v>39326</v>
      </c>
      <c r="C228" s="290">
        <v>2385.7199999999998</v>
      </c>
      <c r="D228" s="284">
        <v>0.16439633167227141</v>
      </c>
      <c r="E228" s="283"/>
      <c r="F228" s="283"/>
      <c r="G228" s="271"/>
      <c r="H228" s="274"/>
      <c r="I228" s="273"/>
      <c r="J228" s="272"/>
      <c r="K228" s="275"/>
    </row>
    <row r="229" spans="1:11" s="194" customFormat="1" ht="15">
      <c r="A229" s="288" t="s">
        <v>2863</v>
      </c>
      <c r="B229" s="291">
        <v>39356</v>
      </c>
      <c r="C229" s="290">
        <v>2423.67</v>
      </c>
      <c r="D229" s="284">
        <v>0.14559118946895744</v>
      </c>
      <c r="E229" s="283"/>
      <c r="F229" s="283"/>
      <c r="G229" s="271"/>
      <c r="H229" s="274"/>
      <c r="I229" s="273"/>
      <c r="J229" s="272"/>
      <c r="K229" s="275"/>
    </row>
    <row r="230" spans="1:11" s="194" customFormat="1" ht="15">
      <c r="A230" s="288" t="s">
        <v>2864</v>
      </c>
      <c r="B230" s="291">
        <v>39387</v>
      </c>
      <c r="C230" s="290">
        <v>2322.34</v>
      </c>
      <c r="D230" s="284">
        <v>7.7207093126272719E-2</v>
      </c>
      <c r="E230" s="283"/>
      <c r="F230" s="283"/>
      <c r="G230" s="271"/>
      <c r="H230" s="274"/>
      <c r="I230" s="273"/>
      <c r="J230" s="272"/>
      <c r="K230" s="275"/>
    </row>
    <row r="231" spans="1:11" s="194" customFormat="1" ht="15">
      <c r="A231" s="288" t="s">
        <v>2865</v>
      </c>
      <c r="B231" s="291">
        <v>39417</v>
      </c>
      <c r="C231" s="290">
        <v>2306.23</v>
      </c>
      <c r="D231" s="284">
        <v>5.4937263566210648E-2</v>
      </c>
      <c r="E231" s="283"/>
      <c r="F231" s="283"/>
      <c r="G231" s="271"/>
      <c r="H231" s="274"/>
      <c r="I231" s="273"/>
      <c r="J231" s="272"/>
      <c r="K231" s="275"/>
    </row>
    <row r="232" spans="1:11" s="194" customFormat="1" ht="15">
      <c r="A232" s="288" t="s">
        <v>2866</v>
      </c>
      <c r="B232" s="291">
        <v>39448</v>
      </c>
      <c r="C232" s="290">
        <v>2167.9</v>
      </c>
      <c r="D232" s="284">
        <v>-2.3112036373631795E-2</v>
      </c>
      <c r="E232" s="283"/>
      <c r="F232" s="283"/>
      <c r="G232" s="271"/>
      <c r="H232" s="274"/>
      <c r="I232" s="273"/>
      <c r="J232" s="272"/>
      <c r="K232" s="275"/>
    </row>
    <row r="233" spans="1:11" s="194" customFormat="1" ht="15">
      <c r="A233" s="288" t="s">
        <v>2867</v>
      </c>
      <c r="B233" s="291">
        <v>39479</v>
      </c>
      <c r="C233" s="290">
        <v>2097.48</v>
      </c>
      <c r="D233" s="284">
        <v>-3.5987094283429499E-2</v>
      </c>
      <c r="E233" s="283"/>
      <c r="F233" s="283"/>
      <c r="G233" s="271"/>
      <c r="H233" s="274"/>
      <c r="I233" s="273"/>
      <c r="J233" s="272"/>
      <c r="K233" s="275"/>
    </row>
    <row r="234" spans="1:11" s="194" customFormat="1" ht="15">
      <c r="A234" s="288" t="s">
        <v>2868</v>
      </c>
      <c r="B234" s="291">
        <v>39508</v>
      </c>
      <c r="C234" s="290">
        <v>2088.42</v>
      </c>
      <c r="D234" s="284">
        <v>-5.0769958002290672E-2</v>
      </c>
      <c r="E234" s="283"/>
      <c r="F234" s="283"/>
      <c r="G234" s="271"/>
      <c r="H234" s="274"/>
      <c r="I234" s="273"/>
      <c r="J234" s="272"/>
      <c r="K234" s="275"/>
    </row>
    <row r="235" spans="1:11" s="194" customFormat="1" ht="15">
      <c r="A235" s="288" t="s">
        <v>2869</v>
      </c>
      <c r="B235" s="291">
        <v>39539</v>
      </c>
      <c r="C235" s="290">
        <v>2190.13</v>
      </c>
      <c r="D235" s="284">
        <v>-4.6766597898658557E-2</v>
      </c>
      <c r="E235" s="283"/>
      <c r="F235" s="283"/>
      <c r="G235" s="271"/>
      <c r="H235" s="274"/>
      <c r="I235" s="273"/>
      <c r="J235" s="272"/>
      <c r="K235" s="275"/>
    </row>
    <row r="236" spans="1:11" s="194" customFormat="1" ht="15">
      <c r="A236" s="288" t="s">
        <v>2870</v>
      </c>
      <c r="B236" s="291">
        <v>39569</v>
      </c>
      <c r="C236" s="290">
        <v>2218.5</v>
      </c>
      <c r="D236" s="284">
        <v>-6.6975081484596743E-2</v>
      </c>
      <c r="E236" s="283"/>
      <c r="F236" s="283"/>
      <c r="G236" s="271"/>
      <c r="H236" s="274"/>
      <c r="I236" s="273"/>
      <c r="J236" s="272"/>
      <c r="K236" s="275"/>
    </row>
    <row r="237" spans="1:11" s="194" customFormat="1" ht="15">
      <c r="A237" s="288" t="s">
        <v>2871</v>
      </c>
      <c r="B237" s="291">
        <v>39600</v>
      </c>
      <c r="C237" s="290">
        <v>2031.47</v>
      </c>
      <c r="D237" s="284">
        <v>-0.13120068427242593</v>
      </c>
      <c r="E237" s="283"/>
      <c r="F237" s="283"/>
      <c r="G237" s="271"/>
      <c r="H237" s="274"/>
      <c r="I237" s="273"/>
      <c r="J237" s="272"/>
      <c r="K237" s="275"/>
    </row>
    <row r="238" spans="1:11" s="194" customFormat="1" ht="15">
      <c r="A238" s="288" t="s">
        <v>2872</v>
      </c>
      <c r="B238" s="291">
        <v>39630</v>
      </c>
      <c r="C238" s="290">
        <v>2014.39</v>
      </c>
      <c r="D238" s="284">
        <v>-0.11093898267681779</v>
      </c>
      <c r="E238" s="283"/>
      <c r="F238" s="283"/>
      <c r="G238" s="271"/>
      <c r="H238" s="274"/>
      <c r="I238" s="273"/>
      <c r="J238" s="272"/>
      <c r="K238" s="275"/>
    </row>
    <row r="239" spans="1:11" s="194" customFormat="1" ht="15">
      <c r="A239" s="288" t="s">
        <v>2873</v>
      </c>
      <c r="B239" s="291">
        <v>39661</v>
      </c>
      <c r="C239" s="290">
        <v>2043.53</v>
      </c>
      <c r="D239" s="284">
        <v>-0.11139665436076729</v>
      </c>
      <c r="E239" s="283"/>
      <c r="F239" s="283"/>
      <c r="G239" s="271"/>
      <c r="H239" s="274"/>
      <c r="I239" s="273"/>
      <c r="J239" s="272"/>
      <c r="K239" s="275"/>
    </row>
    <row r="240" spans="1:11" s="194" customFormat="1" ht="15">
      <c r="A240" s="288" t="s">
        <v>2874</v>
      </c>
      <c r="B240" s="291">
        <v>39692</v>
      </c>
      <c r="C240" s="290">
        <v>1861.44</v>
      </c>
      <c r="D240" s="284">
        <v>-0.21975755746692816</v>
      </c>
      <c r="E240" s="283"/>
      <c r="F240" s="283"/>
      <c r="G240" s="271"/>
      <c r="H240" s="274"/>
      <c r="I240" s="273"/>
      <c r="J240" s="272"/>
      <c r="K240" s="275"/>
    </row>
    <row r="241" spans="1:11" s="194" customFormat="1" ht="15">
      <c r="A241" s="288" t="s">
        <v>2875</v>
      </c>
      <c r="B241" s="291">
        <v>39722</v>
      </c>
      <c r="C241" s="290">
        <v>1548.81</v>
      </c>
      <c r="D241" s="284">
        <v>-0.36096498285657708</v>
      </c>
      <c r="E241" s="283"/>
      <c r="F241" s="283"/>
      <c r="G241" s="271"/>
      <c r="H241" s="274"/>
      <c r="I241" s="273"/>
      <c r="J241" s="272"/>
      <c r="K241" s="275"/>
    </row>
    <row r="242" spans="1:11" s="194" customFormat="1" ht="15">
      <c r="A242" s="288" t="s">
        <v>2876</v>
      </c>
      <c r="B242" s="291">
        <v>39753</v>
      </c>
      <c r="C242" s="290">
        <v>1437.68</v>
      </c>
      <c r="D242" s="284">
        <v>-0.38093474685015971</v>
      </c>
      <c r="E242" s="283"/>
      <c r="F242" s="283"/>
      <c r="G242" s="271"/>
      <c r="H242" s="274"/>
      <c r="I242" s="273"/>
      <c r="J242" s="272"/>
      <c r="K242" s="275"/>
    </row>
    <row r="243" spans="1:11" s="194" customFormat="1" ht="15">
      <c r="A243" s="288" t="s">
        <v>2877</v>
      </c>
      <c r="B243" s="291">
        <v>39783</v>
      </c>
      <c r="C243" s="290">
        <v>1452.98</v>
      </c>
      <c r="D243" s="284">
        <v>-0.36997610819389215</v>
      </c>
      <c r="E243" s="283"/>
      <c r="F243" s="283"/>
      <c r="G243" s="271"/>
      <c r="H243" s="274"/>
      <c r="I243" s="273"/>
      <c r="J243" s="272"/>
      <c r="K243" s="275"/>
    </row>
    <row r="244" spans="1:11" s="194" customFormat="1" ht="15">
      <c r="A244" s="288" t="s">
        <v>2878</v>
      </c>
      <c r="B244" s="291">
        <v>39814</v>
      </c>
      <c r="C244" s="290">
        <v>1330.51</v>
      </c>
      <c r="D244" s="284">
        <v>-0.38626781678121691</v>
      </c>
      <c r="E244" s="283"/>
      <c r="F244" s="283"/>
      <c r="G244" s="271"/>
      <c r="H244" s="274"/>
      <c r="I244" s="273"/>
      <c r="J244" s="272"/>
      <c r="K244" s="275"/>
    </row>
    <row r="245" spans="1:11" s="194" customFormat="1" ht="15">
      <c r="A245" s="288" t="s">
        <v>2879</v>
      </c>
      <c r="B245" s="291">
        <v>39845</v>
      </c>
      <c r="C245" s="290">
        <v>1188.8399999999999</v>
      </c>
      <c r="D245" s="284">
        <v>-0.43320556095886498</v>
      </c>
      <c r="E245" s="283"/>
      <c r="F245" s="283"/>
      <c r="G245" s="271"/>
      <c r="H245" s="274"/>
      <c r="I245" s="273"/>
      <c r="J245" s="272"/>
      <c r="K245" s="275"/>
    </row>
    <row r="246" spans="1:11" s="194" customFormat="1" ht="15">
      <c r="A246" s="288" t="s">
        <v>2880</v>
      </c>
      <c r="B246" s="291">
        <v>39873</v>
      </c>
      <c r="C246" s="290">
        <v>1292.98</v>
      </c>
      <c r="D246" s="284">
        <v>-0.38088124036352844</v>
      </c>
      <c r="E246" s="283"/>
      <c r="F246" s="283"/>
      <c r="G246" s="271"/>
      <c r="H246" s="274"/>
      <c r="I246" s="273"/>
      <c r="J246" s="272"/>
      <c r="K246" s="275"/>
    </row>
    <row r="247" spans="1:11" s="194" customFormat="1" ht="15">
      <c r="A247" s="288" t="s">
        <v>2881</v>
      </c>
      <c r="B247" s="291">
        <v>39904</v>
      </c>
      <c r="C247" s="290">
        <v>1416.73</v>
      </c>
      <c r="D247" s="284">
        <v>-0.35312972289316158</v>
      </c>
      <c r="E247" s="283"/>
      <c r="F247" s="283"/>
      <c r="G247" s="271"/>
      <c r="H247" s="274"/>
      <c r="I247" s="273"/>
      <c r="J247" s="272"/>
      <c r="K247" s="275"/>
    </row>
    <row r="248" spans="1:11" s="194" customFormat="1" ht="15">
      <c r="A248" s="288" t="s">
        <v>2882</v>
      </c>
      <c r="B248" s="291">
        <v>39934</v>
      </c>
      <c r="C248" s="290">
        <v>1495.97</v>
      </c>
      <c r="D248" s="284">
        <v>-0.32568402073473068</v>
      </c>
      <c r="E248" s="283"/>
      <c r="F248" s="283"/>
      <c r="G248" s="271"/>
      <c r="H248" s="274"/>
      <c r="I248" s="273"/>
      <c r="J248" s="272"/>
      <c r="K248" s="275"/>
    </row>
    <row r="249" spans="1:11" s="194" customFormat="1" ht="15">
      <c r="A249" s="288" t="s">
        <v>2883</v>
      </c>
      <c r="B249" s="291">
        <v>39965</v>
      </c>
      <c r="C249" s="290">
        <v>1498.94</v>
      </c>
      <c r="D249" s="284">
        <v>-0.26214022358193823</v>
      </c>
      <c r="E249" s="283"/>
      <c r="F249" s="283"/>
      <c r="G249" s="271"/>
      <c r="H249" s="274"/>
      <c r="I249" s="273"/>
      <c r="J249" s="272"/>
      <c r="K249" s="275"/>
    </row>
    <row r="250" spans="1:11" s="194" customFormat="1" ht="15">
      <c r="A250" s="288" t="s">
        <v>2884</v>
      </c>
      <c r="B250" s="291">
        <v>39995</v>
      </c>
      <c r="C250" s="290">
        <v>1612.31</v>
      </c>
      <c r="D250" s="284">
        <v>-0.19960385029711236</v>
      </c>
      <c r="E250" s="283"/>
      <c r="F250" s="283"/>
      <c r="G250" s="271"/>
      <c r="H250" s="274"/>
      <c r="I250" s="273"/>
      <c r="J250" s="272"/>
      <c r="K250" s="275"/>
    </row>
    <row r="251" spans="1:11" s="194" customFormat="1" ht="15">
      <c r="A251" s="288" t="s">
        <v>2885</v>
      </c>
      <c r="B251" s="291">
        <v>40026</v>
      </c>
      <c r="C251" s="290">
        <v>1670.52</v>
      </c>
      <c r="D251" s="284">
        <v>-0.18253218695101125</v>
      </c>
      <c r="E251" s="283"/>
      <c r="F251" s="283"/>
      <c r="G251" s="271"/>
      <c r="H251" s="274"/>
      <c r="I251" s="273"/>
      <c r="J251" s="272"/>
      <c r="K251" s="275"/>
    </row>
    <row r="252" spans="1:11" s="194" customFormat="1" ht="15">
      <c r="A252" s="288" t="s">
        <v>2886</v>
      </c>
      <c r="B252" s="291">
        <v>40057</v>
      </c>
      <c r="C252" s="290">
        <v>1732.86</v>
      </c>
      <c r="D252" s="284">
        <v>-6.9075554409489537E-2</v>
      </c>
      <c r="E252" s="283"/>
      <c r="F252" s="283"/>
      <c r="G252" s="271"/>
      <c r="H252" s="274"/>
      <c r="I252" s="273"/>
      <c r="J252" s="272"/>
      <c r="K252" s="275"/>
    </row>
    <row r="253" spans="1:11" s="194" customFormat="1" ht="15">
      <c r="A253" s="288" t="s">
        <v>2887</v>
      </c>
      <c r="B253" s="291">
        <v>40087</v>
      </c>
      <c r="C253" s="290">
        <v>1700.67</v>
      </c>
      <c r="D253" s="284">
        <v>9.8049470238441128E-2</v>
      </c>
      <c r="E253" s="283"/>
      <c r="F253" s="283"/>
      <c r="G253" s="271"/>
      <c r="H253" s="274"/>
      <c r="I253" s="273"/>
      <c r="J253" s="272"/>
      <c r="K253" s="275"/>
    </row>
    <row r="254" spans="1:11" s="194" customFormat="1" ht="15">
      <c r="A254" s="288" t="s">
        <v>2888</v>
      </c>
      <c r="B254" s="291">
        <v>40118</v>
      </c>
      <c r="C254" s="290">
        <v>1802.68</v>
      </c>
      <c r="D254" s="284">
        <v>0.25388125313004273</v>
      </c>
      <c r="E254" s="283"/>
      <c r="F254" s="283"/>
      <c r="G254" s="271"/>
      <c r="H254" s="274"/>
      <c r="I254" s="273"/>
      <c r="J254" s="272"/>
      <c r="K254" s="275"/>
    </row>
    <row r="255" spans="1:11" s="194" customFormat="1" ht="15">
      <c r="A255" s="288" t="s">
        <v>2889</v>
      </c>
      <c r="B255" s="291">
        <v>40148</v>
      </c>
      <c r="C255" s="290">
        <v>1837.5</v>
      </c>
      <c r="D255" s="284">
        <v>0.26464232129829734</v>
      </c>
      <c r="E255" s="283"/>
      <c r="F255" s="283"/>
      <c r="G255" s="271"/>
      <c r="H255" s="274"/>
      <c r="I255" s="273"/>
      <c r="J255" s="272"/>
      <c r="K255" s="275"/>
    </row>
    <row r="256" spans="1:11" s="194" customFormat="1" ht="15">
      <c r="A256" s="288" t="s">
        <v>2890</v>
      </c>
      <c r="B256" s="291">
        <v>40179</v>
      </c>
      <c r="C256" s="290">
        <v>1771.4</v>
      </c>
      <c r="D256" s="284">
        <v>0.33136917422642442</v>
      </c>
      <c r="E256" s="283"/>
      <c r="F256" s="283"/>
      <c r="G256" s="271"/>
      <c r="H256" s="274"/>
      <c r="I256" s="273"/>
      <c r="J256" s="272"/>
      <c r="K256" s="275"/>
    </row>
    <row r="257" spans="1:11" s="194" customFormat="1" ht="15">
      <c r="A257" s="288" t="s">
        <v>2891</v>
      </c>
      <c r="B257" s="291">
        <v>40210</v>
      </c>
      <c r="C257" s="290">
        <v>1826.27</v>
      </c>
      <c r="D257" s="284">
        <v>0.53617812321254332</v>
      </c>
      <c r="E257" s="283"/>
      <c r="F257" s="283"/>
      <c r="G257" s="271"/>
      <c r="H257" s="274"/>
      <c r="I257" s="273"/>
      <c r="J257" s="272"/>
      <c r="K257" s="275"/>
    </row>
    <row r="258" spans="1:11" s="194" customFormat="1" ht="15">
      <c r="A258" s="288" t="s">
        <v>2892</v>
      </c>
      <c r="B258" s="291">
        <v>40238</v>
      </c>
      <c r="C258" s="290">
        <v>1936.48</v>
      </c>
      <c r="D258" s="284">
        <v>0.49768751256786636</v>
      </c>
      <c r="E258" s="283"/>
      <c r="F258" s="283"/>
      <c r="G258" s="271"/>
      <c r="H258" s="274"/>
      <c r="I258" s="273"/>
      <c r="J258" s="272"/>
      <c r="K258" s="275"/>
    </row>
    <row r="259" spans="1:11" s="194" customFormat="1" ht="15">
      <c r="A259" s="288" t="s">
        <v>2893</v>
      </c>
      <c r="B259" s="291">
        <v>40269</v>
      </c>
      <c r="C259" s="290">
        <v>1967.05</v>
      </c>
      <c r="D259" s="284">
        <v>0.38844381074728429</v>
      </c>
      <c r="E259" s="283"/>
      <c r="F259" s="283"/>
      <c r="G259" s="271"/>
      <c r="H259" s="274"/>
      <c r="I259" s="273"/>
      <c r="J259" s="272"/>
      <c r="K259" s="275"/>
    </row>
    <row r="260" spans="1:11" s="194" customFormat="1" ht="15">
      <c r="A260" s="288" t="s">
        <v>2894</v>
      </c>
      <c r="B260" s="291">
        <v>40299</v>
      </c>
      <c r="C260" s="290">
        <v>1809.98</v>
      </c>
      <c r="D260" s="284">
        <v>0.209903941923969</v>
      </c>
      <c r="E260" s="283"/>
      <c r="F260" s="283"/>
      <c r="G260" s="271"/>
      <c r="H260" s="274"/>
      <c r="I260" s="273"/>
      <c r="J260" s="272"/>
      <c r="K260" s="275"/>
    </row>
    <row r="261" spans="1:11" s="194" customFormat="1" ht="15">
      <c r="A261" s="288" t="s">
        <v>2895</v>
      </c>
      <c r="B261" s="291">
        <v>40330</v>
      </c>
      <c r="C261" s="290">
        <v>1715.23</v>
      </c>
      <c r="D261" s="284">
        <v>0.14429530201342278</v>
      </c>
      <c r="E261" s="283"/>
      <c r="F261" s="283"/>
      <c r="G261" s="271"/>
      <c r="H261" s="274"/>
      <c r="I261" s="273"/>
      <c r="J261" s="272"/>
      <c r="K261" s="275"/>
    </row>
    <row r="262" spans="1:11" s="194" customFormat="1" ht="15">
      <c r="A262" s="288" t="s">
        <v>2896</v>
      </c>
      <c r="B262" s="291">
        <v>40360</v>
      </c>
      <c r="C262" s="290">
        <v>1835.4</v>
      </c>
      <c r="D262" s="284">
        <v>0.13836669126904888</v>
      </c>
      <c r="E262" s="283"/>
      <c r="F262" s="283"/>
      <c r="G262" s="271"/>
      <c r="H262" s="274"/>
      <c r="I262" s="273"/>
      <c r="J262" s="272"/>
      <c r="K262" s="275"/>
    </row>
    <row r="263" spans="1:11" s="194" customFormat="1" ht="15">
      <c r="A263" s="288" t="s">
        <v>2897</v>
      </c>
      <c r="B263" s="291">
        <v>40391</v>
      </c>
      <c r="C263" s="290">
        <v>1752.55</v>
      </c>
      <c r="D263" s="284">
        <v>4.9104470464286454E-2</v>
      </c>
      <c r="E263" s="283"/>
      <c r="F263" s="283"/>
      <c r="G263" s="271"/>
      <c r="H263" s="274"/>
      <c r="I263" s="273"/>
      <c r="J263" s="272"/>
      <c r="K263" s="275"/>
    </row>
    <row r="264" spans="1:11" s="194" customFormat="1" ht="15">
      <c r="A264" s="288" t="s">
        <v>2898</v>
      </c>
      <c r="B264" s="291">
        <v>40422</v>
      </c>
      <c r="C264" s="290">
        <v>1908.95</v>
      </c>
      <c r="D264" s="284">
        <v>0.10161813418279619</v>
      </c>
      <c r="E264" s="283"/>
      <c r="F264" s="283"/>
      <c r="G264" s="271"/>
      <c r="H264" s="274"/>
      <c r="I264" s="273"/>
      <c r="J264" s="272"/>
      <c r="K264" s="275"/>
    </row>
    <row r="265" spans="1:11" s="194" customFormat="1" ht="15">
      <c r="A265" s="288" t="s">
        <v>2899</v>
      </c>
      <c r="B265" s="291">
        <v>40452</v>
      </c>
      <c r="C265" s="290">
        <v>1981.59</v>
      </c>
      <c r="D265" s="284">
        <v>0.16518195769902433</v>
      </c>
      <c r="E265" s="283"/>
      <c r="F265" s="283"/>
      <c r="G265" s="271"/>
      <c r="H265" s="274"/>
      <c r="I265" s="273"/>
      <c r="J265" s="272"/>
      <c r="K265" s="275"/>
    </row>
    <row r="266" spans="1:11" s="194" customFormat="1" ht="15">
      <c r="A266" s="288" t="s">
        <v>2900</v>
      </c>
      <c r="B266" s="291">
        <v>40483</v>
      </c>
      <c r="C266" s="290">
        <v>1981.84</v>
      </c>
      <c r="D266" s="284">
        <v>9.9385359575742793E-2</v>
      </c>
      <c r="E266" s="283"/>
      <c r="F266" s="283"/>
      <c r="G266" s="271"/>
      <c r="H266" s="274"/>
      <c r="I266" s="273"/>
      <c r="J266" s="272"/>
      <c r="K266" s="275"/>
    </row>
    <row r="267" spans="1:11" s="194" customFormat="1" ht="15">
      <c r="A267" s="288" t="s">
        <v>2901</v>
      </c>
      <c r="B267" s="291">
        <v>40513</v>
      </c>
      <c r="C267" s="290">
        <v>2114.29</v>
      </c>
      <c r="D267" s="284">
        <v>0.15063401360544226</v>
      </c>
      <c r="E267" s="283"/>
      <c r="F267" s="283"/>
      <c r="G267" s="271"/>
      <c r="H267" s="274"/>
      <c r="I267" s="273"/>
      <c r="J267" s="272"/>
      <c r="K267" s="275"/>
    </row>
    <row r="268" spans="1:11" s="194" customFormat="1" ht="15">
      <c r="A268" s="288" t="s">
        <v>2902</v>
      </c>
      <c r="B268" s="291">
        <v>40544</v>
      </c>
      <c r="C268" s="290">
        <v>2164.4</v>
      </c>
      <c r="D268" s="284">
        <v>0.22185841707124299</v>
      </c>
      <c r="E268" s="283"/>
      <c r="F268" s="283"/>
      <c r="G268" s="271"/>
      <c r="H268" s="274"/>
      <c r="I268" s="273"/>
      <c r="J268" s="272"/>
      <c r="K268" s="275"/>
    </row>
    <row r="269" spans="1:11" s="194" customFormat="1" ht="15">
      <c r="A269" s="288" t="s">
        <v>2903</v>
      </c>
      <c r="B269" s="291">
        <v>40575</v>
      </c>
      <c r="C269" s="290">
        <v>2238.5500000000002</v>
      </c>
      <c r="D269" s="284">
        <v>0.22574975222721738</v>
      </c>
      <c r="E269" s="283"/>
      <c r="F269" s="283"/>
      <c r="G269" s="271"/>
      <c r="H269" s="274"/>
      <c r="I269" s="273"/>
      <c r="J269" s="272"/>
      <c r="K269" s="275"/>
    </row>
    <row r="270" spans="1:11" s="194" customFormat="1" ht="15">
      <c r="A270" s="288" t="s">
        <v>2904</v>
      </c>
      <c r="B270" s="291">
        <v>40603</v>
      </c>
      <c r="C270" s="290">
        <v>2239.44</v>
      </c>
      <c r="D270" s="284">
        <v>0.15644881434355118</v>
      </c>
      <c r="E270" s="283"/>
      <c r="F270" s="283"/>
      <c r="G270" s="271"/>
      <c r="H270" s="274"/>
      <c r="I270" s="273"/>
      <c r="J270" s="272"/>
      <c r="K270" s="275"/>
    </row>
    <row r="271" spans="1:11" s="194" customFormat="1" ht="15">
      <c r="A271" s="288" t="s">
        <v>2905</v>
      </c>
      <c r="B271" s="291">
        <v>40634</v>
      </c>
      <c r="C271" s="290">
        <v>2305.7600000000002</v>
      </c>
      <c r="D271" s="284">
        <v>0.17219186090846716</v>
      </c>
      <c r="E271" s="283"/>
      <c r="F271" s="283"/>
      <c r="G271" s="271"/>
      <c r="H271" s="274"/>
      <c r="I271" s="273"/>
      <c r="J271" s="272"/>
      <c r="K271" s="275"/>
    </row>
    <row r="272" spans="1:11" s="194" customFormat="1" ht="15">
      <c r="A272" s="288" t="s">
        <v>2906</v>
      </c>
      <c r="B272" s="291">
        <v>40664</v>
      </c>
      <c r="C272" s="290">
        <v>2279.66</v>
      </c>
      <c r="D272" s="284">
        <v>0.2594945800506081</v>
      </c>
      <c r="E272" s="283"/>
      <c r="F272" s="283"/>
      <c r="G272" s="271"/>
      <c r="H272" s="274"/>
      <c r="I272" s="273"/>
      <c r="J272" s="272"/>
      <c r="K272" s="275"/>
    </row>
    <row r="273" spans="1:11" s="194" customFormat="1" ht="15">
      <c r="A273" s="288" t="s">
        <v>2907</v>
      </c>
      <c r="B273" s="291">
        <v>40695</v>
      </c>
      <c r="C273" s="290">
        <v>2241.66</v>
      </c>
      <c r="D273" s="284">
        <v>0.30691510759489971</v>
      </c>
      <c r="E273" s="283"/>
      <c r="F273" s="283"/>
      <c r="G273" s="271"/>
      <c r="H273" s="274"/>
      <c r="I273" s="273"/>
      <c r="J273" s="272"/>
      <c r="K273" s="275"/>
    </row>
    <row r="274" spans="1:11" s="194" customFormat="1" ht="15">
      <c r="A274" s="288" t="s">
        <v>2908</v>
      </c>
      <c r="B274" s="291">
        <v>40725</v>
      </c>
      <c r="C274" s="290">
        <v>2196.08</v>
      </c>
      <c r="D274" s="284">
        <v>0.19651302168464624</v>
      </c>
      <c r="E274" s="283"/>
      <c r="F274" s="283"/>
      <c r="G274" s="271"/>
      <c r="H274" s="274"/>
      <c r="I274" s="273"/>
      <c r="J274" s="272"/>
      <c r="K274" s="275"/>
    </row>
    <row r="275" spans="1:11" s="194" customFormat="1" ht="15">
      <c r="A275" s="288" t="s">
        <v>2909</v>
      </c>
      <c r="B275" s="291">
        <v>40756</v>
      </c>
      <c r="C275" s="290">
        <v>2076.7800000000002</v>
      </c>
      <c r="D275" s="284">
        <v>0.18500470742632169</v>
      </c>
      <c r="E275" s="283"/>
      <c r="F275" s="283"/>
      <c r="G275" s="271"/>
      <c r="H275" s="274"/>
      <c r="I275" s="273"/>
      <c r="J275" s="272"/>
      <c r="K275" s="275"/>
    </row>
    <row r="276" spans="1:11" s="194" customFormat="1" ht="15">
      <c r="A276" s="288" t="s">
        <v>2910</v>
      </c>
      <c r="B276" s="291">
        <v>40787</v>
      </c>
      <c r="C276" s="290">
        <v>1930.79</v>
      </c>
      <c r="D276" s="284">
        <v>1.1440844443280307E-2</v>
      </c>
      <c r="E276" s="283"/>
      <c r="F276" s="283"/>
      <c r="G276" s="271"/>
      <c r="H276" s="274"/>
      <c r="I276" s="273"/>
      <c r="J276" s="272"/>
      <c r="K276" s="275"/>
    </row>
    <row r="277" spans="1:11" s="194" customFormat="1" ht="15">
      <c r="A277" s="288" t="s">
        <v>2911</v>
      </c>
      <c r="B277" s="291">
        <v>40817</v>
      </c>
      <c r="C277" s="290">
        <v>2141.81</v>
      </c>
      <c r="D277" s="284">
        <v>8.0854263495475864E-2</v>
      </c>
      <c r="E277" s="283"/>
      <c r="F277" s="283"/>
      <c r="G277" s="271"/>
      <c r="H277" s="274"/>
      <c r="I277" s="273"/>
      <c r="J277" s="272"/>
      <c r="K277" s="275"/>
    </row>
    <row r="278" spans="1:11" s="194" customFormat="1" ht="15">
      <c r="A278" s="288" t="s">
        <v>2912</v>
      </c>
      <c r="B278" s="291">
        <v>40848</v>
      </c>
      <c r="C278" s="290">
        <v>2137.08</v>
      </c>
      <c r="D278" s="284">
        <v>7.8331247729382714E-2</v>
      </c>
      <c r="E278" s="283"/>
      <c r="F278" s="283"/>
      <c r="G278" s="271"/>
      <c r="H278" s="274"/>
      <c r="I278" s="273"/>
      <c r="J278" s="272"/>
      <c r="K278" s="275"/>
    </row>
    <row r="279" spans="1:11" s="194" customFormat="1" ht="15">
      <c r="A279" s="288" t="s">
        <v>2913</v>
      </c>
      <c r="B279" s="291">
        <v>40878</v>
      </c>
      <c r="C279" s="290">
        <v>2158.94</v>
      </c>
      <c r="D279" s="284">
        <v>2.1118200436080148E-2</v>
      </c>
      <c r="E279" s="283"/>
      <c r="F279" s="283"/>
      <c r="G279" s="271"/>
      <c r="H279" s="274"/>
      <c r="I279" s="273"/>
      <c r="J279" s="272"/>
      <c r="K279" s="275"/>
    </row>
    <row r="280" spans="1:11" s="194" customFormat="1" ht="15">
      <c r="A280" s="288" t="s">
        <v>2914</v>
      </c>
      <c r="B280" s="291">
        <v>40909</v>
      </c>
      <c r="C280" s="290">
        <v>2255.69</v>
      </c>
      <c r="D280" s="284">
        <v>4.2177970800221676E-2</v>
      </c>
      <c r="E280" s="283"/>
      <c r="F280" s="283"/>
      <c r="G280" s="271"/>
      <c r="H280" s="274"/>
      <c r="I280" s="273"/>
      <c r="J280" s="272"/>
      <c r="K280" s="275"/>
    </row>
    <row r="281" spans="1:11" s="194" customFormat="1" ht="15">
      <c r="A281" s="288" t="s">
        <v>2915</v>
      </c>
      <c r="B281" s="291">
        <v>40940</v>
      </c>
      <c r="C281" s="290">
        <v>2353.23</v>
      </c>
      <c r="D281" s="284">
        <v>5.1229590583189877E-2</v>
      </c>
      <c r="E281" s="283"/>
      <c r="F281" s="283"/>
      <c r="G281" s="271"/>
      <c r="H281" s="274"/>
      <c r="I281" s="273"/>
      <c r="J281" s="272"/>
      <c r="K281" s="275"/>
    </row>
    <row r="282" spans="1:11" s="194" customFormat="1" ht="15">
      <c r="A282" s="288" t="s">
        <v>2916</v>
      </c>
      <c r="B282" s="291">
        <v>40969</v>
      </c>
      <c r="C282" s="290">
        <v>2430.67</v>
      </c>
      <c r="D282" s="284">
        <v>8.5391883685207004E-2</v>
      </c>
      <c r="E282" s="283"/>
      <c r="F282" s="283"/>
      <c r="G282" s="271"/>
      <c r="H282" s="274"/>
      <c r="I282" s="273"/>
      <c r="J282" s="272"/>
      <c r="K282" s="275"/>
    </row>
    <row r="283" spans="1:11" s="194" customFormat="1" ht="15">
      <c r="A283" s="288" t="s">
        <v>2917</v>
      </c>
      <c r="B283" s="291">
        <v>41000</v>
      </c>
      <c r="C283" s="290">
        <v>2415.42</v>
      </c>
      <c r="D283" s="284">
        <v>4.7559156200124741E-2</v>
      </c>
      <c r="E283" s="283"/>
      <c r="F283" s="283"/>
      <c r="G283" s="271"/>
      <c r="H283" s="274"/>
      <c r="I283" s="273"/>
      <c r="J283" s="272"/>
      <c r="K283" s="275"/>
    </row>
    <row r="284" spans="1:11" s="194" customFormat="1" ht="15">
      <c r="A284" s="288" t="s">
        <v>2918</v>
      </c>
      <c r="B284" s="291">
        <v>41030</v>
      </c>
      <c r="C284" s="290">
        <v>2270.25</v>
      </c>
      <c r="D284" s="284">
        <v>-4.1278085328513292E-3</v>
      </c>
      <c r="E284" s="283"/>
      <c r="F284" s="283"/>
      <c r="G284" s="271"/>
      <c r="H284" s="274"/>
      <c r="I284" s="273"/>
      <c r="J284" s="272"/>
      <c r="K284" s="275"/>
    </row>
    <row r="285" spans="1:11" s="194" customFormat="1" ht="15">
      <c r="A285" s="288" t="s">
        <v>2919</v>
      </c>
      <c r="B285" s="291">
        <v>41061</v>
      </c>
      <c r="C285" s="290">
        <v>2363.79</v>
      </c>
      <c r="D285" s="284">
        <v>5.4481946414710603E-2</v>
      </c>
      <c r="E285" s="283"/>
      <c r="F285" s="283"/>
      <c r="G285" s="271"/>
      <c r="H285" s="274"/>
      <c r="I285" s="273"/>
      <c r="J285" s="272"/>
      <c r="K285" s="275"/>
    </row>
    <row r="286" spans="1:11" s="194" customFormat="1" ht="15">
      <c r="A286" s="288" t="s">
        <v>2920</v>
      </c>
      <c r="B286" s="291">
        <v>41091</v>
      </c>
      <c r="C286" s="290">
        <v>2396.62</v>
      </c>
      <c r="D286" s="284">
        <v>9.131725620195974E-2</v>
      </c>
      <c r="E286" s="283"/>
      <c r="F286" s="283"/>
      <c r="G286" s="271"/>
      <c r="H286" s="274"/>
      <c r="I286" s="273"/>
      <c r="J286" s="272"/>
      <c r="K286" s="275"/>
    </row>
    <row r="287" spans="1:11" s="194" customFormat="1" ht="15">
      <c r="A287" s="288" t="s">
        <v>2921</v>
      </c>
      <c r="B287" s="291">
        <v>41122</v>
      </c>
      <c r="C287" s="290">
        <v>2450.6</v>
      </c>
      <c r="D287" s="284">
        <v>0.1799998073941389</v>
      </c>
      <c r="E287" s="283"/>
      <c r="F287" s="283"/>
      <c r="G287" s="271"/>
      <c r="H287" s="274"/>
      <c r="I287" s="273"/>
      <c r="J287" s="272"/>
      <c r="K287" s="275"/>
    </row>
    <row r="288" spans="1:11" s="194" customFormat="1" ht="15">
      <c r="A288" s="288" t="s">
        <v>2922</v>
      </c>
      <c r="B288" s="291">
        <v>41153</v>
      </c>
      <c r="C288" s="290">
        <v>2513.9299999999998</v>
      </c>
      <c r="D288" s="284">
        <v>0.30202145235887889</v>
      </c>
      <c r="E288" s="283"/>
      <c r="F288" s="283"/>
      <c r="G288" s="271"/>
      <c r="H288" s="274"/>
      <c r="I288" s="273"/>
      <c r="J288" s="272"/>
      <c r="K288" s="275"/>
    </row>
    <row r="289" spans="1:11" s="194" customFormat="1" ht="15">
      <c r="A289" s="288" t="s">
        <v>2923</v>
      </c>
      <c r="B289" s="291">
        <v>41183</v>
      </c>
      <c r="C289" s="290">
        <v>2467.5100000000002</v>
      </c>
      <c r="D289" s="284">
        <v>0.15206764372189885</v>
      </c>
      <c r="E289" s="283"/>
      <c r="F289" s="283"/>
      <c r="G289" s="271"/>
      <c r="H289" s="274"/>
      <c r="I289" s="273"/>
      <c r="J289" s="272"/>
      <c r="K289" s="275"/>
    </row>
    <row r="290" spans="1:11" s="194" customFormat="1" ht="15">
      <c r="A290" s="288" t="s">
        <v>2924</v>
      </c>
      <c r="B290" s="291">
        <v>41214</v>
      </c>
      <c r="C290" s="290">
        <v>2481.8200000000002</v>
      </c>
      <c r="D290" s="284">
        <v>0.16131356804611907</v>
      </c>
      <c r="E290" s="283"/>
      <c r="F290" s="283"/>
      <c r="G290" s="271"/>
      <c r="H290" s="274"/>
      <c r="I290" s="273"/>
      <c r="J290" s="272"/>
      <c r="K290" s="275"/>
    </row>
    <row r="291" spans="1:11" s="194" customFormat="1" ht="15">
      <c r="A291" s="282" t="s">
        <v>2925</v>
      </c>
      <c r="B291" s="292">
        <v>41244</v>
      </c>
      <c r="C291" s="293">
        <v>2504.44</v>
      </c>
      <c r="D291" s="284">
        <v>0.16003223804274325</v>
      </c>
      <c r="E291" s="283"/>
      <c r="F291" s="283"/>
      <c r="G291" s="271"/>
      <c r="H291" s="274"/>
      <c r="I291" s="273"/>
      <c r="J291" s="272"/>
      <c r="K291" s="275"/>
    </row>
    <row r="292" spans="1:11" s="194" customFormat="1" ht="15">
      <c r="A292" s="282" t="s">
        <v>2926</v>
      </c>
      <c r="B292" s="292">
        <v>41275</v>
      </c>
      <c r="C292" s="293">
        <v>2634.16</v>
      </c>
      <c r="D292" s="284">
        <v>0.1677845803279705</v>
      </c>
      <c r="E292" s="283"/>
      <c r="F292" s="283"/>
      <c r="G292" s="271"/>
      <c r="H292" s="274"/>
      <c r="I292" s="273"/>
      <c r="J292" s="272"/>
      <c r="K292" s="275"/>
    </row>
    <row r="293" spans="1:11" s="194" customFormat="1" ht="15">
      <c r="A293" s="282" t="s">
        <v>2927</v>
      </c>
      <c r="B293" s="292">
        <v>41306</v>
      </c>
      <c r="C293" s="293">
        <v>2669.92</v>
      </c>
      <c r="D293" s="284">
        <v>0.13457673070630571</v>
      </c>
      <c r="E293" s="283"/>
      <c r="F293" s="283"/>
      <c r="G293" s="271"/>
      <c r="H293" s="274"/>
      <c r="I293" s="273"/>
      <c r="J293" s="272"/>
      <c r="K293" s="275"/>
    </row>
    <row r="294" spans="1:11" s="194" customFormat="1" ht="15">
      <c r="A294" s="282" t="s">
        <v>2928</v>
      </c>
      <c r="B294" s="292">
        <v>41334</v>
      </c>
      <c r="C294" s="293">
        <v>2770.05</v>
      </c>
      <c r="D294" s="284">
        <v>0.13962405427310176</v>
      </c>
      <c r="E294" s="283"/>
      <c r="F294" s="283"/>
      <c r="G294" s="271"/>
      <c r="H294" s="274"/>
      <c r="I294" s="273"/>
      <c r="J294" s="272"/>
      <c r="K294" s="275"/>
    </row>
    <row r="295" spans="1:11" s="194" customFormat="1" ht="15">
      <c r="A295" s="282" t="s">
        <v>2929</v>
      </c>
      <c r="B295" s="292">
        <v>41365</v>
      </c>
      <c r="C295" s="293">
        <v>2823.42</v>
      </c>
      <c r="D295" s="284">
        <v>0.16891472290533316</v>
      </c>
      <c r="E295" s="283"/>
      <c r="F295" s="283"/>
      <c r="G295" s="271"/>
      <c r="H295" s="274"/>
      <c r="I295" s="273"/>
      <c r="J295" s="272"/>
      <c r="K295" s="275"/>
    </row>
    <row r="296" spans="1:11" s="194" customFormat="1" ht="15">
      <c r="A296" s="282" t="s">
        <v>2930</v>
      </c>
      <c r="B296" s="292">
        <v>41395</v>
      </c>
      <c r="C296" s="293">
        <v>2889.46</v>
      </c>
      <c r="D296" s="284">
        <v>0.27274969716991526</v>
      </c>
      <c r="E296" s="283"/>
      <c r="F296" s="283"/>
      <c r="G296" s="271"/>
      <c r="H296" s="274"/>
      <c r="I296" s="273"/>
      <c r="J296" s="272"/>
      <c r="K296" s="275"/>
    </row>
    <row r="297" spans="1:11" ht="15">
      <c r="A297" s="282" t="s">
        <v>2931</v>
      </c>
      <c r="B297" s="292">
        <v>41426</v>
      </c>
      <c r="C297" s="293">
        <v>2850.66</v>
      </c>
      <c r="D297" s="284">
        <v>0.20597007348368512</v>
      </c>
      <c r="E297" s="283"/>
      <c r="F297" s="283"/>
      <c r="G297" s="271"/>
      <c r="H297" s="276"/>
      <c r="I297" s="273"/>
      <c r="J297" s="272"/>
      <c r="K297" s="275"/>
    </row>
    <row r="298" spans="1:11" ht="15">
      <c r="A298" s="282" t="s">
        <v>2932</v>
      </c>
      <c r="B298" s="292">
        <v>41456</v>
      </c>
      <c r="C298" s="293">
        <v>2995.72</v>
      </c>
      <c r="D298" s="284">
        <v>0.24997705101351064</v>
      </c>
      <c r="E298" s="283"/>
      <c r="F298" s="283"/>
      <c r="G298" s="271"/>
      <c r="H298" s="276"/>
      <c r="I298" s="273"/>
      <c r="J298" s="272"/>
      <c r="K298" s="275"/>
    </row>
    <row r="299" spans="1:11" ht="15">
      <c r="A299" s="282" t="s">
        <v>2933</v>
      </c>
      <c r="B299" s="292">
        <v>41487</v>
      </c>
      <c r="C299" s="293">
        <v>2908.96</v>
      </c>
      <c r="D299" s="284">
        <v>0.18703990859381392</v>
      </c>
      <c r="E299" s="283"/>
      <c r="F299" s="283"/>
      <c r="G299" s="277"/>
      <c r="H299" s="276"/>
      <c r="I299" s="273"/>
      <c r="J299" s="272"/>
      <c r="K299" s="275"/>
    </row>
    <row r="300" spans="1:11" ht="15">
      <c r="A300" s="282" t="s">
        <v>2934</v>
      </c>
      <c r="B300" s="292">
        <v>41518</v>
      </c>
      <c r="C300" s="293">
        <v>3000.18</v>
      </c>
      <c r="D300" s="284">
        <v>0.19342225121622314</v>
      </c>
      <c r="E300" s="283"/>
      <c r="F300" s="283"/>
      <c r="G300" s="277"/>
      <c r="H300" s="276"/>
      <c r="I300" s="273"/>
      <c r="J300" s="272"/>
      <c r="K300" s="275"/>
    </row>
    <row r="301" spans="1:11" ht="15">
      <c r="A301" s="282" t="s">
        <v>2935</v>
      </c>
      <c r="B301" s="292">
        <v>41548</v>
      </c>
      <c r="C301" s="293">
        <v>3138.09</v>
      </c>
      <c r="D301" s="284">
        <v>0.271763842902359</v>
      </c>
      <c r="E301" s="283"/>
      <c r="F301" s="283"/>
      <c r="G301" s="277"/>
      <c r="H301" s="276"/>
      <c r="I301" s="273"/>
      <c r="J301" s="272"/>
      <c r="K301" s="275"/>
    </row>
    <row r="302" spans="1:11" ht="15">
      <c r="A302" s="282" t="s">
        <v>2936</v>
      </c>
      <c r="B302" s="292">
        <v>41579</v>
      </c>
      <c r="C302" s="293">
        <v>3233.72</v>
      </c>
      <c r="D302" s="284">
        <v>0.30296314801234558</v>
      </c>
      <c r="E302" s="283"/>
      <c r="F302" s="283"/>
      <c r="G302" s="277"/>
      <c r="H302" s="276"/>
      <c r="I302" s="273"/>
      <c r="J302" s="272"/>
      <c r="K302" s="275"/>
    </row>
    <row r="303" spans="1:11" ht="15">
      <c r="A303" s="282" t="s">
        <v>2937</v>
      </c>
      <c r="B303" s="292">
        <v>41609</v>
      </c>
      <c r="C303" s="293">
        <v>3315.59</v>
      </c>
      <c r="D303" s="284">
        <v>0.32388478062960191</v>
      </c>
      <c r="E303" s="283"/>
      <c r="F303" s="283"/>
      <c r="G303" s="277"/>
      <c r="H303" s="276"/>
      <c r="I303" s="273"/>
      <c r="J303" s="272"/>
      <c r="K303" s="275"/>
    </row>
    <row r="304" spans="1:11" ht="15">
      <c r="A304" s="282" t="s">
        <v>2938</v>
      </c>
      <c r="B304" s="292">
        <v>41640</v>
      </c>
      <c r="C304" s="293">
        <v>3200.95</v>
      </c>
      <c r="D304" s="284">
        <v>0.21516916208582626</v>
      </c>
      <c r="E304" s="283"/>
      <c r="F304" s="283"/>
      <c r="G304" s="277"/>
      <c r="H304" s="276"/>
      <c r="I304" s="273"/>
      <c r="J304" s="272"/>
      <c r="K304" s="275"/>
    </row>
    <row r="305" spans="1:11" ht="15">
      <c r="A305" s="282" t="s">
        <v>2939</v>
      </c>
      <c r="B305" s="292">
        <v>41671</v>
      </c>
      <c r="C305" s="293">
        <v>3347.38</v>
      </c>
      <c r="D305" s="284">
        <v>0.25373793971354952</v>
      </c>
      <c r="E305" s="283"/>
      <c r="F305" s="283"/>
      <c r="G305" s="277"/>
      <c r="H305" s="276"/>
      <c r="I305" s="273"/>
      <c r="J305" s="272"/>
      <c r="K305" s="275"/>
    </row>
    <row r="306" spans="1:11" ht="15">
      <c r="A306" s="282" t="s">
        <v>2940</v>
      </c>
      <c r="B306" s="292">
        <v>41699</v>
      </c>
      <c r="C306" s="293">
        <v>3375.51</v>
      </c>
      <c r="D306" s="284">
        <v>0.21857367195537991</v>
      </c>
      <c r="E306" s="283"/>
      <c r="F306" s="283"/>
      <c r="G306" s="277"/>
      <c r="H306" s="276"/>
      <c r="I306" s="273"/>
      <c r="J306" s="272"/>
      <c r="K306" s="275"/>
    </row>
    <row r="307" spans="1:11" ht="15">
      <c r="A307" s="282" t="s">
        <v>2941</v>
      </c>
      <c r="B307" s="292">
        <v>41730</v>
      </c>
      <c r="C307" s="293">
        <v>3400.46</v>
      </c>
      <c r="D307" s="284">
        <v>0.20437625291313366</v>
      </c>
      <c r="E307" s="283"/>
      <c r="F307" s="283"/>
      <c r="G307" s="277"/>
      <c r="H307" s="276"/>
      <c r="I307" s="273"/>
      <c r="J307" s="272"/>
      <c r="K307" s="275"/>
    </row>
    <row r="308" spans="1:11" ht="15">
      <c r="A308" s="282" t="s">
        <v>2942</v>
      </c>
      <c r="B308" s="292">
        <v>41760</v>
      </c>
      <c r="C308" s="293">
        <v>3480.29</v>
      </c>
      <c r="D308" s="284">
        <v>0.20447765326393164</v>
      </c>
      <c r="E308" s="283"/>
      <c r="F308" s="283"/>
      <c r="G308" s="277"/>
      <c r="H308" s="276"/>
      <c r="I308" s="273"/>
      <c r="J308" s="272"/>
      <c r="K308" s="275"/>
    </row>
    <row r="309" spans="1:11" ht="15">
      <c r="A309" s="282" t="s">
        <v>2943</v>
      </c>
      <c r="B309" s="292">
        <v>41791</v>
      </c>
      <c r="C309" s="293">
        <v>3552.18</v>
      </c>
      <c r="D309" s="284">
        <v>0.24609037907011011</v>
      </c>
      <c r="E309" s="283"/>
      <c r="F309" s="283"/>
      <c r="G309" s="277"/>
      <c r="H309" s="276"/>
      <c r="I309" s="273"/>
      <c r="J309" s="272"/>
      <c r="K309" s="275"/>
    </row>
    <row r="310" spans="1:11" ht="15">
      <c r="A310" s="282" t="s">
        <v>2944</v>
      </c>
      <c r="B310" s="292">
        <v>41821</v>
      </c>
      <c r="C310" s="293">
        <v>3503.19</v>
      </c>
      <c r="D310" s="284">
        <v>0.16939834163406475</v>
      </c>
      <c r="E310" s="283"/>
      <c r="F310" s="283"/>
      <c r="G310" s="277"/>
      <c r="H310" s="276"/>
      <c r="I310" s="273"/>
      <c r="J310" s="272"/>
      <c r="K310" s="275"/>
    </row>
    <row r="311" spans="1:11" ht="15">
      <c r="A311" s="282" t="s">
        <v>2945</v>
      </c>
      <c r="B311" s="292">
        <v>41852</v>
      </c>
      <c r="C311" s="293">
        <v>3643.33</v>
      </c>
      <c r="D311" s="284">
        <v>0.25245104779715088</v>
      </c>
      <c r="E311" s="283"/>
      <c r="F311" s="283"/>
      <c r="G311" s="277"/>
      <c r="H311" s="276"/>
      <c r="I311" s="273"/>
      <c r="J311" s="272"/>
      <c r="K311" s="275"/>
    </row>
    <row r="312" spans="1:11" ht="15">
      <c r="A312" s="282" t="s">
        <v>2946</v>
      </c>
      <c r="B312" s="292">
        <v>41883</v>
      </c>
      <c r="C312" s="293">
        <v>3592.25</v>
      </c>
      <c r="D312" s="284">
        <v>0.19734482597710801</v>
      </c>
      <c r="E312" s="283"/>
      <c r="F312" s="283"/>
      <c r="G312" s="277"/>
      <c r="H312" s="276"/>
      <c r="I312" s="273"/>
      <c r="J312" s="272"/>
      <c r="K312" s="275"/>
    </row>
    <row r="313" spans="1:11" ht="15">
      <c r="A313" s="282" t="s">
        <v>2947</v>
      </c>
      <c r="B313" s="292">
        <v>41913</v>
      </c>
      <c r="C313" s="293">
        <v>3679.99</v>
      </c>
      <c r="D313" s="284">
        <v>0.17268465850246484</v>
      </c>
      <c r="E313" s="283"/>
      <c r="F313" s="283"/>
      <c r="G313" s="277"/>
      <c r="H313" s="276"/>
      <c r="I313" s="273"/>
      <c r="J313" s="272"/>
      <c r="K313" s="275"/>
    </row>
    <row r="314" spans="1:11" ht="15">
      <c r="A314" s="282" t="s">
        <v>2948</v>
      </c>
      <c r="B314" s="292">
        <v>41944</v>
      </c>
      <c r="C314" s="293">
        <v>3778.96</v>
      </c>
      <c r="D314" s="284">
        <v>0.16861076407357478</v>
      </c>
      <c r="E314" s="283"/>
      <c r="F314" s="283"/>
      <c r="G314" s="277"/>
      <c r="H314" s="276"/>
      <c r="I314" s="273"/>
      <c r="J314" s="272"/>
      <c r="K314" s="275"/>
    </row>
    <row r="315" spans="1:11" ht="15">
      <c r="A315" s="282" t="s">
        <v>2949</v>
      </c>
      <c r="B315" s="292">
        <v>41974</v>
      </c>
      <c r="C315" s="293">
        <v>3769.44</v>
      </c>
      <c r="D315" s="284">
        <v>0.1368836315708517</v>
      </c>
      <c r="E315" s="283"/>
      <c r="F315" s="283"/>
      <c r="G315" s="277"/>
      <c r="H315" s="276"/>
      <c r="I315" s="273"/>
      <c r="J315" s="272"/>
      <c r="K315" s="275"/>
    </row>
    <row r="316" spans="1:11" ht="15">
      <c r="A316" s="282" t="s">
        <v>2950</v>
      </c>
      <c r="B316" s="292">
        <v>42005</v>
      </c>
      <c r="C316" s="293">
        <v>3656.28</v>
      </c>
      <c r="D316" s="284">
        <v>0.14224839500773223</v>
      </c>
      <c r="E316" s="283"/>
      <c r="F316" s="283"/>
      <c r="G316" s="277"/>
      <c r="H316" s="276"/>
      <c r="I316" s="273"/>
      <c r="J316" s="272"/>
      <c r="K316" s="275"/>
    </row>
    <row r="317" spans="1:11" ht="15">
      <c r="A317" s="282" t="s">
        <v>2951</v>
      </c>
      <c r="B317" s="292">
        <v>42036</v>
      </c>
      <c r="C317" s="293">
        <v>3866.42</v>
      </c>
      <c r="D317" s="284">
        <v>0.15505858313068721</v>
      </c>
      <c r="E317" s="283"/>
      <c r="F317" s="283"/>
      <c r="G317" s="277"/>
      <c r="H317" s="276"/>
      <c r="I317" s="273"/>
      <c r="J317" s="272"/>
      <c r="K317" s="275"/>
    </row>
    <row r="318" spans="1:11" ht="15">
      <c r="A318" s="282" t="s">
        <v>2952</v>
      </c>
      <c r="B318" s="292">
        <v>42064</v>
      </c>
      <c r="C318" s="293">
        <v>3805.27</v>
      </c>
      <c r="D318" s="284">
        <v>0.12731705727430809</v>
      </c>
      <c r="E318" s="283"/>
      <c r="F318" s="283"/>
      <c r="G318" s="277"/>
      <c r="H318" s="276"/>
      <c r="I318" s="273"/>
      <c r="J318" s="272"/>
      <c r="K318" s="275"/>
    </row>
    <row r="319" spans="1:11" ht="15">
      <c r="A319" s="282" t="s">
        <v>2953</v>
      </c>
      <c r="B319" s="292">
        <v>42095</v>
      </c>
      <c r="C319" s="293">
        <v>3841.78</v>
      </c>
      <c r="D319" s="284">
        <v>0.12978244119913196</v>
      </c>
      <c r="E319" s="283"/>
      <c r="F319" s="283"/>
      <c r="G319" s="277"/>
      <c r="H319" s="276"/>
      <c r="I319" s="273"/>
      <c r="J319" s="272"/>
      <c r="K319" s="275"/>
    </row>
    <row r="320" spans="1:11" ht="15">
      <c r="A320" s="282" t="s">
        <v>2954</v>
      </c>
      <c r="B320" s="292">
        <v>42125</v>
      </c>
      <c r="C320" s="293">
        <v>3891.18</v>
      </c>
      <c r="D320" s="284">
        <v>0.11806200058041139</v>
      </c>
      <c r="E320" s="283"/>
      <c r="F320" s="283"/>
      <c r="G320" s="277"/>
      <c r="H320" s="276"/>
      <c r="I320" s="273"/>
      <c r="J320" s="272"/>
      <c r="K320" s="275"/>
    </row>
    <row r="321" spans="1:11" ht="15">
      <c r="A321" s="282" t="s">
        <v>2955</v>
      </c>
      <c r="B321" s="292">
        <v>42156</v>
      </c>
      <c r="C321" s="293">
        <v>3815.85</v>
      </c>
      <c r="D321" s="284">
        <v>7.4227657382227363E-2</v>
      </c>
      <c r="E321" s="283"/>
      <c r="F321" s="283"/>
      <c r="G321" s="277"/>
      <c r="H321" s="276"/>
      <c r="I321" s="273"/>
      <c r="J321" s="272"/>
      <c r="K321" s="275"/>
    </row>
    <row r="322" spans="1:11" ht="15">
      <c r="A322" s="282" t="s">
        <v>2956</v>
      </c>
      <c r="B322" s="292">
        <v>42186</v>
      </c>
      <c r="C322" s="293">
        <v>3895.8</v>
      </c>
      <c r="D322" s="284">
        <v>0.11207213996386156</v>
      </c>
      <c r="E322" s="283"/>
      <c r="F322" s="283"/>
      <c r="G322" s="277"/>
      <c r="H322" s="276"/>
      <c r="I322" s="273"/>
      <c r="J322" s="272"/>
      <c r="K322" s="275"/>
    </row>
    <row r="323" spans="1:11" ht="15">
      <c r="A323" s="282" t="s">
        <v>2957</v>
      </c>
      <c r="B323" s="292">
        <v>42217</v>
      </c>
      <c r="C323" s="293">
        <v>3660.75</v>
      </c>
      <c r="D323" s="284">
        <v>4.781340147612223E-3</v>
      </c>
      <c r="E323" s="283"/>
      <c r="F323" s="283"/>
      <c r="G323" s="277"/>
      <c r="H323" s="276"/>
      <c r="I323" s="273"/>
      <c r="J323" s="272"/>
      <c r="K323" s="275"/>
    </row>
    <row r="324" spans="1:11" ht="15">
      <c r="A324" s="282" t="s">
        <v>2958</v>
      </c>
      <c r="B324" s="292">
        <v>42248</v>
      </c>
      <c r="C324" s="293">
        <v>3570.17</v>
      </c>
      <c r="D324" s="284">
        <v>-6.1465655230008576E-3</v>
      </c>
      <c r="E324" s="283"/>
      <c r="F324" s="283"/>
      <c r="G324" s="277"/>
      <c r="H324" s="276"/>
      <c r="I324" s="273"/>
      <c r="J324" s="272"/>
      <c r="K324" s="275"/>
    </row>
    <row r="325" spans="1:11" ht="15">
      <c r="A325" s="282" t="s">
        <v>2959</v>
      </c>
      <c r="B325" s="292">
        <v>42278</v>
      </c>
      <c r="C325" s="293">
        <v>3871.33</v>
      </c>
      <c r="D325" s="284">
        <v>5.1994706507354715E-2</v>
      </c>
      <c r="E325" s="283"/>
      <c r="F325" s="283"/>
      <c r="G325" s="277"/>
      <c r="H325" s="276"/>
      <c r="I325" s="273"/>
      <c r="J325" s="272"/>
      <c r="K325" s="275"/>
    </row>
    <row r="326" spans="1:11" ht="15">
      <c r="A326" s="282" t="s">
        <v>2960</v>
      </c>
      <c r="B326" s="292">
        <v>42309</v>
      </c>
      <c r="C326" s="293">
        <v>3882.84</v>
      </c>
      <c r="D326" s="284">
        <v>2.7489044604864787E-2</v>
      </c>
      <c r="E326" s="283"/>
      <c r="F326" s="283"/>
      <c r="G326" s="277"/>
      <c r="H326" s="276"/>
      <c r="I326" s="273"/>
      <c r="J326" s="272"/>
      <c r="K326" s="275"/>
    </row>
    <row r="327" spans="1:11" ht="15">
      <c r="A327" s="282" t="s">
        <v>2961</v>
      </c>
      <c r="B327" s="292">
        <v>42339</v>
      </c>
      <c r="C327" s="293">
        <v>3821.6</v>
      </c>
      <c r="D327" s="284">
        <v>1.3837599218982088E-2</v>
      </c>
      <c r="E327" s="283"/>
      <c r="F327" s="283"/>
      <c r="G327" s="277"/>
      <c r="H327" s="276"/>
      <c r="I327" s="273"/>
      <c r="J327" s="272"/>
      <c r="K327" s="275"/>
    </row>
    <row r="328" spans="1:11" ht="15">
      <c r="A328" s="282" t="s">
        <v>2962</v>
      </c>
      <c r="B328" s="292">
        <v>42370</v>
      </c>
      <c r="C328" s="293">
        <v>3631.96</v>
      </c>
      <c r="D328" s="284">
        <v>-6.6515693546446153E-3</v>
      </c>
      <c r="E328" s="283"/>
      <c r="F328" s="283"/>
      <c r="G328" s="277"/>
      <c r="H328" s="276"/>
      <c r="I328" s="273"/>
      <c r="J328" s="272"/>
      <c r="K328" s="275"/>
    </row>
    <row r="329" spans="1:11" ht="15">
      <c r="A329" s="282" t="s">
        <v>2963</v>
      </c>
      <c r="B329" s="292">
        <v>42401</v>
      </c>
      <c r="C329" s="293">
        <v>3627.06</v>
      </c>
      <c r="D329" s="284">
        <v>-6.1907397540877596E-2</v>
      </c>
      <c r="E329" s="283"/>
      <c r="F329" s="283"/>
      <c r="G329" s="277"/>
      <c r="H329" s="276"/>
      <c r="I329" s="273"/>
      <c r="J329" s="272"/>
      <c r="K329" s="275"/>
    </row>
    <row r="330" spans="1:11" ht="15">
      <c r="A330" s="282" t="s">
        <v>2964</v>
      </c>
      <c r="B330" s="292">
        <v>42430</v>
      </c>
      <c r="C330" s="293">
        <v>3873.11</v>
      </c>
      <c r="D330" s="284">
        <v>1.782790708675086E-2</v>
      </c>
      <c r="E330" s="283"/>
      <c r="F330" s="283"/>
      <c r="G330" s="277"/>
      <c r="H330" s="276"/>
      <c r="I330" s="273"/>
      <c r="J330" s="272"/>
      <c r="K330" s="275"/>
    </row>
    <row r="331" spans="1:11" ht="15">
      <c r="A331" s="282" t="s">
        <v>2965</v>
      </c>
      <c r="B331" s="292">
        <v>42461</v>
      </c>
      <c r="C331" s="293">
        <v>3888.13</v>
      </c>
      <c r="D331" s="284">
        <v>1.2064719999583584E-2</v>
      </c>
      <c r="E331" s="283"/>
      <c r="F331" s="283"/>
      <c r="G331" s="277"/>
      <c r="H331" s="276"/>
      <c r="I331" s="273"/>
      <c r="J331" s="272"/>
      <c r="K331" s="275"/>
    </row>
    <row r="332" spans="1:11" ht="15">
      <c r="A332" s="282" t="s">
        <v>2966</v>
      </c>
      <c r="B332" s="292">
        <v>42491</v>
      </c>
      <c r="C332" s="293">
        <v>3957.95</v>
      </c>
      <c r="D332" s="284">
        <v>1.7159319281040641E-2</v>
      </c>
      <c r="E332" s="283"/>
      <c r="F332" s="283"/>
      <c r="G332" s="277"/>
      <c r="H332" s="276"/>
      <c r="I332" s="273"/>
      <c r="J332" s="272"/>
      <c r="K332" s="275"/>
    </row>
    <row r="333" spans="1:11" ht="15">
      <c r="A333" s="282" t="s">
        <v>2967</v>
      </c>
      <c r="B333" s="292">
        <v>42522</v>
      </c>
      <c r="C333" s="293">
        <v>3968.21</v>
      </c>
      <c r="D333" s="284">
        <v>3.9928194242436099E-2</v>
      </c>
      <c r="E333" s="283"/>
      <c r="F333" s="283"/>
      <c r="G333" s="277"/>
      <c r="H333" s="276"/>
      <c r="I333" s="273"/>
      <c r="J333" s="272"/>
      <c r="K333" s="275"/>
    </row>
    <row r="334" spans="1:11" ht="15">
      <c r="A334" s="282" t="s">
        <v>2968</v>
      </c>
      <c r="B334" s="292">
        <v>42552</v>
      </c>
      <c r="C334" s="293">
        <v>4114.51</v>
      </c>
      <c r="D334" s="284">
        <v>5.6139945582422079E-2</v>
      </c>
      <c r="E334" s="283"/>
      <c r="F334" s="283"/>
      <c r="G334" s="277"/>
      <c r="H334" s="276"/>
      <c r="I334" s="273"/>
      <c r="J334" s="272"/>
      <c r="K334" s="275"/>
    </row>
    <row r="335" spans="1:11" ht="15">
      <c r="A335" s="282" t="s">
        <v>2969</v>
      </c>
      <c r="B335" s="292">
        <v>42583</v>
      </c>
      <c r="C335" s="293">
        <v>4120.29</v>
      </c>
      <c r="D335" s="284">
        <v>0.12553165334972349</v>
      </c>
      <c r="E335" s="283"/>
      <c r="F335" s="283"/>
      <c r="G335" s="277"/>
      <c r="H335" s="276"/>
      <c r="I335" s="273"/>
      <c r="J335" s="272"/>
      <c r="K335" s="275"/>
    </row>
    <row r="336" spans="1:11" ht="15">
      <c r="A336" s="282" t="s">
        <v>2970</v>
      </c>
      <c r="B336" s="292">
        <v>42614</v>
      </c>
      <c r="C336" s="293">
        <v>4121.0600000000004</v>
      </c>
      <c r="D336" s="284">
        <v>0.15430357658038707</v>
      </c>
      <c r="E336" s="283"/>
      <c r="F336" s="283"/>
      <c r="G336" s="277"/>
      <c r="H336" s="276"/>
      <c r="I336" s="273"/>
      <c r="J336" s="272"/>
      <c r="K336" s="275"/>
    </row>
    <row r="337" spans="1:11" ht="15">
      <c r="A337" s="282" t="s">
        <v>2971</v>
      </c>
      <c r="B337" s="292">
        <v>42644</v>
      </c>
      <c r="C337" s="293">
        <v>4045.89</v>
      </c>
      <c r="D337" s="284">
        <v>4.5090446952339436E-2</v>
      </c>
      <c r="E337" s="283"/>
      <c r="F337" s="283"/>
      <c r="G337" s="277"/>
      <c r="H337" s="276"/>
      <c r="I337" s="273"/>
      <c r="J337" s="272"/>
      <c r="K337" s="275"/>
    </row>
    <row r="338" spans="1:11" ht="15">
      <c r="A338" s="282" t="s">
        <v>2972</v>
      </c>
      <c r="B338" s="292">
        <v>42675</v>
      </c>
      <c r="C338" s="293">
        <v>4195.7299999999996</v>
      </c>
      <c r="D338" s="284">
        <v>8.0582769313183089E-2</v>
      </c>
      <c r="E338" s="283"/>
      <c r="F338" s="283"/>
      <c r="G338" s="277"/>
      <c r="H338" s="276"/>
      <c r="I338" s="273"/>
      <c r="J338" s="272"/>
      <c r="K338" s="275"/>
    </row>
    <row r="339" spans="1:11" ht="15">
      <c r="A339" s="282" t="s">
        <v>2973</v>
      </c>
      <c r="B339" s="292">
        <v>42705</v>
      </c>
      <c r="C339" s="293">
        <v>4278.66</v>
      </c>
      <c r="D339" s="284">
        <v>0.11959912078710477</v>
      </c>
      <c r="E339" s="283"/>
      <c r="F339" s="283"/>
      <c r="G339" s="277"/>
      <c r="H339" s="276"/>
      <c r="I339" s="273"/>
      <c r="J339" s="272"/>
      <c r="K339" s="275"/>
    </row>
    <row r="340" spans="1:11" ht="15">
      <c r="A340" s="282" t="s">
        <v>2974</v>
      </c>
      <c r="B340" s="292">
        <v>42736</v>
      </c>
      <c r="C340" s="293">
        <v>4359.8100000000004</v>
      </c>
      <c r="D340" s="284">
        <v>0.20040143613916461</v>
      </c>
      <c r="E340" s="283"/>
      <c r="F340" s="283"/>
      <c r="G340" s="277"/>
      <c r="H340" s="276"/>
      <c r="I340" s="273"/>
      <c r="J340" s="272"/>
      <c r="K340" s="275"/>
    </row>
    <row r="341" spans="1:11" ht="15">
      <c r="A341" s="282" t="s">
        <v>2975</v>
      </c>
      <c r="B341" s="292">
        <v>42767</v>
      </c>
      <c r="C341" s="293">
        <v>4532.93</v>
      </c>
      <c r="D341" s="284">
        <v>0.24975324367393981</v>
      </c>
      <c r="E341" s="283"/>
      <c r="F341" s="283"/>
      <c r="G341" s="277"/>
      <c r="H341" s="276"/>
      <c r="I341" s="273"/>
      <c r="J341" s="272"/>
      <c r="K341" s="275"/>
    </row>
    <row r="342" spans="1:11" ht="15">
      <c r="A342" s="282" t="s">
        <v>2976</v>
      </c>
      <c r="B342" s="292">
        <v>42795</v>
      </c>
      <c r="C342" s="293">
        <v>4538.21</v>
      </c>
      <c r="D342" s="284">
        <v>0.17172246592531581</v>
      </c>
      <c r="E342" s="283"/>
      <c r="F342" s="283"/>
      <c r="G342" s="277"/>
      <c r="H342" s="276"/>
      <c r="I342" s="273"/>
      <c r="J342" s="272"/>
      <c r="K342" s="275"/>
    </row>
    <row r="343" spans="1:11" ht="15">
      <c r="A343" s="282" t="s">
        <v>2977</v>
      </c>
      <c r="B343" s="292">
        <v>42826</v>
      </c>
      <c r="C343" s="293">
        <v>4584.82</v>
      </c>
      <c r="D343" s="284">
        <v>0.17918382358614537</v>
      </c>
      <c r="E343" s="283"/>
      <c r="F343" s="283"/>
      <c r="G343" s="277"/>
      <c r="H343" s="276"/>
      <c r="I343" s="273"/>
      <c r="J343" s="272"/>
      <c r="K343" s="275"/>
    </row>
    <row r="344" spans="1:11" ht="15">
      <c r="A344" s="282" t="s">
        <v>2978</v>
      </c>
      <c r="B344" s="292">
        <v>42856</v>
      </c>
      <c r="C344" s="293">
        <v>4649.34</v>
      </c>
      <c r="D344" s="284">
        <v>0.17468386412157821</v>
      </c>
      <c r="E344" s="283"/>
      <c r="F344" s="283"/>
      <c r="G344" s="277"/>
      <c r="H344" s="276"/>
      <c r="I344" s="273"/>
      <c r="J344" s="272"/>
      <c r="K344" s="275"/>
    </row>
    <row r="345" spans="1:11" ht="15">
      <c r="A345" s="282" t="s">
        <v>2979</v>
      </c>
      <c r="B345" s="292">
        <v>42887</v>
      </c>
      <c r="C345" s="293">
        <v>4678.3599999999997</v>
      </c>
      <c r="D345" s="284">
        <v>0.17895978287439407</v>
      </c>
      <c r="E345" s="283"/>
      <c r="F345" s="283"/>
      <c r="G345" s="277"/>
      <c r="H345" s="276"/>
      <c r="I345" s="273"/>
      <c r="J345" s="272"/>
      <c r="K345" s="275"/>
    </row>
    <row r="346" spans="1:11" ht="15">
      <c r="A346" s="282" t="s">
        <v>2980</v>
      </c>
      <c r="B346" s="292">
        <v>42917</v>
      </c>
      <c r="C346" s="293">
        <v>4774.5600000000004</v>
      </c>
      <c r="D346" s="284">
        <v>0.1604200743223374</v>
      </c>
      <c r="E346" s="283"/>
      <c r="F346" s="283"/>
      <c r="G346" s="277"/>
      <c r="H346" s="276"/>
      <c r="I346" s="273"/>
      <c r="J346" s="272"/>
      <c r="K346" s="275"/>
    </row>
    <row r="347" spans="1:11" ht="15">
      <c r="A347" s="282" t="s">
        <v>2981</v>
      </c>
      <c r="B347" s="292">
        <v>42948</v>
      </c>
      <c r="C347" s="293">
        <v>4789.18</v>
      </c>
      <c r="D347" s="284">
        <v>0.16234051486667211</v>
      </c>
      <c r="E347" s="283"/>
      <c r="F347" s="283"/>
      <c r="G347" s="277"/>
      <c r="H347" s="276"/>
      <c r="I347" s="273"/>
      <c r="J347" s="272"/>
      <c r="K347" s="275"/>
    </row>
    <row r="348" spans="1:11" ht="15">
      <c r="A348" s="282" t="s">
        <v>2982</v>
      </c>
      <c r="B348" s="292">
        <v>42979</v>
      </c>
      <c r="C348" s="293">
        <v>4887.97</v>
      </c>
      <c r="D348" s="284">
        <v>0.18609532498920167</v>
      </c>
      <c r="E348" s="283"/>
      <c r="F348" s="283"/>
      <c r="G348" s="277"/>
      <c r="H348" s="276"/>
      <c r="I348" s="273"/>
      <c r="J348" s="272"/>
      <c r="K348" s="275"/>
    </row>
    <row r="349" spans="1:11" ht="15">
      <c r="A349" s="282" t="s">
        <v>2983</v>
      </c>
      <c r="B349" s="292">
        <v>43009</v>
      </c>
      <c r="C349" s="293">
        <v>5002.03</v>
      </c>
      <c r="D349" s="284">
        <v>0.23632377548573991</v>
      </c>
      <c r="E349" s="283"/>
      <c r="F349" s="283"/>
      <c r="G349" s="277"/>
      <c r="H349" s="276"/>
      <c r="I349" s="273"/>
      <c r="J349" s="272"/>
      <c r="K349" s="275"/>
    </row>
    <row r="350" spans="1:11" ht="15">
      <c r="A350" s="282" t="s">
        <v>2984</v>
      </c>
      <c r="B350" s="292">
        <v>43040</v>
      </c>
      <c r="C350" s="293">
        <v>5155.4399999999996</v>
      </c>
      <c r="D350" s="284">
        <v>0.22873492812931251</v>
      </c>
      <c r="E350" s="283"/>
      <c r="F350" s="283"/>
      <c r="G350" s="277"/>
      <c r="H350" s="276"/>
      <c r="I350" s="273"/>
      <c r="J350" s="272"/>
      <c r="K350" s="275"/>
    </row>
    <row r="351" spans="1:11" ht="15">
      <c r="A351" s="282" t="s">
        <v>2985</v>
      </c>
      <c r="B351" s="292">
        <v>43070</v>
      </c>
      <c r="C351" s="293">
        <v>5212.76</v>
      </c>
      <c r="D351" s="284">
        <v>0.21831601482707219</v>
      </c>
      <c r="E351" s="283"/>
      <c r="F351" s="283"/>
      <c r="G351" s="277"/>
      <c r="H351" s="276"/>
      <c r="I351" s="273"/>
      <c r="J351" s="272"/>
      <c r="K351" s="275"/>
    </row>
    <row r="352" spans="1:11" ht="15">
      <c r="A352" s="282" t="s">
        <v>2986</v>
      </c>
      <c r="B352" s="292">
        <v>43101</v>
      </c>
      <c r="C352" s="293">
        <v>5511.21</v>
      </c>
      <c r="D352" s="284">
        <v>0.26409407749420266</v>
      </c>
      <c r="E352" s="284">
        <f>C352/C351-1</f>
        <v>5.7253738902232287E-2</v>
      </c>
      <c r="F352" s="284"/>
      <c r="G352" s="278"/>
      <c r="H352" s="276"/>
      <c r="I352" s="273"/>
      <c r="J352" s="272"/>
      <c r="K352" s="275"/>
    </row>
    <row r="353" spans="1:11" ht="15">
      <c r="A353" s="282" t="s">
        <v>2987</v>
      </c>
      <c r="B353" s="292">
        <v>43132</v>
      </c>
      <c r="C353" s="293">
        <v>5308.09</v>
      </c>
      <c r="D353" s="284">
        <v>0.17100639100978832</v>
      </c>
      <c r="E353" s="284">
        <f t="shared" ref="E353:E411" si="0">C353/C352-1</f>
        <v>-3.6855790289246793E-2</v>
      </c>
      <c r="F353" s="284"/>
      <c r="G353" s="278"/>
      <c r="H353" s="276"/>
      <c r="I353" s="273"/>
      <c r="J353" s="272"/>
      <c r="K353" s="275"/>
    </row>
    <row r="354" spans="1:11" ht="15">
      <c r="A354" s="282" t="s">
        <v>2988</v>
      </c>
      <c r="B354" s="292">
        <v>43160</v>
      </c>
      <c r="C354" s="293">
        <v>5173.1899999999996</v>
      </c>
      <c r="D354" s="284">
        <v>0.13991860226829522</v>
      </c>
      <c r="E354" s="284">
        <f t="shared" si="0"/>
        <v>-2.5414037817746205E-2</v>
      </c>
      <c r="F354" s="284"/>
      <c r="G354" s="278"/>
      <c r="H354" s="276"/>
      <c r="I354" s="273"/>
      <c r="J354" s="272"/>
      <c r="K354" s="275"/>
    </row>
    <row r="355" spans="1:11" ht="15">
      <c r="A355" s="282" t="s">
        <v>2989</v>
      </c>
      <c r="B355" s="292">
        <v>43191</v>
      </c>
      <c r="C355" s="293">
        <v>5193.04</v>
      </c>
      <c r="D355" s="284">
        <v>0.13265951553168942</v>
      </c>
      <c r="E355" s="284">
        <f t="shared" si="0"/>
        <v>3.8370908472336041E-3</v>
      </c>
      <c r="F355" s="284"/>
      <c r="G355" s="278"/>
      <c r="H355" s="276"/>
      <c r="I355" s="273"/>
      <c r="J355" s="272"/>
      <c r="K355" s="275"/>
    </row>
    <row r="356" spans="1:11" ht="15">
      <c r="A356" s="282" t="s">
        <v>2990</v>
      </c>
      <c r="B356" s="292">
        <v>43221</v>
      </c>
      <c r="C356" s="293">
        <v>5318.1</v>
      </c>
      <c r="D356" s="284">
        <v>0.14383977080617893</v>
      </c>
      <c r="E356" s="284">
        <f t="shared" si="0"/>
        <v>2.4082233142822096E-2</v>
      </c>
      <c r="F356" s="284"/>
      <c r="G356" s="278"/>
      <c r="H356" s="276"/>
      <c r="I356" s="273"/>
      <c r="J356" s="272"/>
      <c r="K356" s="275"/>
    </row>
    <row r="357" spans="1:11" ht="15">
      <c r="A357" s="282" t="s">
        <v>2991</v>
      </c>
      <c r="B357" s="292">
        <v>43252</v>
      </c>
      <c r="C357" s="293">
        <v>5350.83</v>
      </c>
      <c r="D357" s="284">
        <v>0.14374054155729787</v>
      </c>
      <c r="E357" s="284">
        <f t="shared" si="0"/>
        <v>6.154453658261394E-3</v>
      </c>
      <c r="F357" s="284"/>
      <c r="G357" s="278"/>
      <c r="H357" s="276"/>
      <c r="I357" s="273"/>
      <c r="J357" s="272"/>
      <c r="K357" s="275"/>
    </row>
    <row r="358" spans="1:11" ht="15">
      <c r="A358" s="282" t="s">
        <v>2992</v>
      </c>
      <c r="B358" s="292">
        <v>43282</v>
      </c>
      <c r="C358" s="293">
        <v>5549.96</v>
      </c>
      <c r="D358" s="284">
        <v>0.16240239938339851</v>
      </c>
      <c r="E358" s="284">
        <f t="shared" si="0"/>
        <v>3.7214787238615266E-2</v>
      </c>
      <c r="F358" s="284"/>
      <c r="G358" s="278"/>
      <c r="H358" s="276"/>
      <c r="I358" s="273"/>
      <c r="J358" s="272"/>
      <c r="K358" s="275"/>
    </row>
    <row r="359" spans="1:11" ht="15">
      <c r="A359" s="282" t="s">
        <v>2993</v>
      </c>
      <c r="B359" s="292">
        <v>43313</v>
      </c>
      <c r="C359" s="293">
        <v>5730.8</v>
      </c>
      <c r="D359" s="284">
        <v>0.19661403413528</v>
      </c>
      <c r="E359" s="284">
        <f t="shared" si="0"/>
        <v>3.2584018623557753E-2</v>
      </c>
      <c r="F359" s="284"/>
      <c r="G359" s="278"/>
      <c r="H359" s="276"/>
      <c r="I359" s="273"/>
      <c r="J359" s="272"/>
      <c r="K359" s="275"/>
    </row>
    <row r="360" spans="1:11" ht="15">
      <c r="A360" s="282" t="s">
        <v>2994</v>
      </c>
      <c r="B360" s="292">
        <v>43344</v>
      </c>
      <c r="C360" s="293">
        <v>5763.42</v>
      </c>
      <c r="D360" s="284">
        <v>0.17910298140127701</v>
      </c>
      <c r="E360" s="284">
        <f t="shared" si="0"/>
        <v>5.6920499755706011E-3</v>
      </c>
      <c r="F360" s="284"/>
      <c r="G360" s="278"/>
      <c r="H360" s="276"/>
      <c r="I360" s="273"/>
      <c r="J360" s="272"/>
      <c r="K360" s="275"/>
    </row>
    <row r="361" spans="1:11" ht="15">
      <c r="A361" s="282" t="s">
        <v>2995</v>
      </c>
      <c r="B361" s="292">
        <v>43374</v>
      </c>
      <c r="C361" s="293">
        <v>5369.49</v>
      </c>
      <c r="D361" s="284">
        <v>7.346217435721103E-2</v>
      </c>
      <c r="E361" s="284">
        <f t="shared" si="0"/>
        <v>-6.8350042162466096E-2</v>
      </c>
      <c r="F361" s="284"/>
      <c r="G361" s="278"/>
      <c r="H361" s="276"/>
      <c r="I361" s="273"/>
      <c r="J361" s="272"/>
      <c r="K361" s="275"/>
    </row>
    <row r="362" spans="1:11" ht="15">
      <c r="A362" s="282" t="s">
        <v>2996</v>
      </c>
      <c r="B362" s="292">
        <v>43405</v>
      </c>
      <c r="C362" s="293">
        <v>5478.91</v>
      </c>
      <c r="D362" s="284">
        <v>6.274343218037659E-2</v>
      </c>
      <c r="E362" s="284">
        <f t="shared" si="0"/>
        <v>2.0378099223576251E-2</v>
      </c>
      <c r="F362" s="284"/>
      <c r="G362" s="278"/>
      <c r="H362" s="276"/>
      <c r="I362" s="273"/>
      <c r="J362" s="272"/>
      <c r="K362" s="275"/>
    </row>
    <row r="363" spans="1:11" ht="15">
      <c r="A363" s="282" t="s">
        <v>2997</v>
      </c>
      <c r="B363" s="292">
        <v>43435</v>
      </c>
      <c r="C363" s="293">
        <v>4984.22</v>
      </c>
      <c r="D363" s="284">
        <v>-4.384241745255868E-2</v>
      </c>
      <c r="E363" s="284">
        <f t="shared" si="0"/>
        <v>-9.028985692409619E-2</v>
      </c>
      <c r="F363" s="284"/>
      <c r="G363" s="278"/>
      <c r="H363" s="276"/>
      <c r="I363" s="273"/>
      <c r="J363" s="272"/>
      <c r="K363" s="275"/>
    </row>
    <row r="364" spans="1:11" ht="15">
      <c r="A364" s="282" t="s">
        <v>2998</v>
      </c>
      <c r="B364" s="292">
        <v>43466</v>
      </c>
      <c r="C364" s="293">
        <v>5383.63</v>
      </c>
      <c r="D364" s="284">
        <v>-2.3149181395737073E-2</v>
      </c>
      <c r="E364" s="284">
        <f t="shared" si="0"/>
        <v>8.0134905762586639E-2</v>
      </c>
      <c r="F364" s="284"/>
      <c r="G364" s="278"/>
      <c r="H364" s="276"/>
      <c r="I364" s="273"/>
      <c r="J364" s="272"/>
      <c r="K364" s="275"/>
    </row>
    <row r="365" spans="1:11" ht="15">
      <c r="A365" s="282" t="s">
        <v>2999</v>
      </c>
      <c r="B365" s="292">
        <v>43497</v>
      </c>
      <c r="C365" s="293">
        <v>5556.49</v>
      </c>
      <c r="D365" s="284">
        <v>4.6796493654026161E-2</v>
      </c>
      <c r="E365" s="284">
        <f t="shared" si="0"/>
        <v>3.2108447274422636E-2</v>
      </c>
      <c r="F365" s="284"/>
      <c r="G365" s="278"/>
      <c r="H365" s="276"/>
      <c r="I365" s="273"/>
      <c r="J365" s="272"/>
      <c r="K365" s="275"/>
    </row>
    <row r="366" spans="1:11" ht="15">
      <c r="A366" s="282" t="s">
        <v>3000</v>
      </c>
      <c r="B366" s="292">
        <v>43525</v>
      </c>
      <c r="C366" s="293">
        <v>5664.46</v>
      </c>
      <c r="D366" s="284">
        <v>9.4964615643345907E-2</v>
      </c>
      <c r="E366" s="284">
        <f t="shared" si="0"/>
        <v>1.9431331650016537E-2</v>
      </c>
      <c r="F366" s="284"/>
      <c r="G366" s="278"/>
      <c r="H366" s="276"/>
      <c r="I366" s="273"/>
      <c r="J366" s="272"/>
      <c r="K366" s="275"/>
    </row>
    <row r="367" spans="1:11" ht="15">
      <c r="A367" s="282" t="s">
        <v>3001</v>
      </c>
      <c r="B367" s="292">
        <v>43556</v>
      </c>
      <c r="C367" s="293">
        <v>5893.81</v>
      </c>
      <c r="D367" s="284">
        <v>0.13494407899804362</v>
      </c>
      <c r="E367" s="284">
        <f t="shared" si="0"/>
        <v>4.0489296420135323E-2</v>
      </c>
      <c r="F367" s="284"/>
      <c r="G367" s="278"/>
      <c r="H367" s="276"/>
      <c r="I367" s="273"/>
      <c r="J367" s="272"/>
      <c r="K367" s="275"/>
    </row>
    <row r="368" spans="1:11" ht="15">
      <c r="A368" s="282" t="s">
        <v>3002</v>
      </c>
      <c r="B368" s="292">
        <v>43586</v>
      </c>
      <c r="C368" s="293">
        <v>5519.27</v>
      </c>
      <c r="D368" s="284">
        <v>3.7827419567138643E-2</v>
      </c>
      <c r="E368" s="284">
        <f t="shared" si="0"/>
        <v>-6.3548027506824978E-2</v>
      </c>
      <c r="F368" s="284"/>
      <c r="G368" s="278"/>
      <c r="H368" s="276"/>
      <c r="I368" s="273"/>
      <c r="J368" s="272"/>
      <c r="K368" s="275"/>
    </row>
    <row r="369" spans="1:11" ht="15">
      <c r="A369" s="282" t="s">
        <v>3003</v>
      </c>
      <c r="B369" s="292">
        <v>43617</v>
      </c>
      <c r="C369" s="293">
        <v>5908.25</v>
      </c>
      <c r="D369" s="284">
        <v>0.10417449255536049</v>
      </c>
      <c r="E369" s="284">
        <f t="shared" si="0"/>
        <v>7.0476711594105623E-2</v>
      </c>
      <c r="F369" s="284"/>
      <c r="G369" s="278"/>
      <c r="H369" s="276"/>
      <c r="I369" s="273"/>
      <c r="J369" s="272"/>
      <c r="K369" s="275"/>
    </row>
    <row r="370" spans="1:11" ht="15">
      <c r="A370" s="282" t="s">
        <v>3004</v>
      </c>
      <c r="B370" s="292">
        <v>43647</v>
      </c>
      <c r="C370" s="293">
        <v>5993.17</v>
      </c>
      <c r="D370" s="284">
        <v>7.9858233212491525E-2</v>
      </c>
      <c r="E370" s="284">
        <f t="shared" si="0"/>
        <v>1.4373122328946719E-2</v>
      </c>
      <c r="F370" s="284"/>
      <c r="G370" s="278"/>
      <c r="H370" s="276"/>
      <c r="I370" s="273"/>
      <c r="J370" s="272"/>
      <c r="K370" s="275"/>
    </row>
    <row r="371" spans="1:11" ht="15">
      <c r="A371" s="282" t="s">
        <v>3005</v>
      </c>
      <c r="B371" s="292">
        <v>43678</v>
      </c>
      <c r="C371" s="293">
        <v>5898.23</v>
      </c>
      <c r="D371" s="284">
        <v>2.9215816290919072E-2</v>
      </c>
      <c r="E371" s="284">
        <f t="shared" si="0"/>
        <v>-1.5841366088397368E-2</v>
      </c>
      <c r="F371" s="284"/>
      <c r="G371" s="278"/>
      <c r="H371" s="276"/>
      <c r="I371" s="273"/>
      <c r="J371" s="272"/>
      <c r="K371" s="275"/>
    </row>
    <row r="372" spans="1:11" ht="15">
      <c r="A372" s="282" t="s">
        <v>3006</v>
      </c>
      <c r="B372" s="292">
        <v>43709</v>
      </c>
      <c r="C372" s="293">
        <v>6008.59</v>
      </c>
      <c r="D372" s="284">
        <v>4.253897859257183E-2</v>
      </c>
      <c r="E372" s="284">
        <f t="shared" si="0"/>
        <v>1.8710697955149458E-2</v>
      </c>
      <c r="F372" s="284"/>
      <c r="G372" s="278"/>
      <c r="H372" s="276"/>
      <c r="I372" s="273"/>
      <c r="J372" s="272"/>
      <c r="K372" s="275"/>
    </row>
    <row r="373" spans="1:11" ht="15">
      <c r="A373" s="282" t="s">
        <v>3007</v>
      </c>
      <c r="B373" s="292">
        <v>43739</v>
      </c>
      <c r="C373" s="293">
        <v>6138.73</v>
      </c>
      <c r="D373" s="284">
        <v>0.14326127807296407</v>
      </c>
      <c r="E373" s="284">
        <f t="shared" si="0"/>
        <v>2.1658991543773043E-2</v>
      </c>
      <c r="F373" s="284"/>
      <c r="G373" s="278"/>
      <c r="H373" s="276"/>
      <c r="I373" s="273"/>
      <c r="J373" s="272"/>
      <c r="K373" s="275"/>
    </row>
    <row r="374" spans="1:11" ht="15">
      <c r="A374" s="282" t="s">
        <v>3008</v>
      </c>
      <c r="B374" s="292">
        <v>43770</v>
      </c>
      <c r="C374" s="293">
        <v>6361.56</v>
      </c>
      <c r="D374" s="284">
        <v>0.16109956177414864</v>
      </c>
      <c r="E374" s="284">
        <f t="shared" si="0"/>
        <v>3.6299039052051674E-2</v>
      </c>
      <c r="F374" s="284"/>
      <c r="G374" s="278"/>
      <c r="H374" s="276"/>
      <c r="I374" s="273"/>
      <c r="J374" s="272"/>
      <c r="K374" s="275"/>
    </row>
    <row r="375" spans="1:11" ht="15">
      <c r="A375" s="282" t="s">
        <v>3009</v>
      </c>
      <c r="B375" s="292">
        <v>43800</v>
      </c>
      <c r="C375" s="293">
        <v>6553.57</v>
      </c>
      <c r="D375" s="284">
        <v>0.31486370986834444</v>
      </c>
      <c r="E375" s="284">
        <f t="shared" si="0"/>
        <v>3.0182848232194415E-2</v>
      </c>
      <c r="F375" s="284"/>
      <c r="G375" s="278"/>
      <c r="H375" s="276"/>
      <c r="I375" s="273"/>
      <c r="J375" s="272"/>
      <c r="K375" s="275"/>
    </row>
    <row r="376" spans="1:11" ht="15">
      <c r="A376" s="282" t="s">
        <v>3010</v>
      </c>
      <c r="B376" s="292">
        <v>43831</v>
      </c>
      <c r="C376" s="293">
        <v>6551</v>
      </c>
      <c r="D376" s="284">
        <v>0.21683696687922449</v>
      </c>
      <c r="E376" s="284">
        <f t="shared" si="0"/>
        <v>-3.9215267403869269E-4</v>
      </c>
      <c r="F376" s="284"/>
      <c r="G376" s="278"/>
      <c r="H376" s="276"/>
      <c r="I376" s="273"/>
      <c r="J376" s="272"/>
      <c r="K376" s="275"/>
    </row>
    <row r="377" spans="1:11" ht="15">
      <c r="A377" s="282" t="s">
        <v>3011</v>
      </c>
      <c r="B377" s="292">
        <v>43862</v>
      </c>
      <c r="C377" s="293">
        <v>6011.73</v>
      </c>
      <c r="D377" s="284">
        <v>8.1929419471644893E-2</v>
      </c>
      <c r="E377" s="284">
        <f t="shared" si="0"/>
        <v>-8.2318729964890869E-2</v>
      </c>
      <c r="F377" s="284"/>
      <c r="G377" s="278"/>
      <c r="H377" s="276"/>
      <c r="I377" s="273"/>
      <c r="J377" s="272"/>
      <c r="K377" s="275"/>
    </row>
    <row r="378" spans="1:11" ht="15">
      <c r="A378" s="282" t="s">
        <v>3012</v>
      </c>
      <c r="B378" s="292">
        <v>43891</v>
      </c>
      <c r="C378" s="293">
        <v>5269.2</v>
      </c>
      <c r="D378" s="284">
        <v>-6.9778937445052147E-2</v>
      </c>
      <c r="E378" s="284">
        <f t="shared" si="0"/>
        <v>-0.12351353104680352</v>
      </c>
      <c r="F378" s="284"/>
      <c r="G378" s="278"/>
      <c r="H378" s="276"/>
      <c r="I378" s="273"/>
      <c r="J378" s="272"/>
      <c r="K378" s="275"/>
    </row>
    <row r="379" spans="1:11" ht="15">
      <c r="A379" s="282" t="s">
        <v>3013</v>
      </c>
      <c r="B379" s="292">
        <v>43922</v>
      </c>
      <c r="C379" s="293">
        <v>5944.68</v>
      </c>
      <c r="D379" s="284">
        <v>8.6310892275116569E-3</v>
      </c>
      <c r="E379" s="284">
        <f t="shared" si="0"/>
        <v>0.12819403324982925</v>
      </c>
      <c r="F379" s="284"/>
      <c r="G379" s="278"/>
      <c r="H379" s="276"/>
      <c r="I379" s="273"/>
      <c r="J379" s="272"/>
      <c r="K379" s="275"/>
    </row>
    <row r="380" spans="1:11" ht="15">
      <c r="A380" s="282" t="s">
        <v>3014</v>
      </c>
      <c r="B380" s="292">
        <v>43952</v>
      </c>
      <c r="C380" s="293">
        <v>6227.81</v>
      </c>
      <c r="D380" s="284">
        <v>0.12837567286978158</v>
      </c>
      <c r="E380" s="284">
        <f t="shared" si="0"/>
        <v>4.7627458500709929E-2</v>
      </c>
      <c r="F380" s="284"/>
      <c r="G380" s="278"/>
      <c r="H380" s="276"/>
      <c r="I380" s="273"/>
      <c r="J380" s="272"/>
      <c r="K380" s="275"/>
    </row>
    <row r="381" spans="1:11" ht="15">
      <c r="A381" s="282" t="s">
        <v>3015</v>
      </c>
      <c r="B381" s="292">
        <v>43983</v>
      </c>
      <c r="C381" s="293">
        <v>6351.67</v>
      </c>
      <c r="D381" s="284">
        <v>7.5050988025219034E-2</v>
      </c>
      <c r="E381" s="284">
        <f t="shared" si="0"/>
        <v>1.9888211104706066E-2</v>
      </c>
      <c r="F381" s="284"/>
      <c r="G381" s="278"/>
      <c r="H381" s="276"/>
      <c r="I381" s="273"/>
      <c r="J381" s="272"/>
      <c r="K381" s="275"/>
    </row>
    <row r="382" spans="1:11" ht="15">
      <c r="A382" s="282" t="s">
        <v>3016</v>
      </c>
      <c r="B382" s="292">
        <v>44013</v>
      </c>
      <c r="C382" s="293">
        <v>6709.81</v>
      </c>
      <c r="D382" s="284">
        <v>0.11957611748039865</v>
      </c>
      <c r="E382" s="284">
        <f t="shared" si="0"/>
        <v>5.6385171143966906E-2</v>
      </c>
      <c r="F382" s="284"/>
      <c r="G382" s="278"/>
      <c r="H382" s="276"/>
      <c r="I382" s="273"/>
      <c r="J382" s="272"/>
      <c r="K382" s="275"/>
    </row>
    <row r="383" spans="1:11" ht="15">
      <c r="A383" s="282" t="s">
        <v>3017</v>
      </c>
      <c r="B383" s="292">
        <v>44044</v>
      </c>
      <c r="C383" s="293">
        <v>7192.11</v>
      </c>
      <c r="D383" s="284">
        <v>0.21936750516680426</v>
      </c>
      <c r="E383" s="284">
        <f t="shared" si="0"/>
        <v>7.1879829682211405E-2</v>
      </c>
      <c r="F383" s="284"/>
      <c r="G383" s="278"/>
      <c r="H383" s="276"/>
      <c r="I383" s="273"/>
      <c r="J383" s="272"/>
      <c r="K383" s="275"/>
    </row>
    <row r="384" spans="1:11" ht="15">
      <c r="A384" s="282" t="s">
        <v>3018</v>
      </c>
      <c r="B384" s="292">
        <v>44075</v>
      </c>
      <c r="C384" s="293">
        <v>6918.83</v>
      </c>
      <c r="D384" s="284">
        <v>0.15148978379286993</v>
      </c>
      <c r="E384" s="284">
        <f t="shared" si="0"/>
        <v>-3.7997194147475488E-2</v>
      </c>
      <c r="F384" s="284"/>
      <c r="G384" s="278"/>
      <c r="H384" s="276"/>
      <c r="I384" s="273"/>
      <c r="J384" s="272"/>
      <c r="K384" s="275"/>
    </row>
    <row r="385" spans="1:13" ht="15">
      <c r="A385" s="282" t="s">
        <v>3019</v>
      </c>
      <c r="B385" s="292">
        <v>44105</v>
      </c>
      <c r="C385" s="293">
        <v>6734.84</v>
      </c>
      <c r="D385" s="284">
        <v>9.7106404744955466E-2</v>
      </c>
      <c r="E385" s="284">
        <f t="shared" si="0"/>
        <v>-2.6592646444557833E-2</v>
      </c>
      <c r="F385" s="284"/>
      <c r="G385" s="278"/>
      <c r="H385" s="276"/>
      <c r="I385" s="273"/>
      <c r="J385" s="272"/>
      <c r="K385" s="275"/>
    </row>
    <row r="386" spans="1:13" ht="15">
      <c r="A386" s="282" t="s">
        <v>3020</v>
      </c>
      <c r="B386" s="292">
        <v>44136</v>
      </c>
      <c r="C386" s="293">
        <v>7472.06</v>
      </c>
      <c r="D386" s="284">
        <v>0.17456410062940542</v>
      </c>
      <c r="E386" s="284">
        <f t="shared" si="0"/>
        <v>0.10946362497104611</v>
      </c>
      <c r="F386" s="284"/>
      <c r="G386" s="278"/>
      <c r="H386" s="276"/>
      <c r="I386" s="273"/>
      <c r="J386" s="272"/>
      <c r="K386" s="275"/>
    </row>
    <row r="387" spans="1:13" ht="15">
      <c r="A387" s="282" t="s">
        <v>3021</v>
      </c>
      <c r="B387" s="292">
        <v>44166</v>
      </c>
      <c r="C387" s="293">
        <v>7759.35</v>
      </c>
      <c r="D387" s="284">
        <v>0.18398826898926846</v>
      </c>
      <c r="E387" s="284">
        <f t="shared" si="0"/>
        <v>3.8448567061827754E-2</v>
      </c>
      <c r="F387" s="284"/>
      <c r="G387" s="279"/>
      <c r="H387" s="280"/>
      <c r="I387" s="280"/>
      <c r="J387" s="280"/>
      <c r="K387" s="280"/>
      <c r="L387" s="227"/>
      <c r="M387" s="227"/>
    </row>
    <row r="388" spans="1:13" ht="15">
      <c r="A388" s="282" t="s">
        <v>3028</v>
      </c>
      <c r="B388" s="292">
        <v>44197</v>
      </c>
      <c r="C388" s="293">
        <v>7681.01</v>
      </c>
      <c r="D388" s="284">
        <v>0.17249427568310183</v>
      </c>
      <c r="E388" s="284">
        <f t="shared" si="0"/>
        <v>-1.009620651214338E-2</v>
      </c>
      <c r="F388" s="284"/>
      <c r="G388" s="254"/>
      <c r="H388" s="265"/>
      <c r="I388" s="229"/>
      <c r="J388" s="229"/>
      <c r="K388" s="230"/>
      <c r="L388" s="231"/>
      <c r="M388" s="227"/>
    </row>
    <row r="389" spans="1:13" ht="15">
      <c r="A389" s="282" t="s">
        <v>3029</v>
      </c>
      <c r="B389" s="292">
        <v>44228</v>
      </c>
      <c r="C389" s="293">
        <v>7892.81</v>
      </c>
      <c r="D389" s="284">
        <v>0.31290161068444533</v>
      </c>
      <c r="E389" s="284">
        <f t="shared" si="0"/>
        <v>2.7574498666190994E-2</v>
      </c>
      <c r="F389" s="284"/>
      <c r="G389" s="281"/>
      <c r="H389" s="265"/>
      <c r="I389" s="229"/>
      <c r="J389" s="229"/>
      <c r="K389" s="229"/>
      <c r="L389" s="230"/>
      <c r="M389" s="231"/>
    </row>
    <row r="390" spans="1:13" ht="15">
      <c r="A390" s="282" t="s">
        <v>3030</v>
      </c>
      <c r="B390" s="292">
        <v>44256</v>
      </c>
      <c r="C390" s="293">
        <v>8238.48</v>
      </c>
      <c r="D390" s="284">
        <v>0.56351628330676373</v>
      </c>
      <c r="E390" s="284">
        <f t="shared" si="0"/>
        <v>4.3795555701961586E-2</v>
      </c>
      <c r="F390" s="284"/>
      <c r="G390" s="281"/>
      <c r="H390" s="265"/>
      <c r="I390" s="229"/>
      <c r="J390" s="229"/>
      <c r="K390" s="229"/>
      <c r="L390" s="230"/>
      <c r="M390" s="231"/>
    </row>
    <row r="391" spans="1:13" ht="15">
      <c r="A391" s="282" t="s">
        <v>3031</v>
      </c>
      <c r="B391" s="292">
        <v>44287</v>
      </c>
      <c r="C391" s="293">
        <v>8678.16</v>
      </c>
      <c r="D391" s="284">
        <v>0.45981953612305437</v>
      </c>
      <c r="E391" s="284">
        <f t="shared" si="0"/>
        <v>5.3369068080519666E-2</v>
      </c>
      <c r="F391" s="284"/>
      <c r="G391" s="281"/>
      <c r="H391" s="265"/>
      <c r="I391" s="229"/>
      <c r="J391" s="229"/>
      <c r="K391" s="229"/>
      <c r="L391" s="230"/>
      <c r="M391" s="231"/>
    </row>
    <row r="392" spans="1:13" ht="15">
      <c r="A392" s="282" t="s">
        <v>3032</v>
      </c>
      <c r="B392" s="292">
        <v>44317</v>
      </c>
      <c r="C392" s="293">
        <v>8738.77</v>
      </c>
      <c r="D392" s="284">
        <v>0.4031850682663729</v>
      </c>
      <c r="E392" s="284">
        <f t="shared" si="0"/>
        <v>6.9841994155444009E-3</v>
      </c>
      <c r="F392" s="284"/>
      <c r="G392" s="281"/>
      <c r="H392" s="265"/>
      <c r="I392" s="229"/>
      <c r="J392" s="229"/>
      <c r="K392" s="229"/>
      <c r="L392" s="230"/>
      <c r="M392" s="231"/>
    </row>
    <row r="393" spans="1:13" ht="15">
      <c r="A393" s="282" t="s">
        <v>3033</v>
      </c>
      <c r="B393" s="292">
        <v>44348</v>
      </c>
      <c r="C393" s="293">
        <v>8942.7800000000007</v>
      </c>
      <c r="D393" s="284">
        <v>0.40794153348646911</v>
      </c>
      <c r="E393" s="284">
        <f t="shared" si="0"/>
        <v>2.3345390712880665E-2</v>
      </c>
      <c r="F393" s="284"/>
      <c r="G393" s="281"/>
      <c r="H393" s="265"/>
      <c r="I393" s="229"/>
      <c r="J393" s="229"/>
      <c r="K393" s="229"/>
      <c r="L393" s="230"/>
      <c r="M393" s="231"/>
    </row>
    <row r="394" spans="1:13" ht="15">
      <c r="A394" s="282" t="s">
        <v>3034</v>
      </c>
      <c r="B394" s="292">
        <v>44378</v>
      </c>
      <c r="C394" s="293">
        <v>9155.2099999999991</v>
      </c>
      <c r="D394" s="284">
        <v>0.36445145242562726</v>
      </c>
      <c r="E394" s="284">
        <f t="shared" si="0"/>
        <v>2.3754358264432174E-2</v>
      </c>
      <c r="F394" s="284"/>
      <c r="G394" s="281"/>
      <c r="H394" s="265"/>
      <c r="I394" s="229"/>
      <c r="J394" s="229"/>
      <c r="K394" s="229"/>
      <c r="L394" s="230"/>
      <c r="M394" s="231"/>
    </row>
    <row r="395" spans="1:13" ht="15">
      <c r="A395" s="282" t="s">
        <v>3035</v>
      </c>
      <c r="B395" s="292">
        <v>44409</v>
      </c>
      <c r="C395" s="293">
        <v>9433.58</v>
      </c>
      <c r="D395" s="284">
        <v>0.31165680168962928</v>
      </c>
      <c r="E395" s="284">
        <f t="shared" si="0"/>
        <v>3.0405637882692016E-2</v>
      </c>
      <c r="F395" s="284"/>
      <c r="G395" s="281"/>
      <c r="H395" s="265"/>
      <c r="I395" s="229"/>
      <c r="J395" s="229"/>
      <c r="K395" s="229"/>
      <c r="L395" s="230"/>
      <c r="M395" s="231"/>
    </row>
    <row r="396" spans="1:13" ht="15">
      <c r="A396" s="282" t="s">
        <v>3036</v>
      </c>
      <c r="B396" s="292">
        <v>44440</v>
      </c>
      <c r="C396" s="293">
        <v>8994.83</v>
      </c>
      <c r="D396" s="284">
        <v>0.30005073112072411</v>
      </c>
      <c r="E396" s="284">
        <f t="shared" si="0"/>
        <v>-4.6509384560262435E-2</v>
      </c>
      <c r="F396" s="284"/>
      <c r="G396" s="281"/>
      <c r="H396" s="265"/>
      <c r="I396" s="229"/>
      <c r="J396" s="229"/>
      <c r="K396" s="229"/>
      <c r="L396" s="230"/>
      <c r="M396" s="231"/>
    </row>
    <row r="397" spans="1:13" ht="15">
      <c r="A397" s="282" t="s">
        <v>3037</v>
      </c>
      <c r="B397" s="292">
        <v>44470</v>
      </c>
      <c r="C397" s="293">
        <v>9625.02</v>
      </c>
      <c r="D397" s="284">
        <v>0.4291386283861236</v>
      </c>
      <c r="E397" s="284">
        <f t="shared" si="0"/>
        <v>7.0061357468679253E-2</v>
      </c>
      <c r="F397" s="284"/>
      <c r="G397" s="281"/>
      <c r="H397" s="265"/>
      <c r="I397" s="229"/>
      <c r="J397" s="229"/>
      <c r="K397" s="229"/>
      <c r="L397" s="230"/>
      <c r="M397" s="231"/>
    </row>
    <row r="398" spans="1:13" ht="15">
      <c r="A398" s="282" t="s">
        <v>3024</v>
      </c>
      <c r="B398" s="292">
        <v>44501</v>
      </c>
      <c r="C398" s="293">
        <v>9558.33</v>
      </c>
      <c r="D398" s="284">
        <v>0.2792094817225772</v>
      </c>
      <c r="E398" s="284">
        <f t="shared" si="0"/>
        <v>-6.9288167712898696E-3</v>
      </c>
      <c r="F398" s="284"/>
      <c r="G398" s="281"/>
      <c r="H398" s="265"/>
      <c r="I398" s="229"/>
      <c r="J398" s="229"/>
      <c r="K398" s="229"/>
      <c r="L398" s="230"/>
      <c r="M398" s="231"/>
    </row>
    <row r="399" spans="1:13" ht="15">
      <c r="A399" s="282" t="s">
        <v>3025</v>
      </c>
      <c r="B399" s="292">
        <v>44531</v>
      </c>
      <c r="C399" s="293">
        <v>9986.7000000000007</v>
      </c>
      <c r="D399" s="284">
        <v>0.28705368362040629</v>
      </c>
      <c r="E399" s="284">
        <f t="shared" si="0"/>
        <v>4.4816406213219251E-2</v>
      </c>
      <c r="F399" s="284"/>
      <c r="G399" s="281"/>
      <c r="H399" s="265"/>
      <c r="I399" s="229"/>
      <c r="J399" s="229"/>
      <c r="K399" s="229"/>
      <c r="L399" s="230"/>
      <c r="M399" s="231"/>
    </row>
    <row r="400" spans="1:13" ht="15">
      <c r="A400" s="282" t="s">
        <v>3038</v>
      </c>
      <c r="B400" s="292">
        <v>44562</v>
      </c>
      <c r="C400" s="293">
        <v>9469.92</v>
      </c>
      <c r="D400" s="284">
        <v>0.23290036075984788</v>
      </c>
      <c r="E400" s="284">
        <f t="shared" si="0"/>
        <v>-5.1746823274955722E-2</v>
      </c>
      <c r="F400" s="284"/>
      <c r="G400" s="281"/>
      <c r="H400" s="265"/>
      <c r="I400" s="229"/>
      <c r="J400" s="229"/>
      <c r="K400" s="229"/>
      <c r="L400" s="230"/>
      <c r="M400" s="231"/>
    </row>
    <row r="401" spans="1:13" ht="15">
      <c r="A401" s="282" t="s">
        <v>3039</v>
      </c>
      <c r="B401" s="292">
        <v>44593</v>
      </c>
      <c r="C401" s="293">
        <v>9186.3700000000008</v>
      </c>
      <c r="D401" s="284">
        <v>0.16389093364720564</v>
      </c>
      <c r="E401" s="284">
        <f t="shared" si="0"/>
        <v>-2.994217480189898E-2</v>
      </c>
      <c r="F401" s="284"/>
      <c r="G401" s="281"/>
      <c r="H401" s="265"/>
      <c r="I401" s="229"/>
      <c r="J401" s="229"/>
      <c r="K401" s="229"/>
      <c r="L401" s="230"/>
      <c r="M401" s="231"/>
    </row>
    <row r="402" spans="1:13" ht="15">
      <c r="A402" s="282" t="s">
        <v>3040</v>
      </c>
      <c r="B402" s="292">
        <v>44621</v>
      </c>
      <c r="C402" s="293">
        <v>9527.4599999999991</v>
      </c>
      <c r="D402" s="284">
        <v>0.1564584729221894</v>
      </c>
      <c r="E402" s="284">
        <f t="shared" si="0"/>
        <v>3.7130008915382096E-2</v>
      </c>
      <c r="F402" s="284"/>
      <c r="G402" s="281"/>
      <c r="H402" s="265"/>
      <c r="I402" s="229"/>
      <c r="J402" s="229"/>
      <c r="K402" s="229"/>
      <c r="L402" s="230"/>
      <c r="M402" s="231"/>
    </row>
    <row r="403" spans="1:13" ht="15">
      <c r="A403" s="282" t="s">
        <v>3041</v>
      </c>
      <c r="B403" s="292">
        <v>44652</v>
      </c>
      <c r="C403" s="293">
        <v>8696.65</v>
      </c>
      <c r="D403" s="284">
        <v>2.1306359873520808E-3</v>
      </c>
      <c r="E403" s="284">
        <f t="shared" si="0"/>
        <v>-8.7201625616901035E-2</v>
      </c>
      <c r="F403" s="284"/>
      <c r="G403" s="281"/>
      <c r="H403" s="265"/>
      <c r="I403" s="229"/>
      <c r="J403" s="229"/>
      <c r="K403" s="229"/>
      <c r="L403" s="230"/>
      <c r="M403" s="231"/>
    </row>
    <row r="404" spans="1:13" ht="15">
      <c r="A404" s="282" t="s">
        <v>3042</v>
      </c>
      <c r="B404" s="292">
        <v>44682</v>
      </c>
      <c r="C404" s="293">
        <v>8712.6</v>
      </c>
      <c r="D404" s="284">
        <v>-2.9947006272049714E-3</v>
      </c>
      <c r="E404" s="284">
        <f t="shared" si="0"/>
        <v>1.8340395439624402E-3</v>
      </c>
      <c r="F404" s="284"/>
      <c r="G404" s="281"/>
      <c r="H404" s="265"/>
      <c r="I404" s="229"/>
      <c r="J404" s="229"/>
      <c r="K404" s="229"/>
      <c r="L404" s="230"/>
      <c r="M404" s="231"/>
    </row>
    <row r="405" spans="1:13" ht="15">
      <c r="A405" s="282" t="s">
        <v>3043</v>
      </c>
      <c r="B405" s="292">
        <v>44713</v>
      </c>
      <c r="C405" s="293">
        <v>7993.43</v>
      </c>
      <c r="D405" s="284">
        <v>-0.10615826398502481</v>
      </c>
      <c r="E405" s="284">
        <f t="shared" si="0"/>
        <v>-8.2543672382526467E-2</v>
      </c>
      <c r="F405" s="284"/>
      <c r="G405" s="281"/>
      <c r="H405" s="265"/>
      <c r="I405" s="229"/>
      <c r="J405" s="229"/>
      <c r="K405" s="229"/>
      <c r="L405" s="230"/>
      <c r="M405" s="231"/>
    </row>
    <row r="406" spans="1:13" ht="15">
      <c r="A406" s="282" t="s">
        <v>3044</v>
      </c>
      <c r="B406" s="292">
        <v>44743</v>
      </c>
      <c r="C406" s="293">
        <v>8730.4599999999991</v>
      </c>
      <c r="D406" s="284">
        <v>-4.6394348136197916E-2</v>
      </c>
      <c r="E406" s="284">
        <f t="shared" si="0"/>
        <v>9.2204472923388181E-2</v>
      </c>
      <c r="F406" s="284"/>
      <c r="G406" s="281"/>
      <c r="H406" s="265"/>
      <c r="I406" s="229"/>
      <c r="J406" s="229"/>
      <c r="K406" s="229"/>
      <c r="L406" s="230"/>
      <c r="M406" s="231"/>
    </row>
    <row r="407" spans="1:13" ht="15">
      <c r="A407" s="282" t="s">
        <v>3045</v>
      </c>
      <c r="B407" s="292">
        <v>44774</v>
      </c>
      <c r="C407" s="293">
        <v>8374.42</v>
      </c>
      <c r="D407" s="284">
        <v>-0.11227550940364106</v>
      </c>
      <c r="E407" s="284">
        <f t="shared" si="0"/>
        <v>-4.0781356308831285E-2</v>
      </c>
      <c r="F407" s="284"/>
      <c r="G407" s="281"/>
      <c r="H407" s="265"/>
      <c r="I407" s="229"/>
      <c r="J407" s="229"/>
      <c r="K407" s="229"/>
      <c r="L407" s="230"/>
      <c r="M407" s="231"/>
    </row>
    <row r="408" spans="1:13" ht="15">
      <c r="A408" s="282" t="s">
        <v>3046</v>
      </c>
      <c r="B408" s="292">
        <v>44805</v>
      </c>
      <c r="C408" s="293">
        <v>7603.14</v>
      </c>
      <c r="D408" s="284">
        <v>-0.15472110089907198</v>
      </c>
      <c r="E408" s="284">
        <f t="shared" si="0"/>
        <v>-9.2099512563258101E-2</v>
      </c>
      <c r="F408" s="284"/>
      <c r="G408" s="281"/>
      <c r="H408" s="265"/>
      <c r="I408" s="229"/>
      <c r="J408" s="229"/>
      <c r="K408" s="229"/>
      <c r="L408" s="230"/>
      <c r="M408" s="231"/>
    </row>
    <row r="409" spans="1:13" ht="15">
      <c r="A409" s="282" t="s">
        <v>3047</v>
      </c>
      <c r="B409" s="292">
        <v>44835</v>
      </c>
      <c r="C409" s="293">
        <v>8218.7099999999991</v>
      </c>
      <c r="D409" s="284">
        <v>-0.14610982626529623</v>
      </c>
      <c r="E409" s="284">
        <f t="shared" si="0"/>
        <v>8.0962602293262798E-2</v>
      </c>
      <c r="F409" s="284"/>
      <c r="G409" s="281"/>
      <c r="H409" s="265"/>
      <c r="I409" s="229"/>
      <c r="J409" s="229"/>
      <c r="K409" s="229"/>
      <c r="L409" s="230"/>
      <c r="M409" s="231"/>
    </row>
    <row r="410" spans="1:13" ht="15">
      <c r="A410" s="282" t="s">
        <v>3026</v>
      </c>
      <c r="B410" s="292">
        <v>44866</v>
      </c>
      <c r="C410" s="293">
        <v>8678</v>
      </c>
      <c r="D410" s="284">
        <v>-9.2100816774478345E-2</v>
      </c>
      <c r="E410" s="284">
        <f t="shared" si="0"/>
        <v>5.5883465896716222E-2</v>
      </c>
      <c r="F410" s="284"/>
      <c r="G410" s="281"/>
      <c r="H410" s="265"/>
      <c r="I410" s="229"/>
      <c r="J410" s="229"/>
      <c r="K410" s="229"/>
      <c r="L410" s="230"/>
      <c r="M410" s="231"/>
    </row>
    <row r="411" spans="1:13" ht="15">
      <c r="A411" s="282" t="s">
        <v>3027</v>
      </c>
      <c r="B411" s="292">
        <v>44896</v>
      </c>
      <c r="C411" s="293">
        <v>8178.02</v>
      </c>
      <c r="D411" s="284">
        <v>-0.1811088748034887</v>
      </c>
      <c r="E411" s="284">
        <f t="shared" si="0"/>
        <v>-5.7614657755243104E-2</v>
      </c>
      <c r="F411" s="284"/>
      <c r="G411" s="281"/>
      <c r="H411" s="265"/>
      <c r="I411" s="229"/>
      <c r="J411" s="229"/>
      <c r="K411" s="229"/>
      <c r="L411" s="230"/>
      <c r="M411" s="231"/>
    </row>
    <row r="412" spans="1:13" ht="14.25" hidden="1">
      <c r="B412" s="200"/>
      <c r="D412" s="201"/>
      <c r="E412" s="197">
        <f t="shared" ref="E412" si="1">(C412/C400)-1</f>
        <v>-1</v>
      </c>
      <c r="F412" s="197"/>
      <c r="G412" s="232" t="s">
        <v>2258</v>
      </c>
      <c r="H412" s="228">
        <v>7759.35</v>
      </c>
      <c r="I412" s="227"/>
      <c r="J412" s="227"/>
      <c r="K412" s="227"/>
      <c r="L412" s="227"/>
      <c r="M412" s="227"/>
    </row>
    <row r="413" spans="1:13" hidden="1">
      <c r="A413" s="200"/>
      <c r="D413" s="201"/>
      <c r="E413" s="202"/>
      <c r="F413" s="202"/>
      <c r="G413" s="201"/>
    </row>
    <row r="415" spans="1:13" hidden="1">
      <c r="A415" s="203"/>
      <c r="B415" s="193"/>
      <c r="D415" s="193"/>
      <c r="E415" s="193"/>
      <c r="F415" s="193"/>
      <c r="G415" s="193"/>
      <c r="H415" s="193"/>
      <c r="I415" s="193"/>
      <c r="J415" s="193"/>
      <c r="K415" s="193"/>
    </row>
    <row r="416" spans="1:13" hidden="1">
      <c r="A416" s="203"/>
      <c r="B416" s="193"/>
      <c r="D416" s="204"/>
      <c r="E416" s="204"/>
      <c r="F416" s="204"/>
      <c r="G416" s="193"/>
      <c r="H416" s="193"/>
      <c r="I416" s="193"/>
      <c r="J416" s="193"/>
      <c r="K416" s="195"/>
    </row>
    <row r="417" spans="1:11" hidden="1">
      <c r="A417" s="195"/>
      <c r="B417" s="195"/>
      <c r="D417" s="204"/>
      <c r="E417" s="196"/>
      <c r="F417" s="196"/>
      <c r="G417" s="195"/>
      <c r="H417" s="193"/>
      <c r="I417" s="205"/>
      <c r="J417" s="193"/>
      <c r="K417" s="206"/>
    </row>
    <row r="418" spans="1:11" hidden="1">
      <c r="A418" s="207"/>
      <c r="B418" s="208"/>
      <c r="D418" s="209"/>
      <c r="E418" s="209"/>
      <c r="F418" s="209"/>
      <c r="G418" s="210"/>
      <c r="H418" s="203"/>
      <c r="I418" s="193"/>
      <c r="J418" s="193"/>
      <c r="K418" s="211"/>
    </row>
    <row r="419" spans="1:11" hidden="1">
      <c r="A419" s="207"/>
      <c r="B419" s="208"/>
      <c r="D419" s="199"/>
      <c r="E419" s="199"/>
      <c r="F419" s="199"/>
      <c r="G419" s="210"/>
      <c r="H419" s="203"/>
      <c r="I419" s="193"/>
      <c r="J419" s="193"/>
      <c r="K419" s="211"/>
    </row>
    <row r="420" spans="1:11" hidden="1">
      <c r="A420" s="207"/>
      <c r="B420" s="208"/>
      <c r="D420" s="212"/>
      <c r="E420" s="212"/>
      <c r="F420" s="212"/>
      <c r="G420" s="210"/>
      <c r="H420" s="203"/>
      <c r="I420" s="193"/>
      <c r="J420" s="193"/>
      <c r="K420" s="211"/>
    </row>
    <row r="421" spans="1:11" hidden="1">
      <c r="A421" s="207"/>
      <c r="B421" s="208"/>
      <c r="D421" s="212"/>
      <c r="E421" s="212"/>
      <c r="F421" s="212"/>
      <c r="G421" s="210"/>
      <c r="H421" s="203"/>
      <c r="I421" s="193"/>
      <c r="J421" s="193"/>
      <c r="K421" s="211"/>
    </row>
    <row r="422" spans="1:11" hidden="1">
      <c r="A422" s="207"/>
      <c r="B422" s="208"/>
      <c r="D422" s="212"/>
      <c r="E422" s="212"/>
      <c r="F422" s="212"/>
      <c r="G422" s="210"/>
      <c r="H422" s="203"/>
      <c r="I422" s="193"/>
      <c r="J422" s="193"/>
      <c r="K422" s="211"/>
    </row>
    <row r="423" spans="1:11" hidden="1">
      <c r="A423" s="207"/>
      <c r="B423" s="208"/>
      <c r="D423" s="212"/>
      <c r="E423" s="212"/>
      <c r="F423" s="212"/>
      <c r="G423" s="210"/>
      <c r="H423" s="203"/>
      <c r="I423" s="193"/>
      <c r="J423" s="193"/>
      <c r="K423" s="211"/>
    </row>
    <row r="424" spans="1:11" hidden="1">
      <c r="A424" s="207"/>
      <c r="B424" s="208"/>
      <c r="D424" s="212"/>
      <c r="E424" s="212"/>
      <c r="F424" s="212"/>
      <c r="G424" s="210"/>
      <c r="H424" s="203"/>
      <c r="I424" s="193"/>
      <c r="J424" s="193"/>
      <c r="K424" s="211"/>
    </row>
    <row r="425" spans="1:11" hidden="1">
      <c r="A425" s="207"/>
      <c r="B425" s="208"/>
      <c r="D425" s="212"/>
      <c r="E425" s="212"/>
      <c r="F425" s="212"/>
      <c r="G425" s="210"/>
      <c r="H425" s="203"/>
      <c r="I425" s="193"/>
      <c r="J425" s="193"/>
      <c r="K425" s="211"/>
    </row>
    <row r="426" spans="1:11" hidden="1">
      <c r="A426" s="207"/>
      <c r="B426" s="208"/>
      <c r="D426" s="212"/>
      <c r="E426" s="212"/>
      <c r="F426" s="212"/>
      <c r="G426" s="210"/>
      <c r="H426" s="203"/>
      <c r="I426" s="193"/>
      <c r="J426" s="193"/>
      <c r="K426" s="211"/>
    </row>
    <row r="427" spans="1:11" hidden="1">
      <c r="A427" s="207"/>
      <c r="B427" s="208"/>
      <c r="D427" s="212"/>
      <c r="E427" s="212"/>
      <c r="F427" s="212"/>
      <c r="G427" s="210"/>
      <c r="H427" s="203"/>
      <c r="I427" s="193"/>
      <c r="J427" s="193"/>
      <c r="K427" s="211"/>
    </row>
    <row r="428" spans="1:11" hidden="1">
      <c r="A428" s="207"/>
      <c r="B428" s="208"/>
      <c r="D428" s="212"/>
      <c r="E428" s="212"/>
      <c r="F428" s="212"/>
      <c r="G428" s="210"/>
      <c r="H428" s="203"/>
      <c r="I428" s="193"/>
      <c r="J428" s="193"/>
      <c r="K428" s="211"/>
    </row>
    <row r="429" spans="1:11" hidden="1">
      <c r="A429" s="207"/>
      <c r="B429" s="208"/>
      <c r="D429" s="212"/>
      <c r="E429" s="212"/>
      <c r="F429" s="212"/>
      <c r="G429" s="210"/>
      <c r="H429" s="203"/>
      <c r="I429" s="193"/>
      <c r="J429" s="193"/>
      <c r="K429" s="211"/>
    </row>
    <row r="430" spans="1:11" hidden="1">
      <c r="A430" s="207"/>
      <c r="B430" s="208"/>
      <c r="D430" s="212"/>
      <c r="E430" s="212"/>
      <c r="F430" s="212"/>
      <c r="G430" s="210"/>
      <c r="H430" s="203"/>
      <c r="I430" s="193"/>
      <c r="J430" s="193"/>
      <c r="K430" s="211"/>
    </row>
    <row r="431" spans="1:11" hidden="1">
      <c r="A431" s="207"/>
      <c r="B431" s="208"/>
      <c r="D431" s="212"/>
      <c r="E431" s="212"/>
      <c r="F431" s="212"/>
      <c r="G431" s="210"/>
      <c r="H431" s="203"/>
      <c r="I431" s="193"/>
      <c r="J431" s="193"/>
      <c r="K431" s="211"/>
    </row>
    <row r="432" spans="1:11" hidden="1">
      <c r="A432" s="207"/>
      <c r="B432" s="208"/>
      <c r="D432" s="212"/>
      <c r="E432" s="212"/>
      <c r="F432" s="212"/>
      <c r="G432" s="210"/>
      <c r="H432" s="203"/>
      <c r="I432" s="193"/>
      <c r="J432" s="193"/>
      <c r="K432" s="211"/>
    </row>
    <row r="433" spans="1:11" hidden="1">
      <c r="A433" s="207"/>
      <c r="B433" s="208"/>
      <c r="D433" s="212"/>
      <c r="E433" s="212"/>
      <c r="F433" s="212"/>
      <c r="G433" s="210"/>
      <c r="H433" s="203"/>
      <c r="I433" s="193"/>
      <c r="J433" s="193"/>
      <c r="K433" s="211"/>
    </row>
    <row r="434" spans="1:11" hidden="1">
      <c r="A434" s="207"/>
      <c r="B434" s="208"/>
      <c r="D434" s="212"/>
      <c r="E434" s="212"/>
      <c r="F434" s="212"/>
      <c r="G434" s="210"/>
      <c r="H434" s="203"/>
      <c r="I434" s="193"/>
      <c r="J434" s="193"/>
      <c r="K434" s="211"/>
    </row>
    <row r="435" spans="1:11" hidden="1">
      <c r="A435" s="207"/>
      <c r="B435" s="208"/>
      <c r="D435" s="212"/>
      <c r="E435" s="212"/>
      <c r="F435" s="212"/>
      <c r="G435" s="210"/>
      <c r="H435" s="203"/>
      <c r="I435" s="193"/>
      <c r="J435" s="193"/>
      <c r="K435" s="211"/>
    </row>
    <row r="436" spans="1:11" hidden="1">
      <c r="A436" s="207"/>
      <c r="B436" s="208"/>
      <c r="D436" s="212"/>
      <c r="E436" s="212"/>
      <c r="F436" s="212"/>
      <c r="G436" s="210"/>
      <c r="H436" s="203"/>
      <c r="I436" s="193"/>
      <c r="J436" s="193"/>
      <c r="K436" s="211"/>
    </row>
    <row r="437" spans="1:11" hidden="1">
      <c r="A437" s="207"/>
      <c r="B437" s="208"/>
      <c r="D437" s="212"/>
      <c r="E437" s="212"/>
      <c r="F437" s="212"/>
      <c r="G437" s="210"/>
      <c r="H437" s="203"/>
      <c r="I437" s="193"/>
      <c r="J437" s="193"/>
      <c r="K437" s="211"/>
    </row>
    <row r="438" spans="1:11" hidden="1">
      <c r="A438" s="207"/>
      <c r="B438" s="208"/>
      <c r="D438" s="212"/>
      <c r="E438" s="212"/>
      <c r="F438" s="212"/>
      <c r="G438" s="210"/>
      <c r="H438" s="203"/>
      <c r="I438" s="193"/>
      <c r="J438" s="208"/>
      <c r="K438" s="211"/>
    </row>
    <row r="439" spans="1:11" hidden="1">
      <c r="A439" s="207"/>
      <c r="B439" s="208"/>
      <c r="D439" s="212"/>
      <c r="E439" s="212"/>
      <c r="F439" s="212"/>
      <c r="G439" s="210"/>
      <c r="H439" s="203"/>
      <c r="I439" s="193"/>
      <c r="J439" s="193"/>
      <c r="K439" s="211"/>
    </row>
    <row r="440" spans="1:11" hidden="1">
      <c r="A440" s="207"/>
      <c r="B440" s="208"/>
      <c r="D440" s="212"/>
      <c r="E440" s="212"/>
      <c r="F440" s="212"/>
      <c r="G440" s="210"/>
      <c r="H440" s="203"/>
      <c r="I440" s="193"/>
      <c r="J440" s="193"/>
      <c r="K440" s="211"/>
    </row>
    <row r="441" spans="1:11" hidden="1">
      <c r="A441" s="207"/>
      <c r="B441" s="208"/>
      <c r="D441" s="212"/>
      <c r="E441" s="212"/>
      <c r="F441" s="212"/>
      <c r="G441" s="210"/>
      <c r="H441" s="203"/>
      <c r="I441" s="193"/>
      <c r="J441" s="193"/>
      <c r="K441" s="211"/>
    </row>
    <row r="442" spans="1:11" hidden="1">
      <c r="A442" s="207"/>
      <c r="B442" s="208"/>
      <c r="D442" s="212"/>
      <c r="E442" s="212"/>
      <c r="F442" s="212"/>
      <c r="G442" s="210"/>
      <c r="H442" s="203"/>
      <c r="I442" s="193"/>
      <c r="J442" s="193"/>
      <c r="K442" s="211"/>
    </row>
    <row r="443" spans="1:11" hidden="1">
      <c r="A443" s="207"/>
      <c r="B443" s="208"/>
      <c r="D443" s="212"/>
      <c r="E443" s="212"/>
      <c r="F443" s="212"/>
      <c r="G443" s="210"/>
      <c r="H443" s="203"/>
      <c r="I443" s="193"/>
      <c r="J443" s="193"/>
      <c r="K443" s="211"/>
    </row>
    <row r="444" spans="1:11" hidden="1">
      <c r="A444" s="207"/>
      <c r="B444" s="208"/>
      <c r="D444" s="212"/>
      <c r="E444" s="212"/>
      <c r="F444" s="212"/>
      <c r="G444" s="210"/>
      <c r="H444" s="203"/>
      <c r="I444" s="193"/>
      <c r="J444" s="193"/>
      <c r="K444" s="211"/>
    </row>
    <row r="445" spans="1:11" hidden="1">
      <c r="A445" s="207"/>
      <c r="B445" s="208"/>
      <c r="D445" s="212"/>
      <c r="E445" s="212"/>
      <c r="F445" s="212"/>
      <c r="G445" s="210"/>
      <c r="H445" s="203"/>
      <c r="I445" s="193"/>
      <c r="J445" s="193"/>
      <c r="K445" s="211"/>
    </row>
    <row r="446" spans="1:11" hidden="1">
      <c r="A446" s="207"/>
      <c r="B446" s="208"/>
      <c r="D446" s="212"/>
      <c r="E446" s="212"/>
      <c r="F446" s="212"/>
      <c r="G446" s="210"/>
      <c r="H446" s="203"/>
      <c r="I446" s="193"/>
      <c r="J446" s="193"/>
      <c r="K446" s="211"/>
    </row>
    <row r="447" spans="1:11" hidden="1">
      <c r="A447" s="207"/>
      <c r="B447" s="208"/>
      <c r="D447" s="212"/>
      <c r="E447" s="212"/>
      <c r="F447" s="212"/>
      <c r="G447" s="210"/>
      <c r="H447" s="203"/>
      <c r="I447" s="193"/>
      <c r="J447" s="193"/>
      <c r="K447" s="211"/>
    </row>
    <row r="448" spans="1:11" hidden="1">
      <c r="A448" s="207"/>
      <c r="B448" s="208"/>
      <c r="D448" s="212"/>
      <c r="E448" s="212"/>
      <c r="F448" s="212"/>
      <c r="G448" s="210"/>
      <c r="H448" s="203"/>
      <c r="I448" s="193"/>
      <c r="J448" s="193"/>
      <c r="K448" s="211"/>
    </row>
    <row r="449" spans="1:11" hidden="1">
      <c r="A449" s="207"/>
      <c r="B449" s="208"/>
      <c r="D449" s="212"/>
      <c r="E449" s="212"/>
      <c r="F449" s="212"/>
      <c r="G449" s="210"/>
      <c r="H449" s="203"/>
      <c r="I449" s="193"/>
      <c r="J449" s="193"/>
      <c r="K449" s="211"/>
    </row>
    <row r="450" spans="1:11" hidden="1">
      <c r="A450" s="207"/>
      <c r="B450" s="208"/>
      <c r="D450" s="212"/>
      <c r="E450" s="212"/>
      <c r="F450" s="212"/>
      <c r="G450" s="210"/>
      <c r="H450" s="203"/>
      <c r="I450" s="193"/>
      <c r="J450" s="193"/>
      <c r="K450" s="211"/>
    </row>
    <row r="451" spans="1:11" hidden="1">
      <c r="A451" s="207"/>
      <c r="B451" s="208"/>
      <c r="D451" s="212"/>
      <c r="E451" s="212"/>
      <c r="F451" s="212"/>
      <c r="G451" s="210"/>
      <c r="H451" s="203"/>
      <c r="I451" s="193"/>
      <c r="J451" s="193"/>
      <c r="K451" s="211"/>
    </row>
    <row r="452" spans="1:11" hidden="1">
      <c r="A452" s="207"/>
      <c r="B452" s="208"/>
      <c r="D452" s="212"/>
      <c r="E452" s="212"/>
      <c r="F452" s="212"/>
      <c r="G452" s="210"/>
      <c r="H452" s="203"/>
      <c r="I452" s="193"/>
      <c r="J452" s="193"/>
      <c r="K452" s="211"/>
    </row>
    <row r="453" spans="1:11" hidden="1">
      <c r="A453" s="207"/>
      <c r="B453" s="208"/>
      <c r="D453" s="212"/>
      <c r="E453" s="212"/>
      <c r="F453" s="212"/>
      <c r="G453" s="210"/>
      <c r="H453" s="203"/>
      <c r="I453" s="193"/>
      <c r="J453" s="193"/>
      <c r="K453" s="211"/>
    </row>
    <row r="454" spans="1:11" hidden="1">
      <c r="A454" s="207"/>
      <c r="B454" s="208"/>
      <c r="D454" s="212"/>
      <c r="E454" s="212"/>
      <c r="F454" s="212"/>
      <c r="G454" s="210"/>
      <c r="H454" s="203"/>
      <c r="I454" s="193"/>
      <c r="J454" s="193"/>
      <c r="K454" s="211"/>
    </row>
    <row r="455" spans="1:11" hidden="1">
      <c r="A455" s="207"/>
      <c r="B455" s="208"/>
      <c r="D455" s="212"/>
      <c r="E455" s="212"/>
      <c r="F455" s="212"/>
      <c r="G455" s="210"/>
      <c r="H455" s="203"/>
      <c r="I455" s="193"/>
      <c r="J455" s="193"/>
      <c r="K455" s="211"/>
    </row>
    <row r="456" spans="1:11" hidden="1">
      <c r="A456" s="207"/>
      <c r="B456" s="208"/>
      <c r="D456" s="212"/>
      <c r="E456" s="212"/>
      <c r="F456" s="212"/>
      <c r="G456" s="210"/>
      <c r="H456" s="203"/>
      <c r="I456" s="193"/>
      <c r="J456" s="193"/>
      <c r="K456" s="211"/>
    </row>
    <row r="457" spans="1:11" hidden="1">
      <c r="A457" s="207"/>
      <c r="B457" s="208"/>
      <c r="D457" s="212"/>
      <c r="E457" s="212"/>
      <c r="F457" s="212"/>
      <c r="G457" s="210"/>
      <c r="H457" s="203"/>
      <c r="I457" s="193"/>
      <c r="J457" s="208"/>
      <c r="K457" s="211"/>
    </row>
    <row r="458" spans="1:11" hidden="1">
      <c r="A458" s="207"/>
      <c r="B458" s="208"/>
      <c r="D458" s="212"/>
      <c r="E458" s="212"/>
      <c r="F458" s="212"/>
      <c r="G458" s="210"/>
      <c r="H458" s="203"/>
      <c r="I458" s="193"/>
      <c r="J458" s="193"/>
      <c r="K458" s="211"/>
    </row>
    <row r="459" spans="1:11" hidden="1">
      <c r="A459" s="207"/>
      <c r="B459" s="208"/>
      <c r="D459" s="212"/>
      <c r="E459" s="212"/>
      <c r="F459" s="212"/>
      <c r="G459" s="210"/>
      <c r="H459" s="203"/>
      <c r="I459" s="193"/>
      <c r="J459" s="193"/>
      <c r="K459" s="211"/>
    </row>
    <row r="460" spans="1:11" hidden="1">
      <c r="A460" s="207"/>
      <c r="B460" s="208"/>
      <c r="D460" s="212"/>
      <c r="E460" s="212"/>
      <c r="F460" s="212"/>
      <c r="G460" s="210"/>
      <c r="H460" s="203"/>
      <c r="I460" s="193"/>
      <c r="J460" s="193"/>
      <c r="K460" s="211"/>
    </row>
    <row r="461" spans="1:11" hidden="1">
      <c r="A461" s="207"/>
      <c r="B461" s="208"/>
      <c r="D461" s="212"/>
      <c r="E461" s="212"/>
      <c r="F461" s="212"/>
      <c r="G461" s="210"/>
      <c r="H461" s="203"/>
      <c r="I461" s="193"/>
      <c r="J461" s="193"/>
      <c r="K461" s="211"/>
    </row>
    <row r="462" spans="1:11" hidden="1">
      <c r="A462" s="207"/>
      <c r="B462" s="208"/>
      <c r="D462" s="212"/>
      <c r="E462" s="212"/>
      <c r="F462" s="212"/>
      <c r="G462" s="210"/>
      <c r="H462" s="203"/>
      <c r="I462" s="193"/>
      <c r="J462" s="193"/>
      <c r="K462" s="211"/>
    </row>
    <row r="463" spans="1:11" hidden="1">
      <c r="A463" s="207"/>
      <c r="B463" s="208"/>
      <c r="D463" s="212"/>
      <c r="E463" s="212"/>
      <c r="F463" s="212"/>
      <c r="G463" s="210"/>
      <c r="H463" s="203"/>
      <c r="I463" s="193"/>
      <c r="J463" s="193"/>
      <c r="K463" s="211"/>
    </row>
    <row r="464" spans="1:11" hidden="1">
      <c r="A464" s="207"/>
      <c r="B464" s="208"/>
      <c r="D464" s="212"/>
      <c r="E464" s="212"/>
      <c r="F464" s="212"/>
      <c r="G464" s="210"/>
      <c r="H464" s="203"/>
      <c r="I464" s="193"/>
      <c r="J464" s="193"/>
      <c r="K464" s="211"/>
    </row>
    <row r="465" spans="1:11" hidden="1">
      <c r="A465" s="207"/>
      <c r="B465" s="208"/>
      <c r="D465" s="212"/>
      <c r="E465" s="212"/>
      <c r="F465" s="212"/>
      <c r="G465" s="210"/>
      <c r="H465" s="203"/>
      <c r="I465" s="193"/>
      <c r="J465" s="193"/>
      <c r="K465" s="211"/>
    </row>
    <row r="466" spans="1:11" hidden="1">
      <c r="A466" s="207"/>
      <c r="B466" s="208"/>
      <c r="D466" s="212"/>
      <c r="E466" s="212"/>
      <c r="F466" s="212"/>
      <c r="G466" s="210"/>
      <c r="H466" s="203"/>
      <c r="I466" s="193"/>
      <c r="J466" s="193"/>
      <c r="K466" s="211"/>
    </row>
    <row r="467" spans="1:11" hidden="1">
      <c r="A467" s="207"/>
      <c r="B467" s="208"/>
      <c r="D467" s="212"/>
      <c r="E467" s="212"/>
      <c r="F467" s="212"/>
      <c r="G467" s="210"/>
      <c r="H467" s="203"/>
      <c r="I467" s="193"/>
      <c r="J467" s="193"/>
      <c r="K467" s="211"/>
    </row>
    <row r="468" spans="1:11" hidden="1">
      <c r="A468" s="207"/>
      <c r="B468" s="208"/>
      <c r="D468" s="212"/>
      <c r="E468" s="212"/>
      <c r="F468" s="212"/>
      <c r="G468" s="210"/>
      <c r="H468" s="203"/>
      <c r="I468" s="193"/>
      <c r="J468" s="193"/>
      <c r="K468" s="211"/>
    </row>
    <row r="469" spans="1:11" hidden="1">
      <c r="A469" s="207"/>
      <c r="B469" s="208"/>
      <c r="D469" s="212"/>
      <c r="E469" s="212"/>
      <c r="F469" s="212"/>
      <c r="G469" s="210"/>
      <c r="H469" s="203"/>
      <c r="I469" s="193"/>
      <c r="J469" s="193"/>
      <c r="K469" s="211"/>
    </row>
    <row r="470" spans="1:11" hidden="1">
      <c r="A470" s="207"/>
      <c r="B470" s="208"/>
      <c r="D470" s="212"/>
      <c r="E470" s="212"/>
      <c r="F470" s="212"/>
      <c r="G470" s="210"/>
      <c r="H470" s="203"/>
      <c r="I470" s="193"/>
      <c r="J470" s="193"/>
      <c r="K470" s="211"/>
    </row>
    <row r="471" spans="1:11" hidden="1">
      <c r="A471" s="207"/>
      <c r="B471" s="208"/>
      <c r="D471" s="212"/>
      <c r="E471" s="212"/>
      <c r="F471" s="212"/>
      <c r="G471" s="210"/>
      <c r="H471" s="203"/>
      <c r="I471" s="193"/>
      <c r="J471" s="193"/>
      <c r="K471" s="211"/>
    </row>
    <row r="472" spans="1:11" hidden="1">
      <c r="A472" s="207"/>
      <c r="B472" s="208"/>
      <c r="D472" s="212"/>
      <c r="E472" s="212"/>
      <c r="F472" s="212"/>
      <c r="G472" s="210"/>
      <c r="H472" s="203"/>
      <c r="I472" s="193"/>
      <c r="J472" s="193"/>
      <c r="K472" s="211"/>
    </row>
    <row r="473" spans="1:11" hidden="1">
      <c r="A473" s="207"/>
      <c r="B473" s="208"/>
      <c r="D473" s="212"/>
      <c r="E473" s="212"/>
      <c r="F473" s="212"/>
      <c r="G473" s="210"/>
      <c r="H473" s="203"/>
      <c r="I473" s="193"/>
      <c r="J473" s="193"/>
      <c r="K473" s="211"/>
    </row>
    <row r="474" spans="1:11" hidden="1">
      <c r="A474" s="207"/>
      <c r="B474" s="208"/>
      <c r="D474" s="212"/>
      <c r="E474" s="212"/>
      <c r="F474" s="212"/>
      <c r="G474" s="210"/>
      <c r="H474" s="203"/>
      <c r="I474" s="193"/>
      <c r="J474" s="193"/>
      <c r="K474" s="211"/>
    </row>
    <row r="475" spans="1:11" hidden="1">
      <c r="A475" s="207"/>
      <c r="B475" s="208"/>
      <c r="D475" s="212"/>
      <c r="E475" s="212"/>
      <c r="F475" s="212"/>
      <c r="G475" s="210"/>
      <c r="H475" s="203"/>
      <c r="I475" s="193"/>
      <c r="J475" s="193"/>
      <c r="K475" s="211"/>
    </row>
    <row r="476" spans="1:11" hidden="1">
      <c r="A476" s="207"/>
      <c r="B476" s="208"/>
      <c r="D476" s="212"/>
      <c r="E476" s="212"/>
      <c r="F476" s="212"/>
      <c r="G476" s="210"/>
      <c r="H476" s="203"/>
      <c r="I476" s="193"/>
      <c r="J476" s="193"/>
      <c r="K476" s="211"/>
    </row>
    <row r="477" spans="1:11" hidden="1">
      <c r="A477" s="207"/>
      <c r="B477" s="208"/>
      <c r="D477" s="212"/>
      <c r="E477" s="212"/>
      <c r="F477" s="212"/>
      <c r="G477" s="210"/>
      <c r="H477" s="203"/>
      <c r="I477" s="193"/>
      <c r="J477" s="193"/>
      <c r="K477" s="211"/>
    </row>
    <row r="478" spans="1:11" hidden="1">
      <c r="A478" s="207"/>
      <c r="B478" s="208"/>
      <c r="D478" s="212"/>
      <c r="E478" s="212"/>
      <c r="F478" s="212"/>
      <c r="G478" s="210"/>
      <c r="H478" s="203"/>
      <c r="I478" s="193"/>
      <c r="J478" s="193"/>
      <c r="K478" s="211"/>
    </row>
    <row r="479" spans="1:11" hidden="1">
      <c r="A479" s="207"/>
      <c r="B479" s="208"/>
      <c r="D479" s="212"/>
      <c r="E479" s="212"/>
      <c r="F479" s="212"/>
      <c r="G479" s="210"/>
      <c r="H479" s="203"/>
      <c r="I479" s="193"/>
      <c r="J479" s="208"/>
      <c r="K479" s="211"/>
    </row>
    <row r="480" spans="1:11" hidden="1">
      <c r="A480" s="207"/>
      <c r="B480" s="208"/>
      <c r="D480" s="212"/>
      <c r="E480" s="212"/>
      <c r="F480" s="212"/>
      <c r="G480" s="210"/>
      <c r="H480" s="203"/>
      <c r="I480" s="193"/>
      <c r="J480" s="193"/>
      <c r="K480" s="211"/>
    </row>
    <row r="481" spans="1:11" hidden="1">
      <c r="A481" s="207"/>
      <c r="B481" s="208"/>
      <c r="D481" s="212"/>
      <c r="E481" s="212"/>
      <c r="F481" s="212"/>
      <c r="G481" s="210"/>
      <c r="H481" s="203"/>
      <c r="I481" s="193"/>
      <c r="J481" s="193"/>
      <c r="K481" s="211"/>
    </row>
    <row r="482" spans="1:11" hidden="1">
      <c r="A482" s="207"/>
      <c r="B482" s="208"/>
      <c r="D482" s="212"/>
      <c r="E482" s="212"/>
      <c r="F482" s="212"/>
      <c r="G482" s="210"/>
      <c r="H482" s="203"/>
      <c r="I482" s="193"/>
      <c r="J482" s="193"/>
      <c r="K482" s="211"/>
    </row>
    <row r="483" spans="1:11" hidden="1">
      <c r="A483" s="207"/>
      <c r="B483" s="208"/>
      <c r="D483" s="212"/>
      <c r="E483" s="212"/>
      <c r="F483" s="212"/>
      <c r="G483" s="210"/>
      <c r="H483" s="203"/>
      <c r="I483" s="193"/>
      <c r="J483" s="193"/>
      <c r="K483" s="211"/>
    </row>
    <row r="484" spans="1:11" hidden="1">
      <c r="A484" s="207"/>
      <c r="B484" s="208"/>
      <c r="D484" s="212"/>
      <c r="E484" s="212"/>
      <c r="F484" s="212"/>
      <c r="G484" s="210"/>
      <c r="H484" s="203"/>
      <c r="I484" s="193"/>
      <c r="J484" s="193"/>
      <c r="K484" s="211"/>
    </row>
    <row r="485" spans="1:11" hidden="1">
      <c r="A485" s="207"/>
      <c r="B485" s="208"/>
      <c r="D485" s="212"/>
      <c r="E485" s="212"/>
      <c r="F485" s="212"/>
      <c r="G485" s="210"/>
      <c r="H485" s="203"/>
      <c r="I485" s="193"/>
      <c r="J485" s="193"/>
      <c r="K485" s="211"/>
    </row>
    <row r="486" spans="1:11" hidden="1">
      <c r="A486" s="207"/>
      <c r="B486" s="208"/>
      <c r="D486" s="212"/>
      <c r="E486" s="212"/>
      <c r="F486" s="212"/>
      <c r="G486" s="210"/>
      <c r="H486" s="203"/>
      <c r="I486" s="193"/>
      <c r="J486" s="193"/>
      <c r="K486" s="211"/>
    </row>
    <row r="487" spans="1:11" hidden="1">
      <c r="A487" s="207"/>
      <c r="B487" s="208"/>
      <c r="D487" s="212"/>
      <c r="E487" s="212"/>
      <c r="F487" s="212"/>
      <c r="G487" s="210"/>
      <c r="H487" s="203"/>
      <c r="I487" s="193"/>
      <c r="J487" s="193"/>
      <c r="K487" s="211"/>
    </row>
    <row r="488" spans="1:11" hidden="1">
      <c r="A488" s="207"/>
      <c r="B488" s="208"/>
      <c r="D488" s="212"/>
      <c r="E488" s="212"/>
      <c r="F488" s="212"/>
      <c r="G488" s="210"/>
      <c r="H488" s="203"/>
      <c r="I488" s="193"/>
      <c r="J488" s="193"/>
      <c r="K488" s="211"/>
    </row>
    <row r="489" spans="1:11" hidden="1">
      <c r="A489" s="207"/>
      <c r="B489" s="208"/>
      <c r="D489" s="212"/>
      <c r="E489" s="212"/>
      <c r="F489" s="212"/>
      <c r="G489" s="210"/>
      <c r="H489" s="203"/>
      <c r="I489" s="193"/>
      <c r="J489" s="193"/>
      <c r="K489" s="211"/>
    </row>
    <row r="490" spans="1:11" hidden="1">
      <c r="A490" s="207"/>
      <c r="B490" s="208"/>
      <c r="D490" s="212"/>
      <c r="E490" s="212"/>
      <c r="F490" s="212"/>
      <c r="G490" s="210"/>
      <c r="H490" s="203"/>
      <c r="I490" s="193"/>
      <c r="J490" s="193"/>
      <c r="K490" s="211"/>
    </row>
    <row r="491" spans="1:11" hidden="1">
      <c r="A491" s="207"/>
      <c r="B491" s="208"/>
      <c r="D491" s="212"/>
      <c r="E491" s="212"/>
      <c r="F491" s="212"/>
      <c r="G491" s="210"/>
      <c r="H491" s="203"/>
      <c r="I491" s="193"/>
      <c r="J491" s="193"/>
      <c r="K491" s="211"/>
    </row>
    <row r="492" spans="1:11" hidden="1">
      <c r="A492" s="207"/>
      <c r="B492" s="208"/>
      <c r="D492" s="212"/>
      <c r="E492" s="212"/>
      <c r="F492" s="212"/>
      <c r="G492" s="210"/>
      <c r="H492" s="203"/>
      <c r="I492" s="193"/>
      <c r="J492" s="193"/>
      <c r="K492" s="211"/>
    </row>
    <row r="493" spans="1:11" hidden="1">
      <c r="A493" s="207"/>
      <c r="B493" s="208"/>
      <c r="D493" s="212"/>
      <c r="E493" s="212"/>
      <c r="F493" s="212"/>
      <c r="G493" s="210"/>
      <c r="H493" s="203"/>
      <c r="I493" s="193"/>
      <c r="J493" s="193"/>
      <c r="K493" s="211"/>
    </row>
    <row r="494" spans="1:11" hidden="1">
      <c r="A494" s="207"/>
      <c r="B494" s="208"/>
      <c r="D494" s="212"/>
      <c r="E494" s="212"/>
      <c r="F494" s="212"/>
      <c r="G494" s="210"/>
      <c r="H494" s="203"/>
      <c r="I494" s="193"/>
      <c r="J494" s="193"/>
      <c r="K494" s="211"/>
    </row>
    <row r="495" spans="1:11" hidden="1">
      <c r="A495" s="207"/>
      <c r="B495" s="208"/>
      <c r="D495" s="212"/>
      <c r="E495" s="212"/>
      <c r="F495" s="212"/>
      <c r="G495" s="210"/>
      <c r="H495" s="203"/>
      <c r="I495" s="193"/>
      <c r="J495" s="193"/>
      <c r="K495" s="211"/>
    </row>
    <row r="496" spans="1:11" hidden="1">
      <c r="A496" s="207"/>
      <c r="B496" s="208"/>
      <c r="D496" s="212"/>
      <c r="E496" s="212"/>
      <c r="F496" s="212"/>
      <c r="G496" s="210"/>
      <c r="H496" s="203"/>
      <c r="I496" s="193"/>
      <c r="J496" s="193"/>
      <c r="K496" s="211"/>
    </row>
    <row r="497" spans="1:11" hidden="1">
      <c r="A497" s="207"/>
      <c r="B497" s="208"/>
      <c r="D497" s="212"/>
      <c r="E497" s="212"/>
      <c r="F497" s="212"/>
      <c r="G497" s="210"/>
      <c r="H497" s="203"/>
      <c r="I497" s="193"/>
      <c r="J497" s="193"/>
      <c r="K497" s="211"/>
    </row>
    <row r="498" spans="1:11" hidden="1">
      <c r="A498" s="207"/>
      <c r="B498" s="208"/>
      <c r="D498" s="212"/>
      <c r="E498" s="212"/>
      <c r="F498" s="212"/>
      <c r="G498" s="210"/>
      <c r="H498" s="203"/>
      <c r="I498" s="193"/>
      <c r="J498" s="193"/>
      <c r="K498" s="211"/>
    </row>
    <row r="499" spans="1:11" hidden="1">
      <c r="A499" s="207"/>
      <c r="B499" s="208"/>
      <c r="D499" s="212"/>
      <c r="E499" s="212"/>
      <c r="F499" s="212"/>
      <c r="G499" s="210"/>
      <c r="H499" s="203"/>
      <c r="I499" s="193"/>
      <c r="J499" s="208"/>
      <c r="K499" s="211"/>
    </row>
    <row r="500" spans="1:11" hidden="1">
      <c r="A500" s="207"/>
      <c r="B500" s="208"/>
      <c r="D500" s="212"/>
      <c r="E500" s="212"/>
      <c r="F500" s="212"/>
      <c r="G500" s="210"/>
      <c r="H500" s="203"/>
      <c r="I500" s="193"/>
      <c r="J500" s="193"/>
      <c r="K500" s="211"/>
    </row>
    <row r="501" spans="1:11" hidden="1">
      <c r="A501" s="207"/>
      <c r="B501" s="208"/>
      <c r="D501" s="212"/>
      <c r="E501" s="212"/>
      <c r="F501" s="212"/>
      <c r="G501" s="210"/>
      <c r="H501" s="203"/>
      <c r="I501" s="193"/>
      <c r="J501" s="193"/>
      <c r="K501" s="211"/>
    </row>
    <row r="502" spans="1:11" hidden="1">
      <c r="A502" s="207"/>
      <c r="B502" s="208"/>
      <c r="D502" s="212"/>
      <c r="E502" s="212"/>
      <c r="F502" s="212"/>
      <c r="G502" s="210"/>
      <c r="H502" s="203"/>
      <c r="I502" s="193"/>
      <c r="J502" s="193"/>
      <c r="K502" s="211"/>
    </row>
    <row r="503" spans="1:11" hidden="1">
      <c r="A503" s="207"/>
      <c r="B503" s="208"/>
      <c r="D503" s="212"/>
      <c r="E503" s="212"/>
      <c r="F503" s="212"/>
      <c r="G503" s="210"/>
      <c r="H503" s="203"/>
      <c r="I503" s="193"/>
      <c r="J503" s="193"/>
      <c r="K503" s="211"/>
    </row>
    <row r="504" spans="1:11" hidden="1">
      <c r="A504" s="207"/>
      <c r="B504" s="208"/>
      <c r="D504" s="212"/>
      <c r="E504" s="212"/>
      <c r="F504" s="212"/>
      <c r="G504" s="210"/>
      <c r="H504" s="203"/>
      <c r="I504" s="193"/>
      <c r="J504" s="193"/>
      <c r="K504" s="211"/>
    </row>
    <row r="505" spans="1:11" hidden="1">
      <c r="A505" s="207"/>
      <c r="B505" s="208"/>
      <c r="D505" s="212"/>
      <c r="E505" s="212"/>
      <c r="F505" s="212"/>
      <c r="G505" s="210"/>
      <c r="H505" s="203"/>
      <c r="I505" s="193"/>
      <c r="J505" s="193"/>
      <c r="K505" s="211"/>
    </row>
    <row r="506" spans="1:11" hidden="1">
      <c r="A506" s="207"/>
      <c r="B506" s="208"/>
      <c r="D506" s="212"/>
      <c r="E506" s="212"/>
      <c r="F506" s="212"/>
      <c r="G506" s="210"/>
      <c r="H506" s="203"/>
      <c r="I506" s="193"/>
      <c r="J506" s="193"/>
      <c r="K506" s="211"/>
    </row>
    <row r="507" spans="1:11" hidden="1">
      <c r="A507" s="207"/>
      <c r="B507" s="208"/>
      <c r="D507" s="212"/>
      <c r="E507" s="212"/>
      <c r="F507" s="212"/>
      <c r="G507" s="210"/>
      <c r="H507" s="203"/>
      <c r="I507" s="193"/>
      <c r="J507" s="193"/>
      <c r="K507" s="211"/>
    </row>
    <row r="508" spans="1:11" hidden="1">
      <c r="A508" s="207"/>
      <c r="B508" s="208"/>
      <c r="D508" s="212"/>
      <c r="E508" s="212"/>
      <c r="F508" s="212"/>
      <c r="G508" s="210"/>
      <c r="H508" s="203"/>
      <c r="I508" s="193"/>
      <c r="J508" s="193"/>
      <c r="K508" s="211"/>
    </row>
    <row r="509" spans="1:11" hidden="1">
      <c r="A509" s="207"/>
      <c r="B509" s="208"/>
      <c r="D509" s="212"/>
      <c r="E509" s="212"/>
      <c r="F509" s="212"/>
      <c r="G509" s="210"/>
      <c r="H509" s="203"/>
      <c r="I509" s="193"/>
      <c r="J509" s="193"/>
      <c r="K509" s="211"/>
    </row>
    <row r="510" spans="1:11" hidden="1">
      <c r="A510" s="207"/>
      <c r="B510" s="208"/>
      <c r="D510" s="212"/>
      <c r="E510" s="212"/>
      <c r="F510" s="212"/>
      <c r="G510" s="210"/>
      <c r="H510" s="203"/>
      <c r="I510" s="193"/>
      <c r="J510" s="193"/>
      <c r="K510" s="211"/>
    </row>
    <row r="511" spans="1:11" hidden="1">
      <c r="A511" s="207"/>
      <c r="B511" s="208"/>
      <c r="D511" s="212"/>
      <c r="E511" s="212"/>
      <c r="F511" s="212"/>
      <c r="G511" s="210"/>
      <c r="H511" s="203"/>
      <c r="I511" s="193"/>
      <c r="J511" s="193"/>
      <c r="K511" s="211"/>
    </row>
    <row r="512" spans="1:11" hidden="1">
      <c r="A512" s="207"/>
      <c r="B512" s="208"/>
      <c r="D512" s="212"/>
      <c r="E512" s="212"/>
      <c r="F512" s="212"/>
      <c r="G512" s="210"/>
      <c r="H512" s="203"/>
      <c r="I512" s="193"/>
      <c r="J512" s="193"/>
      <c r="K512" s="211"/>
    </row>
    <row r="513" spans="1:11" hidden="1">
      <c r="A513" s="207"/>
      <c r="B513" s="208"/>
      <c r="D513" s="212"/>
      <c r="E513" s="212"/>
      <c r="F513" s="212"/>
      <c r="G513" s="210"/>
      <c r="H513" s="203"/>
      <c r="I513" s="193"/>
      <c r="J513" s="193"/>
      <c r="K513" s="211"/>
    </row>
    <row r="514" spans="1:11" hidden="1">
      <c r="A514" s="207"/>
      <c r="B514" s="208"/>
      <c r="D514" s="212"/>
      <c r="E514" s="212"/>
      <c r="F514" s="212"/>
      <c r="G514" s="210"/>
      <c r="H514" s="203"/>
      <c r="I514" s="193"/>
      <c r="J514" s="193"/>
      <c r="K514" s="211"/>
    </row>
    <row r="515" spans="1:11" hidden="1">
      <c r="A515" s="207"/>
      <c r="B515" s="208"/>
      <c r="D515" s="212"/>
      <c r="E515" s="212"/>
      <c r="F515" s="212"/>
      <c r="G515" s="210"/>
      <c r="H515" s="203"/>
      <c r="I515" s="193"/>
      <c r="J515" s="193"/>
      <c r="K515" s="211"/>
    </row>
    <row r="516" spans="1:11" hidden="1">
      <c r="A516" s="207"/>
      <c r="B516" s="208"/>
      <c r="D516" s="212"/>
      <c r="E516" s="212"/>
      <c r="F516" s="212"/>
      <c r="G516" s="210"/>
      <c r="H516" s="203"/>
      <c r="I516" s="193"/>
      <c r="J516" s="193"/>
      <c r="K516" s="211"/>
    </row>
    <row r="517" spans="1:11" hidden="1">
      <c r="A517" s="207"/>
      <c r="B517" s="208"/>
      <c r="D517" s="212"/>
      <c r="E517" s="212"/>
      <c r="F517" s="212"/>
      <c r="G517" s="210"/>
      <c r="H517" s="203"/>
      <c r="I517" s="193"/>
      <c r="J517" s="193"/>
      <c r="K517" s="211"/>
    </row>
    <row r="518" spans="1:11" hidden="1">
      <c r="A518" s="207"/>
      <c r="B518" s="208"/>
      <c r="D518" s="212"/>
      <c r="E518" s="212"/>
      <c r="F518" s="212"/>
      <c r="G518" s="210"/>
      <c r="H518" s="203"/>
      <c r="I518" s="193"/>
      <c r="J518" s="193"/>
      <c r="K518" s="211"/>
    </row>
    <row r="519" spans="1:11" hidden="1">
      <c r="A519" s="207"/>
      <c r="B519" s="208"/>
      <c r="D519" s="212"/>
      <c r="E519" s="212"/>
      <c r="F519" s="212"/>
      <c r="G519" s="210"/>
      <c r="H519" s="203"/>
      <c r="I519" s="193"/>
      <c r="J519" s="193"/>
      <c r="K519" s="211"/>
    </row>
    <row r="520" spans="1:11" hidden="1">
      <c r="A520" s="207"/>
      <c r="B520" s="208"/>
      <c r="D520" s="212"/>
      <c r="E520" s="212"/>
      <c r="F520" s="212"/>
      <c r="G520" s="210"/>
      <c r="H520" s="203"/>
      <c r="I520" s="193"/>
      <c r="J520" s="193"/>
      <c r="K520" s="211"/>
    </row>
    <row r="521" spans="1:11" hidden="1">
      <c r="A521" s="207"/>
      <c r="B521" s="208"/>
      <c r="D521" s="212"/>
      <c r="E521" s="212"/>
      <c r="F521" s="212"/>
      <c r="G521" s="210"/>
      <c r="H521" s="203"/>
      <c r="I521" s="193"/>
      <c r="J521" s="208"/>
      <c r="K521" s="211"/>
    </row>
    <row r="522" spans="1:11" hidden="1">
      <c r="A522" s="207"/>
      <c r="B522" s="208"/>
      <c r="D522" s="212"/>
      <c r="E522" s="212"/>
      <c r="F522" s="212"/>
      <c r="G522" s="210"/>
      <c r="H522" s="203"/>
      <c r="I522" s="193"/>
      <c r="J522" s="193"/>
      <c r="K522" s="211"/>
    </row>
    <row r="523" spans="1:11" hidden="1">
      <c r="A523" s="207"/>
      <c r="B523" s="208"/>
      <c r="D523" s="212"/>
      <c r="E523" s="212"/>
      <c r="F523" s="212"/>
      <c r="G523" s="210"/>
      <c r="H523" s="203"/>
      <c r="I523" s="193"/>
      <c r="J523" s="193"/>
      <c r="K523" s="211"/>
    </row>
    <row r="524" spans="1:11" hidden="1">
      <c r="A524" s="207"/>
      <c r="B524" s="208"/>
      <c r="D524" s="212"/>
      <c r="E524" s="212"/>
      <c r="F524" s="212"/>
      <c r="G524" s="210"/>
      <c r="H524" s="203"/>
      <c r="I524" s="193"/>
      <c r="J524" s="193"/>
      <c r="K524" s="211"/>
    </row>
    <row r="525" spans="1:11" hidden="1">
      <c r="A525" s="207"/>
      <c r="B525" s="208"/>
      <c r="D525" s="212"/>
      <c r="E525" s="212"/>
      <c r="F525" s="212"/>
      <c r="G525" s="210"/>
      <c r="H525" s="203"/>
      <c r="I525" s="193"/>
      <c r="J525" s="193"/>
      <c r="K525" s="211"/>
    </row>
    <row r="526" spans="1:11" hidden="1">
      <c r="A526" s="207"/>
      <c r="B526" s="208"/>
      <c r="D526" s="212"/>
      <c r="E526" s="212"/>
      <c r="F526" s="212"/>
      <c r="G526" s="210"/>
      <c r="H526" s="203"/>
      <c r="I526" s="193"/>
      <c r="J526" s="193"/>
      <c r="K526" s="211"/>
    </row>
    <row r="527" spans="1:11" hidden="1">
      <c r="A527" s="207"/>
      <c r="B527" s="208"/>
      <c r="D527" s="212"/>
      <c r="E527" s="212"/>
      <c r="F527" s="212"/>
      <c r="G527" s="210"/>
      <c r="H527" s="203"/>
      <c r="I527" s="193"/>
      <c r="J527" s="193"/>
      <c r="K527" s="211"/>
    </row>
    <row r="528" spans="1:11" hidden="1">
      <c r="A528" s="207"/>
      <c r="B528" s="208"/>
      <c r="D528" s="212"/>
      <c r="E528" s="212"/>
      <c r="F528" s="212"/>
      <c r="G528" s="210"/>
      <c r="H528" s="203"/>
      <c r="I528" s="193"/>
      <c r="J528" s="193"/>
      <c r="K528" s="211"/>
    </row>
    <row r="529" spans="1:11" hidden="1">
      <c r="A529" s="207"/>
      <c r="B529" s="208"/>
      <c r="D529" s="212"/>
      <c r="E529" s="212"/>
      <c r="F529" s="212"/>
      <c r="G529" s="210"/>
      <c r="H529" s="203"/>
      <c r="I529" s="193"/>
      <c r="J529" s="193"/>
      <c r="K529" s="211"/>
    </row>
    <row r="530" spans="1:11" hidden="1">
      <c r="A530" s="207"/>
      <c r="B530" s="208"/>
      <c r="D530" s="212"/>
      <c r="E530" s="212"/>
      <c r="F530" s="212"/>
      <c r="G530" s="210"/>
      <c r="H530" s="203"/>
      <c r="I530" s="193"/>
      <c r="J530" s="193"/>
      <c r="K530" s="211"/>
    </row>
    <row r="531" spans="1:11" hidden="1">
      <c r="A531" s="207"/>
      <c r="B531" s="208"/>
      <c r="D531" s="212"/>
      <c r="E531" s="212"/>
      <c r="F531" s="212"/>
      <c r="G531" s="210"/>
      <c r="H531" s="203"/>
      <c r="I531" s="193"/>
      <c r="J531" s="193"/>
      <c r="K531" s="211"/>
    </row>
    <row r="532" spans="1:11" hidden="1">
      <c r="A532" s="207"/>
      <c r="B532" s="208"/>
      <c r="D532" s="212"/>
      <c r="E532" s="212"/>
      <c r="F532" s="212"/>
      <c r="G532" s="210"/>
      <c r="H532" s="203"/>
      <c r="I532" s="193"/>
      <c r="J532" s="193"/>
      <c r="K532" s="211"/>
    </row>
    <row r="533" spans="1:11" hidden="1">
      <c r="A533" s="207"/>
      <c r="B533" s="208"/>
      <c r="D533" s="212"/>
      <c r="E533" s="212"/>
      <c r="F533" s="212"/>
      <c r="G533" s="210"/>
      <c r="H533" s="203"/>
      <c r="I533" s="193"/>
      <c r="J533" s="193"/>
      <c r="K533" s="211"/>
    </row>
    <row r="534" spans="1:11" hidden="1">
      <c r="A534" s="207"/>
      <c r="B534" s="208"/>
      <c r="D534" s="212"/>
      <c r="E534" s="212"/>
      <c r="F534" s="212"/>
      <c r="G534" s="210"/>
      <c r="H534" s="203"/>
      <c r="I534" s="193"/>
      <c r="J534" s="193"/>
      <c r="K534" s="211"/>
    </row>
    <row r="535" spans="1:11" hidden="1">
      <c r="A535" s="207"/>
      <c r="B535" s="208"/>
      <c r="D535" s="212"/>
      <c r="E535" s="212"/>
      <c r="F535" s="212"/>
      <c r="G535" s="210"/>
      <c r="H535" s="203"/>
      <c r="I535" s="193"/>
      <c r="J535" s="193"/>
      <c r="K535" s="211"/>
    </row>
    <row r="536" spans="1:11" hidden="1">
      <c r="A536" s="207"/>
      <c r="B536" s="208"/>
      <c r="D536" s="212"/>
      <c r="E536" s="212"/>
      <c r="F536" s="212"/>
      <c r="G536" s="210"/>
      <c r="H536" s="203"/>
      <c r="I536" s="193"/>
      <c r="J536" s="193"/>
      <c r="K536" s="211"/>
    </row>
    <row r="537" spans="1:11" hidden="1">
      <c r="A537" s="207"/>
      <c r="B537" s="208"/>
      <c r="D537" s="212"/>
      <c r="E537" s="212"/>
      <c r="F537" s="212"/>
      <c r="G537" s="210"/>
      <c r="H537" s="203"/>
      <c r="I537" s="193"/>
      <c r="J537" s="193"/>
      <c r="K537" s="211"/>
    </row>
    <row r="538" spans="1:11" hidden="1">
      <c r="A538" s="207"/>
      <c r="B538" s="208"/>
      <c r="D538" s="212"/>
      <c r="E538" s="212"/>
      <c r="F538" s="212"/>
      <c r="G538" s="210"/>
      <c r="H538" s="203"/>
      <c r="I538" s="193"/>
      <c r="J538" s="193"/>
      <c r="K538" s="211"/>
    </row>
    <row r="539" spans="1:11" hidden="1">
      <c r="A539" s="207"/>
      <c r="B539" s="208"/>
      <c r="D539" s="212"/>
      <c r="E539" s="212"/>
      <c r="F539" s="212"/>
      <c r="G539" s="210"/>
      <c r="H539" s="203"/>
      <c r="I539" s="193"/>
      <c r="J539" s="193"/>
      <c r="K539" s="211"/>
    </row>
    <row r="540" spans="1:11" hidden="1">
      <c r="A540" s="207"/>
      <c r="B540" s="208"/>
      <c r="D540" s="212"/>
      <c r="E540" s="212"/>
      <c r="F540" s="212"/>
      <c r="G540" s="210"/>
      <c r="H540" s="203"/>
      <c r="I540" s="193"/>
      <c r="J540" s="193"/>
      <c r="K540" s="211"/>
    </row>
    <row r="541" spans="1:11" hidden="1">
      <c r="A541" s="207"/>
      <c r="B541" s="208"/>
      <c r="D541" s="212"/>
      <c r="E541" s="212"/>
      <c r="F541" s="212"/>
      <c r="G541" s="210"/>
      <c r="H541" s="203"/>
      <c r="I541" s="193"/>
      <c r="J541" s="193"/>
      <c r="K541" s="211"/>
    </row>
    <row r="542" spans="1:11" hidden="1">
      <c r="A542" s="207"/>
      <c r="B542" s="208"/>
      <c r="D542" s="212"/>
      <c r="E542" s="212"/>
      <c r="F542" s="212"/>
      <c r="G542" s="210"/>
      <c r="H542" s="203"/>
      <c r="I542" s="193"/>
      <c r="J542" s="193"/>
      <c r="K542" s="211"/>
    </row>
    <row r="543" spans="1:11" hidden="1">
      <c r="A543" s="207"/>
      <c r="B543" s="208"/>
      <c r="D543" s="212"/>
      <c r="E543" s="212"/>
      <c r="F543" s="212"/>
      <c r="G543" s="210"/>
      <c r="H543" s="203"/>
      <c r="I543" s="193"/>
      <c r="J543" s="208"/>
      <c r="K543" s="211"/>
    </row>
    <row r="544" spans="1:11" hidden="1">
      <c r="A544" s="207"/>
      <c r="B544" s="208"/>
      <c r="D544" s="212"/>
      <c r="E544" s="212"/>
      <c r="F544" s="212"/>
      <c r="G544" s="210"/>
      <c r="H544" s="203"/>
      <c r="I544" s="193"/>
      <c r="J544" s="193"/>
      <c r="K544" s="211"/>
    </row>
    <row r="545" spans="1:11" hidden="1">
      <c r="A545" s="207"/>
      <c r="B545" s="208"/>
      <c r="D545" s="212"/>
      <c r="E545" s="212"/>
      <c r="F545" s="212"/>
      <c r="G545" s="210"/>
      <c r="H545" s="203"/>
      <c r="I545" s="193"/>
      <c r="J545" s="193"/>
      <c r="K545" s="211"/>
    </row>
    <row r="546" spans="1:11" hidden="1">
      <c r="A546" s="207"/>
      <c r="B546" s="208"/>
      <c r="D546" s="212"/>
      <c r="E546" s="212"/>
      <c r="F546" s="212"/>
      <c r="G546" s="210"/>
      <c r="H546" s="203"/>
      <c r="I546" s="193"/>
      <c r="J546" s="193"/>
      <c r="K546" s="211"/>
    </row>
    <row r="547" spans="1:11" hidden="1">
      <c r="A547" s="207"/>
      <c r="B547" s="208"/>
      <c r="D547" s="212"/>
      <c r="E547" s="212"/>
      <c r="F547" s="212"/>
      <c r="G547" s="210"/>
      <c r="H547" s="203"/>
      <c r="I547" s="193"/>
      <c r="J547" s="193"/>
      <c r="K547" s="211"/>
    </row>
    <row r="548" spans="1:11" hidden="1">
      <c r="A548" s="207"/>
      <c r="B548" s="208"/>
      <c r="D548" s="212"/>
      <c r="E548" s="212"/>
      <c r="F548" s="212"/>
      <c r="G548" s="210"/>
      <c r="H548" s="203"/>
      <c r="I548" s="193"/>
      <c r="J548" s="193"/>
      <c r="K548" s="211"/>
    </row>
    <row r="549" spans="1:11" hidden="1">
      <c r="A549" s="207"/>
      <c r="B549" s="208"/>
      <c r="D549" s="212"/>
      <c r="E549" s="212"/>
      <c r="F549" s="212"/>
      <c r="G549" s="210"/>
      <c r="H549" s="203"/>
      <c r="I549" s="193"/>
      <c r="J549" s="193"/>
      <c r="K549" s="211"/>
    </row>
    <row r="550" spans="1:11" hidden="1">
      <c r="A550" s="207"/>
      <c r="B550" s="208"/>
      <c r="D550" s="212"/>
      <c r="E550" s="212"/>
      <c r="F550" s="212"/>
      <c r="G550" s="210"/>
      <c r="H550" s="203"/>
      <c r="I550" s="193"/>
      <c r="J550" s="193"/>
      <c r="K550" s="211"/>
    </row>
    <row r="551" spans="1:11" hidden="1">
      <c r="A551" s="207"/>
      <c r="B551" s="208"/>
      <c r="D551" s="212"/>
      <c r="E551" s="212"/>
      <c r="F551" s="212"/>
      <c r="G551" s="210"/>
      <c r="H551" s="203"/>
      <c r="I551" s="193"/>
      <c r="J551" s="193"/>
      <c r="K551" s="211"/>
    </row>
    <row r="552" spans="1:11" hidden="1">
      <c r="A552" s="207"/>
      <c r="B552" s="208"/>
      <c r="D552" s="212"/>
      <c r="E552" s="212"/>
      <c r="F552" s="212"/>
      <c r="G552" s="210"/>
      <c r="H552" s="203"/>
      <c r="I552" s="193"/>
      <c r="J552" s="193"/>
      <c r="K552" s="211"/>
    </row>
    <row r="553" spans="1:11" hidden="1">
      <c r="A553" s="207"/>
      <c r="B553" s="208"/>
      <c r="D553" s="212"/>
      <c r="E553" s="212"/>
      <c r="F553" s="212"/>
      <c r="G553" s="210"/>
      <c r="H553" s="203"/>
      <c r="I553" s="193"/>
      <c r="J553" s="193"/>
      <c r="K553" s="211"/>
    </row>
    <row r="554" spans="1:11" hidden="1">
      <c r="A554" s="207"/>
      <c r="B554" s="208"/>
      <c r="D554" s="212"/>
      <c r="E554" s="212"/>
      <c r="F554" s="212"/>
      <c r="G554" s="210"/>
      <c r="H554" s="203"/>
      <c r="I554" s="193"/>
      <c r="J554" s="193"/>
      <c r="K554" s="211"/>
    </row>
    <row r="555" spans="1:11" hidden="1">
      <c r="A555" s="207"/>
      <c r="B555" s="208"/>
      <c r="D555" s="212"/>
      <c r="E555" s="212"/>
      <c r="F555" s="212"/>
      <c r="G555" s="210"/>
      <c r="H555" s="203"/>
      <c r="I555" s="193"/>
      <c r="J555" s="193"/>
      <c r="K555" s="211"/>
    </row>
    <row r="556" spans="1:11" hidden="1">
      <c r="A556" s="207"/>
      <c r="B556" s="208"/>
      <c r="D556" s="212"/>
      <c r="E556" s="212"/>
      <c r="F556" s="212"/>
      <c r="G556" s="210"/>
      <c r="H556" s="203"/>
      <c r="I556" s="193"/>
      <c r="J556" s="193"/>
      <c r="K556" s="211"/>
    </row>
    <row r="557" spans="1:11" hidden="1">
      <c r="A557" s="207"/>
      <c r="B557" s="208"/>
      <c r="D557" s="212"/>
      <c r="E557" s="212"/>
      <c r="F557" s="212"/>
      <c r="G557" s="210"/>
      <c r="H557" s="203"/>
      <c r="I557" s="193"/>
      <c r="J557" s="193"/>
      <c r="K557" s="211"/>
    </row>
    <row r="558" spans="1:11" hidden="1">
      <c r="A558" s="207"/>
      <c r="B558" s="208"/>
      <c r="D558" s="212"/>
      <c r="E558" s="212"/>
      <c r="F558" s="212"/>
      <c r="G558" s="210"/>
      <c r="H558" s="203"/>
      <c r="I558" s="193"/>
      <c r="J558" s="193"/>
      <c r="K558" s="211"/>
    </row>
    <row r="559" spans="1:11" hidden="1">
      <c r="A559" s="207"/>
      <c r="B559" s="208"/>
      <c r="D559" s="212"/>
      <c r="E559" s="212"/>
      <c r="F559" s="212"/>
      <c r="G559" s="210"/>
      <c r="H559" s="203"/>
      <c r="I559" s="193"/>
      <c r="J559" s="193"/>
      <c r="K559" s="211"/>
    </row>
    <row r="560" spans="1:11" hidden="1">
      <c r="A560" s="207"/>
      <c r="B560" s="208"/>
      <c r="D560" s="212"/>
      <c r="E560" s="212"/>
      <c r="F560" s="212"/>
      <c r="G560" s="210"/>
      <c r="H560" s="203"/>
      <c r="I560" s="193"/>
      <c r="J560" s="193"/>
      <c r="K560" s="211"/>
    </row>
    <row r="561" spans="1:11" hidden="1">
      <c r="A561" s="207"/>
      <c r="B561" s="208"/>
      <c r="D561" s="212"/>
      <c r="E561" s="212"/>
      <c r="F561" s="212"/>
      <c r="G561" s="210"/>
      <c r="H561" s="203"/>
      <c r="I561" s="193"/>
      <c r="J561" s="193"/>
      <c r="K561" s="211"/>
    </row>
    <row r="562" spans="1:11" hidden="1">
      <c r="A562" s="207"/>
      <c r="B562" s="208"/>
      <c r="D562" s="212"/>
      <c r="E562" s="212"/>
      <c r="F562" s="212"/>
      <c r="G562" s="210"/>
      <c r="H562" s="203"/>
      <c r="I562" s="193"/>
      <c r="J562" s="193"/>
      <c r="K562" s="211"/>
    </row>
    <row r="563" spans="1:11" hidden="1">
      <c r="A563" s="207"/>
      <c r="B563" s="208"/>
      <c r="D563" s="212"/>
      <c r="E563" s="212"/>
      <c r="F563" s="212"/>
      <c r="G563" s="210"/>
      <c r="H563" s="203"/>
      <c r="I563" s="193"/>
      <c r="J563" s="208"/>
      <c r="K563" s="211"/>
    </row>
    <row r="564" spans="1:11" hidden="1">
      <c r="A564" s="207"/>
      <c r="B564" s="208"/>
      <c r="D564" s="212"/>
      <c r="E564" s="212"/>
      <c r="F564" s="212"/>
      <c r="G564" s="210"/>
      <c r="H564" s="203"/>
      <c r="I564" s="193"/>
      <c r="J564" s="193"/>
      <c r="K564" s="211"/>
    </row>
    <row r="565" spans="1:11" hidden="1">
      <c r="A565" s="207"/>
      <c r="B565" s="208"/>
      <c r="D565" s="212"/>
      <c r="E565" s="212"/>
      <c r="F565" s="212"/>
      <c r="G565" s="210"/>
      <c r="H565" s="203"/>
      <c r="I565" s="193"/>
      <c r="J565" s="193"/>
      <c r="K565" s="211"/>
    </row>
    <row r="566" spans="1:11" hidden="1">
      <c r="A566" s="207"/>
      <c r="B566" s="208"/>
      <c r="D566" s="212"/>
      <c r="E566" s="212"/>
      <c r="F566" s="212"/>
      <c r="G566" s="210"/>
      <c r="H566" s="203"/>
      <c r="I566" s="193"/>
      <c r="J566" s="193"/>
      <c r="K566" s="211"/>
    </row>
    <row r="567" spans="1:11" hidden="1">
      <c r="A567" s="207"/>
      <c r="B567" s="208"/>
      <c r="D567" s="212"/>
      <c r="E567" s="212"/>
      <c r="F567" s="212"/>
      <c r="G567" s="210"/>
      <c r="H567" s="203"/>
      <c r="I567" s="193"/>
      <c r="J567" s="193"/>
      <c r="K567" s="211"/>
    </row>
    <row r="568" spans="1:11" hidden="1">
      <c r="A568" s="207"/>
      <c r="B568" s="208"/>
      <c r="D568" s="212"/>
      <c r="E568" s="212"/>
      <c r="F568" s="212"/>
      <c r="G568" s="210"/>
      <c r="H568" s="203"/>
      <c r="I568" s="193"/>
      <c r="J568" s="193"/>
      <c r="K568" s="211"/>
    </row>
    <row r="569" spans="1:11" hidden="1">
      <c r="A569" s="207"/>
      <c r="B569" s="208"/>
      <c r="D569" s="212"/>
      <c r="E569" s="212"/>
      <c r="F569" s="212"/>
      <c r="G569" s="210"/>
      <c r="H569" s="203"/>
      <c r="I569" s="193"/>
      <c r="J569" s="193"/>
      <c r="K569" s="211"/>
    </row>
    <row r="570" spans="1:11" hidden="1">
      <c r="A570" s="207"/>
      <c r="B570" s="208"/>
      <c r="D570" s="212"/>
      <c r="E570" s="212"/>
      <c r="F570" s="212"/>
      <c r="G570" s="210"/>
      <c r="H570" s="203"/>
      <c r="I570" s="193"/>
      <c r="J570" s="193"/>
      <c r="K570" s="211"/>
    </row>
    <row r="571" spans="1:11" hidden="1">
      <c r="A571" s="207"/>
      <c r="B571" s="208"/>
      <c r="D571" s="212"/>
      <c r="E571" s="212"/>
      <c r="F571" s="212"/>
      <c r="G571" s="210"/>
      <c r="H571" s="203"/>
      <c r="I571" s="193"/>
      <c r="J571" s="193"/>
      <c r="K571" s="211"/>
    </row>
    <row r="572" spans="1:11" hidden="1">
      <c r="A572" s="207"/>
      <c r="B572" s="208"/>
      <c r="D572" s="212"/>
      <c r="E572" s="212"/>
      <c r="F572" s="212"/>
      <c r="G572" s="210"/>
      <c r="H572" s="203"/>
      <c r="I572" s="193"/>
      <c r="J572" s="193"/>
      <c r="K572" s="211"/>
    </row>
    <row r="573" spans="1:11" hidden="1">
      <c r="A573" s="207"/>
      <c r="B573" s="208"/>
      <c r="D573" s="212"/>
      <c r="E573" s="212"/>
      <c r="F573" s="212"/>
      <c r="G573" s="210"/>
      <c r="H573" s="203"/>
      <c r="I573" s="193"/>
      <c r="J573" s="193"/>
      <c r="K573" s="211"/>
    </row>
    <row r="574" spans="1:11" hidden="1">
      <c r="A574" s="207"/>
      <c r="B574" s="208"/>
      <c r="D574" s="212"/>
      <c r="E574" s="212"/>
      <c r="F574" s="212"/>
      <c r="G574" s="210"/>
      <c r="H574" s="203"/>
      <c r="I574" s="193"/>
      <c r="J574" s="193"/>
      <c r="K574" s="211"/>
    </row>
    <row r="575" spans="1:11" hidden="1">
      <c r="A575" s="207"/>
      <c r="B575" s="208"/>
      <c r="D575" s="212"/>
      <c r="E575" s="212"/>
      <c r="F575" s="212"/>
      <c r="G575" s="210"/>
      <c r="H575" s="203"/>
      <c r="I575" s="193"/>
      <c r="J575" s="193"/>
      <c r="K575" s="211"/>
    </row>
    <row r="576" spans="1:11" hidden="1">
      <c r="A576" s="207"/>
      <c r="B576" s="208"/>
      <c r="D576" s="212"/>
      <c r="E576" s="212"/>
      <c r="F576" s="212"/>
      <c r="G576" s="210"/>
      <c r="H576" s="203"/>
      <c r="I576" s="193"/>
      <c r="J576" s="193"/>
      <c r="K576" s="211"/>
    </row>
    <row r="577" spans="1:11" hidden="1">
      <c r="A577" s="207"/>
      <c r="B577" s="208"/>
      <c r="D577" s="212"/>
      <c r="E577" s="212"/>
      <c r="F577" s="212"/>
      <c r="G577" s="210"/>
      <c r="H577" s="203"/>
      <c r="I577" s="193"/>
      <c r="J577" s="193"/>
      <c r="K577" s="211"/>
    </row>
    <row r="578" spans="1:11" hidden="1">
      <c r="A578" s="207"/>
      <c r="B578" s="208"/>
      <c r="D578" s="212"/>
      <c r="E578" s="212"/>
      <c r="F578" s="212"/>
      <c r="G578" s="210"/>
      <c r="H578" s="203"/>
      <c r="I578" s="193"/>
      <c r="J578" s="193"/>
      <c r="K578" s="211"/>
    </row>
    <row r="579" spans="1:11" hidden="1">
      <c r="A579" s="207"/>
      <c r="B579" s="208"/>
      <c r="D579" s="212"/>
      <c r="E579" s="212"/>
      <c r="F579" s="212"/>
      <c r="G579" s="210"/>
      <c r="H579" s="203"/>
      <c r="I579" s="193"/>
      <c r="J579" s="193"/>
      <c r="K579" s="211"/>
    </row>
    <row r="580" spans="1:11" hidden="1">
      <c r="A580" s="207"/>
      <c r="B580" s="208"/>
      <c r="D580" s="212"/>
      <c r="E580" s="212"/>
      <c r="F580" s="212"/>
      <c r="G580" s="210"/>
      <c r="H580" s="203"/>
      <c r="I580" s="193"/>
      <c r="J580" s="193"/>
      <c r="K580" s="211"/>
    </row>
    <row r="581" spans="1:11" hidden="1">
      <c r="A581" s="207"/>
      <c r="B581" s="208"/>
      <c r="D581" s="212"/>
      <c r="E581" s="212"/>
      <c r="F581" s="212"/>
      <c r="G581" s="210"/>
      <c r="H581" s="203"/>
      <c r="I581" s="193"/>
      <c r="J581" s="193"/>
      <c r="K581" s="211"/>
    </row>
    <row r="582" spans="1:11" hidden="1">
      <c r="A582" s="207"/>
      <c r="B582" s="208"/>
      <c r="D582" s="212"/>
      <c r="E582" s="212"/>
      <c r="F582" s="212"/>
      <c r="G582" s="210"/>
      <c r="H582" s="203"/>
      <c r="I582" s="193"/>
      <c r="J582" s="193"/>
      <c r="K582" s="211"/>
    </row>
    <row r="583" spans="1:11" hidden="1">
      <c r="A583" s="207"/>
      <c r="B583" s="208"/>
      <c r="D583" s="212"/>
      <c r="E583" s="212"/>
      <c r="F583" s="212"/>
      <c r="G583" s="210"/>
      <c r="H583" s="203"/>
      <c r="I583" s="193"/>
      <c r="J583" s="193"/>
      <c r="K583" s="211"/>
    </row>
    <row r="584" spans="1:11" hidden="1">
      <c r="A584" s="207"/>
      <c r="B584" s="208"/>
      <c r="D584" s="212"/>
      <c r="E584" s="212"/>
      <c r="F584" s="212"/>
      <c r="G584" s="210"/>
      <c r="H584" s="203"/>
      <c r="I584" s="193"/>
      <c r="J584" s="193"/>
      <c r="K584" s="211"/>
    </row>
    <row r="585" spans="1:11" hidden="1">
      <c r="A585" s="207"/>
      <c r="B585" s="208"/>
      <c r="D585" s="212"/>
      <c r="E585" s="212"/>
      <c r="F585" s="212"/>
      <c r="G585" s="210"/>
      <c r="H585" s="203"/>
      <c r="I585" s="193"/>
      <c r="J585" s="193"/>
      <c r="K585" s="211"/>
    </row>
    <row r="586" spans="1:11" hidden="1">
      <c r="A586" s="207"/>
      <c r="B586" s="208"/>
      <c r="D586" s="212"/>
      <c r="E586" s="212"/>
      <c r="F586" s="212"/>
      <c r="G586" s="210"/>
      <c r="H586" s="203"/>
      <c r="I586" s="193"/>
      <c r="J586" s="208"/>
      <c r="K586" s="211"/>
    </row>
    <row r="587" spans="1:11" hidden="1">
      <c r="A587" s="207"/>
      <c r="B587" s="208"/>
      <c r="D587" s="212"/>
      <c r="E587" s="212"/>
      <c r="F587" s="212"/>
      <c r="G587" s="210"/>
      <c r="H587" s="203"/>
      <c r="I587" s="193"/>
      <c r="J587" s="193"/>
      <c r="K587" s="211"/>
    </row>
    <row r="588" spans="1:11" hidden="1">
      <c r="A588" s="207"/>
      <c r="B588" s="208"/>
      <c r="D588" s="212"/>
      <c r="E588" s="212"/>
      <c r="F588" s="212"/>
      <c r="G588" s="210"/>
      <c r="H588" s="203"/>
      <c r="I588" s="193"/>
      <c r="J588" s="193"/>
      <c r="K588" s="211"/>
    </row>
    <row r="589" spans="1:11" hidden="1">
      <c r="A589" s="207"/>
      <c r="B589" s="208"/>
      <c r="D589" s="212"/>
      <c r="E589" s="212"/>
      <c r="F589" s="212"/>
      <c r="G589" s="210"/>
      <c r="H589" s="203"/>
      <c r="I589" s="193"/>
      <c r="J589" s="193"/>
      <c r="K589" s="211"/>
    </row>
    <row r="590" spans="1:11" hidden="1">
      <c r="A590" s="207"/>
      <c r="B590" s="208"/>
      <c r="D590" s="212"/>
      <c r="E590" s="212"/>
      <c r="F590" s="212"/>
      <c r="G590" s="210"/>
      <c r="H590" s="203"/>
      <c r="I590" s="193"/>
      <c r="J590" s="193"/>
      <c r="K590" s="211"/>
    </row>
    <row r="591" spans="1:11" hidden="1">
      <c r="A591" s="207"/>
      <c r="B591" s="208"/>
      <c r="D591" s="212"/>
      <c r="E591" s="212"/>
      <c r="F591" s="212"/>
      <c r="G591" s="210"/>
      <c r="H591" s="203"/>
      <c r="I591" s="193"/>
      <c r="J591" s="193"/>
      <c r="K591" s="211"/>
    </row>
    <row r="592" spans="1:11" hidden="1">
      <c r="A592" s="207"/>
      <c r="B592" s="208"/>
      <c r="D592" s="212"/>
      <c r="E592" s="212"/>
      <c r="F592" s="212"/>
      <c r="G592" s="210"/>
      <c r="H592" s="203"/>
      <c r="I592" s="193"/>
      <c r="J592" s="193"/>
      <c r="K592" s="211"/>
    </row>
    <row r="593" spans="1:11" hidden="1">
      <c r="A593" s="207"/>
      <c r="B593" s="208"/>
      <c r="D593" s="212"/>
      <c r="E593" s="212"/>
      <c r="F593" s="212"/>
      <c r="G593" s="210"/>
      <c r="H593" s="203"/>
      <c r="I593" s="193"/>
      <c r="J593" s="193"/>
      <c r="K593" s="211"/>
    </row>
    <row r="594" spans="1:11" hidden="1">
      <c r="A594" s="207"/>
      <c r="B594" s="208"/>
      <c r="D594" s="212"/>
      <c r="E594" s="212"/>
      <c r="F594" s="212"/>
      <c r="G594" s="210"/>
      <c r="H594" s="203"/>
      <c r="I594" s="193"/>
      <c r="J594" s="193"/>
      <c r="K594" s="211"/>
    </row>
    <row r="595" spans="1:11" hidden="1">
      <c r="A595" s="207"/>
      <c r="B595" s="208"/>
      <c r="D595" s="212"/>
      <c r="E595" s="212"/>
      <c r="F595" s="212"/>
      <c r="G595" s="210"/>
      <c r="H595" s="203"/>
      <c r="I595" s="193"/>
      <c r="J595" s="193"/>
      <c r="K595" s="211"/>
    </row>
    <row r="596" spans="1:11" hidden="1">
      <c r="A596" s="207"/>
      <c r="B596" s="208"/>
      <c r="D596" s="212"/>
      <c r="E596" s="212"/>
      <c r="F596" s="212"/>
      <c r="G596" s="210"/>
      <c r="H596" s="203"/>
      <c r="I596" s="193"/>
      <c r="J596" s="193"/>
      <c r="K596" s="211"/>
    </row>
    <row r="597" spans="1:11" hidden="1">
      <c r="A597" s="207"/>
      <c r="B597" s="208"/>
      <c r="D597" s="212"/>
      <c r="E597" s="212"/>
      <c r="F597" s="212"/>
      <c r="G597" s="210"/>
      <c r="H597" s="203"/>
      <c r="I597" s="193"/>
      <c r="J597" s="193"/>
      <c r="K597" s="211"/>
    </row>
    <row r="598" spans="1:11" hidden="1">
      <c r="A598" s="207"/>
      <c r="B598" s="208"/>
      <c r="D598" s="212"/>
      <c r="E598" s="212"/>
      <c r="F598" s="212"/>
      <c r="G598" s="210"/>
      <c r="H598" s="203"/>
      <c r="I598" s="193"/>
      <c r="J598" s="193"/>
      <c r="K598" s="211"/>
    </row>
    <row r="599" spans="1:11" hidden="1">
      <c r="A599" s="207"/>
      <c r="B599" s="208"/>
      <c r="D599" s="212"/>
      <c r="E599" s="212"/>
      <c r="F599" s="212"/>
      <c r="G599" s="210"/>
      <c r="H599" s="203"/>
      <c r="I599" s="193"/>
      <c r="J599" s="193"/>
      <c r="K599" s="211"/>
    </row>
    <row r="600" spans="1:11" hidden="1">
      <c r="A600" s="207"/>
      <c r="B600" s="208"/>
      <c r="D600" s="212"/>
      <c r="E600" s="212"/>
      <c r="F600" s="212"/>
      <c r="G600" s="210"/>
      <c r="H600" s="203"/>
      <c r="I600" s="193"/>
      <c r="J600" s="193"/>
      <c r="K600" s="211"/>
    </row>
    <row r="601" spans="1:11" hidden="1">
      <c r="A601" s="207"/>
      <c r="B601" s="208"/>
      <c r="D601" s="212"/>
      <c r="E601" s="212"/>
      <c r="F601" s="212"/>
      <c r="G601" s="210"/>
      <c r="H601" s="203"/>
      <c r="I601" s="193"/>
      <c r="J601" s="193"/>
      <c r="K601" s="211"/>
    </row>
    <row r="602" spans="1:11" hidden="1">
      <c r="A602" s="207"/>
      <c r="B602" s="208"/>
      <c r="D602" s="212"/>
      <c r="E602" s="212"/>
      <c r="F602" s="212"/>
      <c r="G602" s="210"/>
      <c r="H602" s="203"/>
      <c r="I602" s="193"/>
      <c r="J602" s="193"/>
      <c r="K602" s="211"/>
    </row>
    <row r="603" spans="1:11" hidden="1">
      <c r="A603" s="207"/>
      <c r="B603" s="208"/>
      <c r="D603" s="212"/>
      <c r="E603" s="212"/>
      <c r="F603" s="212"/>
      <c r="G603" s="210"/>
      <c r="H603" s="203"/>
      <c r="I603" s="193"/>
      <c r="J603" s="193"/>
      <c r="K603" s="211"/>
    </row>
    <row r="604" spans="1:11" hidden="1">
      <c r="A604" s="207"/>
      <c r="B604" s="208"/>
      <c r="D604" s="212"/>
      <c r="E604" s="212"/>
      <c r="F604" s="212"/>
      <c r="G604" s="210"/>
      <c r="H604" s="203"/>
      <c r="I604" s="193"/>
      <c r="J604" s="193"/>
      <c r="K604" s="211"/>
    </row>
    <row r="605" spans="1:11" hidden="1">
      <c r="A605" s="207"/>
      <c r="B605" s="208"/>
      <c r="D605" s="212"/>
      <c r="E605" s="212"/>
      <c r="F605" s="212"/>
      <c r="G605" s="210"/>
      <c r="H605" s="203"/>
      <c r="I605" s="193"/>
      <c r="J605" s="193"/>
      <c r="K605" s="211"/>
    </row>
    <row r="606" spans="1:11" hidden="1">
      <c r="A606" s="207"/>
      <c r="B606" s="208"/>
      <c r="D606" s="212"/>
      <c r="E606" s="212"/>
      <c r="F606" s="212"/>
      <c r="G606" s="210"/>
      <c r="H606" s="203"/>
      <c r="I606" s="193"/>
      <c r="J606" s="208"/>
      <c r="K606" s="211"/>
    </row>
    <row r="607" spans="1:11" hidden="1">
      <c r="A607" s="213"/>
      <c r="B607" s="208"/>
      <c r="D607" s="212"/>
      <c r="E607" s="212"/>
      <c r="F607" s="212"/>
      <c r="G607" s="210"/>
      <c r="H607" s="203"/>
      <c r="I607" s="193"/>
      <c r="J607" s="193"/>
      <c r="K607" s="211"/>
    </row>
    <row r="608" spans="1:11" hidden="1">
      <c r="A608" s="213"/>
      <c r="B608" s="208"/>
      <c r="D608" s="212"/>
      <c r="E608" s="212"/>
      <c r="F608" s="212"/>
      <c r="G608" s="210"/>
      <c r="H608" s="203"/>
      <c r="I608" s="193"/>
      <c r="J608" s="193"/>
      <c r="K608" s="211"/>
    </row>
    <row r="609" spans="1:11" hidden="1">
      <c r="A609" s="213"/>
      <c r="B609" s="208"/>
      <c r="D609" s="212"/>
      <c r="E609" s="212"/>
      <c r="F609" s="212"/>
      <c r="G609" s="210"/>
      <c r="H609" s="203"/>
      <c r="I609" s="193"/>
      <c r="J609" s="193"/>
      <c r="K609" s="211"/>
    </row>
    <row r="610" spans="1:11" hidden="1">
      <c r="A610" s="213"/>
      <c r="B610" s="208"/>
      <c r="D610" s="212"/>
      <c r="E610" s="212"/>
      <c r="F610" s="212"/>
      <c r="G610" s="210"/>
      <c r="H610" s="203"/>
      <c r="I610" s="193"/>
      <c r="J610" s="193"/>
      <c r="K610" s="211"/>
    </row>
    <row r="611" spans="1:11" hidden="1">
      <c r="A611" s="213"/>
      <c r="B611" s="208"/>
      <c r="D611" s="212"/>
      <c r="E611" s="212"/>
      <c r="F611" s="212"/>
      <c r="G611" s="210"/>
      <c r="H611" s="203"/>
      <c r="I611" s="193"/>
      <c r="J611" s="193"/>
      <c r="K611" s="211"/>
    </row>
    <row r="612" spans="1:11" hidden="1">
      <c r="A612" s="213"/>
      <c r="B612" s="208"/>
      <c r="D612" s="212"/>
      <c r="E612" s="212"/>
      <c r="F612" s="212"/>
      <c r="G612" s="210"/>
      <c r="H612" s="203"/>
      <c r="I612" s="193"/>
      <c r="J612" s="193"/>
      <c r="K612" s="211"/>
    </row>
    <row r="613" spans="1:11" hidden="1">
      <c r="A613" s="213"/>
      <c r="B613" s="208"/>
      <c r="D613" s="212"/>
      <c r="E613" s="212"/>
      <c r="F613" s="212"/>
      <c r="G613" s="210"/>
      <c r="H613" s="203"/>
      <c r="I613" s="193"/>
      <c r="J613" s="193"/>
      <c r="K613" s="211"/>
    </row>
    <row r="614" spans="1:11" hidden="1">
      <c r="A614" s="213"/>
      <c r="B614" s="208"/>
      <c r="D614" s="212"/>
      <c r="E614" s="212"/>
      <c r="F614" s="212"/>
      <c r="G614" s="210"/>
      <c r="H614" s="203"/>
      <c r="I614" s="193"/>
      <c r="J614" s="193"/>
      <c r="K614" s="211"/>
    </row>
    <row r="615" spans="1:11" hidden="1">
      <c r="A615" s="213"/>
      <c r="B615" s="208"/>
      <c r="D615" s="212"/>
      <c r="E615" s="212"/>
      <c r="F615" s="212"/>
      <c r="G615" s="210"/>
      <c r="H615" s="203"/>
      <c r="I615" s="193"/>
      <c r="J615" s="193"/>
      <c r="K615" s="211"/>
    </row>
    <row r="616" spans="1:11" hidden="1">
      <c r="A616" s="213"/>
      <c r="B616" s="208"/>
      <c r="D616" s="212"/>
      <c r="E616" s="212"/>
      <c r="F616" s="212"/>
      <c r="G616" s="210"/>
      <c r="H616" s="203"/>
      <c r="I616" s="193"/>
      <c r="J616" s="193"/>
      <c r="K616" s="211"/>
    </row>
    <row r="617" spans="1:11" hidden="1">
      <c r="A617" s="213"/>
      <c r="B617" s="208"/>
      <c r="D617" s="212"/>
      <c r="E617" s="212"/>
      <c r="F617" s="212"/>
      <c r="G617" s="210"/>
      <c r="H617" s="203"/>
      <c r="I617" s="193"/>
      <c r="J617" s="193"/>
      <c r="K617" s="211"/>
    </row>
    <row r="618" spans="1:11" hidden="1">
      <c r="A618" s="213"/>
      <c r="B618" s="208"/>
      <c r="D618" s="212"/>
      <c r="E618" s="212"/>
      <c r="F618" s="212"/>
      <c r="G618" s="210"/>
      <c r="H618" s="203"/>
      <c r="I618" s="193"/>
      <c r="J618" s="193"/>
      <c r="K618" s="211"/>
    </row>
    <row r="619" spans="1:11" hidden="1">
      <c r="A619" s="213"/>
      <c r="B619" s="208"/>
      <c r="D619" s="212"/>
      <c r="E619" s="212"/>
      <c r="F619" s="212"/>
      <c r="G619" s="210"/>
      <c r="H619" s="203"/>
      <c r="I619" s="193"/>
      <c r="J619" s="193"/>
      <c r="K619" s="211"/>
    </row>
    <row r="620" spans="1:11" hidden="1">
      <c r="A620" s="213"/>
      <c r="B620" s="208"/>
      <c r="D620" s="212"/>
      <c r="E620" s="212"/>
      <c r="F620" s="212"/>
      <c r="G620" s="210"/>
      <c r="H620" s="203"/>
      <c r="I620" s="193"/>
      <c r="J620" s="193"/>
      <c r="K620" s="211"/>
    </row>
    <row r="621" spans="1:11" hidden="1">
      <c r="A621" s="213"/>
      <c r="B621" s="208"/>
      <c r="D621" s="212"/>
      <c r="E621" s="212"/>
      <c r="F621" s="212"/>
      <c r="G621" s="210"/>
      <c r="H621" s="203"/>
      <c r="I621" s="193"/>
      <c r="J621" s="193"/>
      <c r="K621" s="211"/>
    </row>
    <row r="622" spans="1:11" hidden="1">
      <c r="A622" s="213"/>
      <c r="B622" s="208"/>
      <c r="D622" s="212"/>
      <c r="E622" s="212"/>
      <c r="F622" s="212"/>
      <c r="G622" s="210"/>
      <c r="H622" s="203"/>
      <c r="I622" s="193"/>
      <c r="J622" s="193"/>
      <c r="K622" s="211"/>
    </row>
    <row r="623" spans="1:11" hidden="1">
      <c r="A623" s="213"/>
      <c r="B623" s="208"/>
      <c r="D623" s="212"/>
      <c r="E623" s="212"/>
      <c r="F623" s="212"/>
      <c r="G623" s="210"/>
      <c r="H623" s="203"/>
      <c r="I623" s="193"/>
      <c r="J623" s="193"/>
      <c r="K623" s="211"/>
    </row>
    <row r="624" spans="1:11" hidden="1">
      <c r="A624" s="213"/>
      <c r="B624" s="208"/>
      <c r="D624" s="212"/>
      <c r="E624" s="212"/>
      <c r="F624" s="212"/>
      <c r="G624" s="210"/>
      <c r="H624" s="203"/>
      <c r="I624" s="193"/>
      <c r="J624" s="193"/>
      <c r="K624" s="211"/>
    </row>
    <row r="625" spans="1:11" hidden="1">
      <c r="A625" s="213"/>
      <c r="B625" s="208"/>
      <c r="D625" s="212"/>
      <c r="E625" s="212"/>
      <c r="F625" s="212"/>
      <c r="G625" s="210"/>
      <c r="H625" s="203"/>
      <c r="I625" s="193"/>
      <c r="J625" s="193"/>
      <c r="K625" s="211"/>
    </row>
    <row r="626" spans="1:11" hidden="1">
      <c r="A626" s="213"/>
      <c r="B626" s="208"/>
      <c r="D626" s="212"/>
      <c r="E626" s="212"/>
      <c r="F626" s="212"/>
      <c r="G626" s="210"/>
      <c r="H626" s="203"/>
      <c r="I626" s="193"/>
      <c r="J626" s="193"/>
      <c r="K626" s="211"/>
    </row>
    <row r="627" spans="1:11" hidden="1">
      <c r="A627" s="213"/>
      <c r="B627" s="208"/>
      <c r="D627" s="212"/>
      <c r="E627" s="212"/>
      <c r="F627" s="212"/>
      <c r="G627" s="210"/>
      <c r="H627" s="203"/>
      <c r="I627" s="193"/>
      <c r="J627" s="193"/>
      <c r="K627" s="211"/>
    </row>
    <row r="628" spans="1:11" hidden="1">
      <c r="A628" s="213"/>
      <c r="B628" s="208"/>
      <c r="D628" s="212"/>
      <c r="E628" s="212"/>
      <c r="F628" s="212"/>
      <c r="G628" s="210"/>
      <c r="H628" s="203"/>
      <c r="I628" s="193"/>
      <c r="J628" s="208"/>
      <c r="K628" s="211"/>
    </row>
    <row r="629" spans="1:11" hidden="1">
      <c r="A629" s="213"/>
      <c r="B629" s="208"/>
      <c r="D629" s="212"/>
      <c r="E629" s="212"/>
      <c r="F629" s="212"/>
      <c r="G629" s="210"/>
      <c r="H629" s="203"/>
      <c r="I629" s="193"/>
      <c r="J629" s="193"/>
      <c r="K629" s="211"/>
    </row>
    <row r="630" spans="1:11" hidden="1">
      <c r="A630" s="213"/>
      <c r="B630" s="208"/>
      <c r="D630" s="212"/>
      <c r="E630" s="212"/>
      <c r="F630" s="212"/>
      <c r="G630" s="210"/>
      <c r="H630" s="203"/>
      <c r="I630" s="193"/>
      <c r="J630" s="193"/>
      <c r="K630" s="211"/>
    </row>
    <row r="631" spans="1:11" hidden="1">
      <c r="A631" s="213"/>
      <c r="B631" s="208"/>
      <c r="D631" s="212"/>
      <c r="E631" s="212"/>
      <c r="F631" s="212"/>
      <c r="G631" s="210"/>
      <c r="H631" s="203"/>
      <c r="I631" s="193"/>
      <c r="J631" s="193"/>
      <c r="K631" s="211"/>
    </row>
    <row r="632" spans="1:11" hidden="1">
      <c r="A632" s="213"/>
      <c r="B632" s="208"/>
      <c r="D632" s="212"/>
      <c r="E632" s="212"/>
      <c r="F632" s="212"/>
      <c r="G632" s="210"/>
      <c r="H632" s="203"/>
      <c r="I632" s="193"/>
      <c r="J632" s="193"/>
      <c r="K632" s="211"/>
    </row>
    <row r="633" spans="1:11" hidden="1">
      <c r="A633" s="213"/>
      <c r="B633" s="208"/>
      <c r="D633" s="212"/>
      <c r="E633" s="212"/>
      <c r="F633" s="212"/>
      <c r="G633" s="210"/>
      <c r="H633" s="203"/>
      <c r="I633" s="193"/>
      <c r="J633" s="193"/>
      <c r="K633" s="211"/>
    </row>
    <row r="634" spans="1:11" hidden="1">
      <c r="A634" s="213"/>
      <c r="B634" s="208"/>
      <c r="D634" s="212"/>
      <c r="E634" s="212"/>
      <c r="F634" s="212"/>
      <c r="G634" s="210"/>
      <c r="H634" s="203"/>
      <c r="I634" s="193"/>
      <c r="J634" s="193"/>
      <c r="K634" s="211"/>
    </row>
    <row r="635" spans="1:11" hidden="1">
      <c r="A635" s="213"/>
      <c r="B635" s="208"/>
      <c r="D635" s="212"/>
      <c r="E635" s="212"/>
      <c r="F635" s="212"/>
      <c r="G635" s="210"/>
      <c r="H635" s="203"/>
      <c r="I635" s="193"/>
      <c r="J635" s="193"/>
      <c r="K635" s="211"/>
    </row>
    <row r="636" spans="1:11" hidden="1">
      <c r="A636" s="213"/>
      <c r="B636" s="208"/>
      <c r="D636" s="212"/>
      <c r="E636" s="212"/>
      <c r="F636" s="212"/>
      <c r="G636" s="210"/>
      <c r="H636" s="203"/>
      <c r="I636" s="193"/>
      <c r="J636" s="193"/>
      <c r="K636" s="211"/>
    </row>
    <row r="637" spans="1:11" hidden="1">
      <c r="A637" s="213"/>
      <c r="B637" s="208"/>
      <c r="D637" s="212"/>
      <c r="E637" s="212"/>
      <c r="F637" s="212"/>
      <c r="G637" s="210"/>
      <c r="H637" s="203"/>
      <c r="I637" s="193"/>
      <c r="J637" s="193"/>
      <c r="K637" s="211"/>
    </row>
    <row r="638" spans="1:11" hidden="1">
      <c r="A638" s="213"/>
      <c r="B638" s="208"/>
      <c r="D638" s="212"/>
      <c r="E638" s="212"/>
      <c r="F638" s="212"/>
      <c r="G638" s="210"/>
      <c r="H638" s="203"/>
      <c r="I638" s="193"/>
      <c r="J638" s="193"/>
      <c r="K638" s="211"/>
    </row>
    <row r="639" spans="1:11" hidden="1">
      <c r="A639" s="213"/>
      <c r="B639" s="208"/>
      <c r="D639" s="212"/>
      <c r="E639" s="212"/>
      <c r="F639" s="212"/>
      <c r="G639" s="210"/>
      <c r="H639" s="203"/>
      <c r="I639" s="193"/>
      <c r="J639" s="193"/>
      <c r="K639" s="211"/>
    </row>
    <row r="640" spans="1:11" hidden="1">
      <c r="A640" s="213"/>
      <c r="B640" s="208"/>
      <c r="D640" s="212"/>
      <c r="E640" s="212"/>
      <c r="F640" s="212"/>
      <c r="G640" s="210"/>
      <c r="H640" s="203"/>
      <c r="I640" s="193"/>
      <c r="J640" s="193"/>
      <c r="K640" s="211"/>
    </row>
    <row r="641" spans="1:11" hidden="1">
      <c r="A641" s="213"/>
      <c r="B641" s="208"/>
      <c r="D641" s="212"/>
      <c r="E641" s="212"/>
      <c r="F641" s="212"/>
      <c r="G641" s="210"/>
      <c r="H641" s="203"/>
      <c r="I641" s="193"/>
      <c r="J641" s="193"/>
      <c r="K641" s="211"/>
    </row>
    <row r="642" spans="1:11" hidden="1">
      <c r="A642" s="213"/>
      <c r="B642" s="208"/>
      <c r="D642" s="212"/>
      <c r="E642" s="212"/>
      <c r="F642" s="212"/>
      <c r="G642" s="210"/>
      <c r="H642" s="203"/>
      <c r="I642" s="193"/>
      <c r="J642" s="193"/>
      <c r="K642" s="211"/>
    </row>
    <row r="643" spans="1:11" hidden="1">
      <c r="A643" s="213"/>
      <c r="B643" s="208"/>
      <c r="D643" s="212"/>
      <c r="E643" s="212"/>
      <c r="F643" s="212"/>
      <c r="G643" s="210"/>
      <c r="H643" s="203"/>
      <c r="I643" s="193"/>
      <c r="J643" s="193"/>
      <c r="K643" s="211"/>
    </row>
    <row r="644" spans="1:11" hidden="1">
      <c r="A644" s="213"/>
      <c r="B644" s="208"/>
      <c r="D644" s="212"/>
      <c r="E644" s="212"/>
      <c r="F644" s="212"/>
      <c r="G644" s="210"/>
      <c r="H644" s="203"/>
      <c r="I644" s="193"/>
      <c r="J644" s="193"/>
      <c r="K644" s="211"/>
    </row>
    <row r="645" spans="1:11" hidden="1">
      <c r="A645" s="213"/>
      <c r="B645" s="208"/>
      <c r="D645" s="212"/>
      <c r="E645" s="212"/>
      <c r="F645" s="212"/>
      <c r="G645" s="210"/>
      <c r="H645" s="203"/>
      <c r="I645" s="193"/>
      <c r="J645" s="193"/>
      <c r="K645" s="211"/>
    </row>
    <row r="646" spans="1:11" hidden="1">
      <c r="A646" s="213"/>
      <c r="B646" s="208"/>
      <c r="D646" s="212"/>
      <c r="E646" s="212"/>
      <c r="F646" s="212"/>
      <c r="G646" s="210"/>
      <c r="H646" s="203"/>
      <c r="I646" s="193"/>
      <c r="J646" s="193"/>
      <c r="K646" s="211"/>
    </row>
    <row r="647" spans="1:11" hidden="1">
      <c r="A647" s="213"/>
      <c r="B647" s="208"/>
      <c r="D647" s="212"/>
      <c r="E647" s="212"/>
      <c r="F647" s="212"/>
      <c r="G647" s="210"/>
      <c r="H647" s="203"/>
      <c r="I647" s="193"/>
      <c r="J647" s="193"/>
      <c r="K647" s="211"/>
    </row>
    <row r="648" spans="1:11" hidden="1">
      <c r="A648" s="213"/>
      <c r="B648" s="208"/>
      <c r="D648" s="212"/>
      <c r="E648" s="212"/>
      <c r="F648" s="212"/>
      <c r="G648" s="210"/>
      <c r="H648" s="203"/>
      <c r="I648" s="193"/>
      <c r="J648" s="193"/>
      <c r="K648" s="211"/>
    </row>
    <row r="649" spans="1:11" hidden="1">
      <c r="A649" s="213"/>
      <c r="B649" s="208"/>
      <c r="D649" s="212"/>
      <c r="E649" s="212"/>
      <c r="F649" s="212"/>
      <c r="G649" s="210"/>
      <c r="H649" s="203"/>
      <c r="I649" s="193"/>
      <c r="J649" s="208"/>
      <c r="K649" s="211"/>
    </row>
    <row r="650" spans="1:11" hidden="1">
      <c r="A650" s="213"/>
      <c r="B650" s="208"/>
      <c r="D650" s="212"/>
      <c r="E650" s="212"/>
      <c r="F650" s="212"/>
      <c r="G650" s="210"/>
      <c r="H650" s="203"/>
      <c r="I650" s="193"/>
      <c r="J650" s="193"/>
      <c r="K650" s="211"/>
    </row>
    <row r="651" spans="1:11" hidden="1">
      <c r="A651" s="213"/>
      <c r="B651" s="208"/>
      <c r="D651" s="212"/>
      <c r="E651" s="212"/>
      <c r="F651" s="212"/>
      <c r="G651" s="210"/>
      <c r="H651" s="203"/>
      <c r="I651" s="193"/>
      <c r="J651" s="193"/>
      <c r="K651" s="211"/>
    </row>
    <row r="652" spans="1:11" hidden="1">
      <c r="A652" s="213"/>
      <c r="B652" s="208"/>
      <c r="D652" s="212"/>
      <c r="E652" s="212"/>
      <c r="F652" s="212"/>
      <c r="G652" s="210"/>
      <c r="H652" s="203"/>
      <c r="I652" s="193"/>
      <c r="J652" s="193"/>
      <c r="K652" s="211"/>
    </row>
    <row r="653" spans="1:11" hidden="1">
      <c r="A653" s="213"/>
      <c r="B653" s="208"/>
      <c r="D653" s="212"/>
      <c r="E653" s="212"/>
      <c r="F653" s="212"/>
      <c r="G653" s="210"/>
      <c r="H653" s="203"/>
      <c r="I653" s="193"/>
      <c r="J653" s="193"/>
      <c r="K653" s="211"/>
    </row>
    <row r="654" spans="1:11" hidden="1">
      <c r="A654" s="213"/>
      <c r="B654" s="208"/>
      <c r="D654" s="212"/>
      <c r="E654" s="212"/>
      <c r="F654" s="212"/>
      <c r="G654" s="210"/>
      <c r="H654" s="203"/>
      <c r="I654" s="193"/>
      <c r="J654" s="193"/>
      <c r="K654" s="211"/>
    </row>
    <row r="655" spans="1:11" hidden="1">
      <c r="A655" s="213"/>
      <c r="B655" s="208"/>
      <c r="D655" s="212"/>
      <c r="E655" s="212"/>
      <c r="F655" s="212"/>
      <c r="G655" s="210"/>
      <c r="H655" s="203"/>
      <c r="I655" s="193"/>
      <c r="J655" s="193"/>
      <c r="K655" s="211"/>
    </row>
    <row r="656" spans="1:11" hidden="1">
      <c r="A656" s="213"/>
      <c r="B656" s="208"/>
      <c r="D656" s="212"/>
      <c r="E656" s="212"/>
      <c r="F656" s="212"/>
      <c r="G656" s="210"/>
      <c r="H656" s="203"/>
      <c r="I656" s="193"/>
      <c r="J656" s="193"/>
      <c r="K656" s="211"/>
    </row>
    <row r="657" spans="1:11" hidden="1">
      <c r="A657" s="213"/>
      <c r="B657" s="208"/>
      <c r="D657" s="212"/>
      <c r="E657" s="212"/>
      <c r="F657" s="212"/>
      <c r="G657" s="210"/>
      <c r="H657" s="203"/>
      <c r="I657" s="193"/>
      <c r="J657" s="193"/>
      <c r="K657" s="211"/>
    </row>
    <row r="658" spans="1:11" hidden="1">
      <c r="A658" s="213"/>
      <c r="B658" s="208"/>
      <c r="D658" s="212"/>
      <c r="E658" s="212"/>
      <c r="F658" s="212"/>
      <c r="G658" s="210"/>
      <c r="H658" s="203"/>
      <c r="I658" s="193"/>
      <c r="J658" s="193"/>
      <c r="K658" s="211"/>
    </row>
    <row r="659" spans="1:11" hidden="1">
      <c r="A659" s="213"/>
      <c r="B659" s="208"/>
      <c r="D659" s="212"/>
      <c r="E659" s="212"/>
      <c r="F659" s="212"/>
      <c r="G659" s="210"/>
      <c r="H659" s="203"/>
      <c r="I659" s="193"/>
      <c r="J659" s="193"/>
      <c r="K659" s="211"/>
    </row>
    <row r="660" spans="1:11" hidden="1">
      <c r="A660" s="213"/>
      <c r="B660" s="208"/>
      <c r="D660" s="212"/>
      <c r="E660" s="212"/>
      <c r="F660" s="212"/>
      <c r="G660" s="210"/>
      <c r="H660" s="203"/>
      <c r="I660" s="193"/>
      <c r="J660" s="193"/>
      <c r="K660" s="211"/>
    </row>
    <row r="661" spans="1:11" hidden="1">
      <c r="A661" s="213"/>
      <c r="B661" s="208"/>
      <c r="D661" s="212"/>
      <c r="E661" s="212"/>
      <c r="F661" s="212"/>
      <c r="G661" s="210"/>
      <c r="H661" s="203"/>
      <c r="I661" s="193"/>
      <c r="J661" s="193"/>
      <c r="K661" s="211"/>
    </row>
    <row r="662" spans="1:11" hidden="1">
      <c r="A662" s="213"/>
      <c r="B662" s="208"/>
      <c r="D662" s="212"/>
      <c r="E662" s="212"/>
      <c r="F662" s="212"/>
      <c r="G662" s="210"/>
      <c r="H662" s="203"/>
      <c r="I662" s="193"/>
      <c r="J662" s="193"/>
      <c r="K662" s="211"/>
    </row>
    <row r="663" spans="1:11" hidden="1">
      <c r="A663" s="213"/>
      <c r="B663" s="208"/>
      <c r="D663" s="212"/>
      <c r="E663" s="212"/>
      <c r="F663" s="212"/>
      <c r="G663" s="210"/>
      <c r="H663" s="203"/>
      <c r="I663" s="193"/>
      <c r="J663" s="193"/>
      <c r="K663" s="211"/>
    </row>
    <row r="664" spans="1:11" hidden="1">
      <c r="A664" s="213"/>
      <c r="B664" s="208"/>
      <c r="D664" s="212"/>
      <c r="E664" s="212"/>
      <c r="F664" s="212"/>
      <c r="G664" s="210"/>
      <c r="H664" s="203"/>
      <c r="I664" s="193"/>
      <c r="J664" s="193"/>
      <c r="K664" s="211"/>
    </row>
    <row r="665" spans="1:11" hidden="1">
      <c r="A665" s="213"/>
      <c r="B665" s="208"/>
      <c r="D665" s="212"/>
      <c r="E665" s="212"/>
      <c r="F665" s="212"/>
      <c r="G665" s="210"/>
      <c r="H665" s="203"/>
      <c r="I665" s="193"/>
      <c r="J665" s="193"/>
      <c r="K665" s="211"/>
    </row>
    <row r="666" spans="1:11" hidden="1">
      <c r="A666" s="213"/>
      <c r="B666" s="208"/>
      <c r="D666" s="212"/>
      <c r="E666" s="212"/>
      <c r="F666" s="212"/>
      <c r="G666" s="210"/>
      <c r="H666" s="203"/>
      <c r="I666" s="193"/>
      <c r="J666" s="193"/>
      <c r="K666" s="211"/>
    </row>
    <row r="667" spans="1:11" hidden="1">
      <c r="A667" s="213"/>
      <c r="B667" s="208"/>
      <c r="D667" s="212"/>
      <c r="E667" s="212"/>
      <c r="F667" s="212"/>
      <c r="G667" s="210"/>
      <c r="H667" s="203"/>
      <c r="I667" s="193"/>
      <c r="J667" s="193"/>
      <c r="K667" s="211"/>
    </row>
    <row r="668" spans="1:11" hidden="1">
      <c r="A668" s="213"/>
      <c r="B668" s="208"/>
      <c r="D668" s="212"/>
      <c r="E668" s="212"/>
      <c r="F668" s="212"/>
      <c r="G668" s="210"/>
      <c r="H668" s="203"/>
      <c r="I668" s="193"/>
      <c r="J668" s="193"/>
      <c r="K668" s="211"/>
    </row>
    <row r="669" spans="1:11" hidden="1">
      <c r="A669" s="213"/>
      <c r="B669" s="208"/>
      <c r="D669" s="212"/>
      <c r="E669" s="212"/>
      <c r="F669" s="212"/>
      <c r="G669" s="210"/>
      <c r="H669" s="203"/>
      <c r="I669" s="193"/>
      <c r="J669" s="208"/>
      <c r="K669" s="211"/>
    </row>
    <row r="670" spans="1:11" hidden="1">
      <c r="A670" s="207"/>
      <c r="B670" s="208"/>
      <c r="D670" s="212"/>
      <c r="E670" s="212"/>
      <c r="F670" s="212"/>
      <c r="G670" s="210"/>
      <c r="H670" s="203"/>
      <c r="I670" s="193"/>
      <c r="J670" s="193"/>
      <c r="K670" s="211"/>
    </row>
    <row r="671" spans="1:11" hidden="1">
      <c r="A671" s="207"/>
      <c r="B671" s="208"/>
      <c r="D671" s="212"/>
      <c r="E671" s="212"/>
      <c r="F671" s="212"/>
      <c r="G671" s="210"/>
      <c r="H671" s="203"/>
      <c r="I671" s="193"/>
      <c r="J671" s="193"/>
      <c r="K671" s="211"/>
    </row>
    <row r="672" spans="1:11" hidden="1">
      <c r="A672" s="207"/>
      <c r="B672" s="208"/>
      <c r="D672" s="212"/>
      <c r="E672" s="212"/>
      <c r="F672" s="212"/>
      <c r="G672" s="210"/>
      <c r="H672" s="203"/>
      <c r="I672" s="193"/>
      <c r="J672" s="193"/>
      <c r="K672" s="211"/>
    </row>
    <row r="673" spans="1:11" hidden="1">
      <c r="A673" s="207"/>
      <c r="B673" s="208"/>
      <c r="D673" s="212"/>
      <c r="E673" s="212"/>
      <c r="F673" s="212"/>
      <c r="G673" s="210"/>
      <c r="H673" s="203"/>
      <c r="I673" s="193"/>
      <c r="J673" s="193"/>
      <c r="K673" s="211"/>
    </row>
    <row r="674" spans="1:11" hidden="1">
      <c r="A674" s="207"/>
      <c r="B674" s="208"/>
      <c r="D674" s="212"/>
      <c r="E674" s="212"/>
      <c r="F674" s="212"/>
      <c r="G674" s="210"/>
      <c r="H674" s="203"/>
      <c r="I674" s="193"/>
      <c r="J674" s="193"/>
      <c r="K674" s="211"/>
    </row>
    <row r="675" spans="1:11" hidden="1">
      <c r="A675" s="207"/>
      <c r="B675" s="208"/>
      <c r="D675" s="212"/>
      <c r="E675" s="212"/>
      <c r="F675" s="212"/>
      <c r="G675" s="210"/>
      <c r="H675" s="203"/>
      <c r="I675" s="193"/>
      <c r="J675" s="193"/>
      <c r="K675" s="211"/>
    </row>
    <row r="676" spans="1:11" hidden="1">
      <c r="A676" s="207"/>
      <c r="B676" s="208"/>
      <c r="D676" s="212"/>
      <c r="E676" s="212"/>
      <c r="F676" s="212"/>
      <c r="G676" s="210"/>
      <c r="H676" s="203"/>
      <c r="I676" s="193"/>
      <c r="J676" s="193"/>
      <c r="K676" s="211"/>
    </row>
    <row r="677" spans="1:11" hidden="1">
      <c r="A677" s="207"/>
      <c r="B677" s="208"/>
      <c r="D677" s="212"/>
      <c r="E677" s="212"/>
      <c r="F677" s="212"/>
      <c r="G677" s="210"/>
      <c r="H677" s="203"/>
      <c r="I677" s="193"/>
      <c r="J677" s="193"/>
      <c r="K677" s="211"/>
    </row>
    <row r="678" spans="1:11" hidden="1">
      <c r="A678" s="207"/>
      <c r="B678" s="208"/>
      <c r="D678" s="212"/>
      <c r="E678" s="212"/>
      <c r="F678" s="212"/>
      <c r="G678" s="210"/>
      <c r="H678" s="203"/>
      <c r="I678" s="193"/>
      <c r="J678" s="193"/>
      <c r="K678" s="211"/>
    </row>
    <row r="679" spans="1:11" hidden="1">
      <c r="A679" s="207"/>
      <c r="B679" s="208"/>
      <c r="D679" s="212"/>
      <c r="E679" s="212"/>
      <c r="F679" s="212"/>
      <c r="G679" s="210"/>
      <c r="H679" s="203"/>
      <c r="I679" s="193"/>
      <c r="J679" s="193"/>
      <c r="K679" s="211"/>
    </row>
    <row r="680" spans="1:11" hidden="1">
      <c r="A680" s="207"/>
      <c r="B680" s="208"/>
      <c r="D680" s="212"/>
      <c r="E680" s="212"/>
      <c r="F680" s="212"/>
      <c r="G680" s="210"/>
      <c r="H680" s="203"/>
      <c r="I680" s="193"/>
      <c r="J680" s="193"/>
      <c r="K680" s="211"/>
    </row>
    <row r="681" spans="1:11" hidden="1">
      <c r="A681" s="207"/>
      <c r="B681" s="208"/>
      <c r="D681" s="212"/>
      <c r="E681" s="212"/>
      <c r="F681" s="212"/>
      <c r="G681" s="210"/>
      <c r="H681" s="203"/>
      <c r="I681" s="193"/>
      <c r="J681" s="193"/>
      <c r="K681" s="211"/>
    </row>
    <row r="682" spans="1:11" hidden="1">
      <c r="A682" s="207"/>
      <c r="B682" s="208"/>
      <c r="D682" s="212"/>
      <c r="E682" s="212"/>
      <c r="F682" s="212"/>
      <c r="G682" s="210"/>
      <c r="H682" s="203"/>
      <c r="I682" s="193"/>
      <c r="J682" s="193"/>
      <c r="K682" s="211"/>
    </row>
    <row r="683" spans="1:11" hidden="1">
      <c r="A683" s="207"/>
      <c r="B683" s="208"/>
      <c r="D683" s="212"/>
      <c r="E683" s="212"/>
      <c r="F683" s="212"/>
      <c r="G683" s="210"/>
      <c r="H683" s="203"/>
      <c r="I683" s="193"/>
      <c r="J683" s="193"/>
      <c r="K683" s="211"/>
    </row>
    <row r="684" spans="1:11" hidden="1">
      <c r="A684" s="207"/>
      <c r="B684" s="208"/>
      <c r="D684" s="212"/>
      <c r="E684" s="212"/>
      <c r="F684" s="212"/>
      <c r="G684" s="210"/>
      <c r="H684" s="203"/>
      <c r="I684" s="193"/>
      <c r="J684" s="193"/>
      <c r="K684" s="211"/>
    </row>
    <row r="685" spans="1:11" hidden="1">
      <c r="A685" s="207"/>
      <c r="B685" s="208"/>
      <c r="D685" s="212"/>
      <c r="E685" s="212"/>
      <c r="F685" s="212"/>
      <c r="G685" s="210"/>
      <c r="H685" s="203"/>
      <c r="I685" s="193"/>
      <c r="J685" s="193"/>
      <c r="K685" s="211"/>
    </row>
    <row r="686" spans="1:11" hidden="1">
      <c r="A686" s="207"/>
      <c r="B686" s="208"/>
      <c r="D686" s="212"/>
      <c r="E686" s="212"/>
      <c r="F686" s="212"/>
      <c r="G686" s="210"/>
      <c r="H686" s="203"/>
      <c r="I686" s="193"/>
      <c r="J686" s="193"/>
      <c r="K686" s="211"/>
    </row>
    <row r="687" spans="1:11" hidden="1">
      <c r="A687" s="207"/>
      <c r="B687" s="208"/>
      <c r="D687" s="212"/>
      <c r="E687" s="212"/>
      <c r="F687" s="212"/>
      <c r="G687" s="210"/>
      <c r="H687" s="203"/>
      <c r="I687" s="193"/>
      <c r="J687" s="193"/>
      <c r="K687" s="211"/>
    </row>
    <row r="688" spans="1:11" hidden="1">
      <c r="A688" s="207"/>
      <c r="B688" s="208"/>
      <c r="D688" s="212"/>
      <c r="E688" s="212"/>
      <c r="F688" s="212"/>
      <c r="G688" s="210"/>
      <c r="H688" s="203"/>
      <c r="I688" s="193"/>
      <c r="J688" s="193"/>
      <c r="K688" s="211"/>
    </row>
    <row r="689" spans="1:11" hidden="1">
      <c r="A689" s="207"/>
      <c r="B689" s="208"/>
      <c r="D689" s="212"/>
      <c r="E689" s="212"/>
      <c r="F689" s="212"/>
      <c r="G689" s="210"/>
      <c r="H689" s="203"/>
      <c r="I689" s="193"/>
      <c r="J689" s="193"/>
      <c r="K689" s="211"/>
    </row>
    <row r="690" spans="1:11" hidden="1">
      <c r="A690" s="207"/>
      <c r="B690" s="208"/>
      <c r="D690" s="212"/>
      <c r="E690" s="212"/>
      <c r="F690" s="212"/>
      <c r="G690" s="210"/>
      <c r="H690" s="203"/>
      <c r="I690" s="193"/>
      <c r="J690" s="193"/>
      <c r="K690" s="211"/>
    </row>
    <row r="691" spans="1:11" hidden="1">
      <c r="A691" s="207"/>
      <c r="B691" s="208"/>
      <c r="D691" s="212"/>
      <c r="E691" s="212"/>
      <c r="F691" s="212"/>
      <c r="G691" s="210"/>
      <c r="H691" s="203"/>
      <c r="I691" s="193"/>
      <c r="J691" s="208"/>
      <c r="K691" s="211"/>
    </row>
    <row r="692" spans="1:11" hidden="1">
      <c r="A692" s="207"/>
      <c r="B692" s="208"/>
      <c r="D692" s="212"/>
      <c r="E692" s="212"/>
      <c r="F692" s="212"/>
      <c r="G692" s="210"/>
      <c r="H692" s="203"/>
      <c r="I692" s="193"/>
      <c r="J692" s="193"/>
      <c r="K692" s="211"/>
    </row>
    <row r="693" spans="1:11" hidden="1">
      <c r="A693" s="207"/>
      <c r="B693" s="208"/>
      <c r="D693" s="212"/>
      <c r="E693" s="212"/>
      <c r="F693" s="212"/>
      <c r="G693" s="210"/>
      <c r="H693" s="203"/>
      <c r="I693" s="193"/>
      <c r="J693" s="193"/>
      <c r="K693" s="211"/>
    </row>
    <row r="694" spans="1:11" hidden="1">
      <c r="A694" s="207"/>
      <c r="B694" s="208"/>
      <c r="D694" s="212"/>
      <c r="E694" s="212"/>
      <c r="F694" s="212"/>
      <c r="G694" s="210"/>
      <c r="H694" s="203"/>
      <c r="I694" s="193"/>
      <c r="J694" s="193"/>
      <c r="K694" s="211"/>
    </row>
    <row r="695" spans="1:11" hidden="1">
      <c r="A695" s="207"/>
      <c r="B695" s="208"/>
      <c r="D695" s="212"/>
      <c r="E695" s="212"/>
      <c r="F695" s="212"/>
      <c r="G695" s="210"/>
      <c r="H695" s="203"/>
      <c r="I695" s="193"/>
      <c r="J695" s="193"/>
      <c r="K695" s="211"/>
    </row>
    <row r="696" spans="1:11" hidden="1">
      <c r="A696" s="207"/>
      <c r="B696" s="208"/>
      <c r="D696" s="212"/>
      <c r="E696" s="212"/>
      <c r="F696" s="212"/>
      <c r="G696" s="210"/>
      <c r="H696" s="203"/>
      <c r="I696" s="193"/>
      <c r="J696" s="193"/>
      <c r="K696" s="211"/>
    </row>
    <row r="697" spans="1:11" hidden="1">
      <c r="A697" s="207"/>
      <c r="B697" s="208"/>
      <c r="D697" s="212"/>
      <c r="E697" s="212"/>
      <c r="F697" s="212"/>
      <c r="G697" s="210"/>
      <c r="H697" s="203"/>
      <c r="I697" s="193"/>
      <c r="J697" s="193"/>
      <c r="K697" s="211"/>
    </row>
    <row r="698" spans="1:11" hidden="1">
      <c r="A698" s="207"/>
      <c r="B698" s="208"/>
      <c r="D698" s="212"/>
      <c r="E698" s="212"/>
      <c r="F698" s="212"/>
      <c r="G698" s="210"/>
      <c r="H698" s="203"/>
      <c r="I698" s="193"/>
      <c r="J698" s="193"/>
      <c r="K698" s="211"/>
    </row>
    <row r="699" spans="1:11" hidden="1">
      <c r="A699" s="207"/>
      <c r="B699" s="208"/>
      <c r="D699" s="212"/>
      <c r="E699" s="212"/>
      <c r="F699" s="212"/>
      <c r="G699" s="210"/>
      <c r="H699" s="203"/>
      <c r="I699" s="193"/>
      <c r="J699" s="193"/>
      <c r="K699" s="211"/>
    </row>
    <row r="700" spans="1:11" hidden="1">
      <c r="A700" s="207"/>
      <c r="B700" s="208"/>
      <c r="D700" s="212"/>
      <c r="E700" s="212"/>
      <c r="F700" s="212"/>
      <c r="G700" s="210"/>
      <c r="H700" s="203"/>
      <c r="I700" s="193"/>
      <c r="J700" s="193"/>
      <c r="K700" s="211"/>
    </row>
    <row r="701" spans="1:11" hidden="1">
      <c r="A701" s="207"/>
      <c r="B701" s="208"/>
      <c r="D701" s="212"/>
      <c r="E701" s="212"/>
      <c r="F701" s="212"/>
      <c r="G701" s="210"/>
      <c r="H701" s="203"/>
      <c r="I701" s="193"/>
      <c r="J701" s="193"/>
      <c r="K701" s="211"/>
    </row>
    <row r="702" spans="1:11" hidden="1">
      <c r="A702" s="207"/>
      <c r="B702" s="208"/>
      <c r="D702" s="212"/>
      <c r="E702" s="212"/>
      <c r="F702" s="212"/>
      <c r="G702" s="210"/>
      <c r="H702" s="203"/>
      <c r="I702" s="193"/>
      <c r="J702" s="193"/>
      <c r="K702" s="211"/>
    </row>
    <row r="703" spans="1:11" hidden="1">
      <c r="A703" s="207"/>
      <c r="B703" s="208"/>
      <c r="D703" s="212"/>
      <c r="E703" s="212"/>
      <c r="F703" s="212"/>
      <c r="G703" s="210"/>
      <c r="H703" s="203"/>
      <c r="I703" s="193"/>
      <c r="J703" s="193"/>
      <c r="K703" s="211"/>
    </row>
    <row r="704" spans="1:11" hidden="1">
      <c r="A704" s="207"/>
      <c r="B704" s="208"/>
      <c r="D704" s="212"/>
      <c r="E704" s="212"/>
      <c r="F704" s="212"/>
      <c r="G704" s="210"/>
      <c r="H704" s="203"/>
      <c r="I704" s="193"/>
      <c r="J704" s="193"/>
      <c r="K704" s="211"/>
    </row>
    <row r="705" spans="1:11" hidden="1">
      <c r="A705" s="207"/>
      <c r="B705" s="208"/>
      <c r="D705" s="212"/>
      <c r="E705" s="212"/>
      <c r="F705" s="212"/>
      <c r="G705" s="210"/>
      <c r="H705" s="203"/>
      <c r="I705" s="193"/>
      <c r="J705" s="193"/>
      <c r="K705" s="211"/>
    </row>
    <row r="706" spans="1:11" hidden="1">
      <c r="A706" s="207"/>
      <c r="B706" s="208"/>
      <c r="D706" s="212"/>
      <c r="E706" s="212"/>
      <c r="F706" s="212"/>
      <c r="G706" s="210"/>
      <c r="H706" s="203"/>
      <c r="I706" s="193"/>
      <c r="J706" s="193"/>
      <c r="K706" s="211"/>
    </row>
    <row r="707" spans="1:11" hidden="1">
      <c r="A707" s="207"/>
      <c r="B707" s="208"/>
      <c r="D707" s="212"/>
      <c r="E707" s="212"/>
      <c r="F707" s="212"/>
      <c r="G707" s="210"/>
      <c r="H707" s="203"/>
      <c r="I707" s="193"/>
      <c r="J707" s="193"/>
      <c r="K707" s="211"/>
    </row>
    <row r="708" spans="1:11" hidden="1">
      <c r="A708" s="207"/>
      <c r="B708" s="208"/>
      <c r="D708" s="212"/>
      <c r="E708" s="212"/>
      <c r="F708" s="212"/>
      <c r="G708" s="210"/>
      <c r="H708" s="203"/>
      <c r="I708" s="193"/>
      <c r="J708" s="193"/>
      <c r="K708" s="211"/>
    </row>
    <row r="709" spans="1:11" hidden="1">
      <c r="A709" s="207"/>
      <c r="B709" s="208"/>
      <c r="D709" s="212"/>
      <c r="E709" s="212"/>
      <c r="F709" s="212"/>
      <c r="G709" s="210"/>
      <c r="H709" s="203"/>
      <c r="I709" s="193"/>
      <c r="J709" s="193"/>
      <c r="K709" s="211"/>
    </row>
    <row r="710" spans="1:11" hidden="1">
      <c r="A710" s="207"/>
      <c r="B710" s="208"/>
      <c r="D710" s="212"/>
      <c r="E710" s="212"/>
      <c r="F710" s="212"/>
      <c r="G710" s="210"/>
      <c r="H710" s="203"/>
      <c r="I710" s="193"/>
      <c r="J710" s="208"/>
      <c r="K710" s="211"/>
    </row>
    <row r="711" spans="1:11" hidden="1">
      <c r="A711" s="207"/>
      <c r="B711" s="208"/>
      <c r="D711" s="212"/>
      <c r="E711" s="212"/>
      <c r="F711" s="212"/>
      <c r="G711" s="210"/>
      <c r="H711" s="203"/>
      <c r="I711" s="193"/>
      <c r="J711" s="193"/>
      <c r="K711" s="211"/>
    </row>
    <row r="712" spans="1:11" hidden="1">
      <c r="A712" s="207"/>
      <c r="B712" s="208"/>
      <c r="D712" s="212"/>
      <c r="E712" s="212"/>
      <c r="F712" s="212"/>
      <c r="G712" s="210"/>
      <c r="H712" s="203"/>
      <c r="I712" s="193"/>
      <c r="J712" s="193"/>
      <c r="K712" s="211"/>
    </row>
    <row r="713" spans="1:11" hidden="1">
      <c r="A713" s="207"/>
      <c r="B713" s="208"/>
      <c r="D713" s="212"/>
      <c r="E713" s="212"/>
      <c r="F713" s="212"/>
      <c r="G713" s="210"/>
      <c r="H713" s="203"/>
      <c r="I713" s="193"/>
      <c r="J713" s="193"/>
      <c r="K713" s="211"/>
    </row>
    <row r="714" spans="1:11" hidden="1">
      <c r="A714" s="207"/>
      <c r="B714" s="208"/>
      <c r="D714" s="212"/>
      <c r="E714" s="212"/>
      <c r="F714" s="212"/>
      <c r="G714" s="210"/>
      <c r="H714" s="203"/>
      <c r="I714" s="193"/>
      <c r="J714" s="193"/>
      <c r="K714" s="211"/>
    </row>
    <row r="715" spans="1:11" hidden="1">
      <c r="A715" s="207"/>
      <c r="B715" s="208"/>
      <c r="D715" s="212"/>
      <c r="E715" s="212"/>
      <c r="F715" s="212"/>
      <c r="G715" s="210"/>
      <c r="H715" s="203"/>
      <c r="I715" s="193"/>
      <c r="J715" s="193"/>
      <c r="K715" s="211"/>
    </row>
    <row r="716" spans="1:11" hidden="1">
      <c r="A716" s="207"/>
      <c r="B716" s="208"/>
      <c r="D716" s="212"/>
      <c r="E716" s="212"/>
      <c r="F716" s="212"/>
      <c r="G716" s="210"/>
      <c r="H716" s="203"/>
      <c r="I716" s="193"/>
      <c r="J716" s="193"/>
      <c r="K716" s="211"/>
    </row>
    <row r="717" spans="1:11" hidden="1">
      <c r="A717" s="207"/>
      <c r="B717" s="208"/>
      <c r="D717" s="212"/>
      <c r="E717" s="212"/>
      <c r="F717" s="212"/>
      <c r="G717" s="210"/>
      <c r="H717" s="203"/>
      <c r="I717" s="193"/>
      <c r="J717" s="193"/>
      <c r="K717" s="211"/>
    </row>
    <row r="718" spans="1:11" hidden="1">
      <c r="A718" s="207"/>
      <c r="B718" s="208"/>
      <c r="D718" s="212"/>
      <c r="E718" s="212"/>
      <c r="F718" s="212"/>
      <c r="G718" s="210"/>
      <c r="H718" s="203"/>
      <c r="I718" s="193"/>
      <c r="J718" s="193"/>
      <c r="K718" s="211"/>
    </row>
    <row r="719" spans="1:11" hidden="1">
      <c r="A719" s="207"/>
      <c r="B719" s="208"/>
      <c r="D719" s="212"/>
      <c r="E719" s="212"/>
      <c r="F719" s="212"/>
      <c r="G719" s="210"/>
      <c r="H719" s="203"/>
      <c r="I719" s="193"/>
      <c r="J719" s="193"/>
      <c r="K719" s="211"/>
    </row>
    <row r="720" spans="1:11" hidden="1">
      <c r="A720" s="207"/>
      <c r="B720" s="208"/>
      <c r="D720" s="212"/>
      <c r="E720" s="212"/>
      <c r="F720" s="212"/>
      <c r="G720" s="210"/>
      <c r="H720" s="203"/>
      <c r="I720" s="193"/>
      <c r="J720" s="193"/>
      <c r="K720" s="211"/>
    </row>
    <row r="721" spans="1:11" hidden="1">
      <c r="A721" s="207"/>
      <c r="B721" s="208"/>
      <c r="D721" s="212"/>
      <c r="E721" s="212"/>
      <c r="F721" s="212"/>
      <c r="G721" s="210"/>
      <c r="H721" s="203"/>
      <c r="I721" s="193"/>
      <c r="J721" s="193"/>
      <c r="K721" s="211"/>
    </row>
    <row r="722" spans="1:11" hidden="1">
      <c r="A722" s="207"/>
      <c r="B722" s="208"/>
      <c r="D722" s="212"/>
      <c r="E722" s="212"/>
      <c r="F722" s="212"/>
      <c r="G722" s="210"/>
      <c r="H722" s="203"/>
      <c r="I722" s="193"/>
      <c r="J722" s="193"/>
      <c r="K722" s="211"/>
    </row>
    <row r="723" spans="1:11" hidden="1">
      <c r="A723" s="207"/>
      <c r="B723" s="208"/>
      <c r="D723" s="212"/>
      <c r="E723" s="212"/>
      <c r="F723" s="212"/>
      <c r="G723" s="210"/>
      <c r="H723" s="203"/>
      <c r="I723" s="193"/>
      <c r="J723" s="193"/>
      <c r="K723" s="211"/>
    </row>
    <row r="724" spans="1:11" hidden="1">
      <c r="A724" s="207"/>
      <c r="B724" s="208"/>
      <c r="D724" s="212"/>
      <c r="E724" s="212"/>
      <c r="F724" s="212"/>
      <c r="G724" s="210"/>
      <c r="H724" s="203"/>
      <c r="I724" s="193"/>
      <c r="J724" s="193"/>
      <c r="K724" s="211"/>
    </row>
    <row r="725" spans="1:11" hidden="1">
      <c r="A725" s="207"/>
      <c r="B725" s="208"/>
      <c r="D725" s="212"/>
      <c r="E725" s="212"/>
      <c r="F725" s="212"/>
      <c r="G725" s="210"/>
      <c r="H725" s="203"/>
      <c r="I725" s="193"/>
      <c r="J725" s="193"/>
      <c r="K725" s="211"/>
    </row>
    <row r="726" spans="1:11" hidden="1">
      <c r="A726" s="207"/>
      <c r="B726" s="208"/>
      <c r="D726" s="212"/>
      <c r="E726" s="212"/>
      <c r="F726" s="212"/>
      <c r="G726" s="210"/>
      <c r="H726" s="203"/>
      <c r="I726" s="193"/>
      <c r="J726" s="193"/>
      <c r="K726" s="211"/>
    </row>
    <row r="727" spans="1:11" hidden="1">
      <c r="A727" s="207"/>
      <c r="B727" s="208"/>
      <c r="D727" s="212"/>
      <c r="E727" s="212"/>
      <c r="F727" s="212"/>
      <c r="G727" s="210"/>
      <c r="H727" s="203"/>
      <c r="I727" s="193"/>
      <c r="J727" s="193"/>
      <c r="K727" s="211"/>
    </row>
    <row r="728" spans="1:11" hidden="1">
      <c r="A728" s="207"/>
      <c r="B728" s="208"/>
      <c r="D728" s="212"/>
      <c r="E728" s="212"/>
      <c r="F728" s="212"/>
      <c r="G728" s="210"/>
      <c r="H728" s="203"/>
      <c r="I728" s="193"/>
      <c r="J728" s="193"/>
      <c r="K728" s="211"/>
    </row>
    <row r="729" spans="1:11" hidden="1">
      <c r="A729" s="207"/>
      <c r="B729" s="208"/>
      <c r="D729" s="212"/>
      <c r="E729" s="212"/>
      <c r="F729" s="212"/>
      <c r="G729" s="210"/>
      <c r="H729" s="203"/>
      <c r="I729" s="193"/>
      <c r="J729" s="193"/>
      <c r="K729" s="211"/>
    </row>
    <row r="730" spans="1:11" hidden="1">
      <c r="A730" s="207"/>
      <c r="B730" s="208"/>
      <c r="D730" s="212"/>
      <c r="E730" s="212"/>
      <c r="F730" s="212"/>
      <c r="G730" s="210"/>
      <c r="H730" s="203"/>
      <c r="I730" s="193"/>
      <c r="J730" s="193"/>
      <c r="K730" s="211"/>
    </row>
    <row r="731" spans="1:11" hidden="1">
      <c r="A731" s="207"/>
      <c r="B731" s="208"/>
      <c r="D731" s="212"/>
      <c r="E731" s="212"/>
      <c r="F731" s="212"/>
      <c r="G731" s="210"/>
      <c r="H731" s="203"/>
      <c r="I731" s="193"/>
      <c r="J731" s="193"/>
      <c r="K731" s="211"/>
    </row>
    <row r="732" spans="1:11" hidden="1">
      <c r="A732" s="207"/>
      <c r="B732" s="208"/>
      <c r="D732" s="212"/>
      <c r="E732" s="212"/>
      <c r="F732" s="212"/>
      <c r="G732" s="210"/>
      <c r="H732" s="203"/>
      <c r="I732" s="193"/>
      <c r="J732" s="208"/>
      <c r="K732" s="211"/>
    </row>
    <row r="733" spans="1:11" hidden="1">
      <c r="A733" s="207"/>
      <c r="B733" s="208"/>
      <c r="D733" s="212"/>
      <c r="E733" s="212"/>
      <c r="F733" s="212"/>
      <c r="G733" s="210"/>
      <c r="H733" s="203"/>
      <c r="I733" s="193"/>
      <c r="J733" s="193"/>
      <c r="K733" s="211"/>
    </row>
    <row r="734" spans="1:11" hidden="1">
      <c r="A734" s="207"/>
      <c r="B734" s="208"/>
      <c r="D734" s="212"/>
      <c r="E734" s="212"/>
      <c r="F734" s="212"/>
      <c r="G734" s="210"/>
      <c r="H734" s="203"/>
      <c r="I734" s="193"/>
      <c r="J734" s="193"/>
      <c r="K734" s="211"/>
    </row>
    <row r="735" spans="1:11" hidden="1">
      <c r="A735" s="207"/>
      <c r="B735" s="208"/>
      <c r="D735" s="212"/>
      <c r="E735" s="212"/>
      <c r="F735" s="212"/>
      <c r="G735" s="210"/>
      <c r="H735" s="203"/>
      <c r="I735" s="193"/>
      <c r="J735" s="193"/>
      <c r="K735" s="211"/>
    </row>
    <row r="736" spans="1:11" hidden="1">
      <c r="A736" s="207"/>
      <c r="B736" s="208"/>
      <c r="D736" s="212"/>
      <c r="E736" s="212"/>
      <c r="F736" s="212"/>
      <c r="G736" s="210"/>
      <c r="H736" s="203"/>
      <c r="I736" s="193"/>
      <c r="J736" s="193"/>
      <c r="K736" s="211"/>
    </row>
    <row r="737" spans="1:11" hidden="1">
      <c r="A737" s="207"/>
      <c r="B737" s="208"/>
      <c r="D737" s="212"/>
      <c r="E737" s="212"/>
      <c r="F737" s="212"/>
      <c r="G737" s="210"/>
      <c r="H737" s="203"/>
      <c r="I737" s="193"/>
      <c r="J737" s="193"/>
      <c r="K737" s="211"/>
    </row>
    <row r="738" spans="1:11" hidden="1">
      <c r="A738" s="207"/>
      <c r="B738" s="208"/>
      <c r="D738" s="212"/>
      <c r="E738" s="212"/>
      <c r="F738" s="212"/>
      <c r="G738" s="210"/>
      <c r="H738" s="203"/>
      <c r="I738" s="193"/>
      <c r="J738" s="193"/>
      <c r="K738" s="211"/>
    </row>
    <row r="739" spans="1:11" hidden="1">
      <c r="A739" s="207"/>
      <c r="B739" s="208"/>
      <c r="D739" s="212"/>
      <c r="E739" s="212"/>
      <c r="F739" s="212"/>
      <c r="G739" s="210"/>
      <c r="H739" s="203"/>
      <c r="I739" s="193"/>
      <c r="J739" s="193"/>
      <c r="K739" s="211"/>
    </row>
    <row r="740" spans="1:11" hidden="1">
      <c r="A740" s="207"/>
      <c r="B740" s="208"/>
      <c r="D740" s="212"/>
      <c r="E740" s="212"/>
      <c r="F740" s="212"/>
      <c r="G740" s="210"/>
      <c r="H740" s="203"/>
      <c r="I740" s="193"/>
      <c r="J740" s="193"/>
      <c r="K740" s="211"/>
    </row>
    <row r="741" spans="1:11" hidden="1">
      <c r="A741" s="207"/>
      <c r="B741" s="208"/>
      <c r="D741" s="212"/>
      <c r="E741" s="212"/>
      <c r="F741" s="212"/>
      <c r="G741" s="210"/>
      <c r="H741" s="203"/>
      <c r="I741" s="193"/>
      <c r="J741" s="193"/>
      <c r="K741" s="211"/>
    </row>
    <row r="742" spans="1:11" hidden="1">
      <c r="A742" s="207"/>
      <c r="B742" s="208"/>
      <c r="D742" s="212"/>
      <c r="E742" s="212"/>
      <c r="F742" s="212"/>
      <c r="G742" s="210"/>
      <c r="H742" s="203"/>
      <c r="I742" s="193"/>
      <c r="J742" s="193"/>
      <c r="K742" s="211"/>
    </row>
    <row r="743" spans="1:11" hidden="1">
      <c r="A743" s="207"/>
      <c r="B743" s="208"/>
      <c r="D743" s="212"/>
      <c r="E743" s="212"/>
      <c r="F743" s="212"/>
      <c r="G743" s="210"/>
      <c r="H743" s="203"/>
      <c r="I743" s="193"/>
      <c r="J743" s="193"/>
      <c r="K743" s="211"/>
    </row>
    <row r="744" spans="1:11" hidden="1">
      <c r="A744" s="207"/>
      <c r="B744" s="208"/>
      <c r="D744" s="212"/>
      <c r="E744" s="212"/>
      <c r="F744" s="212"/>
      <c r="G744" s="210"/>
      <c r="H744" s="203"/>
      <c r="I744" s="193"/>
      <c r="J744" s="193"/>
      <c r="K744" s="211"/>
    </row>
    <row r="745" spans="1:11" hidden="1">
      <c r="A745" s="207"/>
      <c r="B745" s="208"/>
      <c r="D745" s="212"/>
      <c r="E745" s="212"/>
      <c r="F745" s="212"/>
      <c r="G745" s="210"/>
      <c r="H745" s="203"/>
      <c r="I745" s="193"/>
      <c r="J745" s="193"/>
      <c r="K745" s="211"/>
    </row>
    <row r="746" spans="1:11" hidden="1">
      <c r="A746" s="207"/>
      <c r="B746" s="208"/>
      <c r="D746" s="212"/>
      <c r="E746" s="212"/>
      <c r="F746" s="212"/>
      <c r="G746" s="210"/>
      <c r="H746" s="203"/>
      <c r="I746" s="193"/>
      <c r="J746" s="193"/>
      <c r="K746" s="211"/>
    </row>
    <row r="747" spans="1:11" hidden="1">
      <c r="A747" s="207"/>
      <c r="B747" s="208"/>
      <c r="D747" s="212"/>
      <c r="E747" s="212"/>
      <c r="F747" s="212"/>
      <c r="G747" s="210"/>
      <c r="H747" s="203"/>
      <c r="I747" s="193"/>
      <c r="J747" s="193"/>
      <c r="K747" s="211"/>
    </row>
    <row r="748" spans="1:11" hidden="1">
      <c r="A748" s="207"/>
      <c r="B748" s="208"/>
      <c r="D748" s="212"/>
      <c r="E748" s="212"/>
      <c r="F748" s="212"/>
      <c r="G748" s="210"/>
      <c r="H748" s="203"/>
      <c r="I748" s="193"/>
      <c r="J748" s="193"/>
      <c r="K748" s="211"/>
    </row>
    <row r="749" spans="1:11" hidden="1">
      <c r="A749" s="207"/>
      <c r="B749" s="208"/>
      <c r="D749" s="212"/>
      <c r="E749" s="212"/>
      <c r="F749" s="212"/>
      <c r="G749" s="210"/>
      <c r="H749" s="203"/>
      <c r="I749" s="193"/>
      <c r="J749" s="193"/>
      <c r="K749" s="211"/>
    </row>
    <row r="750" spans="1:11" hidden="1">
      <c r="A750" s="207"/>
      <c r="B750" s="208"/>
      <c r="D750" s="212"/>
      <c r="E750" s="212"/>
      <c r="F750" s="212"/>
      <c r="G750" s="210"/>
      <c r="H750" s="203"/>
      <c r="I750" s="193"/>
      <c r="J750" s="193"/>
      <c r="K750" s="211"/>
    </row>
    <row r="751" spans="1:11" hidden="1">
      <c r="A751" s="207"/>
      <c r="B751" s="208"/>
      <c r="D751" s="212"/>
      <c r="E751" s="212"/>
      <c r="F751" s="212"/>
      <c r="G751" s="210"/>
      <c r="H751" s="203"/>
      <c r="I751" s="193"/>
      <c r="J751" s="193"/>
      <c r="K751" s="211"/>
    </row>
    <row r="752" spans="1:11" hidden="1">
      <c r="A752" s="207"/>
      <c r="B752" s="208"/>
      <c r="D752" s="212"/>
      <c r="E752" s="212"/>
      <c r="F752" s="212"/>
      <c r="G752" s="210"/>
      <c r="H752" s="203"/>
      <c r="I752" s="193"/>
      <c r="J752" s="208"/>
      <c r="K752" s="211"/>
    </row>
    <row r="753" spans="1:11" hidden="1">
      <c r="A753" s="207"/>
      <c r="B753" s="208"/>
      <c r="D753" s="212"/>
      <c r="E753" s="212"/>
      <c r="F753" s="212"/>
      <c r="G753" s="210"/>
      <c r="H753" s="203"/>
      <c r="I753" s="193"/>
      <c r="J753" s="193"/>
      <c r="K753" s="211"/>
    </row>
    <row r="754" spans="1:11" hidden="1">
      <c r="A754" s="207"/>
      <c r="B754" s="208"/>
      <c r="D754" s="212"/>
      <c r="E754" s="212"/>
      <c r="F754" s="212"/>
      <c r="G754" s="210"/>
      <c r="H754" s="203"/>
      <c r="I754" s="193"/>
      <c r="J754" s="193"/>
      <c r="K754" s="211"/>
    </row>
    <row r="755" spans="1:11" hidden="1">
      <c r="A755" s="207"/>
      <c r="B755" s="208"/>
      <c r="D755" s="212"/>
      <c r="E755" s="212"/>
      <c r="F755" s="212"/>
      <c r="G755" s="210"/>
      <c r="H755" s="203"/>
      <c r="I755" s="193"/>
      <c r="J755" s="193"/>
      <c r="K755" s="211"/>
    </row>
    <row r="756" spans="1:11" hidden="1">
      <c r="A756" s="207"/>
      <c r="B756" s="208"/>
      <c r="D756" s="212"/>
      <c r="E756" s="212"/>
      <c r="F756" s="212"/>
      <c r="G756" s="210"/>
      <c r="H756" s="203"/>
      <c r="I756" s="193"/>
      <c r="J756" s="193"/>
      <c r="K756" s="211"/>
    </row>
    <row r="757" spans="1:11" hidden="1">
      <c r="A757" s="207"/>
      <c r="B757" s="208"/>
      <c r="D757" s="212"/>
      <c r="E757" s="212"/>
      <c r="F757" s="212"/>
      <c r="G757" s="210"/>
      <c r="H757" s="203"/>
      <c r="I757" s="193"/>
      <c r="J757" s="193"/>
      <c r="K757" s="211"/>
    </row>
    <row r="758" spans="1:11" hidden="1">
      <c r="A758" s="207"/>
      <c r="B758" s="208"/>
      <c r="D758" s="212"/>
      <c r="E758" s="212"/>
      <c r="F758" s="212"/>
      <c r="G758" s="210"/>
      <c r="H758" s="203"/>
      <c r="I758" s="193"/>
      <c r="J758" s="193"/>
      <c r="K758" s="211"/>
    </row>
    <row r="759" spans="1:11" hidden="1">
      <c r="A759" s="207"/>
      <c r="B759" s="208"/>
      <c r="D759" s="212"/>
      <c r="E759" s="212"/>
      <c r="F759" s="212"/>
      <c r="G759" s="210"/>
      <c r="H759" s="203"/>
      <c r="I759" s="193"/>
      <c r="J759" s="193"/>
      <c r="K759" s="211"/>
    </row>
    <row r="760" spans="1:11" hidden="1">
      <c r="A760" s="207"/>
      <c r="B760" s="208"/>
      <c r="D760" s="212"/>
      <c r="E760" s="212"/>
      <c r="F760" s="212"/>
      <c r="G760" s="210"/>
      <c r="H760" s="203"/>
      <c r="I760" s="193"/>
      <c r="J760" s="193"/>
      <c r="K760" s="211"/>
    </row>
    <row r="761" spans="1:11" hidden="1">
      <c r="A761" s="207"/>
      <c r="B761" s="208"/>
      <c r="D761" s="212"/>
      <c r="E761" s="212"/>
      <c r="F761" s="212"/>
      <c r="G761" s="210"/>
      <c r="H761" s="203"/>
      <c r="I761" s="193"/>
      <c r="J761" s="193"/>
      <c r="K761" s="211"/>
    </row>
    <row r="762" spans="1:11" hidden="1">
      <c r="A762" s="207"/>
      <c r="B762" s="208"/>
      <c r="D762" s="212"/>
      <c r="E762" s="212"/>
      <c r="F762" s="212"/>
      <c r="G762" s="210"/>
      <c r="H762" s="203"/>
      <c r="I762" s="193"/>
      <c r="J762" s="193"/>
      <c r="K762" s="211"/>
    </row>
    <row r="763" spans="1:11" hidden="1">
      <c r="A763" s="207"/>
      <c r="B763" s="208"/>
      <c r="D763" s="212"/>
      <c r="E763" s="212"/>
      <c r="F763" s="212"/>
      <c r="G763" s="210"/>
      <c r="H763" s="203"/>
      <c r="I763" s="193"/>
      <c r="J763" s="193"/>
      <c r="K763" s="211"/>
    </row>
    <row r="764" spans="1:11" hidden="1">
      <c r="A764" s="207"/>
      <c r="B764" s="208"/>
      <c r="D764" s="212"/>
      <c r="E764" s="212"/>
      <c r="F764" s="212"/>
      <c r="G764" s="210"/>
      <c r="H764" s="203"/>
      <c r="I764" s="193"/>
      <c r="J764" s="193"/>
      <c r="K764" s="211"/>
    </row>
    <row r="765" spans="1:11" hidden="1">
      <c r="A765" s="207"/>
      <c r="B765" s="208"/>
      <c r="D765" s="212"/>
      <c r="E765" s="212"/>
      <c r="F765" s="212"/>
      <c r="G765" s="210"/>
      <c r="H765" s="203"/>
      <c r="I765" s="193"/>
      <c r="J765" s="193"/>
      <c r="K765" s="211"/>
    </row>
    <row r="766" spans="1:11" hidden="1">
      <c r="A766" s="207"/>
      <c r="B766" s="208"/>
      <c r="D766" s="212"/>
      <c r="E766" s="212"/>
      <c r="F766" s="212"/>
      <c r="G766" s="210"/>
      <c r="H766" s="203"/>
      <c r="I766" s="193"/>
      <c r="J766" s="193"/>
      <c r="K766" s="211"/>
    </row>
    <row r="767" spans="1:11" hidden="1">
      <c r="A767" s="207"/>
      <c r="B767" s="208"/>
      <c r="D767" s="212"/>
      <c r="E767" s="212"/>
      <c r="F767" s="212"/>
      <c r="G767" s="210"/>
      <c r="H767" s="203"/>
      <c r="I767" s="193"/>
      <c r="J767" s="193"/>
      <c r="K767" s="211"/>
    </row>
    <row r="768" spans="1:11" hidden="1">
      <c r="A768" s="207"/>
      <c r="B768" s="208"/>
      <c r="D768" s="212"/>
      <c r="E768" s="212"/>
      <c r="F768" s="212"/>
      <c r="G768" s="210"/>
      <c r="H768" s="203"/>
      <c r="I768" s="193"/>
      <c r="J768" s="193"/>
      <c r="K768" s="211"/>
    </row>
    <row r="769" spans="1:11" hidden="1">
      <c r="A769" s="207"/>
      <c r="B769" s="208"/>
      <c r="D769" s="212"/>
      <c r="E769" s="212"/>
      <c r="F769" s="212"/>
      <c r="G769" s="210"/>
      <c r="H769" s="203"/>
      <c r="I769" s="193"/>
      <c r="J769" s="193"/>
      <c r="K769" s="211"/>
    </row>
    <row r="770" spans="1:11" hidden="1">
      <c r="A770" s="207"/>
      <c r="B770" s="208"/>
      <c r="D770" s="212"/>
      <c r="E770" s="212"/>
      <c r="F770" s="212"/>
      <c r="G770" s="210"/>
      <c r="H770" s="203"/>
      <c r="I770" s="193"/>
      <c r="J770" s="193"/>
      <c r="K770" s="211"/>
    </row>
    <row r="771" spans="1:11" hidden="1">
      <c r="A771" s="207"/>
      <c r="B771" s="208"/>
      <c r="D771" s="212"/>
      <c r="E771" s="212"/>
      <c r="F771" s="212"/>
      <c r="G771" s="210"/>
      <c r="H771" s="203"/>
      <c r="I771" s="193"/>
      <c r="J771" s="193"/>
      <c r="K771" s="211"/>
    </row>
    <row r="772" spans="1:11" hidden="1">
      <c r="A772" s="207"/>
      <c r="B772" s="208"/>
      <c r="D772" s="212"/>
      <c r="E772" s="212"/>
      <c r="F772" s="212"/>
      <c r="G772" s="210"/>
      <c r="H772" s="203"/>
      <c r="I772" s="193"/>
      <c r="J772" s="193"/>
      <c r="K772" s="211"/>
    </row>
    <row r="773" spans="1:11" hidden="1">
      <c r="A773" s="207"/>
      <c r="B773" s="208"/>
      <c r="D773" s="212"/>
      <c r="E773" s="212"/>
      <c r="F773" s="212"/>
      <c r="G773" s="210"/>
      <c r="H773" s="203"/>
      <c r="I773" s="193"/>
      <c r="J773" s="193"/>
      <c r="K773" s="211"/>
    </row>
    <row r="774" spans="1:11" hidden="1">
      <c r="A774" s="207"/>
      <c r="B774" s="208"/>
      <c r="D774" s="212"/>
      <c r="E774" s="212"/>
      <c r="F774" s="212"/>
      <c r="G774" s="210"/>
      <c r="H774" s="203"/>
      <c r="I774" s="193"/>
      <c r="J774" s="208"/>
      <c r="K774" s="211"/>
    </row>
    <row r="775" spans="1:11" hidden="1">
      <c r="A775" s="207"/>
      <c r="B775" s="208"/>
      <c r="D775" s="212"/>
      <c r="E775" s="212"/>
      <c r="F775" s="212"/>
      <c r="G775" s="210"/>
      <c r="H775" s="203"/>
      <c r="I775" s="193"/>
      <c r="J775" s="193"/>
      <c r="K775" s="211"/>
    </row>
    <row r="776" spans="1:11" hidden="1">
      <c r="A776" s="207"/>
      <c r="B776" s="208"/>
      <c r="D776" s="212"/>
      <c r="E776" s="212"/>
      <c r="F776" s="212"/>
      <c r="G776" s="210"/>
      <c r="H776" s="203"/>
      <c r="I776" s="193"/>
      <c r="J776" s="193"/>
      <c r="K776" s="211"/>
    </row>
    <row r="777" spans="1:11" hidden="1">
      <c r="A777" s="207"/>
      <c r="B777" s="208"/>
      <c r="D777" s="212"/>
      <c r="E777" s="212"/>
      <c r="F777" s="212"/>
      <c r="G777" s="210"/>
      <c r="H777" s="203"/>
      <c r="I777" s="193"/>
      <c r="J777" s="193"/>
      <c r="K777" s="211"/>
    </row>
    <row r="778" spans="1:11" hidden="1">
      <c r="A778" s="207"/>
      <c r="B778" s="208"/>
      <c r="D778" s="212"/>
      <c r="E778" s="212"/>
      <c r="F778" s="212"/>
      <c r="G778" s="210"/>
      <c r="H778" s="203"/>
      <c r="I778" s="193"/>
      <c r="J778" s="193"/>
      <c r="K778" s="211"/>
    </row>
    <row r="779" spans="1:11" hidden="1">
      <c r="A779" s="207"/>
      <c r="B779" s="208"/>
      <c r="D779" s="212"/>
      <c r="E779" s="212"/>
      <c r="F779" s="212"/>
      <c r="G779" s="210"/>
      <c r="H779" s="203"/>
      <c r="I779" s="193"/>
      <c r="J779" s="193"/>
      <c r="K779" s="211"/>
    </row>
    <row r="780" spans="1:11" hidden="1">
      <c r="A780" s="207"/>
      <c r="B780" s="208"/>
      <c r="D780" s="212"/>
      <c r="E780" s="212"/>
      <c r="F780" s="212"/>
      <c r="G780" s="210"/>
      <c r="H780" s="203"/>
      <c r="I780" s="193"/>
      <c r="J780" s="193"/>
      <c r="K780" s="211"/>
    </row>
    <row r="781" spans="1:11" hidden="1">
      <c r="A781" s="207"/>
      <c r="B781" s="208"/>
      <c r="D781" s="212"/>
      <c r="E781" s="212"/>
      <c r="F781" s="212"/>
      <c r="G781" s="210"/>
      <c r="H781" s="203"/>
      <c r="I781" s="193"/>
      <c r="J781" s="193"/>
      <c r="K781" s="211"/>
    </row>
    <row r="782" spans="1:11" hidden="1">
      <c r="A782" s="207"/>
      <c r="B782" s="208"/>
      <c r="D782" s="212"/>
      <c r="E782" s="212"/>
      <c r="F782" s="212"/>
      <c r="G782" s="210"/>
      <c r="H782" s="203"/>
      <c r="I782" s="193"/>
      <c r="J782" s="193"/>
      <c r="K782" s="211"/>
    </row>
    <row r="783" spans="1:11" hidden="1">
      <c r="A783" s="207"/>
      <c r="B783" s="208"/>
      <c r="D783" s="212"/>
      <c r="E783" s="212"/>
      <c r="F783" s="212"/>
      <c r="G783" s="210"/>
      <c r="H783" s="203"/>
      <c r="I783" s="193"/>
      <c r="J783" s="193"/>
      <c r="K783" s="211"/>
    </row>
    <row r="784" spans="1:11" hidden="1">
      <c r="A784" s="207"/>
      <c r="B784" s="208"/>
      <c r="D784" s="212"/>
      <c r="E784" s="212"/>
      <c r="F784" s="212"/>
      <c r="G784" s="210"/>
      <c r="H784" s="203"/>
      <c r="I784" s="193"/>
      <c r="J784" s="193"/>
      <c r="K784" s="211"/>
    </row>
    <row r="785" spans="1:11" hidden="1">
      <c r="A785" s="207"/>
      <c r="B785" s="208"/>
      <c r="D785" s="212"/>
      <c r="E785" s="212"/>
      <c r="F785" s="212"/>
      <c r="G785" s="210"/>
      <c r="H785" s="203"/>
      <c r="I785" s="193"/>
      <c r="J785" s="193"/>
      <c r="K785" s="211"/>
    </row>
    <row r="786" spans="1:11" hidden="1">
      <c r="A786" s="207"/>
      <c r="B786" s="208"/>
      <c r="D786" s="212"/>
      <c r="E786" s="212"/>
      <c r="F786" s="212"/>
      <c r="G786" s="210"/>
      <c r="H786" s="203"/>
      <c r="I786" s="193"/>
      <c r="J786" s="193"/>
      <c r="K786" s="211"/>
    </row>
    <row r="787" spans="1:11" hidden="1">
      <c r="A787" s="207"/>
      <c r="B787" s="208"/>
      <c r="D787" s="212"/>
      <c r="E787" s="212"/>
      <c r="F787" s="212"/>
      <c r="G787" s="210"/>
      <c r="H787" s="203"/>
      <c r="I787" s="193"/>
      <c r="J787" s="193"/>
      <c r="K787" s="211"/>
    </row>
    <row r="788" spans="1:11" hidden="1">
      <c r="A788" s="207"/>
      <c r="B788" s="208"/>
      <c r="D788" s="212"/>
      <c r="E788" s="212"/>
      <c r="F788" s="212"/>
      <c r="G788" s="210"/>
      <c r="H788" s="203"/>
      <c r="I788" s="193"/>
      <c r="J788" s="193"/>
      <c r="K788" s="211"/>
    </row>
    <row r="789" spans="1:11" hidden="1">
      <c r="A789" s="207"/>
      <c r="B789" s="208"/>
      <c r="D789" s="212"/>
      <c r="E789" s="212"/>
      <c r="F789" s="212"/>
      <c r="G789" s="210"/>
      <c r="H789" s="203"/>
      <c r="I789" s="193"/>
      <c r="J789" s="193"/>
      <c r="K789" s="211"/>
    </row>
    <row r="790" spans="1:11" hidden="1">
      <c r="A790" s="207"/>
      <c r="B790" s="208"/>
      <c r="D790" s="212"/>
      <c r="E790" s="212"/>
      <c r="F790" s="212"/>
      <c r="G790" s="210"/>
      <c r="H790" s="203"/>
      <c r="I790" s="193"/>
      <c r="J790" s="193"/>
      <c r="K790" s="211"/>
    </row>
    <row r="791" spans="1:11" hidden="1">
      <c r="A791" s="207"/>
      <c r="B791" s="208"/>
      <c r="D791" s="212"/>
      <c r="E791" s="212"/>
      <c r="F791" s="212"/>
      <c r="G791" s="210"/>
      <c r="H791" s="203"/>
      <c r="I791" s="193"/>
      <c r="J791" s="193"/>
      <c r="K791" s="211"/>
    </row>
    <row r="792" spans="1:11" hidden="1">
      <c r="A792" s="207"/>
      <c r="B792" s="208"/>
      <c r="D792" s="212"/>
      <c r="E792" s="212"/>
      <c r="F792" s="212"/>
      <c r="G792" s="210"/>
      <c r="H792" s="203"/>
      <c r="I792" s="193"/>
      <c r="J792" s="193"/>
      <c r="K792" s="211"/>
    </row>
    <row r="793" spans="1:11" hidden="1">
      <c r="A793" s="207"/>
      <c r="B793" s="208"/>
      <c r="D793" s="212"/>
      <c r="E793" s="212"/>
      <c r="F793" s="212"/>
      <c r="G793" s="210"/>
      <c r="H793" s="203"/>
      <c r="I793" s="193"/>
      <c r="J793" s="193"/>
      <c r="K793" s="211"/>
    </row>
    <row r="794" spans="1:11" hidden="1">
      <c r="A794" s="207"/>
      <c r="B794" s="208"/>
      <c r="D794" s="212"/>
      <c r="E794" s="212"/>
      <c r="F794" s="212"/>
      <c r="G794" s="210"/>
      <c r="H794" s="203"/>
      <c r="I794" s="193"/>
      <c r="J794" s="193"/>
      <c r="K794" s="211"/>
    </row>
    <row r="795" spans="1:11" hidden="1">
      <c r="A795" s="207"/>
      <c r="B795" s="208"/>
      <c r="D795" s="212"/>
      <c r="E795" s="212"/>
      <c r="F795" s="212"/>
      <c r="G795" s="210"/>
      <c r="H795" s="203"/>
      <c r="I795" s="193"/>
      <c r="J795" s="208"/>
      <c r="K795" s="211"/>
    </row>
    <row r="796" spans="1:11" hidden="1">
      <c r="A796" s="207"/>
      <c r="B796" s="208"/>
      <c r="D796" s="212"/>
      <c r="E796" s="212"/>
      <c r="F796" s="212"/>
      <c r="G796" s="210"/>
      <c r="H796" s="203"/>
      <c r="I796" s="193"/>
      <c r="J796" s="193"/>
      <c r="K796" s="211"/>
    </row>
    <row r="797" spans="1:11" hidden="1">
      <c r="A797" s="207"/>
      <c r="B797" s="208"/>
      <c r="D797" s="212"/>
      <c r="E797" s="212"/>
      <c r="F797" s="212"/>
      <c r="G797" s="210"/>
      <c r="H797" s="203"/>
      <c r="I797" s="193"/>
      <c r="J797" s="193"/>
      <c r="K797" s="211"/>
    </row>
    <row r="798" spans="1:11" hidden="1">
      <c r="A798" s="207"/>
      <c r="B798" s="208"/>
      <c r="D798" s="212"/>
      <c r="E798" s="212"/>
      <c r="F798" s="212"/>
      <c r="G798" s="210"/>
      <c r="H798" s="203"/>
      <c r="I798" s="193"/>
      <c r="J798" s="193"/>
      <c r="K798" s="211"/>
    </row>
    <row r="799" spans="1:11" hidden="1">
      <c r="A799" s="207"/>
      <c r="B799" s="208"/>
      <c r="D799" s="212"/>
      <c r="E799" s="212"/>
      <c r="F799" s="212"/>
      <c r="G799" s="210"/>
      <c r="H799" s="203"/>
      <c r="I799" s="193"/>
      <c r="J799" s="193"/>
      <c r="K799" s="211"/>
    </row>
    <row r="800" spans="1:11" hidden="1">
      <c r="A800" s="207"/>
      <c r="B800" s="208"/>
      <c r="D800" s="212"/>
      <c r="E800" s="212"/>
      <c r="F800" s="212"/>
      <c r="G800" s="210"/>
      <c r="H800" s="203"/>
      <c r="I800" s="193"/>
      <c r="J800" s="193"/>
      <c r="K800" s="211"/>
    </row>
    <row r="801" spans="1:11" hidden="1">
      <c r="A801" s="207"/>
      <c r="B801" s="208"/>
      <c r="D801" s="212"/>
      <c r="E801" s="212"/>
      <c r="F801" s="212"/>
      <c r="G801" s="210"/>
      <c r="H801" s="203"/>
      <c r="I801" s="193"/>
      <c r="J801" s="193"/>
      <c r="K801" s="211"/>
    </row>
    <row r="802" spans="1:11" hidden="1">
      <c r="A802" s="207"/>
      <c r="B802" s="208"/>
      <c r="D802" s="212"/>
      <c r="E802" s="212"/>
      <c r="F802" s="212"/>
      <c r="G802" s="210"/>
      <c r="H802" s="203"/>
      <c r="I802" s="193"/>
      <c r="J802" s="193"/>
      <c r="K802" s="211"/>
    </row>
    <row r="803" spans="1:11" hidden="1">
      <c r="A803" s="207"/>
      <c r="B803" s="208"/>
      <c r="D803" s="212"/>
      <c r="E803" s="212"/>
      <c r="F803" s="212"/>
      <c r="G803" s="210"/>
      <c r="H803" s="203"/>
      <c r="I803" s="193"/>
      <c r="J803" s="193"/>
      <c r="K803" s="211"/>
    </row>
    <row r="804" spans="1:11" hidden="1">
      <c r="A804" s="207"/>
      <c r="B804" s="208"/>
      <c r="D804" s="212"/>
      <c r="E804" s="212"/>
      <c r="F804" s="212"/>
      <c r="G804" s="210"/>
      <c r="H804" s="203"/>
      <c r="I804" s="193"/>
      <c r="J804" s="193"/>
      <c r="K804" s="211"/>
    </row>
    <row r="805" spans="1:11" hidden="1">
      <c r="A805" s="207"/>
      <c r="B805" s="208"/>
      <c r="D805" s="212"/>
      <c r="E805" s="212"/>
      <c r="F805" s="212"/>
      <c r="G805" s="210"/>
      <c r="H805" s="203"/>
      <c r="I805" s="193"/>
      <c r="J805" s="193"/>
      <c r="K805" s="211"/>
    </row>
    <row r="806" spans="1:11" hidden="1">
      <c r="A806" s="207"/>
      <c r="B806" s="208"/>
      <c r="D806" s="212"/>
      <c r="E806" s="212"/>
      <c r="F806" s="212"/>
      <c r="G806" s="210"/>
      <c r="H806" s="203"/>
      <c r="I806" s="193"/>
      <c r="J806" s="193"/>
      <c r="K806" s="211"/>
    </row>
    <row r="807" spans="1:11" hidden="1">
      <c r="A807" s="207"/>
      <c r="B807" s="208"/>
      <c r="D807" s="212"/>
      <c r="E807" s="212"/>
      <c r="F807" s="212"/>
      <c r="G807" s="210"/>
      <c r="H807" s="203"/>
      <c r="I807" s="193"/>
      <c r="J807" s="193"/>
      <c r="K807" s="211"/>
    </row>
    <row r="808" spans="1:11" hidden="1">
      <c r="A808" s="207"/>
      <c r="B808" s="208"/>
      <c r="D808" s="212"/>
      <c r="E808" s="212"/>
      <c r="F808" s="212"/>
      <c r="G808" s="210"/>
      <c r="H808" s="203"/>
      <c r="I808" s="193"/>
      <c r="J808" s="193"/>
      <c r="K808" s="211"/>
    </row>
    <row r="809" spans="1:11" hidden="1">
      <c r="A809" s="207"/>
      <c r="B809" s="208"/>
      <c r="D809" s="212"/>
      <c r="E809" s="212"/>
      <c r="F809" s="212"/>
      <c r="G809" s="210"/>
      <c r="H809" s="203"/>
      <c r="I809" s="193"/>
      <c r="J809" s="193"/>
      <c r="K809" s="211"/>
    </row>
    <row r="810" spans="1:11" hidden="1">
      <c r="A810" s="207"/>
      <c r="B810" s="208"/>
      <c r="D810" s="212"/>
      <c r="E810" s="212"/>
      <c r="F810" s="212"/>
      <c r="G810" s="210"/>
      <c r="H810" s="203"/>
      <c r="I810" s="193"/>
      <c r="J810" s="193"/>
      <c r="K810" s="211"/>
    </row>
    <row r="811" spans="1:11" hidden="1">
      <c r="A811" s="207"/>
      <c r="B811" s="208"/>
      <c r="D811" s="212"/>
      <c r="E811" s="212"/>
      <c r="F811" s="212"/>
      <c r="G811" s="210"/>
      <c r="H811" s="203"/>
      <c r="I811" s="193"/>
      <c r="J811" s="193"/>
      <c r="K811" s="211"/>
    </row>
    <row r="812" spans="1:11" hidden="1">
      <c r="A812" s="207"/>
      <c r="B812" s="208"/>
      <c r="D812" s="212"/>
      <c r="E812" s="212"/>
      <c r="F812" s="212"/>
      <c r="G812" s="210"/>
      <c r="H812" s="203"/>
      <c r="I812" s="193"/>
      <c r="J812" s="193"/>
      <c r="K812" s="211"/>
    </row>
    <row r="813" spans="1:11" hidden="1">
      <c r="A813" s="207"/>
      <c r="B813" s="208"/>
      <c r="D813" s="212"/>
      <c r="E813" s="212"/>
      <c r="F813" s="212"/>
      <c r="G813" s="210"/>
      <c r="H813" s="203"/>
      <c r="I813" s="193"/>
      <c r="J813" s="193"/>
      <c r="K813" s="211"/>
    </row>
    <row r="814" spans="1:11" hidden="1">
      <c r="A814" s="207"/>
      <c r="B814" s="208"/>
      <c r="D814" s="212"/>
      <c r="E814" s="212"/>
      <c r="F814" s="212"/>
      <c r="G814" s="210"/>
      <c r="H814" s="203"/>
      <c r="I814" s="193"/>
      <c r="J814" s="193"/>
      <c r="K814" s="211"/>
    </row>
    <row r="815" spans="1:11" hidden="1">
      <c r="A815" s="207"/>
      <c r="B815" s="208"/>
      <c r="D815" s="212"/>
      <c r="E815" s="212"/>
      <c r="F815" s="212"/>
      <c r="G815" s="210"/>
      <c r="H815" s="203"/>
      <c r="I815" s="193"/>
      <c r="J815" s="193"/>
      <c r="K815" s="211"/>
    </row>
    <row r="816" spans="1:11" hidden="1">
      <c r="A816" s="207"/>
      <c r="B816" s="208"/>
      <c r="D816" s="212"/>
      <c r="E816" s="212"/>
      <c r="F816" s="212"/>
      <c r="G816" s="210"/>
      <c r="H816" s="203"/>
      <c r="I816" s="193"/>
      <c r="J816" s="208"/>
      <c r="K816" s="211"/>
    </row>
    <row r="817" spans="1:11" hidden="1">
      <c r="A817" s="207"/>
      <c r="B817" s="208"/>
      <c r="D817" s="212"/>
      <c r="E817" s="212"/>
      <c r="F817" s="212"/>
      <c r="G817" s="210"/>
      <c r="H817" s="203"/>
      <c r="I817" s="193"/>
      <c r="J817" s="193"/>
      <c r="K817" s="211"/>
    </row>
    <row r="818" spans="1:11" hidden="1">
      <c r="A818" s="207"/>
      <c r="B818" s="208"/>
      <c r="D818" s="212"/>
      <c r="E818" s="212"/>
      <c r="F818" s="212"/>
      <c r="G818" s="210"/>
      <c r="H818" s="203"/>
      <c r="I818" s="193"/>
      <c r="J818" s="193"/>
      <c r="K818" s="211"/>
    </row>
    <row r="819" spans="1:11" hidden="1">
      <c r="A819" s="207"/>
      <c r="B819" s="208"/>
      <c r="D819" s="212"/>
      <c r="E819" s="212"/>
      <c r="F819" s="212"/>
      <c r="G819" s="210"/>
      <c r="H819" s="203"/>
      <c r="I819" s="193"/>
      <c r="J819" s="193"/>
      <c r="K819" s="211"/>
    </row>
    <row r="820" spans="1:11" hidden="1">
      <c r="A820" s="207"/>
      <c r="B820" s="208"/>
      <c r="D820" s="212"/>
      <c r="E820" s="212"/>
      <c r="F820" s="212"/>
      <c r="G820" s="210"/>
      <c r="H820" s="203"/>
      <c r="I820" s="193"/>
      <c r="J820" s="193"/>
      <c r="K820" s="211"/>
    </row>
    <row r="821" spans="1:11" hidden="1">
      <c r="A821" s="207"/>
      <c r="B821" s="208"/>
      <c r="D821" s="212"/>
      <c r="E821" s="212"/>
      <c r="F821" s="212"/>
      <c r="G821" s="210"/>
      <c r="H821" s="203"/>
      <c r="I821" s="193"/>
      <c r="J821" s="193"/>
      <c r="K821" s="211"/>
    </row>
    <row r="822" spans="1:11" hidden="1">
      <c r="A822" s="207"/>
      <c r="B822" s="208"/>
      <c r="D822" s="212"/>
      <c r="E822" s="212"/>
      <c r="F822" s="212"/>
      <c r="G822" s="210"/>
      <c r="H822" s="203"/>
      <c r="I822" s="193"/>
      <c r="J822" s="193"/>
      <c r="K822" s="211"/>
    </row>
    <row r="823" spans="1:11" hidden="1">
      <c r="A823" s="207"/>
      <c r="B823" s="208"/>
      <c r="D823" s="212"/>
      <c r="E823" s="212"/>
      <c r="F823" s="212"/>
      <c r="G823" s="210"/>
      <c r="H823" s="203"/>
      <c r="I823" s="193"/>
      <c r="J823" s="193"/>
      <c r="K823" s="211"/>
    </row>
    <row r="824" spans="1:11" hidden="1">
      <c r="A824" s="207"/>
      <c r="B824" s="208"/>
      <c r="D824" s="212"/>
      <c r="E824" s="212"/>
      <c r="F824" s="212"/>
      <c r="G824" s="210"/>
      <c r="H824" s="203"/>
      <c r="I824" s="193"/>
      <c r="J824" s="193"/>
      <c r="K824" s="211"/>
    </row>
    <row r="825" spans="1:11" hidden="1">
      <c r="A825" s="207"/>
      <c r="B825" s="208"/>
      <c r="D825" s="212"/>
      <c r="E825" s="212"/>
      <c r="F825" s="212"/>
      <c r="G825" s="210"/>
      <c r="H825" s="203"/>
      <c r="I825" s="193"/>
      <c r="J825" s="193"/>
      <c r="K825" s="211"/>
    </row>
    <row r="826" spans="1:11" hidden="1">
      <c r="A826" s="207"/>
      <c r="B826" s="208"/>
      <c r="D826" s="212"/>
      <c r="E826" s="212"/>
      <c r="F826" s="212"/>
      <c r="G826" s="210"/>
      <c r="H826" s="203"/>
      <c r="I826" s="193"/>
      <c r="J826" s="193"/>
      <c r="K826" s="211"/>
    </row>
    <row r="827" spans="1:11" hidden="1">
      <c r="A827" s="207"/>
      <c r="B827" s="208"/>
      <c r="D827" s="212"/>
      <c r="E827" s="212"/>
      <c r="F827" s="212"/>
      <c r="G827" s="210"/>
      <c r="H827" s="203"/>
      <c r="I827" s="193"/>
      <c r="J827" s="193"/>
      <c r="K827" s="211"/>
    </row>
    <row r="828" spans="1:11" hidden="1">
      <c r="A828" s="207"/>
      <c r="B828" s="208"/>
      <c r="D828" s="212"/>
      <c r="E828" s="212"/>
      <c r="F828" s="212"/>
      <c r="G828" s="210"/>
      <c r="H828" s="203"/>
      <c r="I828" s="193"/>
      <c r="J828" s="193"/>
      <c r="K828" s="211"/>
    </row>
    <row r="829" spans="1:11" hidden="1">
      <c r="A829" s="207"/>
      <c r="B829" s="208"/>
      <c r="D829" s="212"/>
      <c r="E829" s="212"/>
      <c r="F829" s="212"/>
      <c r="G829" s="210"/>
      <c r="H829" s="203"/>
      <c r="I829" s="193"/>
      <c r="J829" s="193"/>
      <c r="K829" s="211"/>
    </row>
    <row r="830" spans="1:11" hidden="1">
      <c r="A830" s="207"/>
      <c r="B830" s="208"/>
      <c r="D830" s="212"/>
      <c r="E830" s="212"/>
      <c r="F830" s="212"/>
      <c r="G830" s="210"/>
      <c r="H830" s="203"/>
      <c r="I830" s="193"/>
      <c r="J830" s="193"/>
      <c r="K830" s="211"/>
    </row>
    <row r="831" spans="1:11" hidden="1">
      <c r="A831" s="207"/>
      <c r="B831" s="208"/>
      <c r="D831" s="212"/>
      <c r="E831" s="212"/>
      <c r="F831" s="212"/>
      <c r="G831" s="210"/>
      <c r="H831" s="203"/>
      <c r="I831" s="193"/>
      <c r="J831" s="193"/>
      <c r="K831" s="211"/>
    </row>
    <row r="832" spans="1:11" hidden="1">
      <c r="A832" s="207"/>
      <c r="B832" s="208"/>
      <c r="D832" s="212"/>
      <c r="E832" s="212"/>
      <c r="F832" s="212"/>
      <c r="G832" s="210"/>
      <c r="H832" s="203"/>
      <c r="I832" s="193"/>
      <c r="J832" s="193"/>
      <c r="K832" s="211"/>
    </row>
    <row r="833" spans="1:11" hidden="1">
      <c r="A833" s="207"/>
      <c r="B833" s="208"/>
      <c r="D833" s="212"/>
      <c r="E833" s="212"/>
      <c r="F833" s="212"/>
      <c r="G833" s="210"/>
      <c r="H833" s="203"/>
      <c r="I833" s="193"/>
      <c r="J833" s="193"/>
      <c r="K833" s="211"/>
    </row>
    <row r="834" spans="1:11" hidden="1">
      <c r="A834" s="207"/>
      <c r="B834" s="208"/>
      <c r="D834" s="212"/>
      <c r="E834" s="212"/>
      <c r="F834" s="212"/>
      <c r="G834" s="210"/>
      <c r="H834" s="203"/>
      <c r="I834" s="193"/>
      <c r="J834" s="193"/>
      <c r="K834" s="211"/>
    </row>
    <row r="835" spans="1:11" hidden="1">
      <c r="A835" s="207"/>
      <c r="B835" s="208"/>
      <c r="D835" s="212"/>
      <c r="E835" s="212"/>
      <c r="F835" s="212"/>
      <c r="G835" s="210"/>
      <c r="H835" s="203"/>
      <c r="I835" s="193"/>
      <c r="J835" s="193"/>
      <c r="K835" s="211"/>
    </row>
    <row r="836" spans="1:11" hidden="1">
      <c r="A836" s="207"/>
      <c r="B836" s="208"/>
      <c r="D836" s="212"/>
      <c r="E836" s="212"/>
      <c r="F836" s="212"/>
      <c r="G836" s="210"/>
      <c r="H836" s="203"/>
      <c r="I836" s="193"/>
      <c r="J836" s="193"/>
      <c r="K836" s="211"/>
    </row>
    <row r="837" spans="1:11" hidden="1">
      <c r="A837" s="207"/>
      <c r="B837" s="208"/>
      <c r="D837" s="212"/>
      <c r="E837" s="212"/>
      <c r="F837" s="212"/>
      <c r="G837" s="210"/>
      <c r="H837" s="203"/>
      <c r="I837" s="193"/>
      <c r="J837" s="193"/>
      <c r="K837" s="211"/>
    </row>
    <row r="838" spans="1:11" hidden="1">
      <c r="A838" s="207"/>
      <c r="B838" s="208"/>
      <c r="D838" s="212"/>
      <c r="E838" s="212"/>
      <c r="F838" s="212"/>
      <c r="G838" s="210"/>
      <c r="H838" s="203"/>
      <c r="I838" s="193"/>
      <c r="J838" s="193"/>
      <c r="K838" s="211"/>
    </row>
    <row r="839" spans="1:11" hidden="1">
      <c r="A839" s="207"/>
      <c r="B839" s="208"/>
      <c r="D839" s="212"/>
      <c r="E839" s="212"/>
      <c r="F839" s="212"/>
      <c r="G839" s="210"/>
      <c r="H839" s="203"/>
      <c r="I839" s="193"/>
      <c r="J839" s="208"/>
      <c r="K839" s="211"/>
    </row>
    <row r="840" spans="1:11" hidden="1">
      <c r="A840" s="207"/>
      <c r="B840" s="208"/>
      <c r="D840" s="212"/>
      <c r="E840" s="212"/>
      <c r="F840" s="212"/>
      <c r="G840" s="210"/>
      <c r="H840" s="203"/>
      <c r="I840" s="193"/>
      <c r="J840" s="193"/>
      <c r="K840" s="211"/>
    </row>
    <row r="841" spans="1:11" hidden="1">
      <c r="A841" s="207"/>
      <c r="B841" s="208"/>
      <c r="D841" s="212"/>
      <c r="E841" s="212"/>
      <c r="F841" s="212"/>
      <c r="G841" s="210"/>
      <c r="H841" s="203"/>
      <c r="I841" s="193"/>
      <c r="J841" s="193"/>
      <c r="K841" s="211"/>
    </row>
    <row r="842" spans="1:11" hidden="1">
      <c r="A842" s="207"/>
      <c r="B842" s="208"/>
      <c r="D842" s="212"/>
      <c r="E842" s="212"/>
      <c r="F842" s="212"/>
      <c r="G842" s="210"/>
      <c r="H842" s="203"/>
      <c r="I842" s="193"/>
      <c r="J842" s="193"/>
      <c r="K842" s="211"/>
    </row>
    <row r="843" spans="1:11" hidden="1">
      <c r="A843" s="207"/>
      <c r="B843" s="208"/>
      <c r="D843" s="212"/>
      <c r="E843" s="212"/>
      <c r="F843" s="212"/>
      <c r="G843" s="210"/>
      <c r="H843" s="203"/>
      <c r="I843" s="193"/>
      <c r="J843" s="193"/>
      <c r="K843" s="211"/>
    </row>
    <row r="844" spans="1:11" hidden="1">
      <c r="A844" s="207"/>
      <c r="B844" s="208"/>
      <c r="D844" s="212"/>
      <c r="E844" s="212"/>
      <c r="F844" s="212"/>
      <c r="G844" s="210"/>
      <c r="H844" s="203"/>
      <c r="I844" s="193"/>
      <c r="J844" s="193"/>
      <c r="K844" s="211"/>
    </row>
    <row r="845" spans="1:11" hidden="1">
      <c r="A845" s="207"/>
      <c r="B845" s="208"/>
      <c r="D845" s="212"/>
      <c r="E845" s="212"/>
      <c r="F845" s="212"/>
      <c r="G845" s="210"/>
      <c r="H845" s="203"/>
      <c r="I845" s="193"/>
      <c r="J845" s="193"/>
      <c r="K845" s="211"/>
    </row>
    <row r="846" spans="1:11" hidden="1">
      <c r="A846" s="207"/>
      <c r="B846" s="208"/>
      <c r="D846" s="212"/>
      <c r="E846" s="212"/>
      <c r="F846" s="212"/>
      <c r="G846" s="210"/>
      <c r="H846" s="203"/>
      <c r="I846" s="193"/>
      <c r="J846" s="193"/>
      <c r="K846" s="211"/>
    </row>
    <row r="847" spans="1:11" hidden="1">
      <c r="A847" s="207"/>
      <c r="B847" s="208"/>
      <c r="D847" s="212"/>
      <c r="E847" s="212"/>
      <c r="F847" s="212"/>
      <c r="G847" s="210"/>
      <c r="H847" s="203"/>
      <c r="I847" s="193"/>
      <c r="J847" s="193"/>
      <c r="K847" s="211"/>
    </row>
    <row r="848" spans="1:11" hidden="1">
      <c r="A848" s="207"/>
      <c r="B848" s="208"/>
      <c r="D848" s="212"/>
      <c r="E848" s="212"/>
      <c r="F848" s="212"/>
      <c r="G848" s="210"/>
      <c r="H848" s="203"/>
      <c r="I848" s="193"/>
      <c r="J848" s="193"/>
      <c r="K848" s="211"/>
    </row>
    <row r="849" spans="1:11" hidden="1">
      <c r="A849" s="207"/>
      <c r="B849" s="208"/>
      <c r="D849" s="212"/>
      <c r="E849" s="212"/>
      <c r="F849" s="212"/>
      <c r="G849" s="210"/>
      <c r="H849" s="203"/>
      <c r="I849" s="193"/>
      <c r="J849" s="193"/>
      <c r="K849" s="211"/>
    </row>
    <row r="850" spans="1:11" hidden="1">
      <c r="A850" s="207"/>
      <c r="B850" s="208"/>
      <c r="D850" s="212"/>
      <c r="E850" s="212"/>
      <c r="F850" s="212"/>
      <c r="G850" s="210"/>
      <c r="H850" s="203"/>
      <c r="I850" s="193"/>
      <c r="J850" s="193"/>
      <c r="K850" s="211"/>
    </row>
    <row r="851" spans="1:11" hidden="1">
      <c r="A851" s="207"/>
      <c r="B851" s="208"/>
      <c r="D851" s="212"/>
      <c r="E851" s="212"/>
      <c r="F851" s="212"/>
      <c r="G851" s="210"/>
      <c r="H851" s="203"/>
      <c r="I851" s="193"/>
      <c r="J851" s="193"/>
      <c r="K851" s="211"/>
    </row>
    <row r="852" spans="1:11" hidden="1">
      <c r="A852" s="207"/>
      <c r="B852" s="208"/>
      <c r="D852" s="212"/>
      <c r="E852" s="212"/>
      <c r="F852" s="212"/>
      <c r="G852" s="210"/>
      <c r="H852" s="203"/>
      <c r="I852" s="193"/>
      <c r="J852" s="193"/>
      <c r="K852" s="211"/>
    </row>
    <row r="853" spans="1:11" hidden="1">
      <c r="A853" s="207"/>
      <c r="B853" s="208"/>
      <c r="D853" s="212"/>
      <c r="E853" s="212"/>
      <c r="F853" s="212"/>
      <c r="G853" s="210"/>
      <c r="H853" s="203"/>
      <c r="I853" s="193"/>
      <c r="J853" s="193"/>
      <c r="K853" s="211"/>
    </row>
    <row r="854" spans="1:11" hidden="1">
      <c r="A854" s="207"/>
      <c r="B854" s="208"/>
      <c r="D854" s="212"/>
      <c r="E854" s="212"/>
      <c r="F854" s="212"/>
      <c r="G854" s="210"/>
      <c r="H854" s="203"/>
      <c r="I854" s="193"/>
      <c r="J854" s="193"/>
      <c r="K854" s="211"/>
    </row>
    <row r="855" spans="1:11" hidden="1">
      <c r="A855" s="207"/>
      <c r="B855" s="208"/>
      <c r="D855" s="212"/>
      <c r="E855" s="212"/>
      <c r="F855" s="212"/>
      <c r="G855" s="210"/>
      <c r="H855" s="203"/>
      <c r="I855" s="193"/>
      <c r="J855" s="193"/>
      <c r="K855" s="211"/>
    </row>
    <row r="856" spans="1:11" hidden="1">
      <c r="A856" s="207"/>
      <c r="B856" s="208"/>
      <c r="D856" s="212"/>
      <c r="E856" s="212"/>
      <c r="F856" s="212"/>
      <c r="G856" s="210"/>
      <c r="H856" s="203"/>
      <c r="I856" s="193"/>
      <c r="J856" s="193"/>
      <c r="K856" s="211"/>
    </row>
    <row r="857" spans="1:11" hidden="1">
      <c r="A857" s="207"/>
      <c r="B857" s="208"/>
      <c r="D857" s="212"/>
      <c r="E857" s="212"/>
      <c r="F857" s="212"/>
      <c r="G857" s="210"/>
      <c r="H857" s="203"/>
      <c r="I857" s="193"/>
      <c r="J857" s="193"/>
      <c r="K857" s="211"/>
    </row>
    <row r="858" spans="1:11" hidden="1">
      <c r="A858" s="207"/>
      <c r="B858" s="208"/>
      <c r="D858" s="212"/>
      <c r="E858" s="212"/>
      <c r="F858" s="212"/>
      <c r="G858" s="210"/>
      <c r="H858" s="203"/>
      <c r="I858" s="193"/>
      <c r="J858" s="208"/>
      <c r="K858" s="211"/>
    </row>
    <row r="859" spans="1:11" hidden="1">
      <c r="A859" s="213"/>
      <c r="B859" s="208"/>
      <c r="D859" s="212"/>
      <c r="E859" s="212"/>
      <c r="F859" s="212"/>
      <c r="G859" s="210"/>
      <c r="H859" s="203"/>
      <c r="I859" s="193"/>
      <c r="J859" s="193"/>
      <c r="K859" s="211"/>
    </row>
    <row r="860" spans="1:11" hidden="1">
      <c r="A860" s="213"/>
      <c r="B860" s="208"/>
      <c r="D860" s="212"/>
      <c r="E860" s="212"/>
      <c r="F860" s="212"/>
      <c r="G860" s="210"/>
      <c r="H860" s="203"/>
      <c r="I860" s="193"/>
      <c r="J860" s="193"/>
      <c r="K860" s="211"/>
    </row>
    <row r="861" spans="1:11" hidden="1">
      <c r="A861" s="213"/>
      <c r="B861" s="208"/>
      <c r="D861" s="212"/>
      <c r="E861" s="212"/>
      <c r="F861" s="212"/>
      <c r="G861" s="210"/>
      <c r="H861" s="203"/>
      <c r="I861" s="193"/>
      <c r="J861" s="193"/>
      <c r="K861" s="211"/>
    </row>
    <row r="862" spans="1:11" hidden="1">
      <c r="A862" s="213"/>
      <c r="B862" s="208"/>
      <c r="D862" s="212"/>
      <c r="E862" s="212"/>
      <c r="F862" s="212"/>
      <c r="G862" s="210"/>
      <c r="H862" s="203"/>
      <c r="I862" s="193"/>
      <c r="J862" s="193"/>
      <c r="K862" s="211"/>
    </row>
    <row r="863" spans="1:11" hidden="1">
      <c r="A863" s="213"/>
      <c r="B863" s="208"/>
      <c r="D863" s="212"/>
      <c r="E863" s="212"/>
      <c r="F863" s="212"/>
      <c r="G863" s="210"/>
      <c r="H863" s="203"/>
      <c r="I863" s="193"/>
      <c r="J863" s="193"/>
      <c r="K863" s="211"/>
    </row>
    <row r="864" spans="1:11" hidden="1">
      <c r="A864" s="213"/>
      <c r="B864" s="208"/>
      <c r="D864" s="212"/>
      <c r="E864" s="212"/>
      <c r="F864" s="212"/>
      <c r="G864" s="210"/>
      <c r="H864" s="203"/>
      <c r="I864" s="193"/>
      <c r="J864" s="193"/>
      <c r="K864" s="211"/>
    </row>
    <row r="865" spans="1:11" hidden="1">
      <c r="A865" s="213"/>
      <c r="B865" s="208"/>
      <c r="D865" s="212"/>
      <c r="E865" s="212"/>
      <c r="F865" s="212"/>
      <c r="G865" s="210"/>
      <c r="H865" s="203"/>
      <c r="I865" s="193"/>
      <c r="J865" s="193"/>
      <c r="K865" s="211"/>
    </row>
    <row r="866" spans="1:11" hidden="1">
      <c r="A866" s="213"/>
      <c r="B866" s="208"/>
      <c r="D866" s="212"/>
      <c r="E866" s="212"/>
      <c r="F866" s="212"/>
      <c r="G866" s="210"/>
      <c r="H866" s="203"/>
      <c r="I866" s="193"/>
      <c r="J866" s="193"/>
      <c r="K866" s="211"/>
    </row>
    <row r="867" spans="1:11" hidden="1">
      <c r="A867" s="213"/>
      <c r="B867" s="208"/>
      <c r="D867" s="212"/>
      <c r="E867" s="212"/>
      <c r="F867" s="212"/>
      <c r="G867" s="210"/>
      <c r="H867" s="203"/>
      <c r="I867" s="193"/>
      <c r="J867" s="193"/>
      <c r="K867" s="211"/>
    </row>
    <row r="868" spans="1:11" hidden="1">
      <c r="A868" s="213"/>
      <c r="B868" s="208"/>
      <c r="D868" s="212"/>
      <c r="E868" s="212"/>
      <c r="F868" s="212"/>
      <c r="G868" s="210"/>
      <c r="H868" s="203"/>
      <c r="I868" s="193"/>
      <c r="J868" s="193"/>
      <c r="K868" s="211"/>
    </row>
    <row r="869" spans="1:11" hidden="1">
      <c r="A869" s="213"/>
      <c r="B869" s="208"/>
      <c r="D869" s="212"/>
      <c r="E869" s="212"/>
      <c r="F869" s="212"/>
      <c r="G869" s="210"/>
      <c r="H869" s="203"/>
      <c r="I869" s="193"/>
      <c r="J869" s="193"/>
      <c r="K869" s="211"/>
    </row>
    <row r="870" spans="1:11" hidden="1">
      <c r="A870" s="213"/>
      <c r="B870" s="208"/>
      <c r="D870" s="212"/>
      <c r="E870" s="212"/>
      <c r="F870" s="212"/>
      <c r="G870" s="210"/>
      <c r="H870" s="203"/>
      <c r="I870" s="193"/>
      <c r="J870" s="193"/>
      <c r="K870" s="211"/>
    </row>
    <row r="871" spans="1:11" hidden="1">
      <c r="A871" s="213"/>
      <c r="B871" s="208"/>
      <c r="D871" s="212"/>
      <c r="E871" s="212"/>
      <c r="F871" s="212"/>
      <c r="G871" s="210"/>
      <c r="H871" s="203"/>
      <c r="I871" s="193"/>
      <c r="J871" s="193"/>
      <c r="K871" s="211"/>
    </row>
    <row r="872" spans="1:11" hidden="1">
      <c r="A872" s="213"/>
      <c r="B872" s="208"/>
      <c r="D872" s="212"/>
      <c r="E872" s="212"/>
      <c r="F872" s="212"/>
      <c r="G872" s="210"/>
      <c r="H872" s="203"/>
      <c r="I872" s="193"/>
      <c r="J872" s="193"/>
      <c r="K872" s="211"/>
    </row>
    <row r="873" spans="1:11" hidden="1">
      <c r="A873" s="213"/>
      <c r="B873" s="208"/>
      <c r="D873" s="212"/>
      <c r="E873" s="212"/>
      <c r="F873" s="212"/>
      <c r="G873" s="210"/>
      <c r="H873" s="203"/>
      <c r="I873" s="193"/>
      <c r="J873" s="193"/>
      <c r="K873" s="211"/>
    </row>
    <row r="874" spans="1:11" hidden="1">
      <c r="A874" s="213"/>
      <c r="B874" s="208"/>
      <c r="D874" s="212"/>
      <c r="E874" s="212"/>
      <c r="F874" s="212"/>
      <c r="G874" s="210"/>
      <c r="H874" s="203"/>
      <c r="I874" s="193"/>
      <c r="J874" s="193"/>
      <c r="K874" s="211"/>
    </row>
    <row r="875" spans="1:11" hidden="1">
      <c r="A875" s="213"/>
      <c r="B875" s="208"/>
      <c r="D875" s="212"/>
      <c r="E875" s="212"/>
      <c r="F875" s="212"/>
      <c r="G875" s="210"/>
      <c r="H875" s="203"/>
      <c r="I875" s="193"/>
      <c r="J875" s="193"/>
      <c r="K875" s="211"/>
    </row>
    <row r="876" spans="1:11" hidden="1">
      <c r="A876" s="213"/>
      <c r="B876" s="208"/>
      <c r="D876" s="212"/>
      <c r="E876" s="212"/>
      <c r="F876" s="212"/>
      <c r="G876" s="210"/>
      <c r="H876" s="203"/>
      <c r="I876" s="193"/>
      <c r="J876" s="193"/>
      <c r="K876" s="211"/>
    </row>
    <row r="877" spans="1:11" hidden="1">
      <c r="A877" s="213"/>
      <c r="B877" s="208"/>
      <c r="D877" s="212"/>
      <c r="E877" s="212"/>
      <c r="F877" s="212"/>
      <c r="G877" s="210"/>
      <c r="H877" s="203"/>
      <c r="I877" s="193"/>
      <c r="J877" s="193"/>
      <c r="K877" s="211"/>
    </row>
    <row r="878" spans="1:11" hidden="1">
      <c r="A878" s="213"/>
      <c r="B878" s="208"/>
      <c r="D878" s="212"/>
      <c r="E878" s="212"/>
      <c r="F878" s="212"/>
      <c r="G878" s="210"/>
      <c r="H878" s="203"/>
      <c r="I878" s="193"/>
      <c r="J878" s="193"/>
      <c r="K878" s="211"/>
    </row>
    <row r="879" spans="1:11" hidden="1">
      <c r="A879" s="213"/>
      <c r="B879" s="208"/>
      <c r="D879" s="212"/>
      <c r="E879" s="212"/>
      <c r="F879" s="212"/>
      <c r="G879" s="210"/>
      <c r="H879" s="203"/>
      <c r="I879" s="193"/>
      <c r="J879" s="193"/>
      <c r="K879" s="211"/>
    </row>
    <row r="880" spans="1:11" hidden="1">
      <c r="A880" s="213"/>
      <c r="B880" s="208"/>
      <c r="D880" s="212"/>
      <c r="E880" s="212"/>
      <c r="F880" s="212"/>
      <c r="G880" s="210"/>
      <c r="H880" s="203"/>
      <c r="I880" s="193"/>
      <c r="J880" s="193"/>
      <c r="K880" s="211"/>
    </row>
    <row r="881" spans="1:11" hidden="1">
      <c r="A881" s="213"/>
      <c r="B881" s="208"/>
      <c r="D881" s="212"/>
      <c r="E881" s="212"/>
      <c r="F881" s="212"/>
      <c r="G881" s="210"/>
      <c r="H881" s="203"/>
      <c r="I881" s="193"/>
      <c r="J881" s="208"/>
      <c r="K881" s="211"/>
    </row>
    <row r="882" spans="1:11" hidden="1">
      <c r="A882" s="213"/>
      <c r="B882" s="208"/>
      <c r="D882" s="212"/>
      <c r="E882" s="212"/>
      <c r="F882" s="212"/>
      <c r="G882" s="210"/>
      <c r="H882" s="203"/>
      <c r="I882" s="193"/>
      <c r="J882" s="193"/>
      <c r="K882" s="211"/>
    </row>
    <row r="883" spans="1:11" hidden="1">
      <c r="A883" s="213"/>
      <c r="B883" s="208"/>
      <c r="D883" s="212"/>
      <c r="E883" s="212"/>
      <c r="F883" s="212"/>
      <c r="G883" s="210"/>
      <c r="H883" s="203"/>
      <c r="I883" s="193"/>
      <c r="J883" s="193"/>
      <c r="K883" s="211"/>
    </row>
    <row r="884" spans="1:11" hidden="1">
      <c r="A884" s="213"/>
      <c r="B884" s="208"/>
      <c r="D884" s="212"/>
      <c r="E884" s="212"/>
      <c r="F884" s="212"/>
      <c r="G884" s="210"/>
      <c r="H884" s="203"/>
      <c r="I884" s="193"/>
      <c r="J884" s="193"/>
      <c r="K884" s="211"/>
    </row>
    <row r="885" spans="1:11" hidden="1">
      <c r="A885" s="213"/>
      <c r="B885" s="208"/>
      <c r="D885" s="212"/>
      <c r="E885" s="212"/>
      <c r="F885" s="212"/>
      <c r="G885" s="210"/>
      <c r="H885" s="203"/>
      <c r="I885" s="193"/>
      <c r="J885" s="193"/>
      <c r="K885" s="211"/>
    </row>
    <row r="886" spans="1:11" hidden="1">
      <c r="A886" s="213"/>
      <c r="B886" s="208"/>
      <c r="D886" s="212"/>
      <c r="E886" s="212"/>
      <c r="F886" s="212"/>
      <c r="G886" s="210"/>
      <c r="H886" s="203"/>
      <c r="I886" s="193"/>
      <c r="J886" s="193"/>
      <c r="K886" s="211"/>
    </row>
    <row r="887" spans="1:11" hidden="1">
      <c r="A887" s="213"/>
      <c r="B887" s="208"/>
      <c r="D887" s="212"/>
      <c r="E887" s="212"/>
      <c r="F887" s="212"/>
      <c r="G887" s="210"/>
      <c r="H887" s="203"/>
      <c r="I887" s="193"/>
      <c r="J887" s="193"/>
      <c r="K887" s="211"/>
    </row>
    <row r="888" spans="1:11" hidden="1">
      <c r="A888" s="213"/>
      <c r="B888" s="208"/>
      <c r="D888" s="212"/>
      <c r="E888" s="212"/>
      <c r="F888" s="212"/>
      <c r="G888" s="210"/>
      <c r="H888" s="203"/>
      <c r="I888" s="193"/>
      <c r="J888" s="193"/>
      <c r="K888" s="211"/>
    </row>
    <row r="889" spans="1:11" hidden="1">
      <c r="A889" s="213"/>
      <c r="B889" s="208"/>
      <c r="D889" s="212"/>
      <c r="E889" s="212"/>
      <c r="F889" s="212"/>
      <c r="G889" s="210"/>
      <c r="H889" s="203"/>
      <c r="I889" s="193"/>
      <c r="J889" s="193"/>
      <c r="K889" s="211"/>
    </row>
    <row r="890" spans="1:11" hidden="1">
      <c r="A890" s="213"/>
      <c r="B890" s="208"/>
      <c r="D890" s="212"/>
      <c r="E890" s="212"/>
      <c r="F890" s="212"/>
      <c r="G890" s="210"/>
      <c r="H890" s="203"/>
      <c r="I890" s="193"/>
      <c r="J890" s="193"/>
      <c r="K890" s="211"/>
    </row>
    <row r="891" spans="1:11" hidden="1">
      <c r="A891" s="213"/>
      <c r="B891" s="208"/>
      <c r="D891" s="212"/>
      <c r="E891" s="212"/>
      <c r="F891" s="212"/>
      <c r="G891" s="210"/>
      <c r="H891" s="203"/>
      <c r="I891" s="193"/>
      <c r="J891" s="193"/>
      <c r="K891" s="211"/>
    </row>
    <row r="892" spans="1:11" hidden="1">
      <c r="A892" s="213"/>
      <c r="B892" s="208"/>
      <c r="D892" s="212"/>
      <c r="E892" s="212"/>
      <c r="F892" s="212"/>
      <c r="G892" s="210"/>
      <c r="H892" s="203"/>
      <c r="I892" s="193"/>
      <c r="J892" s="193"/>
      <c r="K892" s="211"/>
    </row>
    <row r="893" spans="1:11" hidden="1">
      <c r="A893" s="213"/>
      <c r="B893" s="208"/>
      <c r="D893" s="212"/>
      <c r="E893" s="212"/>
      <c r="F893" s="212"/>
      <c r="G893" s="210"/>
      <c r="H893" s="203"/>
      <c r="I893" s="193"/>
      <c r="J893" s="193"/>
      <c r="K893" s="211"/>
    </row>
    <row r="894" spans="1:11" hidden="1">
      <c r="A894" s="213"/>
      <c r="B894" s="208"/>
      <c r="D894" s="212"/>
      <c r="E894" s="212"/>
      <c r="F894" s="212"/>
      <c r="G894" s="210"/>
      <c r="H894" s="203"/>
      <c r="I894" s="193"/>
      <c r="J894" s="193"/>
      <c r="K894" s="211"/>
    </row>
    <row r="895" spans="1:11" hidden="1">
      <c r="A895" s="213"/>
      <c r="B895" s="208"/>
      <c r="D895" s="212"/>
      <c r="E895" s="212"/>
      <c r="F895" s="212"/>
      <c r="G895" s="210"/>
      <c r="H895" s="203"/>
      <c r="I895" s="193"/>
      <c r="J895" s="193"/>
      <c r="K895" s="211"/>
    </row>
    <row r="896" spans="1:11" hidden="1">
      <c r="A896" s="213"/>
      <c r="B896" s="208"/>
      <c r="D896" s="212"/>
      <c r="E896" s="212"/>
      <c r="F896" s="212"/>
      <c r="G896" s="210"/>
      <c r="H896" s="203"/>
      <c r="I896" s="193"/>
      <c r="J896" s="193"/>
      <c r="K896" s="211"/>
    </row>
    <row r="897" spans="1:11" hidden="1">
      <c r="A897" s="213"/>
      <c r="B897" s="208"/>
      <c r="D897" s="212"/>
      <c r="E897" s="212"/>
      <c r="F897" s="212"/>
      <c r="G897" s="210"/>
      <c r="H897" s="203"/>
      <c r="I897" s="193"/>
      <c r="J897" s="193"/>
      <c r="K897" s="211"/>
    </row>
    <row r="898" spans="1:11" hidden="1">
      <c r="A898" s="213"/>
      <c r="B898" s="208"/>
      <c r="D898" s="212"/>
      <c r="E898" s="212"/>
      <c r="F898" s="212"/>
      <c r="G898" s="210"/>
      <c r="H898" s="203"/>
      <c r="I898" s="193"/>
      <c r="J898" s="193"/>
      <c r="K898" s="211"/>
    </row>
    <row r="899" spans="1:11" hidden="1">
      <c r="A899" s="213"/>
      <c r="B899" s="208"/>
      <c r="D899" s="212"/>
      <c r="E899" s="212"/>
      <c r="F899" s="212"/>
      <c r="G899" s="210"/>
      <c r="H899" s="203"/>
      <c r="I899" s="193"/>
      <c r="J899" s="193"/>
      <c r="K899" s="211"/>
    </row>
    <row r="900" spans="1:11" hidden="1">
      <c r="A900" s="213"/>
      <c r="B900" s="208"/>
      <c r="D900" s="212"/>
      <c r="E900" s="212"/>
      <c r="F900" s="212"/>
      <c r="G900" s="210"/>
      <c r="H900" s="203"/>
      <c r="I900" s="193"/>
      <c r="J900" s="193"/>
      <c r="K900" s="211"/>
    </row>
    <row r="901" spans="1:11" hidden="1">
      <c r="A901" s="213"/>
      <c r="B901" s="208"/>
      <c r="D901" s="212"/>
      <c r="E901" s="212"/>
      <c r="F901" s="212"/>
      <c r="G901" s="210"/>
      <c r="H901" s="203"/>
      <c r="I901" s="193"/>
      <c r="J901" s="193"/>
      <c r="K901" s="211"/>
    </row>
    <row r="902" spans="1:11" hidden="1">
      <c r="A902" s="213"/>
      <c r="B902" s="208"/>
      <c r="D902" s="212"/>
      <c r="E902" s="212"/>
      <c r="F902" s="212"/>
      <c r="G902" s="210"/>
      <c r="H902" s="203"/>
      <c r="I902" s="193"/>
      <c r="J902" s="208"/>
      <c r="K902" s="211"/>
    </row>
    <row r="903" spans="1:11" hidden="1">
      <c r="A903" s="213"/>
      <c r="B903" s="208"/>
      <c r="D903" s="212"/>
      <c r="E903" s="212"/>
      <c r="F903" s="212"/>
      <c r="G903" s="210"/>
      <c r="H903" s="203"/>
      <c r="I903" s="193"/>
      <c r="J903" s="193"/>
      <c r="K903" s="211"/>
    </row>
    <row r="904" spans="1:11" hidden="1">
      <c r="A904" s="213"/>
      <c r="B904" s="208"/>
      <c r="D904" s="212"/>
      <c r="E904" s="212"/>
      <c r="F904" s="212"/>
      <c r="G904" s="210"/>
      <c r="H904" s="203"/>
      <c r="I904" s="193"/>
      <c r="J904" s="193"/>
      <c r="K904" s="211"/>
    </row>
    <row r="905" spans="1:11" hidden="1">
      <c r="A905" s="213"/>
      <c r="B905" s="208"/>
      <c r="D905" s="212"/>
      <c r="E905" s="212"/>
      <c r="F905" s="212"/>
      <c r="G905" s="210"/>
      <c r="H905" s="203"/>
      <c r="I905" s="193"/>
      <c r="J905" s="193"/>
      <c r="K905" s="211"/>
    </row>
    <row r="906" spans="1:11" hidden="1">
      <c r="A906" s="213"/>
      <c r="B906" s="208"/>
      <c r="D906" s="212"/>
      <c r="E906" s="212"/>
      <c r="F906" s="212"/>
      <c r="G906" s="210"/>
      <c r="H906" s="203"/>
      <c r="I906" s="193"/>
      <c r="J906" s="193"/>
      <c r="K906" s="211"/>
    </row>
    <row r="907" spans="1:11" hidden="1">
      <c r="A907" s="213"/>
      <c r="B907" s="208"/>
      <c r="D907" s="212"/>
      <c r="E907" s="212"/>
      <c r="F907" s="212"/>
      <c r="G907" s="210"/>
      <c r="H907" s="203"/>
      <c r="I907" s="193"/>
      <c r="J907" s="193"/>
      <c r="K907" s="211"/>
    </row>
    <row r="908" spans="1:11" hidden="1">
      <c r="A908" s="213"/>
      <c r="B908" s="208"/>
      <c r="D908" s="212"/>
      <c r="E908" s="212"/>
      <c r="F908" s="212"/>
      <c r="G908" s="210"/>
      <c r="H908" s="203"/>
      <c r="I908" s="193"/>
      <c r="J908" s="193"/>
      <c r="K908" s="211"/>
    </row>
    <row r="909" spans="1:11" hidden="1">
      <c r="A909" s="213"/>
      <c r="B909" s="208"/>
      <c r="D909" s="212"/>
      <c r="E909" s="212"/>
      <c r="F909" s="212"/>
      <c r="G909" s="210"/>
      <c r="H909" s="203"/>
      <c r="I909" s="193"/>
      <c r="J909" s="193"/>
      <c r="K909" s="211"/>
    </row>
    <row r="910" spans="1:11" hidden="1">
      <c r="A910" s="213"/>
      <c r="B910" s="208"/>
      <c r="D910" s="212"/>
      <c r="E910" s="212"/>
      <c r="F910" s="212"/>
      <c r="G910" s="210"/>
      <c r="H910" s="203"/>
      <c r="I910" s="193"/>
      <c r="J910" s="193"/>
      <c r="K910" s="211"/>
    </row>
    <row r="911" spans="1:11" hidden="1">
      <c r="A911" s="213"/>
      <c r="B911" s="208"/>
      <c r="D911" s="212"/>
      <c r="E911" s="212"/>
      <c r="F911" s="212"/>
      <c r="G911" s="210"/>
      <c r="H911" s="203"/>
      <c r="I911" s="193"/>
      <c r="J911" s="193"/>
      <c r="K911" s="211"/>
    </row>
    <row r="912" spans="1:11" hidden="1">
      <c r="A912" s="213"/>
      <c r="B912" s="208"/>
      <c r="D912" s="212"/>
      <c r="E912" s="212"/>
      <c r="F912" s="212"/>
      <c r="G912" s="210"/>
      <c r="H912" s="203"/>
      <c r="I912" s="193"/>
      <c r="J912" s="193"/>
      <c r="K912" s="211"/>
    </row>
    <row r="913" spans="1:11" hidden="1">
      <c r="A913" s="213"/>
      <c r="B913" s="208"/>
      <c r="D913" s="212"/>
      <c r="E913" s="212"/>
      <c r="F913" s="212"/>
      <c r="G913" s="210"/>
      <c r="H913" s="203"/>
      <c r="I913" s="193"/>
      <c r="J913" s="193"/>
      <c r="K913" s="211"/>
    </row>
    <row r="914" spans="1:11" hidden="1">
      <c r="A914" s="213"/>
      <c r="B914" s="208"/>
      <c r="D914" s="212"/>
      <c r="E914" s="212"/>
      <c r="F914" s="212"/>
      <c r="G914" s="210"/>
      <c r="H914" s="203"/>
      <c r="I914" s="193"/>
      <c r="J914" s="193"/>
      <c r="K914" s="211"/>
    </row>
    <row r="915" spans="1:11" hidden="1">
      <c r="A915" s="213"/>
      <c r="B915" s="208"/>
      <c r="D915" s="212"/>
      <c r="E915" s="212"/>
      <c r="F915" s="212"/>
      <c r="G915" s="210"/>
      <c r="H915" s="203"/>
      <c r="I915" s="193"/>
      <c r="J915" s="193"/>
      <c r="K915" s="211"/>
    </row>
    <row r="916" spans="1:11" hidden="1">
      <c r="A916" s="213"/>
      <c r="B916" s="208"/>
      <c r="D916" s="212"/>
      <c r="E916" s="212"/>
      <c r="F916" s="212"/>
      <c r="G916" s="210"/>
      <c r="H916" s="203"/>
      <c r="I916" s="193"/>
      <c r="J916" s="193"/>
      <c r="K916" s="211"/>
    </row>
    <row r="917" spans="1:11" hidden="1">
      <c r="A917" s="213"/>
      <c r="B917" s="208"/>
      <c r="D917" s="212"/>
      <c r="E917" s="212"/>
      <c r="F917" s="212"/>
      <c r="G917" s="210"/>
      <c r="H917" s="203"/>
      <c r="I917" s="193"/>
      <c r="J917" s="193"/>
      <c r="K917" s="211"/>
    </row>
    <row r="918" spans="1:11" hidden="1">
      <c r="A918" s="213"/>
      <c r="B918" s="208"/>
      <c r="D918" s="212"/>
      <c r="E918" s="212"/>
      <c r="F918" s="212"/>
      <c r="G918" s="210"/>
      <c r="H918" s="203"/>
      <c r="I918" s="193"/>
      <c r="J918" s="193"/>
      <c r="K918" s="211"/>
    </row>
    <row r="919" spans="1:11" hidden="1">
      <c r="A919" s="213"/>
      <c r="B919" s="208"/>
      <c r="D919" s="212"/>
      <c r="E919" s="212"/>
      <c r="F919" s="212"/>
      <c r="G919" s="210"/>
      <c r="H919" s="203"/>
      <c r="I919" s="193"/>
      <c r="J919" s="193"/>
      <c r="K919" s="211"/>
    </row>
    <row r="920" spans="1:11" hidden="1">
      <c r="A920" s="213"/>
      <c r="B920" s="208"/>
      <c r="D920" s="212"/>
      <c r="E920" s="212"/>
      <c r="F920" s="212"/>
      <c r="G920" s="210"/>
      <c r="H920" s="203"/>
      <c r="I920" s="193"/>
      <c r="J920" s="193"/>
      <c r="K920" s="211"/>
    </row>
    <row r="921" spans="1:11" hidden="1">
      <c r="A921" s="213"/>
      <c r="B921" s="208"/>
      <c r="D921" s="212"/>
      <c r="E921" s="212"/>
      <c r="F921" s="212"/>
      <c r="G921" s="210"/>
      <c r="H921" s="203"/>
      <c r="I921" s="193"/>
      <c r="J921" s="193"/>
      <c r="K921" s="211"/>
    </row>
    <row r="922" spans="1:11" hidden="1">
      <c r="A922" s="213"/>
      <c r="B922" s="208"/>
      <c r="D922" s="212"/>
      <c r="E922" s="212"/>
      <c r="F922" s="212"/>
      <c r="G922" s="210"/>
      <c r="H922" s="203"/>
      <c r="I922" s="193"/>
      <c r="J922" s="208"/>
      <c r="K922" s="211"/>
    </row>
    <row r="923" spans="1:11" hidden="1">
      <c r="A923" s="207"/>
      <c r="B923" s="208"/>
      <c r="D923" s="212"/>
      <c r="E923" s="214"/>
      <c r="F923" s="214"/>
      <c r="G923" s="210"/>
      <c r="H923" s="203"/>
      <c r="I923" s="193"/>
      <c r="J923" s="193"/>
      <c r="K923" s="211"/>
    </row>
    <row r="924" spans="1:11" hidden="1">
      <c r="A924" s="207"/>
      <c r="B924" s="208"/>
      <c r="D924" s="212"/>
      <c r="E924" s="214"/>
      <c r="F924" s="214"/>
      <c r="G924" s="210"/>
      <c r="H924" s="203"/>
      <c r="I924" s="193"/>
      <c r="J924" s="193"/>
      <c r="K924" s="211"/>
    </row>
    <row r="925" spans="1:11" hidden="1">
      <c r="A925" s="207"/>
      <c r="B925" s="208"/>
      <c r="D925" s="212"/>
      <c r="E925" s="214"/>
      <c r="F925" s="214"/>
      <c r="G925" s="210"/>
      <c r="H925" s="203"/>
      <c r="I925" s="193"/>
      <c r="J925" s="193"/>
      <c r="K925" s="211"/>
    </row>
    <row r="926" spans="1:11" hidden="1">
      <c r="A926" s="207"/>
      <c r="B926" s="208"/>
      <c r="D926" s="212"/>
      <c r="E926" s="214"/>
      <c r="F926" s="214"/>
      <c r="G926" s="210"/>
      <c r="H926" s="203"/>
      <c r="I926" s="193"/>
      <c r="J926" s="193"/>
      <c r="K926" s="211"/>
    </row>
    <row r="927" spans="1:11" hidden="1">
      <c r="A927" s="207"/>
      <c r="B927" s="208"/>
      <c r="D927" s="212"/>
      <c r="E927" s="214"/>
      <c r="F927" s="214"/>
      <c r="G927" s="210"/>
      <c r="H927" s="203"/>
      <c r="I927" s="193"/>
      <c r="J927" s="193"/>
      <c r="K927" s="211"/>
    </row>
    <row r="928" spans="1:11" hidden="1">
      <c r="A928" s="207"/>
      <c r="B928" s="208"/>
      <c r="D928" s="212"/>
      <c r="E928" s="214"/>
      <c r="F928" s="214"/>
      <c r="G928" s="210"/>
      <c r="H928" s="203"/>
      <c r="I928" s="193"/>
      <c r="J928" s="193"/>
      <c r="K928" s="211"/>
    </row>
    <row r="929" spans="1:11" hidden="1">
      <c r="A929" s="207"/>
      <c r="B929" s="208"/>
      <c r="D929" s="212"/>
      <c r="E929" s="214"/>
      <c r="F929" s="214"/>
      <c r="G929" s="210"/>
      <c r="H929" s="203"/>
      <c r="I929" s="193"/>
      <c r="J929" s="193"/>
      <c r="K929" s="211"/>
    </row>
    <row r="930" spans="1:11" hidden="1">
      <c r="A930" s="207"/>
      <c r="B930" s="208"/>
      <c r="D930" s="212"/>
      <c r="E930" s="214"/>
      <c r="F930" s="214"/>
      <c r="G930" s="210"/>
      <c r="H930" s="203"/>
      <c r="I930" s="193"/>
      <c r="J930" s="193"/>
      <c r="K930" s="211"/>
    </row>
    <row r="931" spans="1:11" hidden="1">
      <c r="A931" s="207"/>
      <c r="B931" s="208"/>
      <c r="D931" s="212"/>
      <c r="E931" s="214"/>
      <c r="F931" s="214"/>
      <c r="G931" s="210"/>
      <c r="H931" s="203"/>
      <c r="I931" s="193"/>
      <c r="J931" s="193"/>
      <c r="K931" s="211"/>
    </row>
    <row r="932" spans="1:11" hidden="1">
      <c r="A932" s="207"/>
      <c r="B932" s="208"/>
      <c r="D932" s="212"/>
      <c r="E932" s="214"/>
      <c r="F932" s="214"/>
      <c r="G932" s="210"/>
      <c r="H932" s="203"/>
      <c r="I932" s="193"/>
      <c r="J932" s="193"/>
      <c r="K932" s="211"/>
    </row>
    <row r="933" spans="1:11" hidden="1">
      <c r="A933" s="207"/>
      <c r="B933" s="208"/>
      <c r="D933" s="212"/>
      <c r="E933" s="214"/>
      <c r="F933" s="214"/>
      <c r="G933" s="210"/>
      <c r="H933" s="203"/>
      <c r="I933" s="193"/>
      <c r="J933" s="193"/>
      <c r="K933" s="211"/>
    </row>
    <row r="934" spans="1:11" hidden="1">
      <c r="A934" s="207"/>
      <c r="B934" s="208"/>
      <c r="D934" s="212"/>
      <c r="E934" s="214"/>
      <c r="F934" s="214"/>
      <c r="G934" s="210"/>
      <c r="H934" s="203"/>
      <c r="I934" s="193"/>
      <c r="J934" s="193"/>
      <c r="K934" s="211"/>
    </row>
    <row r="935" spans="1:11" hidden="1">
      <c r="A935" s="207"/>
      <c r="B935" s="208"/>
      <c r="D935" s="212"/>
      <c r="E935" s="214"/>
      <c r="F935" s="214"/>
      <c r="G935" s="210"/>
      <c r="H935" s="203"/>
      <c r="I935" s="193"/>
      <c r="J935" s="193"/>
      <c r="K935" s="211"/>
    </row>
    <row r="936" spans="1:11" hidden="1">
      <c r="A936" s="207"/>
      <c r="B936" s="208"/>
      <c r="D936" s="212"/>
      <c r="E936" s="214"/>
      <c r="F936" s="214"/>
      <c r="G936" s="210"/>
      <c r="H936" s="203"/>
      <c r="I936" s="193"/>
      <c r="J936" s="193"/>
      <c r="K936" s="211"/>
    </row>
    <row r="937" spans="1:11" hidden="1">
      <c r="A937" s="207"/>
      <c r="B937" s="208"/>
      <c r="D937" s="212"/>
      <c r="E937" s="214"/>
      <c r="F937" s="214"/>
      <c r="G937" s="210"/>
      <c r="H937" s="203"/>
      <c r="I937" s="193"/>
      <c r="J937" s="193"/>
      <c r="K937" s="211"/>
    </row>
    <row r="938" spans="1:11" hidden="1">
      <c r="A938" s="207"/>
      <c r="B938" s="208"/>
      <c r="D938" s="212"/>
      <c r="E938" s="214"/>
      <c r="F938" s="214"/>
      <c r="G938" s="210"/>
      <c r="H938" s="203"/>
      <c r="I938" s="193"/>
      <c r="J938" s="193"/>
      <c r="K938" s="211"/>
    </row>
    <row r="939" spans="1:11" hidden="1">
      <c r="A939" s="207"/>
      <c r="B939" s="208"/>
      <c r="D939" s="212"/>
      <c r="E939" s="214"/>
      <c r="F939" s="214"/>
      <c r="G939" s="210"/>
      <c r="H939" s="203"/>
      <c r="I939" s="193"/>
      <c r="J939" s="193"/>
      <c r="K939" s="211"/>
    </row>
    <row r="940" spans="1:11" hidden="1">
      <c r="A940" s="207"/>
      <c r="B940" s="208"/>
      <c r="D940" s="212"/>
      <c r="E940" s="214"/>
      <c r="F940" s="214"/>
      <c r="G940" s="210"/>
      <c r="H940" s="203"/>
      <c r="I940" s="193"/>
      <c r="J940" s="193"/>
      <c r="K940" s="211"/>
    </row>
    <row r="941" spans="1:11" hidden="1">
      <c r="A941" s="207"/>
      <c r="B941" s="208"/>
      <c r="D941" s="212"/>
      <c r="E941" s="214"/>
      <c r="F941" s="214"/>
      <c r="G941" s="210"/>
      <c r="H941" s="203"/>
      <c r="I941" s="193"/>
      <c r="J941" s="193"/>
      <c r="K941" s="211"/>
    </row>
    <row r="942" spans="1:11" hidden="1">
      <c r="A942" s="207"/>
      <c r="B942" s="208"/>
      <c r="D942" s="212"/>
      <c r="E942" s="214"/>
      <c r="F942" s="214"/>
      <c r="G942" s="210"/>
      <c r="H942" s="203"/>
      <c r="I942" s="193"/>
      <c r="J942" s="193"/>
      <c r="K942" s="211"/>
    </row>
    <row r="943" spans="1:11" hidden="1">
      <c r="A943" s="207"/>
      <c r="B943" s="208"/>
      <c r="D943" s="212"/>
      <c r="E943" s="214"/>
      <c r="F943" s="214"/>
      <c r="G943" s="210"/>
      <c r="H943" s="203"/>
      <c r="I943" s="193"/>
      <c r="J943" s="193"/>
      <c r="K943" s="211"/>
    </row>
    <row r="944" spans="1:11" hidden="1">
      <c r="A944" s="207"/>
      <c r="B944" s="208"/>
      <c r="D944" s="212"/>
      <c r="E944" s="214"/>
      <c r="F944" s="214"/>
      <c r="G944" s="210"/>
      <c r="H944" s="203"/>
      <c r="I944" s="193"/>
      <c r="J944" s="208"/>
      <c r="K944" s="211"/>
    </row>
    <row r="945" spans="1:11" hidden="1">
      <c r="A945" s="207"/>
      <c r="B945" s="208"/>
      <c r="D945" s="212"/>
      <c r="E945" s="214"/>
      <c r="F945" s="214"/>
      <c r="G945" s="210"/>
      <c r="H945" s="203"/>
      <c r="I945" s="193"/>
      <c r="J945" s="193"/>
      <c r="K945" s="211"/>
    </row>
    <row r="946" spans="1:11" hidden="1">
      <c r="A946" s="207"/>
      <c r="B946" s="208"/>
      <c r="D946" s="212"/>
      <c r="E946" s="214"/>
      <c r="F946" s="214"/>
      <c r="G946" s="210"/>
      <c r="H946" s="203"/>
      <c r="I946" s="193"/>
      <c r="J946" s="193"/>
      <c r="K946" s="211"/>
    </row>
    <row r="947" spans="1:11" hidden="1">
      <c r="A947" s="207"/>
      <c r="B947" s="208"/>
      <c r="D947" s="212"/>
      <c r="E947" s="214"/>
      <c r="F947" s="214"/>
      <c r="G947" s="210"/>
      <c r="H947" s="203"/>
      <c r="I947" s="193"/>
      <c r="J947" s="193"/>
      <c r="K947" s="211"/>
    </row>
    <row r="948" spans="1:11" hidden="1">
      <c r="A948" s="207"/>
      <c r="B948" s="208"/>
      <c r="D948" s="212"/>
      <c r="E948" s="214"/>
      <c r="F948" s="214"/>
      <c r="G948" s="210"/>
      <c r="H948" s="203"/>
      <c r="I948" s="193"/>
      <c r="J948" s="193"/>
      <c r="K948" s="211"/>
    </row>
    <row r="949" spans="1:11" hidden="1">
      <c r="A949" s="207"/>
      <c r="B949" s="208"/>
      <c r="D949" s="212"/>
      <c r="E949" s="214"/>
      <c r="F949" s="214"/>
      <c r="G949" s="210"/>
      <c r="H949" s="203"/>
      <c r="I949" s="193"/>
      <c r="J949" s="193"/>
      <c r="K949" s="211"/>
    </row>
    <row r="950" spans="1:11" hidden="1">
      <c r="A950" s="207"/>
      <c r="B950" s="208"/>
      <c r="D950" s="212"/>
      <c r="E950" s="214"/>
      <c r="F950" s="214"/>
      <c r="G950" s="210"/>
      <c r="H950" s="203"/>
      <c r="I950" s="193"/>
      <c r="J950" s="193"/>
      <c r="K950" s="211"/>
    </row>
    <row r="951" spans="1:11" hidden="1">
      <c r="A951" s="207"/>
      <c r="B951" s="208"/>
      <c r="D951" s="212"/>
      <c r="E951" s="214"/>
      <c r="F951" s="214"/>
      <c r="G951" s="210"/>
      <c r="H951" s="203"/>
      <c r="I951" s="193"/>
      <c r="J951" s="193"/>
      <c r="K951" s="211"/>
    </row>
    <row r="952" spans="1:11" hidden="1">
      <c r="A952" s="207"/>
      <c r="B952" s="208"/>
      <c r="D952" s="212"/>
      <c r="E952" s="214"/>
      <c r="F952" s="214"/>
      <c r="G952" s="210"/>
      <c r="H952" s="203"/>
      <c r="I952" s="193"/>
      <c r="J952" s="193"/>
      <c r="K952" s="211"/>
    </row>
    <row r="953" spans="1:11" hidden="1">
      <c r="A953" s="207"/>
      <c r="B953" s="208"/>
      <c r="D953" s="212"/>
      <c r="E953" s="214"/>
      <c r="F953" s="214"/>
      <c r="G953" s="210"/>
      <c r="H953" s="203"/>
      <c r="I953" s="193"/>
      <c r="J953" s="193"/>
      <c r="K953" s="211"/>
    </row>
    <row r="954" spans="1:11" hidden="1">
      <c r="A954" s="207"/>
      <c r="B954" s="208"/>
      <c r="D954" s="212"/>
      <c r="E954" s="214"/>
      <c r="F954" s="214"/>
      <c r="G954" s="210"/>
      <c r="H954" s="203"/>
      <c r="I954" s="193"/>
      <c r="J954" s="193"/>
      <c r="K954" s="211"/>
    </row>
    <row r="955" spans="1:11" hidden="1">
      <c r="A955" s="207"/>
      <c r="B955" s="208"/>
      <c r="D955" s="212"/>
      <c r="E955" s="214"/>
      <c r="F955" s="214"/>
      <c r="G955" s="210"/>
      <c r="H955" s="203"/>
      <c r="I955" s="193"/>
      <c r="J955" s="193"/>
      <c r="K955" s="211"/>
    </row>
    <row r="956" spans="1:11" hidden="1">
      <c r="A956" s="207"/>
      <c r="B956" s="208"/>
      <c r="D956" s="212"/>
      <c r="E956" s="214"/>
      <c r="F956" s="214"/>
      <c r="G956" s="210"/>
      <c r="H956" s="203"/>
      <c r="I956" s="193"/>
      <c r="J956" s="193"/>
      <c r="K956" s="211"/>
    </row>
    <row r="957" spans="1:11" hidden="1">
      <c r="A957" s="207"/>
      <c r="B957" s="208"/>
      <c r="D957" s="212"/>
      <c r="E957" s="214"/>
      <c r="F957" s="214"/>
      <c r="G957" s="210"/>
      <c r="H957" s="203"/>
      <c r="I957" s="193"/>
      <c r="J957" s="193"/>
      <c r="K957" s="211"/>
    </row>
    <row r="958" spans="1:11" hidden="1">
      <c r="A958" s="207"/>
      <c r="B958" s="208"/>
      <c r="D958" s="212"/>
      <c r="E958" s="214"/>
      <c r="F958" s="214"/>
      <c r="G958" s="210"/>
      <c r="H958" s="203"/>
      <c r="I958" s="193"/>
      <c r="J958" s="193"/>
      <c r="K958" s="211"/>
    </row>
    <row r="959" spans="1:11" hidden="1">
      <c r="A959" s="207"/>
      <c r="B959" s="208"/>
      <c r="D959" s="212"/>
      <c r="E959" s="214"/>
      <c r="F959" s="214"/>
      <c r="G959" s="210"/>
      <c r="H959" s="203"/>
      <c r="I959" s="193"/>
      <c r="J959" s="193"/>
      <c r="K959" s="211"/>
    </row>
    <row r="960" spans="1:11" hidden="1">
      <c r="A960" s="207"/>
      <c r="B960" s="208"/>
      <c r="D960" s="212"/>
      <c r="E960" s="214"/>
      <c r="F960" s="214"/>
      <c r="G960" s="210"/>
      <c r="H960" s="203"/>
      <c r="I960" s="193"/>
      <c r="J960" s="193"/>
      <c r="K960" s="211"/>
    </row>
    <row r="961" spans="1:11" hidden="1">
      <c r="A961" s="207"/>
      <c r="B961" s="208"/>
      <c r="D961" s="212"/>
      <c r="E961" s="214"/>
      <c r="F961" s="214"/>
      <c r="G961" s="210"/>
      <c r="H961" s="203"/>
      <c r="I961" s="193"/>
      <c r="J961" s="193"/>
      <c r="K961" s="211"/>
    </row>
    <row r="962" spans="1:11" hidden="1">
      <c r="A962" s="207"/>
      <c r="B962" s="208"/>
      <c r="D962" s="212"/>
      <c r="E962" s="214"/>
      <c r="F962" s="214"/>
      <c r="G962" s="210"/>
      <c r="H962" s="203"/>
      <c r="I962" s="193"/>
      <c r="J962" s="193"/>
      <c r="K962" s="211"/>
    </row>
    <row r="963" spans="1:11" hidden="1">
      <c r="A963" s="207"/>
      <c r="B963" s="208"/>
      <c r="D963" s="212"/>
      <c r="E963" s="214"/>
      <c r="F963" s="214"/>
      <c r="G963" s="210"/>
      <c r="H963" s="203"/>
      <c r="I963" s="193"/>
      <c r="J963" s="208"/>
      <c r="K963" s="211"/>
    </row>
    <row r="964" spans="1:11" hidden="1">
      <c r="A964" s="207"/>
      <c r="B964" s="208"/>
      <c r="D964" s="212"/>
      <c r="E964" s="214"/>
      <c r="F964" s="214"/>
      <c r="G964" s="210"/>
      <c r="H964" s="203"/>
      <c r="I964" s="193"/>
      <c r="J964" s="193"/>
      <c r="K964" s="211"/>
    </row>
    <row r="965" spans="1:11" hidden="1">
      <c r="A965" s="207"/>
      <c r="B965" s="208"/>
      <c r="D965" s="212"/>
      <c r="E965" s="214"/>
      <c r="F965" s="214"/>
      <c r="G965" s="210"/>
      <c r="H965" s="203"/>
      <c r="I965" s="193"/>
      <c r="J965" s="193"/>
      <c r="K965" s="211"/>
    </row>
    <row r="966" spans="1:11" hidden="1">
      <c r="A966" s="207"/>
      <c r="B966" s="208"/>
      <c r="D966" s="212"/>
      <c r="E966" s="214"/>
      <c r="F966" s="214"/>
      <c r="G966" s="210"/>
      <c r="H966" s="203"/>
      <c r="I966" s="193"/>
      <c r="J966" s="193"/>
      <c r="K966" s="211"/>
    </row>
    <row r="967" spans="1:11" hidden="1">
      <c r="A967" s="207"/>
      <c r="B967" s="208"/>
      <c r="D967" s="212"/>
      <c r="E967" s="214"/>
      <c r="F967" s="214"/>
      <c r="G967" s="210"/>
      <c r="H967" s="203"/>
      <c r="I967" s="193"/>
      <c r="J967" s="193"/>
      <c r="K967" s="211"/>
    </row>
    <row r="968" spans="1:11" hidden="1">
      <c r="A968" s="207"/>
      <c r="B968" s="208"/>
      <c r="D968" s="212"/>
      <c r="E968" s="214"/>
      <c r="F968" s="214"/>
      <c r="G968" s="210"/>
      <c r="H968" s="203"/>
      <c r="I968" s="193"/>
      <c r="J968" s="193"/>
      <c r="K968" s="211"/>
    </row>
    <row r="969" spans="1:11" hidden="1">
      <c r="A969" s="207"/>
      <c r="B969" s="208"/>
      <c r="D969" s="212"/>
      <c r="E969" s="214"/>
      <c r="F969" s="214"/>
      <c r="G969" s="210"/>
      <c r="H969" s="203"/>
      <c r="I969" s="193"/>
      <c r="J969" s="193"/>
      <c r="K969" s="211"/>
    </row>
    <row r="970" spans="1:11" hidden="1">
      <c r="A970" s="207"/>
      <c r="B970" s="208"/>
      <c r="D970" s="212"/>
      <c r="E970" s="214"/>
      <c r="F970" s="214"/>
      <c r="G970" s="210"/>
      <c r="H970" s="203"/>
      <c r="I970" s="193"/>
      <c r="J970" s="193"/>
      <c r="K970" s="211"/>
    </row>
    <row r="971" spans="1:11" hidden="1">
      <c r="A971" s="207"/>
      <c r="B971" s="208"/>
      <c r="D971" s="212"/>
      <c r="E971" s="214"/>
      <c r="F971" s="214"/>
      <c r="G971" s="210"/>
      <c r="H971" s="203"/>
      <c r="I971" s="193"/>
      <c r="J971" s="193"/>
      <c r="K971" s="211"/>
    </row>
    <row r="972" spans="1:11" hidden="1">
      <c r="A972" s="207"/>
      <c r="B972" s="208"/>
      <c r="D972" s="212"/>
      <c r="E972" s="214"/>
      <c r="F972" s="214"/>
      <c r="G972" s="210"/>
      <c r="H972" s="203"/>
      <c r="I972" s="193"/>
      <c r="J972" s="193"/>
      <c r="K972" s="211"/>
    </row>
    <row r="973" spans="1:11" hidden="1">
      <c r="A973" s="207"/>
      <c r="B973" s="208"/>
      <c r="D973" s="212"/>
      <c r="E973" s="214"/>
      <c r="F973" s="214"/>
      <c r="G973" s="210"/>
      <c r="H973" s="203"/>
      <c r="I973" s="193"/>
      <c r="J973" s="193"/>
      <c r="K973" s="211"/>
    </row>
    <row r="974" spans="1:11" hidden="1">
      <c r="A974" s="207"/>
      <c r="B974" s="208"/>
      <c r="D974" s="212"/>
      <c r="E974" s="214"/>
      <c r="F974" s="214"/>
      <c r="G974" s="210"/>
      <c r="H974" s="203"/>
      <c r="I974" s="193"/>
      <c r="J974" s="193"/>
      <c r="K974" s="211"/>
    </row>
    <row r="975" spans="1:11" hidden="1">
      <c r="A975" s="207"/>
      <c r="B975" s="208"/>
      <c r="D975" s="212"/>
      <c r="E975" s="214"/>
      <c r="F975" s="214"/>
      <c r="G975" s="210"/>
      <c r="H975" s="203"/>
      <c r="I975" s="193"/>
      <c r="J975" s="193"/>
      <c r="K975" s="211"/>
    </row>
    <row r="976" spans="1:11" hidden="1">
      <c r="A976" s="207"/>
      <c r="B976" s="208"/>
      <c r="D976" s="212"/>
      <c r="E976" s="214"/>
      <c r="F976" s="214"/>
      <c r="G976" s="210"/>
      <c r="H976" s="203"/>
      <c r="I976" s="193"/>
      <c r="J976" s="193"/>
      <c r="K976" s="211"/>
    </row>
    <row r="977" spans="1:11" hidden="1">
      <c r="A977" s="207"/>
      <c r="B977" s="208"/>
      <c r="D977" s="212"/>
      <c r="E977" s="214"/>
      <c r="F977" s="214"/>
      <c r="G977" s="210"/>
      <c r="H977" s="203"/>
      <c r="I977" s="193"/>
      <c r="J977" s="193"/>
      <c r="K977" s="211"/>
    </row>
    <row r="978" spans="1:11" hidden="1">
      <c r="A978" s="207"/>
      <c r="B978" s="208"/>
      <c r="D978" s="212"/>
      <c r="E978" s="214"/>
      <c r="F978" s="214"/>
      <c r="G978" s="210"/>
      <c r="H978" s="203"/>
      <c r="I978" s="193"/>
      <c r="J978" s="193"/>
      <c r="K978" s="211"/>
    </row>
    <row r="979" spans="1:11" hidden="1">
      <c r="A979" s="207"/>
      <c r="B979" s="208"/>
      <c r="D979" s="212"/>
      <c r="E979" s="214"/>
      <c r="F979" s="214"/>
      <c r="G979" s="210"/>
      <c r="H979" s="203"/>
      <c r="I979" s="193"/>
      <c r="J979" s="193"/>
      <c r="K979" s="211"/>
    </row>
    <row r="980" spans="1:11" hidden="1">
      <c r="A980" s="207"/>
      <c r="B980" s="208"/>
      <c r="D980" s="212"/>
      <c r="E980" s="214"/>
      <c r="F980" s="214"/>
      <c r="G980" s="210"/>
      <c r="H980" s="203"/>
      <c r="I980" s="193"/>
      <c r="J980" s="193"/>
      <c r="K980" s="211"/>
    </row>
    <row r="981" spans="1:11" hidden="1">
      <c r="A981" s="207"/>
      <c r="B981" s="208"/>
      <c r="D981" s="212"/>
      <c r="E981" s="214"/>
      <c r="F981" s="214"/>
      <c r="G981" s="210"/>
      <c r="H981" s="203"/>
      <c r="I981" s="193"/>
      <c r="J981" s="193"/>
      <c r="K981" s="211"/>
    </row>
    <row r="982" spans="1:11" hidden="1">
      <c r="A982" s="207"/>
      <c r="B982" s="208"/>
      <c r="D982" s="212"/>
      <c r="E982" s="214"/>
      <c r="F982" s="214"/>
      <c r="G982" s="210"/>
      <c r="H982" s="203"/>
      <c r="I982" s="193"/>
      <c r="J982" s="193"/>
      <c r="K982" s="211"/>
    </row>
    <row r="983" spans="1:11" hidden="1">
      <c r="A983" s="207"/>
      <c r="B983" s="208"/>
      <c r="D983" s="212"/>
      <c r="E983" s="214"/>
      <c r="F983" s="214"/>
      <c r="G983" s="210"/>
      <c r="H983" s="203"/>
      <c r="I983" s="193"/>
      <c r="J983" s="208"/>
      <c r="K983" s="211"/>
    </row>
    <row r="984" spans="1:11" hidden="1">
      <c r="A984" s="207"/>
      <c r="B984" s="208"/>
      <c r="D984" s="212"/>
      <c r="E984" s="214"/>
      <c r="F984" s="214"/>
      <c r="G984" s="210"/>
      <c r="H984" s="203"/>
      <c r="I984" s="193"/>
      <c r="J984" s="193"/>
      <c r="K984" s="211"/>
    </row>
    <row r="985" spans="1:11" hidden="1">
      <c r="A985" s="207"/>
      <c r="B985" s="208"/>
      <c r="D985" s="212"/>
      <c r="E985" s="214"/>
      <c r="F985" s="214"/>
      <c r="G985" s="210"/>
      <c r="H985" s="203"/>
      <c r="I985" s="193"/>
      <c r="J985" s="193"/>
      <c r="K985" s="211"/>
    </row>
    <row r="986" spans="1:11" hidden="1">
      <c r="A986" s="207"/>
      <c r="B986" s="208"/>
      <c r="D986" s="212"/>
      <c r="E986" s="214"/>
      <c r="F986" s="214"/>
      <c r="G986" s="210"/>
      <c r="H986" s="203"/>
      <c r="I986" s="193"/>
      <c r="J986" s="193"/>
      <c r="K986" s="211"/>
    </row>
    <row r="987" spans="1:11" hidden="1">
      <c r="A987" s="207"/>
      <c r="B987" s="208"/>
      <c r="D987" s="212"/>
      <c r="E987" s="214"/>
      <c r="F987" s="214"/>
      <c r="G987" s="210"/>
      <c r="H987" s="203"/>
      <c r="I987" s="193"/>
      <c r="J987" s="193"/>
      <c r="K987" s="211"/>
    </row>
    <row r="988" spans="1:11" hidden="1">
      <c r="A988" s="207"/>
      <c r="B988" s="208"/>
      <c r="D988" s="212"/>
      <c r="E988" s="214"/>
      <c r="F988" s="214"/>
      <c r="G988" s="210"/>
      <c r="H988" s="203"/>
      <c r="I988" s="193"/>
      <c r="J988" s="193"/>
      <c r="K988" s="211"/>
    </row>
    <row r="989" spans="1:11" hidden="1">
      <c r="A989" s="207"/>
      <c r="B989" s="208"/>
      <c r="D989" s="212"/>
      <c r="E989" s="214"/>
      <c r="F989" s="214"/>
      <c r="G989" s="210"/>
      <c r="H989" s="203"/>
      <c r="I989" s="193"/>
      <c r="J989" s="193"/>
      <c r="K989" s="211"/>
    </row>
    <row r="990" spans="1:11" hidden="1">
      <c r="A990" s="207"/>
      <c r="B990" s="208"/>
      <c r="D990" s="212"/>
      <c r="E990" s="214"/>
      <c r="F990" s="214"/>
      <c r="G990" s="210"/>
      <c r="H990" s="203"/>
      <c r="I990" s="193"/>
      <c r="J990" s="193"/>
      <c r="K990" s="211"/>
    </row>
    <row r="991" spans="1:11" hidden="1">
      <c r="A991" s="207"/>
      <c r="B991" s="208"/>
      <c r="D991" s="212"/>
      <c r="E991" s="214"/>
      <c r="F991" s="214"/>
      <c r="G991" s="210"/>
      <c r="H991" s="203"/>
      <c r="I991" s="193"/>
      <c r="J991" s="193"/>
      <c r="K991" s="211"/>
    </row>
    <row r="992" spans="1:11" hidden="1">
      <c r="A992" s="207"/>
      <c r="B992" s="208"/>
      <c r="D992" s="212"/>
      <c r="E992" s="214"/>
      <c r="F992" s="214"/>
      <c r="G992" s="210"/>
      <c r="H992" s="203"/>
      <c r="I992" s="193"/>
      <c r="J992" s="193"/>
      <c r="K992" s="211"/>
    </row>
    <row r="993" spans="1:11" hidden="1">
      <c r="A993" s="207"/>
      <c r="B993" s="208"/>
      <c r="D993" s="212"/>
      <c r="E993" s="214"/>
      <c r="F993" s="214"/>
      <c r="G993" s="210"/>
      <c r="H993" s="203"/>
      <c r="I993" s="193"/>
      <c r="J993" s="193"/>
      <c r="K993" s="211"/>
    </row>
    <row r="994" spans="1:11" hidden="1">
      <c r="A994" s="207"/>
      <c r="B994" s="208"/>
      <c r="D994" s="212"/>
      <c r="E994" s="214"/>
      <c r="F994" s="214"/>
      <c r="G994" s="210"/>
      <c r="H994" s="203"/>
      <c r="I994" s="193"/>
      <c r="J994" s="193"/>
      <c r="K994" s="211"/>
    </row>
    <row r="995" spans="1:11" hidden="1">
      <c r="A995" s="207"/>
      <c r="B995" s="208"/>
      <c r="D995" s="212"/>
      <c r="E995" s="214"/>
      <c r="F995" s="214"/>
      <c r="G995" s="210"/>
      <c r="H995" s="203"/>
      <c r="I995" s="193"/>
      <c r="J995" s="193"/>
      <c r="K995" s="211"/>
    </row>
    <row r="996" spans="1:11" hidden="1">
      <c r="A996" s="207"/>
      <c r="B996" s="208"/>
      <c r="D996" s="212"/>
      <c r="E996" s="214"/>
      <c r="F996" s="214"/>
      <c r="G996" s="210"/>
      <c r="H996" s="203"/>
      <c r="I996" s="193"/>
      <c r="J996" s="193"/>
      <c r="K996" s="211"/>
    </row>
    <row r="997" spans="1:11" hidden="1">
      <c r="A997" s="207"/>
      <c r="B997" s="208"/>
      <c r="D997" s="212"/>
      <c r="E997" s="214"/>
      <c r="F997" s="214"/>
      <c r="G997" s="210"/>
      <c r="H997" s="203"/>
      <c r="I997" s="193"/>
      <c r="J997" s="193"/>
      <c r="K997" s="211"/>
    </row>
    <row r="998" spans="1:11" hidden="1">
      <c r="A998" s="207"/>
      <c r="B998" s="208"/>
      <c r="D998" s="212"/>
      <c r="E998" s="214"/>
      <c r="F998" s="214"/>
      <c r="G998" s="210"/>
      <c r="H998" s="203"/>
      <c r="I998" s="193"/>
      <c r="J998" s="193"/>
      <c r="K998" s="211"/>
    </row>
    <row r="999" spans="1:11" hidden="1">
      <c r="A999" s="207"/>
      <c r="B999" s="208"/>
      <c r="D999" s="212"/>
      <c r="E999" s="214"/>
      <c r="F999" s="214"/>
      <c r="G999" s="210"/>
      <c r="H999" s="203"/>
      <c r="I999" s="193"/>
      <c r="J999" s="193"/>
      <c r="K999" s="211"/>
    </row>
    <row r="1000" spans="1:11" hidden="1">
      <c r="A1000" s="207"/>
      <c r="B1000" s="208"/>
      <c r="D1000" s="212"/>
      <c r="E1000" s="214"/>
      <c r="F1000" s="214"/>
      <c r="G1000" s="210"/>
      <c r="H1000" s="203"/>
      <c r="I1000" s="193"/>
      <c r="J1000" s="193"/>
      <c r="K1000" s="211"/>
    </row>
    <row r="1001" spans="1:11" hidden="1">
      <c r="A1001" s="207"/>
      <c r="B1001" s="208"/>
      <c r="D1001" s="212"/>
      <c r="E1001" s="214"/>
      <c r="F1001" s="214"/>
      <c r="G1001" s="210"/>
      <c r="H1001" s="203"/>
      <c r="I1001" s="193"/>
      <c r="J1001" s="193"/>
      <c r="K1001" s="211"/>
    </row>
    <row r="1002" spans="1:11" hidden="1">
      <c r="A1002" s="207"/>
      <c r="B1002" s="208"/>
      <c r="D1002" s="212"/>
      <c r="E1002" s="214"/>
      <c r="F1002" s="214"/>
      <c r="G1002" s="210"/>
      <c r="H1002" s="203"/>
      <c r="I1002" s="193"/>
      <c r="J1002" s="193"/>
      <c r="K1002" s="211"/>
    </row>
    <row r="1003" spans="1:11" hidden="1">
      <c r="A1003" s="207"/>
      <c r="B1003" s="208"/>
      <c r="D1003" s="212"/>
      <c r="E1003" s="214"/>
      <c r="F1003" s="214"/>
      <c r="G1003" s="210"/>
      <c r="H1003" s="203"/>
      <c r="I1003" s="193"/>
      <c r="J1003" s="193"/>
      <c r="K1003" s="211"/>
    </row>
    <row r="1004" spans="1:11" hidden="1">
      <c r="A1004" s="207"/>
      <c r="B1004" s="208"/>
      <c r="D1004" s="212"/>
      <c r="E1004" s="214"/>
      <c r="F1004" s="214"/>
      <c r="G1004" s="210"/>
      <c r="H1004" s="203"/>
      <c r="I1004" s="193"/>
      <c r="J1004" s="193"/>
      <c r="K1004" s="211"/>
    </row>
    <row r="1005" spans="1:11" hidden="1">
      <c r="A1005" s="207"/>
      <c r="B1005" s="208"/>
      <c r="D1005" s="212"/>
      <c r="E1005" s="214"/>
      <c r="F1005" s="214"/>
      <c r="G1005" s="210"/>
      <c r="H1005" s="203"/>
      <c r="I1005" s="193"/>
      <c r="J1005" s="208"/>
      <c r="K1005" s="211"/>
    </row>
    <row r="1006" spans="1:11" hidden="1">
      <c r="A1006" s="207"/>
      <c r="B1006" s="208"/>
      <c r="D1006" s="212"/>
      <c r="E1006" s="214"/>
      <c r="F1006" s="214"/>
      <c r="G1006" s="210"/>
      <c r="H1006" s="203"/>
      <c r="I1006" s="193"/>
      <c r="J1006" s="193"/>
      <c r="K1006" s="211"/>
    </row>
    <row r="1007" spans="1:11" hidden="1">
      <c r="A1007" s="207"/>
      <c r="B1007" s="208"/>
      <c r="D1007" s="212"/>
      <c r="E1007" s="214"/>
      <c r="F1007" s="214"/>
      <c r="G1007" s="210"/>
      <c r="H1007" s="203"/>
      <c r="I1007" s="193"/>
      <c r="J1007" s="193"/>
      <c r="K1007" s="211"/>
    </row>
    <row r="1008" spans="1:11" hidden="1">
      <c r="A1008" s="207"/>
      <c r="B1008" s="208"/>
      <c r="D1008" s="212"/>
      <c r="E1008" s="214"/>
      <c r="F1008" s="214"/>
      <c r="G1008" s="210"/>
      <c r="H1008" s="203"/>
      <c r="I1008" s="193"/>
      <c r="J1008" s="193"/>
      <c r="K1008" s="211"/>
    </row>
    <row r="1009" spans="1:11" hidden="1">
      <c r="A1009" s="207"/>
      <c r="B1009" s="208"/>
      <c r="D1009" s="212"/>
      <c r="E1009" s="214"/>
      <c r="F1009" s="214"/>
      <c r="G1009" s="210"/>
      <c r="H1009" s="203"/>
      <c r="I1009" s="193"/>
      <c r="J1009" s="193"/>
      <c r="K1009" s="211"/>
    </row>
    <row r="1010" spans="1:11" hidden="1">
      <c r="A1010" s="207"/>
      <c r="B1010" s="208"/>
      <c r="D1010" s="212"/>
      <c r="E1010" s="214"/>
      <c r="F1010" s="214"/>
      <c r="G1010" s="210"/>
      <c r="H1010" s="203"/>
      <c r="I1010" s="193"/>
      <c r="J1010" s="193"/>
      <c r="K1010" s="211"/>
    </row>
    <row r="1011" spans="1:11" hidden="1">
      <c r="A1011" s="207"/>
      <c r="B1011" s="208"/>
      <c r="D1011" s="212"/>
      <c r="E1011" s="214"/>
      <c r="F1011" s="214"/>
      <c r="G1011" s="210"/>
      <c r="H1011" s="203"/>
      <c r="I1011" s="193"/>
      <c r="J1011" s="193"/>
      <c r="K1011" s="211"/>
    </row>
    <row r="1012" spans="1:11" hidden="1">
      <c r="A1012" s="207"/>
      <c r="B1012" s="208"/>
      <c r="D1012" s="212"/>
      <c r="E1012" s="214"/>
      <c r="F1012" s="214"/>
      <c r="G1012" s="210"/>
      <c r="H1012" s="203"/>
      <c r="I1012" s="193"/>
      <c r="J1012" s="193"/>
      <c r="K1012" s="211"/>
    </row>
    <row r="1013" spans="1:11" hidden="1">
      <c r="A1013" s="207"/>
      <c r="B1013" s="208"/>
      <c r="D1013" s="212"/>
      <c r="E1013" s="214"/>
      <c r="F1013" s="214"/>
      <c r="G1013" s="210"/>
      <c r="H1013" s="203"/>
      <c r="I1013" s="193"/>
      <c r="J1013" s="193"/>
      <c r="K1013" s="211"/>
    </row>
    <row r="1014" spans="1:11" hidden="1">
      <c r="A1014" s="207"/>
      <c r="B1014" s="208"/>
      <c r="D1014" s="212"/>
      <c r="E1014" s="214"/>
      <c r="F1014" s="214"/>
      <c r="G1014" s="210"/>
      <c r="H1014" s="203"/>
      <c r="I1014" s="193"/>
      <c r="J1014" s="193"/>
      <c r="K1014" s="211"/>
    </row>
    <row r="1015" spans="1:11" hidden="1">
      <c r="A1015" s="207"/>
      <c r="B1015" s="208"/>
      <c r="D1015" s="212"/>
      <c r="E1015" s="214"/>
      <c r="F1015" s="214"/>
      <c r="G1015" s="210"/>
      <c r="H1015" s="203"/>
      <c r="I1015" s="193"/>
      <c r="J1015" s="193"/>
      <c r="K1015" s="211"/>
    </row>
    <row r="1016" spans="1:11" hidden="1">
      <c r="A1016" s="207"/>
      <c r="B1016" s="208"/>
      <c r="D1016" s="212"/>
      <c r="E1016" s="214"/>
      <c r="F1016" s="214"/>
      <c r="G1016" s="210"/>
      <c r="H1016" s="203"/>
      <c r="I1016" s="193"/>
      <c r="J1016" s="193"/>
      <c r="K1016" s="211"/>
    </row>
    <row r="1017" spans="1:11" hidden="1">
      <c r="A1017" s="207"/>
      <c r="B1017" s="208"/>
      <c r="D1017" s="212"/>
      <c r="E1017" s="214"/>
      <c r="F1017" s="214"/>
      <c r="G1017" s="210"/>
      <c r="H1017" s="203"/>
      <c r="I1017" s="193"/>
      <c r="J1017" s="193"/>
      <c r="K1017" s="211"/>
    </row>
    <row r="1018" spans="1:11" hidden="1">
      <c r="A1018" s="207"/>
      <c r="B1018" s="208"/>
      <c r="D1018" s="212"/>
      <c r="E1018" s="214"/>
      <c r="F1018" s="214"/>
      <c r="G1018" s="210"/>
      <c r="H1018" s="203"/>
      <c r="I1018" s="193"/>
      <c r="J1018" s="193"/>
      <c r="K1018" s="211"/>
    </row>
    <row r="1019" spans="1:11" hidden="1">
      <c r="A1019" s="207"/>
      <c r="B1019" s="208"/>
      <c r="D1019" s="212"/>
      <c r="E1019" s="214"/>
      <c r="F1019" s="214"/>
      <c r="G1019" s="210"/>
      <c r="H1019" s="203"/>
      <c r="I1019" s="193"/>
      <c r="J1019" s="193"/>
      <c r="K1019" s="211"/>
    </row>
    <row r="1020" spans="1:11" hidden="1">
      <c r="A1020" s="207"/>
      <c r="B1020" s="208"/>
      <c r="D1020" s="212"/>
      <c r="E1020" s="214"/>
      <c r="F1020" s="214"/>
      <c r="G1020" s="210"/>
      <c r="H1020" s="203"/>
      <c r="I1020" s="193"/>
      <c r="J1020" s="193"/>
      <c r="K1020" s="211"/>
    </row>
    <row r="1021" spans="1:11" hidden="1">
      <c r="A1021" s="207"/>
      <c r="B1021" s="208"/>
      <c r="D1021" s="212"/>
      <c r="E1021" s="214"/>
      <c r="F1021" s="214"/>
      <c r="G1021" s="210"/>
      <c r="H1021" s="203"/>
      <c r="I1021" s="193"/>
      <c r="J1021" s="193"/>
      <c r="K1021" s="211"/>
    </row>
    <row r="1022" spans="1:11" hidden="1">
      <c r="A1022" s="207"/>
      <c r="B1022" s="208"/>
      <c r="D1022" s="212"/>
      <c r="E1022" s="214"/>
      <c r="F1022" s="214"/>
      <c r="G1022" s="210"/>
      <c r="H1022" s="203"/>
      <c r="I1022" s="193"/>
      <c r="J1022" s="193"/>
      <c r="K1022" s="211"/>
    </row>
    <row r="1023" spans="1:11" hidden="1">
      <c r="A1023" s="207"/>
      <c r="B1023" s="208"/>
      <c r="D1023" s="212"/>
      <c r="E1023" s="214"/>
      <c r="F1023" s="214"/>
      <c r="G1023" s="210"/>
      <c r="H1023" s="203"/>
      <c r="I1023" s="193"/>
      <c r="J1023" s="193"/>
      <c r="K1023" s="211"/>
    </row>
    <row r="1024" spans="1:11" hidden="1">
      <c r="A1024" s="207"/>
      <c r="B1024" s="208"/>
      <c r="D1024" s="212"/>
      <c r="E1024" s="214"/>
      <c r="F1024" s="214"/>
      <c r="G1024" s="210"/>
      <c r="H1024" s="203"/>
      <c r="I1024" s="193"/>
      <c r="J1024" s="193"/>
      <c r="K1024" s="211"/>
    </row>
    <row r="1025" spans="1:11" hidden="1">
      <c r="A1025" s="207"/>
      <c r="B1025" s="208"/>
      <c r="D1025" s="212"/>
      <c r="E1025" s="214"/>
      <c r="F1025" s="214"/>
      <c r="G1025" s="210"/>
      <c r="H1025" s="203"/>
      <c r="I1025" s="193"/>
      <c r="J1025" s="193"/>
      <c r="K1025" s="211"/>
    </row>
    <row r="1026" spans="1:11" hidden="1">
      <c r="A1026" s="207"/>
      <c r="B1026" s="208"/>
      <c r="D1026" s="212"/>
      <c r="E1026" s="214"/>
      <c r="F1026" s="214"/>
      <c r="G1026" s="210"/>
      <c r="H1026" s="203"/>
      <c r="I1026" s="193"/>
      <c r="J1026" s="193"/>
      <c r="K1026" s="211"/>
    </row>
    <row r="1027" spans="1:11" hidden="1">
      <c r="A1027" s="207"/>
      <c r="B1027" s="208"/>
      <c r="D1027" s="212"/>
      <c r="E1027" s="214"/>
      <c r="F1027" s="214"/>
      <c r="G1027" s="210"/>
      <c r="H1027" s="203"/>
      <c r="I1027" s="193"/>
      <c r="J1027" s="208"/>
      <c r="K1027" s="211"/>
    </row>
    <row r="1028" spans="1:11" hidden="1">
      <c r="A1028" s="207"/>
      <c r="B1028" s="208"/>
      <c r="D1028" s="212"/>
      <c r="E1028" s="214"/>
      <c r="F1028" s="214"/>
      <c r="G1028" s="210"/>
      <c r="H1028" s="203"/>
      <c r="I1028" s="193"/>
      <c r="J1028" s="193"/>
      <c r="K1028" s="211"/>
    </row>
    <row r="1029" spans="1:11" hidden="1">
      <c r="A1029" s="207"/>
      <c r="B1029" s="208"/>
      <c r="D1029" s="212"/>
      <c r="E1029" s="214"/>
      <c r="F1029" s="214"/>
      <c r="G1029" s="210"/>
      <c r="H1029" s="203"/>
      <c r="I1029" s="193"/>
      <c r="J1029" s="193"/>
      <c r="K1029" s="211"/>
    </row>
    <row r="1030" spans="1:11" hidden="1">
      <c r="A1030" s="207"/>
      <c r="B1030" s="208"/>
      <c r="D1030" s="212"/>
      <c r="E1030" s="214"/>
      <c r="F1030" s="214"/>
      <c r="G1030" s="210"/>
      <c r="H1030" s="203"/>
      <c r="I1030" s="193"/>
      <c r="J1030" s="193"/>
      <c r="K1030" s="211"/>
    </row>
    <row r="1031" spans="1:11" hidden="1">
      <c r="A1031" s="207"/>
      <c r="B1031" s="208"/>
      <c r="D1031" s="212"/>
      <c r="E1031" s="214"/>
      <c r="F1031" s="214"/>
      <c r="G1031" s="210"/>
      <c r="H1031" s="203"/>
      <c r="I1031" s="193"/>
      <c r="J1031" s="193"/>
      <c r="K1031" s="211"/>
    </row>
    <row r="1032" spans="1:11" hidden="1">
      <c r="A1032" s="207"/>
      <c r="B1032" s="208"/>
      <c r="D1032" s="212"/>
      <c r="E1032" s="214"/>
      <c r="F1032" s="214"/>
      <c r="G1032" s="210"/>
      <c r="H1032" s="203"/>
      <c r="I1032" s="193"/>
      <c r="J1032" s="193"/>
      <c r="K1032" s="211"/>
    </row>
    <row r="1033" spans="1:11" hidden="1">
      <c r="A1033" s="207"/>
      <c r="B1033" s="208"/>
      <c r="D1033" s="212"/>
      <c r="E1033" s="214"/>
      <c r="F1033" s="214"/>
      <c r="G1033" s="210"/>
      <c r="H1033" s="203"/>
      <c r="I1033" s="193"/>
      <c r="J1033" s="193"/>
      <c r="K1033" s="211"/>
    </row>
    <row r="1034" spans="1:11" hidden="1">
      <c r="A1034" s="207"/>
      <c r="B1034" s="208"/>
      <c r="D1034" s="212"/>
      <c r="E1034" s="214"/>
      <c r="F1034" s="214"/>
      <c r="G1034" s="210"/>
      <c r="H1034" s="203"/>
      <c r="I1034" s="193"/>
      <c r="J1034" s="193"/>
      <c r="K1034" s="211"/>
    </row>
    <row r="1035" spans="1:11" hidden="1">
      <c r="A1035" s="207"/>
      <c r="B1035" s="208"/>
      <c r="D1035" s="212"/>
      <c r="E1035" s="214"/>
      <c r="F1035" s="214"/>
      <c r="G1035" s="210"/>
      <c r="H1035" s="203"/>
      <c r="I1035" s="193"/>
      <c r="J1035" s="193"/>
      <c r="K1035" s="211"/>
    </row>
    <row r="1036" spans="1:11" hidden="1">
      <c r="A1036" s="207"/>
      <c r="B1036" s="208"/>
      <c r="D1036" s="212"/>
      <c r="E1036" s="214"/>
      <c r="F1036" s="214"/>
      <c r="G1036" s="210"/>
      <c r="H1036" s="203"/>
      <c r="I1036" s="193"/>
      <c r="J1036" s="193"/>
      <c r="K1036" s="211"/>
    </row>
    <row r="1037" spans="1:11" hidden="1">
      <c r="A1037" s="207"/>
      <c r="B1037" s="208"/>
      <c r="D1037" s="212"/>
      <c r="E1037" s="214"/>
      <c r="F1037" s="214"/>
      <c r="G1037" s="210"/>
      <c r="H1037" s="203"/>
      <c r="I1037" s="193"/>
      <c r="J1037" s="193"/>
      <c r="K1037" s="211"/>
    </row>
    <row r="1038" spans="1:11" hidden="1">
      <c r="A1038" s="207"/>
      <c r="B1038" s="208"/>
      <c r="D1038" s="212"/>
      <c r="E1038" s="214"/>
      <c r="F1038" s="214"/>
      <c r="G1038" s="210"/>
      <c r="H1038" s="203"/>
      <c r="I1038" s="193"/>
      <c r="J1038" s="193"/>
      <c r="K1038" s="211"/>
    </row>
    <row r="1039" spans="1:11" hidden="1">
      <c r="A1039" s="207"/>
      <c r="B1039" s="208"/>
      <c r="D1039" s="212"/>
      <c r="E1039" s="214"/>
      <c r="F1039" s="214"/>
      <c r="G1039" s="210"/>
      <c r="H1039" s="203"/>
      <c r="I1039" s="193"/>
      <c r="J1039" s="193"/>
      <c r="K1039" s="211"/>
    </row>
    <row r="1040" spans="1:11" hidden="1">
      <c r="A1040" s="207"/>
      <c r="B1040" s="208"/>
      <c r="D1040" s="212"/>
      <c r="E1040" s="214"/>
      <c r="F1040" s="214"/>
      <c r="G1040" s="210"/>
      <c r="H1040" s="203"/>
      <c r="I1040" s="193"/>
      <c r="J1040" s="193"/>
      <c r="K1040" s="211"/>
    </row>
    <row r="1041" spans="1:11" hidden="1">
      <c r="A1041" s="207"/>
      <c r="B1041" s="208"/>
      <c r="D1041" s="212"/>
      <c r="E1041" s="214"/>
      <c r="F1041" s="214"/>
      <c r="G1041" s="210"/>
      <c r="H1041" s="203"/>
      <c r="I1041" s="193"/>
      <c r="J1041" s="193"/>
      <c r="K1041" s="211"/>
    </row>
    <row r="1042" spans="1:11" hidden="1">
      <c r="A1042" s="207"/>
      <c r="B1042" s="208"/>
      <c r="D1042" s="212"/>
      <c r="E1042" s="214"/>
      <c r="F1042" s="214"/>
      <c r="G1042" s="210"/>
      <c r="H1042" s="203"/>
      <c r="I1042" s="193"/>
      <c r="J1042" s="193"/>
      <c r="K1042" s="211"/>
    </row>
    <row r="1043" spans="1:11" hidden="1">
      <c r="A1043" s="207"/>
      <c r="B1043" s="208"/>
      <c r="D1043" s="212"/>
      <c r="E1043" s="214"/>
      <c r="F1043" s="214"/>
      <c r="G1043" s="210"/>
      <c r="H1043" s="203"/>
      <c r="I1043" s="193"/>
      <c r="J1043" s="193"/>
      <c r="K1043" s="211"/>
    </row>
    <row r="1044" spans="1:11" hidden="1">
      <c r="A1044" s="207"/>
      <c r="B1044" s="208"/>
      <c r="D1044" s="212"/>
      <c r="E1044" s="214"/>
      <c r="F1044" s="214"/>
      <c r="G1044" s="210"/>
      <c r="H1044" s="203"/>
      <c r="I1044" s="193"/>
      <c r="J1044" s="193"/>
      <c r="K1044" s="211"/>
    </row>
    <row r="1045" spans="1:11" hidden="1">
      <c r="A1045" s="207"/>
      <c r="B1045" s="208"/>
      <c r="D1045" s="212"/>
      <c r="E1045" s="214"/>
      <c r="F1045" s="214"/>
      <c r="G1045" s="210"/>
      <c r="H1045" s="203"/>
      <c r="I1045" s="193"/>
      <c r="J1045" s="193"/>
      <c r="K1045" s="211"/>
    </row>
    <row r="1046" spans="1:11" hidden="1">
      <c r="A1046" s="207"/>
      <c r="B1046" s="208"/>
      <c r="D1046" s="212"/>
      <c r="E1046" s="214"/>
      <c r="F1046" s="214"/>
      <c r="G1046" s="210"/>
      <c r="H1046" s="203"/>
      <c r="I1046" s="193"/>
      <c r="J1046" s="193"/>
      <c r="K1046" s="211"/>
    </row>
    <row r="1047" spans="1:11" hidden="1">
      <c r="A1047" s="207"/>
      <c r="B1047" s="208"/>
      <c r="D1047" s="212"/>
      <c r="E1047" s="214"/>
      <c r="F1047" s="214"/>
      <c r="G1047" s="210"/>
      <c r="H1047" s="203"/>
      <c r="I1047" s="193"/>
      <c r="J1047" s="208"/>
      <c r="K1047" s="211"/>
    </row>
    <row r="1048" spans="1:11" hidden="1">
      <c r="A1048" s="207"/>
      <c r="B1048" s="208"/>
      <c r="D1048" s="212"/>
      <c r="E1048" s="214"/>
      <c r="F1048" s="214"/>
      <c r="G1048" s="210"/>
      <c r="H1048" s="203"/>
      <c r="I1048" s="193"/>
      <c r="J1048" s="193"/>
      <c r="K1048" s="211"/>
    </row>
    <row r="1049" spans="1:11" hidden="1">
      <c r="A1049" s="207"/>
      <c r="B1049" s="208"/>
      <c r="D1049" s="212"/>
      <c r="E1049" s="214"/>
      <c r="F1049" s="214"/>
      <c r="G1049" s="210"/>
      <c r="H1049" s="203"/>
      <c r="I1049" s="193"/>
      <c r="J1049" s="193"/>
      <c r="K1049" s="211"/>
    </row>
    <row r="1050" spans="1:11" hidden="1">
      <c r="A1050" s="207"/>
      <c r="B1050" s="208"/>
      <c r="D1050" s="212"/>
      <c r="E1050" s="214"/>
      <c r="F1050" s="214"/>
      <c r="G1050" s="210"/>
      <c r="H1050" s="203"/>
      <c r="I1050" s="193"/>
      <c r="J1050" s="193"/>
      <c r="K1050" s="211"/>
    </row>
    <row r="1051" spans="1:11" hidden="1">
      <c r="A1051" s="207"/>
      <c r="B1051" s="208"/>
      <c r="D1051" s="212"/>
      <c r="E1051" s="214"/>
      <c r="F1051" s="214"/>
      <c r="G1051" s="210"/>
      <c r="H1051" s="203"/>
      <c r="I1051" s="193"/>
      <c r="J1051" s="193"/>
      <c r="K1051" s="211"/>
    </row>
    <row r="1052" spans="1:11" hidden="1">
      <c r="A1052" s="207"/>
      <c r="B1052" s="208"/>
      <c r="D1052" s="212"/>
      <c r="E1052" s="214"/>
      <c r="F1052" s="214"/>
      <c r="G1052" s="210"/>
      <c r="H1052" s="203"/>
      <c r="I1052" s="193"/>
      <c r="J1052" s="193"/>
      <c r="K1052" s="211"/>
    </row>
    <row r="1053" spans="1:11" hidden="1">
      <c r="A1053" s="207"/>
      <c r="B1053" s="208"/>
      <c r="D1053" s="212"/>
      <c r="E1053" s="214"/>
      <c r="F1053" s="214"/>
      <c r="G1053" s="210"/>
      <c r="H1053" s="203"/>
      <c r="I1053" s="193"/>
      <c r="J1053" s="193"/>
      <c r="K1053" s="211"/>
    </row>
    <row r="1054" spans="1:11" hidden="1">
      <c r="A1054" s="207"/>
      <c r="B1054" s="208"/>
      <c r="D1054" s="212"/>
      <c r="E1054" s="214"/>
      <c r="F1054" s="214"/>
      <c r="G1054" s="210"/>
      <c r="H1054" s="203"/>
      <c r="I1054" s="193"/>
      <c r="J1054" s="193"/>
      <c r="K1054" s="211"/>
    </row>
    <row r="1055" spans="1:11" hidden="1">
      <c r="A1055" s="207"/>
      <c r="B1055" s="208"/>
      <c r="D1055" s="212"/>
      <c r="E1055" s="214"/>
      <c r="F1055" s="214"/>
      <c r="G1055" s="210"/>
      <c r="H1055" s="203"/>
      <c r="I1055" s="193"/>
      <c r="J1055" s="193"/>
      <c r="K1055" s="211"/>
    </row>
    <row r="1056" spans="1:11" hidden="1">
      <c r="A1056" s="207"/>
      <c r="B1056" s="208"/>
      <c r="D1056" s="212"/>
      <c r="E1056" s="214"/>
      <c r="F1056" s="214"/>
      <c r="G1056" s="210"/>
      <c r="H1056" s="203"/>
      <c r="I1056" s="193"/>
      <c r="J1056" s="193"/>
      <c r="K1056" s="211"/>
    </row>
    <row r="1057" spans="1:11" hidden="1">
      <c r="A1057" s="207"/>
      <c r="B1057" s="208"/>
      <c r="D1057" s="212"/>
      <c r="E1057" s="214"/>
      <c r="F1057" s="214"/>
      <c r="G1057" s="210"/>
      <c r="H1057" s="203"/>
      <c r="I1057" s="193"/>
      <c r="J1057" s="193"/>
      <c r="K1057" s="211"/>
    </row>
    <row r="1058" spans="1:11" hidden="1">
      <c r="A1058" s="207"/>
      <c r="B1058" s="208"/>
      <c r="D1058" s="212"/>
      <c r="E1058" s="214"/>
      <c r="F1058" s="214"/>
      <c r="G1058" s="210"/>
      <c r="H1058" s="203"/>
      <c r="I1058" s="193"/>
      <c r="J1058" s="193"/>
      <c r="K1058" s="211"/>
    </row>
    <row r="1059" spans="1:11" hidden="1">
      <c r="A1059" s="207"/>
      <c r="B1059" s="208"/>
      <c r="D1059" s="212"/>
      <c r="E1059" s="214"/>
      <c r="F1059" s="214"/>
      <c r="G1059" s="210"/>
      <c r="H1059" s="203"/>
      <c r="I1059" s="193"/>
      <c r="J1059" s="193"/>
      <c r="K1059" s="211"/>
    </row>
    <row r="1060" spans="1:11" hidden="1">
      <c r="A1060" s="207"/>
      <c r="B1060" s="208"/>
      <c r="D1060" s="212"/>
      <c r="E1060" s="214"/>
      <c r="F1060" s="214"/>
      <c r="G1060" s="210"/>
      <c r="H1060" s="203"/>
      <c r="I1060" s="193"/>
      <c r="J1060" s="193"/>
      <c r="K1060" s="211"/>
    </row>
    <row r="1061" spans="1:11" hidden="1">
      <c r="A1061" s="207"/>
      <c r="B1061" s="208"/>
      <c r="D1061" s="212"/>
      <c r="E1061" s="214"/>
      <c r="F1061" s="214"/>
      <c r="G1061" s="210"/>
      <c r="H1061" s="203"/>
      <c r="I1061" s="193"/>
      <c r="J1061" s="193"/>
      <c r="K1061" s="211"/>
    </row>
    <row r="1062" spans="1:11" hidden="1">
      <c r="A1062" s="207"/>
      <c r="B1062" s="208"/>
      <c r="D1062" s="212"/>
      <c r="E1062" s="214"/>
      <c r="F1062" s="214"/>
      <c r="G1062" s="210"/>
      <c r="H1062" s="203"/>
      <c r="I1062" s="193"/>
      <c r="J1062" s="193"/>
      <c r="K1062" s="211"/>
    </row>
    <row r="1063" spans="1:11" hidden="1">
      <c r="A1063" s="207"/>
      <c r="B1063" s="208"/>
      <c r="D1063" s="212"/>
      <c r="E1063" s="214"/>
      <c r="F1063" s="214"/>
      <c r="G1063" s="210"/>
      <c r="H1063" s="203"/>
      <c r="I1063" s="193"/>
      <c r="J1063" s="193"/>
      <c r="K1063" s="211"/>
    </row>
    <row r="1064" spans="1:11" hidden="1">
      <c r="A1064" s="207"/>
      <c r="B1064" s="208"/>
      <c r="D1064" s="212"/>
      <c r="E1064" s="214"/>
      <c r="F1064" s="214"/>
      <c r="G1064" s="210"/>
      <c r="H1064" s="203"/>
      <c r="I1064" s="193"/>
      <c r="J1064" s="193"/>
      <c r="K1064" s="211"/>
    </row>
    <row r="1065" spans="1:11" hidden="1">
      <c r="A1065" s="207"/>
      <c r="B1065" s="208"/>
      <c r="D1065" s="212"/>
      <c r="E1065" s="214"/>
      <c r="F1065" s="214"/>
      <c r="G1065" s="210"/>
      <c r="H1065" s="203"/>
      <c r="I1065" s="193"/>
      <c r="J1065" s="193"/>
      <c r="K1065" s="211"/>
    </row>
    <row r="1066" spans="1:11" hidden="1">
      <c r="A1066" s="207"/>
      <c r="B1066" s="208"/>
      <c r="D1066" s="212"/>
      <c r="E1066" s="214"/>
      <c r="F1066" s="214"/>
      <c r="G1066" s="210"/>
      <c r="H1066" s="203"/>
      <c r="I1066" s="193"/>
      <c r="J1066" s="193"/>
      <c r="K1066" s="211"/>
    </row>
    <row r="1067" spans="1:11" hidden="1">
      <c r="A1067" s="207"/>
      <c r="B1067" s="208"/>
      <c r="D1067" s="212"/>
      <c r="E1067" s="214"/>
      <c r="F1067" s="214"/>
      <c r="G1067" s="210"/>
      <c r="H1067" s="203"/>
      <c r="I1067" s="193"/>
      <c r="J1067" s="193"/>
      <c r="K1067" s="211"/>
    </row>
    <row r="1068" spans="1:11" hidden="1">
      <c r="A1068" s="207"/>
      <c r="B1068" s="208"/>
      <c r="D1068" s="212"/>
      <c r="E1068" s="214"/>
      <c r="F1068" s="214"/>
      <c r="G1068" s="210"/>
      <c r="H1068" s="203"/>
      <c r="I1068" s="193"/>
      <c r="J1068" s="193"/>
      <c r="K1068" s="211"/>
    </row>
    <row r="1069" spans="1:11" hidden="1">
      <c r="A1069" s="207"/>
      <c r="B1069" s="208"/>
      <c r="D1069" s="212"/>
      <c r="E1069" s="214"/>
      <c r="F1069" s="214"/>
      <c r="G1069" s="210"/>
      <c r="H1069" s="203"/>
      <c r="I1069" s="193"/>
      <c r="J1069" s="208"/>
      <c r="K1069" s="211"/>
    </row>
    <row r="1070" spans="1:11" hidden="1">
      <c r="A1070" s="207"/>
      <c r="B1070" s="208"/>
      <c r="D1070" s="212"/>
      <c r="E1070" s="214"/>
      <c r="F1070" s="214"/>
      <c r="G1070" s="210"/>
      <c r="H1070" s="203"/>
      <c r="I1070" s="193"/>
      <c r="J1070" s="193"/>
      <c r="K1070" s="211"/>
    </row>
    <row r="1071" spans="1:11" hidden="1">
      <c r="A1071" s="207"/>
      <c r="B1071" s="208"/>
      <c r="D1071" s="212"/>
      <c r="E1071" s="214"/>
      <c r="F1071" s="214"/>
      <c r="G1071" s="210"/>
      <c r="H1071" s="203"/>
      <c r="I1071" s="193"/>
      <c r="J1071" s="193"/>
      <c r="K1071" s="211"/>
    </row>
    <row r="1072" spans="1:11" hidden="1">
      <c r="A1072" s="207"/>
      <c r="B1072" s="208"/>
      <c r="D1072" s="212"/>
      <c r="E1072" s="214"/>
      <c r="F1072" s="214"/>
      <c r="G1072" s="210"/>
      <c r="H1072" s="203"/>
      <c r="I1072" s="193"/>
      <c r="J1072" s="193"/>
      <c r="K1072" s="211"/>
    </row>
    <row r="1073" spans="1:11" hidden="1">
      <c r="A1073" s="207"/>
      <c r="B1073" s="208"/>
      <c r="D1073" s="212"/>
      <c r="E1073" s="214"/>
      <c r="F1073" s="214"/>
      <c r="G1073" s="210"/>
      <c r="H1073" s="203"/>
      <c r="I1073" s="193"/>
      <c r="J1073" s="193"/>
      <c r="K1073" s="211"/>
    </row>
    <row r="1074" spans="1:11" hidden="1">
      <c r="A1074" s="207"/>
      <c r="B1074" s="208"/>
      <c r="D1074" s="212"/>
      <c r="E1074" s="214"/>
      <c r="F1074" s="214"/>
      <c r="G1074" s="210"/>
      <c r="H1074" s="203"/>
      <c r="I1074" s="193"/>
      <c r="J1074" s="193"/>
      <c r="K1074" s="211"/>
    </row>
    <row r="1075" spans="1:11" hidden="1">
      <c r="A1075" s="207"/>
      <c r="B1075" s="208"/>
      <c r="D1075" s="212"/>
      <c r="E1075" s="214"/>
      <c r="F1075" s="214"/>
      <c r="G1075" s="210"/>
      <c r="H1075" s="203"/>
      <c r="I1075" s="193"/>
      <c r="J1075" s="193"/>
      <c r="K1075" s="211"/>
    </row>
    <row r="1076" spans="1:11" hidden="1">
      <c r="A1076" s="207"/>
      <c r="B1076" s="208"/>
      <c r="D1076" s="212"/>
      <c r="E1076" s="214"/>
      <c r="F1076" s="214"/>
      <c r="G1076" s="210"/>
      <c r="H1076" s="203"/>
      <c r="I1076" s="193"/>
      <c r="J1076" s="193"/>
      <c r="K1076" s="211"/>
    </row>
    <row r="1077" spans="1:11" hidden="1">
      <c r="A1077" s="207"/>
      <c r="B1077" s="208"/>
      <c r="D1077" s="212"/>
      <c r="E1077" s="214"/>
      <c r="F1077" s="214"/>
      <c r="G1077" s="210"/>
      <c r="H1077" s="203"/>
      <c r="I1077" s="193"/>
      <c r="J1077" s="193"/>
      <c r="K1077" s="211"/>
    </row>
    <row r="1078" spans="1:11" hidden="1">
      <c r="A1078" s="207"/>
      <c r="B1078" s="208"/>
      <c r="D1078" s="212"/>
      <c r="E1078" s="214"/>
      <c r="F1078" s="214"/>
      <c r="G1078" s="210"/>
      <c r="H1078" s="203"/>
      <c r="I1078" s="193"/>
      <c r="J1078" s="193"/>
      <c r="K1078" s="211"/>
    </row>
    <row r="1079" spans="1:11" hidden="1">
      <c r="A1079" s="207"/>
      <c r="B1079" s="208"/>
      <c r="D1079" s="212"/>
      <c r="E1079" s="214"/>
      <c r="F1079" s="214"/>
      <c r="G1079" s="210"/>
      <c r="H1079" s="203"/>
      <c r="I1079" s="193"/>
      <c r="J1079" s="193"/>
      <c r="K1079" s="211"/>
    </row>
    <row r="1080" spans="1:11" hidden="1">
      <c r="A1080" s="207"/>
      <c r="B1080" s="208"/>
      <c r="D1080" s="212"/>
      <c r="E1080" s="214"/>
      <c r="F1080" s="214"/>
      <c r="G1080" s="210"/>
      <c r="H1080" s="203"/>
      <c r="I1080" s="193"/>
      <c r="J1080" s="193"/>
      <c r="K1080" s="211"/>
    </row>
    <row r="1081" spans="1:11" hidden="1">
      <c r="A1081" s="207"/>
      <c r="B1081" s="208"/>
      <c r="D1081" s="212"/>
      <c r="E1081" s="214"/>
      <c r="F1081" s="214"/>
      <c r="G1081" s="210"/>
      <c r="H1081" s="203"/>
      <c r="I1081" s="193"/>
      <c r="J1081" s="193"/>
      <c r="K1081" s="211"/>
    </row>
    <row r="1082" spans="1:11" hidden="1">
      <c r="A1082" s="207"/>
      <c r="B1082" s="208"/>
      <c r="D1082" s="212"/>
      <c r="E1082" s="214"/>
      <c r="F1082" s="214"/>
      <c r="G1082" s="210"/>
      <c r="H1082" s="203"/>
      <c r="I1082" s="193"/>
      <c r="J1082" s="193"/>
      <c r="K1082" s="211"/>
    </row>
    <row r="1083" spans="1:11" hidden="1">
      <c r="A1083" s="207"/>
      <c r="B1083" s="208"/>
      <c r="D1083" s="212"/>
      <c r="E1083" s="214"/>
      <c r="F1083" s="214"/>
      <c r="G1083" s="210"/>
      <c r="H1083" s="203"/>
      <c r="I1083" s="193"/>
      <c r="J1083" s="193"/>
      <c r="K1083" s="211"/>
    </row>
    <row r="1084" spans="1:11" hidden="1">
      <c r="A1084" s="207"/>
      <c r="B1084" s="208"/>
      <c r="D1084" s="212"/>
      <c r="E1084" s="214"/>
      <c r="F1084" s="214"/>
      <c r="G1084" s="210"/>
      <c r="H1084" s="203"/>
      <c r="I1084" s="193"/>
      <c r="J1084" s="193"/>
      <c r="K1084" s="211"/>
    </row>
    <row r="1085" spans="1:11" hidden="1">
      <c r="A1085" s="207"/>
      <c r="B1085" s="208"/>
      <c r="D1085" s="212"/>
      <c r="E1085" s="214"/>
      <c r="F1085" s="214"/>
      <c r="G1085" s="210"/>
      <c r="H1085" s="203"/>
      <c r="I1085" s="193"/>
      <c r="J1085" s="193"/>
      <c r="K1085" s="211"/>
    </row>
    <row r="1086" spans="1:11" hidden="1">
      <c r="A1086" s="207"/>
      <c r="B1086" s="208"/>
      <c r="D1086" s="212"/>
      <c r="E1086" s="214"/>
      <c r="F1086" s="214"/>
      <c r="G1086" s="210"/>
      <c r="H1086" s="203"/>
      <c r="I1086" s="193"/>
      <c r="J1086" s="193"/>
      <c r="K1086" s="211"/>
    </row>
    <row r="1087" spans="1:11" hidden="1">
      <c r="A1087" s="207"/>
      <c r="B1087" s="208"/>
      <c r="D1087" s="212"/>
      <c r="E1087" s="214"/>
      <c r="F1087" s="214"/>
      <c r="G1087" s="210"/>
      <c r="H1087" s="203"/>
      <c r="I1087" s="193"/>
      <c r="J1087" s="193"/>
      <c r="K1087" s="211"/>
    </row>
    <row r="1088" spans="1:11" hidden="1">
      <c r="A1088" s="207"/>
      <c r="B1088" s="208"/>
      <c r="D1088" s="212"/>
      <c r="E1088" s="214"/>
      <c r="F1088" s="214"/>
      <c r="G1088" s="210"/>
      <c r="H1088" s="203"/>
      <c r="I1088" s="193"/>
      <c r="J1088" s="193"/>
      <c r="K1088" s="211"/>
    </row>
    <row r="1089" spans="1:11" hidden="1">
      <c r="A1089" s="207"/>
      <c r="B1089" s="208"/>
      <c r="D1089" s="212"/>
      <c r="E1089" s="214"/>
      <c r="F1089" s="214"/>
      <c r="G1089" s="210"/>
      <c r="H1089" s="203"/>
      <c r="I1089" s="193"/>
      <c r="J1089" s="193"/>
      <c r="K1089" s="211"/>
    </row>
    <row r="1090" spans="1:11" hidden="1">
      <c r="A1090" s="207"/>
      <c r="B1090" s="208"/>
      <c r="D1090" s="212"/>
      <c r="E1090" s="214"/>
      <c r="F1090" s="214"/>
      <c r="G1090" s="210"/>
      <c r="H1090" s="203"/>
      <c r="I1090" s="193"/>
      <c r="J1090" s="193"/>
      <c r="K1090" s="211"/>
    </row>
    <row r="1091" spans="1:11" hidden="1">
      <c r="A1091" s="207"/>
      <c r="B1091" s="208"/>
      <c r="D1091" s="212"/>
      <c r="E1091" s="214"/>
      <c r="F1091" s="214"/>
      <c r="G1091" s="210"/>
      <c r="H1091" s="203"/>
      <c r="I1091" s="193"/>
      <c r="J1091" s="208"/>
      <c r="K1091" s="211"/>
    </row>
    <row r="1092" spans="1:11" hidden="1">
      <c r="A1092" s="207"/>
      <c r="B1092" s="208"/>
      <c r="D1092" s="212"/>
      <c r="E1092" s="214"/>
      <c r="F1092" s="214"/>
      <c r="G1092" s="210"/>
      <c r="H1092" s="203"/>
      <c r="I1092" s="193"/>
      <c r="J1092" s="193"/>
      <c r="K1092" s="211"/>
    </row>
    <row r="1093" spans="1:11" hidden="1">
      <c r="A1093" s="207"/>
      <c r="B1093" s="208"/>
      <c r="D1093" s="212"/>
      <c r="E1093" s="214"/>
      <c r="F1093" s="214"/>
      <c r="G1093" s="210"/>
      <c r="H1093" s="203"/>
      <c r="I1093" s="193"/>
      <c r="J1093" s="193"/>
      <c r="K1093" s="211"/>
    </row>
    <row r="1094" spans="1:11" hidden="1">
      <c r="A1094" s="207"/>
      <c r="B1094" s="208"/>
      <c r="D1094" s="212"/>
      <c r="E1094" s="214"/>
      <c r="F1094" s="214"/>
      <c r="G1094" s="210"/>
      <c r="H1094" s="203"/>
      <c r="I1094" s="193"/>
      <c r="J1094" s="193"/>
      <c r="K1094" s="211"/>
    </row>
    <row r="1095" spans="1:11" hidden="1">
      <c r="A1095" s="207"/>
      <c r="B1095" s="208"/>
      <c r="D1095" s="212"/>
      <c r="E1095" s="214"/>
      <c r="F1095" s="214"/>
      <c r="G1095" s="210"/>
      <c r="H1095" s="203"/>
      <c r="I1095" s="193"/>
      <c r="J1095" s="193"/>
      <c r="K1095" s="211"/>
    </row>
    <row r="1096" spans="1:11" hidden="1">
      <c r="A1096" s="207"/>
      <c r="B1096" s="208"/>
      <c r="D1096" s="212"/>
      <c r="E1096" s="214"/>
      <c r="F1096" s="214"/>
      <c r="G1096" s="210"/>
      <c r="H1096" s="203"/>
      <c r="I1096" s="193"/>
      <c r="J1096" s="193"/>
      <c r="K1096" s="211"/>
    </row>
    <row r="1097" spans="1:11" hidden="1">
      <c r="A1097" s="207"/>
      <c r="B1097" s="208"/>
      <c r="D1097" s="212"/>
      <c r="E1097" s="214"/>
      <c r="F1097" s="214"/>
      <c r="G1097" s="210"/>
      <c r="H1097" s="203"/>
      <c r="I1097" s="193"/>
      <c r="J1097" s="193"/>
      <c r="K1097" s="211"/>
    </row>
    <row r="1098" spans="1:11" hidden="1">
      <c r="A1098" s="207"/>
      <c r="B1098" s="208"/>
      <c r="D1098" s="212"/>
      <c r="E1098" s="214"/>
      <c r="F1098" s="214"/>
      <c r="G1098" s="210"/>
      <c r="H1098" s="203"/>
      <c r="I1098" s="193"/>
      <c r="J1098" s="193"/>
      <c r="K1098" s="211"/>
    </row>
    <row r="1099" spans="1:11" hidden="1">
      <c r="A1099" s="207"/>
      <c r="B1099" s="208"/>
      <c r="D1099" s="212"/>
      <c r="E1099" s="214"/>
      <c r="F1099" s="214"/>
      <c r="G1099" s="210"/>
      <c r="H1099" s="203"/>
      <c r="I1099" s="193"/>
      <c r="J1099" s="193"/>
      <c r="K1099" s="211"/>
    </row>
    <row r="1100" spans="1:11" hidden="1">
      <c r="A1100" s="207"/>
      <c r="B1100" s="208"/>
      <c r="D1100" s="212"/>
      <c r="E1100" s="214"/>
      <c r="F1100" s="214"/>
      <c r="G1100" s="210"/>
      <c r="H1100" s="203"/>
      <c r="I1100" s="193"/>
      <c r="J1100" s="193"/>
      <c r="K1100" s="211"/>
    </row>
    <row r="1101" spans="1:11" hidden="1">
      <c r="A1101" s="207"/>
      <c r="B1101" s="208"/>
      <c r="D1101" s="212"/>
      <c r="E1101" s="214"/>
      <c r="F1101" s="214"/>
      <c r="G1101" s="210"/>
      <c r="H1101" s="203"/>
      <c r="I1101" s="193"/>
      <c r="J1101" s="193"/>
      <c r="K1101" s="211"/>
    </row>
    <row r="1102" spans="1:11" hidden="1">
      <c r="A1102" s="207"/>
      <c r="B1102" s="208"/>
      <c r="D1102" s="212"/>
      <c r="E1102" s="214"/>
      <c r="F1102" s="214"/>
      <c r="G1102" s="210"/>
      <c r="H1102" s="203"/>
      <c r="I1102" s="193"/>
      <c r="J1102" s="193"/>
      <c r="K1102" s="211"/>
    </row>
    <row r="1103" spans="1:11" hidden="1">
      <c r="A1103" s="207"/>
      <c r="B1103" s="208"/>
      <c r="D1103" s="212"/>
      <c r="E1103" s="214"/>
      <c r="F1103" s="214"/>
      <c r="G1103" s="210"/>
      <c r="H1103" s="203"/>
      <c r="I1103" s="193"/>
      <c r="J1103" s="193"/>
      <c r="K1103" s="211"/>
    </row>
    <row r="1104" spans="1:11" hidden="1">
      <c r="A1104" s="207"/>
      <c r="B1104" s="208"/>
      <c r="D1104" s="212"/>
      <c r="E1104" s="214"/>
      <c r="F1104" s="214"/>
      <c r="G1104" s="210"/>
      <c r="H1104" s="203"/>
      <c r="I1104" s="193"/>
      <c r="J1104" s="193"/>
      <c r="K1104" s="211"/>
    </row>
    <row r="1105" spans="1:11" hidden="1">
      <c r="A1105" s="207"/>
      <c r="B1105" s="208"/>
      <c r="D1105" s="212"/>
      <c r="E1105" s="214"/>
      <c r="F1105" s="214"/>
      <c r="G1105" s="210"/>
      <c r="H1105" s="203"/>
      <c r="I1105" s="193"/>
      <c r="J1105" s="193"/>
      <c r="K1105" s="211"/>
    </row>
    <row r="1106" spans="1:11" hidden="1">
      <c r="A1106" s="207"/>
      <c r="B1106" s="208"/>
      <c r="D1106" s="212"/>
      <c r="E1106" s="214"/>
      <c r="F1106" s="214"/>
      <c r="G1106" s="210"/>
      <c r="H1106" s="203"/>
      <c r="I1106" s="193"/>
      <c r="J1106" s="193"/>
      <c r="K1106" s="211"/>
    </row>
    <row r="1107" spans="1:11" hidden="1">
      <c r="A1107" s="207"/>
      <c r="B1107" s="208"/>
      <c r="D1107" s="212"/>
      <c r="E1107" s="214"/>
      <c r="F1107" s="214"/>
      <c r="G1107" s="210"/>
      <c r="H1107" s="203"/>
      <c r="I1107" s="193"/>
      <c r="J1107" s="193"/>
      <c r="K1107" s="211"/>
    </row>
    <row r="1108" spans="1:11" hidden="1">
      <c r="A1108" s="207"/>
      <c r="B1108" s="208"/>
      <c r="D1108" s="212"/>
      <c r="E1108" s="214"/>
      <c r="F1108" s="214"/>
      <c r="G1108" s="210"/>
      <c r="H1108" s="203"/>
      <c r="I1108" s="193"/>
      <c r="J1108" s="193"/>
      <c r="K1108" s="211"/>
    </row>
    <row r="1109" spans="1:11" hidden="1">
      <c r="A1109" s="207"/>
      <c r="B1109" s="208"/>
      <c r="D1109" s="212"/>
      <c r="E1109" s="214"/>
      <c r="F1109" s="214"/>
      <c r="G1109" s="210"/>
      <c r="H1109" s="203"/>
      <c r="I1109" s="193"/>
      <c r="J1109" s="193"/>
      <c r="K1109" s="211"/>
    </row>
    <row r="1110" spans="1:11" hidden="1">
      <c r="A1110" s="207"/>
      <c r="B1110" s="208"/>
      <c r="D1110" s="212"/>
      <c r="E1110" s="214"/>
      <c r="F1110" s="214"/>
      <c r="G1110" s="210"/>
      <c r="H1110" s="203"/>
      <c r="I1110" s="193"/>
      <c r="J1110" s="193"/>
      <c r="K1110" s="211"/>
    </row>
    <row r="1111" spans="1:11" hidden="1">
      <c r="A1111" s="207"/>
      <c r="B1111" s="208"/>
      <c r="D1111" s="212"/>
      <c r="E1111" s="214"/>
      <c r="F1111" s="214"/>
      <c r="G1111" s="210"/>
      <c r="H1111" s="203"/>
      <c r="I1111" s="193"/>
      <c r="J1111" s="208"/>
      <c r="K1111" s="211"/>
    </row>
    <row r="1112" spans="1:11" hidden="1">
      <c r="A1112" s="213"/>
      <c r="B1112" s="208"/>
      <c r="D1112" s="212"/>
      <c r="E1112" s="214"/>
      <c r="F1112" s="214"/>
      <c r="G1112" s="210"/>
      <c r="H1112" s="203"/>
      <c r="I1112" s="193"/>
      <c r="J1112" s="193"/>
      <c r="K1112" s="211"/>
    </row>
    <row r="1113" spans="1:11" hidden="1">
      <c r="A1113" s="213"/>
      <c r="B1113" s="208"/>
      <c r="D1113" s="212"/>
      <c r="E1113" s="214"/>
      <c r="F1113" s="214"/>
      <c r="G1113" s="210"/>
      <c r="H1113" s="203"/>
      <c r="I1113" s="193"/>
      <c r="J1113" s="193"/>
      <c r="K1113" s="211"/>
    </row>
    <row r="1114" spans="1:11" hidden="1">
      <c r="A1114" s="213"/>
      <c r="B1114" s="208"/>
      <c r="D1114" s="212"/>
      <c r="E1114" s="214"/>
      <c r="F1114" s="214"/>
      <c r="G1114" s="210"/>
      <c r="H1114" s="203"/>
      <c r="I1114" s="193"/>
      <c r="J1114" s="193"/>
      <c r="K1114" s="211"/>
    </row>
    <row r="1115" spans="1:11" hidden="1">
      <c r="A1115" s="213"/>
      <c r="B1115" s="208"/>
      <c r="D1115" s="212"/>
      <c r="E1115" s="214"/>
      <c r="F1115" s="214"/>
      <c r="G1115" s="210"/>
      <c r="H1115" s="203"/>
      <c r="I1115" s="193"/>
      <c r="J1115" s="193"/>
      <c r="K1115" s="211"/>
    </row>
    <row r="1116" spans="1:11" hidden="1">
      <c r="A1116" s="213"/>
      <c r="B1116" s="208"/>
      <c r="D1116" s="212"/>
      <c r="E1116" s="214"/>
      <c r="F1116" s="214"/>
      <c r="G1116" s="210"/>
      <c r="H1116" s="203"/>
      <c r="I1116" s="193"/>
      <c r="J1116" s="193"/>
      <c r="K1116" s="211"/>
    </row>
    <row r="1117" spans="1:11" hidden="1">
      <c r="A1117" s="213"/>
      <c r="B1117" s="208"/>
      <c r="D1117" s="212"/>
      <c r="E1117" s="214"/>
      <c r="F1117" s="214"/>
      <c r="G1117" s="210"/>
      <c r="H1117" s="203"/>
      <c r="I1117" s="193"/>
      <c r="J1117" s="193"/>
      <c r="K1117" s="211"/>
    </row>
    <row r="1118" spans="1:11" hidden="1">
      <c r="A1118" s="213"/>
      <c r="B1118" s="208"/>
      <c r="D1118" s="212"/>
      <c r="E1118" s="214"/>
      <c r="F1118" s="214"/>
      <c r="G1118" s="210"/>
      <c r="H1118" s="203"/>
      <c r="I1118" s="193"/>
      <c r="J1118" s="193"/>
      <c r="K1118" s="211"/>
    </row>
    <row r="1119" spans="1:11" hidden="1">
      <c r="A1119" s="213"/>
      <c r="B1119" s="208"/>
      <c r="D1119" s="212"/>
      <c r="E1119" s="214"/>
      <c r="F1119" s="214"/>
      <c r="G1119" s="210"/>
      <c r="H1119" s="203"/>
      <c r="I1119" s="193"/>
      <c r="J1119" s="193"/>
      <c r="K1119" s="211"/>
    </row>
    <row r="1120" spans="1:11" hidden="1">
      <c r="A1120" s="213"/>
      <c r="B1120" s="208"/>
      <c r="D1120" s="212"/>
      <c r="E1120" s="214"/>
      <c r="F1120" s="214"/>
      <c r="G1120" s="210"/>
      <c r="H1120" s="203"/>
      <c r="I1120" s="193"/>
      <c r="J1120" s="193"/>
      <c r="K1120" s="211"/>
    </row>
    <row r="1121" spans="1:11" hidden="1">
      <c r="A1121" s="213"/>
      <c r="B1121" s="208"/>
      <c r="D1121" s="212"/>
      <c r="E1121" s="214"/>
      <c r="F1121" s="214"/>
      <c r="G1121" s="210"/>
      <c r="H1121" s="203"/>
      <c r="I1121" s="193"/>
      <c r="J1121" s="193"/>
      <c r="K1121" s="211"/>
    </row>
    <row r="1122" spans="1:11" hidden="1">
      <c r="A1122" s="213"/>
      <c r="B1122" s="208"/>
      <c r="D1122" s="212"/>
      <c r="E1122" s="214"/>
      <c r="F1122" s="214"/>
      <c r="G1122" s="210"/>
      <c r="H1122" s="203"/>
      <c r="I1122" s="193"/>
      <c r="J1122" s="193"/>
      <c r="K1122" s="211"/>
    </row>
    <row r="1123" spans="1:11" hidden="1">
      <c r="A1123" s="213"/>
      <c r="B1123" s="208"/>
      <c r="D1123" s="212"/>
      <c r="E1123" s="214"/>
      <c r="F1123" s="214"/>
      <c r="G1123" s="210"/>
      <c r="H1123" s="203"/>
      <c r="I1123" s="193"/>
      <c r="J1123" s="193"/>
      <c r="K1123" s="211"/>
    </row>
    <row r="1124" spans="1:11" hidden="1">
      <c r="A1124" s="213"/>
      <c r="B1124" s="208"/>
      <c r="D1124" s="212"/>
      <c r="E1124" s="214"/>
      <c r="F1124" s="214"/>
      <c r="G1124" s="210"/>
      <c r="H1124" s="203"/>
      <c r="I1124" s="193"/>
      <c r="J1124" s="193"/>
      <c r="K1124" s="211"/>
    </row>
    <row r="1125" spans="1:11" hidden="1">
      <c r="A1125" s="213"/>
      <c r="B1125" s="208"/>
      <c r="D1125" s="212"/>
      <c r="E1125" s="214"/>
      <c r="F1125" s="214"/>
      <c r="G1125" s="210"/>
      <c r="H1125" s="203"/>
      <c r="I1125" s="193"/>
      <c r="J1125" s="193"/>
      <c r="K1125" s="211"/>
    </row>
    <row r="1126" spans="1:11" hidden="1">
      <c r="A1126" s="213"/>
      <c r="B1126" s="208"/>
      <c r="D1126" s="212"/>
      <c r="E1126" s="214"/>
      <c r="F1126" s="214"/>
      <c r="G1126" s="210"/>
      <c r="H1126" s="203"/>
      <c r="I1126" s="193"/>
      <c r="J1126" s="193"/>
      <c r="K1126" s="211"/>
    </row>
    <row r="1127" spans="1:11" hidden="1">
      <c r="A1127" s="213"/>
      <c r="B1127" s="208"/>
      <c r="D1127" s="212"/>
      <c r="E1127" s="214"/>
      <c r="F1127" s="214"/>
      <c r="G1127" s="210"/>
      <c r="H1127" s="203"/>
      <c r="I1127" s="193"/>
      <c r="J1127" s="193"/>
      <c r="K1127" s="211"/>
    </row>
    <row r="1128" spans="1:11" hidden="1">
      <c r="A1128" s="213"/>
      <c r="B1128" s="208"/>
      <c r="D1128" s="212"/>
      <c r="E1128" s="214"/>
      <c r="F1128" s="214"/>
      <c r="G1128" s="210"/>
      <c r="H1128" s="203"/>
      <c r="I1128" s="193"/>
      <c r="J1128" s="193"/>
      <c r="K1128" s="211"/>
    </row>
    <row r="1129" spans="1:11" hidden="1">
      <c r="A1129" s="213"/>
      <c r="B1129" s="208"/>
      <c r="D1129" s="212"/>
      <c r="E1129" s="214"/>
      <c r="F1129" s="214"/>
      <c r="G1129" s="210"/>
      <c r="H1129" s="203"/>
      <c r="I1129" s="193"/>
      <c r="J1129" s="193"/>
      <c r="K1129" s="211"/>
    </row>
    <row r="1130" spans="1:11" hidden="1">
      <c r="A1130" s="213"/>
      <c r="B1130" s="208"/>
      <c r="D1130" s="212"/>
      <c r="E1130" s="214"/>
      <c r="F1130" s="214"/>
      <c r="G1130" s="210"/>
      <c r="H1130" s="203"/>
      <c r="I1130" s="193"/>
      <c r="J1130" s="193"/>
      <c r="K1130" s="211"/>
    </row>
    <row r="1131" spans="1:11" hidden="1">
      <c r="A1131" s="213"/>
      <c r="B1131" s="208"/>
      <c r="D1131" s="212"/>
      <c r="E1131" s="214"/>
      <c r="F1131" s="214"/>
      <c r="G1131" s="210"/>
      <c r="H1131" s="203"/>
      <c r="I1131" s="193"/>
      <c r="J1131" s="193"/>
      <c r="K1131" s="211"/>
    </row>
    <row r="1132" spans="1:11" hidden="1">
      <c r="A1132" s="213"/>
      <c r="B1132" s="208"/>
      <c r="D1132" s="212"/>
      <c r="E1132" s="214"/>
      <c r="F1132" s="214"/>
      <c r="G1132" s="210"/>
      <c r="H1132" s="203"/>
      <c r="I1132" s="193"/>
      <c r="J1132" s="193"/>
      <c r="K1132" s="211"/>
    </row>
    <row r="1133" spans="1:11" hidden="1">
      <c r="A1133" s="213"/>
      <c r="B1133" s="208"/>
      <c r="D1133" s="212"/>
      <c r="E1133" s="214"/>
      <c r="F1133" s="214"/>
      <c r="G1133" s="210"/>
      <c r="H1133" s="203"/>
      <c r="I1133" s="193"/>
      <c r="J1133" s="193"/>
      <c r="K1133" s="211"/>
    </row>
    <row r="1134" spans="1:11" hidden="1">
      <c r="A1134" s="213"/>
      <c r="B1134" s="208"/>
      <c r="D1134" s="212"/>
      <c r="E1134" s="214"/>
      <c r="F1134" s="214"/>
      <c r="G1134" s="210"/>
      <c r="H1134" s="203"/>
      <c r="I1134" s="193"/>
      <c r="J1134" s="208"/>
      <c r="K1134" s="211"/>
    </row>
    <row r="1135" spans="1:11" hidden="1">
      <c r="A1135" s="213"/>
      <c r="B1135" s="208"/>
      <c r="D1135" s="212"/>
      <c r="E1135" s="214"/>
      <c r="F1135" s="214"/>
      <c r="G1135" s="210"/>
      <c r="H1135" s="203"/>
      <c r="I1135" s="193"/>
      <c r="J1135" s="193"/>
      <c r="K1135" s="211"/>
    </row>
    <row r="1136" spans="1:11" hidden="1">
      <c r="A1136" s="213"/>
      <c r="B1136" s="208"/>
      <c r="D1136" s="212"/>
      <c r="E1136" s="214"/>
      <c r="F1136" s="214"/>
      <c r="G1136" s="210"/>
      <c r="H1136" s="203"/>
      <c r="I1136" s="193"/>
      <c r="J1136" s="193"/>
      <c r="K1136" s="211"/>
    </row>
    <row r="1137" spans="1:11" hidden="1">
      <c r="A1137" s="213"/>
      <c r="B1137" s="208"/>
      <c r="D1137" s="212"/>
      <c r="E1137" s="214"/>
      <c r="F1137" s="214"/>
      <c r="G1137" s="210"/>
      <c r="H1137" s="203"/>
      <c r="I1137" s="193"/>
      <c r="J1137" s="193"/>
      <c r="K1137" s="211"/>
    </row>
    <row r="1138" spans="1:11" hidden="1">
      <c r="A1138" s="213"/>
      <c r="B1138" s="208"/>
      <c r="D1138" s="212"/>
      <c r="E1138" s="214"/>
      <c r="F1138" s="214"/>
      <c r="G1138" s="210"/>
      <c r="H1138" s="203"/>
      <c r="I1138" s="193"/>
      <c r="J1138" s="193"/>
      <c r="K1138" s="211"/>
    </row>
    <row r="1139" spans="1:11" hidden="1">
      <c r="A1139" s="213"/>
      <c r="B1139" s="208"/>
      <c r="D1139" s="212"/>
      <c r="E1139" s="214"/>
      <c r="F1139" s="214"/>
      <c r="G1139" s="210"/>
      <c r="H1139" s="203"/>
      <c r="I1139" s="193"/>
      <c r="J1139" s="193"/>
      <c r="K1139" s="211"/>
    </row>
    <row r="1140" spans="1:11" hidden="1">
      <c r="A1140" s="213"/>
      <c r="B1140" s="208"/>
      <c r="D1140" s="212"/>
      <c r="E1140" s="214"/>
      <c r="F1140" s="214"/>
      <c r="G1140" s="210"/>
      <c r="H1140" s="203"/>
      <c r="I1140" s="193"/>
      <c r="J1140" s="193"/>
      <c r="K1140" s="211"/>
    </row>
    <row r="1141" spans="1:11" hidden="1">
      <c r="A1141" s="213"/>
      <c r="B1141" s="208"/>
      <c r="D1141" s="212"/>
      <c r="E1141" s="214"/>
      <c r="F1141" s="214"/>
      <c r="G1141" s="210"/>
      <c r="H1141" s="203"/>
      <c r="I1141" s="193"/>
      <c r="J1141" s="193"/>
      <c r="K1141" s="211"/>
    </row>
    <row r="1142" spans="1:11" hidden="1">
      <c r="A1142" s="213"/>
      <c r="B1142" s="208"/>
      <c r="D1142" s="212"/>
      <c r="E1142" s="214"/>
      <c r="F1142" s="214"/>
      <c r="G1142" s="210"/>
      <c r="H1142" s="203"/>
      <c r="I1142" s="193"/>
      <c r="J1142" s="193"/>
      <c r="K1142" s="211"/>
    </row>
    <row r="1143" spans="1:11" hidden="1">
      <c r="A1143" s="213"/>
      <c r="B1143" s="208"/>
      <c r="D1143" s="212"/>
      <c r="E1143" s="214"/>
      <c r="F1143" s="214"/>
      <c r="G1143" s="210"/>
      <c r="H1143" s="203"/>
      <c r="I1143" s="193"/>
      <c r="J1143" s="193"/>
      <c r="K1143" s="211"/>
    </row>
    <row r="1144" spans="1:11" hidden="1">
      <c r="A1144" s="213"/>
      <c r="B1144" s="208"/>
      <c r="D1144" s="212"/>
      <c r="E1144" s="214"/>
      <c r="F1144" s="214"/>
      <c r="G1144" s="210"/>
      <c r="H1144" s="203"/>
      <c r="I1144" s="193"/>
      <c r="J1144" s="193"/>
      <c r="K1144" s="211"/>
    </row>
    <row r="1145" spans="1:11" hidden="1">
      <c r="A1145" s="213"/>
      <c r="B1145" s="208"/>
      <c r="D1145" s="212"/>
      <c r="E1145" s="214"/>
      <c r="F1145" s="214"/>
      <c r="G1145" s="210"/>
      <c r="H1145" s="203"/>
      <c r="I1145" s="193"/>
      <c r="J1145" s="193"/>
      <c r="K1145" s="211"/>
    </row>
    <row r="1146" spans="1:11" hidden="1">
      <c r="A1146" s="213"/>
      <c r="B1146" s="208"/>
      <c r="D1146" s="212"/>
      <c r="E1146" s="214"/>
      <c r="F1146" s="214"/>
      <c r="G1146" s="210"/>
      <c r="H1146" s="203"/>
      <c r="I1146" s="193"/>
      <c r="J1146" s="193"/>
      <c r="K1146" s="211"/>
    </row>
    <row r="1147" spans="1:11" hidden="1">
      <c r="A1147" s="213"/>
      <c r="B1147" s="208"/>
      <c r="D1147" s="212"/>
      <c r="E1147" s="214"/>
      <c r="F1147" s="214"/>
      <c r="G1147" s="210"/>
      <c r="H1147" s="203"/>
      <c r="I1147" s="193"/>
      <c r="J1147" s="193"/>
      <c r="K1147" s="211"/>
    </row>
    <row r="1148" spans="1:11" hidden="1">
      <c r="A1148" s="213"/>
      <c r="B1148" s="208"/>
      <c r="D1148" s="212"/>
      <c r="E1148" s="214"/>
      <c r="F1148" s="214"/>
      <c r="G1148" s="210"/>
      <c r="H1148" s="203"/>
      <c r="I1148" s="193"/>
      <c r="J1148" s="193"/>
      <c r="K1148" s="211"/>
    </row>
    <row r="1149" spans="1:11" hidden="1">
      <c r="A1149" s="213"/>
      <c r="B1149" s="208"/>
      <c r="D1149" s="212"/>
      <c r="E1149" s="214"/>
      <c r="F1149" s="214"/>
      <c r="G1149" s="210"/>
      <c r="H1149" s="203"/>
      <c r="I1149" s="193"/>
      <c r="J1149" s="193"/>
      <c r="K1149" s="211"/>
    </row>
    <row r="1150" spans="1:11" hidden="1">
      <c r="A1150" s="213"/>
      <c r="B1150" s="208"/>
      <c r="D1150" s="212"/>
      <c r="E1150" s="214"/>
      <c r="F1150" s="214"/>
      <c r="G1150" s="210"/>
      <c r="H1150" s="203"/>
      <c r="I1150" s="193"/>
      <c r="J1150" s="193"/>
      <c r="K1150" s="211"/>
    </row>
    <row r="1151" spans="1:11" hidden="1">
      <c r="A1151" s="213"/>
      <c r="B1151" s="208"/>
      <c r="D1151" s="212"/>
      <c r="E1151" s="214"/>
      <c r="F1151" s="214"/>
      <c r="G1151" s="210"/>
      <c r="H1151" s="203"/>
      <c r="I1151" s="193"/>
      <c r="J1151" s="193"/>
      <c r="K1151" s="211"/>
    </row>
    <row r="1152" spans="1:11" hidden="1">
      <c r="A1152" s="213"/>
      <c r="B1152" s="208"/>
      <c r="D1152" s="212"/>
      <c r="E1152" s="214"/>
      <c r="F1152" s="214"/>
      <c r="G1152" s="210"/>
      <c r="H1152" s="203"/>
      <c r="I1152" s="193"/>
      <c r="J1152" s="193"/>
      <c r="K1152" s="211"/>
    </row>
    <row r="1153" spans="1:11" hidden="1">
      <c r="A1153" s="213"/>
      <c r="B1153" s="208"/>
      <c r="D1153" s="212"/>
      <c r="E1153" s="214"/>
      <c r="F1153" s="214"/>
      <c r="G1153" s="210"/>
      <c r="H1153" s="203"/>
      <c r="I1153" s="193"/>
      <c r="J1153" s="193"/>
      <c r="K1153" s="211"/>
    </row>
    <row r="1154" spans="1:11" hidden="1">
      <c r="A1154" s="213"/>
      <c r="B1154" s="208"/>
      <c r="D1154" s="212"/>
      <c r="E1154" s="214"/>
      <c r="F1154" s="214"/>
      <c r="G1154" s="210"/>
      <c r="H1154" s="203"/>
      <c r="I1154" s="193"/>
      <c r="J1154" s="208"/>
      <c r="K1154" s="211"/>
    </row>
    <row r="1155" spans="1:11" hidden="1">
      <c r="A1155" s="213"/>
      <c r="B1155" s="208"/>
      <c r="D1155" s="212"/>
      <c r="E1155" s="214"/>
      <c r="F1155" s="214"/>
      <c r="G1155" s="210"/>
      <c r="H1155" s="203"/>
      <c r="I1155" s="193"/>
      <c r="J1155" s="193"/>
      <c r="K1155" s="211"/>
    </row>
    <row r="1156" spans="1:11" hidden="1">
      <c r="A1156" s="213"/>
      <c r="B1156" s="208"/>
      <c r="D1156" s="212"/>
      <c r="E1156" s="214"/>
      <c r="F1156" s="214"/>
      <c r="G1156" s="210"/>
      <c r="H1156" s="203"/>
      <c r="I1156" s="193"/>
      <c r="J1156" s="193"/>
      <c r="K1156" s="211"/>
    </row>
    <row r="1157" spans="1:11" hidden="1">
      <c r="A1157" s="213"/>
      <c r="B1157" s="208"/>
      <c r="D1157" s="212"/>
      <c r="E1157" s="214"/>
      <c r="F1157" s="214"/>
      <c r="G1157" s="210"/>
      <c r="H1157" s="203"/>
      <c r="I1157" s="193"/>
      <c r="J1157" s="193"/>
      <c r="K1157" s="211"/>
    </row>
    <row r="1158" spans="1:11" hidden="1">
      <c r="A1158" s="213"/>
      <c r="B1158" s="208"/>
      <c r="D1158" s="212"/>
      <c r="E1158" s="214"/>
      <c r="F1158" s="214"/>
      <c r="G1158" s="210"/>
      <c r="H1158" s="203"/>
      <c r="I1158" s="193"/>
      <c r="J1158" s="193"/>
      <c r="K1158" s="211"/>
    </row>
    <row r="1159" spans="1:11" hidden="1">
      <c r="A1159" s="213"/>
      <c r="B1159" s="208"/>
      <c r="D1159" s="212"/>
      <c r="E1159" s="214"/>
      <c r="F1159" s="214"/>
      <c r="G1159" s="210"/>
      <c r="H1159" s="203"/>
      <c r="I1159" s="193"/>
      <c r="J1159" s="193"/>
      <c r="K1159" s="211"/>
    </row>
    <row r="1160" spans="1:11" hidden="1">
      <c r="A1160" s="213"/>
      <c r="B1160" s="208"/>
      <c r="D1160" s="212"/>
      <c r="E1160" s="214"/>
      <c r="F1160" s="214"/>
      <c r="G1160" s="210"/>
      <c r="H1160" s="203"/>
      <c r="I1160" s="193"/>
      <c r="J1160" s="193"/>
      <c r="K1160" s="211"/>
    </row>
    <row r="1161" spans="1:11" hidden="1">
      <c r="A1161" s="213"/>
      <c r="B1161" s="208"/>
      <c r="D1161" s="212"/>
      <c r="E1161" s="214"/>
      <c r="F1161" s="214"/>
      <c r="G1161" s="210"/>
      <c r="H1161" s="203"/>
      <c r="I1161" s="193"/>
      <c r="J1161" s="193"/>
      <c r="K1161" s="211"/>
    </row>
    <row r="1162" spans="1:11" hidden="1">
      <c r="A1162" s="213"/>
      <c r="B1162" s="208"/>
      <c r="D1162" s="212"/>
      <c r="E1162" s="214"/>
      <c r="F1162" s="214"/>
      <c r="G1162" s="210"/>
      <c r="H1162" s="203"/>
      <c r="I1162" s="193"/>
      <c r="J1162" s="193"/>
      <c r="K1162" s="211"/>
    </row>
    <row r="1163" spans="1:11" hidden="1">
      <c r="A1163" s="213"/>
      <c r="B1163" s="208"/>
      <c r="D1163" s="212"/>
      <c r="E1163" s="214"/>
      <c r="F1163" s="214"/>
      <c r="G1163" s="210"/>
      <c r="H1163" s="203"/>
      <c r="I1163" s="193"/>
      <c r="J1163" s="193"/>
      <c r="K1163" s="211"/>
    </row>
    <row r="1164" spans="1:11" hidden="1">
      <c r="A1164" s="213"/>
      <c r="B1164" s="208"/>
      <c r="D1164" s="212"/>
      <c r="E1164" s="214"/>
      <c r="F1164" s="214"/>
      <c r="G1164" s="210"/>
      <c r="H1164" s="203"/>
      <c r="I1164" s="193"/>
      <c r="J1164" s="193"/>
      <c r="K1164" s="211"/>
    </row>
    <row r="1165" spans="1:11" hidden="1">
      <c r="A1165" s="213"/>
      <c r="B1165" s="208"/>
      <c r="D1165" s="212"/>
      <c r="E1165" s="214"/>
      <c r="F1165" s="214"/>
      <c r="G1165" s="210"/>
      <c r="H1165" s="203"/>
      <c r="I1165" s="193"/>
      <c r="J1165" s="193"/>
      <c r="K1165" s="211"/>
    </row>
    <row r="1166" spans="1:11" hidden="1">
      <c r="A1166" s="213"/>
      <c r="B1166" s="208"/>
      <c r="D1166" s="212"/>
      <c r="E1166" s="214"/>
      <c r="F1166" s="214"/>
      <c r="G1166" s="210"/>
      <c r="H1166" s="203"/>
      <c r="I1166" s="193"/>
      <c r="J1166" s="193"/>
      <c r="K1166" s="211"/>
    </row>
    <row r="1167" spans="1:11" hidden="1">
      <c r="A1167" s="213"/>
      <c r="B1167" s="208"/>
      <c r="D1167" s="212"/>
      <c r="E1167" s="214"/>
      <c r="F1167" s="214"/>
      <c r="G1167" s="210"/>
      <c r="H1167" s="203"/>
      <c r="I1167" s="193"/>
      <c r="J1167" s="193"/>
      <c r="K1167" s="211"/>
    </row>
    <row r="1168" spans="1:11" hidden="1">
      <c r="A1168" s="213"/>
      <c r="B1168" s="208"/>
      <c r="D1168" s="212"/>
      <c r="E1168" s="214"/>
      <c r="F1168" s="214"/>
      <c r="G1168" s="210"/>
      <c r="H1168" s="203"/>
      <c r="I1168" s="193"/>
      <c r="J1168" s="193"/>
      <c r="K1168" s="211"/>
    </row>
    <row r="1169" spans="1:11" hidden="1">
      <c r="A1169" s="213"/>
      <c r="B1169" s="208"/>
      <c r="D1169" s="212"/>
      <c r="E1169" s="214"/>
      <c r="F1169" s="214"/>
      <c r="G1169" s="210"/>
      <c r="H1169" s="203"/>
      <c r="I1169" s="193"/>
      <c r="J1169" s="193"/>
      <c r="K1169" s="211"/>
    </row>
    <row r="1170" spans="1:11" hidden="1">
      <c r="A1170" s="213"/>
      <c r="B1170" s="208"/>
      <c r="D1170" s="212"/>
      <c r="E1170" s="214"/>
      <c r="F1170" s="214"/>
      <c r="G1170" s="210"/>
      <c r="H1170" s="203"/>
      <c r="I1170" s="193"/>
      <c r="J1170" s="193"/>
      <c r="K1170" s="211"/>
    </row>
    <row r="1171" spans="1:11" hidden="1">
      <c r="A1171" s="213"/>
      <c r="B1171" s="208"/>
      <c r="D1171" s="212"/>
      <c r="E1171" s="214"/>
      <c r="F1171" s="214"/>
      <c r="G1171" s="210"/>
      <c r="H1171" s="203"/>
      <c r="I1171" s="193"/>
      <c r="J1171" s="193"/>
      <c r="K1171" s="211"/>
    </row>
    <row r="1172" spans="1:11" hidden="1">
      <c r="A1172" s="213"/>
      <c r="B1172" s="208"/>
      <c r="D1172" s="212"/>
      <c r="E1172" s="214"/>
      <c r="F1172" s="214"/>
      <c r="G1172" s="210"/>
      <c r="H1172" s="203"/>
      <c r="I1172" s="193"/>
      <c r="J1172" s="193"/>
      <c r="K1172" s="211"/>
    </row>
    <row r="1173" spans="1:11" hidden="1">
      <c r="A1173" s="213"/>
      <c r="B1173" s="208"/>
      <c r="D1173" s="212"/>
      <c r="E1173" s="214"/>
      <c r="F1173" s="214"/>
      <c r="G1173" s="210"/>
      <c r="H1173" s="203"/>
      <c r="I1173" s="193"/>
      <c r="J1173" s="193"/>
      <c r="K1173" s="211"/>
    </row>
    <row r="1174" spans="1:11" hidden="1">
      <c r="A1174" s="213"/>
      <c r="B1174" s="208"/>
      <c r="D1174" s="212"/>
      <c r="E1174" s="214"/>
      <c r="F1174" s="214"/>
      <c r="G1174" s="210"/>
      <c r="H1174" s="203"/>
      <c r="I1174" s="193"/>
      <c r="J1174" s="193"/>
      <c r="K1174" s="211"/>
    </row>
    <row r="1175" spans="1:11" hidden="1">
      <c r="A1175" s="213"/>
      <c r="B1175" s="208"/>
      <c r="D1175" s="212"/>
      <c r="E1175" s="214"/>
      <c r="F1175" s="214"/>
      <c r="G1175" s="210"/>
      <c r="H1175" s="203"/>
      <c r="I1175" s="193"/>
      <c r="J1175" s="208"/>
      <c r="K1175" s="211"/>
    </row>
    <row r="1176" spans="1:11" hidden="1">
      <c r="A1176" s="207"/>
      <c r="B1176" s="208"/>
      <c r="D1176" s="212"/>
      <c r="E1176" s="214"/>
      <c r="F1176" s="214"/>
      <c r="G1176" s="210"/>
      <c r="H1176" s="203"/>
      <c r="I1176" s="193"/>
      <c r="J1176" s="193"/>
      <c r="K1176" s="211"/>
    </row>
    <row r="1177" spans="1:11" hidden="1">
      <c r="A1177" s="207"/>
      <c r="B1177" s="208"/>
      <c r="D1177" s="212"/>
      <c r="E1177" s="214"/>
      <c r="F1177" s="214"/>
      <c r="G1177" s="210"/>
      <c r="H1177" s="203"/>
      <c r="I1177" s="193"/>
      <c r="J1177" s="193"/>
      <c r="K1177" s="211"/>
    </row>
    <row r="1178" spans="1:11" hidden="1">
      <c r="A1178" s="207"/>
      <c r="B1178" s="208"/>
      <c r="D1178" s="212"/>
      <c r="E1178" s="214"/>
      <c r="F1178" s="214"/>
      <c r="G1178" s="210"/>
      <c r="H1178" s="203"/>
      <c r="I1178" s="193"/>
      <c r="J1178" s="193"/>
      <c r="K1178" s="211"/>
    </row>
    <row r="1179" spans="1:11" hidden="1">
      <c r="A1179" s="207"/>
      <c r="B1179" s="208"/>
      <c r="D1179" s="212"/>
      <c r="E1179" s="214"/>
      <c r="F1179" s="214"/>
      <c r="G1179" s="210"/>
      <c r="H1179" s="203"/>
      <c r="I1179" s="193"/>
      <c r="J1179" s="193"/>
      <c r="K1179" s="211"/>
    </row>
    <row r="1180" spans="1:11" hidden="1">
      <c r="A1180" s="207"/>
      <c r="B1180" s="208"/>
      <c r="D1180" s="212"/>
      <c r="E1180" s="214"/>
      <c r="F1180" s="214"/>
      <c r="G1180" s="210"/>
      <c r="H1180" s="203"/>
      <c r="I1180" s="193"/>
      <c r="J1180" s="193"/>
      <c r="K1180" s="211"/>
    </row>
    <row r="1181" spans="1:11" hidden="1">
      <c r="A1181" s="207"/>
      <c r="B1181" s="208"/>
      <c r="D1181" s="212"/>
      <c r="E1181" s="214"/>
      <c r="F1181" s="214"/>
      <c r="G1181" s="210"/>
      <c r="H1181" s="203"/>
      <c r="I1181" s="193"/>
      <c r="J1181" s="193"/>
      <c r="K1181" s="211"/>
    </row>
    <row r="1182" spans="1:11" hidden="1">
      <c r="A1182" s="207"/>
      <c r="B1182" s="208"/>
      <c r="D1182" s="212"/>
      <c r="E1182" s="214"/>
      <c r="F1182" s="214"/>
      <c r="G1182" s="210"/>
      <c r="H1182" s="203"/>
      <c r="I1182" s="193"/>
      <c r="J1182" s="193"/>
      <c r="K1182" s="211"/>
    </row>
    <row r="1183" spans="1:11" hidden="1">
      <c r="A1183" s="207"/>
      <c r="B1183" s="208"/>
      <c r="D1183" s="212"/>
      <c r="E1183" s="214"/>
      <c r="F1183" s="214"/>
      <c r="G1183" s="210"/>
      <c r="H1183" s="203"/>
      <c r="I1183" s="193"/>
      <c r="J1183" s="193"/>
      <c r="K1183" s="211"/>
    </row>
    <row r="1184" spans="1:11" hidden="1">
      <c r="A1184" s="207"/>
      <c r="B1184" s="208"/>
      <c r="D1184" s="212"/>
      <c r="E1184" s="214"/>
      <c r="F1184" s="214"/>
      <c r="G1184" s="210"/>
      <c r="H1184" s="203"/>
      <c r="I1184" s="193"/>
      <c r="J1184" s="193"/>
      <c r="K1184" s="211"/>
    </row>
    <row r="1185" spans="1:11" hidden="1">
      <c r="A1185" s="207"/>
      <c r="B1185" s="208"/>
      <c r="D1185" s="212"/>
      <c r="E1185" s="214"/>
      <c r="F1185" s="214"/>
      <c r="G1185" s="210"/>
      <c r="H1185" s="203"/>
      <c r="I1185" s="193"/>
      <c r="J1185" s="193"/>
      <c r="K1185" s="211"/>
    </row>
    <row r="1186" spans="1:11" hidden="1">
      <c r="A1186" s="207"/>
      <c r="B1186" s="208"/>
      <c r="D1186" s="212"/>
      <c r="E1186" s="214"/>
      <c r="F1186" s="214"/>
      <c r="G1186" s="210"/>
      <c r="H1186" s="203"/>
      <c r="I1186" s="193"/>
      <c r="J1186" s="193"/>
      <c r="K1186" s="211"/>
    </row>
    <row r="1187" spans="1:11" hidden="1">
      <c r="A1187" s="207"/>
      <c r="B1187" s="208"/>
      <c r="D1187" s="212"/>
      <c r="E1187" s="214"/>
      <c r="F1187" s="214"/>
      <c r="G1187" s="210"/>
      <c r="H1187" s="203"/>
      <c r="I1187" s="193"/>
      <c r="J1187" s="193"/>
      <c r="K1187" s="211"/>
    </row>
    <row r="1188" spans="1:11" hidden="1">
      <c r="A1188" s="207"/>
      <c r="B1188" s="208"/>
      <c r="D1188" s="212"/>
      <c r="E1188" s="214"/>
      <c r="F1188" s="214"/>
      <c r="G1188" s="210"/>
      <c r="H1188" s="203"/>
      <c r="I1188" s="193"/>
      <c r="J1188" s="193"/>
      <c r="K1188" s="211"/>
    </row>
    <row r="1189" spans="1:11" hidden="1">
      <c r="A1189" s="207"/>
      <c r="B1189" s="208"/>
      <c r="D1189" s="212"/>
      <c r="E1189" s="214"/>
      <c r="F1189" s="214"/>
      <c r="G1189" s="210"/>
      <c r="H1189" s="203"/>
      <c r="I1189" s="193"/>
      <c r="J1189" s="193"/>
      <c r="K1189" s="211"/>
    </row>
    <row r="1190" spans="1:11" hidden="1">
      <c r="A1190" s="207"/>
      <c r="B1190" s="208"/>
      <c r="D1190" s="212"/>
      <c r="E1190" s="214"/>
      <c r="F1190" s="214"/>
      <c r="G1190" s="210"/>
      <c r="H1190" s="203"/>
      <c r="I1190" s="193"/>
      <c r="J1190" s="193"/>
      <c r="K1190" s="211"/>
    </row>
    <row r="1191" spans="1:11" hidden="1">
      <c r="A1191" s="207"/>
      <c r="B1191" s="208"/>
      <c r="D1191" s="212"/>
      <c r="E1191" s="214"/>
      <c r="F1191" s="214"/>
      <c r="G1191" s="210"/>
      <c r="H1191" s="203"/>
      <c r="I1191" s="193"/>
      <c r="J1191" s="193"/>
      <c r="K1191" s="211"/>
    </row>
    <row r="1192" spans="1:11" hidden="1">
      <c r="A1192" s="207"/>
      <c r="B1192" s="208"/>
      <c r="D1192" s="212"/>
      <c r="E1192" s="214"/>
      <c r="F1192" s="214"/>
      <c r="G1192" s="210"/>
      <c r="H1192" s="203"/>
      <c r="I1192" s="193"/>
      <c r="J1192" s="193"/>
      <c r="K1192" s="211"/>
    </row>
    <row r="1193" spans="1:11" hidden="1">
      <c r="A1193" s="207"/>
      <c r="B1193" s="208"/>
      <c r="D1193" s="212"/>
      <c r="E1193" s="214"/>
      <c r="F1193" s="214"/>
      <c r="G1193" s="210"/>
      <c r="H1193" s="203"/>
      <c r="I1193" s="193"/>
      <c r="J1193" s="193"/>
      <c r="K1193" s="211"/>
    </row>
    <row r="1194" spans="1:11" hidden="1">
      <c r="A1194" s="207"/>
      <c r="B1194" s="208"/>
      <c r="D1194" s="212"/>
      <c r="E1194" s="214"/>
      <c r="F1194" s="214"/>
      <c r="G1194" s="210"/>
      <c r="H1194" s="203"/>
      <c r="I1194" s="193"/>
      <c r="J1194" s="193"/>
      <c r="K1194" s="211"/>
    </row>
    <row r="1195" spans="1:11" hidden="1">
      <c r="A1195" s="207"/>
      <c r="B1195" s="208"/>
      <c r="D1195" s="212"/>
      <c r="E1195" s="214"/>
      <c r="F1195" s="214"/>
      <c r="G1195" s="210"/>
      <c r="H1195" s="203"/>
      <c r="I1195" s="193"/>
      <c r="J1195" s="193"/>
      <c r="K1195" s="211"/>
    </row>
    <row r="1196" spans="1:11" hidden="1">
      <c r="A1196" s="207"/>
      <c r="B1196" s="208"/>
      <c r="D1196" s="212"/>
      <c r="E1196" s="214"/>
      <c r="F1196" s="214"/>
      <c r="G1196" s="210"/>
      <c r="H1196" s="203"/>
      <c r="I1196" s="193"/>
      <c r="J1196" s="193"/>
      <c r="K1196" s="211"/>
    </row>
    <row r="1197" spans="1:11" hidden="1">
      <c r="A1197" s="207"/>
      <c r="B1197" s="208"/>
      <c r="D1197" s="212"/>
      <c r="E1197" s="214"/>
      <c r="F1197" s="214"/>
      <c r="G1197" s="210"/>
      <c r="H1197" s="203"/>
      <c r="I1197" s="193"/>
      <c r="J1197" s="208"/>
      <c r="K1197" s="211"/>
    </row>
    <row r="1198" spans="1:11" hidden="1">
      <c r="A1198" s="207"/>
      <c r="B1198" s="208"/>
      <c r="D1198" s="212"/>
      <c r="E1198" s="214"/>
      <c r="F1198" s="214"/>
      <c r="G1198" s="210"/>
      <c r="H1198" s="203"/>
      <c r="I1198" s="193"/>
      <c r="J1198" s="193"/>
      <c r="K1198" s="211"/>
    </row>
    <row r="1199" spans="1:11" hidden="1">
      <c r="A1199" s="207"/>
      <c r="B1199" s="208"/>
      <c r="D1199" s="212"/>
      <c r="E1199" s="214"/>
      <c r="F1199" s="214"/>
      <c r="G1199" s="210"/>
      <c r="H1199" s="203"/>
      <c r="I1199" s="193"/>
      <c r="J1199" s="193"/>
      <c r="K1199" s="211"/>
    </row>
    <row r="1200" spans="1:11" hidden="1">
      <c r="A1200" s="207"/>
      <c r="B1200" s="208"/>
      <c r="D1200" s="212"/>
      <c r="E1200" s="214"/>
      <c r="F1200" s="214"/>
      <c r="G1200" s="210"/>
      <c r="H1200" s="203"/>
      <c r="I1200" s="193"/>
      <c r="J1200" s="193"/>
      <c r="K1200" s="211"/>
    </row>
    <row r="1201" spans="1:11" hidden="1">
      <c r="A1201" s="207"/>
      <c r="B1201" s="208"/>
      <c r="D1201" s="212"/>
      <c r="E1201" s="214"/>
      <c r="F1201" s="214"/>
      <c r="G1201" s="210"/>
      <c r="H1201" s="203"/>
      <c r="I1201" s="193"/>
      <c r="J1201" s="193"/>
      <c r="K1201" s="211"/>
    </row>
    <row r="1202" spans="1:11" hidden="1">
      <c r="A1202" s="207"/>
      <c r="B1202" s="208"/>
      <c r="D1202" s="212"/>
      <c r="E1202" s="214"/>
      <c r="F1202" s="214"/>
      <c r="G1202" s="210"/>
      <c r="H1202" s="203"/>
      <c r="I1202" s="193"/>
      <c r="J1202" s="193"/>
      <c r="K1202" s="211"/>
    </row>
    <row r="1203" spans="1:11" hidden="1">
      <c r="A1203" s="207"/>
      <c r="B1203" s="208"/>
      <c r="D1203" s="212"/>
      <c r="E1203" s="214"/>
      <c r="F1203" s="214"/>
      <c r="G1203" s="210"/>
      <c r="H1203" s="203"/>
      <c r="I1203" s="193"/>
      <c r="J1203" s="193"/>
      <c r="K1203" s="211"/>
    </row>
    <row r="1204" spans="1:11" hidden="1">
      <c r="A1204" s="207"/>
      <c r="B1204" s="208"/>
      <c r="D1204" s="212"/>
      <c r="E1204" s="214"/>
      <c r="F1204" s="214"/>
      <c r="G1204" s="210"/>
      <c r="H1204" s="203"/>
      <c r="I1204" s="193"/>
      <c r="J1204" s="193"/>
      <c r="K1204" s="211"/>
    </row>
    <row r="1205" spans="1:11" hidden="1">
      <c r="A1205" s="207"/>
      <c r="B1205" s="208"/>
      <c r="D1205" s="212"/>
      <c r="E1205" s="214"/>
      <c r="F1205" s="214"/>
      <c r="G1205" s="210"/>
      <c r="H1205" s="203"/>
      <c r="I1205" s="193"/>
      <c r="J1205" s="193"/>
      <c r="K1205" s="211"/>
    </row>
    <row r="1206" spans="1:11" hidden="1">
      <c r="A1206" s="207"/>
      <c r="B1206" s="208"/>
      <c r="D1206" s="212"/>
      <c r="E1206" s="214"/>
      <c r="F1206" s="214"/>
      <c r="G1206" s="210"/>
      <c r="H1206" s="203"/>
      <c r="I1206" s="193"/>
      <c r="J1206" s="193"/>
      <c r="K1206" s="211"/>
    </row>
    <row r="1207" spans="1:11" hidden="1">
      <c r="A1207" s="207"/>
      <c r="B1207" s="208"/>
      <c r="D1207" s="212"/>
      <c r="E1207" s="214"/>
      <c r="F1207" s="214"/>
      <c r="G1207" s="210"/>
      <c r="H1207" s="203"/>
      <c r="I1207" s="193"/>
      <c r="J1207" s="193"/>
      <c r="K1207" s="211"/>
    </row>
    <row r="1208" spans="1:11" hidden="1">
      <c r="A1208" s="207"/>
      <c r="B1208" s="208"/>
      <c r="D1208" s="212"/>
      <c r="E1208" s="214"/>
      <c r="F1208" s="214"/>
      <c r="G1208" s="210"/>
      <c r="H1208" s="203"/>
      <c r="I1208" s="193"/>
      <c r="J1208" s="193"/>
      <c r="K1208" s="211"/>
    </row>
    <row r="1209" spans="1:11" hidden="1">
      <c r="A1209" s="207"/>
      <c r="B1209" s="208"/>
      <c r="D1209" s="212"/>
      <c r="E1209" s="214"/>
      <c r="F1209" s="214"/>
      <c r="G1209" s="210"/>
      <c r="H1209" s="203"/>
      <c r="I1209" s="193"/>
      <c r="J1209" s="193"/>
      <c r="K1209" s="211"/>
    </row>
    <row r="1210" spans="1:11" hidden="1">
      <c r="A1210" s="207"/>
      <c r="B1210" s="208"/>
      <c r="D1210" s="212"/>
      <c r="E1210" s="214"/>
      <c r="F1210" s="214"/>
      <c r="G1210" s="210"/>
      <c r="H1210" s="203"/>
      <c r="I1210" s="193"/>
      <c r="J1210" s="193"/>
      <c r="K1210" s="211"/>
    </row>
    <row r="1211" spans="1:11" hidden="1">
      <c r="A1211" s="207"/>
      <c r="B1211" s="208"/>
      <c r="D1211" s="212"/>
      <c r="E1211" s="214"/>
      <c r="F1211" s="214"/>
      <c r="G1211" s="210"/>
      <c r="H1211" s="203"/>
      <c r="I1211" s="193"/>
      <c r="J1211" s="193"/>
      <c r="K1211" s="211"/>
    </row>
    <row r="1212" spans="1:11" hidden="1">
      <c r="A1212" s="207"/>
      <c r="B1212" s="208"/>
      <c r="D1212" s="212"/>
      <c r="E1212" s="214"/>
      <c r="F1212" s="214"/>
      <c r="G1212" s="210"/>
      <c r="H1212" s="203"/>
      <c r="I1212" s="193"/>
      <c r="J1212" s="193"/>
      <c r="K1212" s="211"/>
    </row>
    <row r="1213" spans="1:11" hidden="1">
      <c r="A1213" s="207"/>
      <c r="B1213" s="208"/>
      <c r="D1213" s="212"/>
      <c r="E1213" s="214"/>
      <c r="F1213" s="214"/>
      <c r="G1213" s="210"/>
      <c r="H1213" s="203"/>
      <c r="I1213" s="193"/>
      <c r="J1213" s="193"/>
      <c r="K1213" s="211"/>
    </row>
    <row r="1214" spans="1:11" hidden="1">
      <c r="A1214" s="207"/>
      <c r="B1214" s="208"/>
      <c r="D1214" s="212"/>
      <c r="E1214" s="214"/>
      <c r="F1214" s="214"/>
      <c r="G1214" s="210"/>
      <c r="H1214" s="203"/>
      <c r="I1214" s="193"/>
      <c r="J1214" s="193"/>
      <c r="K1214" s="211"/>
    </row>
    <row r="1215" spans="1:11" hidden="1">
      <c r="A1215" s="207"/>
      <c r="B1215" s="208"/>
      <c r="D1215" s="212"/>
      <c r="E1215" s="214"/>
      <c r="F1215" s="214"/>
      <c r="G1215" s="210"/>
      <c r="H1215" s="203"/>
      <c r="I1215" s="193"/>
      <c r="J1215" s="193"/>
      <c r="K1215" s="211"/>
    </row>
    <row r="1216" spans="1:11" hidden="1">
      <c r="A1216" s="207"/>
      <c r="B1216" s="208"/>
      <c r="D1216" s="212"/>
      <c r="E1216" s="214"/>
      <c r="F1216" s="214"/>
      <c r="G1216" s="210"/>
      <c r="H1216" s="203"/>
      <c r="I1216" s="193"/>
      <c r="J1216" s="208"/>
      <c r="K1216" s="211"/>
    </row>
    <row r="1217" spans="1:11" hidden="1">
      <c r="A1217" s="207"/>
      <c r="B1217" s="208"/>
      <c r="D1217" s="212"/>
      <c r="E1217" s="214"/>
      <c r="F1217" s="214"/>
      <c r="G1217" s="210"/>
      <c r="H1217" s="203"/>
      <c r="I1217" s="193"/>
      <c r="J1217" s="193"/>
      <c r="K1217" s="211"/>
    </row>
    <row r="1218" spans="1:11" hidden="1">
      <c r="A1218" s="207"/>
      <c r="B1218" s="208"/>
      <c r="D1218" s="212"/>
      <c r="E1218" s="214"/>
      <c r="F1218" s="214"/>
      <c r="G1218" s="210"/>
      <c r="H1218" s="203"/>
      <c r="I1218" s="193"/>
      <c r="J1218" s="193"/>
      <c r="K1218" s="211"/>
    </row>
    <row r="1219" spans="1:11" hidden="1">
      <c r="A1219" s="207"/>
      <c r="B1219" s="208"/>
      <c r="D1219" s="212"/>
      <c r="E1219" s="214"/>
      <c r="F1219" s="214"/>
      <c r="G1219" s="210"/>
      <c r="H1219" s="203"/>
      <c r="I1219" s="193"/>
      <c r="J1219" s="193"/>
      <c r="K1219" s="211"/>
    </row>
    <row r="1220" spans="1:11" hidden="1">
      <c r="A1220" s="207"/>
      <c r="B1220" s="208"/>
      <c r="D1220" s="212"/>
      <c r="E1220" s="214"/>
      <c r="F1220" s="214"/>
      <c r="G1220" s="210"/>
      <c r="H1220" s="203"/>
      <c r="I1220" s="193"/>
      <c r="J1220" s="193"/>
      <c r="K1220" s="211"/>
    </row>
    <row r="1221" spans="1:11" hidden="1">
      <c r="A1221" s="207"/>
      <c r="B1221" s="208"/>
      <c r="D1221" s="212"/>
      <c r="E1221" s="214"/>
      <c r="F1221" s="214"/>
      <c r="G1221" s="210"/>
      <c r="H1221" s="203"/>
      <c r="I1221" s="193"/>
      <c r="J1221" s="193"/>
      <c r="K1221" s="211"/>
    </row>
    <row r="1222" spans="1:11" hidden="1">
      <c r="A1222" s="207"/>
      <c r="B1222" s="208"/>
      <c r="D1222" s="212"/>
      <c r="E1222" s="214"/>
      <c r="F1222" s="214"/>
      <c r="G1222" s="210"/>
      <c r="H1222" s="203"/>
      <c r="I1222" s="193"/>
      <c r="J1222" s="193"/>
      <c r="K1222" s="211"/>
    </row>
    <row r="1223" spans="1:11" hidden="1">
      <c r="A1223" s="207"/>
      <c r="B1223" s="208"/>
      <c r="D1223" s="212"/>
      <c r="E1223" s="214"/>
      <c r="F1223" s="214"/>
      <c r="G1223" s="210"/>
      <c r="H1223" s="203"/>
      <c r="I1223" s="193"/>
      <c r="J1223" s="193"/>
      <c r="K1223" s="211"/>
    </row>
    <row r="1224" spans="1:11" hidden="1">
      <c r="A1224" s="207"/>
      <c r="B1224" s="208"/>
      <c r="D1224" s="212"/>
      <c r="E1224" s="214"/>
      <c r="F1224" s="214"/>
      <c r="G1224" s="210"/>
      <c r="H1224" s="203"/>
      <c r="I1224" s="193"/>
      <c r="J1224" s="193"/>
      <c r="K1224" s="211"/>
    </row>
    <row r="1225" spans="1:11" hidden="1">
      <c r="A1225" s="207"/>
      <c r="B1225" s="208"/>
      <c r="D1225" s="212"/>
      <c r="E1225" s="214"/>
      <c r="F1225" s="214"/>
      <c r="G1225" s="210"/>
      <c r="H1225" s="203"/>
      <c r="I1225" s="193"/>
      <c r="J1225" s="193"/>
      <c r="K1225" s="211"/>
    </row>
    <row r="1226" spans="1:11" hidden="1">
      <c r="A1226" s="207"/>
      <c r="B1226" s="208"/>
      <c r="D1226" s="212"/>
      <c r="E1226" s="214"/>
      <c r="F1226" s="214"/>
      <c r="G1226" s="210"/>
      <c r="H1226" s="203"/>
      <c r="I1226" s="193"/>
      <c r="J1226" s="193"/>
      <c r="K1226" s="211"/>
    </row>
    <row r="1227" spans="1:11" hidden="1">
      <c r="A1227" s="207"/>
      <c r="B1227" s="208"/>
      <c r="D1227" s="212"/>
      <c r="E1227" s="214"/>
      <c r="F1227" s="214"/>
      <c r="G1227" s="210"/>
      <c r="H1227" s="203"/>
      <c r="I1227" s="193"/>
      <c r="J1227" s="193"/>
      <c r="K1227" s="211"/>
    </row>
    <row r="1228" spans="1:11" hidden="1">
      <c r="A1228" s="207"/>
      <c r="B1228" s="208"/>
      <c r="D1228" s="212"/>
      <c r="E1228" s="214"/>
      <c r="F1228" s="214"/>
      <c r="G1228" s="210"/>
      <c r="H1228" s="203"/>
      <c r="I1228" s="193"/>
      <c r="J1228" s="193"/>
      <c r="K1228" s="211"/>
    </row>
    <row r="1229" spans="1:11" hidden="1">
      <c r="A1229" s="207"/>
      <c r="B1229" s="208"/>
      <c r="D1229" s="212"/>
      <c r="E1229" s="214"/>
      <c r="F1229" s="214"/>
      <c r="G1229" s="210"/>
      <c r="H1229" s="203"/>
      <c r="I1229" s="193"/>
      <c r="J1229" s="193"/>
      <c r="K1229" s="211"/>
    </row>
    <row r="1230" spans="1:11" hidden="1">
      <c r="A1230" s="207"/>
      <c r="B1230" s="208"/>
      <c r="D1230" s="212"/>
      <c r="E1230" s="214"/>
      <c r="F1230" s="214"/>
      <c r="G1230" s="210"/>
      <c r="H1230" s="203"/>
      <c r="I1230" s="193"/>
      <c r="J1230" s="193"/>
      <c r="K1230" s="211"/>
    </row>
    <row r="1231" spans="1:11" hidden="1">
      <c r="A1231" s="207"/>
      <c r="B1231" s="208"/>
      <c r="D1231" s="212"/>
      <c r="E1231" s="214"/>
      <c r="F1231" s="214"/>
      <c r="G1231" s="210"/>
      <c r="H1231" s="203"/>
      <c r="I1231" s="193"/>
      <c r="J1231" s="193"/>
      <c r="K1231" s="211"/>
    </row>
    <row r="1232" spans="1:11" hidden="1">
      <c r="A1232" s="207"/>
      <c r="B1232" s="208"/>
      <c r="D1232" s="212"/>
      <c r="E1232" s="214"/>
      <c r="F1232" s="214"/>
      <c r="G1232" s="210"/>
      <c r="H1232" s="203"/>
      <c r="I1232" s="193"/>
      <c r="J1232" s="193"/>
      <c r="K1232" s="211"/>
    </row>
    <row r="1233" spans="1:11" hidden="1">
      <c r="A1233" s="207"/>
      <c r="B1233" s="208"/>
      <c r="D1233" s="212"/>
      <c r="E1233" s="214"/>
      <c r="F1233" s="214"/>
      <c r="G1233" s="210"/>
      <c r="H1233" s="203"/>
      <c r="I1233" s="193"/>
      <c r="J1233" s="193"/>
      <c r="K1233" s="211"/>
    </row>
    <row r="1234" spans="1:11" hidden="1">
      <c r="A1234" s="207"/>
      <c r="B1234" s="208"/>
      <c r="D1234" s="212"/>
      <c r="E1234" s="214"/>
      <c r="F1234" s="214"/>
      <c r="G1234" s="210"/>
      <c r="H1234" s="203"/>
      <c r="I1234" s="193"/>
      <c r="J1234" s="193"/>
      <c r="K1234" s="211"/>
    </row>
    <row r="1235" spans="1:11" hidden="1">
      <c r="A1235" s="207"/>
      <c r="B1235" s="208"/>
      <c r="D1235" s="212"/>
      <c r="E1235" s="214"/>
      <c r="F1235" s="214"/>
      <c r="G1235" s="210"/>
      <c r="H1235" s="203"/>
      <c r="I1235" s="193"/>
      <c r="J1235" s="193"/>
      <c r="K1235" s="211"/>
    </row>
    <row r="1236" spans="1:11" hidden="1">
      <c r="A1236" s="207"/>
      <c r="B1236" s="208"/>
      <c r="D1236" s="212"/>
      <c r="E1236" s="214"/>
      <c r="F1236" s="214"/>
      <c r="G1236" s="210"/>
      <c r="H1236" s="203"/>
      <c r="I1236" s="193"/>
      <c r="J1236" s="193"/>
      <c r="K1236" s="211"/>
    </row>
    <row r="1237" spans="1:11" hidden="1">
      <c r="A1237" s="207"/>
      <c r="B1237" s="208"/>
      <c r="D1237" s="212"/>
      <c r="E1237" s="214"/>
      <c r="F1237" s="214"/>
      <c r="G1237" s="210"/>
      <c r="H1237" s="203"/>
      <c r="I1237" s="193"/>
      <c r="J1237" s="193"/>
      <c r="K1237" s="211"/>
    </row>
    <row r="1238" spans="1:11" hidden="1">
      <c r="A1238" s="207"/>
      <c r="B1238" s="208"/>
      <c r="D1238" s="212"/>
      <c r="E1238" s="214"/>
      <c r="F1238" s="214"/>
      <c r="G1238" s="210"/>
      <c r="H1238" s="203"/>
      <c r="I1238" s="193"/>
      <c r="J1238" s="208"/>
      <c r="K1238" s="211"/>
    </row>
    <row r="1239" spans="1:11" hidden="1">
      <c r="A1239" s="207"/>
      <c r="B1239" s="208"/>
      <c r="D1239" s="212"/>
      <c r="E1239" s="214"/>
      <c r="F1239" s="214"/>
      <c r="G1239" s="210"/>
      <c r="H1239" s="203"/>
      <c r="I1239" s="193"/>
      <c r="J1239" s="193"/>
      <c r="K1239" s="211"/>
    </row>
    <row r="1240" spans="1:11" hidden="1">
      <c r="A1240" s="207"/>
      <c r="B1240" s="208"/>
      <c r="D1240" s="212"/>
      <c r="E1240" s="214"/>
      <c r="F1240" s="214"/>
      <c r="G1240" s="210"/>
      <c r="H1240" s="203"/>
      <c r="I1240" s="193"/>
      <c r="J1240" s="193"/>
      <c r="K1240" s="211"/>
    </row>
    <row r="1241" spans="1:11" hidden="1">
      <c r="A1241" s="207"/>
      <c r="B1241" s="208"/>
      <c r="D1241" s="212"/>
      <c r="E1241" s="214"/>
      <c r="F1241" s="214"/>
      <c r="G1241" s="210"/>
      <c r="H1241" s="203"/>
      <c r="I1241" s="193"/>
      <c r="J1241" s="193"/>
      <c r="K1241" s="211"/>
    </row>
    <row r="1242" spans="1:11" hidden="1">
      <c r="A1242" s="207"/>
      <c r="B1242" s="208"/>
      <c r="D1242" s="212"/>
      <c r="E1242" s="214"/>
      <c r="F1242" s="214"/>
      <c r="G1242" s="210"/>
      <c r="H1242" s="203"/>
      <c r="I1242" s="193"/>
      <c r="J1242" s="193"/>
      <c r="K1242" s="211"/>
    </row>
    <row r="1243" spans="1:11" hidden="1">
      <c r="A1243" s="207"/>
      <c r="B1243" s="208"/>
      <c r="D1243" s="212"/>
      <c r="E1243" s="214"/>
      <c r="F1243" s="214"/>
      <c r="G1243" s="210"/>
      <c r="H1243" s="203"/>
      <c r="I1243" s="193"/>
      <c r="J1243" s="193"/>
      <c r="K1243" s="211"/>
    </row>
    <row r="1244" spans="1:11" hidden="1">
      <c r="A1244" s="207"/>
      <c r="B1244" s="208"/>
      <c r="D1244" s="212"/>
      <c r="E1244" s="214"/>
      <c r="F1244" s="214"/>
      <c r="G1244" s="210"/>
      <c r="H1244" s="203"/>
      <c r="I1244" s="193"/>
      <c r="J1244" s="193"/>
      <c r="K1244" s="211"/>
    </row>
    <row r="1245" spans="1:11" hidden="1">
      <c r="A1245" s="207"/>
      <c r="B1245" s="208"/>
      <c r="D1245" s="212"/>
      <c r="E1245" s="214"/>
      <c r="F1245" s="214"/>
      <c r="G1245" s="210"/>
      <c r="H1245" s="203"/>
      <c r="I1245" s="193"/>
      <c r="J1245" s="193"/>
      <c r="K1245" s="211"/>
    </row>
    <row r="1246" spans="1:11" hidden="1">
      <c r="A1246" s="207"/>
      <c r="B1246" s="208"/>
      <c r="D1246" s="212"/>
      <c r="E1246" s="214"/>
      <c r="F1246" s="214"/>
      <c r="G1246" s="210"/>
      <c r="H1246" s="203"/>
      <c r="I1246" s="193"/>
      <c r="J1246" s="193"/>
      <c r="K1246" s="211"/>
    </row>
    <row r="1247" spans="1:11" hidden="1">
      <c r="A1247" s="207"/>
      <c r="B1247" s="208"/>
      <c r="D1247" s="212"/>
      <c r="E1247" s="214"/>
      <c r="F1247" s="214"/>
      <c r="G1247" s="210"/>
      <c r="H1247" s="203"/>
      <c r="I1247" s="193"/>
      <c r="J1247" s="193"/>
      <c r="K1247" s="211"/>
    </row>
    <row r="1248" spans="1:11" hidden="1">
      <c r="A1248" s="207"/>
      <c r="B1248" s="208"/>
      <c r="D1248" s="212"/>
      <c r="E1248" s="214"/>
      <c r="F1248" s="214"/>
      <c r="G1248" s="210"/>
      <c r="H1248" s="203"/>
      <c r="I1248" s="193"/>
      <c r="J1248" s="193"/>
      <c r="K1248" s="211"/>
    </row>
    <row r="1249" spans="1:11" hidden="1">
      <c r="A1249" s="207"/>
      <c r="B1249" s="208"/>
      <c r="D1249" s="212"/>
      <c r="E1249" s="214"/>
      <c r="F1249" s="214"/>
      <c r="G1249" s="210"/>
      <c r="H1249" s="203"/>
      <c r="I1249" s="193"/>
      <c r="J1249" s="193"/>
      <c r="K1249" s="211"/>
    </row>
    <row r="1250" spans="1:11" hidden="1">
      <c r="A1250" s="207"/>
      <c r="B1250" s="208"/>
      <c r="D1250" s="212"/>
      <c r="E1250" s="214"/>
      <c r="F1250" s="214"/>
      <c r="G1250" s="210"/>
      <c r="H1250" s="203"/>
      <c r="I1250" s="193"/>
      <c r="J1250" s="193"/>
      <c r="K1250" s="211"/>
    </row>
    <row r="1251" spans="1:11" hidden="1">
      <c r="A1251" s="207"/>
      <c r="B1251" s="208"/>
      <c r="D1251" s="212"/>
      <c r="E1251" s="214"/>
      <c r="F1251" s="214"/>
      <c r="G1251" s="210"/>
      <c r="H1251" s="203"/>
      <c r="I1251" s="193"/>
      <c r="J1251" s="193"/>
      <c r="K1251" s="211"/>
    </row>
    <row r="1252" spans="1:11" hidden="1">
      <c r="A1252" s="207"/>
      <c r="B1252" s="208"/>
      <c r="D1252" s="212"/>
      <c r="E1252" s="214"/>
      <c r="F1252" s="214"/>
      <c r="G1252" s="210"/>
      <c r="H1252" s="203"/>
      <c r="I1252" s="193"/>
      <c r="J1252" s="193"/>
      <c r="K1252" s="211"/>
    </row>
    <row r="1253" spans="1:11" hidden="1">
      <c r="A1253" s="207"/>
      <c r="B1253" s="208"/>
      <c r="D1253" s="212"/>
      <c r="E1253" s="214"/>
      <c r="F1253" s="214"/>
      <c r="G1253" s="210"/>
      <c r="H1253" s="203"/>
      <c r="I1253" s="193"/>
      <c r="J1253" s="193"/>
      <c r="K1253" s="211"/>
    </row>
    <row r="1254" spans="1:11" hidden="1">
      <c r="A1254" s="207"/>
      <c r="B1254" s="208"/>
      <c r="D1254" s="212"/>
      <c r="E1254" s="214"/>
      <c r="F1254" s="214"/>
      <c r="G1254" s="210"/>
      <c r="H1254" s="203"/>
      <c r="I1254" s="193"/>
      <c r="J1254" s="193"/>
      <c r="K1254" s="211"/>
    </row>
    <row r="1255" spans="1:11" hidden="1">
      <c r="A1255" s="207"/>
      <c r="B1255" s="208"/>
      <c r="D1255" s="212"/>
      <c r="E1255" s="214"/>
      <c r="F1255" s="214"/>
      <c r="G1255" s="210"/>
      <c r="H1255" s="203"/>
      <c r="I1255" s="193"/>
      <c r="J1255" s="193"/>
      <c r="K1255" s="211"/>
    </row>
    <row r="1256" spans="1:11" hidden="1">
      <c r="A1256" s="207"/>
      <c r="B1256" s="208"/>
      <c r="D1256" s="212"/>
      <c r="E1256" s="214"/>
      <c r="F1256" s="214"/>
      <c r="G1256" s="210"/>
      <c r="H1256" s="203"/>
      <c r="I1256" s="193"/>
      <c r="J1256" s="193"/>
      <c r="K1256" s="211"/>
    </row>
    <row r="1257" spans="1:11" hidden="1">
      <c r="A1257" s="207"/>
      <c r="B1257" s="208"/>
      <c r="D1257" s="212"/>
      <c r="E1257" s="214"/>
      <c r="F1257" s="214"/>
      <c r="G1257" s="210"/>
      <c r="H1257" s="203"/>
      <c r="I1257" s="193"/>
      <c r="J1257" s="193"/>
      <c r="K1257" s="211"/>
    </row>
    <row r="1258" spans="1:11" hidden="1">
      <c r="A1258" s="207"/>
      <c r="B1258" s="208"/>
      <c r="D1258" s="212"/>
      <c r="E1258" s="214"/>
      <c r="F1258" s="214"/>
      <c r="G1258" s="210"/>
      <c r="H1258" s="203"/>
      <c r="I1258" s="193"/>
      <c r="J1258" s="193"/>
      <c r="K1258" s="211"/>
    </row>
    <row r="1259" spans="1:11" hidden="1">
      <c r="A1259" s="207"/>
      <c r="B1259" s="208"/>
      <c r="D1259" s="212"/>
      <c r="E1259" s="214"/>
      <c r="F1259" s="214"/>
      <c r="G1259" s="210"/>
      <c r="H1259" s="203"/>
      <c r="I1259" s="193"/>
      <c r="J1259" s="208"/>
      <c r="K1259" s="211"/>
    </row>
    <row r="1260" spans="1:11" hidden="1">
      <c r="A1260" s="207"/>
      <c r="B1260" s="208"/>
      <c r="D1260" s="212"/>
      <c r="E1260" s="214"/>
      <c r="F1260" s="214"/>
      <c r="G1260" s="210"/>
      <c r="H1260" s="203"/>
      <c r="I1260" s="193"/>
      <c r="J1260" s="193"/>
      <c r="K1260" s="211"/>
    </row>
    <row r="1261" spans="1:11" hidden="1">
      <c r="A1261" s="207"/>
      <c r="B1261" s="208"/>
      <c r="D1261" s="212"/>
      <c r="E1261" s="214"/>
      <c r="F1261" s="214"/>
      <c r="G1261" s="210"/>
      <c r="H1261" s="203"/>
      <c r="I1261" s="193"/>
      <c r="J1261" s="193"/>
      <c r="K1261" s="211"/>
    </row>
    <row r="1262" spans="1:11" hidden="1">
      <c r="A1262" s="207"/>
      <c r="B1262" s="208"/>
      <c r="D1262" s="212"/>
      <c r="E1262" s="214"/>
      <c r="F1262" s="214"/>
      <c r="G1262" s="210"/>
      <c r="H1262" s="203"/>
      <c r="I1262" s="193"/>
      <c r="J1262" s="193"/>
      <c r="K1262" s="211"/>
    </row>
    <row r="1263" spans="1:11" hidden="1">
      <c r="A1263" s="207"/>
      <c r="B1263" s="208"/>
      <c r="D1263" s="212"/>
      <c r="E1263" s="214"/>
      <c r="F1263" s="214"/>
      <c r="G1263" s="210"/>
      <c r="H1263" s="203"/>
      <c r="I1263" s="193"/>
      <c r="J1263" s="193"/>
      <c r="K1263" s="211"/>
    </row>
    <row r="1264" spans="1:11" hidden="1">
      <c r="A1264" s="207"/>
      <c r="B1264" s="208"/>
      <c r="D1264" s="212"/>
      <c r="E1264" s="214"/>
      <c r="F1264" s="214"/>
      <c r="G1264" s="210"/>
      <c r="H1264" s="203"/>
      <c r="I1264" s="193"/>
      <c r="J1264" s="193"/>
      <c r="K1264" s="211"/>
    </row>
    <row r="1265" spans="1:11" hidden="1">
      <c r="A1265" s="207"/>
      <c r="B1265" s="208"/>
      <c r="D1265" s="212"/>
      <c r="E1265" s="214"/>
      <c r="F1265" s="214"/>
      <c r="G1265" s="210"/>
      <c r="H1265" s="203"/>
      <c r="I1265" s="193"/>
      <c r="J1265" s="193"/>
      <c r="K1265" s="211"/>
    </row>
    <row r="1266" spans="1:11" hidden="1">
      <c r="A1266" s="207"/>
      <c r="B1266" s="208"/>
      <c r="D1266" s="212"/>
      <c r="E1266" s="214"/>
      <c r="F1266" s="214"/>
      <c r="G1266" s="210"/>
      <c r="H1266" s="203"/>
      <c r="I1266" s="193"/>
      <c r="J1266" s="193"/>
      <c r="K1266" s="211"/>
    </row>
    <row r="1267" spans="1:11" hidden="1">
      <c r="A1267" s="207"/>
      <c r="B1267" s="208"/>
      <c r="D1267" s="212"/>
      <c r="E1267" s="214"/>
      <c r="F1267" s="214"/>
      <c r="G1267" s="210"/>
      <c r="H1267" s="203"/>
      <c r="I1267" s="193"/>
      <c r="J1267" s="193"/>
      <c r="K1267" s="211"/>
    </row>
    <row r="1268" spans="1:11" hidden="1">
      <c r="A1268" s="207"/>
      <c r="B1268" s="208"/>
      <c r="D1268" s="212"/>
      <c r="E1268" s="214"/>
      <c r="F1268" s="214"/>
      <c r="G1268" s="210"/>
      <c r="H1268" s="203"/>
      <c r="I1268" s="193"/>
      <c r="J1268" s="193"/>
      <c r="K1268" s="211"/>
    </row>
    <row r="1269" spans="1:11" hidden="1">
      <c r="A1269" s="207"/>
      <c r="B1269" s="208"/>
      <c r="D1269" s="212"/>
      <c r="E1269" s="214"/>
      <c r="F1269" s="214"/>
      <c r="G1269" s="210"/>
      <c r="H1269" s="203"/>
      <c r="I1269" s="193"/>
      <c r="J1269" s="193"/>
      <c r="K1269" s="211"/>
    </row>
    <row r="1270" spans="1:11" hidden="1">
      <c r="A1270" s="207"/>
      <c r="B1270" s="208"/>
      <c r="D1270" s="212"/>
      <c r="E1270" s="214"/>
      <c r="F1270" s="214"/>
      <c r="G1270" s="210"/>
      <c r="H1270" s="203"/>
      <c r="I1270" s="193"/>
      <c r="J1270" s="193"/>
      <c r="K1270" s="211"/>
    </row>
    <row r="1271" spans="1:11" hidden="1">
      <c r="A1271" s="207"/>
      <c r="B1271" s="208"/>
      <c r="D1271" s="212"/>
      <c r="E1271" s="214"/>
      <c r="F1271" s="214"/>
      <c r="G1271" s="210"/>
      <c r="H1271" s="203"/>
      <c r="I1271" s="193"/>
      <c r="J1271" s="193"/>
      <c r="K1271" s="211"/>
    </row>
    <row r="1272" spans="1:11" hidden="1">
      <c r="A1272" s="207"/>
      <c r="B1272" s="208"/>
      <c r="D1272" s="212"/>
      <c r="E1272" s="214"/>
      <c r="F1272" s="214"/>
      <c r="G1272" s="210"/>
      <c r="H1272" s="203"/>
      <c r="I1272" s="193"/>
      <c r="J1272" s="193"/>
      <c r="K1272" s="211"/>
    </row>
    <row r="1273" spans="1:11" hidden="1">
      <c r="A1273" s="207"/>
      <c r="B1273" s="208"/>
      <c r="D1273" s="212"/>
      <c r="E1273" s="214"/>
      <c r="F1273" s="214"/>
      <c r="G1273" s="210"/>
      <c r="H1273" s="203"/>
      <c r="I1273" s="193"/>
      <c r="J1273" s="193"/>
      <c r="K1273" s="211"/>
    </row>
    <row r="1274" spans="1:11" hidden="1">
      <c r="A1274" s="207"/>
      <c r="B1274" s="208"/>
      <c r="D1274" s="212"/>
      <c r="E1274" s="214"/>
      <c r="F1274" s="214"/>
      <c r="G1274" s="210"/>
      <c r="H1274" s="203"/>
      <c r="I1274" s="193"/>
      <c r="J1274" s="193"/>
      <c r="K1274" s="211"/>
    </row>
    <row r="1275" spans="1:11" hidden="1">
      <c r="A1275" s="207"/>
      <c r="B1275" s="208"/>
      <c r="D1275" s="212"/>
      <c r="E1275" s="214"/>
      <c r="F1275" s="214"/>
      <c r="G1275" s="210"/>
      <c r="H1275" s="203"/>
      <c r="I1275" s="193"/>
      <c r="J1275" s="193"/>
      <c r="K1275" s="211"/>
    </row>
    <row r="1276" spans="1:11" hidden="1">
      <c r="A1276" s="207"/>
      <c r="B1276" s="208"/>
      <c r="D1276" s="212"/>
      <c r="E1276" s="214"/>
      <c r="F1276" s="214"/>
      <c r="G1276" s="210"/>
      <c r="H1276" s="203"/>
      <c r="I1276" s="193"/>
      <c r="J1276" s="193"/>
      <c r="K1276" s="211"/>
    </row>
    <row r="1277" spans="1:11" hidden="1">
      <c r="A1277" s="207"/>
      <c r="B1277" s="208"/>
      <c r="D1277" s="212"/>
      <c r="E1277" s="214"/>
      <c r="F1277" s="214"/>
      <c r="G1277" s="210"/>
      <c r="H1277" s="203"/>
      <c r="I1277" s="193"/>
      <c r="J1277" s="193"/>
      <c r="K1277" s="211"/>
    </row>
    <row r="1278" spans="1:11" hidden="1">
      <c r="A1278" s="207"/>
      <c r="B1278" s="208"/>
      <c r="D1278" s="212"/>
      <c r="E1278" s="214"/>
      <c r="F1278" s="214"/>
      <c r="G1278" s="210"/>
      <c r="H1278" s="203"/>
      <c r="I1278" s="193"/>
      <c r="J1278" s="193"/>
      <c r="K1278" s="211"/>
    </row>
    <row r="1279" spans="1:11" hidden="1">
      <c r="A1279" s="207"/>
      <c r="B1279" s="208"/>
      <c r="D1279" s="212"/>
      <c r="E1279" s="214"/>
      <c r="F1279" s="214"/>
      <c r="G1279" s="210"/>
      <c r="H1279" s="203"/>
      <c r="I1279" s="193"/>
      <c r="J1279" s="208"/>
      <c r="K1279" s="211"/>
    </row>
    <row r="1280" spans="1:11" hidden="1">
      <c r="A1280" s="207"/>
      <c r="B1280" s="208"/>
      <c r="D1280" s="212"/>
      <c r="E1280" s="214"/>
      <c r="F1280" s="214"/>
      <c r="G1280" s="210"/>
      <c r="H1280" s="203"/>
      <c r="I1280" s="193"/>
      <c r="J1280" s="193"/>
      <c r="K1280" s="211"/>
    </row>
    <row r="1281" spans="1:11" hidden="1">
      <c r="A1281" s="207"/>
      <c r="B1281" s="208"/>
      <c r="D1281" s="212"/>
      <c r="E1281" s="214"/>
      <c r="F1281" s="214"/>
      <c r="G1281" s="210"/>
      <c r="H1281" s="203"/>
      <c r="I1281" s="193"/>
      <c r="J1281" s="193"/>
      <c r="K1281" s="211"/>
    </row>
    <row r="1282" spans="1:11" hidden="1">
      <c r="A1282" s="207"/>
      <c r="B1282" s="208"/>
      <c r="D1282" s="212"/>
      <c r="E1282" s="214"/>
      <c r="F1282" s="214"/>
      <c r="G1282" s="210"/>
      <c r="H1282" s="203"/>
      <c r="I1282" s="193"/>
      <c r="J1282" s="193"/>
      <c r="K1282" s="211"/>
    </row>
    <row r="1283" spans="1:11" hidden="1">
      <c r="A1283" s="207"/>
      <c r="B1283" s="208"/>
      <c r="D1283" s="212"/>
      <c r="E1283" s="214"/>
      <c r="F1283" s="214"/>
      <c r="G1283" s="210"/>
      <c r="H1283" s="203"/>
      <c r="I1283" s="193"/>
      <c r="J1283" s="193"/>
      <c r="K1283" s="211"/>
    </row>
    <row r="1284" spans="1:11" hidden="1">
      <c r="A1284" s="207"/>
      <c r="B1284" s="208"/>
      <c r="D1284" s="212"/>
      <c r="E1284" s="214"/>
      <c r="F1284" s="214"/>
      <c r="G1284" s="210"/>
      <c r="H1284" s="203"/>
      <c r="I1284" s="193"/>
      <c r="J1284" s="193"/>
      <c r="K1284" s="211"/>
    </row>
    <row r="1285" spans="1:11" hidden="1">
      <c r="A1285" s="207"/>
      <c r="B1285" s="208"/>
      <c r="D1285" s="212"/>
      <c r="E1285" s="214"/>
      <c r="F1285" s="214"/>
      <c r="G1285" s="210"/>
      <c r="H1285" s="203"/>
      <c r="I1285" s="193"/>
      <c r="J1285" s="193"/>
      <c r="K1285" s="211"/>
    </row>
    <row r="1286" spans="1:11" hidden="1">
      <c r="A1286" s="207"/>
      <c r="B1286" s="208"/>
      <c r="D1286" s="212"/>
      <c r="E1286" s="214"/>
      <c r="F1286" s="214"/>
      <c r="G1286" s="210"/>
      <c r="H1286" s="203"/>
      <c r="I1286" s="193"/>
      <c r="J1286" s="193"/>
      <c r="K1286" s="211"/>
    </row>
    <row r="1287" spans="1:11" hidden="1">
      <c r="A1287" s="207"/>
      <c r="B1287" s="208"/>
      <c r="D1287" s="212"/>
      <c r="E1287" s="214"/>
      <c r="F1287" s="214"/>
      <c r="G1287" s="210"/>
      <c r="H1287" s="203"/>
      <c r="I1287" s="193"/>
      <c r="J1287" s="193"/>
      <c r="K1287" s="211"/>
    </row>
    <row r="1288" spans="1:11" hidden="1">
      <c r="A1288" s="207"/>
      <c r="B1288" s="208"/>
      <c r="D1288" s="212"/>
      <c r="E1288" s="214"/>
      <c r="F1288" s="214"/>
      <c r="G1288" s="210"/>
      <c r="H1288" s="203"/>
      <c r="I1288" s="193"/>
      <c r="J1288" s="193"/>
      <c r="K1288" s="211"/>
    </row>
    <row r="1289" spans="1:11" hidden="1">
      <c r="A1289" s="207"/>
      <c r="B1289" s="208"/>
      <c r="D1289" s="212"/>
      <c r="E1289" s="214"/>
      <c r="F1289" s="214"/>
      <c r="G1289" s="210"/>
      <c r="H1289" s="203"/>
      <c r="I1289" s="193"/>
      <c r="J1289" s="193"/>
      <c r="K1289" s="211"/>
    </row>
    <row r="1290" spans="1:11" hidden="1">
      <c r="A1290" s="207"/>
      <c r="B1290" s="208"/>
      <c r="D1290" s="212"/>
      <c r="E1290" s="214"/>
      <c r="F1290" s="214"/>
      <c r="G1290" s="210"/>
      <c r="H1290" s="203"/>
      <c r="I1290" s="193"/>
      <c r="J1290" s="193"/>
      <c r="K1290" s="211"/>
    </row>
    <row r="1291" spans="1:11" hidden="1">
      <c r="A1291" s="207"/>
      <c r="B1291" s="208"/>
      <c r="D1291" s="212"/>
      <c r="E1291" s="214"/>
      <c r="F1291" s="214"/>
      <c r="G1291" s="210"/>
      <c r="H1291" s="203"/>
      <c r="I1291" s="193"/>
      <c r="J1291" s="193"/>
      <c r="K1291" s="211"/>
    </row>
    <row r="1292" spans="1:11" hidden="1">
      <c r="A1292" s="207"/>
      <c r="B1292" s="208"/>
      <c r="D1292" s="212"/>
      <c r="E1292" s="214"/>
      <c r="F1292" s="214"/>
      <c r="G1292" s="210"/>
      <c r="H1292" s="203"/>
      <c r="I1292" s="193"/>
      <c r="J1292" s="193"/>
      <c r="K1292" s="211"/>
    </row>
    <row r="1293" spans="1:11" hidden="1">
      <c r="A1293" s="207"/>
      <c r="B1293" s="208"/>
      <c r="D1293" s="212"/>
      <c r="E1293" s="214"/>
      <c r="F1293" s="214"/>
      <c r="G1293" s="210"/>
      <c r="H1293" s="203"/>
      <c r="I1293" s="193"/>
      <c r="J1293" s="193"/>
      <c r="K1293" s="211"/>
    </row>
    <row r="1294" spans="1:11" hidden="1">
      <c r="A1294" s="207"/>
      <c r="B1294" s="208"/>
      <c r="D1294" s="212"/>
      <c r="E1294" s="214"/>
      <c r="F1294" s="214"/>
      <c r="G1294" s="210"/>
      <c r="H1294" s="203"/>
      <c r="I1294" s="193"/>
      <c r="J1294" s="193"/>
      <c r="K1294" s="211"/>
    </row>
    <row r="1295" spans="1:11" hidden="1">
      <c r="A1295" s="207"/>
      <c r="B1295" s="208"/>
      <c r="D1295" s="212"/>
      <c r="E1295" s="214"/>
      <c r="F1295" s="214"/>
      <c r="G1295" s="210"/>
      <c r="H1295" s="203"/>
      <c r="I1295" s="193"/>
      <c r="J1295" s="193"/>
      <c r="K1295" s="211"/>
    </row>
    <row r="1296" spans="1:11" hidden="1">
      <c r="A1296" s="207"/>
      <c r="B1296" s="208"/>
      <c r="D1296" s="212"/>
      <c r="E1296" s="214"/>
      <c r="F1296" s="214"/>
      <c r="G1296" s="210"/>
      <c r="H1296" s="203"/>
      <c r="I1296" s="193"/>
      <c r="J1296" s="193"/>
      <c r="K1296" s="211"/>
    </row>
    <row r="1297" spans="1:11" hidden="1">
      <c r="A1297" s="207"/>
      <c r="B1297" s="208"/>
      <c r="D1297" s="212"/>
      <c r="E1297" s="214"/>
      <c r="F1297" s="214"/>
      <c r="G1297" s="210"/>
      <c r="H1297" s="203"/>
      <c r="I1297" s="193"/>
      <c r="J1297" s="193"/>
      <c r="K1297" s="211"/>
    </row>
    <row r="1298" spans="1:11" hidden="1">
      <c r="A1298" s="207"/>
      <c r="B1298" s="208"/>
      <c r="D1298" s="212"/>
      <c r="E1298" s="214"/>
      <c r="F1298" s="214"/>
      <c r="G1298" s="210"/>
      <c r="H1298" s="203"/>
      <c r="I1298" s="193"/>
      <c r="J1298" s="193"/>
      <c r="K1298" s="211"/>
    </row>
    <row r="1299" spans="1:11" hidden="1">
      <c r="A1299" s="207"/>
      <c r="B1299" s="208"/>
      <c r="D1299" s="212"/>
      <c r="E1299" s="214"/>
      <c r="F1299" s="214"/>
      <c r="G1299" s="210"/>
      <c r="H1299" s="203"/>
      <c r="I1299" s="193"/>
      <c r="J1299" s="193"/>
      <c r="K1299" s="211"/>
    </row>
    <row r="1300" spans="1:11" hidden="1">
      <c r="A1300" s="207"/>
      <c r="B1300" s="208"/>
      <c r="D1300" s="212"/>
      <c r="E1300" s="214"/>
      <c r="F1300" s="214"/>
      <c r="G1300" s="210"/>
      <c r="H1300" s="203"/>
      <c r="I1300" s="193"/>
      <c r="J1300" s="193"/>
      <c r="K1300" s="211"/>
    </row>
    <row r="1301" spans="1:11" hidden="1">
      <c r="A1301" s="207"/>
      <c r="B1301" s="208"/>
      <c r="D1301" s="212"/>
      <c r="E1301" s="214"/>
      <c r="F1301" s="214"/>
      <c r="G1301" s="210"/>
      <c r="H1301" s="203"/>
      <c r="I1301" s="193"/>
      <c r="J1301" s="208"/>
      <c r="K1301" s="211"/>
    </row>
    <row r="1302" spans="1:11" hidden="1">
      <c r="A1302" s="207"/>
      <c r="B1302" s="208"/>
      <c r="D1302" s="212"/>
      <c r="E1302" s="214"/>
      <c r="F1302" s="214"/>
      <c r="G1302" s="210"/>
      <c r="H1302" s="203"/>
      <c r="I1302" s="193"/>
      <c r="J1302" s="193"/>
      <c r="K1302" s="211"/>
    </row>
    <row r="1303" spans="1:11" hidden="1">
      <c r="A1303" s="207"/>
      <c r="B1303" s="208"/>
      <c r="D1303" s="212"/>
      <c r="E1303" s="214"/>
      <c r="F1303" s="214"/>
      <c r="G1303" s="210"/>
      <c r="H1303" s="203"/>
      <c r="I1303" s="193"/>
      <c r="J1303" s="193"/>
      <c r="K1303" s="211"/>
    </row>
    <row r="1304" spans="1:11" hidden="1">
      <c r="A1304" s="207"/>
      <c r="B1304" s="208"/>
      <c r="D1304" s="212"/>
      <c r="E1304" s="214"/>
      <c r="F1304" s="214"/>
      <c r="G1304" s="210"/>
      <c r="H1304" s="203"/>
      <c r="I1304" s="193"/>
      <c r="J1304" s="193"/>
      <c r="K1304" s="211"/>
    </row>
    <row r="1305" spans="1:11" hidden="1">
      <c r="A1305" s="207"/>
      <c r="B1305" s="208"/>
      <c r="D1305" s="212"/>
      <c r="E1305" s="214"/>
      <c r="F1305" s="214"/>
      <c r="G1305" s="210"/>
      <c r="H1305" s="203"/>
      <c r="I1305" s="193"/>
      <c r="J1305" s="193"/>
      <c r="K1305" s="211"/>
    </row>
    <row r="1306" spans="1:11" hidden="1">
      <c r="A1306" s="207"/>
      <c r="B1306" s="208"/>
      <c r="D1306" s="212"/>
      <c r="E1306" s="214"/>
      <c r="F1306" s="214"/>
      <c r="G1306" s="210"/>
      <c r="H1306" s="203"/>
      <c r="I1306" s="193"/>
      <c r="J1306" s="193"/>
      <c r="K1306" s="211"/>
    </row>
    <row r="1307" spans="1:11" hidden="1">
      <c r="A1307" s="207"/>
      <c r="B1307" s="208"/>
      <c r="D1307" s="212"/>
      <c r="E1307" s="214"/>
      <c r="F1307" s="214"/>
      <c r="G1307" s="210"/>
      <c r="H1307" s="203"/>
      <c r="I1307" s="193"/>
      <c r="J1307" s="193"/>
      <c r="K1307" s="211"/>
    </row>
    <row r="1308" spans="1:11" hidden="1">
      <c r="A1308" s="207"/>
      <c r="B1308" s="208"/>
      <c r="D1308" s="212"/>
      <c r="E1308" s="214"/>
      <c r="F1308" s="214"/>
      <c r="G1308" s="210"/>
      <c r="H1308" s="203"/>
      <c r="I1308" s="193"/>
      <c r="J1308" s="193"/>
      <c r="K1308" s="211"/>
    </row>
    <row r="1309" spans="1:11" hidden="1">
      <c r="A1309" s="207"/>
      <c r="B1309" s="208"/>
      <c r="D1309" s="212"/>
      <c r="E1309" s="214"/>
      <c r="F1309" s="214"/>
      <c r="G1309" s="210"/>
      <c r="H1309" s="203"/>
      <c r="I1309" s="193"/>
      <c r="J1309" s="193"/>
      <c r="K1309" s="211"/>
    </row>
    <row r="1310" spans="1:11" hidden="1">
      <c r="A1310" s="207"/>
      <c r="B1310" s="208"/>
      <c r="D1310" s="212"/>
      <c r="E1310" s="214"/>
      <c r="F1310" s="214"/>
      <c r="G1310" s="210"/>
      <c r="H1310" s="203"/>
      <c r="I1310" s="193"/>
      <c r="J1310" s="193"/>
      <c r="K1310" s="211"/>
    </row>
    <row r="1311" spans="1:11" hidden="1">
      <c r="A1311" s="207"/>
      <c r="B1311" s="208"/>
      <c r="D1311" s="212"/>
      <c r="E1311" s="214"/>
      <c r="F1311" s="214"/>
      <c r="G1311" s="210"/>
      <c r="H1311" s="203"/>
      <c r="I1311" s="193"/>
      <c r="J1311" s="193"/>
      <c r="K1311" s="211"/>
    </row>
    <row r="1312" spans="1:11" hidden="1">
      <c r="A1312" s="207"/>
      <c r="B1312" s="208"/>
      <c r="D1312" s="212"/>
      <c r="E1312" s="214"/>
      <c r="F1312" s="214"/>
      <c r="G1312" s="210"/>
      <c r="H1312" s="203"/>
      <c r="I1312" s="193"/>
      <c r="J1312" s="193"/>
      <c r="K1312" s="211"/>
    </row>
    <row r="1313" spans="1:11" hidden="1">
      <c r="A1313" s="207"/>
      <c r="B1313" s="208"/>
      <c r="D1313" s="212"/>
      <c r="E1313" s="214"/>
      <c r="F1313" s="214"/>
      <c r="G1313" s="210"/>
      <c r="H1313" s="203"/>
      <c r="I1313" s="193"/>
      <c r="J1313" s="193"/>
      <c r="K1313" s="211"/>
    </row>
    <row r="1314" spans="1:11" hidden="1">
      <c r="A1314" s="207"/>
      <c r="B1314" s="208"/>
      <c r="D1314" s="212"/>
      <c r="E1314" s="214"/>
      <c r="F1314" s="214"/>
      <c r="G1314" s="210"/>
      <c r="H1314" s="203"/>
      <c r="I1314" s="193"/>
      <c r="J1314" s="193"/>
      <c r="K1314" s="211"/>
    </row>
    <row r="1315" spans="1:11" hidden="1">
      <c r="A1315" s="207"/>
      <c r="B1315" s="208"/>
      <c r="D1315" s="212"/>
      <c r="E1315" s="214"/>
      <c r="F1315" s="214"/>
      <c r="G1315" s="210"/>
      <c r="H1315" s="203"/>
      <c r="I1315" s="193"/>
      <c r="J1315" s="193"/>
      <c r="K1315" s="211"/>
    </row>
    <row r="1316" spans="1:11" hidden="1">
      <c r="A1316" s="207"/>
      <c r="B1316" s="208"/>
      <c r="D1316" s="212"/>
      <c r="E1316" s="214"/>
      <c r="F1316" s="214"/>
      <c r="G1316" s="210"/>
      <c r="H1316" s="203"/>
      <c r="I1316" s="193"/>
      <c r="J1316" s="193"/>
      <c r="K1316" s="211"/>
    </row>
    <row r="1317" spans="1:11" hidden="1">
      <c r="A1317" s="207"/>
      <c r="B1317" s="208"/>
      <c r="D1317" s="212"/>
      <c r="E1317" s="214"/>
      <c r="F1317" s="214"/>
      <c r="G1317" s="210"/>
      <c r="H1317" s="203"/>
      <c r="I1317" s="193"/>
      <c r="J1317" s="193"/>
      <c r="K1317" s="211"/>
    </row>
    <row r="1318" spans="1:11" hidden="1">
      <c r="A1318" s="207"/>
      <c r="B1318" s="208"/>
      <c r="D1318" s="212"/>
      <c r="E1318" s="214"/>
      <c r="F1318" s="214"/>
      <c r="G1318" s="210"/>
      <c r="H1318" s="203"/>
      <c r="I1318" s="193"/>
      <c r="J1318" s="193"/>
      <c r="K1318" s="211"/>
    </row>
    <row r="1319" spans="1:11" hidden="1">
      <c r="A1319" s="207"/>
      <c r="B1319" s="208"/>
      <c r="D1319" s="212"/>
      <c r="E1319" s="214"/>
      <c r="F1319" s="214"/>
      <c r="G1319" s="210"/>
      <c r="H1319" s="203"/>
      <c r="I1319" s="193"/>
      <c r="J1319" s="193"/>
      <c r="K1319" s="211"/>
    </row>
    <row r="1320" spans="1:11" hidden="1">
      <c r="A1320" s="207"/>
      <c r="B1320" s="208"/>
      <c r="D1320" s="212"/>
      <c r="E1320" s="214"/>
      <c r="F1320" s="214"/>
      <c r="G1320" s="210"/>
      <c r="H1320" s="203"/>
      <c r="I1320" s="193"/>
      <c r="J1320" s="193"/>
      <c r="K1320" s="211"/>
    </row>
    <row r="1321" spans="1:11" hidden="1">
      <c r="A1321" s="207"/>
      <c r="B1321" s="208"/>
      <c r="D1321" s="212"/>
      <c r="E1321" s="214"/>
      <c r="F1321" s="214"/>
      <c r="G1321" s="210"/>
      <c r="H1321" s="203"/>
      <c r="I1321" s="193"/>
      <c r="J1321" s="193"/>
      <c r="K1321" s="211"/>
    </row>
    <row r="1322" spans="1:11" hidden="1">
      <c r="A1322" s="207"/>
      <c r="B1322" s="208"/>
      <c r="D1322" s="212"/>
      <c r="E1322" s="214"/>
      <c r="F1322" s="214"/>
      <c r="G1322" s="210"/>
      <c r="H1322" s="203"/>
      <c r="I1322" s="193"/>
      <c r="J1322" s="193"/>
      <c r="K1322" s="211"/>
    </row>
    <row r="1323" spans="1:11" hidden="1">
      <c r="A1323" s="207"/>
      <c r="B1323" s="208"/>
      <c r="D1323" s="212"/>
      <c r="E1323" s="214"/>
      <c r="F1323" s="214"/>
      <c r="G1323" s="210"/>
      <c r="H1323" s="203"/>
      <c r="I1323" s="193"/>
      <c r="J1323" s="208"/>
      <c r="K1323" s="211"/>
    </row>
    <row r="1324" spans="1:11" hidden="1">
      <c r="A1324" s="207"/>
      <c r="B1324" s="208"/>
      <c r="D1324" s="212"/>
      <c r="E1324" s="214"/>
      <c r="F1324" s="214"/>
      <c r="G1324" s="210"/>
      <c r="H1324" s="203"/>
      <c r="I1324" s="193"/>
      <c r="J1324" s="193"/>
      <c r="K1324" s="211"/>
    </row>
    <row r="1325" spans="1:11" hidden="1">
      <c r="A1325" s="207"/>
      <c r="B1325" s="208"/>
      <c r="D1325" s="212"/>
      <c r="E1325" s="214"/>
      <c r="F1325" s="214"/>
      <c r="G1325" s="210"/>
      <c r="H1325" s="203"/>
      <c r="I1325" s="193"/>
      <c r="J1325" s="193"/>
      <c r="K1325" s="211"/>
    </row>
    <row r="1326" spans="1:11" hidden="1">
      <c r="A1326" s="207"/>
      <c r="B1326" s="208"/>
      <c r="D1326" s="212"/>
      <c r="E1326" s="214"/>
      <c r="F1326" s="214"/>
      <c r="G1326" s="210"/>
      <c r="H1326" s="203"/>
      <c r="I1326" s="193"/>
      <c r="J1326" s="193"/>
      <c r="K1326" s="211"/>
    </row>
    <row r="1327" spans="1:11" hidden="1">
      <c r="A1327" s="207"/>
      <c r="B1327" s="208"/>
      <c r="D1327" s="212"/>
      <c r="E1327" s="214"/>
      <c r="F1327" s="214"/>
      <c r="G1327" s="210"/>
      <c r="H1327" s="203"/>
      <c r="I1327" s="193"/>
      <c r="J1327" s="193"/>
      <c r="K1327" s="211"/>
    </row>
    <row r="1328" spans="1:11" hidden="1">
      <c r="A1328" s="207"/>
      <c r="B1328" s="208"/>
      <c r="D1328" s="212"/>
      <c r="E1328" s="214"/>
      <c r="F1328" s="214"/>
      <c r="G1328" s="210"/>
      <c r="H1328" s="203"/>
      <c r="I1328" s="193"/>
      <c r="J1328" s="193"/>
      <c r="K1328" s="211"/>
    </row>
    <row r="1329" spans="1:11" hidden="1">
      <c r="A1329" s="207"/>
      <c r="B1329" s="208"/>
      <c r="D1329" s="212"/>
      <c r="E1329" s="214"/>
      <c r="F1329" s="214"/>
      <c r="G1329" s="210"/>
      <c r="H1329" s="203"/>
      <c r="I1329" s="193"/>
      <c r="J1329" s="193"/>
      <c r="K1329" s="211"/>
    </row>
    <row r="1330" spans="1:11" hidden="1">
      <c r="A1330" s="207"/>
      <c r="B1330" s="208"/>
      <c r="D1330" s="212"/>
      <c r="E1330" s="214"/>
      <c r="F1330" s="214"/>
      <c r="G1330" s="210"/>
      <c r="H1330" s="203"/>
      <c r="I1330" s="193"/>
      <c r="J1330" s="193"/>
      <c r="K1330" s="211"/>
    </row>
    <row r="1331" spans="1:11" hidden="1">
      <c r="A1331" s="207"/>
      <c r="B1331" s="208"/>
      <c r="D1331" s="212"/>
      <c r="E1331" s="214"/>
      <c r="F1331" s="214"/>
      <c r="G1331" s="210"/>
      <c r="H1331" s="203"/>
      <c r="I1331" s="193"/>
      <c r="J1331" s="193"/>
      <c r="K1331" s="211"/>
    </row>
    <row r="1332" spans="1:11" hidden="1">
      <c r="A1332" s="207"/>
      <c r="B1332" s="208"/>
      <c r="D1332" s="212"/>
      <c r="E1332" s="214"/>
      <c r="F1332" s="214"/>
      <c r="G1332" s="210"/>
      <c r="H1332" s="203"/>
      <c r="I1332" s="193"/>
      <c r="J1332" s="193"/>
      <c r="K1332" s="211"/>
    </row>
    <row r="1333" spans="1:11" hidden="1">
      <c r="A1333" s="207"/>
      <c r="B1333" s="208"/>
      <c r="D1333" s="212"/>
      <c r="E1333" s="214"/>
      <c r="F1333" s="214"/>
      <c r="G1333" s="210"/>
      <c r="H1333" s="203"/>
      <c r="I1333" s="193"/>
      <c r="J1333" s="193"/>
      <c r="K1333" s="211"/>
    </row>
    <row r="1334" spans="1:11" hidden="1">
      <c r="A1334" s="207"/>
      <c r="B1334" s="208"/>
      <c r="D1334" s="212"/>
      <c r="E1334" s="214"/>
      <c r="F1334" s="214"/>
      <c r="G1334" s="210"/>
      <c r="H1334" s="203"/>
      <c r="I1334" s="193"/>
      <c r="J1334" s="193"/>
      <c r="K1334" s="211"/>
    </row>
    <row r="1335" spans="1:11" hidden="1">
      <c r="A1335" s="207"/>
      <c r="B1335" s="208"/>
      <c r="D1335" s="212"/>
      <c r="E1335" s="214"/>
      <c r="F1335" s="214"/>
      <c r="G1335" s="210"/>
      <c r="H1335" s="203"/>
      <c r="I1335" s="193"/>
      <c r="J1335" s="193"/>
      <c r="K1335" s="211"/>
    </row>
    <row r="1336" spans="1:11" hidden="1">
      <c r="A1336" s="207"/>
      <c r="B1336" s="208"/>
      <c r="D1336" s="212"/>
      <c r="E1336" s="214"/>
      <c r="F1336" s="214"/>
      <c r="G1336" s="210"/>
      <c r="H1336" s="203"/>
      <c r="I1336" s="193"/>
      <c r="J1336" s="193"/>
      <c r="K1336" s="211"/>
    </row>
    <row r="1337" spans="1:11" hidden="1">
      <c r="A1337" s="207"/>
      <c r="B1337" s="208"/>
      <c r="D1337" s="212"/>
      <c r="E1337" s="214"/>
      <c r="F1337" s="214"/>
      <c r="G1337" s="210"/>
      <c r="H1337" s="203"/>
      <c r="I1337" s="193"/>
      <c r="J1337" s="193"/>
      <c r="K1337" s="211"/>
    </row>
    <row r="1338" spans="1:11" hidden="1">
      <c r="A1338" s="207"/>
      <c r="B1338" s="208"/>
      <c r="D1338" s="212"/>
      <c r="E1338" s="214"/>
      <c r="F1338" s="214"/>
      <c r="G1338" s="210"/>
      <c r="H1338" s="203"/>
      <c r="I1338" s="193"/>
      <c r="J1338" s="193"/>
      <c r="K1338" s="211"/>
    </row>
    <row r="1339" spans="1:11" hidden="1">
      <c r="A1339" s="207"/>
      <c r="B1339" s="208"/>
      <c r="D1339" s="212"/>
      <c r="E1339" s="214"/>
      <c r="F1339" s="214"/>
      <c r="G1339" s="210"/>
      <c r="H1339" s="203"/>
      <c r="I1339" s="193"/>
      <c r="J1339" s="193"/>
      <c r="K1339" s="211"/>
    </row>
    <row r="1340" spans="1:11" hidden="1">
      <c r="A1340" s="207"/>
      <c r="B1340" s="208"/>
      <c r="D1340" s="212"/>
      <c r="E1340" s="214"/>
      <c r="F1340" s="214"/>
      <c r="G1340" s="210"/>
      <c r="H1340" s="203"/>
      <c r="I1340" s="193"/>
      <c r="J1340" s="193"/>
      <c r="K1340" s="211"/>
    </row>
    <row r="1341" spans="1:11" hidden="1">
      <c r="A1341" s="207"/>
      <c r="B1341" s="208"/>
      <c r="D1341" s="212"/>
      <c r="E1341" s="214"/>
      <c r="F1341" s="214"/>
      <c r="G1341" s="210"/>
      <c r="H1341" s="203"/>
      <c r="I1341" s="193"/>
      <c r="J1341" s="193"/>
      <c r="K1341" s="211"/>
    </row>
    <row r="1342" spans="1:11" hidden="1">
      <c r="A1342" s="207"/>
      <c r="B1342" s="208"/>
      <c r="D1342" s="212"/>
      <c r="E1342" s="214"/>
      <c r="F1342" s="214"/>
      <c r="G1342" s="210"/>
      <c r="H1342" s="203"/>
      <c r="I1342" s="193"/>
      <c r="J1342" s="193"/>
      <c r="K1342" s="211"/>
    </row>
    <row r="1343" spans="1:11" hidden="1">
      <c r="A1343" s="207"/>
      <c r="B1343" s="208"/>
      <c r="D1343" s="212"/>
      <c r="E1343" s="214"/>
      <c r="F1343" s="214"/>
      <c r="G1343" s="210"/>
      <c r="H1343" s="203"/>
      <c r="I1343" s="193"/>
      <c r="J1343" s="193"/>
      <c r="K1343" s="211"/>
    </row>
    <row r="1344" spans="1:11" hidden="1">
      <c r="A1344" s="207"/>
      <c r="B1344" s="208"/>
      <c r="D1344" s="212"/>
      <c r="E1344" s="214"/>
      <c r="F1344" s="214"/>
      <c r="G1344" s="210"/>
      <c r="H1344" s="203"/>
      <c r="I1344" s="193"/>
      <c r="J1344" s="208"/>
      <c r="K1344" s="211"/>
    </row>
    <row r="1345" spans="1:11" hidden="1">
      <c r="A1345" s="207"/>
      <c r="B1345" s="208"/>
      <c r="D1345" s="212"/>
      <c r="E1345" s="214"/>
      <c r="F1345" s="214"/>
      <c r="G1345" s="210"/>
      <c r="H1345" s="203"/>
      <c r="I1345" s="193"/>
      <c r="J1345" s="193"/>
      <c r="K1345" s="211"/>
    </row>
    <row r="1346" spans="1:11" hidden="1">
      <c r="A1346" s="207"/>
      <c r="B1346" s="208"/>
      <c r="D1346" s="212"/>
      <c r="E1346" s="214"/>
      <c r="F1346" s="214"/>
      <c r="G1346" s="210"/>
      <c r="H1346" s="203"/>
      <c r="I1346" s="193"/>
      <c r="J1346" s="193"/>
      <c r="K1346" s="211"/>
    </row>
    <row r="1347" spans="1:11" hidden="1">
      <c r="A1347" s="207"/>
      <c r="B1347" s="208"/>
      <c r="D1347" s="212"/>
      <c r="E1347" s="214"/>
      <c r="F1347" s="214"/>
      <c r="G1347" s="210"/>
      <c r="H1347" s="203"/>
      <c r="I1347" s="193"/>
      <c r="J1347" s="193"/>
      <c r="K1347" s="211"/>
    </row>
    <row r="1348" spans="1:11" hidden="1">
      <c r="A1348" s="207"/>
      <c r="B1348" s="208"/>
      <c r="D1348" s="212"/>
      <c r="E1348" s="214"/>
      <c r="F1348" s="214"/>
      <c r="G1348" s="210"/>
      <c r="H1348" s="203"/>
      <c r="I1348" s="193"/>
      <c r="J1348" s="193"/>
      <c r="K1348" s="211"/>
    </row>
    <row r="1349" spans="1:11" hidden="1">
      <c r="A1349" s="207"/>
      <c r="B1349" s="208"/>
      <c r="D1349" s="212"/>
      <c r="E1349" s="214"/>
      <c r="F1349" s="214"/>
      <c r="G1349" s="210"/>
      <c r="H1349" s="203"/>
      <c r="I1349" s="193"/>
      <c r="J1349" s="193"/>
      <c r="K1349" s="211"/>
    </row>
    <row r="1350" spans="1:11" hidden="1">
      <c r="A1350" s="207"/>
      <c r="B1350" s="208"/>
      <c r="D1350" s="212"/>
      <c r="E1350" s="214"/>
      <c r="F1350" s="214"/>
      <c r="G1350" s="210"/>
      <c r="H1350" s="203"/>
      <c r="I1350" s="193"/>
      <c r="J1350" s="193"/>
      <c r="K1350" s="211"/>
    </row>
    <row r="1351" spans="1:11" hidden="1">
      <c r="A1351" s="207"/>
      <c r="B1351" s="208"/>
      <c r="D1351" s="212"/>
      <c r="E1351" s="214"/>
      <c r="F1351" s="214"/>
      <c r="G1351" s="210"/>
      <c r="H1351" s="203"/>
      <c r="I1351" s="193"/>
      <c r="J1351" s="193"/>
      <c r="K1351" s="211"/>
    </row>
    <row r="1352" spans="1:11" hidden="1">
      <c r="A1352" s="207"/>
      <c r="B1352" s="208"/>
      <c r="D1352" s="212"/>
      <c r="E1352" s="214"/>
      <c r="F1352" s="214"/>
      <c r="G1352" s="210"/>
      <c r="H1352" s="203"/>
      <c r="I1352" s="193"/>
      <c r="J1352" s="193"/>
      <c r="K1352" s="211"/>
    </row>
    <row r="1353" spans="1:11" hidden="1">
      <c r="A1353" s="207"/>
      <c r="B1353" s="208"/>
      <c r="D1353" s="212"/>
      <c r="E1353" s="214"/>
      <c r="F1353" s="214"/>
      <c r="G1353" s="210"/>
      <c r="H1353" s="203"/>
      <c r="I1353" s="193"/>
      <c r="J1353" s="193"/>
      <c r="K1353" s="211"/>
    </row>
    <row r="1354" spans="1:11" hidden="1">
      <c r="A1354" s="207"/>
      <c r="B1354" s="208"/>
      <c r="D1354" s="212"/>
      <c r="E1354" s="214"/>
      <c r="F1354" s="214"/>
      <c r="G1354" s="210"/>
      <c r="H1354" s="203"/>
      <c r="I1354" s="193"/>
      <c r="J1354" s="193"/>
      <c r="K1354" s="211"/>
    </row>
    <row r="1355" spans="1:11" hidden="1">
      <c r="A1355" s="207"/>
      <c r="B1355" s="208"/>
      <c r="D1355" s="212"/>
      <c r="E1355" s="214"/>
      <c r="F1355" s="214"/>
      <c r="G1355" s="210"/>
      <c r="H1355" s="203"/>
      <c r="I1355" s="193"/>
      <c r="J1355" s="193"/>
      <c r="K1355" s="211"/>
    </row>
    <row r="1356" spans="1:11" hidden="1">
      <c r="A1356" s="207"/>
      <c r="B1356" s="208"/>
      <c r="D1356" s="212"/>
      <c r="E1356" s="214"/>
      <c r="F1356" s="214"/>
      <c r="G1356" s="210"/>
      <c r="H1356" s="203"/>
      <c r="I1356" s="193"/>
      <c r="J1356" s="193"/>
      <c r="K1356" s="211"/>
    </row>
    <row r="1357" spans="1:11" hidden="1">
      <c r="A1357" s="207"/>
      <c r="B1357" s="208"/>
      <c r="D1357" s="212"/>
      <c r="E1357" s="214"/>
      <c r="F1357" s="214"/>
      <c r="G1357" s="210"/>
      <c r="H1357" s="203"/>
      <c r="I1357" s="193"/>
      <c r="J1357" s="193"/>
      <c r="K1357" s="211"/>
    </row>
    <row r="1358" spans="1:11" hidden="1">
      <c r="A1358" s="207"/>
      <c r="B1358" s="208"/>
      <c r="D1358" s="212"/>
      <c r="E1358" s="214"/>
      <c r="F1358" s="214"/>
      <c r="G1358" s="210"/>
      <c r="H1358" s="203"/>
      <c r="I1358" s="193"/>
      <c r="J1358" s="193"/>
      <c r="K1358" s="211"/>
    </row>
    <row r="1359" spans="1:11" hidden="1">
      <c r="A1359" s="207"/>
      <c r="B1359" s="208"/>
      <c r="D1359" s="212"/>
      <c r="E1359" s="214"/>
      <c r="F1359" s="214"/>
      <c r="G1359" s="210"/>
      <c r="H1359" s="203"/>
      <c r="I1359" s="193"/>
      <c r="J1359" s="193"/>
      <c r="K1359" s="211"/>
    </row>
    <row r="1360" spans="1:11" hidden="1">
      <c r="A1360" s="207"/>
      <c r="B1360" s="208"/>
      <c r="D1360" s="212"/>
      <c r="E1360" s="214"/>
      <c r="F1360" s="214"/>
      <c r="G1360" s="210"/>
      <c r="H1360" s="203"/>
      <c r="I1360" s="193"/>
      <c r="J1360" s="193"/>
      <c r="K1360" s="211"/>
    </row>
    <row r="1361" spans="1:11" hidden="1">
      <c r="A1361" s="207"/>
      <c r="B1361" s="208"/>
      <c r="D1361" s="212"/>
      <c r="E1361" s="214"/>
      <c r="F1361" s="214"/>
      <c r="G1361" s="210"/>
      <c r="H1361" s="203"/>
      <c r="I1361" s="193"/>
      <c r="J1361" s="193"/>
      <c r="K1361" s="211"/>
    </row>
    <row r="1362" spans="1:11" hidden="1">
      <c r="A1362" s="207"/>
      <c r="B1362" s="208"/>
      <c r="D1362" s="212"/>
      <c r="E1362" s="214"/>
      <c r="F1362" s="214"/>
      <c r="G1362" s="210"/>
      <c r="H1362" s="203"/>
      <c r="I1362" s="193"/>
      <c r="J1362" s="193"/>
      <c r="K1362" s="211"/>
    </row>
    <row r="1363" spans="1:11" hidden="1">
      <c r="A1363" s="207"/>
      <c r="B1363" s="208"/>
      <c r="D1363" s="212"/>
      <c r="E1363" s="214"/>
      <c r="F1363" s="214"/>
      <c r="G1363" s="210"/>
      <c r="H1363" s="203"/>
      <c r="I1363" s="193"/>
      <c r="J1363" s="193"/>
      <c r="K1363" s="211"/>
    </row>
    <row r="1364" spans="1:11" hidden="1">
      <c r="A1364" s="207"/>
      <c r="B1364" s="208"/>
      <c r="D1364" s="212"/>
      <c r="E1364" s="214"/>
      <c r="F1364" s="214"/>
      <c r="G1364" s="210"/>
      <c r="H1364" s="203"/>
      <c r="I1364" s="193"/>
      <c r="J1364" s="193"/>
      <c r="K1364" s="211"/>
    </row>
    <row r="1365" spans="1:11" hidden="1">
      <c r="A1365" s="207"/>
      <c r="B1365" s="208"/>
      <c r="D1365" s="212"/>
      <c r="E1365" s="214"/>
      <c r="F1365" s="214"/>
      <c r="G1365" s="210"/>
      <c r="H1365" s="203"/>
      <c r="I1365" s="193"/>
      <c r="J1365" s="208"/>
      <c r="K1365" s="211"/>
    </row>
    <row r="1366" spans="1:11" hidden="1">
      <c r="A1366" s="213"/>
      <c r="B1366" s="208"/>
      <c r="D1366" s="212"/>
      <c r="E1366" s="214"/>
      <c r="F1366" s="214"/>
      <c r="G1366" s="210"/>
      <c r="H1366" s="203"/>
      <c r="I1366" s="193"/>
      <c r="J1366" s="193"/>
      <c r="K1366" s="211"/>
    </row>
    <row r="1367" spans="1:11" hidden="1">
      <c r="A1367" s="213"/>
      <c r="B1367" s="208"/>
      <c r="D1367" s="212"/>
      <c r="E1367" s="214"/>
      <c r="F1367" s="214"/>
      <c r="G1367" s="210"/>
      <c r="H1367" s="203"/>
      <c r="I1367" s="193"/>
      <c r="J1367" s="193"/>
      <c r="K1367" s="211"/>
    </row>
    <row r="1368" spans="1:11" hidden="1">
      <c r="A1368" s="213"/>
      <c r="B1368" s="208"/>
      <c r="D1368" s="212"/>
      <c r="E1368" s="214"/>
      <c r="F1368" s="214"/>
      <c r="G1368" s="210"/>
      <c r="H1368" s="203"/>
      <c r="I1368" s="193"/>
      <c r="J1368" s="193"/>
      <c r="K1368" s="211"/>
    </row>
    <row r="1369" spans="1:11" hidden="1">
      <c r="A1369" s="213"/>
      <c r="B1369" s="208"/>
      <c r="D1369" s="212"/>
      <c r="E1369" s="214"/>
      <c r="F1369" s="214"/>
      <c r="G1369" s="210"/>
      <c r="H1369" s="203"/>
      <c r="I1369" s="193"/>
      <c r="J1369" s="193"/>
      <c r="K1369" s="211"/>
    </row>
    <row r="1370" spans="1:11" hidden="1">
      <c r="A1370" s="213"/>
      <c r="B1370" s="208"/>
      <c r="D1370" s="212"/>
      <c r="E1370" s="214"/>
      <c r="F1370" s="214"/>
      <c r="G1370" s="210"/>
      <c r="H1370" s="203"/>
      <c r="I1370" s="193"/>
      <c r="J1370" s="193"/>
      <c r="K1370" s="211"/>
    </row>
    <row r="1371" spans="1:11" hidden="1">
      <c r="A1371" s="213"/>
      <c r="B1371" s="208"/>
      <c r="D1371" s="212"/>
      <c r="E1371" s="214"/>
      <c r="F1371" s="214"/>
      <c r="G1371" s="210"/>
      <c r="H1371" s="203"/>
      <c r="I1371" s="193"/>
      <c r="J1371" s="193"/>
      <c r="K1371" s="211"/>
    </row>
    <row r="1372" spans="1:11" hidden="1">
      <c r="A1372" s="213"/>
      <c r="B1372" s="208"/>
      <c r="D1372" s="212"/>
      <c r="E1372" s="214"/>
      <c r="F1372" s="214"/>
      <c r="G1372" s="210"/>
      <c r="H1372" s="203"/>
      <c r="I1372" s="193"/>
      <c r="J1372" s="193"/>
      <c r="K1372" s="211"/>
    </row>
    <row r="1373" spans="1:11" hidden="1">
      <c r="A1373" s="213"/>
      <c r="B1373" s="208"/>
      <c r="D1373" s="212"/>
      <c r="E1373" s="214"/>
      <c r="F1373" s="214"/>
      <c r="G1373" s="210"/>
      <c r="H1373" s="203"/>
      <c r="I1373" s="193"/>
      <c r="J1373" s="193"/>
      <c r="K1373" s="211"/>
    </row>
    <row r="1374" spans="1:11" hidden="1">
      <c r="A1374" s="213"/>
      <c r="B1374" s="208"/>
      <c r="D1374" s="212"/>
      <c r="E1374" s="214"/>
      <c r="F1374" s="214"/>
      <c r="G1374" s="210"/>
      <c r="H1374" s="203"/>
      <c r="I1374" s="193"/>
      <c r="J1374" s="193"/>
      <c r="K1374" s="211"/>
    </row>
    <row r="1375" spans="1:11" hidden="1">
      <c r="A1375" s="213"/>
      <c r="B1375" s="208"/>
      <c r="D1375" s="212"/>
      <c r="E1375" s="214"/>
      <c r="F1375" s="214"/>
      <c r="G1375" s="210"/>
      <c r="H1375" s="203"/>
      <c r="I1375" s="193"/>
      <c r="J1375" s="193"/>
      <c r="K1375" s="211"/>
    </row>
    <row r="1376" spans="1:11" hidden="1">
      <c r="A1376" s="213"/>
      <c r="B1376" s="208"/>
      <c r="D1376" s="212"/>
      <c r="E1376" s="214"/>
      <c r="F1376" s="214"/>
      <c r="G1376" s="210"/>
      <c r="H1376" s="203"/>
      <c r="I1376" s="193"/>
      <c r="J1376" s="193"/>
      <c r="K1376" s="211"/>
    </row>
    <row r="1377" spans="1:11" hidden="1">
      <c r="A1377" s="213"/>
      <c r="B1377" s="208"/>
      <c r="D1377" s="212"/>
      <c r="E1377" s="214"/>
      <c r="F1377" s="214"/>
      <c r="G1377" s="210"/>
      <c r="H1377" s="203"/>
      <c r="I1377" s="193"/>
      <c r="J1377" s="193"/>
      <c r="K1377" s="211"/>
    </row>
    <row r="1378" spans="1:11" hidden="1">
      <c r="A1378" s="213"/>
      <c r="B1378" s="208"/>
      <c r="D1378" s="212"/>
      <c r="E1378" s="214"/>
      <c r="F1378" s="214"/>
      <c r="G1378" s="210"/>
      <c r="H1378" s="203"/>
      <c r="I1378" s="193"/>
      <c r="J1378" s="193"/>
      <c r="K1378" s="211"/>
    </row>
    <row r="1379" spans="1:11" hidden="1">
      <c r="A1379" s="213"/>
      <c r="B1379" s="208"/>
      <c r="D1379" s="212"/>
      <c r="E1379" s="214"/>
      <c r="F1379" s="214"/>
      <c r="G1379" s="210"/>
      <c r="H1379" s="203"/>
      <c r="I1379" s="193"/>
      <c r="J1379" s="193"/>
      <c r="K1379" s="211"/>
    </row>
    <row r="1380" spans="1:11" hidden="1">
      <c r="A1380" s="213"/>
      <c r="B1380" s="208"/>
      <c r="D1380" s="212"/>
      <c r="E1380" s="214"/>
      <c r="F1380" s="214"/>
      <c r="G1380" s="210"/>
      <c r="H1380" s="203"/>
      <c r="I1380" s="193"/>
      <c r="J1380" s="193"/>
      <c r="K1380" s="211"/>
    </row>
    <row r="1381" spans="1:11" hidden="1">
      <c r="A1381" s="213"/>
      <c r="B1381" s="208"/>
      <c r="D1381" s="212"/>
      <c r="E1381" s="214"/>
      <c r="F1381" s="214"/>
      <c r="G1381" s="210"/>
      <c r="H1381" s="203"/>
      <c r="I1381" s="193"/>
      <c r="J1381" s="193"/>
      <c r="K1381" s="211"/>
    </row>
    <row r="1382" spans="1:11" hidden="1">
      <c r="A1382" s="213"/>
      <c r="B1382" s="208"/>
      <c r="D1382" s="212"/>
      <c r="E1382" s="214"/>
      <c r="F1382" s="214"/>
      <c r="G1382" s="210"/>
      <c r="H1382" s="203"/>
      <c r="I1382" s="193"/>
      <c r="J1382" s="193"/>
      <c r="K1382" s="211"/>
    </row>
    <row r="1383" spans="1:11" hidden="1">
      <c r="A1383" s="213"/>
      <c r="B1383" s="208"/>
      <c r="D1383" s="212"/>
      <c r="E1383" s="214"/>
      <c r="F1383" s="214"/>
      <c r="G1383" s="210"/>
      <c r="H1383" s="203"/>
      <c r="I1383" s="193"/>
      <c r="J1383" s="193"/>
      <c r="K1383" s="211"/>
    </row>
    <row r="1384" spans="1:11" hidden="1">
      <c r="A1384" s="213"/>
      <c r="B1384" s="208"/>
      <c r="D1384" s="212"/>
      <c r="E1384" s="214"/>
      <c r="F1384" s="214"/>
      <c r="G1384" s="210"/>
      <c r="H1384" s="203"/>
      <c r="I1384" s="193"/>
      <c r="J1384" s="193"/>
      <c r="K1384" s="211"/>
    </row>
    <row r="1385" spans="1:11" hidden="1">
      <c r="A1385" s="213"/>
      <c r="B1385" s="208"/>
      <c r="D1385" s="212"/>
      <c r="E1385" s="214"/>
      <c r="F1385" s="214"/>
      <c r="G1385" s="210"/>
      <c r="H1385" s="203"/>
      <c r="I1385" s="193"/>
      <c r="J1385" s="193"/>
      <c r="K1385" s="211"/>
    </row>
    <row r="1386" spans="1:11" hidden="1">
      <c r="A1386" s="213"/>
      <c r="B1386" s="208"/>
      <c r="D1386" s="212"/>
      <c r="E1386" s="214"/>
      <c r="F1386" s="214"/>
      <c r="G1386" s="210"/>
      <c r="H1386" s="203"/>
      <c r="I1386" s="193"/>
      <c r="J1386" s="193"/>
      <c r="K1386" s="211"/>
    </row>
    <row r="1387" spans="1:11" hidden="1">
      <c r="A1387" s="213"/>
      <c r="B1387" s="208"/>
      <c r="D1387" s="212"/>
      <c r="E1387" s="214"/>
      <c r="F1387" s="214"/>
      <c r="G1387" s="210"/>
      <c r="H1387" s="203"/>
      <c r="I1387" s="193"/>
      <c r="J1387" s="208"/>
      <c r="K1387" s="211"/>
    </row>
    <row r="1388" spans="1:11" hidden="1">
      <c r="A1388" s="213"/>
      <c r="B1388" s="208"/>
      <c r="D1388" s="212"/>
      <c r="E1388" s="214"/>
      <c r="F1388" s="214"/>
      <c r="G1388" s="210"/>
      <c r="H1388" s="203"/>
      <c r="I1388" s="193"/>
      <c r="J1388" s="193"/>
      <c r="K1388" s="211"/>
    </row>
    <row r="1389" spans="1:11" hidden="1">
      <c r="A1389" s="213"/>
      <c r="B1389" s="208"/>
      <c r="D1389" s="212"/>
      <c r="E1389" s="214"/>
      <c r="F1389" s="214"/>
      <c r="G1389" s="210"/>
      <c r="H1389" s="203"/>
      <c r="I1389" s="193"/>
      <c r="J1389" s="193"/>
      <c r="K1389" s="211"/>
    </row>
    <row r="1390" spans="1:11" hidden="1">
      <c r="A1390" s="213"/>
      <c r="B1390" s="208"/>
      <c r="D1390" s="212"/>
      <c r="E1390" s="214"/>
      <c r="F1390" s="214"/>
      <c r="G1390" s="210"/>
      <c r="H1390" s="203"/>
      <c r="I1390" s="193"/>
      <c r="J1390" s="193"/>
      <c r="K1390" s="211"/>
    </row>
    <row r="1391" spans="1:11" hidden="1">
      <c r="A1391" s="213"/>
      <c r="B1391" s="208"/>
      <c r="D1391" s="212"/>
      <c r="E1391" s="214"/>
      <c r="F1391" s="214"/>
      <c r="G1391" s="210"/>
      <c r="H1391" s="203"/>
      <c r="I1391" s="193"/>
      <c r="J1391" s="193"/>
      <c r="K1391" s="211"/>
    </row>
    <row r="1392" spans="1:11" hidden="1">
      <c r="A1392" s="213"/>
      <c r="B1392" s="208"/>
      <c r="D1392" s="212"/>
      <c r="E1392" s="214"/>
      <c r="F1392" s="214"/>
      <c r="G1392" s="210"/>
      <c r="H1392" s="203"/>
      <c r="I1392" s="193"/>
      <c r="J1392" s="193"/>
      <c r="K1392" s="211"/>
    </row>
    <row r="1393" spans="1:11" hidden="1">
      <c r="A1393" s="213"/>
      <c r="B1393" s="208"/>
      <c r="D1393" s="212"/>
      <c r="E1393" s="214"/>
      <c r="F1393" s="214"/>
      <c r="G1393" s="210"/>
      <c r="H1393" s="203"/>
      <c r="I1393" s="193"/>
      <c r="J1393" s="193"/>
      <c r="K1393" s="211"/>
    </row>
    <row r="1394" spans="1:11" hidden="1">
      <c r="A1394" s="213"/>
      <c r="B1394" s="208"/>
      <c r="D1394" s="212"/>
      <c r="E1394" s="214"/>
      <c r="F1394" s="214"/>
      <c r="G1394" s="210"/>
      <c r="H1394" s="203"/>
      <c r="I1394" s="193"/>
      <c r="J1394" s="193"/>
      <c r="K1394" s="211"/>
    </row>
    <row r="1395" spans="1:11" hidden="1">
      <c r="A1395" s="213"/>
      <c r="B1395" s="208"/>
      <c r="D1395" s="212"/>
      <c r="E1395" s="214"/>
      <c r="F1395" s="214"/>
      <c r="G1395" s="210"/>
      <c r="H1395" s="203"/>
      <c r="I1395" s="193"/>
      <c r="J1395" s="193"/>
      <c r="K1395" s="211"/>
    </row>
    <row r="1396" spans="1:11" hidden="1">
      <c r="A1396" s="213"/>
      <c r="B1396" s="208"/>
      <c r="D1396" s="212"/>
      <c r="E1396" s="214"/>
      <c r="F1396" s="214"/>
      <c r="G1396" s="210"/>
      <c r="H1396" s="203"/>
      <c r="I1396" s="193"/>
      <c r="J1396" s="193"/>
      <c r="K1396" s="211"/>
    </row>
    <row r="1397" spans="1:11" hidden="1">
      <c r="A1397" s="213"/>
      <c r="B1397" s="208"/>
      <c r="D1397" s="212"/>
      <c r="E1397" s="214"/>
      <c r="F1397" s="214"/>
      <c r="G1397" s="210"/>
      <c r="H1397" s="203"/>
      <c r="I1397" s="193"/>
      <c r="J1397" s="193"/>
      <c r="K1397" s="211"/>
    </row>
    <row r="1398" spans="1:11" hidden="1">
      <c r="A1398" s="213"/>
      <c r="B1398" s="208"/>
      <c r="D1398" s="212"/>
      <c r="E1398" s="214"/>
      <c r="F1398" s="214"/>
      <c r="G1398" s="210"/>
      <c r="H1398" s="203"/>
      <c r="I1398" s="193"/>
      <c r="J1398" s="193"/>
      <c r="K1398" s="211"/>
    </row>
    <row r="1399" spans="1:11" hidden="1">
      <c r="A1399" s="213"/>
      <c r="B1399" s="208"/>
      <c r="D1399" s="212"/>
      <c r="E1399" s="214"/>
      <c r="F1399" s="214"/>
      <c r="G1399" s="210"/>
      <c r="H1399" s="203"/>
      <c r="I1399" s="193"/>
      <c r="J1399" s="193"/>
      <c r="K1399" s="211"/>
    </row>
    <row r="1400" spans="1:11" hidden="1">
      <c r="A1400" s="213"/>
      <c r="B1400" s="208"/>
      <c r="D1400" s="212"/>
      <c r="E1400" s="214"/>
      <c r="F1400" s="214"/>
      <c r="G1400" s="210"/>
      <c r="H1400" s="203"/>
      <c r="I1400" s="193"/>
      <c r="J1400" s="193"/>
      <c r="K1400" s="211"/>
    </row>
    <row r="1401" spans="1:11" hidden="1">
      <c r="A1401" s="213"/>
      <c r="B1401" s="208"/>
      <c r="D1401" s="212"/>
      <c r="E1401" s="214"/>
      <c r="F1401" s="214"/>
      <c r="G1401" s="210"/>
      <c r="H1401" s="203"/>
      <c r="I1401" s="193"/>
      <c r="J1401" s="193"/>
      <c r="K1401" s="211"/>
    </row>
    <row r="1402" spans="1:11" hidden="1">
      <c r="A1402" s="213"/>
      <c r="B1402" s="208"/>
      <c r="D1402" s="212"/>
      <c r="E1402" s="214"/>
      <c r="F1402" s="214"/>
      <c r="G1402" s="210"/>
      <c r="H1402" s="203"/>
      <c r="I1402" s="193"/>
      <c r="J1402" s="193"/>
      <c r="K1402" s="211"/>
    </row>
    <row r="1403" spans="1:11" hidden="1">
      <c r="A1403" s="213"/>
      <c r="B1403" s="208"/>
      <c r="D1403" s="212"/>
      <c r="E1403" s="214"/>
      <c r="F1403" s="214"/>
      <c r="G1403" s="210"/>
      <c r="H1403" s="203"/>
      <c r="I1403" s="193"/>
      <c r="J1403" s="193"/>
      <c r="K1403" s="211"/>
    </row>
    <row r="1404" spans="1:11" hidden="1">
      <c r="A1404" s="213"/>
      <c r="B1404" s="208"/>
      <c r="D1404" s="212"/>
      <c r="E1404" s="214"/>
      <c r="F1404" s="214"/>
      <c r="G1404" s="210"/>
      <c r="H1404" s="203"/>
      <c r="I1404" s="193"/>
      <c r="J1404" s="193"/>
      <c r="K1404" s="211"/>
    </row>
    <row r="1405" spans="1:11" hidden="1">
      <c r="A1405" s="213"/>
      <c r="B1405" s="208"/>
      <c r="D1405" s="212"/>
      <c r="E1405" s="214"/>
      <c r="F1405" s="214"/>
      <c r="G1405" s="210"/>
      <c r="H1405" s="203"/>
      <c r="I1405" s="193"/>
      <c r="J1405" s="193"/>
      <c r="K1405" s="211"/>
    </row>
    <row r="1406" spans="1:11" hidden="1">
      <c r="A1406" s="213"/>
      <c r="B1406" s="208"/>
      <c r="D1406" s="212"/>
      <c r="E1406" s="214"/>
      <c r="F1406" s="214"/>
      <c r="G1406" s="210"/>
      <c r="H1406" s="203"/>
      <c r="I1406" s="193"/>
      <c r="J1406" s="193"/>
      <c r="K1406" s="211"/>
    </row>
    <row r="1407" spans="1:11" hidden="1">
      <c r="A1407" s="213"/>
      <c r="B1407" s="208"/>
      <c r="D1407" s="212"/>
      <c r="E1407" s="214"/>
      <c r="F1407" s="214"/>
      <c r="G1407" s="210"/>
      <c r="H1407" s="203"/>
      <c r="I1407" s="193"/>
      <c r="J1407" s="208"/>
      <c r="K1407" s="211"/>
    </row>
    <row r="1408" spans="1:11" hidden="1">
      <c r="A1408" s="213"/>
      <c r="B1408" s="208"/>
      <c r="D1408" s="212"/>
      <c r="E1408" s="214"/>
      <c r="F1408" s="214"/>
      <c r="G1408" s="210"/>
      <c r="H1408" s="203"/>
      <c r="I1408" s="193"/>
      <c r="J1408" s="193"/>
      <c r="K1408" s="211"/>
    </row>
    <row r="1409" spans="1:11" hidden="1">
      <c r="A1409" s="213"/>
      <c r="B1409" s="208"/>
      <c r="D1409" s="212"/>
      <c r="E1409" s="214"/>
      <c r="F1409" s="214"/>
      <c r="G1409" s="210"/>
      <c r="H1409" s="203"/>
      <c r="I1409" s="193"/>
      <c r="J1409" s="193"/>
      <c r="K1409" s="211"/>
    </row>
    <row r="1410" spans="1:11" hidden="1">
      <c r="A1410" s="213"/>
      <c r="B1410" s="208"/>
      <c r="D1410" s="212"/>
      <c r="E1410" s="214"/>
      <c r="F1410" s="214"/>
      <c r="G1410" s="210"/>
      <c r="H1410" s="203"/>
      <c r="I1410" s="193"/>
      <c r="J1410" s="193"/>
      <c r="K1410" s="211"/>
    </row>
    <row r="1411" spans="1:11" hidden="1">
      <c r="A1411" s="213"/>
      <c r="B1411" s="208"/>
      <c r="D1411" s="212"/>
      <c r="E1411" s="214"/>
      <c r="F1411" s="214"/>
      <c r="G1411" s="210"/>
      <c r="H1411" s="203"/>
      <c r="I1411" s="193"/>
      <c r="J1411" s="193"/>
      <c r="K1411" s="211"/>
    </row>
    <row r="1412" spans="1:11" hidden="1">
      <c r="A1412" s="213"/>
      <c r="B1412" s="208"/>
      <c r="D1412" s="212"/>
      <c r="E1412" s="214"/>
      <c r="F1412" s="214"/>
      <c r="G1412" s="210"/>
      <c r="H1412" s="203"/>
      <c r="I1412" s="193"/>
      <c r="J1412" s="193"/>
      <c r="K1412" s="211"/>
    </row>
    <row r="1413" spans="1:11" hidden="1">
      <c r="A1413" s="213"/>
      <c r="B1413" s="208"/>
      <c r="D1413" s="212"/>
      <c r="E1413" s="214"/>
      <c r="F1413" s="214"/>
      <c r="G1413" s="210"/>
      <c r="H1413" s="203"/>
      <c r="I1413" s="193"/>
      <c r="J1413" s="193"/>
      <c r="K1413" s="211"/>
    </row>
    <row r="1414" spans="1:11" hidden="1">
      <c r="A1414" s="213"/>
      <c r="B1414" s="208"/>
      <c r="D1414" s="212"/>
      <c r="E1414" s="214"/>
      <c r="F1414" s="214"/>
      <c r="G1414" s="210"/>
      <c r="H1414" s="203"/>
      <c r="I1414" s="193"/>
      <c r="J1414" s="193"/>
      <c r="K1414" s="211"/>
    </row>
    <row r="1415" spans="1:11" hidden="1">
      <c r="A1415" s="213"/>
      <c r="B1415" s="208"/>
      <c r="D1415" s="212"/>
      <c r="E1415" s="214"/>
      <c r="F1415" s="214"/>
      <c r="G1415" s="210"/>
      <c r="H1415" s="203"/>
      <c r="I1415" s="193"/>
      <c r="J1415" s="193"/>
      <c r="K1415" s="211"/>
    </row>
    <row r="1416" spans="1:11" hidden="1">
      <c r="A1416" s="213"/>
      <c r="B1416" s="208"/>
      <c r="D1416" s="212"/>
      <c r="E1416" s="214"/>
      <c r="F1416" s="214"/>
      <c r="G1416" s="210"/>
      <c r="H1416" s="203"/>
      <c r="I1416" s="193"/>
      <c r="J1416" s="193"/>
      <c r="K1416" s="211"/>
    </row>
    <row r="1417" spans="1:11" hidden="1">
      <c r="A1417" s="213"/>
      <c r="B1417" s="208"/>
      <c r="D1417" s="212"/>
      <c r="E1417" s="214"/>
      <c r="F1417" s="214"/>
      <c r="G1417" s="210"/>
      <c r="H1417" s="203"/>
      <c r="I1417" s="193"/>
      <c r="J1417" s="193"/>
      <c r="K1417" s="211"/>
    </row>
    <row r="1418" spans="1:11" hidden="1">
      <c r="A1418" s="213"/>
      <c r="B1418" s="208"/>
      <c r="D1418" s="212"/>
      <c r="E1418" s="214"/>
      <c r="F1418" s="214"/>
      <c r="G1418" s="210"/>
      <c r="H1418" s="203"/>
      <c r="I1418" s="193"/>
      <c r="J1418" s="193"/>
      <c r="K1418" s="211"/>
    </row>
    <row r="1419" spans="1:11" hidden="1">
      <c r="A1419" s="213"/>
      <c r="B1419" s="208"/>
      <c r="D1419" s="212"/>
      <c r="E1419" s="214"/>
      <c r="F1419" s="214"/>
      <c r="G1419" s="210"/>
      <c r="H1419" s="203"/>
      <c r="I1419" s="193"/>
      <c r="J1419" s="193"/>
      <c r="K1419" s="211"/>
    </row>
    <row r="1420" spans="1:11" hidden="1">
      <c r="A1420" s="213"/>
      <c r="B1420" s="208"/>
      <c r="D1420" s="212"/>
      <c r="E1420" s="214"/>
      <c r="F1420" s="214"/>
      <c r="G1420" s="210"/>
      <c r="H1420" s="203"/>
      <c r="I1420" s="193"/>
      <c r="J1420" s="193"/>
      <c r="K1420" s="211"/>
    </row>
    <row r="1421" spans="1:11" hidden="1">
      <c r="A1421" s="213"/>
      <c r="B1421" s="208"/>
      <c r="D1421" s="212"/>
      <c r="E1421" s="214"/>
      <c r="F1421" s="214"/>
      <c r="G1421" s="210"/>
      <c r="H1421" s="203"/>
      <c r="I1421" s="193"/>
      <c r="J1421" s="193"/>
      <c r="K1421" s="211"/>
    </row>
    <row r="1422" spans="1:11" hidden="1">
      <c r="A1422" s="213"/>
      <c r="B1422" s="208"/>
      <c r="D1422" s="212"/>
      <c r="E1422" s="214"/>
      <c r="F1422" s="214"/>
      <c r="G1422" s="210"/>
      <c r="H1422" s="203"/>
      <c r="I1422" s="193"/>
      <c r="J1422" s="193"/>
      <c r="K1422" s="211"/>
    </row>
    <row r="1423" spans="1:11" hidden="1">
      <c r="A1423" s="213"/>
      <c r="B1423" s="208"/>
      <c r="D1423" s="212"/>
      <c r="E1423" s="214"/>
      <c r="F1423" s="214"/>
      <c r="G1423" s="210"/>
      <c r="H1423" s="203"/>
      <c r="I1423" s="193"/>
      <c r="J1423" s="193"/>
      <c r="K1423" s="211"/>
    </row>
    <row r="1424" spans="1:11" hidden="1">
      <c r="A1424" s="213"/>
      <c r="B1424" s="208"/>
      <c r="D1424" s="212"/>
      <c r="E1424" s="214"/>
      <c r="F1424" s="214"/>
      <c r="G1424" s="210"/>
      <c r="H1424" s="203"/>
      <c r="I1424" s="193"/>
      <c r="J1424" s="193"/>
      <c r="K1424" s="211"/>
    </row>
    <row r="1425" spans="1:11" hidden="1">
      <c r="A1425" s="213"/>
      <c r="B1425" s="208"/>
      <c r="D1425" s="212"/>
      <c r="E1425" s="214"/>
      <c r="F1425" s="214"/>
      <c r="G1425" s="210"/>
      <c r="H1425" s="203"/>
      <c r="I1425" s="193"/>
      <c r="J1425" s="193"/>
      <c r="K1425" s="211"/>
    </row>
    <row r="1426" spans="1:11" hidden="1">
      <c r="A1426" s="213"/>
      <c r="B1426" s="208"/>
      <c r="D1426" s="212"/>
      <c r="E1426" s="214"/>
      <c r="F1426" s="214"/>
      <c r="G1426" s="210"/>
      <c r="H1426" s="203"/>
      <c r="I1426" s="193"/>
      <c r="J1426" s="193"/>
      <c r="K1426" s="211"/>
    </row>
    <row r="1427" spans="1:11" hidden="1">
      <c r="A1427" s="213"/>
      <c r="B1427" s="208"/>
      <c r="D1427" s="212"/>
      <c r="E1427" s="214"/>
      <c r="F1427" s="214"/>
      <c r="G1427" s="210"/>
      <c r="H1427" s="203"/>
      <c r="I1427" s="193"/>
      <c r="J1427" s="193"/>
      <c r="K1427" s="211"/>
    </row>
    <row r="1428" spans="1:11" hidden="1">
      <c r="A1428" s="213"/>
      <c r="B1428" s="208"/>
      <c r="D1428" s="212"/>
      <c r="E1428" s="214"/>
      <c r="F1428" s="214"/>
      <c r="G1428" s="210"/>
      <c r="H1428" s="203"/>
      <c r="I1428" s="193"/>
      <c r="J1428" s="193"/>
      <c r="K1428" s="211"/>
    </row>
    <row r="1429" spans="1:11" hidden="1">
      <c r="A1429" s="213"/>
      <c r="B1429" s="208"/>
      <c r="D1429" s="212"/>
      <c r="E1429" s="214"/>
      <c r="F1429" s="214"/>
      <c r="G1429" s="210"/>
      <c r="H1429" s="203"/>
      <c r="I1429" s="193"/>
      <c r="J1429" s="208"/>
      <c r="K1429" s="211"/>
    </row>
    <row r="1430" spans="1:11" hidden="1">
      <c r="A1430" s="207"/>
      <c r="B1430" s="208"/>
      <c r="D1430" s="212"/>
      <c r="E1430" s="214"/>
      <c r="F1430" s="214"/>
      <c r="G1430" s="210"/>
      <c r="H1430" s="203"/>
      <c r="I1430" s="193"/>
      <c r="J1430" s="193"/>
      <c r="K1430" s="211"/>
    </row>
    <row r="1431" spans="1:11" hidden="1">
      <c r="A1431" s="207"/>
      <c r="B1431" s="208"/>
      <c r="D1431" s="212"/>
      <c r="E1431" s="214"/>
      <c r="F1431" s="214"/>
      <c r="G1431" s="210"/>
      <c r="H1431" s="203"/>
      <c r="I1431" s="193"/>
      <c r="J1431" s="193"/>
      <c r="K1431" s="211"/>
    </row>
    <row r="1432" spans="1:11" hidden="1">
      <c r="A1432" s="207"/>
      <c r="B1432" s="208"/>
      <c r="D1432" s="212"/>
      <c r="E1432" s="214"/>
      <c r="F1432" s="214"/>
      <c r="G1432" s="210"/>
      <c r="H1432" s="203"/>
      <c r="I1432" s="193"/>
      <c r="J1432" s="193"/>
      <c r="K1432" s="211"/>
    </row>
    <row r="1433" spans="1:11" hidden="1">
      <c r="A1433" s="207"/>
      <c r="B1433" s="208"/>
      <c r="D1433" s="212"/>
      <c r="E1433" s="214"/>
      <c r="F1433" s="214"/>
      <c r="G1433" s="210"/>
      <c r="H1433" s="203"/>
      <c r="I1433" s="193"/>
      <c r="J1433" s="193"/>
      <c r="K1433" s="211"/>
    </row>
    <row r="1434" spans="1:11" hidden="1">
      <c r="A1434" s="207"/>
      <c r="B1434" s="208"/>
      <c r="D1434" s="212"/>
      <c r="E1434" s="214"/>
      <c r="F1434" s="214"/>
      <c r="G1434" s="210"/>
      <c r="H1434" s="203"/>
      <c r="I1434" s="193"/>
      <c r="J1434" s="193"/>
      <c r="K1434" s="211"/>
    </row>
    <row r="1435" spans="1:11" hidden="1">
      <c r="A1435" s="207"/>
      <c r="B1435" s="208"/>
      <c r="D1435" s="212"/>
      <c r="E1435" s="214"/>
      <c r="F1435" s="214"/>
      <c r="G1435" s="210"/>
      <c r="H1435" s="203"/>
      <c r="I1435" s="193"/>
      <c r="J1435" s="193"/>
      <c r="K1435" s="211"/>
    </row>
    <row r="1436" spans="1:11" hidden="1">
      <c r="A1436" s="207"/>
      <c r="B1436" s="208"/>
      <c r="D1436" s="212"/>
      <c r="E1436" s="214"/>
      <c r="F1436" s="214"/>
      <c r="G1436" s="210"/>
      <c r="H1436" s="203"/>
      <c r="I1436" s="193"/>
      <c r="J1436" s="193"/>
      <c r="K1436" s="211"/>
    </row>
    <row r="1437" spans="1:11" hidden="1">
      <c r="A1437" s="207"/>
      <c r="B1437" s="208"/>
      <c r="D1437" s="212"/>
      <c r="E1437" s="214"/>
      <c r="F1437" s="214"/>
      <c r="G1437" s="210"/>
      <c r="H1437" s="203"/>
      <c r="I1437" s="193"/>
      <c r="J1437" s="193"/>
      <c r="K1437" s="211"/>
    </row>
    <row r="1438" spans="1:11" hidden="1">
      <c r="A1438" s="207"/>
      <c r="B1438" s="208"/>
      <c r="D1438" s="212"/>
      <c r="E1438" s="214"/>
      <c r="F1438" s="214"/>
      <c r="G1438" s="210"/>
      <c r="H1438" s="203"/>
      <c r="I1438" s="193"/>
      <c r="J1438" s="193"/>
      <c r="K1438" s="211"/>
    </row>
    <row r="1439" spans="1:11" hidden="1">
      <c r="A1439" s="207"/>
      <c r="B1439" s="208"/>
      <c r="D1439" s="212"/>
      <c r="E1439" s="214"/>
      <c r="F1439" s="214"/>
      <c r="G1439" s="210"/>
      <c r="H1439" s="203"/>
      <c r="I1439" s="193"/>
      <c r="J1439" s="193"/>
      <c r="K1439" s="211"/>
    </row>
    <row r="1440" spans="1:11" hidden="1">
      <c r="A1440" s="207"/>
      <c r="B1440" s="208"/>
      <c r="D1440" s="212"/>
      <c r="E1440" s="214"/>
      <c r="F1440" s="214"/>
      <c r="G1440" s="210"/>
      <c r="H1440" s="203"/>
      <c r="I1440" s="193"/>
      <c r="J1440" s="193"/>
      <c r="K1440" s="211"/>
    </row>
    <row r="1441" spans="1:11" hidden="1">
      <c r="A1441" s="207"/>
      <c r="B1441" s="208"/>
      <c r="D1441" s="212"/>
      <c r="E1441" s="214"/>
      <c r="F1441" s="214"/>
      <c r="G1441" s="210"/>
      <c r="H1441" s="203"/>
      <c r="I1441" s="193"/>
      <c r="J1441" s="193"/>
      <c r="K1441" s="211"/>
    </row>
    <row r="1442" spans="1:11" hidden="1">
      <c r="A1442" s="207"/>
      <c r="B1442" s="208"/>
      <c r="D1442" s="212"/>
      <c r="E1442" s="214"/>
      <c r="F1442" s="214"/>
      <c r="G1442" s="210"/>
      <c r="H1442" s="203"/>
      <c r="I1442" s="193"/>
      <c r="J1442" s="193"/>
      <c r="K1442" s="211"/>
    </row>
    <row r="1443" spans="1:11" hidden="1">
      <c r="A1443" s="207"/>
      <c r="B1443" s="208"/>
      <c r="D1443" s="212"/>
      <c r="E1443" s="214"/>
      <c r="F1443" s="214"/>
      <c r="G1443" s="210"/>
      <c r="H1443" s="203"/>
      <c r="I1443" s="193"/>
      <c r="J1443" s="193"/>
      <c r="K1443" s="211"/>
    </row>
    <row r="1444" spans="1:11" hidden="1">
      <c r="A1444" s="207"/>
      <c r="B1444" s="208"/>
      <c r="D1444" s="212"/>
      <c r="E1444" s="214"/>
      <c r="F1444" s="214"/>
      <c r="G1444" s="210"/>
      <c r="H1444" s="203"/>
      <c r="I1444" s="193"/>
      <c r="J1444" s="193"/>
      <c r="K1444" s="211"/>
    </row>
    <row r="1445" spans="1:11" hidden="1">
      <c r="A1445" s="207"/>
      <c r="B1445" s="208"/>
      <c r="D1445" s="212"/>
      <c r="E1445" s="214"/>
      <c r="F1445" s="214"/>
      <c r="G1445" s="210"/>
      <c r="H1445" s="203"/>
      <c r="I1445" s="193"/>
      <c r="J1445" s="193"/>
      <c r="K1445" s="211"/>
    </row>
    <row r="1446" spans="1:11" hidden="1">
      <c r="A1446" s="207"/>
      <c r="B1446" s="208"/>
      <c r="D1446" s="212"/>
      <c r="E1446" s="214"/>
      <c r="F1446" s="214"/>
      <c r="G1446" s="210"/>
      <c r="H1446" s="203"/>
      <c r="I1446" s="193"/>
      <c r="J1446" s="193"/>
      <c r="K1446" s="211"/>
    </row>
    <row r="1447" spans="1:11" hidden="1">
      <c r="A1447" s="207"/>
      <c r="B1447" s="208"/>
      <c r="D1447" s="212"/>
      <c r="E1447" s="214"/>
      <c r="F1447" s="214"/>
      <c r="G1447" s="210"/>
      <c r="H1447" s="203"/>
      <c r="I1447" s="193"/>
      <c r="J1447" s="193"/>
      <c r="K1447" s="211"/>
    </row>
    <row r="1448" spans="1:11" hidden="1">
      <c r="A1448" s="207"/>
      <c r="B1448" s="208"/>
      <c r="D1448" s="212"/>
      <c r="E1448" s="214"/>
      <c r="F1448" s="214"/>
      <c r="G1448" s="210"/>
      <c r="H1448" s="203"/>
      <c r="I1448" s="193"/>
      <c r="J1448" s="193"/>
      <c r="K1448" s="211"/>
    </row>
    <row r="1449" spans="1:11" hidden="1">
      <c r="A1449" s="207"/>
      <c r="B1449" s="208"/>
      <c r="D1449" s="212"/>
      <c r="E1449" s="214"/>
      <c r="F1449" s="214"/>
      <c r="G1449" s="210"/>
      <c r="H1449" s="203"/>
      <c r="I1449" s="193"/>
      <c r="J1449" s="208"/>
      <c r="K1449" s="211"/>
    </row>
    <row r="1450" spans="1:11" hidden="1">
      <c r="A1450" s="207"/>
      <c r="B1450" s="208"/>
      <c r="D1450" s="212"/>
      <c r="E1450" s="214"/>
      <c r="F1450" s="214"/>
      <c r="G1450" s="210"/>
      <c r="H1450" s="203"/>
      <c r="I1450" s="193"/>
      <c r="J1450" s="193"/>
      <c r="K1450" s="211"/>
    </row>
    <row r="1451" spans="1:11" hidden="1">
      <c r="A1451" s="207"/>
      <c r="B1451" s="208"/>
      <c r="D1451" s="212"/>
      <c r="E1451" s="214"/>
      <c r="F1451" s="214"/>
      <c r="G1451" s="210"/>
      <c r="H1451" s="203"/>
      <c r="I1451" s="193"/>
      <c r="J1451" s="193"/>
      <c r="K1451" s="211"/>
    </row>
    <row r="1452" spans="1:11" hidden="1">
      <c r="A1452" s="207"/>
      <c r="B1452" s="208"/>
      <c r="D1452" s="212"/>
      <c r="E1452" s="214"/>
      <c r="F1452" s="214"/>
      <c r="G1452" s="210"/>
      <c r="H1452" s="203"/>
      <c r="I1452" s="193"/>
      <c r="J1452" s="193"/>
      <c r="K1452" s="211"/>
    </row>
    <row r="1453" spans="1:11" hidden="1">
      <c r="A1453" s="207"/>
      <c r="B1453" s="208"/>
      <c r="D1453" s="212"/>
      <c r="E1453" s="214"/>
      <c r="F1453" s="214"/>
      <c r="G1453" s="210"/>
      <c r="H1453" s="203"/>
      <c r="I1453" s="193"/>
      <c r="J1453" s="193"/>
      <c r="K1453" s="211"/>
    </row>
    <row r="1454" spans="1:11" hidden="1">
      <c r="A1454" s="207"/>
      <c r="B1454" s="208"/>
      <c r="D1454" s="212"/>
      <c r="E1454" s="214"/>
      <c r="F1454" s="214"/>
      <c r="G1454" s="210"/>
      <c r="H1454" s="203"/>
      <c r="I1454" s="193"/>
      <c r="J1454" s="193"/>
      <c r="K1454" s="211"/>
    </row>
    <row r="1455" spans="1:11" hidden="1">
      <c r="A1455" s="207"/>
      <c r="B1455" s="208"/>
      <c r="D1455" s="212"/>
      <c r="E1455" s="214"/>
      <c r="F1455" s="214"/>
      <c r="G1455" s="210"/>
      <c r="H1455" s="203"/>
      <c r="I1455" s="193"/>
      <c r="J1455" s="193"/>
      <c r="K1455" s="211"/>
    </row>
    <row r="1456" spans="1:11" hidden="1">
      <c r="A1456" s="207"/>
      <c r="B1456" s="208"/>
      <c r="D1456" s="212"/>
      <c r="E1456" s="214"/>
      <c r="F1456" s="214"/>
      <c r="G1456" s="210"/>
      <c r="H1456" s="203"/>
      <c r="I1456" s="193"/>
      <c r="J1456" s="193"/>
      <c r="K1456" s="211"/>
    </row>
    <row r="1457" spans="1:11" hidden="1">
      <c r="A1457" s="207"/>
      <c r="B1457" s="208"/>
      <c r="D1457" s="212"/>
      <c r="E1457" s="214"/>
      <c r="F1457" s="214"/>
      <c r="G1457" s="210"/>
      <c r="H1457" s="203"/>
      <c r="I1457" s="193"/>
      <c r="J1457" s="193"/>
      <c r="K1457" s="211"/>
    </row>
    <row r="1458" spans="1:11" hidden="1">
      <c r="A1458" s="207"/>
      <c r="B1458" s="208"/>
      <c r="D1458" s="212"/>
      <c r="E1458" s="214"/>
      <c r="F1458" s="214"/>
      <c r="G1458" s="210"/>
      <c r="H1458" s="203"/>
      <c r="I1458" s="193"/>
      <c r="J1458" s="193"/>
      <c r="K1458" s="211"/>
    </row>
    <row r="1459" spans="1:11" hidden="1">
      <c r="A1459" s="207"/>
      <c r="B1459" s="208"/>
      <c r="D1459" s="212"/>
      <c r="E1459" s="214"/>
      <c r="F1459" s="214"/>
      <c r="G1459" s="210"/>
      <c r="H1459" s="203"/>
      <c r="I1459" s="193"/>
      <c r="J1459" s="193"/>
      <c r="K1459" s="211"/>
    </row>
    <row r="1460" spans="1:11" hidden="1">
      <c r="A1460" s="207"/>
      <c r="B1460" s="208"/>
      <c r="D1460" s="212"/>
      <c r="E1460" s="214"/>
      <c r="F1460" s="214"/>
      <c r="G1460" s="210"/>
      <c r="H1460" s="203"/>
      <c r="I1460" s="193"/>
      <c r="J1460" s="193"/>
      <c r="K1460" s="211"/>
    </row>
    <row r="1461" spans="1:11" hidden="1">
      <c r="A1461" s="207"/>
      <c r="B1461" s="208"/>
      <c r="D1461" s="212"/>
      <c r="E1461" s="214"/>
      <c r="F1461" s="214"/>
      <c r="G1461" s="210"/>
      <c r="H1461" s="203"/>
      <c r="I1461" s="193"/>
      <c r="J1461" s="193"/>
      <c r="K1461" s="211"/>
    </row>
    <row r="1462" spans="1:11" hidden="1">
      <c r="A1462" s="207"/>
      <c r="B1462" s="208"/>
      <c r="D1462" s="212"/>
      <c r="E1462" s="214"/>
      <c r="F1462" s="214"/>
      <c r="G1462" s="210"/>
      <c r="H1462" s="203"/>
      <c r="I1462" s="193"/>
      <c r="J1462" s="193"/>
      <c r="K1462" s="211"/>
    </row>
    <row r="1463" spans="1:11" hidden="1">
      <c r="A1463" s="207"/>
      <c r="B1463" s="208"/>
      <c r="D1463" s="212"/>
      <c r="E1463" s="214"/>
      <c r="F1463" s="214"/>
      <c r="G1463" s="210"/>
      <c r="H1463" s="203"/>
      <c r="I1463" s="193"/>
      <c r="J1463" s="193"/>
      <c r="K1463" s="211"/>
    </row>
    <row r="1464" spans="1:11" hidden="1">
      <c r="A1464" s="207"/>
      <c r="B1464" s="208"/>
      <c r="D1464" s="212"/>
      <c r="E1464" s="214"/>
      <c r="F1464" s="214"/>
      <c r="G1464" s="210"/>
      <c r="H1464" s="203"/>
      <c r="I1464" s="193"/>
      <c r="J1464" s="193"/>
      <c r="K1464" s="211"/>
    </row>
    <row r="1465" spans="1:11" hidden="1">
      <c r="A1465" s="207"/>
      <c r="B1465" s="208"/>
      <c r="D1465" s="212"/>
      <c r="E1465" s="214"/>
      <c r="F1465" s="214"/>
      <c r="G1465" s="210"/>
      <c r="H1465" s="203"/>
      <c r="I1465" s="193"/>
      <c r="J1465" s="193"/>
      <c r="K1465" s="211"/>
    </row>
    <row r="1466" spans="1:11" hidden="1">
      <c r="A1466" s="207"/>
      <c r="B1466" s="208"/>
      <c r="D1466" s="212"/>
      <c r="E1466" s="214"/>
      <c r="F1466" s="214"/>
      <c r="G1466" s="210"/>
      <c r="H1466" s="203"/>
      <c r="I1466" s="193"/>
      <c r="J1466" s="193"/>
      <c r="K1466" s="211"/>
    </row>
    <row r="1467" spans="1:11" hidden="1">
      <c r="A1467" s="207"/>
      <c r="B1467" s="208"/>
      <c r="D1467" s="212"/>
      <c r="E1467" s="214"/>
      <c r="F1467" s="214"/>
      <c r="G1467" s="210"/>
      <c r="H1467" s="203"/>
      <c r="I1467" s="193"/>
      <c r="J1467" s="193"/>
      <c r="K1467" s="211"/>
    </row>
    <row r="1468" spans="1:11" hidden="1">
      <c r="A1468" s="207"/>
      <c r="B1468" s="208"/>
      <c r="D1468" s="212"/>
      <c r="E1468" s="214"/>
      <c r="F1468" s="214"/>
      <c r="G1468" s="210"/>
      <c r="H1468" s="203"/>
      <c r="I1468" s="193"/>
      <c r="J1468" s="208"/>
      <c r="K1468" s="211"/>
    </row>
    <row r="1469" spans="1:11" hidden="1">
      <c r="A1469" s="207"/>
      <c r="B1469" s="208"/>
      <c r="D1469" s="212"/>
      <c r="E1469" s="214"/>
      <c r="F1469" s="214"/>
      <c r="G1469" s="210"/>
      <c r="H1469" s="203"/>
      <c r="I1469" s="193"/>
      <c r="J1469" s="193"/>
      <c r="K1469" s="211"/>
    </row>
    <row r="1470" spans="1:11" hidden="1">
      <c r="A1470" s="207"/>
      <c r="B1470" s="208"/>
      <c r="D1470" s="212"/>
      <c r="E1470" s="214"/>
      <c r="F1470" s="214"/>
      <c r="G1470" s="210"/>
      <c r="H1470" s="203"/>
      <c r="I1470" s="193"/>
      <c r="J1470" s="193"/>
      <c r="K1470" s="211"/>
    </row>
    <row r="1471" spans="1:11" hidden="1">
      <c r="A1471" s="207"/>
      <c r="B1471" s="208"/>
      <c r="D1471" s="212"/>
      <c r="E1471" s="214"/>
      <c r="F1471" s="214"/>
      <c r="G1471" s="210"/>
      <c r="H1471" s="203"/>
      <c r="I1471" s="193"/>
      <c r="J1471" s="193"/>
      <c r="K1471" s="211"/>
    </row>
    <row r="1472" spans="1:11" hidden="1">
      <c r="A1472" s="207"/>
      <c r="B1472" s="208"/>
      <c r="D1472" s="212"/>
      <c r="E1472" s="214"/>
      <c r="F1472" s="214"/>
      <c r="G1472" s="210"/>
      <c r="H1472" s="203"/>
      <c r="I1472" s="193"/>
      <c r="J1472" s="193"/>
      <c r="K1472" s="211"/>
    </row>
    <row r="1473" spans="1:11" hidden="1">
      <c r="A1473" s="207"/>
      <c r="B1473" s="208"/>
      <c r="D1473" s="212"/>
      <c r="E1473" s="214"/>
      <c r="F1473" s="214"/>
      <c r="G1473" s="210"/>
      <c r="H1473" s="203"/>
      <c r="I1473" s="193"/>
      <c r="J1473" s="193"/>
      <c r="K1473" s="211"/>
    </row>
    <row r="1474" spans="1:11" hidden="1">
      <c r="A1474" s="207"/>
      <c r="B1474" s="208"/>
      <c r="D1474" s="212"/>
      <c r="E1474" s="214"/>
      <c r="F1474" s="214"/>
      <c r="G1474" s="210"/>
      <c r="H1474" s="203"/>
      <c r="I1474" s="193"/>
      <c r="J1474" s="193"/>
      <c r="K1474" s="211"/>
    </row>
    <row r="1475" spans="1:11" hidden="1">
      <c r="A1475" s="207"/>
      <c r="B1475" s="208"/>
      <c r="D1475" s="212"/>
      <c r="E1475" s="214"/>
      <c r="F1475" s="214"/>
      <c r="G1475" s="210"/>
      <c r="H1475" s="203"/>
      <c r="I1475" s="193"/>
      <c r="J1475" s="193"/>
      <c r="K1475" s="211"/>
    </row>
    <row r="1476" spans="1:11" hidden="1">
      <c r="A1476" s="207"/>
      <c r="B1476" s="208"/>
      <c r="D1476" s="212"/>
      <c r="E1476" s="214"/>
      <c r="F1476" s="214"/>
      <c r="G1476" s="210"/>
      <c r="H1476" s="203"/>
      <c r="I1476" s="193"/>
      <c r="J1476" s="193"/>
      <c r="K1476" s="211"/>
    </row>
    <row r="1477" spans="1:11" hidden="1">
      <c r="A1477" s="207"/>
      <c r="B1477" s="208"/>
      <c r="D1477" s="212"/>
      <c r="E1477" s="214"/>
      <c r="F1477" s="214"/>
      <c r="G1477" s="210"/>
      <c r="H1477" s="203"/>
      <c r="I1477" s="193"/>
      <c r="J1477" s="193"/>
      <c r="K1477" s="211"/>
    </row>
    <row r="1478" spans="1:11" hidden="1">
      <c r="A1478" s="207"/>
      <c r="B1478" s="208"/>
      <c r="D1478" s="212"/>
      <c r="E1478" s="214"/>
      <c r="F1478" s="214"/>
      <c r="G1478" s="210"/>
      <c r="H1478" s="203"/>
      <c r="I1478" s="193"/>
      <c r="J1478" s="193"/>
      <c r="K1478" s="211"/>
    </row>
    <row r="1479" spans="1:11" hidden="1">
      <c r="A1479" s="207"/>
      <c r="B1479" s="208"/>
      <c r="D1479" s="212"/>
      <c r="E1479" s="214"/>
      <c r="F1479" s="214"/>
      <c r="G1479" s="210"/>
      <c r="H1479" s="203"/>
      <c r="I1479" s="193"/>
      <c r="J1479" s="193"/>
      <c r="K1479" s="211"/>
    </row>
    <row r="1480" spans="1:11" hidden="1">
      <c r="A1480" s="207"/>
      <c r="B1480" s="208"/>
      <c r="D1480" s="212"/>
      <c r="E1480" s="214"/>
      <c r="F1480" s="214"/>
      <c r="G1480" s="210"/>
      <c r="H1480" s="203"/>
      <c r="I1480" s="193"/>
      <c r="J1480" s="193"/>
      <c r="K1480" s="211"/>
    </row>
    <row r="1481" spans="1:11" hidden="1">
      <c r="A1481" s="207"/>
      <c r="B1481" s="208"/>
      <c r="D1481" s="212"/>
      <c r="E1481" s="214"/>
      <c r="F1481" s="214"/>
      <c r="G1481" s="210"/>
      <c r="H1481" s="203"/>
      <c r="I1481" s="193"/>
      <c r="J1481" s="193"/>
      <c r="K1481" s="211"/>
    </row>
    <row r="1482" spans="1:11" hidden="1">
      <c r="A1482" s="207"/>
      <c r="B1482" s="208"/>
      <c r="D1482" s="212"/>
      <c r="E1482" s="214"/>
      <c r="F1482" s="214"/>
      <c r="G1482" s="210"/>
      <c r="H1482" s="203"/>
      <c r="I1482" s="193"/>
      <c r="J1482" s="193"/>
      <c r="K1482" s="211"/>
    </row>
    <row r="1483" spans="1:11" hidden="1">
      <c r="A1483" s="207"/>
      <c r="B1483" s="208"/>
      <c r="D1483" s="212"/>
      <c r="E1483" s="214"/>
      <c r="F1483" s="214"/>
      <c r="G1483" s="210"/>
      <c r="H1483" s="203"/>
      <c r="I1483" s="193"/>
      <c r="J1483" s="193"/>
      <c r="K1483" s="211"/>
    </row>
    <row r="1484" spans="1:11" hidden="1">
      <c r="A1484" s="207"/>
      <c r="B1484" s="208"/>
      <c r="D1484" s="212"/>
      <c r="E1484" s="214"/>
      <c r="F1484" s="214"/>
      <c r="G1484" s="210"/>
      <c r="H1484" s="203"/>
      <c r="I1484" s="193"/>
      <c r="J1484" s="193"/>
      <c r="K1484" s="211"/>
    </row>
    <row r="1485" spans="1:11" hidden="1">
      <c r="A1485" s="207"/>
      <c r="B1485" s="208"/>
      <c r="D1485" s="212"/>
      <c r="E1485" s="214"/>
      <c r="F1485" s="214"/>
      <c r="G1485" s="210"/>
      <c r="H1485" s="203"/>
      <c r="I1485" s="193"/>
      <c r="J1485" s="193"/>
      <c r="K1485" s="211"/>
    </row>
    <row r="1486" spans="1:11" hidden="1">
      <c r="A1486" s="207"/>
      <c r="B1486" s="208"/>
      <c r="D1486" s="212"/>
      <c r="E1486" s="214"/>
      <c r="F1486" s="214"/>
      <c r="G1486" s="210"/>
      <c r="H1486" s="203"/>
      <c r="I1486" s="193"/>
      <c r="J1486" s="193"/>
      <c r="K1486" s="211"/>
    </row>
    <row r="1487" spans="1:11" hidden="1">
      <c r="A1487" s="207"/>
      <c r="B1487" s="208"/>
      <c r="D1487" s="212"/>
      <c r="E1487" s="214"/>
      <c r="F1487" s="214"/>
      <c r="G1487" s="210"/>
      <c r="H1487" s="203"/>
      <c r="I1487" s="193"/>
      <c r="J1487" s="193"/>
      <c r="K1487" s="211"/>
    </row>
    <row r="1488" spans="1:11" hidden="1">
      <c r="A1488" s="207"/>
      <c r="B1488" s="208"/>
      <c r="D1488" s="212"/>
      <c r="E1488" s="214"/>
      <c r="F1488" s="214"/>
      <c r="G1488" s="210"/>
      <c r="H1488" s="203"/>
      <c r="I1488" s="193"/>
      <c r="J1488" s="193"/>
      <c r="K1488" s="211"/>
    </row>
    <row r="1489" spans="1:11" hidden="1">
      <c r="A1489" s="207"/>
      <c r="B1489" s="208"/>
      <c r="D1489" s="212"/>
      <c r="E1489" s="214"/>
      <c r="F1489" s="214"/>
      <c r="G1489" s="210"/>
      <c r="H1489" s="203"/>
      <c r="I1489" s="193"/>
      <c r="J1489" s="193"/>
      <c r="K1489" s="211"/>
    </row>
    <row r="1490" spans="1:11" hidden="1">
      <c r="A1490" s="207"/>
      <c r="B1490" s="208"/>
      <c r="D1490" s="212"/>
      <c r="E1490" s="214"/>
      <c r="F1490" s="214"/>
      <c r="G1490" s="210"/>
      <c r="H1490" s="203"/>
      <c r="I1490" s="193"/>
      <c r="J1490" s="193"/>
      <c r="K1490" s="211"/>
    </row>
    <row r="1491" spans="1:11" hidden="1">
      <c r="A1491" s="207"/>
      <c r="B1491" s="208"/>
      <c r="D1491" s="212"/>
      <c r="E1491" s="214"/>
      <c r="F1491" s="214"/>
      <c r="G1491" s="210"/>
      <c r="H1491" s="203"/>
      <c r="I1491" s="193"/>
      <c r="J1491" s="208"/>
      <c r="K1491" s="211"/>
    </row>
    <row r="1492" spans="1:11" hidden="1">
      <c r="A1492" s="207"/>
      <c r="B1492" s="208"/>
      <c r="D1492" s="212"/>
      <c r="E1492" s="214"/>
      <c r="F1492" s="214"/>
      <c r="G1492" s="210"/>
      <c r="H1492" s="203"/>
      <c r="I1492" s="193"/>
      <c r="J1492" s="193"/>
      <c r="K1492" s="211"/>
    </row>
    <row r="1493" spans="1:11" hidden="1">
      <c r="A1493" s="207"/>
      <c r="B1493" s="208"/>
      <c r="D1493" s="212"/>
      <c r="E1493" s="214"/>
      <c r="F1493" s="214"/>
      <c r="G1493" s="210"/>
      <c r="H1493" s="203"/>
      <c r="I1493" s="193"/>
      <c r="J1493" s="193"/>
      <c r="K1493" s="211"/>
    </row>
    <row r="1494" spans="1:11" hidden="1">
      <c r="A1494" s="207"/>
      <c r="B1494" s="208"/>
      <c r="D1494" s="212"/>
      <c r="E1494" s="214"/>
      <c r="F1494" s="214"/>
      <c r="G1494" s="210"/>
      <c r="H1494" s="203"/>
      <c r="I1494" s="193"/>
      <c r="J1494" s="193"/>
      <c r="K1494" s="211"/>
    </row>
    <row r="1495" spans="1:11" hidden="1">
      <c r="A1495" s="207"/>
      <c r="B1495" s="208"/>
      <c r="D1495" s="212"/>
      <c r="E1495" s="214"/>
      <c r="F1495" s="214"/>
      <c r="G1495" s="210"/>
      <c r="H1495" s="203"/>
      <c r="I1495" s="193"/>
      <c r="J1495" s="193"/>
      <c r="K1495" s="211"/>
    </row>
    <row r="1496" spans="1:11" hidden="1">
      <c r="A1496" s="207"/>
      <c r="B1496" s="208"/>
      <c r="D1496" s="212"/>
      <c r="E1496" s="214"/>
      <c r="F1496" s="214"/>
      <c r="G1496" s="210"/>
      <c r="H1496" s="203"/>
      <c r="I1496" s="193"/>
      <c r="J1496" s="193"/>
      <c r="K1496" s="211"/>
    </row>
    <row r="1497" spans="1:11" hidden="1">
      <c r="A1497" s="207"/>
      <c r="B1497" s="208"/>
      <c r="D1497" s="212"/>
      <c r="E1497" s="214"/>
      <c r="F1497" s="214"/>
      <c r="G1497" s="210"/>
      <c r="H1497" s="203"/>
      <c r="I1497" s="193"/>
      <c r="J1497" s="193"/>
      <c r="K1497" s="211"/>
    </row>
    <row r="1498" spans="1:11" hidden="1">
      <c r="A1498" s="207"/>
      <c r="B1498" s="208"/>
      <c r="D1498" s="212"/>
      <c r="E1498" s="214"/>
      <c r="F1498" s="214"/>
      <c r="G1498" s="210"/>
      <c r="H1498" s="203"/>
      <c r="I1498" s="193"/>
      <c r="J1498" s="193"/>
      <c r="K1498" s="211"/>
    </row>
    <row r="1499" spans="1:11" hidden="1">
      <c r="A1499" s="207"/>
      <c r="B1499" s="208"/>
      <c r="D1499" s="212"/>
      <c r="E1499" s="214"/>
      <c r="F1499" s="214"/>
      <c r="G1499" s="210"/>
      <c r="H1499" s="203"/>
      <c r="I1499" s="193"/>
      <c r="J1499" s="193"/>
      <c r="K1499" s="211"/>
    </row>
    <row r="1500" spans="1:11" hidden="1">
      <c r="A1500" s="207"/>
      <c r="B1500" s="208"/>
      <c r="D1500" s="212"/>
      <c r="E1500" s="214"/>
      <c r="F1500" s="214"/>
      <c r="G1500" s="210"/>
      <c r="H1500" s="203"/>
      <c r="I1500" s="193"/>
      <c r="J1500" s="193"/>
      <c r="K1500" s="211"/>
    </row>
    <row r="1501" spans="1:11" hidden="1">
      <c r="A1501" s="207"/>
      <c r="B1501" s="208"/>
      <c r="D1501" s="212"/>
      <c r="E1501" s="214"/>
      <c r="F1501" s="214"/>
      <c r="G1501" s="210"/>
      <c r="H1501" s="203"/>
      <c r="I1501" s="193"/>
      <c r="J1501" s="193"/>
      <c r="K1501" s="211"/>
    </row>
    <row r="1502" spans="1:11" hidden="1">
      <c r="A1502" s="207"/>
      <c r="B1502" s="208"/>
      <c r="D1502" s="212"/>
      <c r="E1502" s="214"/>
      <c r="F1502" s="214"/>
      <c r="G1502" s="210"/>
      <c r="H1502" s="203"/>
      <c r="I1502" s="193"/>
      <c r="J1502" s="193"/>
      <c r="K1502" s="211"/>
    </row>
    <row r="1503" spans="1:11" hidden="1">
      <c r="A1503" s="207"/>
      <c r="B1503" s="208"/>
      <c r="D1503" s="212"/>
      <c r="E1503" s="214"/>
      <c r="F1503" s="214"/>
      <c r="G1503" s="210"/>
      <c r="H1503" s="203"/>
      <c r="I1503" s="193"/>
      <c r="J1503" s="193"/>
      <c r="K1503" s="211"/>
    </row>
    <row r="1504" spans="1:11" hidden="1">
      <c r="A1504" s="207"/>
      <c r="B1504" s="208"/>
      <c r="D1504" s="212"/>
      <c r="E1504" s="214"/>
      <c r="F1504" s="214"/>
      <c r="G1504" s="210"/>
      <c r="H1504" s="203"/>
      <c r="I1504" s="193"/>
      <c r="J1504" s="193"/>
      <c r="K1504" s="211"/>
    </row>
    <row r="1505" spans="1:11" hidden="1">
      <c r="A1505" s="207"/>
      <c r="B1505" s="208"/>
      <c r="D1505" s="212"/>
      <c r="E1505" s="214"/>
      <c r="F1505" s="214"/>
      <c r="G1505" s="210"/>
      <c r="H1505" s="203"/>
      <c r="I1505" s="193"/>
      <c r="J1505" s="193"/>
      <c r="K1505" s="211"/>
    </row>
    <row r="1506" spans="1:11" hidden="1">
      <c r="A1506" s="207"/>
      <c r="B1506" s="208"/>
      <c r="D1506" s="212"/>
      <c r="E1506" s="214"/>
      <c r="F1506" s="214"/>
      <c r="G1506" s="210"/>
      <c r="H1506" s="203"/>
      <c r="I1506" s="193"/>
      <c r="J1506" s="193"/>
      <c r="K1506" s="211"/>
    </row>
    <row r="1507" spans="1:11" hidden="1">
      <c r="A1507" s="207"/>
      <c r="B1507" s="208"/>
      <c r="D1507" s="212"/>
      <c r="E1507" s="214"/>
      <c r="F1507" s="214"/>
      <c r="G1507" s="210"/>
      <c r="H1507" s="203"/>
      <c r="I1507" s="193"/>
      <c r="J1507" s="193"/>
      <c r="K1507" s="211"/>
    </row>
    <row r="1508" spans="1:11" hidden="1">
      <c r="A1508" s="207"/>
      <c r="B1508" s="208"/>
      <c r="D1508" s="212"/>
      <c r="E1508" s="214"/>
      <c r="F1508" s="214"/>
      <c r="G1508" s="210"/>
      <c r="H1508" s="203"/>
      <c r="I1508" s="193"/>
      <c r="J1508" s="193"/>
      <c r="K1508" s="211"/>
    </row>
    <row r="1509" spans="1:11" hidden="1">
      <c r="A1509" s="207"/>
      <c r="B1509" s="208"/>
      <c r="D1509" s="212"/>
      <c r="E1509" s="214"/>
      <c r="F1509" s="214"/>
      <c r="G1509" s="210"/>
      <c r="H1509" s="203"/>
      <c r="I1509" s="193"/>
      <c r="J1509" s="193"/>
      <c r="K1509" s="211"/>
    </row>
    <row r="1510" spans="1:11" hidden="1">
      <c r="A1510" s="207"/>
      <c r="B1510" s="208"/>
      <c r="D1510" s="212"/>
      <c r="E1510" s="214"/>
      <c r="F1510" s="214"/>
      <c r="G1510" s="210"/>
      <c r="H1510" s="203"/>
      <c r="I1510" s="193"/>
      <c r="J1510" s="193"/>
      <c r="K1510" s="211"/>
    </row>
    <row r="1511" spans="1:11" hidden="1">
      <c r="A1511" s="207"/>
      <c r="B1511" s="208"/>
      <c r="D1511" s="212"/>
      <c r="E1511" s="214"/>
      <c r="F1511" s="214"/>
      <c r="G1511" s="210"/>
      <c r="H1511" s="203"/>
      <c r="I1511" s="193"/>
      <c r="J1511" s="193"/>
      <c r="K1511" s="211"/>
    </row>
    <row r="1512" spans="1:11" hidden="1">
      <c r="A1512" s="207"/>
      <c r="B1512" s="208"/>
      <c r="D1512" s="212"/>
      <c r="E1512" s="214"/>
      <c r="F1512" s="214"/>
      <c r="G1512" s="210"/>
      <c r="H1512" s="203"/>
      <c r="I1512" s="193"/>
      <c r="J1512" s="208"/>
      <c r="K1512" s="211"/>
    </row>
    <row r="1513" spans="1:11" hidden="1">
      <c r="A1513" s="207"/>
      <c r="B1513" s="208"/>
      <c r="D1513" s="212"/>
      <c r="E1513" s="214"/>
      <c r="F1513" s="214"/>
      <c r="G1513" s="210"/>
      <c r="H1513" s="203"/>
      <c r="I1513" s="193"/>
      <c r="J1513" s="193"/>
      <c r="K1513" s="211"/>
    </row>
    <row r="1514" spans="1:11" hidden="1">
      <c r="A1514" s="207"/>
      <c r="B1514" s="208"/>
      <c r="D1514" s="212"/>
      <c r="E1514" s="214"/>
      <c r="F1514" s="214"/>
      <c r="G1514" s="210"/>
      <c r="H1514" s="203"/>
      <c r="I1514" s="193"/>
      <c r="J1514" s="193"/>
      <c r="K1514" s="211"/>
    </row>
    <row r="1515" spans="1:11" hidden="1">
      <c r="A1515" s="207"/>
      <c r="B1515" s="208"/>
      <c r="D1515" s="212"/>
      <c r="E1515" s="214"/>
      <c r="F1515" s="214"/>
      <c r="G1515" s="210"/>
      <c r="H1515" s="203"/>
      <c r="I1515" s="193"/>
      <c r="J1515" s="193"/>
      <c r="K1515" s="211"/>
    </row>
    <row r="1516" spans="1:11" hidden="1">
      <c r="A1516" s="207"/>
      <c r="B1516" s="208"/>
      <c r="D1516" s="212"/>
      <c r="E1516" s="214"/>
      <c r="F1516" s="214"/>
      <c r="G1516" s="210"/>
      <c r="H1516" s="203"/>
      <c r="I1516" s="193"/>
      <c r="J1516" s="193"/>
      <c r="K1516" s="211"/>
    </row>
    <row r="1517" spans="1:11" hidden="1">
      <c r="A1517" s="207"/>
      <c r="B1517" s="208"/>
      <c r="D1517" s="212"/>
      <c r="E1517" s="214"/>
      <c r="F1517" s="214"/>
      <c r="G1517" s="210"/>
      <c r="H1517" s="203"/>
      <c r="I1517" s="193"/>
      <c r="J1517" s="193"/>
      <c r="K1517" s="211"/>
    </row>
    <row r="1518" spans="1:11" hidden="1">
      <c r="A1518" s="207"/>
      <c r="B1518" s="208"/>
      <c r="D1518" s="212"/>
      <c r="E1518" s="214"/>
      <c r="F1518" s="214"/>
      <c r="G1518" s="210"/>
      <c r="H1518" s="203"/>
      <c r="I1518" s="193"/>
      <c r="J1518" s="193"/>
      <c r="K1518" s="211"/>
    </row>
    <row r="1519" spans="1:11" hidden="1">
      <c r="A1519" s="207"/>
      <c r="B1519" s="208"/>
      <c r="D1519" s="212"/>
      <c r="E1519" s="214"/>
      <c r="F1519" s="214"/>
      <c r="G1519" s="210"/>
      <c r="H1519" s="203"/>
      <c r="I1519" s="193"/>
      <c r="J1519" s="193"/>
      <c r="K1519" s="211"/>
    </row>
    <row r="1520" spans="1:11" hidden="1">
      <c r="A1520" s="207"/>
      <c r="B1520" s="208"/>
      <c r="D1520" s="212"/>
      <c r="E1520" s="214"/>
      <c r="F1520" s="214"/>
      <c r="G1520" s="210"/>
      <c r="H1520" s="203"/>
      <c r="I1520" s="193"/>
      <c r="J1520" s="193"/>
      <c r="K1520" s="211"/>
    </row>
    <row r="1521" spans="1:11" hidden="1">
      <c r="A1521" s="207"/>
      <c r="B1521" s="208"/>
      <c r="D1521" s="212"/>
      <c r="E1521" s="214"/>
      <c r="F1521" s="214"/>
      <c r="G1521" s="210"/>
      <c r="H1521" s="203"/>
      <c r="I1521" s="193"/>
      <c r="J1521" s="193"/>
      <c r="K1521" s="211"/>
    </row>
    <row r="1522" spans="1:11" hidden="1">
      <c r="A1522" s="207"/>
      <c r="B1522" s="208"/>
      <c r="D1522" s="212"/>
      <c r="E1522" s="214"/>
      <c r="F1522" s="214"/>
      <c r="G1522" s="210"/>
      <c r="H1522" s="203"/>
      <c r="I1522" s="193"/>
      <c r="J1522" s="193"/>
      <c r="K1522" s="211"/>
    </row>
    <row r="1523" spans="1:11" hidden="1">
      <c r="A1523" s="207"/>
      <c r="B1523" s="208"/>
      <c r="D1523" s="212"/>
      <c r="E1523" s="214"/>
      <c r="F1523" s="214"/>
      <c r="G1523" s="210"/>
      <c r="H1523" s="203"/>
      <c r="I1523" s="193"/>
      <c r="J1523" s="193"/>
      <c r="K1523" s="211"/>
    </row>
    <row r="1524" spans="1:11" hidden="1">
      <c r="A1524" s="207"/>
      <c r="B1524" s="208"/>
      <c r="D1524" s="212"/>
      <c r="E1524" s="214"/>
      <c r="F1524" s="214"/>
      <c r="G1524" s="210"/>
      <c r="H1524" s="203"/>
      <c r="I1524" s="193"/>
      <c r="J1524" s="193"/>
      <c r="K1524" s="211"/>
    </row>
    <row r="1525" spans="1:11" hidden="1">
      <c r="A1525" s="207"/>
      <c r="B1525" s="208"/>
      <c r="D1525" s="212"/>
      <c r="E1525" s="214"/>
      <c r="F1525" s="214"/>
      <c r="G1525" s="210"/>
      <c r="H1525" s="203"/>
      <c r="I1525" s="193"/>
      <c r="J1525" s="193"/>
      <c r="K1525" s="211"/>
    </row>
    <row r="1526" spans="1:11" hidden="1">
      <c r="A1526" s="207"/>
      <c r="B1526" s="208"/>
      <c r="D1526" s="212"/>
      <c r="E1526" s="214"/>
      <c r="F1526" s="214"/>
      <c r="G1526" s="210"/>
      <c r="H1526" s="203"/>
      <c r="I1526" s="193"/>
      <c r="J1526" s="193"/>
      <c r="K1526" s="211"/>
    </row>
    <row r="1527" spans="1:11" hidden="1">
      <c r="A1527" s="207"/>
      <c r="B1527" s="208"/>
      <c r="D1527" s="212"/>
      <c r="E1527" s="214"/>
      <c r="F1527" s="214"/>
      <c r="G1527" s="210"/>
      <c r="H1527" s="203"/>
      <c r="I1527" s="193"/>
      <c r="J1527" s="193"/>
      <c r="K1527" s="211"/>
    </row>
    <row r="1528" spans="1:11" hidden="1">
      <c r="A1528" s="207"/>
      <c r="B1528" s="208"/>
      <c r="D1528" s="212"/>
      <c r="E1528" s="214"/>
      <c r="F1528" s="214"/>
      <c r="G1528" s="210"/>
      <c r="H1528" s="203"/>
      <c r="I1528" s="193"/>
      <c r="J1528" s="193"/>
      <c r="K1528" s="211"/>
    </row>
    <row r="1529" spans="1:11" hidden="1">
      <c r="A1529" s="207"/>
      <c r="B1529" s="208"/>
      <c r="D1529" s="212"/>
      <c r="E1529" s="214"/>
      <c r="F1529" s="214"/>
      <c r="G1529" s="210"/>
      <c r="H1529" s="203"/>
      <c r="I1529" s="193"/>
      <c r="J1529" s="193"/>
      <c r="K1529" s="211"/>
    </row>
    <row r="1530" spans="1:11" hidden="1">
      <c r="A1530" s="207"/>
      <c r="B1530" s="208"/>
      <c r="D1530" s="212"/>
      <c r="E1530" s="214"/>
      <c r="F1530" s="214"/>
      <c r="G1530" s="210"/>
      <c r="H1530" s="203"/>
      <c r="I1530" s="193"/>
      <c r="J1530" s="193"/>
      <c r="K1530" s="211"/>
    </row>
    <row r="1531" spans="1:11" hidden="1">
      <c r="A1531" s="207"/>
      <c r="B1531" s="208"/>
      <c r="D1531" s="212"/>
      <c r="E1531" s="214"/>
      <c r="F1531" s="214"/>
      <c r="G1531" s="210"/>
      <c r="H1531" s="203"/>
      <c r="I1531" s="193"/>
      <c r="J1531" s="193"/>
      <c r="K1531" s="211"/>
    </row>
    <row r="1532" spans="1:11" hidden="1">
      <c r="A1532" s="207"/>
      <c r="B1532" s="208"/>
      <c r="D1532" s="212"/>
      <c r="E1532" s="214"/>
      <c r="F1532" s="214"/>
      <c r="G1532" s="210"/>
      <c r="H1532" s="203"/>
      <c r="I1532" s="193"/>
      <c r="J1532" s="208"/>
      <c r="K1532" s="211"/>
    </row>
    <row r="1533" spans="1:11" hidden="1">
      <c r="A1533" s="207"/>
      <c r="B1533" s="208"/>
      <c r="D1533" s="212"/>
      <c r="E1533" s="214"/>
      <c r="F1533" s="214"/>
      <c r="G1533" s="210"/>
      <c r="H1533" s="203"/>
      <c r="I1533" s="193"/>
      <c r="J1533" s="193"/>
      <c r="K1533" s="211"/>
    </row>
    <row r="1534" spans="1:11" hidden="1">
      <c r="A1534" s="207"/>
      <c r="B1534" s="208"/>
      <c r="D1534" s="212"/>
      <c r="E1534" s="214"/>
      <c r="F1534" s="214"/>
      <c r="G1534" s="210"/>
      <c r="H1534" s="203"/>
      <c r="I1534" s="193"/>
      <c r="J1534" s="193"/>
      <c r="K1534" s="211"/>
    </row>
    <row r="1535" spans="1:11" hidden="1">
      <c r="A1535" s="207"/>
      <c r="B1535" s="208"/>
      <c r="D1535" s="212"/>
      <c r="E1535" s="214"/>
      <c r="F1535" s="214"/>
      <c r="G1535" s="210"/>
      <c r="H1535" s="203"/>
      <c r="I1535" s="193"/>
      <c r="J1535" s="193"/>
      <c r="K1535" s="211"/>
    </row>
    <row r="1536" spans="1:11" hidden="1">
      <c r="A1536" s="207"/>
      <c r="B1536" s="208"/>
      <c r="D1536" s="212"/>
      <c r="E1536" s="214"/>
      <c r="F1536" s="214"/>
      <c r="G1536" s="210"/>
      <c r="H1536" s="203"/>
      <c r="I1536" s="193"/>
      <c r="J1536" s="193"/>
      <c r="K1536" s="211"/>
    </row>
    <row r="1537" spans="1:11" hidden="1">
      <c r="A1537" s="207"/>
      <c r="B1537" s="208"/>
      <c r="D1537" s="212"/>
      <c r="E1537" s="214"/>
      <c r="F1537" s="214"/>
      <c r="G1537" s="210"/>
      <c r="H1537" s="203"/>
      <c r="I1537" s="193"/>
      <c r="J1537" s="193"/>
      <c r="K1537" s="211"/>
    </row>
    <row r="1538" spans="1:11" hidden="1">
      <c r="A1538" s="207"/>
      <c r="B1538" s="208"/>
      <c r="D1538" s="212"/>
      <c r="E1538" s="214"/>
      <c r="F1538" s="214"/>
      <c r="G1538" s="210"/>
      <c r="H1538" s="203"/>
      <c r="I1538" s="193"/>
      <c r="J1538" s="193"/>
      <c r="K1538" s="211"/>
    </row>
    <row r="1539" spans="1:11" hidden="1">
      <c r="A1539" s="207"/>
      <c r="B1539" s="208"/>
      <c r="D1539" s="212"/>
      <c r="E1539" s="214"/>
      <c r="F1539" s="214"/>
      <c r="G1539" s="210"/>
      <c r="H1539" s="203"/>
      <c r="I1539" s="193"/>
      <c r="J1539" s="193"/>
      <c r="K1539" s="211"/>
    </row>
    <row r="1540" spans="1:11" hidden="1">
      <c r="A1540" s="207"/>
      <c r="B1540" s="208"/>
      <c r="D1540" s="212"/>
      <c r="E1540" s="214"/>
      <c r="F1540" s="214"/>
      <c r="G1540" s="210"/>
      <c r="H1540" s="203"/>
      <c r="I1540" s="193"/>
      <c r="J1540" s="193"/>
      <c r="K1540" s="211"/>
    </row>
    <row r="1541" spans="1:11" hidden="1">
      <c r="A1541" s="207"/>
      <c r="B1541" s="208"/>
      <c r="D1541" s="212"/>
      <c r="E1541" s="214"/>
      <c r="F1541" s="214"/>
      <c r="G1541" s="210"/>
      <c r="H1541" s="203"/>
      <c r="I1541" s="193"/>
      <c r="J1541" s="193"/>
      <c r="K1541" s="211"/>
    </row>
    <row r="1542" spans="1:11" hidden="1">
      <c r="A1542" s="207"/>
      <c r="B1542" s="208"/>
      <c r="D1542" s="212"/>
      <c r="E1542" s="214"/>
      <c r="F1542" s="214"/>
      <c r="G1542" s="210"/>
      <c r="H1542" s="203"/>
      <c r="I1542" s="193"/>
      <c r="J1542" s="193"/>
      <c r="K1542" s="211"/>
    </row>
    <row r="1543" spans="1:11" hidden="1">
      <c r="A1543" s="207"/>
      <c r="B1543" s="208"/>
      <c r="D1543" s="212"/>
      <c r="E1543" s="214"/>
      <c r="F1543" s="214"/>
      <c r="G1543" s="210"/>
      <c r="H1543" s="203"/>
      <c r="I1543" s="193"/>
      <c r="J1543" s="193"/>
      <c r="K1543" s="211"/>
    </row>
    <row r="1544" spans="1:11" hidden="1">
      <c r="A1544" s="207"/>
      <c r="B1544" s="208"/>
      <c r="D1544" s="212"/>
      <c r="E1544" s="214"/>
      <c r="F1544" s="214"/>
      <c r="G1544" s="210"/>
      <c r="H1544" s="203"/>
      <c r="I1544" s="193"/>
      <c r="J1544" s="193"/>
      <c r="K1544" s="211"/>
    </row>
    <row r="1545" spans="1:11" hidden="1">
      <c r="A1545" s="207"/>
      <c r="B1545" s="208"/>
      <c r="D1545" s="212"/>
      <c r="E1545" s="214"/>
      <c r="F1545" s="214"/>
      <c r="G1545" s="210"/>
      <c r="H1545" s="203"/>
      <c r="I1545" s="193"/>
      <c r="J1545" s="193"/>
      <c r="K1545" s="211"/>
    </row>
    <row r="1546" spans="1:11" hidden="1">
      <c r="A1546" s="207"/>
      <c r="B1546" s="208"/>
      <c r="D1546" s="212"/>
      <c r="E1546" s="214"/>
      <c r="F1546" s="214"/>
      <c r="G1546" s="210"/>
      <c r="H1546" s="203"/>
      <c r="I1546" s="193"/>
      <c r="J1546" s="193"/>
      <c r="K1546" s="211"/>
    </row>
    <row r="1547" spans="1:11" hidden="1">
      <c r="A1547" s="207"/>
      <c r="B1547" s="208"/>
      <c r="D1547" s="212"/>
      <c r="E1547" s="214"/>
      <c r="F1547" s="214"/>
      <c r="G1547" s="210"/>
      <c r="H1547" s="203"/>
      <c r="I1547" s="193"/>
      <c r="J1547" s="193"/>
      <c r="K1547" s="211"/>
    </row>
    <row r="1548" spans="1:11" hidden="1">
      <c r="A1548" s="207"/>
      <c r="B1548" s="208"/>
      <c r="D1548" s="212"/>
      <c r="E1548" s="214"/>
      <c r="F1548" s="214"/>
      <c r="G1548" s="210"/>
      <c r="H1548" s="203"/>
      <c r="I1548" s="193"/>
      <c r="J1548" s="193"/>
      <c r="K1548" s="211"/>
    </row>
    <row r="1549" spans="1:11" hidden="1">
      <c r="A1549" s="207"/>
      <c r="B1549" s="208"/>
      <c r="D1549" s="212"/>
      <c r="E1549" s="214"/>
      <c r="F1549" s="214"/>
      <c r="G1549" s="210"/>
      <c r="H1549" s="203"/>
      <c r="I1549" s="193"/>
      <c r="J1549" s="193"/>
      <c r="K1549" s="211"/>
    </row>
    <row r="1550" spans="1:11" hidden="1">
      <c r="A1550" s="207"/>
      <c r="B1550" s="208"/>
      <c r="D1550" s="212"/>
      <c r="E1550" s="214"/>
      <c r="F1550" s="214"/>
      <c r="G1550" s="210"/>
      <c r="H1550" s="203"/>
      <c r="I1550" s="193"/>
      <c r="J1550" s="193"/>
      <c r="K1550" s="211"/>
    </row>
    <row r="1551" spans="1:11" hidden="1">
      <c r="A1551" s="207"/>
      <c r="B1551" s="208"/>
      <c r="D1551" s="212"/>
      <c r="E1551" s="214"/>
      <c r="F1551" s="214"/>
      <c r="G1551" s="210"/>
      <c r="H1551" s="203"/>
      <c r="I1551" s="193"/>
      <c r="J1551" s="193"/>
      <c r="K1551" s="211"/>
    </row>
    <row r="1552" spans="1:11" hidden="1">
      <c r="A1552" s="207"/>
      <c r="B1552" s="208"/>
      <c r="D1552" s="212"/>
      <c r="E1552" s="214"/>
      <c r="F1552" s="214"/>
      <c r="G1552" s="210"/>
      <c r="H1552" s="203"/>
      <c r="I1552" s="193"/>
      <c r="J1552" s="193"/>
      <c r="K1552" s="211"/>
    </row>
    <row r="1553" spans="1:11" hidden="1">
      <c r="A1553" s="207"/>
      <c r="B1553" s="208"/>
      <c r="D1553" s="212"/>
      <c r="E1553" s="214"/>
      <c r="F1553" s="214"/>
      <c r="G1553" s="210"/>
      <c r="H1553" s="203"/>
      <c r="I1553" s="193"/>
      <c r="J1553" s="193"/>
      <c r="K1553" s="211"/>
    </row>
    <row r="1554" spans="1:11" hidden="1">
      <c r="A1554" s="207"/>
      <c r="B1554" s="208"/>
      <c r="D1554" s="212"/>
      <c r="E1554" s="214"/>
      <c r="F1554" s="214"/>
      <c r="G1554" s="210"/>
      <c r="H1554" s="203"/>
      <c r="I1554" s="193"/>
      <c r="J1554" s="208"/>
      <c r="K1554" s="211"/>
    </row>
    <row r="1555" spans="1:11" hidden="1">
      <c r="A1555" s="207"/>
      <c r="B1555" s="208"/>
      <c r="D1555" s="212"/>
      <c r="E1555" s="214"/>
      <c r="F1555" s="214"/>
      <c r="G1555" s="210"/>
      <c r="H1555" s="203"/>
      <c r="I1555" s="193"/>
      <c r="J1555" s="193"/>
      <c r="K1555" s="211"/>
    </row>
    <row r="1556" spans="1:11" hidden="1">
      <c r="A1556" s="207"/>
      <c r="B1556" s="208"/>
      <c r="D1556" s="212"/>
      <c r="E1556" s="214"/>
      <c r="F1556" s="214"/>
      <c r="G1556" s="210"/>
      <c r="H1556" s="203"/>
      <c r="I1556" s="193"/>
      <c r="J1556" s="193"/>
      <c r="K1556" s="211"/>
    </row>
    <row r="1557" spans="1:11" hidden="1">
      <c r="A1557" s="207"/>
      <c r="B1557" s="208"/>
      <c r="D1557" s="212"/>
      <c r="E1557" s="214"/>
      <c r="F1557" s="214"/>
      <c r="G1557" s="210"/>
      <c r="H1557" s="203"/>
      <c r="I1557" s="193"/>
      <c r="J1557" s="193"/>
      <c r="K1557" s="211"/>
    </row>
    <row r="1558" spans="1:11" hidden="1">
      <c r="A1558" s="207"/>
      <c r="B1558" s="208"/>
      <c r="D1558" s="212"/>
      <c r="E1558" s="214"/>
      <c r="F1558" s="214"/>
      <c r="G1558" s="210"/>
      <c r="H1558" s="203"/>
      <c r="I1558" s="193"/>
      <c r="J1558" s="193"/>
      <c r="K1558" s="211"/>
    </row>
    <row r="1559" spans="1:11" hidden="1">
      <c r="A1559" s="207"/>
      <c r="B1559" s="208"/>
      <c r="D1559" s="212"/>
      <c r="E1559" s="214"/>
      <c r="F1559" s="214"/>
      <c r="G1559" s="210"/>
      <c r="H1559" s="203"/>
      <c r="I1559" s="193"/>
      <c r="J1559" s="193"/>
      <c r="K1559" s="211"/>
    </row>
    <row r="1560" spans="1:11" hidden="1">
      <c r="A1560" s="207"/>
      <c r="B1560" s="208"/>
      <c r="D1560" s="212"/>
      <c r="E1560" s="214"/>
      <c r="F1560" s="214"/>
      <c r="G1560" s="210"/>
      <c r="H1560" s="203"/>
      <c r="I1560" s="193"/>
      <c r="J1560" s="193"/>
      <c r="K1560" s="211"/>
    </row>
    <row r="1561" spans="1:11" hidden="1">
      <c r="A1561" s="207"/>
      <c r="B1561" s="208"/>
      <c r="D1561" s="212"/>
      <c r="E1561" s="214"/>
      <c r="F1561" s="214"/>
      <c r="G1561" s="210"/>
      <c r="H1561" s="203"/>
      <c r="I1561" s="193"/>
      <c r="J1561" s="193"/>
      <c r="K1561" s="211"/>
    </row>
    <row r="1562" spans="1:11" hidden="1">
      <c r="A1562" s="207"/>
      <c r="B1562" s="208"/>
      <c r="D1562" s="212"/>
      <c r="E1562" s="214"/>
      <c r="F1562" s="214"/>
      <c r="G1562" s="210"/>
      <c r="H1562" s="203"/>
      <c r="I1562" s="193"/>
      <c r="J1562" s="193"/>
      <c r="K1562" s="211"/>
    </row>
    <row r="1563" spans="1:11" hidden="1">
      <c r="A1563" s="207"/>
      <c r="B1563" s="208"/>
      <c r="D1563" s="212"/>
      <c r="E1563" s="214"/>
      <c r="F1563" s="214"/>
      <c r="G1563" s="210"/>
      <c r="H1563" s="203"/>
      <c r="I1563" s="193"/>
      <c r="J1563" s="193"/>
      <c r="K1563" s="211"/>
    </row>
    <row r="1564" spans="1:11" hidden="1">
      <c r="A1564" s="207"/>
      <c r="B1564" s="208"/>
      <c r="D1564" s="212"/>
      <c r="E1564" s="214"/>
      <c r="F1564" s="214"/>
      <c r="G1564" s="210"/>
      <c r="H1564" s="203"/>
      <c r="I1564" s="193"/>
      <c r="J1564" s="193"/>
      <c r="K1564" s="211"/>
    </row>
    <row r="1565" spans="1:11" hidden="1">
      <c r="A1565" s="207"/>
      <c r="B1565" s="208"/>
      <c r="D1565" s="212"/>
      <c r="E1565" s="214"/>
      <c r="F1565" s="214"/>
      <c r="G1565" s="210"/>
      <c r="H1565" s="203"/>
      <c r="I1565" s="193"/>
      <c r="J1565" s="193"/>
      <c r="K1565" s="211"/>
    </row>
    <row r="1566" spans="1:11" hidden="1">
      <c r="A1566" s="207"/>
      <c r="B1566" s="208"/>
      <c r="D1566" s="212"/>
      <c r="E1566" s="214"/>
      <c r="F1566" s="214"/>
      <c r="G1566" s="210"/>
      <c r="H1566" s="203"/>
      <c r="I1566" s="193"/>
      <c r="J1566" s="193"/>
      <c r="K1566" s="211"/>
    </row>
    <row r="1567" spans="1:11" hidden="1">
      <c r="A1567" s="207"/>
      <c r="B1567" s="208"/>
      <c r="D1567" s="212"/>
      <c r="E1567" s="214"/>
      <c r="F1567" s="214"/>
      <c r="G1567" s="210"/>
      <c r="H1567" s="203"/>
      <c r="I1567" s="193"/>
      <c r="J1567" s="193"/>
      <c r="K1567" s="211"/>
    </row>
    <row r="1568" spans="1:11" hidden="1">
      <c r="A1568" s="207"/>
      <c r="B1568" s="208"/>
      <c r="D1568" s="212"/>
      <c r="E1568" s="214"/>
      <c r="F1568" s="214"/>
      <c r="G1568" s="210"/>
      <c r="H1568" s="203"/>
      <c r="I1568" s="193"/>
      <c r="J1568" s="193"/>
      <c r="K1568" s="211"/>
    </row>
    <row r="1569" spans="1:11" hidden="1">
      <c r="A1569" s="207"/>
      <c r="B1569" s="208"/>
      <c r="D1569" s="212"/>
      <c r="E1569" s="214"/>
      <c r="F1569" s="214"/>
      <c r="G1569" s="210"/>
      <c r="H1569" s="203"/>
      <c r="I1569" s="193"/>
      <c r="J1569" s="193"/>
      <c r="K1569" s="211"/>
    </row>
    <row r="1570" spans="1:11" hidden="1">
      <c r="A1570" s="207"/>
      <c r="B1570" s="208"/>
      <c r="D1570" s="212"/>
      <c r="E1570" s="214"/>
      <c r="F1570" s="214"/>
      <c r="G1570" s="210"/>
      <c r="H1570" s="203"/>
      <c r="I1570" s="193"/>
      <c r="J1570" s="193"/>
      <c r="K1570" s="211"/>
    </row>
    <row r="1571" spans="1:11" hidden="1">
      <c r="A1571" s="207"/>
      <c r="B1571" s="208"/>
      <c r="D1571" s="212"/>
      <c r="E1571" s="214"/>
      <c r="F1571" s="214"/>
      <c r="G1571" s="210"/>
      <c r="H1571" s="203"/>
      <c r="I1571" s="193"/>
      <c r="J1571" s="193"/>
      <c r="K1571" s="211"/>
    </row>
    <row r="1572" spans="1:11" hidden="1">
      <c r="A1572" s="207"/>
      <c r="B1572" s="208"/>
      <c r="D1572" s="212"/>
      <c r="E1572" s="214"/>
      <c r="F1572" s="214"/>
      <c r="G1572" s="210"/>
      <c r="H1572" s="203"/>
      <c r="I1572" s="193"/>
      <c r="J1572" s="193"/>
      <c r="K1572" s="211"/>
    </row>
    <row r="1573" spans="1:11" hidden="1">
      <c r="A1573" s="207"/>
      <c r="B1573" s="208"/>
      <c r="D1573" s="212"/>
      <c r="E1573" s="214"/>
      <c r="F1573" s="214"/>
      <c r="G1573" s="210"/>
      <c r="H1573" s="203"/>
      <c r="I1573" s="193"/>
      <c r="J1573" s="193"/>
      <c r="K1573" s="211"/>
    </row>
    <row r="1574" spans="1:11" hidden="1">
      <c r="A1574" s="207"/>
      <c r="B1574" s="208"/>
      <c r="D1574" s="212"/>
      <c r="E1574" s="214"/>
      <c r="F1574" s="214"/>
      <c r="G1574" s="210"/>
      <c r="H1574" s="203"/>
      <c r="I1574" s="193"/>
      <c r="J1574" s="193"/>
      <c r="K1574" s="211"/>
    </row>
    <row r="1575" spans="1:11" hidden="1">
      <c r="A1575" s="207"/>
      <c r="B1575" s="208"/>
      <c r="D1575" s="212"/>
      <c r="E1575" s="214"/>
      <c r="F1575" s="214"/>
      <c r="G1575" s="210"/>
      <c r="H1575" s="203"/>
      <c r="I1575" s="193"/>
      <c r="J1575" s="208"/>
      <c r="K1575" s="211"/>
    </row>
    <row r="1576" spans="1:11" hidden="1">
      <c r="A1576" s="207"/>
      <c r="B1576" s="208"/>
      <c r="D1576" s="212"/>
      <c r="E1576" s="214"/>
      <c r="F1576" s="214"/>
      <c r="G1576" s="210"/>
      <c r="H1576" s="203"/>
      <c r="I1576" s="193"/>
      <c r="J1576" s="193"/>
      <c r="K1576" s="211"/>
    </row>
    <row r="1577" spans="1:11" hidden="1">
      <c r="A1577" s="207"/>
      <c r="B1577" s="208"/>
      <c r="D1577" s="212"/>
      <c r="E1577" s="214"/>
      <c r="F1577" s="214"/>
      <c r="G1577" s="210"/>
      <c r="H1577" s="203"/>
      <c r="I1577" s="193"/>
      <c r="J1577" s="193"/>
      <c r="K1577" s="211"/>
    </row>
    <row r="1578" spans="1:11" hidden="1">
      <c r="A1578" s="207"/>
      <c r="B1578" s="208"/>
      <c r="D1578" s="212"/>
      <c r="E1578" s="214"/>
      <c r="F1578" s="214"/>
      <c r="G1578" s="210"/>
      <c r="H1578" s="203"/>
      <c r="I1578" s="193"/>
      <c r="J1578" s="193"/>
      <c r="K1578" s="211"/>
    </row>
    <row r="1579" spans="1:11" hidden="1">
      <c r="A1579" s="207"/>
      <c r="B1579" s="208"/>
      <c r="D1579" s="212"/>
      <c r="E1579" s="214"/>
      <c r="F1579" s="214"/>
      <c r="G1579" s="210"/>
      <c r="H1579" s="203"/>
      <c r="I1579" s="193"/>
      <c r="J1579" s="193"/>
      <c r="K1579" s="211"/>
    </row>
    <row r="1580" spans="1:11" hidden="1">
      <c r="A1580" s="207"/>
      <c r="B1580" s="208"/>
      <c r="D1580" s="212"/>
      <c r="E1580" s="214"/>
      <c r="F1580" s="214"/>
      <c r="G1580" s="210"/>
      <c r="H1580" s="203"/>
      <c r="I1580" s="193"/>
      <c r="J1580" s="193"/>
      <c r="K1580" s="211"/>
    </row>
    <row r="1581" spans="1:11" hidden="1">
      <c r="A1581" s="207"/>
      <c r="B1581" s="208"/>
      <c r="D1581" s="212"/>
      <c r="E1581" s="214"/>
      <c r="F1581" s="214"/>
      <c r="G1581" s="210"/>
      <c r="H1581" s="203"/>
      <c r="I1581" s="193"/>
      <c r="J1581" s="193"/>
      <c r="K1581" s="211"/>
    </row>
    <row r="1582" spans="1:11" hidden="1">
      <c r="A1582" s="207"/>
      <c r="B1582" s="208"/>
      <c r="D1582" s="212"/>
      <c r="E1582" s="214"/>
      <c r="F1582" s="214"/>
      <c r="G1582" s="210"/>
      <c r="H1582" s="203"/>
      <c r="I1582" s="193"/>
      <c r="J1582" s="193"/>
      <c r="K1582" s="211"/>
    </row>
    <row r="1583" spans="1:11" hidden="1">
      <c r="A1583" s="207"/>
      <c r="B1583" s="208"/>
      <c r="D1583" s="212"/>
      <c r="E1583" s="214"/>
      <c r="F1583" s="214"/>
      <c r="G1583" s="210"/>
      <c r="H1583" s="203"/>
      <c r="I1583" s="193"/>
      <c r="J1583" s="193"/>
      <c r="K1583" s="211"/>
    </row>
    <row r="1584" spans="1:11" hidden="1">
      <c r="A1584" s="207"/>
      <c r="B1584" s="208"/>
      <c r="D1584" s="212"/>
      <c r="E1584" s="214"/>
      <c r="F1584" s="214"/>
      <c r="G1584" s="210"/>
      <c r="H1584" s="203"/>
      <c r="I1584" s="193"/>
      <c r="J1584" s="193"/>
      <c r="K1584" s="211"/>
    </row>
    <row r="1585" spans="1:11" hidden="1">
      <c r="A1585" s="207"/>
      <c r="B1585" s="208"/>
      <c r="D1585" s="212"/>
      <c r="E1585" s="214"/>
      <c r="F1585" s="214"/>
      <c r="G1585" s="210"/>
      <c r="H1585" s="203"/>
      <c r="I1585" s="193"/>
      <c r="J1585" s="193"/>
      <c r="K1585" s="211"/>
    </row>
    <row r="1586" spans="1:11" hidden="1">
      <c r="A1586" s="207"/>
      <c r="B1586" s="208"/>
      <c r="D1586" s="212"/>
      <c r="E1586" s="214"/>
      <c r="F1586" s="214"/>
      <c r="G1586" s="210"/>
      <c r="H1586" s="203"/>
      <c r="I1586" s="193"/>
      <c r="J1586" s="193"/>
      <c r="K1586" s="211"/>
    </row>
    <row r="1587" spans="1:11" hidden="1">
      <c r="A1587" s="207"/>
      <c r="B1587" s="208"/>
      <c r="D1587" s="212"/>
      <c r="E1587" s="214"/>
      <c r="F1587" s="214"/>
      <c r="G1587" s="210"/>
      <c r="H1587" s="203"/>
      <c r="I1587" s="193"/>
      <c r="J1587" s="193"/>
      <c r="K1587" s="211"/>
    </row>
    <row r="1588" spans="1:11" hidden="1">
      <c r="A1588" s="207"/>
      <c r="B1588" s="208"/>
      <c r="D1588" s="212"/>
      <c r="E1588" s="214"/>
      <c r="F1588" s="214"/>
      <c r="G1588" s="210"/>
      <c r="H1588" s="203"/>
      <c r="I1588" s="193"/>
      <c r="J1588" s="193"/>
      <c r="K1588" s="211"/>
    </row>
    <row r="1589" spans="1:11" hidden="1">
      <c r="A1589" s="207"/>
      <c r="B1589" s="208"/>
      <c r="D1589" s="212"/>
      <c r="E1589" s="214"/>
      <c r="F1589" s="214"/>
      <c r="G1589" s="210"/>
      <c r="H1589" s="203"/>
      <c r="I1589" s="193"/>
      <c r="J1589" s="193"/>
      <c r="K1589" s="211"/>
    </row>
    <row r="1590" spans="1:11" hidden="1">
      <c r="A1590" s="207"/>
      <c r="B1590" s="208"/>
      <c r="D1590" s="212"/>
      <c r="E1590" s="214"/>
      <c r="F1590" s="214"/>
      <c r="G1590" s="210"/>
      <c r="H1590" s="203"/>
      <c r="I1590" s="193"/>
      <c r="J1590" s="193"/>
      <c r="K1590" s="211"/>
    </row>
    <row r="1591" spans="1:11" hidden="1">
      <c r="A1591" s="207"/>
      <c r="B1591" s="208"/>
      <c r="D1591" s="212"/>
      <c r="E1591" s="214"/>
      <c r="F1591" s="214"/>
      <c r="G1591" s="210"/>
      <c r="H1591" s="203"/>
      <c r="I1591" s="193"/>
      <c r="J1591" s="193"/>
      <c r="K1591" s="211"/>
    </row>
    <row r="1592" spans="1:11" hidden="1">
      <c r="A1592" s="207"/>
      <c r="B1592" s="208"/>
      <c r="D1592" s="212"/>
      <c r="E1592" s="214"/>
      <c r="F1592" s="214"/>
      <c r="G1592" s="210"/>
      <c r="H1592" s="203"/>
      <c r="I1592" s="193"/>
      <c r="J1592" s="193"/>
      <c r="K1592" s="211"/>
    </row>
    <row r="1593" spans="1:11" hidden="1">
      <c r="A1593" s="207"/>
      <c r="B1593" s="208"/>
      <c r="D1593" s="212"/>
      <c r="E1593" s="214"/>
      <c r="F1593" s="214"/>
      <c r="G1593" s="210"/>
      <c r="H1593" s="203"/>
      <c r="I1593" s="193"/>
      <c r="J1593" s="193"/>
      <c r="K1593" s="211"/>
    </row>
    <row r="1594" spans="1:11" hidden="1">
      <c r="A1594" s="207"/>
      <c r="B1594" s="208"/>
      <c r="D1594" s="212"/>
      <c r="E1594" s="214"/>
      <c r="F1594" s="214"/>
      <c r="G1594" s="210"/>
      <c r="H1594" s="203"/>
      <c r="I1594" s="193"/>
      <c r="J1594" s="193"/>
      <c r="K1594" s="211"/>
    </row>
    <row r="1595" spans="1:11" hidden="1">
      <c r="A1595" s="207"/>
      <c r="B1595" s="208"/>
      <c r="D1595" s="212"/>
      <c r="E1595" s="214"/>
      <c r="F1595" s="214"/>
      <c r="G1595" s="210"/>
      <c r="H1595" s="203"/>
      <c r="I1595" s="193"/>
      <c r="J1595" s="193"/>
      <c r="K1595" s="211"/>
    </row>
    <row r="1596" spans="1:11" hidden="1">
      <c r="A1596" s="207"/>
      <c r="B1596" s="208"/>
      <c r="D1596" s="212"/>
      <c r="E1596" s="214"/>
      <c r="F1596" s="214"/>
      <c r="G1596" s="210"/>
      <c r="H1596" s="203"/>
      <c r="I1596" s="193"/>
      <c r="J1596" s="193"/>
      <c r="K1596" s="211"/>
    </row>
    <row r="1597" spans="1:11" hidden="1">
      <c r="A1597" s="207"/>
      <c r="B1597" s="208"/>
      <c r="D1597" s="212"/>
      <c r="E1597" s="214"/>
      <c r="F1597" s="214"/>
      <c r="G1597" s="210"/>
      <c r="H1597" s="203"/>
      <c r="I1597" s="193"/>
      <c r="J1597" s="208"/>
      <c r="K1597" s="211"/>
    </row>
    <row r="1598" spans="1:11" hidden="1">
      <c r="A1598" s="207"/>
      <c r="B1598" s="208"/>
      <c r="D1598" s="212"/>
      <c r="E1598" s="214"/>
      <c r="F1598" s="214"/>
      <c r="G1598" s="210"/>
      <c r="H1598" s="203"/>
      <c r="I1598" s="193"/>
      <c r="J1598" s="193"/>
      <c r="K1598" s="211"/>
    </row>
    <row r="1599" spans="1:11" hidden="1">
      <c r="A1599" s="207"/>
      <c r="B1599" s="208"/>
      <c r="D1599" s="212"/>
      <c r="E1599" s="214"/>
      <c r="F1599" s="214"/>
      <c r="G1599" s="210"/>
      <c r="H1599" s="203"/>
      <c r="I1599" s="193"/>
      <c r="J1599" s="193"/>
      <c r="K1599" s="211"/>
    </row>
    <row r="1600" spans="1:11" hidden="1">
      <c r="A1600" s="207"/>
      <c r="B1600" s="208"/>
      <c r="D1600" s="212"/>
      <c r="E1600" s="214"/>
      <c r="F1600" s="214"/>
      <c r="G1600" s="210"/>
      <c r="H1600" s="203"/>
      <c r="I1600" s="193"/>
      <c r="J1600" s="193"/>
      <c r="K1600" s="211"/>
    </row>
    <row r="1601" spans="1:11" hidden="1">
      <c r="A1601" s="207"/>
      <c r="B1601" s="208"/>
      <c r="D1601" s="212"/>
      <c r="E1601" s="214"/>
      <c r="F1601" s="214"/>
      <c r="G1601" s="210"/>
      <c r="H1601" s="203"/>
      <c r="I1601" s="193"/>
      <c r="J1601" s="193"/>
      <c r="K1601" s="211"/>
    </row>
    <row r="1602" spans="1:11" hidden="1">
      <c r="A1602" s="207"/>
      <c r="B1602" s="208"/>
      <c r="D1602" s="212"/>
      <c r="E1602" s="214"/>
      <c r="F1602" s="214"/>
      <c r="G1602" s="210"/>
      <c r="H1602" s="203"/>
      <c r="I1602" s="193"/>
      <c r="J1602" s="193"/>
      <c r="K1602" s="211"/>
    </row>
    <row r="1603" spans="1:11" hidden="1">
      <c r="A1603" s="207"/>
      <c r="B1603" s="208"/>
      <c r="D1603" s="212"/>
      <c r="E1603" s="214"/>
      <c r="F1603" s="214"/>
      <c r="G1603" s="210"/>
      <c r="H1603" s="203"/>
      <c r="I1603" s="193"/>
      <c r="J1603" s="193"/>
      <c r="K1603" s="211"/>
    </row>
    <row r="1604" spans="1:11" hidden="1">
      <c r="A1604" s="207"/>
      <c r="B1604" s="208"/>
      <c r="D1604" s="212"/>
      <c r="E1604" s="214"/>
      <c r="F1604" s="214"/>
      <c r="G1604" s="210"/>
      <c r="H1604" s="203"/>
      <c r="I1604" s="193"/>
      <c r="J1604" s="193"/>
      <c r="K1604" s="211"/>
    </row>
    <row r="1605" spans="1:11" hidden="1">
      <c r="A1605" s="207"/>
      <c r="B1605" s="208"/>
      <c r="D1605" s="212"/>
      <c r="E1605" s="214"/>
      <c r="F1605" s="214"/>
      <c r="G1605" s="210"/>
      <c r="H1605" s="203"/>
      <c r="I1605" s="193"/>
      <c r="J1605" s="193"/>
      <c r="K1605" s="211"/>
    </row>
    <row r="1606" spans="1:11" hidden="1">
      <c r="A1606" s="207"/>
      <c r="B1606" s="208"/>
      <c r="D1606" s="212"/>
      <c r="E1606" s="214"/>
      <c r="F1606" s="214"/>
      <c r="G1606" s="210"/>
      <c r="H1606" s="203"/>
      <c r="I1606" s="193"/>
      <c r="J1606" s="193"/>
      <c r="K1606" s="211"/>
    </row>
    <row r="1607" spans="1:11" hidden="1">
      <c r="A1607" s="207"/>
      <c r="B1607" s="208"/>
      <c r="D1607" s="212"/>
      <c r="E1607" s="214"/>
      <c r="F1607" s="214"/>
      <c r="G1607" s="210"/>
      <c r="H1607" s="203"/>
      <c r="I1607" s="193"/>
      <c r="J1607" s="193"/>
      <c r="K1607" s="211"/>
    </row>
    <row r="1608" spans="1:11" hidden="1">
      <c r="A1608" s="207"/>
      <c r="B1608" s="208"/>
      <c r="D1608" s="212"/>
      <c r="E1608" s="214"/>
      <c r="F1608" s="214"/>
      <c r="G1608" s="210"/>
      <c r="H1608" s="203"/>
      <c r="I1608" s="193"/>
      <c r="J1608" s="193"/>
      <c r="K1608" s="211"/>
    </row>
    <row r="1609" spans="1:11" hidden="1">
      <c r="A1609" s="207"/>
      <c r="B1609" s="208"/>
      <c r="D1609" s="212"/>
      <c r="E1609" s="214"/>
      <c r="F1609" s="214"/>
      <c r="G1609" s="210"/>
      <c r="H1609" s="203"/>
      <c r="I1609" s="193"/>
      <c r="J1609" s="193"/>
      <c r="K1609" s="211"/>
    </row>
    <row r="1610" spans="1:11" hidden="1">
      <c r="A1610" s="207"/>
      <c r="B1610" s="208"/>
      <c r="D1610" s="212"/>
      <c r="E1610" s="214"/>
      <c r="F1610" s="214"/>
      <c r="G1610" s="210"/>
      <c r="H1610" s="203"/>
      <c r="I1610" s="193"/>
      <c r="J1610" s="193"/>
      <c r="K1610" s="211"/>
    </row>
    <row r="1611" spans="1:11" hidden="1">
      <c r="A1611" s="207"/>
      <c r="B1611" s="208"/>
      <c r="D1611" s="212"/>
      <c r="E1611" s="214"/>
      <c r="F1611" s="214"/>
      <c r="G1611" s="210"/>
      <c r="H1611" s="203"/>
      <c r="I1611" s="193"/>
      <c r="J1611" s="193"/>
      <c r="K1611" s="211"/>
    </row>
    <row r="1612" spans="1:11" hidden="1">
      <c r="A1612" s="207"/>
      <c r="B1612" s="208"/>
      <c r="D1612" s="212"/>
      <c r="E1612" s="214"/>
      <c r="F1612" s="214"/>
      <c r="G1612" s="210"/>
      <c r="H1612" s="203"/>
      <c r="I1612" s="193"/>
      <c r="J1612" s="193"/>
      <c r="K1612" s="211"/>
    </row>
    <row r="1613" spans="1:11" hidden="1">
      <c r="A1613" s="207"/>
      <c r="B1613" s="208"/>
      <c r="D1613" s="212"/>
      <c r="E1613" s="214"/>
      <c r="F1613" s="214"/>
      <c r="G1613" s="210"/>
      <c r="H1613" s="203"/>
      <c r="I1613" s="193"/>
      <c r="J1613" s="193"/>
      <c r="K1613" s="211"/>
    </row>
    <row r="1614" spans="1:11" hidden="1">
      <c r="A1614" s="207"/>
      <c r="B1614" s="208"/>
      <c r="D1614" s="212"/>
      <c r="E1614" s="214"/>
      <c r="F1614" s="214"/>
      <c r="G1614" s="210"/>
      <c r="H1614" s="203"/>
      <c r="I1614" s="193"/>
      <c r="J1614" s="193"/>
      <c r="K1614" s="211"/>
    </row>
    <row r="1615" spans="1:11" hidden="1">
      <c r="A1615" s="207"/>
      <c r="B1615" s="208"/>
      <c r="D1615" s="212"/>
      <c r="E1615" s="214"/>
      <c r="F1615" s="214"/>
      <c r="G1615" s="210"/>
      <c r="H1615" s="203"/>
      <c r="I1615" s="193"/>
      <c r="J1615" s="193"/>
      <c r="K1615" s="211"/>
    </row>
    <row r="1616" spans="1:11" hidden="1">
      <c r="A1616" s="207"/>
      <c r="B1616" s="208"/>
      <c r="D1616" s="212"/>
      <c r="E1616" s="214"/>
      <c r="F1616" s="214"/>
      <c r="G1616" s="210"/>
      <c r="H1616" s="203"/>
      <c r="I1616" s="193"/>
      <c r="J1616" s="193"/>
      <c r="K1616" s="211"/>
    </row>
    <row r="1617" spans="1:11" hidden="1">
      <c r="A1617" s="207"/>
      <c r="B1617" s="208"/>
      <c r="D1617" s="212"/>
      <c r="E1617" s="214"/>
      <c r="F1617" s="214"/>
      <c r="G1617" s="210"/>
      <c r="H1617" s="203"/>
      <c r="I1617" s="193"/>
      <c r="J1617" s="193"/>
      <c r="K1617" s="211"/>
    </row>
    <row r="1618" spans="1:11" hidden="1">
      <c r="A1618" s="207"/>
      <c r="B1618" s="208"/>
      <c r="D1618" s="212"/>
      <c r="E1618" s="214"/>
      <c r="F1618" s="214"/>
      <c r="G1618" s="210"/>
      <c r="H1618" s="203"/>
      <c r="I1618" s="193"/>
      <c r="J1618" s="208"/>
      <c r="K1618" s="211"/>
    </row>
    <row r="1619" spans="1:11" hidden="1">
      <c r="A1619" s="213"/>
      <c r="B1619" s="208"/>
      <c r="D1619" s="212"/>
      <c r="E1619" s="214"/>
      <c r="F1619" s="214"/>
      <c r="G1619" s="210"/>
      <c r="H1619" s="203"/>
      <c r="I1619" s="193"/>
      <c r="J1619" s="193"/>
      <c r="K1619" s="211"/>
    </row>
    <row r="1620" spans="1:11" hidden="1">
      <c r="A1620" s="213"/>
      <c r="B1620" s="208"/>
      <c r="D1620" s="212"/>
      <c r="E1620" s="214"/>
      <c r="F1620" s="214"/>
      <c r="G1620" s="210"/>
      <c r="H1620" s="203"/>
      <c r="I1620" s="193"/>
      <c r="J1620" s="193"/>
      <c r="K1620" s="211"/>
    </row>
    <row r="1621" spans="1:11" hidden="1">
      <c r="A1621" s="213"/>
      <c r="B1621" s="208"/>
      <c r="D1621" s="212"/>
      <c r="E1621" s="214"/>
      <c r="F1621" s="214"/>
      <c r="G1621" s="210"/>
      <c r="H1621" s="203"/>
      <c r="I1621" s="193"/>
      <c r="J1621" s="193"/>
      <c r="K1621" s="211"/>
    </row>
    <row r="1622" spans="1:11" hidden="1">
      <c r="A1622" s="213"/>
      <c r="B1622" s="208"/>
      <c r="D1622" s="212"/>
      <c r="E1622" s="214"/>
      <c r="F1622" s="214"/>
      <c r="G1622" s="210"/>
      <c r="H1622" s="203"/>
      <c r="I1622" s="193"/>
      <c r="J1622" s="193"/>
      <c r="K1622" s="211"/>
    </row>
    <row r="1623" spans="1:11" hidden="1">
      <c r="A1623" s="213"/>
      <c r="B1623" s="208"/>
      <c r="D1623" s="212"/>
      <c r="E1623" s="214"/>
      <c r="F1623" s="214"/>
      <c r="G1623" s="210"/>
      <c r="H1623" s="203"/>
      <c r="I1623" s="193"/>
      <c r="J1623" s="193"/>
      <c r="K1623" s="211"/>
    </row>
    <row r="1624" spans="1:11" hidden="1">
      <c r="A1624" s="213"/>
      <c r="B1624" s="208"/>
      <c r="D1624" s="212"/>
      <c r="E1624" s="214"/>
      <c r="F1624" s="214"/>
      <c r="G1624" s="210"/>
      <c r="H1624" s="203"/>
      <c r="I1624" s="193"/>
      <c r="J1624" s="193"/>
      <c r="K1624" s="211"/>
    </row>
    <row r="1625" spans="1:11" hidden="1">
      <c r="A1625" s="213"/>
      <c r="B1625" s="208"/>
      <c r="D1625" s="212"/>
      <c r="E1625" s="214"/>
      <c r="F1625" s="214"/>
      <c r="G1625" s="210"/>
      <c r="H1625" s="203"/>
      <c r="I1625" s="193"/>
      <c r="J1625" s="193"/>
      <c r="K1625" s="211"/>
    </row>
    <row r="1626" spans="1:11" hidden="1">
      <c r="A1626" s="213"/>
      <c r="B1626" s="208"/>
      <c r="D1626" s="212"/>
      <c r="E1626" s="214"/>
      <c r="F1626" s="214"/>
      <c r="G1626" s="210"/>
      <c r="H1626" s="203"/>
      <c r="I1626" s="193"/>
      <c r="J1626" s="193"/>
      <c r="K1626" s="211"/>
    </row>
    <row r="1627" spans="1:11" hidden="1">
      <c r="A1627" s="213"/>
      <c r="B1627" s="208"/>
      <c r="D1627" s="212"/>
      <c r="E1627" s="214"/>
      <c r="F1627" s="214"/>
      <c r="G1627" s="210"/>
      <c r="H1627" s="203"/>
      <c r="I1627" s="193"/>
      <c r="J1627" s="193"/>
      <c r="K1627" s="211"/>
    </row>
    <row r="1628" spans="1:11" hidden="1">
      <c r="A1628" s="213"/>
      <c r="B1628" s="208"/>
      <c r="D1628" s="212"/>
      <c r="E1628" s="214"/>
      <c r="F1628" s="214"/>
      <c r="G1628" s="210"/>
      <c r="H1628" s="203"/>
      <c r="I1628" s="193"/>
      <c r="J1628" s="193"/>
      <c r="K1628" s="211"/>
    </row>
    <row r="1629" spans="1:11" hidden="1">
      <c r="A1629" s="213"/>
      <c r="B1629" s="208"/>
      <c r="D1629" s="212"/>
      <c r="E1629" s="214"/>
      <c r="F1629" s="214"/>
      <c r="G1629" s="210"/>
      <c r="H1629" s="203"/>
      <c r="I1629" s="193"/>
      <c r="J1629" s="193"/>
      <c r="K1629" s="211"/>
    </row>
    <row r="1630" spans="1:11" hidden="1">
      <c r="A1630" s="213"/>
      <c r="B1630" s="208"/>
      <c r="D1630" s="212"/>
      <c r="E1630" s="214"/>
      <c r="F1630" s="214"/>
      <c r="G1630" s="210"/>
      <c r="H1630" s="203"/>
      <c r="I1630" s="193"/>
      <c r="J1630" s="193"/>
      <c r="K1630" s="211"/>
    </row>
    <row r="1631" spans="1:11" hidden="1">
      <c r="A1631" s="213"/>
      <c r="B1631" s="208"/>
      <c r="D1631" s="212"/>
      <c r="E1631" s="214"/>
      <c r="F1631" s="214"/>
      <c r="G1631" s="210"/>
      <c r="H1631" s="203"/>
      <c r="I1631" s="193"/>
      <c r="J1631" s="193"/>
      <c r="K1631" s="211"/>
    </row>
    <row r="1632" spans="1:11" hidden="1">
      <c r="A1632" s="213"/>
      <c r="B1632" s="208"/>
      <c r="D1632" s="212"/>
      <c r="E1632" s="214"/>
      <c r="F1632" s="214"/>
      <c r="G1632" s="210"/>
      <c r="H1632" s="203"/>
      <c r="I1632" s="193"/>
      <c r="J1632" s="193"/>
      <c r="K1632" s="211"/>
    </row>
    <row r="1633" spans="1:11" hidden="1">
      <c r="A1633" s="213"/>
      <c r="B1633" s="208"/>
      <c r="D1633" s="212"/>
      <c r="E1633" s="214"/>
      <c r="F1633" s="214"/>
      <c r="G1633" s="210"/>
      <c r="H1633" s="203"/>
      <c r="I1633" s="193"/>
      <c r="J1633" s="193"/>
      <c r="K1633" s="211"/>
    </row>
    <row r="1634" spans="1:11" hidden="1">
      <c r="A1634" s="213"/>
      <c r="B1634" s="208"/>
      <c r="D1634" s="212"/>
      <c r="E1634" s="214"/>
      <c r="F1634" s="214"/>
      <c r="G1634" s="210"/>
      <c r="H1634" s="203"/>
      <c r="I1634" s="193"/>
      <c r="J1634" s="193"/>
      <c r="K1634" s="211"/>
    </row>
    <row r="1635" spans="1:11" hidden="1">
      <c r="A1635" s="213"/>
      <c r="B1635" s="208"/>
      <c r="D1635" s="212"/>
      <c r="E1635" s="214"/>
      <c r="F1635" s="214"/>
      <c r="G1635" s="210"/>
      <c r="H1635" s="203"/>
      <c r="I1635" s="193"/>
      <c r="J1635" s="193"/>
      <c r="K1635" s="211"/>
    </row>
    <row r="1636" spans="1:11" hidden="1">
      <c r="A1636" s="213"/>
      <c r="B1636" s="208"/>
      <c r="D1636" s="212"/>
      <c r="E1636" s="214"/>
      <c r="F1636" s="214"/>
      <c r="G1636" s="210"/>
      <c r="H1636" s="203"/>
      <c r="I1636" s="193"/>
      <c r="J1636" s="193"/>
      <c r="K1636" s="211"/>
    </row>
    <row r="1637" spans="1:11" hidden="1">
      <c r="A1637" s="213"/>
      <c r="B1637" s="208"/>
      <c r="D1637" s="212"/>
      <c r="E1637" s="214"/>
      <c r="F1637" s="214"/>
      <c r="G1637" s="210"/>
      <c r="H1637" s="203"/>
      <c r="I1637" s="193"/>
      <c r="J1637" s="193"/>
      <c r="K1637" s="211"/>
    </row>
    <row r="1638" spans="1:11" hidden="1">
      <c r="A1638" s="213"/>
      <c r="B1638" s="208"/>
      <c r="D1638" s="212"/>
      <c r="E1638" s="214"/>
      <c r="F1638" s="214"/>
      <c r="G1638" s="210"/>
      <c r="H1638" s="203"/>
      <c r="I1638" s="193"/>
      <c r="J1638" s="193"/>
      <c r="K1638" s="211"/>
    </row>
    <row r="1639" spans="1:11" hidden="1">
      <c r="A1639" s="213"/>
      <c r="B1639" s="208"/>
      <c r="D1639" s="212"/>
      <c r="E1639" s="214"/>
      <c r="F1639" s="214"/>
      <c r="G1639" s="210"/>
      <c r="H1639" s="203"/>
      <c r="I1639" s="193"/>
      <c r="J1639" s="208"/>
      <c r="K1639" s="211"/>
    </row>
    <row r="1640" spans="1:11" hidden="1">
      <c r="A1640" s="213"/>
      <c r="B1640" s="208"/>
      <c r="D1640" s="212"/>
      <c r="E1640" s="214"/>
      <c r="F1640" s="214"/>
      <c r="G1640" s="210"/>
      <c r="H1640" s="203"/>
      <c r="I1640" s="193"/>
      <c r="J1640" s="193"/>
      <c r="K1640" s="211"/>
    </row>
    <row r="1641" spans="1:11" hidden="1">
      <c r="A1641" s="213"/>
      <c r="B1641" s="208"/>
      <c r="D1641" s="212"/>
      <c r="E1641" s="214"/>
      <c r="F1641" s="214"/>
      <c r="G1641" s="210"/>
      <c r="H1641" s="203"/>
      <c r="I1641" s="193"/>
      <c r="J1641" s="193"/>
      <c r="K1641" s="211"/>
    </row>
    <row r="1642" spans="1:11" hidden="1">
      <c r="A1642" s="213"/>
      <c r="B1642" s="208"/>
      <c r="D1642" s="212"/>
      <c r="E1642" s="214"/>
      <c r="F1642" s="214"/>
      <c r="G1642" s="210"/>
      <c r="H1642" s="203"/>
      <c r="I1642" s="193"/>
      <c r="J1642" s="193"/>
      <c r="K1642" s="211"/>
    </row>
    <row r="1643" spans="1:11" hidden="1">
      <c r="A1643" s="213"/>
      <c r="B1643" s="208"/>
      <c r="D1643" s="212"/>
      <c r="E1643" s="214"/>
      <c r="F1643" s="214"/>
      <c r="G1643" s="210"/>
      <c r="H1643" s="203"/>
      <c r="I1643" s="193"/>
      <c r="J1643" s="193"/>
      <c r="K1643" s="211"/>
    </row>
    <row r="1644" spans="1:11" hidden="1">
      <c r="A1644" s="213"/>
      <c r="B1644" s="208"/>
      <c r="D1644" s="212"/>
      <c r="E1644" s="214"/>
      <c r="F1644" s="214"/>
      <c r="G1644" s="210"/>
      <c r="H1644" s="203"/>
      <c r="I1644" s="193"/>
      <c r="J1644" s="193"/>
      <c r="K1644" s="211"/>
    </row>
    <row r="1645" spans="1:11" hidden="1">
      <c r="A1645" s="213"/>
      <c r="B1645" s="208"/>
      <c r="D1645" s="212"/>
      <c r="E1645" s="214"/>
      <c r="F1645" s="214"/>
      <c r="G1645" s="210"/>
      <c r="H1645" s="203"/>
      <c r="I1645" s="193"/>
      <c r="J1645" s="193"/>
      <c r="K1645" s="211"/>
    </row>
    <row r="1646" spans="1:11" hidden="1">
      <c r="A1646" s="213"/>
      <c r="B1646" s="208"/>
      <c r="D1646" s="212"/>
      <c r="E1646" s="214"/>
      <c r="F1646" s="214"/>
      <c r="G1646" s="210"/>
      <c r="H1646" s="203"/>
      <c r="I1646" s="193"/>
      <c r="J1646" s="193"/>
      <c r="K1646" s="211"/>
    </row>
    <row r="1647" spans="1:11" hidden="1">
      <c r="A1647" s="213"/>
      <c r="B1647" s="208"/>
      <c r="D1647" s="212"/>
      <c r="E1647" s="214"/>
      <c r="F1647" s="214"/>
      <c r="G1647" s="210"/>
      <c r="H1647" s="203"/>
      <c r="I1647" s="193"/>
      <c r="J1647" s="193"/>
      <c r="K1647" s="211"/>
    </row>
    <row r="1648" spans="1:11" hidden="1">
      <c r="A1648" s="213"/>
      <c r="B1648" s="208"/>
      <c r="D1648" s="212"/>
      <c r="E1648" s="214"/>
      <c r="F1648" s="214"/>
      <c r="G1648" s="210"/>
      <c r="H1648" s="203"/>
      <c r="I1648" s="193"/>
      <c r="J1648" s="193"/>
      <c r="K1648" s="211"/>
    </row>
    <row r="1649" spans="1:11" hidden="1">
      <c r="A1649" s="213"/>
      <c r="B1649" s="208"/>
      <c r="D1649" s="212"/>
      <c r="E1649" s="214"/>
      <c r="F1649" s="214"/>
      <c r="G1649" s="210"/>
      <c r="H1649" s="203"/>
      <c r="I1649" s="193"/>
      <c r="J1649" s="193"/>
      <c r="K1649" s="211"/>
    </row>
    <row r="1650" spans="1:11" hidden="1">
      <c r="A1650" s="213"/>
      <c r="B1650" s="208"/>
      <c r="D1650" s="212"/>
      <c r="E1650" s="214"/>
      <c r="F1650" s="214"/>
      <c r="G1650" s="210"/>
      <c r="H1650" s="203"/>
      <c r="I1650" s="193"/>
      <c r="J1650" s="193"/>
      <c r="K1650" s="211"/>
    </row>
    <row r="1651" spans="1:11" hidden="1">
      <c r="A1651" s="213"/>
      <c r="B1651" s="208"/>
      <c r="D1651" s="212"/>
      <c r="E1651" s="214"/>
      <c r="F1651" s="214"/>
      <c r="G1651" s="210"/>
      <c r="H1651" s="203"/>
      <c r="I1651" s="193"/>
      <c r="J1651" s="193"/>
      <c r="K1651" s="211"/>
    </row>
    <row r="1652" spans="1:11" hidden="1">
      <c r="A1652" s="213"/>
      <c r="B1652" s="208"/>
      <c r="D1652" s="212"/>
      <c r="E1652" s="214"/>
      <c r="F1652" s="214"/>
      <c r="G1652" s="210"/>
      <c r="H1652" s="203"/>
      <c r="I1652" s="193"/>
      <c r="J1652" s="193"/>
      <c r="K1652" s="211"/>
    </row>
    <row r="1653" spans="1:11" hidden="1">
      <c r="A1653" s="213"/>
      <c r="B1653" s="208"/>
      <c r="D1653" s="212"/>
      <c r="E1653" s="214"/>
      <c r="F1653" s="214"/>
      <c r="G1653" s="210"/>
      <c r="H1653" s="203"/>
      <c r="I1653" s="193"/>
      <c r="J1653" s="193"/>
      <c r="K1653" s="211"/>
    </row>
    <row r="1654" spans="1:11" hidden="1">
      <c r="A1654" s="213"/>
      <c r="B1654" s="208"/>
      <c r="D1654" s="212"/>
      <c r="E1654" s="214"/>
      <c r="F1654" s="214"/>
      <c r="G1654" s="210"/>
      <c r="H1654" s="203"/>
      <c r="I1654" s="193"/>
      <c r="J1654" s="193"/>
      <c r="K1654" s="211"/>
    </row>
    <row r="1655" spans="1:11" hidden="1">
      <c r="A1655" s="213"/>
      <c r="B1655" s="208"/>
      <c r="D1655" s="212"/>
      <c r="E1655" s="214"/>
      <c r="F1655" s="214"/>
      <c r="G1655" s="210"/>
      <c r="H1655" s="203"/>
      <c r="I1655" s="193"/>
      <c r="J1655" s="193"/>
      <c r="K1655" s="211"/>
    </row>
    <row r="1656" spans="1:11" hidden="1">
      <c r="A1656" s="213"/>
      <c r="B1656" s="208"/>
      <c r="D1656" s="212"/>
      <c r="E1656" s="214"/>
      <c r="F1656" s="214"/>
      <c r="G1656" s="210"/>
      <c r="H1656" s="203"/>
      <c r="I1656" s="193"/>
      <c r="J1656" s="193"/>
      <c r="K1656" s="211"/>
    </row>
    <row r="1657" spans="1:11" hidden="1">
      <c r="A1657" s="213"/>
      <c r="B1657" s="208"/>
      <c r="D1657" s="212"/>
      <c r="E1657" s="214"/>
      <c r="F1657" s="214"/>
      <c r="G1657" s="210"/>
      <c r="H1657" s="203"/>
      <c r="I1657" s="193"/>
      <c r="J1657" s="193"/>
      <c r="K1657" s="211"/>
    </row>
    <row r="1658" spans="1:11" hidden="1">
      <c r="A1658" s="213"/>
      <c r="B1658" s="208"/>
      <c r="D1658" s="212"/>
      <c r="E1658" s="214"/>
      <c r="F1658" s="214"/>
      <c r="G1658" s="210"/>
      <c r="H1658" s="203"/>
      <c r="I1658" s="193"/>
      <c r="J1658" s="193"/>
      <c r="K1658" s="211"/>
    </row>
    <row r="1659" spans="1:11" hidden="1">
      <c r="A1659" s="213"/>
      <c r="B1659" s="208"/>
      <c r="D1659" s="212"/>
      <c r="E1659" s="214"/>
      <c r="F1659" s="214"/>
      <c r="G1659" s="210"/>
      <c r="H1659" s="203"/>
      <c r="I1659" s="193"/>
      <c r="J1659" s="193"/>
      <c r="K1659" s="211"/>
    </row>
    <row r="1660" spans="1:11" hidden="1">
      <c r="A1660" s="213"/>
      <c r="B1660" s="208"/>
      <c r="D1660" s="212"/>
      <c r="E1660" s="214"/>
      <c r="F1660" s="214"/>
      <c r="G1660" s="210"/>
      <c r="H1660" s="203"/>
      <c r="I1660" s="193"/>
      <c r="J1660" s="208"/>
      <c r="K1660" s="211"/>
    </row>
    <row r="1661" spans="1:11" hidden="1">
      <c r="A1661" s="213"/>
      <c r="B1661" s="208"/>
      <c r="D1661" s="212"/>
      <c r="E1661" s="214"/>
      <c r="F1661" s="214"/>
      <c r="G1661" s="210"/>
      <c r="H1661" s="203"/>
      <c r="I1661" s="193"/>
      <c r="J1661" s="193"/>
      <c r="K1661" s="211"/>
    </row>
    <row r="1662" spans="1:11" hidden="1">
      <c r="A1662" s="213"/>
      <c r="B1662" s="208"/>
      <c r="D1662" s="212"/>
      <c r="E1662" s="214"/>
      <c r="F1662" s="214"/>
      <c r="G1662" s="210"/>
      <c r="H1662" s="203"/>
      <c r="I1662" s="193"/>
      <c r="J1662" s="193"/>
      <c r="K1662" s="211"/>
    </row>
    <row r="1663" spans="1:11" hidden="1">
      <c r="A1663" s="213"/>
      <c r="B1663" s="208"/>
      <c r="D1663" s="212"/>
      <c r="E1663" s="214"/>
      <c r="F1663" s="214"/>
      <c r="G1663" s="210"/>
      <c r="H1663" s="203"/>
      <c r="I1663" s="193"/>
      <c r="J1663" s="193"/>
      <c r="K1663" s="211"/>
    </row>
    <row r="1664" spans="1:11" hidden="1">
      <c r="A1664" s="213"/>
      <c r="B1664" s="208"/>
      <c r="D1664" s="212"/>
      <c r="E1664" s="214"/>
      <c r="F1664" s="214"/>
      <c r="G1664" s="210"/>
      <c r="H1664" s="203"/>
      <c r="I1664" s="193"/>
      <c r="J1664" s="193"/>
      <c r="K1664" s="211"/>
    </row>
    <row r="1665" spans="1:11" hidden="1">
      <c r="A1665" s="213"/>
      <c r="B1665" s="208"/>
      <c r="D1665" s="212"/>
      <c r="E1665" s="214"/>
      <c r="F1665" s="214"/>
      <c r="G1665" s="210"/>
      <c r="H1665" s="203"/>
      <c r="I1665" s="193"/>
      <c r="J1665" s="193"/>
      <c r="K1665" s="211"/>
    </row>
    <row r="1666" spans="1:11" hidden="1">
      <c r="A1666" s="213"/>
      <c r="B1666" s="208"/>
      <c r="D1666" s="212"/>
      <c r="E1666" s="214"/>
      <c r="F1666" s="214"/>
      <c r="G1666" s="210"/>
      <c r="H1666" s="203"/>
      <c r="I1666" s="193"/>
      <c r="J1666" s="193"/>
      <c r="K1666" s="211"/>
    </row>
    <row r="1667" spans="1:11" hidden="1">
      <c r="A1667" s="213"/>
      <c r="B1667" s="208"/>
      <c r="D1667" s="212"/>
      <c r="E1667" s="214"/>
      <c r="F1667" s="214"/>
      <c r="G1667" s="210"/>
      <c r="H1667" s="203"/>
      <c r="I1667" s="193"/>
      <c r="J1667" s="193"/>
      <c r="K1667" s="211"/>
    </row>
    <row r="1668" spans="1:11" hidden="1">
      <c r="A1668" s="213"/>
      <c r="B1668" s="208"/>
      <c r="D1668" s="212"/>
      <c r="E1668" s="214"/>
      <c r="F1668" s="214"/>
      <c r="G1668" s="210"/>
      <c r="H1668" s="203"/>
      <c r="I1668" s="193"/>
      <c r="J1668" s="193"/>
      <c r="K1668" s="211"/>
    </row>
    <row r="1669" spans="1:11" hidden="1">
      <c r="A1669" s="213"/>
      <c r="B1669" s="208"/>
      <c r="D1669" s="212"/>
      <c r="E1669" s="214"/>
      <c r="F1669" s="214"/>
      <c r="G1669" s="210"/>
      <c r="H1669" s="203"/>
      <c r="I1669" s="193"/>
      <c r="J1669" s="193"/>
      <c r="K1669" s="211"/>
    </row>
    <row r="1670" spans="1:11" hidden="1">
      <c r="A1670" s="213"/>
      <c r="B1670" s="208"/>
      <c r="D1670" s="212"/>
      <c r="E1670" s="214"/>
      <c r="F1670" s="214"/>
      <c r="G1670" s="210"/>
      <c r="H1670" s="203"/>
      <c r="I1670" s="193"/>
      <c r="J1670" s="193"/>
      <c r="K1670" s="211"/>
    </row>
    <row r="1671" spans="1:11" hidden="1">
      <c r="A1671" s="213"/>
      <c r="B1671" s="208"/>
      <c r="D1671" s="212"/>
      <c r="E1671" s="214"/>
      <c r="F1671" s="214"/>
      <c r="G1671" s="210"/>
      <c r="H1671" s="203"/>
      <c r="I1671" s="193"/>
      <c r="J1671" s="193"/>
      <c r="K1671" s="211"/>
    </row>
    <row r="1672" spans="1:11" hidden="1">
      <c r="A1672" s="213"/>
      <c r="B1672" s="208"/>
      <c r="D1672" s="212"/>
      <c r="E1672" s="214"/>
      <c r="F1672" s="214"/>
      <c r="G1672" s="210"/>
      <c r="H1672" s="203"/>
      <c r="I1672" s="193"/>
      <c r="J1672" s="193"/>
      <c r="K1672" s="211"/>
    </row>
    <row r="1673" spans="1:11" hidden="1">
      <c r="A1673" s="213"/>
      <c r="B1673" s="208"/>
      <c r="D1673" s="212"/>
      <c r="E1673" s="214"/>
      <c r="F1673" s="214"/>
      <c r="G1673" s="210"/>
      <c r="H1673" s="203"/>
      <c r="I1673" s="193"/>
      <c r="J1673" s="193"/>
      <c r="K1673" s="211"/>
    </row>
    <row r="1674" spans="1:11" hidden="1">
      <c r="A1674" s="213"/>
      <c r="B1674" s="208"/>
      <c r="D1674" s="212"/>
      <c r="E1674" s="214"/>
      <c r="F1674" s="214"/>
      <c r="G1674" s="210"/>
      <c r="H1674" s="203"/>
      <c r="I1674" s="193"/>
      <c r="J1674" s="193"/>
      <c r="K1674" s="211"/>
    </row>
    <row r="1675" spans="1:11" hidden="1">
      <c r="A1675" s="213"/>
      <c r="B1675" s="208"/>
      <c r="D1675" s="212"/>
      <c r="E1675" s="214"/>
      <c r="F1675" s="214"/>
      <c r="G1675" s="210"/>
      <c r="H1675" s="203"/>
      <c r="I1675" s="193"/>
      <c r="J1675" s="193"/>
      <c r="K1675" s="211"/>
    </row>
    <row r="1676" spans="1:11" hidden="1">
      <c r="A1676" s="213"/>
      <c r="B1676" s="208"/>
      <c r="D1676" s="212"/>
      <c r="E1676" s="214"/>
      <c r="F1676" s="214"/>
      <c r="G1676" s="210"/>
      <c r="H1676" s="203"/>
      <c r="I1676" s="193"/>
      <c r="J1676" s="193"/>
      <c r="K1676" s="211"/>
    </row>
    <row r="1677" spans="1:11" hidden="1">
      <c r="A1677" s="213"/>
      <c r="B1677" s="208"/>
      <c r="D1677" s="212"/>
      <c r="E1677" s="214"/>
      <c r="F1677" s="214"/>
      <c r="G1677" s="210"/>
      <c r="H1677" s="203"/>
      <c r="I1677" s="193"/>
      <c r="J1677" s="193"/>
      <c r="K1677" s="211"/>
    </row>
    <row r="1678" spans="1:11" hidden="1">
      <c r="A1678" s="213"/>
      <c r="B1678" s="208"/>
      <c r="D1678" s="212"/>
      <c r="E1678" s="214"/>
      <c r="F1678" s="214"/>
      <c r="G1678" s="210"/>
      <c r="H1678" s="203"/>
      <c r="I1678" s="193"/>
      <c r="J1678" s="193"/>
      <c r="K1678" s="211"/>
    </row>
    <row r="1679" spans="1:11" hidden="1">
      <c r="A1679" s="213"/>
      <c r="B1679" s="208"/>
      <c r="D1679" s="212"/>
      <c r="E1679" s="214"/>
      <c r="F1679" s="214"/>
      <c r="G1679" s="210"/>
      <c r="H1679" s="203"/>
      <c r="I1679" s="193"/>
      <c r="J1679" s="193"/>
      <c r="K1679" s="211"/>
    </row>
    <row r="1680" spans="1:11" hidden="1">
      <c r="A1680" s="213"/>
      <c r="B1680" s="208"/>
      <c r="D1680" s="212"/>
      <c r="E1680" s="214"/>
      <c r="F1680" s="214"/>
      <c r="G1680" s="210"/>
      <c r="H1680" s="203"/>
      <c r="I1680" s="193"/>
      <c r="J1680" s="193"/>
      <c r="K1680" s="211"/>
    </row>
    <row r="1681" spans="1:11" hidden="1">
      <c r="A1681" s="213"/>
      <c r="B1681" s="208"/>
      <c r="D1681" s="212"/>
      <c r="E1681" s="214"/>
      <c r="F1681" s="214"/>
      <c r="G1681" s="210"/>
      <c r="H1681" s="203"/>
      <c r="I1681" s="193"/>
      <c r="J1681" s="193"/>
      <c r="K1681" s="211"/>
    </row>
    <row r="1682" spans="1:11" hidden="1">
      <c r="A1682" s="213"/>
      <c r="B1682" s="208"/>
      <c r="D1682" s="212"/>
      <c r="E1682" s="214"/>
      <c r="F1682" s="214"/>
      <c r="G1682" s="210"/>
      <c r="H1682" s="203"/>
      <c r="I1682" s="193"/>
      <c r="J1682" s="208"/>
      <c r="K1682" s="211"/>
    </row>
    <row r="1683" spans="1:11" hidden="1">
      <c r="A1683" s="207"/>
      <c r="B1683" s="208"/>
      <c r="D1683" s="212"/>
      <c r="E1683" s="214"/>
      <c r="F1683" s="214"/>
      <c r="G1683" s="210"/>
      <c r="H1683" s="203"/>
      <c r="I1683" s="193"/>
      <c r="J1683" s="193"/>
      <c r="K1683" s="211"/>
    </row>
    <row r="1684" spans="1:11" hidden="1">
      <c r="A1684" s="207"/>
      <c r="B1684" s="208"/>
      <c r="D1684" s="212"/>
      <c r="E1684" s="214"/>
      <c r="F1684" s="214"/>
      <c r="G1684" s="210"/>
      <c r="H1684" s="203"/>
      <c r="I1684" s="193"/>
      <c r="J1684" s="193"/>
      <c r="K1684" s="211"/>
    </row>
    <row r="1685" spans="1:11" hidden="1">
      <c r="A1685" s="207"/>
      <c r="B1685" s="208"/>
      <c r="D1685" s="212"/>
      <c r="E1685" s="214"/>
      <c r="F1685" s="214"/>
      <c r="G1685" s="210"/>
      <c r="H1685" s="203"/>
      <c r="I1685" s="193"/>
      <c r="J1685" s="193"/>
      <c r="K1685" s="211"/>
    </row>
    <row r="1686" spans="1:11" hidden="1">
      <c r="A1686" s="207"/>
      <c r="B1686" s="208"/>
      <c r="D1686" s="212"/>
      <c r="E1686" s="214"/>
      <c r="F1686" s="214"/>
      <c r="G1686" s="210"/>
      <c r="H1686" s="203"/>
      <c r="I1686" s="193"/>
      <c r="J1686" s="193"/>
      <c r="K1686" s="211"/>
    </row>
    <row r="1687" spans="1:11" hidden="1">
      <c r="A1687" s="207"/>
      <c r="B1687" s="208"/>
      <c r="D1687" s="212"/>
      <c r="E1687" s="214"/>
      <c r="F1687" s="214"/>
      <c r="G1687" s="210"/>
      <c r="H1687" s="203"/>
      <c r="I1687" s="193"/>
      <c r="J1687" s="193"/>
      <c r="K1687" s="211"/>
    </row>
    <row r="1688" spans="1:11" hidden="1">
      <c r="A1688" s="207"/>
      <c r="B1688" s="208"/>
      <c r="D1688" s="212"/>
      <c r="E1688" s="214"/>
      <c r="F1688" s="214"/>
      <c r="G1688" s="210"/>
      <c r="H1688" s="203"/>
      <c r="I1688" s="193"/>
      <c r="J1688" s="193"/>
      <c r="K1688" s="211"/>
    </row>
    <row r="1689" spans="1:11" hidden="1">
      <c r="A1689" s="207"/>
      <c r="B1689" s="208"/>
      <c r="D1689" s="212"/>
      <c r="E1689" s="214"/>
      <c r="F1689" s="214"/>
      <c r="G1689" s="210"/>
      <c r="H1689" s="203"/>
      <c r="I1689" s="193"/>
      <c r="J1689" s="193"/>
      <c r="K1689" s="211"/>
    </row>
    <row r="1690" spans="1:11" hidden="1">
      <c r="A1690" s="207"/>
      <c r="B1690" s="208"/>
      <c r="D1690" s="212"/>
      <c r="E1690" s="214"/>
      <c r="F1690" s="214"/>
      <c r="G1690" s="210"/>
      <c r="H1690" s="203"/>
      <c r="I1690" s="193"/>
      <c r="J1690" s="193"/>
      <c r="K1690" s="211"/>
    </row>
    <row r="1691" spans="1:11" hidden="1">
      <c r="A1691" s="207"/>
      <c r="B1691" s="208"/>
      <c r="D1691" s="212"/>
      <c r="E1691" s="214"/>
      <c r="F1691" s="214"/>
      <c r="G1691" s="210"/>
      <c r="H1691" s="203"/>
      <c r="I1691" s="193"/>
      <c r="J1691" s="193"/>
      <c r="K1691" s="211"/>
    </row>
    <row r="1692" spans="1:11" hidden="1">
      <c r="A1692" s="207"/>
      <c r="B1692" s="208"/>
      <c r="D1692" s="212"/>
      <c r="E1692" s="214"/>
      <c r="F1692" s="214"/>
      <c r="G1692" s="210"/>
      <c r="H1692" s="203"/>
      <c r="I1692" s="193"/>
      <c r="J1692" s="193"/>
      <c r="K1692" s="211"/>
    </row>
    <row r="1693" spans="1:11" hidden="1">
      <c r="A1693" s="207"/>
      <c r="B1693" s="208"/>
      <c r="D1693" s="212"/>
      <c r="E1693" s="214"/>
      <c r="F1693" s="214"/>
      <c r="G1693" s="210"/>
      <c r="H1693" s="203"/>
      <c r="I1693" s="193"/>
      <c r="J1693" s="193"/>
      <c r="K1693" s="211"/>
    </row>
    <row r="1694" spans="1:11" hidden="1">
      <c r="A1694" s="207"/>
      <c r="B1694" s="208"/>
      <c r="D1694" s="212"/>
      <c r="E1694" s="214"/>
      <c r="F1694" s="214"/>
      <c r="G1694" s="210"/>
      <c r="H1694" s="203"/>
      <c r="I1694" s="193"/>
      <c r="J1694" s="193"/>
      <c r="K1694" s="211"/>
    </row>
    <row r="1695" spans="1:11" hidden="1">
      <c r="A1695" s="207"/>
      <c r="B1695" s="208"/>
      <c r="D1695" s="212"/>
      <c r="E1695" s="214"/>
      <c r="F1695" s="214"/>
      <c r="G1695" s="210"/>
      <c r="H1695" s="203"/>
      <c r="I1695" s="193"/>
      <c r="J1695" s="193"/>
      <c r="K1695" s="211"/>
    </row>
    <row r="1696" spans="1:11" hidden="1">
      <c r="A1696" s="207"/>
      <c r="B1696" s="208"/>
      <c r="D1696" s="212"/>
      <c r="E1696" s="214"/>
      <c r="F1696" s="214"/>
      <c r="G1696" s="210"/>
      <c r="H1696" s="203"/>
      <c r="I1696" s="193"/>
      <c r="J1696" s="193"/>
      <c r="K1696" s="211"/>
    </row>
    <row r="1697" spans="1:11" hidden="1">
      <c r="A1697" s="207"/>
      <c r="B1697" s="208"/>
      <c r="D1697" s="212"/>
      <c r="E1697" s="214"/>
      <c r="F1697" s="214"/>
      <c r="G1697" s="210"/>
      <c r="H1697" s="203"/>
      <c r="I1697" s="193"/>
      <c r="J1697" s="193"/>
      <c r="K1697" s="211"/>
    </row>
    <row r="1698" spans="1:11" hidden="1">
      <c r="A1698" s="207"/>
      <c r="B1698" s="208"/>
      <c r="D1698" s="212"/>
      <c r="E1698" s="214"/>
      <c r="F1698" s="214"/>
      <c r="G1698" s="210"/>
      <c r="H1698" s="203"/>
      <c r="I1698" s="193"/>
      <c r="J1698" s="193"/>
      <c r="K1698" s="211"/>
    </row>
    <row r="1699" spans="1:11" hidden="1">
      <c r="A1699" s="207"/>
      <c r="B1699" s="208"/>
      <c r="D1699" s="212"/>
      <c r="E1699" s="214"/>
      <c r="F1699" s="214"/>
      <c r="G1699" s="210"/>
      <c r="H1699" s="203"/>
      <c r="I1699" s="193"/>
      <c r="J1699" s="193"/>
      <c r="K1699" s="211"/>
    </row>
    <row r="1700" spans="1:11" hidden="1">
      <c r="A1700" s="207"/>
      <c r="B1700" s="208"/>
      <c r="D1700" s="212"/>
      <c r="E1700" s="214"/>
      <c r="F1700" s="214"/>
      <c r="G1700" s="210"/>
      <c r="H1700" s="203"/>
      <c r="I1700" s="193"/>
      <c r="J1700" s="193"/>
      <c r="K1700" s="211"/>
    </row>
    <row r="1701" spans="1:11" hidden="1">
      <c r="A1701" s="207"/>
      <c r="B1701" s="208"/>
      <c r="D1701" s="212"/>
      <c r="E1701" s="214"/>
      <c r="F1701" s="214"/>
      <c r="G1701" s="210"/>
      <c r="H1701" s="203"/>
      <c r="I1701" s="193"/>
      <c r="J1701" s="193"/>
      <c r="K1701" s="211"/>
    </row>
    <row r="1702" spans="1:11" hidden="1">
      <c r="A1702" s="207"/>
      <c r="B1702" s="208"/>
      <c r="D1702" s="212"/>
      <c r="E1702" s="214"/>
      <c r="F1702" s="214"/>
      <c r="G1702" s="210"/>
      <c r="H1702" s="203"/>
      <c r="I1702" s="193"/>
      <c r="J1702" s="193"/>
      <c r="K1702" s="211"/>
    </row>
    <row r="1703" spans="1:11" hidden="1">
      <c r="A1703" s="207"/>
      <c r="B1703" s="208"/>
      <c r="D1703" s="212"/>
      <c r="E1703" s="214"/>
      <c r="F1703" s="214"/>
      <c r="G1703" s="210"/>
      <c r="H1703" s="203"/>
      <c r="I1703" s="193"/>
      <c r="J1703" s="208"/>
      <c r="K1703" s="211"/>
    </row>
    <row r="1704" spans="1:11" hidden="1">
      <c r="A1704" s="207"/>
      <c r="B1704" s="208"/>
      <c r="D1704" s="212"/>
      <c r="E1704" s="214"/>
      <c r="F1704" s="214"/>
      <c r="G1704" s="210"/>
      <c r="H1704" s="203"/>
      <c r="I1704" s="193"/>
      <c r="J1704" s="193"/>
      <c r="K1704" s="211"/>
    </row>
    <row r="1705" spans="1:11" hidden="1">
      <c r="A1705" s="207"/>
      <c r="B1705" s="208"/>
      <c r="D1705" s="212"/>
      <c r="E1705" s="214"/>
      <c r="F1705" s="214"/>
      <c r="G1705" s="210"/>
      <c r="H1705" s="203"/>
      <c r="I1705" s="193"/>
      <c r="J1705" s="193"/>
      <c r="K1705" s="211"/>
    </row>
    <row r="1706" spans="1:11" hidden="1">
      <c r="A1706" s="207"/>
      <c r="B1706" s="208"/>
      <c r="D1706" s="212"/>
      <c r="E1706" s="214"/>
      <c r="F1706" s="214"/>
      <c r="G1706" s="210"/>
      <c r="H1706" s="203"/>
      <c r="I1706" s="193"/>
      <c r="J1706" s="193"/>
      <c r="K1706" s="211"/>
    </row>
    <row r="1707" spans="1:11" hidden="1">
      <c r="A1707" s="207"/>
      <c r="B1707" s="208"/>
      <c r="D1707" s="212"/>
      <c r="E1707" s="214"/>
      <c r="F1707" s="214"/>
      <c r="G1707" s="210"/>
      <c r="H1707" s="203"/>
      <c r="I1707" s="193"/>
      <c r="J1707" s="193"/>
      <c r="K1707" s="211"/>
    </row>
    <row r="1708" spans="1:11" hidden="1">
      <c r="A1708" s="207"/>
      <c r="B1708" s="208"/>
      <c r="D1708" s="212"/>
      <c r="E1708" s="214"/>
      <c r="F1708" s="214"/>
      <c r="G1708" s="210"/>
      <c r="H1708" s="203"/>
      <c r="I1708" s="193"/>
      <c r="J1708" s="193"/>
      <c r="K1708" s="211"/>
    </row>
    <row r="1709" spans="1:11" hidden="1">
      <c r="A1709" s="207"/>
      <c r="B1709" s="208"/>
      <c r="D1709" s="212"/>
      <c r="E1709" s="214"/>
      <c r="F1709" s="214"/>
      <c r="G1709" s="210"/>
      <c r="H1709" s="203"/>
      <c r="I1709" s="193"/>
      <c r="J1709" s="193"/>
      <c r="K1709" s="211"/>
    </row>
    <row r="1710" spans="1:11" hidden="1">
      <c r="A1710" s="207"/>
      <c r="B1710" s="208"/>
      <c r="D1710" s="212"/>
      <c r="E1710" s="214"/>
      <c r="F1710" s="214"/>
      <c r="G1710" s="210"/>
      <c r="H1710" s="203"/>
      <c r="I1710" s="193"/>
      <c r="J1710" s="193"/>
      <c r="K1710" s="211"/>
    </row>
    <row r="1711" spans="1:11" hidden="1">
      <c r="A1711" s="207"/>
      <c r="B1711" s="208"/>
      <c r="D1711" s="212"/>
      <c r="E1711" s="214"/>
      <c r="F1711" s="214"/>
      <c r="G1711" s="210"/>
      <c r="H1711" s="203"/>
      <c r="I1711" s="193"/>
      <c r="J1711" s="193"/>
      <c r="K1711" s="211"/>
    </row>
    <row r="1712" spans="1:11" hidden="1">
      <c r="A1712" s="207"/>
      <c r="B1712" s="208"/>
      <c r="D1712" s="212"/>
      <c r="E1712" s="214"/>
      <c r="F1712" s="214"/>
      <c r="G1712" s="210"/>
      <c r="H1712" s="203"/>
      <c r="I1712" s="193"/>
      <c r="J1712" s="193"/>
      <c r="K1712" s="211"/>
    </row>
    <row r="1713" spans="1:11" hidden="1">
      <c r="A1713" s="207"/>
      <c r="B1713" s="208"/>
      <c r="D1713" s="212"/>
      <c r="E1713" s="214"/>
      <c r="F1713" s="214"/>
      <c r="G1713" s="210"/>
      <c r="H1713" s="203"/>
      <c r="I1713" s="193"/>
      <c r="J1713" s="193"/>
      <c r="K1713" s="211"/>
    </row>
    <row r="1714" spans="1:11" hidden="1">
      <c r="A1714" s="207"/>
      <c r="B1714" s="208"/>
      <c r="D1714" s="212"/>
      <c r="E1714" s="214"/>
      <c r="F1714" s="214"/>
      <c r="G1714" s="210"/>
      <c r="H1714" s="203"/>
      <c r="I1714" s="193"/>
      <c r="J1714" s="193"/>
      <c r="K1714" s="211"/>
    </row>
    <row r="1715" spans="1:11" hidden="1">
      <c r="A1715" s="207"/>
      <c r="B1715" s="208"/>
      <c r="D1715" s="212"/>
      <c r="E1715" s="214"/>
      <c r="F1715" s="214"/>
      <c r="G1715" s="210"/>
      <c r="H1715" s="203"/>
      <c r="I1715" s="193"/>
      <c r="J1715" s="193"/>
      <c r="K1715" s="211"/>
    </row>
    <row r="1716" spans="1:11" hidden="1">
      <c r="A1716" s="207"/>
      <c r="B1716" s="208"/>
      <c r="D1716" s="212"/>
      <c r="E1716" s="214"/>
      <c r="F1716" s="214"/>
      <c r="G1716" s="210"/>
      <c r="H1716" s="203"/>
      <c r="I1716" s="193"/>
      <c r="J1716" s="193"/>
      <c r="K1716" s="211"/>
    </row>
    <row r="1717" spans="1:11" hidden="1">
      <c r="A1717" s="207"/>
      <c r="B1717" s="208"/>
      <c r="D1717" s="212"/>
      <c r="E1717" s="214"/>
      <c r="F1717" s="214"/>
      <c r="G1717" s="210"/>
      <c r="H1717" s="203"/>
      <c r="I1717" s="193"/>
      <c r="J1717" s="193"/>
      <c r="K1717" s="211"/>
    </row>
    <row r="1718" spans="1:11" hidden="1">
      <c r="A1718" s="207"/>
      <c r="B1718" s="208"/>
      <c r="D1718" s="212"/>
      <c r="E1718" s="214"/>
      <c r="F1718" s="214"/>
      <c r="G1718" s="210"/>
      <c r="H1718" s="203"/>
      <c r="I1718" s="193"/>
      <c r="J1718" s="193"/>
      <c r="K1718" s="211"/>
    </row>
    <row r="1719" spans="1:11" hidden="1">
      <c r="A1719" s="207"/>
      <c r="B1719" s="208"/>
      <c r="D1719" s="212"/>
      <c r="E1719" s="214"/>
      <c r="F1719" s="214"/>
      <c r="G1719" s="210"/>
      <c r="H1719" s="203"/>
      <c r="I1719" s="193"/>
      <c r="J1719" s="193"/>
      <c r="K1719" s="211"/>
    </row>
    <row r="1720" spans="1:11" hidden="1">
      <c r="A1720" s="207"/>
      <c r="B1720" s="208"/>
      <c r="D1720" s="212"/>
      <c r="E1720" s="214"/>
      <c r="F1720" s="214"/>
      <c r="G1720" s="210"/>
      <c r="H1720" s="203"/>
      <c r="I1720" s="193"/>
      <c r="J1720" s="193"/>
      <c r="K1720" s="211"/>
    </row>
    <row r="1721" spans="1:11" hidden="1">
      <c r="A1721" s="207"/>
      <c r="B1721" s="208"/>
      <c r="D1721" s="212"/>
      <c r="E1721" s="214"/>
      <c r="F1721" s="214"/>
      <c r="G1721" s="210"/>
      <c r="H1721" s="203"/>
      <c r="I1721" s="193"/>
      <c r="J1721" s="193"/>
      <c r="K1721" s="211"/>
    </row>
    <row r="1722" spans="1:11" hidden="1">
      <c r="A1722" s="207"/>
      <c r="B1722" s="208"/>
      <c r="D1722" s="212"/>
      <c r="E1722" s="214"/>
      <c r="F1722" s="214"/>
      <c r="G1722" s="210"/>
      <c r="H1722" s="203"/>
      <c r="I1722" s="193"/>
      <c r="J1722" s="208"/>
      <c r="K1722" s="211"/>
    </row>
    <row r="1723" spans="1:11" hidden="1">
      <c r="A1723" s="207"/>
      <c r="B1723" s="208"/>
      <c r="D1723" s="212"/>
      <c r="E1723" s="214"/>
      <c r="F1723" s="214"/>
      <c r="G1723" s="210"/>
      <c r="H1723" s="203"/>
      <c r="I1723" s="193"/>
      <c r="J1723" s="193"/>
      <c r="K1723" s="211"/>
    </row>
    <row r="1724" spans="1:11" hidden="1">
      <c r="A1724" s="207"/>
      <c r="B1724" s="208"/>
      <c r="D1724" s="212"/>
      <c r="E1724" s="214"/>
      <c r="F1724" s="214"/>
      <c r="G1724" s="210"/>
      <c r="H1724" s="203"/>
      <c r="I1724" s="193"/>
      <c r="J1724" s="193"/>
      <c r="K1724" s="211"/>
    </row>
    <row r="1725" spans="1:11" hidden="1">
      <c r="A1725" s="207"/>
      <c r="B1725" s="208"/>
      <c r="D1725" s="212"/>
      <c r="E1725" s="214"/>
      <c r="F1725" s="214"/>
      <c r="G1725" s="210"/>
      <c r="H1725" s="203"/>
      <c r="I1725" s="193"/>
      <c r="J1725" s="193"/>
      <c r="K1725" s="211"/>
    </row>
    <row r="1726" spans="1:11" hidden="1">
      <c r="A1726" s="207"/>
      <c r="B1726" s="208"/>
      <c r="D1726" s="212"/>
      <c r="E1726" s="214"/>
      <c r="F1726" s="214"/>
      <c r="G1726" s="210"/>
      <c r="H1726" s="203"/>
      <c r="I1726" s="193"/>
      <c r="J1726" s="193"/>
      <c r="K1726" s="211"/>
    </row>
    <row r="1727" spans="1:11" hidden="1">
      <c r="A1727" s="207"/>
      <c r="B1727" s="208"/>
      <c r="D1727" s="212"/>
      <c r="E1727" s="214"/>
      <c r="F1727" s="214"/>
      <c r="G1727" s="210"/>
      <c r="H1727" s="203"/>
      <c r="I1727" s="193"/>
      <c r="J1727" s="193"/>
      <c r="K1727" s="211"/>
    </row>
    <row r="1728" spans="1:11" hidden="1">
      <c r="A1728" s="207"/>
      <c r="B1728" s="208"/>
      <c r="D1728" s="212"/>
      <c r="E1728" s="214"/>
      <c r="F1728" s="214"/>
      <c r="G1728" s="210"/>
      <c r="H1728" s="203"/>
      <c r="I1728" s="193"/>
      <c r="J1728" s="193"/>
      <c r="K1728" s="211"/>
    </row>
    <row r="1729" spans="1:11" hidden="1">
      <c r="A1729" s="207"/>
      <c r="B1729" s="208"/>
      <c r="D1729" s="212"/>
      <c r="E1729" s="214"/>
      <c r="F1729" s="214"/>
      <c r="G1729" s="210"/>
      <c r="H1729" s="203"/>
      <c r="I1729" s="193"/>
      <c r="J1729" s="193"/>
      <c r="K1729" s="211"/>
    </row>
    <row r="1730" spans="1:11" hidden="1">
      <c r="A1730" s="207"/>
      <c r="B1730" s="208"/>
      <c r="D1730" s="212"/>
      <c r="E1730" s="214"/>
      <c r="F1730" s="214"/>
      <c r="G1730" s="210"/>
      <c r="H1730" s="203"/>
      <c r="I1730" s="193"/>
      <c r="J1730" s="193"/>
      <c r="K1730" s="211"/>
    </row>
    <row r="1731" spans="1:11" hidden="1">
      <c r="A1731" s="207"/>
      <c r="B1731" s="208"/>
      <c r="D1731" s="212"/>
      <c r="E1731" s="214"/>
      <c r="F1731" s="214"/>
      <c r="G1731" s="210"/>
      <c r="H1731" s="203"/>
      <c r="I1731" s="193"/>
      <c r="J1731" s="193"/>
      <c r="K1731" s="211"/>
    </row>
    <row r="1732" spans="1:11" hidden="1">
      <c r="A1732" s="207"/>
      <c r="B1732" s="208"/>
      <c r="D1732" s="212"/>
      <c r="E1732" s="214"/>
      <c r="F1732" s="214"/>
      <c r="G1732" s="210"/>
      <c r="H1732" s="203"/>
      <c r="I1732" s="193"/>
      <c r="J1732" s="193"/>
      <c r="K1732" s="211"/>
    </row>
    <row r="1733" spans="1:11" hidden="1">
      <c r="A1733" s="207"/>
      <c r="B1733" s="208"/>
      <c r="D1733" s="212"/>
      <c r="E1733" s="214"/>
      <c r="F1733" s="214"/>
      <c r="G1733" s="210"/>
      <c r="H1733" s="203"/>
      <c r="I1733" s="193"/>
      <c r="J1733" s="193"/>
      <c r="K1733" s="211"/>
    </row>
    <row r="1734" spans="1:11" hidden="1">
      <c r="A1734" s="207"/>
      <c r="B1734" s="208"/>
      <c r="D1734" s="212"/>
      <c r="E1734" s="214"/>
      <c r="F1734" s="214"/>
      <c r="G1734" s="210"/>
      <c r="H1734" s="203"/>
      <c r="I1734" s="193"/>
      <c r="J1734" s="193"/>
      <c r="K1734" s="211"/>
    </row>
    <row r="1735" spans="1:11" hidden="1">
      <c r="A1735" s="207"/>
      <c r="B1735" s="208"/>
      <c r="D1735" s="212"/>
      <c r="E1735" s="214"/>
      <c r="F1735" s="214"/>
      <c r="G1735" s="210"/>
      <c r="H1735" s="203"/>
      <c r="I1735" s="193"/>
      <c r="J1735" s="193"/>
      <c r="K1735" s="211"/>
    </row>
    <row r="1736" spans="1:11" hidden="1">
      <c r="A1736" s="207"/>
      <c r="B1736" s="208"/>
      <c r="D1736" s="212"/>
      <c r="E1736" s="214"/>
      <c r="F1736" s="214"/>
      <c r="G1736" s="210"/>
      <c r="H1736" s="203"/>
      <c r="I1736" s="193"/>
      <c r="J1736" s="193"/>
      <c r="K1736" s="211"/>
    </row>
    <row r="1737" spans="1:11" hidden="1">
      <c r="A1737" s="207"/>
      <c r="B1737" s="208"/>
      <c r="D1737" s="212"/>
      <c r="E1737" s="214"/>
      <c r="F1737" s="214"/>
      <c r="G1737" s="210"/>
      <c r="H1737" s="203"/>
      <c r="I1737" s="193"/>
      <c r="J1737" s="193"/>
      <c r="K1737" s="211"/>
    </row>
    <row r="1738" spans="1:11" hidden="1">
      <c r="A1738" s="207"/>
      <c r="B1738" s="208"/>
      <c r="D1738" s="212"/>
      <c r="E1738" s="214"/>
      <c r="F1738" s="214"/>
      <c r="G1738" s="210"/>
      <c r="H1738" s="203"/>
      <c r="I1738" s="193"/>
      <c r="J1738" s="193"/>
      <c r="K1738" s="211"/>
    </row>
    <row r="1739" spans="1:11" hidden="1">
      <c r="A1739" s="207"/>
      <c r="B1739" s="208"/>
      <c r="D1739" s="212"/>
      <c r="E1739" s="214"/>
      <c r="F1739" s="214"/>
      <c r="G1739" s="210"/>
      <c r="H1739" s="203"/>
      <c r="I1739" s="193"/>
      <c r="J1739" s="193"/>
      <c r="K1739" s="211"/>
    </row>
    <row r="1740" spans="1:11" hidden="1">
      <c r="A1740" s="207"/>
      <c r="B1740" s="208"/>
      <c r="D1740" s="212"/>
      <c r="E1740" s="214"/>
      <c r="F1740" s="214"/>
      <c r="G1740" s="210"/>
      <c r="H1740" s="203"/>
      <c r="I1740" s="193"/>
      <c r="J1740" s="193"/>
      <c r="K1740" s="211"/>
    </row>
    <row r="1741" spans="1:11" hidden="1">
      <c r="A1741" s="207"/>
      <c r="B1741" s="208"/>
      <c r="D1741" s="212"/>
      <c r="E1741" s="214"/>
      <c r="F1741" s="214"/>
      <c r="G1741" s="210"/>
      <c r="H1741" s="203"/>
      <c r="I1741" s="193"/>
      <c r="J1741" s="193"/>
      <c r="K1741" s="211"/>
    </row>
    <row r="1742" spans="1:11" hidden="1">
      <c r="A1742" s="207"/>
      <c r="B1742" s="208"/>
      <c r="D1742" s="212"/>
      <c r="E1742" s="214"/>
      <c r="F1742" s="214"/>
      <c r="G1742" s="210"/>
      <c r="H1742" s="203"/>
      <c r="I1742" s="193"/>
      <c r="J1742" s="193"/>
      <c r="K1742" s="211"/>
    </row>
    <row r="1743" spans="1:11" hidden="1">
      <c r="A1743" s="207"/>
      <c r="B1743" s="208"/>
      <c r="D1743" s="212"/>
      <c r="E1743" s="214"/>
      <c r="F1743" s="214"/>
      <c r="G1743" s="210"/>
      <c r="H1743" s="203"/>
      <c r="I1743" s="193"/>
      <c r="J1743" s="193"/>
      <c r="K1743" s="211"/>
    </row>
    <row r="1744" spans="1:11" hidden="1">
      <c r="A1744" s="207"/>
      <c r="B1744" s="208"/>
      <c r="D1744" s="212"/>
      <c r="E1744" s="214"/>
      <c r="F1744" s="214"/>
      <c r="G1744" s="210"/>
      <c r="H1744" s="203"/>
      <c r="I1744" s="193"/>
      <c r="J1744" s="193"/>
      <c r="K1744" s="211"/>
    </row>
    <row r="1745" spans="1:11" hidden="1">
      <c r="A1745" s="207"/>
      <c r="B1745" s="208"/>
      <c r="D1745" s="212"/>
      <c r="E1745" s="214"/>
      <c r="F1745" s="214"/>
      <c r="G1745" s="210"/>
      <c r="H1745" s="203"/>
      <c r="I1745" s="193"/>
      <c r="J1745" s="208"/>
      <c r="K1745" s="211"/>
    </row>
    <row r="1746" spans="1:11" hidden="1">
      <c r="A1746" s="207"/>
      <c r="B1746" s="208"/>
      <c r="D1746" s="212"/>
      <c r="E1746" s="214"/>
      <c r="F1746" s="214"/>
      <c r="G1746" s="210"/>
      <c r="H1746" s="203"/>
      <c r="I1746" s="193"/>
      <c r="J1746" s="193"/>
      <c r="K1746" s="211"/>
    </row>
    <row r="1747" spans="1:11" hidden="1">
      <c r="A1747" s="207"/>
      <c r="B1747" s="208"/>
      <c r="D1747" s="212"/>
      <c r="E1747" s="214"/>
      <c r="F1747" s="214"/>
      <c r="G1747" s="210"/>
      <c r="H1747" s="203"/>
      <c r="I1747" s="193"/>
      <c r="J1747" s="193"/>
      <c r="K1747" s="211"/>
    </row>
    <row r="1748" spans="1:11" hidden="1">
      <c r="A1748" s="207"/>
      <c r="B1748" s="208"/>
      <c r="D1748" s="212"/>
      <c r="E1748" s="214"/>
      <c r="F1748" s="214"/>
      <c r="G1748" s="210"/>
      <c r="H1748" s="203"/>
      <c r="I1748" s="193"/>
      <c r="J1748" s="193"/>
      <c r="K1748" s="211"/>
    </row>
    <row r="1749" spans="1:11" hidden="1">
      <c r="A1749" s="207"/>
      <c r="B1749" s="208"/>
      <c r="D1749" s="212"/>
      <c r="E1749" s="214"/>
      <c r="F1749" s="214"/>
      <c r="G1749" s="210"/>
      <c r="H1749" s="203"/>
      <c r="I1749" s="193"/>
      <c r="J1749" s="193"/>
      <c r="K1749" s="211"/>
    </row>
    <row r="1750" spans="1:11" hidden="1">
      <c r="A1750" s="207"/>
      <c r="B1750" s="208"/>
      <c r="D1750" s="212"/>
      <c r="E1750" s="214"/>
      <c r="F1750" s="214"/>
      <c r="G1750" s="210"/>
      <c r="H1750" s="203"/>
      <c r="I1750" s="193"/>
      <c r="J1750" s="193"/>
      <c r="K1750" s="211"/>
    </row>
    <row r="1751" spans="1:11" hidden="1">
      <c r="A1751" s="207"/>
      <c r="B1751" s="208"/>
      <c r="D1751" s="212"/>
      <c r="E1751" s="214"/>
      <c r="F1751" s="214"/>
      <c r="G1751" s="210"/>
      <c r="H1751" s="203"/>
      <c r="I1751" s="193"/>
      <c r="J1751" s="193"/>
      <c r="K1751" s="211"/>
    </row>
    <row r="1752" spans="1:11" hidden="1">
      <c r="A1752" s="207"/>
      <c r="B1752" s="208"/>
      <c r="D1752" s="212"/>
      <c r="E1752" s="214"/>
      <c r="F1752" s="214"/>
      <c r="G1752" s="210"/>
      <c r="H1752" s="203"/>
      <c r="I1752" s="193"/>
      <c r="J1752" s="193"/>
      <c r="K1752" s="211"/>
    </row>
    <row r="1753" spans="1:11" hidden="1">
      <c r="A1753" s="207"/>
      <c r="B1753" s="208"/>
      <c r="D1753" s="212"/>
      <c r="E1753" s="214"/>
      <c r="F1753" s="214"/>
      <c r="G1753" s="210"/>
      <c r="H1753" s="203"/>
      <c r="I1753" s="193"/>
      <c r="J1753" s="193"/>
      <c r="K1753" s="211"/>
    </row>
    <row r="1754" spans="1:11" hidden="1">
      <c r="A1754" s="207"/>
      <c r="B1754" s="208"/>
      <c r="D1754" s="212"/>
      <c r="E1754" s="214"/>
      <c r="F1754" s="214"/>
      <c r="G1754" s="210"/>
      <c r="H1754" s="203"/>
      <c r="I1754" s="193"/>
      <c r="J1754" s="193"/>
      <c r="K1754" s="211"/>
    </row>
    <row r="1755" spans="1:11" hidden="1">
      <c r="A1755" s="207"/>
      <c r="B1755" s="208"/>
      <c r="D1755" s="212"/>
      <c r="E1755" s="214"/>
      <c r="F1755" s="214"/>
      <c r="G1755" s="210"/>
      <c r="H1755" s="203"/>
      <c r="I1755" s="193"/>
      <c r="J1755" s="193"/>
      <c r="K1755" s="211"/>
    </row>
    <row r="1756" spans="1:11" hidden="1">
      <c r="A1756" s="207"/>
      <c r="B1756" s="208"/>
      <c r="D1756" s="212"/>
      <c r="E1756" s="214"/>
      <c r="F1756" s="214"/>
      <c r="G1756" s="210"/>
      <c r="H1756" s="203"/>
      <c r="I1756" s="193"/>
      <c r="J1756" s="193"/>
      <c r="K1756" s="211"/>
    </row>
    <row r="1757" spans="1:11" hidden="1">
      <c r="A1757" s="207"/>
      <c r="B1757" s="208"/>
      <c r="D1757" s="212"/>
      <c r="E1757" s="214"/>
      <c r="F1757" s="214"/>
      <c r="G1757" s="210"/>
      <c r="H1757" s="203"/>
      <c r="I1757" s="193"/>
      <c r="J1757" s="193"/>
      <c r="K1757" s="211"/>
    </row>
    <row r="1758" spans="1:11" hidden="1">
      <c r="A1758" s="207"/>
      <c r="B1758" s="208"/>
      <c r="D1758" s="212"/>
      <c r="E1758" s="214"/>
      <c r="F1758" s="214"/>
      <c r="G1758" s="210"/>
      <c r="H1758" s="203"/>
      <c r="I1758" s="193"/>
      <c r="J1758" s="193"/>
      <c r="K1758" s="211"/>
    </row>
    <row r="1759" spans="1:11" hidden="1">
      <c r="A1759" s="207"/>
      <c r="B1759" s="208"/>
      <c r="D1759" s="212"/>
      <c r="E1759" s="214"/>
      <c r="F1759" s="214"/>
      <c r="G1759" s="210"/>
      <c r="H1759" s="203"/>
      <c r="I1759" s="193"/>
      <c r="J1759" s="193"/>
      <c r="K1759" s="211"/>
    </row>
    <row r="1760" spans="1:11" hidden="1">
      <c r="A1760" s="207"/>
      <c r="B1760" s="208"/>
      <c r="D1760" s="212"/>
      <c r="E1760" s="214"/>
      <c r="F1760" s="214"/>
      <c r="G1760" s="210"/>
      <c r="H1760" s="203"/>
      <c r="I1760" s="193"/>
      <c r="J1760" s="193"/>
      <c r="K1760" s="211"/>
    </row>
    <row r="1761" spans="1:11" hidden="1">
      <c r="A1761" s="207"/>
      <c r="B1761" s="208"/>
      <c r="D1761" s="212"/>
      <c r="E1761" s="214"/>
      <c r="F1761" s="214"/>
      <c r="G1761" s="210"/>
      <c r="H1761" s="203"/>
      <c r="I1761" s="193"/>
      <c r="J1761" s="193"/>
      <c r="K1761" s="211"/>
    </row>
    <row r="1762" spans="1:11" hidden="1">
      <c r="A1762" s="207"/>
      <c r="B1762" s="208"/>
      <c r="D1762" s="212"/>
      <c r="E1762" s="214"/>
      <c r="F1762" s="214"/>
      <c r="G1762" s="210"/>
      <c r="H1762" s="203"/>
      <c r="I1762" s="193"/>
      <c r="J1762" s="193"/>
      <c r="K1762" s="211"/>
    </row>
    <row r="1763" spans="1:11" hidden="1">
      <c r="A1763" s="207"/>
      <c r="B1763" s="208"/>
      <c r="D1763" s="212"/>
      <c r="E1763" s="214"/>
      <c r="F1763" s="214"/>
      <c r="G1763" s="210"/>
      <c r="H1763" s="203"/>
      <c r="I1763" s="193"/>
      <c r="J1763" s="193"/>
      <c r="K1763" s="211"/>
    </row>
    <row r="1764" spans="1:11" hidden="1">
      <c r="A1764" s="207"/>
      <c r="B1764" s="208"/>
      <c r="D1764" s="212"/>
      <c r="E1764" s="214"/>
      <c r="F1764" s="214"/>
      <c r="G1764" s="210"/>
      <c r="H1764" s="203"/>
      <c r="I1764" s="193"/>
      <c r="J1764" s="208"/>
      <c r="K1764" s="211"/>
    </row>
    <row r="1765" spans="1:11" hidden="1">
      <c r="A1765" s="207"/>
      <c r="B1765" s="208"/>
      <c r="D1765" s="212"/>
      <c r="E1765" s="214"/>
      <c r="F1765" s="214"/>
      <c r="G1765" s="210"/>
      <c r="H1765" s="203"/>
      <c r="I1765" s="193"/>
      <c r="J1765" s="193"/>
      <c r="K1765" s="211"/>
    </row>
    <row r="1766" spans="1:11" hidden="1">
      <c r="A1766" s="207"/>
      <c r="B1766" s="208"/>
      <c r="D1766" s="212"/>
      <c r="E1766" s="214"/>
      <c r="F1766" s="214"/>
      <c r="G1766" s="210"/>
      <c r="H1766" s="203"/>
      <c r="I1766" s="193"/>
      <c r="J1766" s="193"/>
      <c r="K1766" s="211"/>
    </row>
    <row r="1767" spans="1:11" hidden="1">
      <c r="A1767" s="207"/>
      <c r="B1767" s="208"/>
      <c r="D1767" s="212"/>
      <c r="E1767" s="214"/>
      <c r="F1767" s="214"/>
      <c r="G1767" s="210"/>
      <c r="H1767" s="203"/>
      <c r="I1767" s="193"/>
      <c r="J1767" s="193"/>
      <c r="K1767" s="211"/>
    </row>
    <row r="1768" spans="1:11" hidden="1">
      <c r="A1768" s="207"/>
      <c r="B1768" s="208"/>
      <c r="D1768" s="212"/>
      <c r="E1768" s="214"/>
      <c r="F1768" s="214"/>
      <c r="G1768" s="210"/>
      <c r="H1768" s="203"/>
      <c r="I1768" s="193"/>
      <c r="J1768" s="193"/>
      <c r="K1768" s="211"/>
    </row>
    <row r="1769" spans="1:11" hidden="1">
      <c r="A1769" s="207"/>
      <c r="B1769" s="208"/>
      <c r="D1769" s="212"/>
      <c r="E1769" s="214"/>
      <c r="F1769" s="214"/>
      <c r="G1769" s="210"/>
      <c r="H1769" s="203"/>
      <c r="I1769" s="193"/>
      <c r="J1769" s="193"/>
      <c r="K1769" s="211"/>
    </row>
    <row r="1770" spans="1:11" hidden="1">
      <c r="A1770" s="207"/>
      <c r="B1770" s="208"/>
      <c r="D1770" s="212"/>
      <c r="E1770" s="214"/>
      <c r="F1770" s="214"/>
      <c r="G1770" s="210"/>
      <c r="H1770" s="203"/>
      <c r="I1770" s="193"/>
      <c r="J1770" s="193"/>
      <c r="K1770" s="211"/>
    </row>
    <row r="1771" spans="1:11" hidden="1">
      <c r="A1771" s="207"/>
      <c r="B1771" s="208"/>
      <c r="D1771" s="212"/>
      <c r="E1771" s="214"/>
      <c r="F1771" s="214"/>
      <c r="G1771" s="210"/>
      <c r="H1771" s="203"/>
      <c r="I1771" s="193"/>
      <c r="J1771" s="193"/>
      <c r="K1771" s="211"/>
    </row>
    <row r="1772" spans="1:11" hidden="1">
      <c r="A1772" s="207"/>
      <c r="B1772" s="208"/>
      <c r="D1772" s="212"/>
      <c r="E1772" s="214"/>
      <c r="F1772" s="214"/>
      <c r="G1772" s="210"/>
      <c r="H1772" s="203"/>
      <c r="I1772" s="193"/>
      <c r="J1772" s="193"/>
      <c r="K1772" s="211"/>
    </row>
    <row r="1773" spans="1:11" hidden="1">
      <c r="A1773" s="207"/>
      <c r="B1773" s="208"/>
      <c r="D1773" s="212"/>
      <c r="E1773" s="214"/>
      <c r="F1773" s="214"/>
      <c r="G1773" s="210"/>
      <c r="H1773" s="203"/>
      <c r="I1773" s="193"/>
      <c r="J1773" s="193"/>
      <c r="K1773" s="211"/>
    </row>
    <row r="1774" spans="1:11" hidden="1">
      <c r="A1774" s="207"/>
      <c r="B1774" s="208"/>
      <c r="D1774" s="212"/>
      <c r="E1774" s="214"/>
      <c r="F1774" s="214"/>
      <c r="G1774" s="210"/>
      <c r="H1774" s="203"/>
      <c r="I1774" s="193"/>
      <c r="J1774" s="193"/>
      <c r="K1774" s="211"/>
    </row>
    <row r="1775" spans="1:11" hidden="1">
      <c r="A1775" s="207"/>
      <c r="B1775" s="208"/>
      <c r="D1775" s="212"/>
      <c r="E1775" s="214"/>
      <c r="F1775" s="214"/>
      <c r="G1775" s="210"/>
      <c r="H1775" s="203"/>
      <c r="I1775" s="193"/>
      <c r="J1775" s="193"/>
      <c r="K1775" s="211"/>
    </row>
    <row r="1776" spans="1:11" hidden="1">
      <c r="A1776" s="207"/>
      <c r="B1776" s="208"/>
      <c r="D1776" s="212"/>
      <c r="E1776" s="214"/>
      <c r="F1776" s="214"/>
      <c r="G1776" s="210"/>
      <c r="H1776" s="203"/>
      <c r="I1776" s="193"/>
      <c r="J1776" s="193"/>
      <c r="K1776" s="211"/>
    </row>
    <row r="1777" spans="1:11" hidden="1">
      <c r="A1777" s="207"/>
      <c r="B1777" s="208"/>
      <c r="D1777" s="212"/>
      <c r="E1777" s="214"/>
      <c r="F1777" s="214"/>
      <c r="G1777" s="210"/>
      <c r="H1777" s="203"/>
      <c r="I1777" s="193"/>
      <c r="J1777" s="193"/>
      <c r="K1777" s="211"/>
    </row>
    <row r="1778" spans="1:11" hidden="1">
      <c r="A1778" s="207"/>
      <c r="B1778" s="208"/>
      <c r="D1778" s="212"/>
      <c r="E1778" s="214"/>
      <c r="F1778" s="214"/>
      <c r="G1778" s="210"/>
      <c r="H1778" s="203"/>
      <c r="I1778" s="193"/>
      <c r="J1778" s="193"/>
      <c r="K1778" s="211"/>
    </row>
    <row r="1779" spans="1:11" hidden="1">
      <c r="A1779" s="207"/>
      <c r="B1779" s="208"/>
      <c r="D1779" s="212"/>
      <c r="E1779" s="214"/>
      <c r="F1779" s="214"/>
      <c r="G1779" s="210"/>
      <c r="H1779" s="203"/>
      <c r="I1779" s="193"/>
      <c r="J1779" s="193"/>
      <c r="K1779" s="211"/>
    </row>
    <row r="1780" spans="1:11" hidden="1">
      <c r="A1780" s="207"/>
      <c r="B1780" s="208"/>
      <c r="D1780" s="212"/>
      <c r="E1780" s="214"/>
      <c r="F1780" s="214"/>
      <c r="G1780" s="210"/>
      <c r="H1780" s="203"/>
      <c r="I1780" s="193"/>
      <c r="J1780" s="193"/>
      <c r="K1780" s="211"/>
    </row>
    <row r="1781" spans="1:11" hidden="1">
      <c r="A1781" s="207"/>
      <c r="B1781" s="208"/>
      <c r="D1781" s="212"/>
      <c r="E1781" s="214"/>
      <c r="F1781" s="214"/>
      <c r="G1781" s="210"/>
      <c r="H1781" s="203"/>
      <c r="I1781" s="193"/>
      <c r="J1781" s="193"/>
      <c r="K1781" s="211"/>
    </row>
    <row r="1782" spans="1:11" hidden="1">
      <c r="A1782" s="207"/>
      <c r="B1782" s="208"/>
      <c r="D1782" s="212"/>
      <c r="E1782" s="214"/>
      <c r="F1782" s="214"/>
      <c r="G1782" s="210"/>
      <c r="H1782" s="203"/>
      <c r="I1782" s="193"/>
      <c r="J1782" s="193"/>
      <c r="K1782" s="211"/>
    </row>
    <row r="1783" spans="1:11" hidden="1">
      <c r="A1783" s="207"/>
      <c r="B1783" s="208"/>
      <c r="D1783" s="212"/>
      <c r="E1783" s="214"/>
      <c r="F1783" s="214"/>
      <c r="G1783" s="210"/>
      <c r="H1783" s="203"/>
      <c r="I1783" s="193"/>
      <c r="J1783" s="193"/>
      <c r="K1783" s="211"/>
    </row>
    <row r="1784" spans="1:11" hidden="1">
      <c r="A1784" s="207"/>
      <c r="B1784" s="208"/>
      <c r="D1784" s="212"/>
      <c r="E1784" s="214"/>
      <c r="F1784" s="214"/>
      <c r="G1784" s="210"/>
      <c r="H1784" s="203"/>
      <c r="I1784" s="193"/>
      <c r="J1784" s="193"/>
      <c r="K1784" s="211"/>
    </row>
    <row r="1785" spans="1:11" hidden="1">
      <c r="A1785" s="207"/>
      <c r="B1785" s="208"/>
      <c r="D1785" s="212"/>
      <c r="E1785" s="214"/>
      <c r="F1785" s="214"/>
      <c r="G1785" s="210"/>
      <c r="H1785" s="203"/>
      <c r="I1785" s="193"/>
      <c r="J1785" s="208"/>
      <c r="K1785" s="211"/>
    </row>
    <row r="1786" spans="1:11" hidden="1">
      <c r="A1786" s="207"/>
      <c r="B1786" s="208"/>
      <c r="D1786" s="212"/>
      <c r="E1786" s="214"/>
      <c r="F1786" s="214"/>
      <c r="G1786" s="210"/>
      <c r="H1786" s="203"/>
      <c r="I1786" s="193"/>
      <c r="J1786" s="193"/>
      <c r="K1786" s="211"/>
    </row>
    <row r="1787" spans="1:11" hidden="1">
      <c r="A1787" s="207"/>
      <c r="B1787" s="208"/>
      <c r="D1787" s="212"/>
      <c r="E1787" s="214"/>
      <c r="F1787" s="214"/>
      <c r="G1787" s="210"/>
      <c r="H1787" s="203"/>
      <c r="I1787" s="193"/>
      <c r="J1787" s="193"/>
      <c r="K1787" s="211"/>
    </row>
    <row r="1788" spans="1:11" hidden="1">
      <c r="A1788" s="207"/>
      <c r="B1788" s="208"/>
      <c r="D1788" s="212"/>
      <c r="E1788" s="214"/>
      <c r="F1788" s="214"/>
      <c r="G1788" s="210"/>
      <c r="H1788" s="203"/>
      <c r="I1788" s="193"/>
      <c r="J1788" s="193"/>
      <c r="K1788" s="211"/>
    </row>
    <row r="1789" spans="1:11" hidden="1">
      <c r="A1789" s="207"/>
      <c r="B1789" s="208"/>
      <c r="D1789" s="212"/>
      <c r="E1789" s="214"/>
      <c r="F1789" s="214"/>
      <c r="G1789" s="210"/>
      <c r="H1789" s="203"/>
      <c r="I1789" s="193"/>
      <c r="J1789" s="193"/>
      <c r="K1789" s="211"/>
    </row>
    <row r="1790" spans="1:11" hidden="1">
      <c r="A1790" s="207"/>
      <c r="B1790" s="208"/>
      <c r="D1790" s="212"/>
      <c r="E1790" s="214"/>
      <c r="F1790" s="214"/>
      <c r="G1790" s="210"/>
      <c r="H1790" s="203"/>
      <c r="I1790" s="193"/>
      <c r="J1790" s="193"/>
      <c r="K1790" s="211"/>
    </row>
    <row r="1791" spans="1:11" hidden="1">
      <c r="A1791" s="207"/>
      <c r="B1791" s="208"/>
      <c r="D1791" s="212"/>
      <c r="E1791" s="214"/>
      <c r="F1791" s="214"/>
      <c r="G1791" s="210"/>
      <c r="H1791" s="203"/>
      <c r="I1791" s="193"/>
      <c r="J1791" s="193"/>
      <c r="K1791" s="211"/>
    </row>
    <row r="1792" spans="1:11" hidden="1">
      <c r="A1792" s="207"/>
      <c r="B1792" s="208"/>
      <c r="D1792" s="212"/>
      <c r="E1792" s="214"/>
      <c r="F1792" s="214"/>
      <c r="G1792" s="210"/>
      <c r="H1792" s="203"/>
      <c r="I1792" s="193"/>
      <c r="J1792" s="193"/>
      <c r="K1792" s="211"/>
    </row>
    <row r="1793" spans="1:11" hidden="1">
      <c r="A1793" s="207"/>
      <c r="B1793" s="208"/>
      <c r="D1793" s="212"/>
      <c r="E1793" s="214"/>
      <c r="F1793" s="214"/>
      <c r="G1793" s="210"/>
      <c r="H1793" s="203"/>
      <c r="I1793" s="193"/>
      <c r="J1793" s="193"/>
      <c r="K1793" s="211"/>
    </row>
    <row r="1794" spans="1:11" hidden="1">
      <c r="A1794" s="207"/>
      <c r="B1794" s="208"/>
      <c r="D1794" s="212"/>
      <c r="E1794" s="214"/>
      <c r="F1794" s="214"/>
      <c r="G1794" s="210"/>
      <c r="H1794" s="203"/>
      <c r="I1794" s="193"/>
      <c r="J1794" s="193"/>
      <c r="K1794" s="211"/>
    </row>
    <row r="1795" spans="1:11" hidden="1">
      <c r="A1795" s="207"/>
      <c r="B1795" s="208"/>
      <c r="D1795" s="212"/>
      <c r="E1795" s="214"/>
      <c r="F1795" s="214"/>
      <c r="G1795" s="210"/>
      <c r="H1795" s="203"/>
      <c r="I1795" s="193"/>
      <c r="J1795" s="193"/>
      <c r="K1795" s="211"/>
    </row>
    <row r="1796" spans="1:11" hidden="1">
      <c r="A1796" s="207"/>
      <c r="B1796" s="208"/>
      <c r="D1796" s="212"/>
      <c r="E1796" s="214"/>
      <c r="F1796" s="214"/>
      <c r="G1796" s="210"/>
      <c r="H1796" s="203"/>
      <c r="I1796" s="193"/>
      <c r="J1796" s="193"/>
      <c r="K1796" s="211"/>
    </row>
    <row r="1797" spans="1:11" hidden="1">
      <c r="A1797" s="207"/>
      <c r="B1797" s="208"/>
      <c r="D1797" s="212"/>
      <c r="E1797" s="214"/>
      <c r="F1797" s="214"/>
      <c r="G1797" s="210"/>
      <c r="H1797" s="203"/>
      <c r="I1797" s="193"/>
      <c r="J1797" s="193"/>
      <c r="K1797" s="211"/>
    </row>
    <row r="1798" spans="1:11" hidden="1">
      <c r="A1798" s="207"/>
      <c r="B1798" s="208"/>
      <c r="D1798" s="212"/>
      <c r="E1798" s="214"/>
      <c r="F1798" s="214"/>
      <c r="G1798" s="210"/>
      <c r="H1798" s="203"/>
      <c r="I1798" s="193"/>
      <c r="J1798" s="193"/>
      <c r="K1798" s="211"/>
    </row>
    <row r="1799" spans="1:11" hidden="1">
      <c r="A1799" s="207"/>
      <c r="B1799" s="208"/>
      <c r="D1799" s="212"/>
      <c r="E1799" s="214"/>
      <c r="F1799" s="214"/>
      <c r="G1799" s="210"/>
      <c r="H1799" s="203"/>
      <c r="I1799" s="193"/>
      <c r="J1799" s="193"/>
      <c r="K1799" s="211"/>
    </row>
    <row r="1800" spans="1:11" hidden="1">
      <c r="A1800" s="207"/>
      <c r="B1800" s="208"/>
      <c r="D1800" s="212"/>
      <c r="E1800" s="214"/>
      <c r="F1800" s="214"/>
      <c r="G1800" s="210"/>
      <c r="H1800" s="203"/>
      <c r="I1800" s="193"/>
      <c r="J1800" s="193"/>
      <c r="K1800" s="211"/>
    </row>
    <row r="1801" spans="1:11" hidden="1">
      <c r="A1801" s="207"/>
      <c r="B1801" s="208"/>
      <c r="D1801" s="212"/>
      <c r="E1801" s="214"/>
      <c r="F1801" s="214"/>
      <c r="G1801" s="210"/>
      <c r="H1801" s="203"/>
      <c r="I1801" s="193"/>
      <c r="J1801" s="193"/>
      <c r="K1801" s="211"/>
    </row>
    <row r="1802" spans="1:11" hidden="1">
      <c r="A1802" s="207"/>
      <c r="B1802" s="208"/>
      <c r="D1802" s="212"/>
      <c r="E1802" s="214"/>
      <c r="F1802" s="214"/>
      <c r="G1802" s="210"/>
      <c r="H1802" s="203"/>
      <c r="I1802" s="193"/>
      <c r="J1802" s="193"/>
      <c r="K1802" s="211"/>
    </row>
    <row r="1803" spans="1:11" hidden="1">
      <c r="A1803" s="207"/>
      <c r="B1803" s="208"/>
      <c r="D1803" s="212"/>
      <c r="E1803" s="214"/>
      <c r="F1803" s="214"/>
      <c r="G1803" s="210"/>
      <c r="H1803" s="203"/>
      <c r="I1803" s="193"/>
      <c r="J1803" s="193"/>
      <c r="K1803" s="211"/>
    </row>
    <row r="1804" spans="1:11" hidden="1">
      <c r="A1804" s="207"/>
      <c r="B1804" s="208"/>
      <c r="D1804" s="212"/>
      <c r="E1804" s="214"/>
      <c r="F1804" s="214"/>
      <c r="G1804" s="210"/>
      <c r="H1804" s="203"/>
      <c r="I1804" s="193"/>
      <c r="J1804" s="193"/>
      <c r="K1804" s="211"/>
    </row>
    <row r="1805" spans="1:11" hidden="1">
      <c r="A1805" s="207"/>
      <c r="B1805" s="208"/>
      <c r="D1805" s="212"/>
      <c r="E1805" s="214"/>
      <c r="F1805" s="214"/>
      <c r="G1805" s="210"/>
      <c r="H1805" s="203"/>
      <c r="I1805" s="193"/>
      <c r="J1805" s="193"/>
      <c r="K1805" s="211"/>
    </row>
    <row r="1806" spans="1:11" hidden="1">
      <c r="A1806" s="207"/>
      <c r="B1806" s="208"/>
      <c r="D1806" s="212"/>
      <c r="E1806" s="214"/>
      <c r="F1806" s="214"/>
      <c r="G1806" s="210"/>
      <c r="H1806" s="203"/>
      <c r="I1806" s="193"/>
      <c r="J1806" s="193"/>
      <c r="K1806" s="211"/>
    </row>
    <row r="1807" spans="1:11" hidden="1">
      <c r="A1807" s="207"/>
      <c r="B1807" s="208"/>
      <c r="D1807" s="212"/>
      <c r="E1807" s="214"/>
      <c r="F1807" s="214"/>
      <c r="G1807" s="210"/>
      <c r="H1807" s="203"/>
      <c r="I1807" s="193"/>
      <c r="J1807" s="208"/>
      <c r="K1807" s="211"/>
    </row>
    <row r="1808" spans="1:11" hidden="1">
      <c r="A1808" s="207"/>
      <c r="B1808" s="208"/>
      <c r="D1808" s="212"/>
      <c r="E1808" s="214"/>
      <c r="F1808" s="214"/>
      <c r="G1808" s="210"/>
      <c r="H1808" s="203"/>
      <c r="I1808" s="193"/>
      <c r="J1808" s="193"/>
      <c r="K1808" s="211"/>
    </row>
    <row r="1809" spans="1:11" hidden="1">
      <c r="A1809" s="207"/>
      <c r="B1809" s="208"/>
      <c r="D1809" s="212"/>
      <c r="E1809" s="214"/>
      <c r="F1809" s="214"/>
      <c r="G1809" s="210"/>
      <c r="H1809" s="203"/>
      <c r="I1809" s="193"/>
      <c r="J1809" s="193"/>
      <c r="K1809" s="211"/>
    </row>
    <row r="1810" spans="1:11" hidden="1">
      <c r="A1810" s="207"/>
      <c r="B1810" s="208"/>
      <c r="D1810" s="212"/>
      <c r="E1810" s="214"/>
      <c r="F1810" s="214"/>
      <c r="G1810" s="210"/>
      <c r="H1810" s="203"/>
      <c r="I1810" s="193"/>
      <c r="J1810" s="193"/>
      <c r="K1810" s="211"/>
    </row>
    <row r="1811" spans="1:11" hidden="1">
      <c r="A1811" s="207"/>
      <c r="B1811" s="208"/>
      <c r="D1811" s="212"/>
      <c r="E1811" s="214"/>
      <c r="F1811" s="214"/>
      <c r="G1811" s="210"/>
      <c r="H1811" s="203"/>
      <c r="I1811" s="193"/>
      <c r="J1811" s="193"/>
      <c r="K1811" s="211"/>
    </row>
    <row r="1812" spans="1:11" hidden="1">
      <c r="A1812" s="207"/>
      <c r="B1812" s="208"/>
      <c r="D1812" s="212"/>
      <c r="E1812" s="214"/>
      <c r="F1812" s="214"/>
      <c r="G1812" s="210"/>
      <c r="H1812" s="203"/>
      <c r="I1812" s="193"/>
      <c r="J1812" s="193"/>
      <c r="K1812" s="211"/>
    </row>
    <row r="1813" spans="1:11" hidden="1">
      <c r="A1813" s="207"/>
      <c r="B1813" s="208"/>
      <c r="D1813" s="212"/>
      <c r="E1813" s="214"/>
      <c r="F1813" s="214"/>
      <c r="G1813" s="210"/>
      <c r="H1813" s="203"/>
      <c r="I1813" s="193"/>
      <c r="J1813" s="193"/>
      <c r="K1813" s="211"/>
    </row>
    <row r="1814" spans="1:11" hidden="1">
      <c r="A1814" s="207"/>
      <c r="B1814" s="208"/>
      <c r="D1814" s="212"/>
      <c r="E1814" s="214"/>
      <c r="F1814" s="214"/>
      <c r="G1814" s="210"/>
      <c r="H1814" s="203"/>
      <c r="I1814" s="193"/>
      <c r="J1814" s="193"/>
      <c r="K1814" s="211"/>
    </row>
    <row r="1815" spans="1:11" hidden="1">
      <c r="A1815" s="207"/>
      <c r="B1815" s="208"/>
      <c r="D1815" s="212"/>
      <c r="E1815" s="214"/>
      <c r="F1815" s="214"/>
      <c r="G1815" s="210"/>
      <c r="H1815" s="203"/>
      <c r="I1815" s="193"/>
      <c r="J1815" s="193"/>
      <c r="K1815" s="211"/>
    </row>
    <row r="1816" spans="1:11" hidden="1">
      <c r="A1816" s="207"/>
      <c r="B1816" s="208"/>
      <c r="D1816" s="212"/>
      <c r="E1816" s="214"/>
      <c r="F1816" s="214"/>
      <c r="G1816" s="210"/>
      <c r="H1816" s="203"/>
      <c r="I1816" s="193"/>
      <c r="J1816" s="193"/>
      <c r="K1816" s="211"/>
    </row>
    <row r="1817" spans="1:11" hidden="1">
      <c r="A1817" s="207"/>
      <c r="B1817" s="208"/>
      <c r="D1817" s="212"/>
      <c r="E1817" s="214"/>
      <c r="F1817" s="214"/>
      <c r="G1817" s="210"/>
      <c r="H1817" s="203"/>
      <c r="I1817" s="193"/>
      <c r="J1817" s="193"/>
      <c r="K1817" s="211"/>
    </row>
    <row r="1818" spans="1:11" hidden="1">
      <c r="A1818" s="207"/>
      <c r="B1818" s="208"/>
      <c r="D1818" s="212"/>
      <c r="E1818" s="214"/>
      <c r="F1818" s="214"/>
      <c r="G1818" s="210"/>
      <c r="H1818" s="203"/>
      <c r="I1818" s="193"/>
      <c r="J1818" s="193"/>
      <c r="K1818" s="211"/>
    </row>
    <row r="1819" spans="1:11" hidden="1">
      <c r="A1819" s="207"/>
      <c r="B1819" s="208"/>
      <c r="D1819" s="212"/>
      <c r="E1819" s="214"/>
      <c r="F1819" s="214"/>
      <c r="G1819" s="210"/>
      <c r="H1819" s="203"/>
      <c r="I1819" s="193"/>
      <c r="J1819" s="193"/>
      <c r="K1819" s="211"/>
    </row>
    <row r="1820" spans="1:11" hidden="1">
      <c r="A1820" s="207"/>
      <c r="B1820" s="208"/>
      <c r="D1820" s="212"/>
      <c r="E1820" s="214"/>
      <c r="F1820" s="214"/>
      <c r="G1820" s="210"/>
      <c r="H1820" s="203"/>
      <c r="I1820" s="193"/>
      <c r="J1820" s="193"/>
      <c r="K1820" s="211"/>
    </row>
    <row r="1821" spans="1:11" hidden="1">
      <c r="A1821" s="207"/>
      <c r="B1821" s="208"/>
      <c r="D1821" s="212"/>
      <c r="E1821" s="214"/>
      <c r="F1821" s="214"/>
      <c r="G1821" s="210"/>
      <c r="H1821" s="203"/>
      <c r="I1821" s="193"/>
      <c r="J1821" s="193"/>
      <c r="K1821" s="211"/>
    </row>
    <row r="1822" spans="1:11" hidden="1">
      <c r="A1822" s="207"/>
      <c r="B1822" s="208"/>
      <c r="D1822" s="212"/>
      <c r="E1822" s="214"/>
      <c r="F1822" s="214"/>
      <c r="G1822" s="210"/>
      <c r="H1822" s="203"/>
      <c r="I1822" s="193"/>
      <c r="J1822" s="193"/>
      <c r="K1822" s="211"/>
    </row>
    <row r="1823" spans="1:11" hidden="1">
      <c r="A1823" s="207"/>
      <c r="B1823" s="208"/>
      <c r="D1823" s="212"/>
      <c r="E1823" s="214"/>
      <c r="F1823" s="214"/>
      <c r="G1823" s="210"/>
      <c r="H1823" s="203"/>
      <c r="I1823" s="193"/>
      <c r="J1823" s="193"/>
      <c r="K1823" s="211"/>
    </row>
    <row r="1824" spans="1:11" hidden="1">
      <c r="A1824" s="207"/>
      <c r="B1824" s="208"/>
      <c r="D1824" s="212"/>
      <c r="E1824" s="214"/>
      <c r="F1824" s="214"/>
      <c r="G1824" s="210"/>
      <c r="H1824" s="203"/>
      <c r="I1824" s="193"/>
      <c r="J1824" s="193"/>
      <c r="K1824" s="211"/>
    </row>
    <row r="1825" spans="1:11" hidden="1">
      <c r="A1825" s="207"/>
      <c r="B1825" s="208"/>
      <c r="D1825" s="212"/>
      <c r="E1825" s="214"/>
      <c r="F1825" s="214"/>
      <c r="G1825" s="210"/>
      <c r="H1825" s="203"/>
      <c r="I1825" s="193"/>
      <c r="J1825" s="193"/>
      <c r="K1825" s="211"/>
    </row>
    <row r="1826" spans="1:11" hidden="1">
      <c r="A1826" s="207"/>
      <c r="B1826" s="208"/>
      <c r="D1826" s="212"/>
      <c r="E1826" s="214"/>
      <c r="F1826" s="214"/>
      <c r="G1826" s="210"/>
      <c r="H1826" s="203"/>
      <c r="I1826" s="193"/>
      <c r="J1826" s="193"/>
      <c r="K1826" s="211"/>
    </row>
    <row r="1827" spans="1:11" hidden="1">
      <c r="A1827" s="207"/>
      <c r="B1827" s="208"/>
      <c r="D1827" s="212"/>
      <c r="E1827" s="214"/>
      <c r="F1827" s="214"/>
      <c r="G1827" s="210"/>
      <c r="H1827" s="203"/>
      <c r="I1827" s="193"/>
      <c r="J1827" s="208"/>
      <c r="K1827" s="211"/>
    </row>
    <row r="1828" spans="1:11" hidden="1">
      <c r="A1828" s="207"/>
      <c r="B1828" s="208"/>
      <c r="D1828" s="212"/>
      <c r="E1828" s="214"/>
      <c r="F1828" s="214"/>
      <c r="G1828" s="210"/>
      <c r="H1828" s="203"/>
      <c r="I1828" s="193"/>
      <c r="J1828" s="193"/>
      <c r="K1828" s="211"/>
    </row>
    <row r="1829" spans="1:11" hidden="1">
      <c r="A1829" s="207"/>
      <c r="B1829" s="208"/>
      <c r="D1829" s="212"/>
      <c r="E1829" s="214"/>
      <c r="F1829" s="214"/>
      <c r="G1829" s="210"/>
      <c r="H1829" s="203"/>
      <c r="I1829" s="193"/>
      <c r="J1829" s="193"/>
      <c r="K1829" s="211"/>
    </row>
    <row r="1830" spans="1:11" hidden="1">
      <c r="A1830" s="207"/>
      <c r="B1830" s="208"/>
      <c r="D1830" s="212"/>
      <c r="E1830" s="214"/>
      <c r="F1830" s="214"/>
      <c r="G1830" s="210"/>
      <c r="H1830" s="203"/>
      <c r="I1830" s="193"/>
      <c r="J1830" s="193"/>
      <c r="K1830" s="211"/>
    </row>
    <row r="1831" spans="1:11" hidden="1">
      <c r="A1831" s="207"/>
      <c r="B1831" s="208"/>
      <c r="D1831" s="212"/>
      <c r="E1831" s="214"/>
      <c r="F1831" s="214"/>
      <c r="G1831" s="210"/>
      <c r="H1831" s="203"/>
      <c r="I1831" s="193"/>
      <c r="J1831" s="193"/>
      <c r="K1831" s="211"/>
    </row>
    <row r="1832" spans="1:11" hidden="1">
      <c r="A1832" s="207"/>
      <c r="B1832" s="208"/>
      <c r="D1832" s="212"/>
      <c r="E1832" s="214"/>
      <c r="F1832" s="214"/>
      <c r="G1832" s="210"/>
      <c r="H1832" s="203"/>
      <c r="I1832" s="193"/>
      <c r="J1832" s="193"/>
      <c r="K1832" s="211"/>
    </row>
    <row r="1833" spans="1:11" hidden="1">
      <c r="A1833" s="207"/>
      <c r="B1833" s="208"/>
      <c r="D1833" s="212"/>
      <c r="E1833" s="214"/>
      <c r="F1833" s="214"/>
      <c r="G1833" s="210"/>
      <c r="H1833" s="203"/>
      <c r="I1833" s="193"/>
      <c r="J1833" s="193"/>
      <c r="K1833" s="211"/>
    </row>
    <row r="1834" spans="1:11" hidden="1">
      <c r="A1834" s="207"/>
      <c r="B1834" s="208"/>
      <c r="D1834" s="212"/>
      <c r="E1834" s="214"/>
      <c r="F1834" s="214"/>
      <c r="G1834" s="210"/>
      <c r="H1834" s="203"/>
      <c r="I1834" s="193"/>
      <c r="J1834" s="193"/>
      <c r="K1834" s="211"/>
    </row>
    <row r="1835" spans="1:11" hidden="1">
      <c r="A1835" s="207"/>
      <c r="B1835" s="208"/>
      <c r="D1835" s="212"/>
      <c r="E1835" s="214"/>
      <c r="F1835" s="214"/>
      <c r="G1835" s="210"/>
      <c r="H1835" s="203"/>
      <c r="I1835" s="193"/>
      <c r="J1835" s="193"/>
      <c r="K1835" s="211"/>
    </row>
    <row r="1836" spans="1:11" hidden="1">
      <c r="A1836" s="207"/>
      <c r="B1836" s="208"/>
      <c r="D1836" s="212"/>
      <c r="E1836" s="214"/>
      <c r="F1836" s="214"/>
      <c r="G1836" s="210"/>
      <c r="H1836" s="203"/>
      <c r="I1836" s="193"/>
      <c r="J1836" s="193"/>
      <c r="K1836" s="211"/>
    </row>
    <row r="1837" spans="1:11" hidden="1">
      <c r="A1837" s="207"/>
      <c r="B1837" s="208"/>
      <c r="D1837" s="212"/>
      <c r="E1837" s="214"/>
      <c r="F1837" s="214"/>
      <c r="G1837" s="210"/>
      <c r="H1837" s="203"/>
      <c r="I1837" s="193"/>
      <c r="J1837" s="193"/>
      <c r="K1837" s="211"/>
    </row>
    <row r="1838" spans="1:11" hidden="1">
      <c r="A1838" s="207"/>
      <c r="B1838" s="208"/>
      <c r="D1838" s="212"/>
      <c r="E1838" s="214"/>
      <c r="F1838" s="214"/>
      <c r="G1838" s="210"/>
      <c r="H1838" s="203"/>
      <c r="I1838" s="193"/>
      <c r="J1838" s="193"/>
      <c r="K1838" s="211"/>
    </row>
    <row r="1839" spans="1:11" hidden="1">
      <c r="A1839" s="207"/>
      <c r="B1839" s="208"/>
      <c r="D1839" s="212"/>
      <c r="E1839" s="214"/>
      <c r="F1839" s="214"/>
      <c r="G1839" s="210"/>
      <c r="H1839" s="203"/>
      <c r="I1839" s="193"/>
      <c r="J1839" s="193"/>
      <c r="K1839" s="211"/>
    </row>
    <row r="1840" spans="1:11" hidden="1">
      <c r="A1840" s="207"/>
      <c r="B1840" s="208"/>
      <c r="D1840" s="212"/>
      <c r="E1840" s="214"/>
      <c r="F1840" s="214"/>
      <c r="G1840" s="210"/>
      <c r="H1840" s="203"/>
      <c r="I1840" s="193"/>
      <c r="J1840" s="193"/>
      <c r="K1840" s="211"/>
    </row>
    <row r="1841" spans="1:11" hidden="1">
      <c r="A1841" s="207"/>
      <c r="B1841" s="208"/>
      <c r="D1841" s="212"/>
      <c r="E1841" s="214"/>
      <c r="F1841" s="214"/>
      <c r="G1841" s="210"/>
      <c r="H1841" s="203"/>
      <c r="I1841" s="193"/>
      <c r="J1841" s="193"/>
      <c r="K1841" s="211"/>
    </row>
    <row r="1842" spans="1:11" hidden="1">
      <c r="A1842" s="207"/>
      <c r="B1842" s="208"/>
      <c r="D1842" s="212"/>
      <c r="E1842" s="214"/>
      <c r="F1842" s="214"/>
      <c r="G1842" s="210"/>
      <c r="H1842" s="203"/>
      <c r="I1842" s="193"/>
      <c r="J1842" s="193"/>
      <c r="K1842" s="211"/>
    </row>
    <row r="1843" spans="1:11" hidden="1">
      <c r="A1843" s="207"/>
      <c r="B1843" s="208"/>
      <c r="D1843" s="212"/>
      <c r="E1843" s="214"/>
      <c r="F1843" s="214"/>
      <c r="G1843" s="210"/>
      <c r="H1843" s="203"/>
      <c r="I1843" s="193"/>
      <c r="J1843" s="193"/>
      <c r="K1843" s="211"/>
    </row>
    <row r="1844" spans="1:11" hidden="1">
      <c r="A1844" s="207"/>
      <c r="B1844" s="208"/>
      <c r="D1844" s="212"/>
      <c r="E1844" s="214"/>
      <c r="F1844" s="214"/>
      <c r="G1844" s="210"/>
      <c r="H1844" s="203"/>
      <c r="I1844" s="193"/>
      <c r="J1844" s="193"/>
      <c r="K1844" s="211"/>
    </row>
    <row r="1845" spans="1:11" hidden="1">
      <c r="A1845" s="207"/>
      <c r="B1845" s="208"/>
      <c r="D1845" s="212"/>
      <c r="E1845" s="214"/>
      <c r="F1845" s="214"/>
      <c r="G1845" s="210"/>
      <c r="H1845" s="203"/>
      <c r="I1845" s="193"/>
      <c r="J1845" s="193"/>
      <c r="K1845" s="211"/>
    </row>
    <row r="1846" spans="1:11" hidden="1">
      <c r="A1846" s="207"/>
      <c r="B1846" s="208"/>
      <c r="D1846" s="212"/>
      <c r="E1846" s="214"/>
      <c r="F1846" s="214"/>
      <c r="G1846" s="210"/>
      <c r="H1846" s="203"/>
      <c r="I1846" s="193"/>
      <c r="J1846" s="193"/>
      <c r="K1846" s="211"/>
    </row>
    <row r="1847" spans="1:11" hidden="1">
      <c r="A1847" s="207"/>
      <c r="B1847" s="208"/>
      <c r="D1847" s="212"/>
      <c r="E1847" s="214"/>
      <c r="F1847" s="214"/>
      <c r="G1847" s="210"/>
      <c r="H1847" s="203"/>
      <c r="I1847" s="193"/>
      <c r="J1847" s="193"/>
      <c r="K1847" s="211"/>
    </row>
    <row r="1848" spans="1:11" hidden="1">
      <c r="A1848" s="207"/>
      <c r="B1848" s="208"/>
      <c r="D1848" s="212"/>
      <c r="E1848" s="214"/>
      <c r="F1848" s="214"/>
      <c r="G1848" s="210"/>
      <c r="H1848" s="203"/>
      <c r="I1848" s="193"/>
      <c r="J1848" s="193"/>
      <c r="K1848" s="211"/>
    </row>
    <row r="1849" spans="1:11" hidden="1">
      <c r="A1849" s="207"/>
      <c r="B1849" s="208"/>
      <c r="D1849" s="212"/>
      <c r="E1849" s="214"/>
      <c r="F1849" s="214"/>
      <c r="G1849" s="210"/>
      <c r="H1849" s="203"/>
      <c r="I1849" s="193"/>
      <c r="J1849" s="193"/>
      <c r="K1849" s="211"/>
    </row>
    <row r="1850" spans="1:11" hidden="1">
      <c r="A1850" s="207"/>
      <c r="B1850" s="208"/>
      <c r="D1850" s="212"/>
      <c r="E1850" s="214"/>
      <c r="F1850" s="214"/>
      <c r="G1850" s="210"/>
      <c r="H1850" s="203"/>
      <c r="I1850" s="193"/>
      <c r="J1850" s="208"/>
      <c r="K1850" s="211"/>
    </row>
    <row r="1851" spans="1:11" hidden="1">
      <c r="A1851" s="207"/>
      <c r="B1851" s="208"/>
      <c r="D1851" s="212"/>
      <c r="E1851" s="214"/>
      <c r="F1851" s="214"/>
      <c r="G1851" s="210"/>
      <c r="H1851" s="203"/>
      <c r="I1851" s="193"/>
      <c r="J1851" s="193"/>
      <c r="K1851" s="211"/>
    </row>
    <row r="1852" spans="1:11" hidden="1">
      <c r="A1852" s="207"/>
      <c r="B1852" s="208"/>
      <c r="D1852" s="212"/>
      <c r="E1852" s="214"/>
      <c r="F1852" s="214"/>
      <c r="G1852" s="210"/>
      <c r="H1852" s="203"/>
      <c r="I1852" s="193"/>
      <c r="J1852" s="193"/>
      <c r="K1852" s="211"/>
    </row>
    <row r="1853" spans="1:11" hidden="1">
      <c r="A1853" s="207"/>
      <c r="B1853" s="208"/>
      <c r="D1853" s="212"/>
      <c r="E1853" s="214"/>
      <c r="F1853" s="214"/>
      <c r="G1853" s="210"/>
      <c r="H1853" s="203"/>
      <c r="I1853" s="193"/>
      <c r="J1853" s="193"/>
      <c r="K1853" s="211"/>
    </row>
    <row r="1854" spans="1:11" hidden="1">
      <c r="A1854" s="207"/>
      <c r="B1854" s="208"/>
      <c r="D1854" s="212"/>
      <c r="E1854" s="214"/>
      <c r="F1854" s="214"/>
      <c r="G1854" s="210"/>
      <c r="H1854" s="203"/>
      <c r="I1854" s="193"/>
      <c r="J1854" s="193"/>
      <c r="K1854" s="211"/>
    </row>
    <row r="1855" spans="1:11" hidden="1">
      <c r="A1855" s="207"/>
      <c r="B1855" s="208"/>
      <c r="D1855" s="212"/>
      <c r="E1855" s="214"/>
      <c r="F1855" s="214"/>
      <c r="G1855" s="210"/>
      <c r="H1855" s="203"/>
      <c r="I1855" s="193"/>
      <c r="J1855" s="193"/>
      <c r="K1855" s="211"/>
    </row>
    <row r="1856" spans="1:11" hidden="1">
      <c r="A1856" s="207"/>
      <c r="B1856" s="208"/>
      <c r="D1856" s="212"/>
      <c r="E1856" s="214"/>
      <c r="F1856" s="214"/>
      <c r="G1856" s="210"/>
      <c r="H1856" s="203"/>
      <c r="I1856" s="193"/>
      <c r="J1856" s="193"/>
      <c r="K1856" s="211"/>
    </row>
    <row r="1857" spans="1:11" hidden="1">
      <c r="A1857" s="207"/>
      <c r="B1857" s="208"/>
      <c r="D1857" s="212"/>
      <c r="E1857" s="214"/>
      <c r="F1857" s="214"/>
      <c r="G1857" s="210"/>
      <c r="H1857" s="203"/>
      <c r="I1857" s="193"/>
      <c r="J1857" s="193"/>
      <c r="K1857" s="211"/>
    </row>
    <row r="1858" spans="1:11" hidden="1">
      <c r="A1858" s="207"/>
      <c r="B1858" s="208"/>
      <c r="D1858" s="212"/>
      <c r="E1858" s="214"/>
      <c r="F1858" s="214"/>
      <c r="G1858" s="210"/>
      <c r="H1858" s="203"/>
      <c r="I1858" s="193"/>
      <c r="J1858" s="193"/>
      <c r="K1858" s="211"/>
    </row>
    <row r="1859" spans="1:11" hidden="1">
      <c r="A1859" s="207"/>
      <c r="B1859" s="208"/>
      <c r="D1859" s="212"/>
      <c r="E1859" s="214"/>
      <c r="F1859" s="214"/>
      <c r="G1859" s="210"/>
      <c r="H1859" s="203"/>
      <c r="I1859" s="193"/>
      <c r="J1859" s="193"/>
      <c r="K1859" s="211"/>
    </row>
    <row r="1860" spans="1:11" hidden="1">
      <c r="A1860" s="207"/>
      <c r="B1860" s="208"/>
      <c r="D1860" s="212"/>
      <c r="E1860" s="214"/>
      <c r="F1860" s="214"/>
      <c r="G1860" s="210"/>
      <c r="H1860" s="203"/>
      <c r="I1860" s="193"/>
      <c r="J1860" s="193"/>
      <c r="K1860" s="211"/>
    </row>
    <row r="1861" spans="1:11" hidden="1">
      <c r="A1861" s="207"/>
      <c r="B1861" s="208"/>
      <c r="D1861" s="212"/>
      <c r="E1861" s="214"/>
      <c r="F1861" s="214"/>
      <c r="G1861" s="210"/>
      <c r="H1861" s="203"/>
      <c r="I1861" s="193"/>
      <c r="J1861" s="193"/>
      <c r="K1861" s="211"/>
    </row>
    <row r="1862" spans="1:11" hidden="1">
      <c r="A1862" s="207"/>
      <c r="B1862" s="208"/>
      <c r="D1862" s="212"/>
      <c r="E1862" s="214"/>
      <c r="F1862" s="214"/>
      <c r="G1862" s="210"/>
      <c r="H1862" s="203"/>
      <c r="I1862" s="193"/>
      <c r="J1862" s="193"/>
      <c r="K1862" s="211"/>
    </row>
    <row r="1863" spans="1:11" hidden="1">
      <c r="A1863" s="207"/>
      <c r="B1863" s="208"/>
      <c r="D1863" s="212"/>
      <c r="E1863" s="214"/>
      <c r="F1863" s="214"/>
      <c r="G1863" s="210"/>
      <c r="H1863" s="203"/>
      <c r="I1863" s="193"/>
      <c r="J1863" s="193"/>
      <c r="K1863" s="211"/>
    </row>
    <row r="1864" spans="1:11" hidden="1">
      <c r="A1864" s="207"/>
      <c r="B1864" s="208"/>
      <c r="D1864" s="212"/>
      <c r="E1864" s="214"/>
      <c r="F1864" s="214"/>
      <c r="G1864" s="210"/>
      <c r="H1864" s="203"/>
      <c r="I1864" s="193"/>
      <c r="J1864" s="193"/>
      <c r="K1864" s="211"/>
    </row>
    <row r="1865" spans="1:11" hidden="1">
      <c r="A1865" s="207"/>
      <c r="B1865" s="208"/>
      <c r="D1865" s="212"/>
      <c r="E1865" s="214"/>
      <c r="F1865" s="214"/>
      <c r="G1865" s="210"/>
      <c r="H1865" s="203"/>
      <c r="I1865" s="193"/>
      <c r="J1865" s="193"/>
      <c r="K1865" s="211"/>
    </row>
    <row r="1866" spans="1:11" hidden="1">
      <c r="A1866" s="207"/>
      <c r="B1866" s="208"/>
      <c r="D1866" s="212"/>
      <c r="E1866" s="214"/>
      <c r="F1866" s="214"/>
      <c r="G1866" s="210"/>
      <c r="H1866" s="203"/>
      <c r="I1866" s="193"/>
      <c r="J1866" s="193"/>
      <c r="K1866" s="211"/>
    </row>
    <row r="1867" spans="1:11" hidden="1">
      <c r="A1867" s="207"/>
      <c r="B1867" s="208"/>
      <c r="D1867" s="212"/>
      <c r="E1867" s="214"/>
      <c r="F1867" s="214"/>
      <c r="G1867" s="210"/>
      <c r="H1867" s="203"/>
      <c r="I1867" s="193"/>
      <c r="J1867" s="193"/>
      <c r="K1867" s="211"/>
    </row>
    <row r="1868" spans="1:11" hidden="1">
      <c r="A1868" s="207"/>
      <c r="B1868" s="208"/>
      <c r="D1868" s="212"/>
      <c r="E1868" s="214"/>
      <c r="F1868" s="214"/>
      <c r="G1868" s="210"/>
      <c r="H1868" s="203"/>
      <c r="I1868" s="193"/>
      <c r="J1868" s="193"/>
      <c r="K1868" s="211"/>
    </row>
    <row r="1869" spans="1:11" hidden="1">
      <c r="A1869" s="207"/>
      <c r="B1869" s="208"/>
      <c r="D1869" s="212"/>
      <c r="E1869" s="214"/>
      <c r="F1869" s="214"/>
      <c r="G1869" s="210"/>
      <c r="H1869" s="203"/>
      <c r="I1869" s="193"/>
      <c r="J1869" s="193"/>
      <c r="K1869" s="211"/>
    </row>
    <row r="1870" spans="1:11" hidden="1">
      <c r="A1870" s="207"/>
      <c r="B1870" s="208"/>
      <c r="D1870" s="212"/>
      <c r="E1870" s="214"/>
      <c r="F1870" s="214"/>
      <c r="G1870" s="210"/>
      <c r="H1870" s="203"/>
      <c r="I1870" s="193"/>
      <c r="J1870" s="193"/>
      <c r="K1870" s="211"/>
    </row>
    <row r="1871" spans="1:11" hidden="1">
      <c r="A1871" s="207"/>
      <c r="B1871" s="208"/>
      <c r="D1871" s="212"/>
      <c r="E1871" s="214"/>
      <c r="F1871" s="214"/>
      <c r="G1871" s="210"/>
      <c r="H1871" s="203"/>
      <c r="I1871" s="193"/>
      <c r="J1871" s="208"/>
      <c r="K1871" s="211"/>
    </row>
    <row r="1872" spans="1:11" hidden="1">
      <c r="A1872" s="213"/>
      <c r="B1872" s="208"/>
      <c r="D1872" s="212"/>
      <c r="E1872" s="214"/>
      <c r="F1872" s="214"/>
      <c r="G1872" s="210"/>
      <c r="H1872" s="203"/>
      <c r="I1872" s="193"/>
      <c r="J1872" s="193"/>
      <c r="K1872" s="211"/>
    </row>
    <row r="1873" spans="1:11" hidden="1">
      <c r="A1873" s="213"/>
      <c r="B1873" s="208"/>
      <c r="D1873" s="212"/>
      <c r="E1873" s="214"/>
      <c r="F1873" s="214"/>
      <c r="G1873" s="210"/>
      <c r="H1873" s="203"/>
      <c r="I1873" s="193"/>
      <c r="J1873" s="193"/>
      <c r="K1873" s="211"/>
    </row>
    <row r="1874" spans="1:11" hidden="1">
      <c r="A1874" s="213"/>
      <c r="B1874" s="208"/>
      <c r="D1874" s="212"/>
      <c r="E1874" s="214"/>
      <c r="F1874" s="214"/>
      <c r="G1874" s="210"/>
      <c r="H1874" s="203"/>
      <c r="I1874" s="193"/>
      <c r="J1874" s="193"/>
      <c r="K1874" s="211"/>
    </row>
    <row r="1875" spans="1:11" hidden="1">
      <c r="A1875" s="213"/>
      <c r="B1875" s="208"/>
      <c r="D1875" s="212"/>
      <c r="E1875" s="214"/>
      <c r="F1875" s="214"/>
      <c r="G1875" s="210"/>
      <c r="H1875" s="203"/>
      <c r="I1875" s="193"/>
      <c r="J1875" s="193"/>
      <c r="K1875" s="211"/>
    </row>
    <row r="1876" spans="1:11" hidden="1">
      <c r="A1876" s="213"/>
      <c r="B1876" s="208"/>
      <c r="D1876" s="212"/>
      <c r="E1876" s="214"/>
      <c r="F1876" s="214"/>
      <c r="G1876" s="210"/>
      <c r="H1876" s="203"/>
      <c r="I1876" s="193"/>
      <c r="J1876" s="193"/>
      <c r="K1876" s="211"/>
    </row>
    <row r="1877" spans="1:11" hidden="1">
      <c r="A1877" s="213"/>
      <c r="B1877" s="208"/>
      <c r="D1877" s="212"/>
      <c r="E1877" s="214"/>
      <c r="F1877" s="214"/>
      <c r="G1877" s="210"/>
      <c r="H1877" s="203"/>
      <c r="I1877" s="193"/>
      <c r="J1877" s="193"/>
      <c r="K1877" s="211"/>
    </row>
    <row r="1878" spans="1:11" hidden="1">
      <c r="A1878" s="213"/>
      <c r="B1878" s="208"/>
      <c r="D1878" s="212"/>
      <c r="E1878" s="214"/>
      <c r="F1878" s="214"/>
      <c r="G1878" s="210"/>
      <c r="H1878" s="203"/>
      <c r="I1878" s="193"/>
      <c r="J1878" s="193"/>
      <c r="K1878" s="211"/>
    </row>
    <row r="1879" spans="1:11" hidden="1">
      <c r="A1879" s="213"/>
      <c r="B1879" s="208"/>
      <c r="D1879" s="212"/>
      <c r="E1879" s="214"/>
      <c r="F1879" s="214"/>
      <c r="G1879" s="210"/>
      <c r="H1879" s="203"/>
      <c r="I1879" s="193"/>
      <c r="J1879" s="193"/>
      <c r="K1879" s="211"/>
    </row>
    <row r="1880" spans="1:11" hidden="1">
      <c r="A1880" s="213"/>
      <c r="B1880" s="208"/>
      <c r="D1880" s="212"/>
      <c r="E1880" s="214"/>
      <c r="F1880" s="214"/>
      <c r="G1880" s="210"/>
      <c r="H1880" s="203"/>
      <c r="I1880" s="193"/>
      <c r="J1880" s="193"/>
      <c r="K1880" s="211"/>
    </row>
    <row r="1881" spans="1:11" hidden="1">
      <c r="A1881" s="213"/>
      <c r="B1881" s="208"/>
      <c r="D1881" s="212"/>
      <c r="E1881" s="214"/>
      <c r="F1881" s="214"/>
      <c r="G1881" s="210"/>
      <c r="H1881" s="203"/>
      <c r="I1881" s="193"/>
      <c r="J1881" s="193"/>
      <c r="K1881" s="211"/>
    </row>
    <row r="1882" spans="1:11" hidden="1">
      <c r="A1882" s="213"/>
      <c r="B1882" s="208"/>
      <c r="D1882" s="212"/>
      <c r="E1882" s="214"/>
      <c r="F1882" s="214"/>
      <c r="G1882" s="210"/>
      <c r="H1882" s="203"/>
      <c r="I1882" s="193"/>
      <c r="J1882" s="193"/>
      <c r="K1882" s="211"/>
    </row>
    <row r="1883" spans="1:11" hidden="1">
      <c r="A1883" s="213"/>
      <c r="B1883" s="208"/>
      <c r="D1883" s="212"/>
      <c r="E1883" s="214"/>
      <c r="F1883" s="214"/>
      <c r="G1883" s="210"/>
      <c r="H1883" s="203"/>
      <c r="I1883" s="193"/>
      <c r="J1883" s="193"/>
      <c r="K1883" s="211"/>
    </row>
    <row r="1884" spans="1:11" hidden="1">
      <c r="A1884" s="213"/>
      <c r="B1884" s="208"/>
      <c r="D1884" s="212"/>
      <c r="E1884" s="214"/>
      <c r="F1884" s="214"/>
      <c r="G1884" s="210"/>
      <c r="H1884" s="203"/>
      <c r="I1884" s="193"/>
      <c r="J1884" s="193"/>
      <c r="K1884" s="211"/>
    </row>
    <row r="1885" spans="1:11" hidden="1">
      <c r="A1885" s="213"/>
      <c r="B1885" s="208"/>
      <c r="D1885" s="212"/>
      <c r="E1885" s="214"/>
      <c r="F1885" s="214"/>
      <c r="G1885" s="210"/>
      <c r="H1885" s="203"/>
      <c r="I1885" s="193"/>
      <c r="J1885" s="193"/>
      <c r="K1885" s="211"/>
    </row>
    <row r="1886" spans="1:11" hidden="1">
      <c r="A1886" s="213"/>
      <c r="B1886" s="208"/>
      <c r="D1886" s="212"/>
      <c r="E1886" s="214"/>
      <c r="F1886" s="214"/>
      <c r="G1886" s="210"/>
      <c r="H1886" s="203"/>
      <c r="I1886" s="193"/>
      <c r="J1886" s="193"/>
      <c r="K1886" s="211"/>
    </row>
    <row r="1887" spans="1:11" hidden="1">
      <c r="A1887" s="213"/>
      <c r="B1887" s="208"/>
      <c r="D1887" s="212"/>
      <c r="E1887" s="214"/>
      <c r="F1887" s="214"/>
      <c r="G1887" s="210"/>
      <c r="H1887" s="203"/>
      <c r="I1887" s="193"/>
      <c r="J1887" s="193"/>
      <c r="K1887" s="211"/>
    </row>
    <row r="1888" spans="1:11" hidden="1">
      <c r="A1888" s="213"/>
      <c r="B1888" s="208"/>
      <c r="D1888" s="212"/>
      <c r="E1888" s="214"/>
      <c r="F1888" s="214"/>
      <c r="G1888" s="210"/>
      <c r="H1888" s="203"/>
      <c r="I1888" s="193"/>
      <c r="J1888" s="193"/>
      <c r="K1888" s="211"/>
    </row>
    <row r="1889" spans="1:11" hidden="1">
      <c r="A1889" s="213"/>
      <c r="B1889" s="208"/>
      <c r="D1889" s="212"/>
      <c r="E1889" s="214"/>
      <c r="F1889" s="214"/>
      <c r="G1889" s="210"/>
      <c r="H1889" s="203"/>
      <c r="I1889" s="193"/>
      <c r="J1889" s="193"/>
      <c r="K1889" s="211"/>
    </row>
    <row r="1890" spans="1:11" hidden="1">
      <c r="A1890" s="213"/>
      <c r="B1890" s="208"/>
      <c r="D1890" s="212"/>
      <c r="E1890" s="214"/>
      <c r="F1890" s="214"/>
      <c r="G1890" s="210"/>
      <c r="H1890" s="203"/>
      <c r="I1890" s="193"/>
      <c r="J1890" s="193"/>
      <c r="K1890" s="211"/>
    </row>
    <row r="1891" spans="1:11" hidden="1">
      <c r="A1891" s="213"/>
      <c r="B1891" s="208"/>
      <c r="D1891" s="212"/>
      <c r="E1891" s="214"/>
      <c r="F1891" s="214"/>
      <c r="G1891" s="210"/>
      <c r="H1891" s="203"/>
      <c r="I1891" s="193"/>
      <c r="J1891" s="193"/>
      <c r="K1891" s="211"/>
    </row>
    <row r="1892" spans="1:11" hidden="1">
      <c r="A1892" s="213"/>
      <c r="B1892" s="208"/>
      <c r="D1892" s="212"/>
      <c r="E1892" s="214"/>
      <c r="F1892" s="214"/>
      <c r="G1892" s="210"/>
      <c r="H1892" s="203"/>
      <c r="I1892" s="193"/>
      <c r="J1892" s="208"/>
      <c r="K1892" s="211"/>
    </row>
    <row r="1893" spans="1:11" hidden="1">
      <c r="A1893" s="213"/>
      <c r="B1893" s="208"/>
      <c r="D1893" s="212"/>
      <c r="E1893" s="214"/>
      <c r="F1893" s="214"/>
      <c r="G1893" s="210"/>
      <c r="H1893" s="203"/>
      <c r="I1893" s="193"/>
      <c r="J1893" s="193"/>
      <c r="K1893" s="211"/>
    </row>
    <row r="1894" spans="1:11" hidden="1">
      <c r="A1894" s="213"/>
      <c r="B1894" s="208"/>
      <c r="D1894" s="212"/>
      <c r="E1894" s="214"/>
      <c r="F1894" s="214"/>
      <c r="G1894" s="210"/>
      <c r="H1894" s="203"/>
      <c r="I1894" s="193"/>
      <c r="J1894" s="193"/>
      <c r="K1894" s="211"/>
    </row>
    <row r="1895" spans="1:11" hidden="1">
      <c r="A1895" s="213"/>
      <c r="B1895" s="208"/>
      <c r="D1895" s="212"/>
      <c r="E1895" s="214"/>
      <c r="F1895" s="214"/>
      <c r="G1895" s="210"/>
      <c r="H1895" s="203"/>
      <c r="I1895" s="193"/>
      <c r="J1895" s="193"/>
      <c r="K1895" s="211"/>
    </row>
    <row r="1896" spans="1:11" hidden="1">
      <c r="A1896" s="213"/>
      <c r="B1896" s="208"/>
      <c r="D1896" s="212"/>
      <c r="E1896" s="214"/>
      <c r="F1896" s="214"/>
      <c r="G1896" s="210"/>
      <c r="H1896" s="203"/>
      <c r="I1896" s="193"/>
      <c r="J1896" s="193"/>
      <c r="K1896" s="211"/>
    </row>
    <row r="1897" spans="1:11" hidden="1">
      <c r="A1897" s="213"/>
      <c r="B1897" s="208"/>
      <c r="D1897" s="212"/>
      <c r="E1897" s="214"/>
      <c r="F1897" s="214"/>
      <c r="G1897" s="210"/>
      <c r="H1897" s="203"/>
      <c r="I1897" s="193"/>
      <c r="J1897" s="193"/>
      <c r="K1897" s="211"/>
    </row>
    <row r="1898" spans="1:11" hidden="1">
      <c r="A1898" s="213"/>
      <c r="B1898" s="208"/>
      <c r="D1898" s="212"/>
      <c r="E1898" s="214"/>
      <c r="F1898" s="214"/>
      <c r="G1898" s="210"/>
      <c r="H1898" s="203"/>
      <c r="I1898" s="193"/>
      <c r="J1898" s="193"/>
      <c r="K1898" s="211"/>
    </row>
    <row r="1899" spans="1:11" hidden="1">
      <c r="A1899" s="213"/>
      <c r="B1899" s="208"/>
      <c r="D1899" s="212"/>
      <c r="E1899" s="214"/>
      <c r="F1899" s="214"/>
      <c r="G1899" s="210"/>
      <c r="H1899" s="203"/>
      <c r="I1899" s="193"/>
      <c r="J1899" s="193"/>
      <c r="K1899" s="211"/>
    </row>
    <row r="1900" spans="1:11" hidden="1">
      <c r="A1900" s="213"/>
      <c r="B1900" s="208"/>
      <c r="D1900" s="212"/>
      <c r="E1900" s="214"/>
      <c r="F1900" s="214"/>
      <c r="G1900" s="210"/>
      <c r="H1900" s="203"/>
      <c r="I1900" s="193"/>
      <c r="J1900" s="193"/>
      <c r="K1900" s="211"/>
    </row>
    <row r="1901" spans="1:11" hidden="1">
      <c r="A1901" s="213"/>
      <c r="B1901" s="208"/>
      <c r="D1901" s="212"/>
      <c r="E1901" s="214"/>
      <c r="F1901" s="214"/>
      <c r="G1901" s="210"/>
      <c r="H1901" s="203"/>
      <c r="I1901" s="193"/>
      <c r="J1901" s="193"/>
      <c r="K1901" s="211"/>
    </row>
    <row r="1902" spans="1:11" hidden="1">
      <c r="A1902" s="213"/>
      <c r="B1902" s="208"/>
      <c r="D1902" s="212"/>
      <c r="E1902" s="214"/>
      <c r="F1902" s="214"/>
      <c r="G1902" s="210"/>
      <c r="H1902" s="203"/>
      <c r="I1902" s="193"/>
      <c r="J1902" s="193"/>
      <c r="K1902" s="211"/>
    </row>
    <row r="1903" spans="1:11" hidden="1">
      <c r="A1903" s="213"/>
      <c r="B1903" s="208"/>
      <c r="D1903" s="212"/>
      <c r="E1903" s="214"/>
      <c r="F1903" s="214"/>
      <c r="G1903" s="210"/>
      <c r="H1903" s="203"/>
      <c r="I1903" s="193"/>
      <c r="J1903" s="193"/>
      <c r="K1903" s="211"/>
    </row>
    <row r="1904" spans="1:11" hidden="1">
      <c r="A1904" s="213"/>
      <c r="B1904" s="208"/>
      <c r="D1904" s="212"/>
      <c r="E1904" s="214"/>
      <c r="F1904" s="214"/>
      <c r="G1904" s="210"/>
      <c r="H1904" s="203"/>
      <c r="I1904" s="193"/>
      <c r="J1904" s="193"/>
      <c r="K1904" s="211"/>
    </row>
    <row r="1905" spans="1:11" hidden="1">
      <c r="A1905" s="213"/>
      <c r="B1905" s="208"/>
      <c r="D1905" s="212"/>
      <c r="E1905" s="214"/>
      <c r="F1905" s="214"/>
      <c r="G1905" s="210"/>
      <c r="H1905" s="203"/>
      <c r="I1905" s="193"/>
      <c r="J1905" s="193"/>
      <c r="K1905" s="211"/>
    </row>
    <row r="1906" spans="1:11" hidden="1">
      <c r="A1906" s="213"/>
      <c r="B1906" s="208"/>
      <c r="D1906" s="212"/>
      <c r="E1906" s="214"/>
      <c r="F1906" s="214"/>
      <c r="G1906" s="210"/>
      <c r="H1906" s="203"/>
      <c r="I1906" s="193"/>
      <c r="J1906" s="193"/>
      <c r="K1906" s="211"/>
    </row>
    <row r="1907" spans="1:11" hidden="1">
      <c r="A1907" s="213"/>
      <c r="B1907" s="208"/>
      <c r="D1907" s="212"/>
      <c r="E1907" s="214"/>
      <c r="F1907" s="214"/>
      <c r="G1907" s="210"/>
      <c r="H1907" s="203"/>
      <c r="I1907" s="193"/>
      <c r="J1907" s="193"/>
      <c r="K1907" s="211"/>
    </row>
    <row r="1908" spans="1:11" hidden="1">
      <c r="A1908" s="213"/>
      <c r="B1908" s="208"/>
      <c r="D1908" s="212"/>
      <c r="E1908" s="214"/>
      <c r="F1908" s="214"/>
      <c r="G1908" s="210"/>
      <c r="H1908" s="203"/>
      <c r="I1908" s="193"/>
      <c r="J1908" s="193"/>
      <c r="K1908" s="211"/>
    </row>
    <row r="1909" spans="1:11" hidden="1">
      <c r="A1909" s="213"/>
      <c r="B1909" s="208"/>
      <c r="D1909" s="212"/>
      <c r="E1909" s="214"/>
      <c r="F1909" s="214"/>
      <c r="G1909" s="210"/>
      <c r="H1909" s="203"/>
      <c r="I1909" s="193"/>
      <c r="J1909" s="193"/>
      <c r="K1909" s="211"/>
    </row>
    <row r="1910" spans="1:11" hidden="1">
      <c r="A1910" s="213"/>
      <c r="B1910" s="208"/>
      <c r="D1910" s="212"/>
      <c r="E1910" s="214"/>
      <c r="F1910" s="214"/>
      <c r="G1910" s="210"/>
      <c r="H1910" s="203"/>
      <c r="I1910" s="193"/>
      <c r="J1910" s="193"/>
      <c r="K1910" s="211"/>
    </row>
    <row r="1911" spans="1:11" hidden="1">
      <c r="A1911" s="213"/>
      <c r="B1911" s="208"/>
      <c r="D1911" s="212"/>
      <c r="E1911" s="214"/>
      <c r="F1911" s="214"/>
      <c r="G1911" s="210"/>
      <c r="H1911" s="203"/>
      <c r="I1911" s="193"/>
      <c r="J1911" s="193"/>
      <c r="K1911" s="211"/>
    </row>
    <row r="1912" spans="1:11" hidden="1">
      <c r="A1912" s="213"/>
      <c r="B1912" s="208"/>
      <c r="D1912" s="212"/>
      <c r="E1912" s="214"/>
      <c r="F1912" s="214"/>
      <c r="G1912" s="210"/>
      <c r="H1912" s="203"/>
      <c r="I1912" s="193"/>
      <c r="J1912" s="193"/>
      <c r="K1912" s="211"/>
    </row>
    <row r="1913" spans="1:11" hidden="1">
      <c r="A1913" s="213"/>
      <c r="B1913" s="208"/>
      <c r="D1913" s="212"/>
      <c r="E1913" s="214"/>
      <c r="F1913" s="214"/>
      <c r="G1913" s="210"/>
      <c r="H1913" s="203"/>
      <c r="I1913" s="193"/>
      <c r="J1913" s="208"/>
      <c r="K1913" s="211"/>
    </row>
    <row r="1914" spans="1:11" hidden="1">
      <c r="A1914" s="213"/>
      <c r="B1914" s="208"/>
      <c r="D1914" s="212"/>
      <c r="E1914" s="214"/>
      <c r="F1914" s="214"/>
      <c r="G1914" s="210"/>
      <c r="H1914" s="203"/>
      <c r="I1914" s="193"/>
      <c r="J1914" s="193"/>
      <c r="K1914" s="211"/>
    </row>
    <row r="1915" spans="1:11" hidden="1">
      <c r="A1915" s="213"/>
      <c r="B1915" s="208"/>
      <c r="D1915" s="212"/>
      <c r="E1915" s="214"/>
      <c r="F1915" s="214"/>
      <c r="G1915" s="210"/>
      <c r="H1915" s="203"/>
      <c r="I1915" s="193"/>
      <c r="J1915" s="193"/>
      <c r="K1915" s="211"/>
    </row>
    <row r="1916" spans="1:11" hidden="1">
      <c r="A1916" s="213"/>
      <c r="B1916" s="208"/>
      <c r="D1916" s="212"/>
      <c r="E1916" s="214"/>
      <c r="F1916" s="214"/>
      <c r="G1916" s="210"/>
      <c r="H1916" s="203"/>
      <c r="I1916" s="193"/>
      <c r="J1916" s="193"/>
      <c r="K1916" s="211"/>
    </row>
    <row r="1917" spans="1:11" hidden="1">
      <c r="A1917" s="213"/>
      <c r="B1917" s="208"/>
      <c r="D1917" s="212"/>
      <c r="E1917" s="214"/>
      <c r="F1917" s="214"/>
      <c r="G1917" s="210"/>
      <c r="H1917" s="203"/>
      <c r="I1917" s="193"/>
      <c r="J1917" s="193"/>
      <c r="K1917" s="211"/>
    </row>
    <row r="1918" spans="1:11" hidden="1">
      <c r="A1918" s="213"/>
      <c r="B1918" s="208"/>
      <c r="D1918" s="212"/>
      <c r="E1918" s="214"/>
      <c r="F1918" s="214"/>
      <c r="G1918" s="210"/>
      <c r="H1918" s="203"/>
      <c r="I1918" s="193"/>
      <c r="J1918" s="193"/>
      <c r="K1918" s="211"/>
    </row>
    <row r="1919" spans="1:11" hidden="1">
      <c r="A1919" s="213"/>
      <c r="B1919" s="208"/>
      <c r="D1919" s="212"/>
      <c r="E1919" s="214"/>
      <c r="F1919" s="214"/>
      <c r="G1919" s="210"/>
      <c r="H1919" s="203"/>
      <c r="I1919" s="193"/>
      <c r="J1919" s="193"/>
      <c r="K1919" s="211"/>
    </row>
    <row r="1920" spans="1:11" hidden="1">
      <c r="A1920" s="213"/>
      <c r="B1920" s="208"/>
      <c r="D1920" s="212"/>
      <c r="E1920" s="214"/>
      <c r="F1920" s="214"/>
      <c r="G1920" s="210"/>
      <c r="H1920" s="203"/>
      <c r="I1920" s="193"/>
      <c r="J1920" s="193"/>
      <c r="K1920" s="211"/>
    </row>
    <row r="1921" spans="1:11" hidden="1">
      <c r="A1921" s="213"/>
      <c r="B1921" s="208"/>
      <c r="D1921" s="212"/>
      <c r="E1921" s="214"/>
      <c r="F1921" s="214"/>
      <c r="G1921" s="210"/>
      <c r="H1921" s="203"/>
      <c r="I1921" s="193"/>
      <c r="J1921" s="193"/>
      <c r="K1921" s="211"/>
    </row>
    <row r="1922" spans="1:11" hidden="1">
      <c r="A1922" s="213"/>
      <c r="B1922" s="208"/>
      <c r="D1922" s="212"/>
      <c r="E1922" s="214"/>
      <c r="F1922" s="214"/>
      <c r="G1922" s="210"/>
      <c r="H1922" s="203"/>
      <c r="I1922" s="193"/>
      <c r="J1922" s="193"/>
      <c r="K1922" s="211"/>
    </row>
    <row r="1923" spans="1:11" hidden="1">
      <c r="A1923" s="213"/>
      <c r="B1923" s="208"/>
      <c r="D1923" s="212"/>
      <c r="E1923" s="214"/>
      <c r="F1923" s="214"/>
      <c r="G1923" s="210"/>
      <c r="H1923" s="203"/>
      <c r="I1923" s="193"/>
      <c r="J1923" s="193"/>
      <c r="K1923" s="211"/>
    </row>
    <row r="1924" spans="1:11" hidden="1">
      <c r="A1924" s="213"/>
      <c r="B1924" s="208"/>
      <c r="D1924" s="212"/>
      <c r="E1924" s="214"/>
      <c r="F1924" s="214"/>
      <c r="G1924" s="210"/>
      <c r="H1924" s="203"/>
      <c r="I1924" s="193"/>
      <c r="J1924" s="193"/>
      <c r="K1924" s="211"/>
    </row>
    <row r="1925" spans="1:11" hidden="1">
      <c r="A1925" s="213"/>
      <c r="B1925" s="208"/>
      <c r="D1925" s="212"/>
      <c r="E1925" s="214"/>
      <c r="F1925" s="214"/>
      <c r="G1925" s="210"/>
      <c r="H1925" s="203"/>
      <c r="I1925" s="193"/>
      <c r="J1925" s="193"/>
      <c r="K1925" s="211"/>
    </row>
    <row r="1926" spans="1:11" hidden="1">
      <c r="A1926" s="213"/>
      <c r="B1926" s="208"/>
      <c r="D1926" s="212"/>
      <c r="E1926" s="214"/>
      <c r="F1926" s="214"/>
      <c r="G1926" s="210"/>
      <c r="H1926" s="203"/>
      <c r="I1926" s="193"/>
      <c r="J1926" s="193"/>
      <c r="K1926" s="211"/>
    </row>
    <row r="1927" spans="1:11" hidden="1">
      <c r="A1927" s="213"/>
      <c r="B1927" s="208"/>
      <c r="D1927" s="212"/>
      <c r="E1927" s="214"/>
      <c r="F1927" s="214"/>
      <c r="G1927" s="210"/>
      <c r="H1927" s="203"/>
      <c r="I1927" s="193"/>
      <c r="J1927" s="193"/>
      <c r="K1927" s="211"/>
    </row>
    <row r="1928" spans="1:11" hidden="1">
      <c r="A1928" s="213"/>
      <c r="B1928" s="208"/>
      <c r="D1928" s="212"/>
      <c r="E1928" s="214"/>
      <c r="F1928" s="214"/>
      <c r="G1928" s="210"/>
      <c r="H1928" s="203"/>
      <c r="I1928" s="193"/>
      <c r="J1928" s="193"/>
      <c r="K1928" s="211"/>
    </row>
    <row r="1929" spans="1:11" hidden="1">
      <c r="A1929" s="213"/>
      <c r="B1929" s="208"/>
      <c r="D1929" s="212"/>
      <c r="E1929" s="214"/>
      <c r="F1929" s="214"/>
      <c r="G1929" s="210"/>
      <c r="H1929" s="203"/>
      <c r="I1929" s="193"/>
      <c r="J1929" s="193"/>
      <c r="K1929" s="211"/>
    </row>
    <row r="1930" spans="1:11" hidden="1">
      <c r="A1930" s="213"/>
      <c r="B1930" s="208"/>
      <c r="D1930" s="212"/>
      <c r="E1930" s="214"/>
      <c r="F1930" s="214"/>
      <c r="G1930" s="210"/>
      <c r="H1930" s="203"/>
      <c r="I1930" s="193"/>
      <c r="J1930" s="193"/>
      <c r="K1930" s="211"/>
    </row>
    <row r="1931" spans="1:11" hidden="1">
      <c r="A1931" s="213"/>
      <c r="B1931" s="208"/>
      <c r="D1931" s="212"/>
      <c r="E1931" s="214"/>
      <c r="F1931" s="214"/>
      <c r="G1931" s="210"/>
      <c r="H1931" s="203"/>
      <c r="I1931" s="193"/>
      <c r="J1931" s="193"/>
      <c r="K1931" s="211"/>
    </row>
    <row r="1932" spans="1:11" hidden="1">
      <c r="A1932" s="213"/>
      <c r="B1932" s="208"/>
      <c r="D1932" s="212"/>
      <c r="E1932" s="214"/>
      <c r="F1932" s="214"/>
      <c r="G1932" s="210"/>
      <c r="H1932" s="203"/>
      <c r="I1932" s="193"/>
      <c r="J1932" s="193"/>
      <c r="K1932" s="211"/>
    </row>
    <row r="1933" spans="1:11" hidden="1">
      <c r="A1933" s="213"/>
      <c r="B1933" s="208"/>
      <c r="D1933" s="212"/>
      <c r="E1933" s="214"/>
      <c r="F1933" s="214"/>
      <c r="G1933" s="210"/>
      <c r="H1933" s="203"/>
      <c r="I1933" s="193"/>
      <c r="J1933" s="193"/>
      <c r="K1933" s="211"/>
    </row>
    <row r="1934" spans="1:11" hidden="1">
      <c r="A1934" s="213"/>
      <c r="B1934" s="208"/>
      <c r="D1934" s="212"/>
      <c r="E1934" s="214"/>
      <c r="F1934" s="214"/>
      <c r="G1934" s="210"/>
      <c r="H1934" s="203"/>
      <c r="I1934" s="193"/>
      <c r="J1934" s="208"/>
      <c r="K1934" s="211"/>
    </row>
    <row r="1935" spans="1:11" hidden="1">
      <c r="A1935" s="207"/>
      <c r="B1935" s="208"/>
      <c r="D1935" s="212"/>
      <c r="E1935" s="214"/>
      <c r="F1935" s="214"/>
      <c r="G1935" s="210"/>
      <c r="H1935" s="203"/>
      <c r="I1935" s="193"/>
      <c r="J1935" s="193"/>
      <c r="K1935" s="211"/>
    </row>
    <row r="1936" spans="1:11" hidden="1">
      <c r="A1936" s="207"/>
      <c r="B1936" s="208"/>
      <c r="D1936" s="212"/>
      <c r="E1936" s="214"/>
      <c r="F1936" s="214"/>
      <c r="G1936" s="210"/>
      <c r="H1936" s="203"/>
      <c r="I1936" s="193"/>
      <c r="J1936" s="193"/>
      <c r="K1936" s="211"/>
    </row>
    <row r="1937" spans="1:11" hidden="1">
      <c r="A1937" s="207"/>
      <c r="B1937" s="208"/>
      <c r="D1937" s="212"/>
      <c r="E1937" s="214"/>
      <c r="F1937" s="214"/>
      <c r="G1937" s="210"/>
      <c r="H1937" s="203"/>
      <c r="I1937" s="193"/>
      <c r="J1937" s="193"/>
      <c r="K1937" s="211"/>
    </row>
    <row r="1938" spans="1:11" hidden="1">
      <c r="A1938" s="207"/>
      <c r="B1938" s="208"/>
      <c r="D1938" s="212"/>
      <c r="E1938" s="214"/>
      <c r="F1938" s="214"/>
      <c r="G1938" s="210"/>
      <c r="H1938" s="203"/>
      <c r="I1938" s="193"/>
      <c r="J1938" s="193"/>
      <c r="K1938" s="211"/>
    </row>
    <row r="1939" spans="1:11" hidden="1">
      <c r="A1939" s="207"/>
      <c r="B1939" s="208"/>
      <c r="D1939" s="212"/>
      <c r="E1939" s="214"/>
      <c r="F1939" s="214"/>
      <c r="G1939" s="210"/>
      <c r="H1939" s="203"/>
      <c r="I1939" s="193"/>
      <c r="J1939" s="193"/>
      <c r="K1939" s="211"/>
    </row>
    <row r="1940" spans="1:11" hidden="1">
      <c r="A1940" s="207"/>
      <c r="B1940" s="208"/>
      <c r="D1940" s="212"/>
      <c r="E1940" s="214"/>
      <c r="F1940" s="214"/>
      <c r="G1940" s="210"/>
      <c r="H1940" s="203"/>
      <c r="I1940" s="193"/>
      <c r="J1940" s="193"/>
      <c r="K1940" s="211"/>
    </row>
    <row r="1941" spans="1:11" hidden="1">
      <c r="A1941" s="207"/>
      <c r="B1941" s="208"/>
      <c r="D1941" s="212"/>
      <c r="E1941" s="214"/>
      <c r="F1941" s="214"/>
      <c r="G1941" s="210"/>
      <c r="H1941" s="203"/>
      <c r="I1941" s="193"/>
      <c r="J1941" s="193"/>
      <c r="K1941" s="211"/>
    </row>
    <row r="1942" spans="1:11" hidden="1">
      <c r="A1942" s="207"/>
      <c r="B1942" s="208"/>
      <c r="D1942" s="212"/>
      <c r="E1942" s="214"/>
      <c r="F1942" s="214"/>
      <c r="G1942" s="210"/>
      <c r="H1942" s="203"/>
      <c r="I1942" s="193"/>
      <c r="J1942" s="193"/>
      <c r="K1942" s="211"/>
    </row>
    <row r="1943" spans="1:11" hidden="1">
      <c r="A1943" s="207"/>
      <c r="B1943" s="208"/>
      <c r="D1943" s="212"/>
      <c r="E1943" s="214"/>
      <c r="F1943" s="214"/>
      <c r="G1943" s="210"/>
      <c r="H1943" s="203"/>
      <c r="I1943" s="193"/>
      <c r="J1943" s="193"/>
      <c r="K1943" s="211"/>
    </row>
    <row r="1944" spans="1:11" hidden="1">
      <c r="A1944" s="207"/>
      <c r="B1944" s="208"/>
      <c r="D1944" s="212"/>
      <c r="E1944" s="214"/>
      <c r="F1944" s="214"/>
      <c r="G1944" s="210"/>
      <c r="H1944" s="203"/>
      <c r="I1944" s="193"/>
      <c r="J1944" s="193"/>
      <c r="K1944" s="211"/>
    </row>
    <row r="1945" spans="1:11" hidden="1">
      <c r="A1945" s="207"/>
      <c r="B1945" s="208"/>
      <c r="D1945" s="212"/>
      <c r="E1945" s="214"/>
      <c r="F1945" s="214"/>
      <c r="G1945" s="210"/>
      <c r="H1945" s="203"/>
      <c r="I1945" s="193"/>
      <c r="J1945" s="193"/>
      <c r="K1945" s="211"/>
    </row>
    <row r="1946" spans="1:11" hidden="1">
      <c r="A1946" s="207"/>
      <c r="B1946" s="208"/>
      <c r="D1946" s="212"/>
      <c r="E1946" s="214"/>
      <c r="F1946" s="214"/>
      <c r="G1946" s="210"/>
      <c r="H1946" s="203"/>
      <c r="I1946" s="193"/>
      <c r="J1946" s="193"/>
      <c r="K1946" s="211"/>
    </row>
    <row r="1947" spans="1:11" hidden="1">
      <c r="A1947" s="207"/>
      <c r="B1947" s="208"/>
      <c r="D1947" s="212"/>
      <c r="E1947" s="214"/>
      <c r="F1947" s="214"/>
      <c r="G1947" s="210"/>
      <c r="H1947" s="203"/>
      <c r="I1947" s="193"/>
      <c r="J1947" s="193"/>
      <c r="K1947" s="211"/>
    </row>
    <row r="1948" spans="1:11" hidden="1">
      <c r="A1948" s="207"/>
      <c r="B1948" s="208"/>
      <c r="D1948" s="212"/>
      <c r="E1948" s="214"/>
      <c r="F1948" s="214"/>
      <c r="G1948" s="210"/>
      <c r="H1948" s="203"/>
      <c r="I1948" s="193"/>
      <c r="J1948" s="193"/>
      <c r="K1948" s="211"/>
    </row>
    <row r="1949" spans="1:11" hidden="1">
      <c r="A1949" s="207"/>
      <c r="B1949" s="208"/>
      <c r="D1949" s="212"/>
      <c r="E1949" s="214"/>
      <c r="F1949" s="214"/>
      <c r="G1949" s="210"/>
      <c r="H1949" s="203"/>
      <c r="I1949" s="193"/>
      <c r="J1949" s="193"/>
      <c r="K1949" s="211"/>
    </row>
    <row r="1950" spans="1:11" hidden="1">
      <c r="A1950" s="207"/>
      <c r="B1950" s="208"/>
      <c r="D1950" s="212"/>
      <c r="E1950" s="214"/>
      <c r="F1950" s="214"/>
      <c r="G1950" s="210"/>
      <c r="H1950" s="203"/>
      <c r="I1950" s="193"/>
      <c r="J1950" s="193"/>
      <c r="K1950" s="211"/>
    </row>
    <row r="1951" spans="1:11" hidden="1">
      <c r="A1951" s="207"/>
      <c r="B1951" s="208"/>
      <c r="D1951" s="212"/>
      <c r="E1951" s="214"/>
      <c r="F1951" s="214"/>
      <c r="G1951" s="210"/>
      <c r="H1951" s="203"/>
      <c r="I1951" s="193"/>
      <c r="J1951" s="193"/>
      <c r="K1951" s="211"/>
    </row>
    <row r="1952" spans="1:11" hidden="1">
      <c r="A1952" s="207"/>
      <c r="B1952" s="208"/>
      <c r="D1952" s="212"/>
      <c r="E1952" s="214"/>
      <c r="F1952" s="214"/>
      <c r="G1952" s="210"/>
      <c r="H1952" s="203"/>
      <c r="I1952" s="193"/>
      <c r="J1952" s="193"/>
      <c r="K1952" s="211"/>
    </row>
    <row r="1953" spans="1:11" hidden="1">
      <c r="A1953" s="207"/>
      <c r="B1953" s="208"/>
      <c r="D1953" s="212"/>
      <c r="E1953" s="214"/>
      <c r="F1953" s="214"/>
      <c r="G1953" s="210"/>
      <c r="H1953" s="203"/>
      <c r="I1953" s="193"/>
      <c r="J1953" s="193"/>
      <c r="K1953" s="211"/>
    </row>
    <row r="1954" spans="1:11" hidden="1">
      <c r="A1954" s="207"/>
      <c r="B1954" s="208"/>
      <c r="D1954" s="212"/>
      <c r="E1954" s="214"/>
      <c r="F1954" s="214"/>
      <c r="G1954" s="210"/>
      <c r="H1954" s="203"/>
      <c r="I1954" s="193"/>
      <c r="J1954" s="193"/>
      <c r="K1954" s="211"/>
    </row>
    <row r="1955" spans="1:11" hidden="1">
      <c r="A1955" s="207"/>
      <c r="B1955" s="208"/>
      <c r="D1955" s="212"/>
      <c r="E1955" s="214"/>
      <c r="F1955" s="214"/>
      <c r="G1955" s="210"/>
      <c r="H1955" s="203"/>
      <c r="I1955" s="193"/>
      <c r="J1955" s="208"/>
      <c r="K1955" s="211"/>
    </row>
    <row r="1956" spans="1:11" hidden="1">
      <c r="A1956" s="207"/>
      <c r="B1956" s="208"/>
      <c r="D1956" s="212"/>
      <c r="E1956" s="214"/>
      <c r="F1956" s="214"/>
      <c r="G1956" s="210"/>
      <c r="H1956" s="203"/>
      <c r="I1956" s="193"/>
      <c r="J1956" s="193"/>
      <c r="K1956" s="211"/>
    </row>
    <row r="1957" spans="1:11" hidden="1">
      <c r="A1957" s="207"/>
      <c r="B1957" s="208"/>
      <c r="D1957" s="212"/>
      <c r="E1957" s="214"/>
      <c r="F1957" s="214"/>
      <c r="G1957" s="210"/>
      <c r="H1957" s="203"/>
      <c r="I1957" s="193"/>
      <c r="J1957" s="193"/>
      <c r="K1957" s="211"/>
    </row>
    <row r="1958" spans="1:11" hidden="1">
      <c r="A1958" s="207"/>
      <c r="B1958" s="208"/>
      <c r="D1958" s="212"/>
      <c r="E1958" s="214"/>
      <c r="F1958" s="214"/>
      <c r="G1958" s="210"/>
      <c r="H1958" s="203"/>
      <c r="I1958" s="193"/>
      <c r="J1958" s="193"/>
      <c r="K1958" s="211"/>
    </row>
    <row r="1959" spans="1:11" hidden="1">
      <c r="A1959" s="207"/>
      <c r="B1959" s="208"/>
      <c r="D1959" s="212"/>
      <c r="E1959" s="214"/>
      <c r="F1959" s="214"/>
      <c r="G1959" s="210"/>
      <c r="H1959" s="203"/>
      <c r="I1959" s="193"/>
      <c r="J1959" s="193"/>
      <c r="K1959" s="211"/>
    </row>
    <row r="1960" spans="1:11" hidden="1">
      <c r="A1960" s="207"/>
      <c r="B1960" s="208"/>
      <c r="D1960" s="212"/>
      <c r="E1960" s="214"/>
      <c r="F1960" s="214"/>
      <c r="G1960" s="210"/>
      <c r="H1960" s="203"/>
      <c r="I1960" s="193"/>
      <c r="J1960" s="193"/>
      <c r="K1960" s="211"/>
    </row>
    <row r="1961" spans="1:11" hidden="1">
      <c r="A1961" s="207"/>
      <c r="B1961" s="208"/>
      <c r="D1961" s="212"/>
      <c r="E1961" s="214"/>
      <c r="F1961" s="214"/>
      <c r="G1961" s="210"/>
      <c r="H1961" s="203"/>
      <c r="I1961" s="193"/>
      <c r="J1961" s="193"/>
      <c r="K1961" s="211"/>
    </row>
    <row r="1962" spans="1:11" hidden="1">
      <c r="A1962" s="207"/>
      <c r="B1962" s="208"/>
      <c r="D1962" s="212"/>
      <c r="E1962" s="214"/>
      <c r="F1962" s="214"/>
      <c r="G1962" s="210"/>
      <c r="H1962" s="203"/>
      <c r="I1962" s="193"/>
      <c r="J1962" s="193"/>
      <c r="K1962" s="211"/>
    </row>
    <row r="1963" spans="1:11" hidden="1">
      <c r="A1963" s="207"/>
      <c r="B1963" s="208"/>
      <c r="D1963" s="212"/>
      <c r="E1963" s="214"/>
      <c r="F1963" s="214"/>
      <c r="G1963" s="210"/>
      <c r="H1963" s="203"/>
      <c r="I1963" s="193"/>
      <c r="J1963" s="193"/>
      <c r="K1963" s="211"/>
    </row>
    <row r="1964" spans="1:11" hidden="1">
      <c r="A1964" s="207"/>
      <c r="B1964" s="208"/>
      <c r="D1964" s="212"/>
      <c r="E1964" s="214"/>
      <c r="F1964" s="214"/>
      <c r="G1964" s="210"/>
      <c r="H1964" s="203"/>
      <c r="I1964" s="193"/>
      <c r="J1964" s="193"/>
      <c r="K1964" s="211"/>
    </row>
    <row r="1965" spans="1:11" hidden="1">
      <c r="A1965" s="207"/>
      <c r="B1965" s="208"/>
      <c r="D1965" s="212"/>
      <c r="E1965" s="214"/>
      <c r="F1965" s="214"/>
      <c r="G1965" s="210"/>
      <c r="H1965" s="203"/>
      <c r="I1965" s="193"/>
      <c r="J1965" s="193"/>
      <c r="K1965" s="211"/>
    </row>
    <row r="1966" spans="1:11" hidden="1">
      <c r="A1966" s="207"/>
      <c r="B1966" s="208"/>
      <c r="D1966" s="212"/>
      <c r="E1966" s="214"/>
      <c r="F1966" s="214"/>
      <c r="G1966" s="210"/>
      <c r="H1966" s="203"/>
      <c r="I1966" s="193"/>
      <c r="J1966" s="193"/>
      <c r="K1966" s="211"/>
    </row>
    <row r="1967" spans="1:11" hidden="1">
      <c r="A1967" s="207"/>
      <c r="B1967" s="208"/>
      <c r="D1967" s="212"/>
      <c r="E1967" s="214"/>
      <c r="F1967" s="214"/>
      <c r="G1967" s="210"/>
      <c r="H1967" s="203"/>
      <c r="I1967" s="193"/>
      <c r="J1967" s="193"/>
      <c r="K1967" s="211"/>
    </row>
    <row r="1968" spans="1:11" hidden="1">
      <c r="A1968" s="207"/>
      <c r="B1968" s="208"/>
      <c r="D1968" s="212"/>
      <c r="E1968" s="214"/>
      <c r="F1968" s="214"/>
      <c r="G1968" s="210"/>
      <c r="H1968" s="203"/>
      <c r="I1968" s="193"/>
      <c r="J1968" s="193"/>
      <c r="K1968" s="211"/>
    </row>
    <row r="1969" spans="1:11" hidden="1">
      <c r="A1969" s="207"/>
      <c r="B1969" s="208"/>
      <c r="D1969" s="212"/>
      <c r="E1969" s="214"/>
      <c r="F1969" s="214"/>
      <c r="G1969" s="210"/>
      <c r="H1969" s="203"/>
      <c r="I1969" s="193"/>
      <c r="J1969" s="193"/>
      <c r="K1969" s="211"/>
    </row>
    <row r="1970" spans="1:11" hidden="1">
      <c r="A1970" s="207"/>
      <c r="B1970" s="208"/>
      <c r="D1970" s="212"/>
      <c r="E1970" s="214"/>
      <c r="F1970" s="214"/>
      <c r="G1970" s="210"/>
      <c r="H1970" s="203"/>
      <c r="I1970" s="193"/>
      <c r="J1970" s="193"/>
      <c r="K1970" s="211"/>
    </row>
    <row r="1971" spans="1:11" hidden="1">
      <c r="A1971" s="207"/>
      <c r="B1971" s="208"/>
      <c r="D1971" s="212"/>
      <c r="E1971" s="214"/>
      <c r="F1971" s="214"/>
      <c r="G1971" s="210"/>
      <c r="H1971" s="203"/>
      <c r="I1971" s="193"/>
      <c r="J1971" s="193"/>
      <c r="K1971" s="211"/>
    </row>
    <row r="1972" spans="1:11" hidden="1">
      <c r="A1972" s="207"/>
      <c r="B1972" s="208"/>
      <c r="D1972" s="212"/>
      <c r="E1972" s="214"/>
      <c r="F1972" s="214"/>
      <c r="G1972" s="210"/>
      <c r="H1972" s="203"/>
      <c r="I1972" s="193"/>
      <c r="J1972" s="193"/>
      <c r="K1972" s="211"/>
    </row>
    <row r="1973" spans="1:11" hidden="1">
      <c r="A1973" s="207"/>
      <c r="B1973" s="208"/>
      <c r="D1973" s="212"/>
      <c r="E1973" s="214"/>
      <c r="F1973" s="214"/>
      <c r="G1973" s="210"/>
      <c r="H1973" s="203"/>
      <c r="I1973" s="193"/>
      <c r="J1973" s="193"/>
      <c r="K1973" s="211"/>
    </row>
    <row r="1974" spans="1:11" hidden="1">
      <c r="A1974" s="207"/>
      <c r="B1974" s="208"/>
      <c r="D1974" s="212"/>
      <c r="E1974" s="214"/>
      <c r="F1974" s="214"/>
      <c r="G1974" s="210"/>
      <c r="H1974" s="203"/>
      <c r="I1974" s="193"/>
      <c r="J1974" s="208"/>
      <c r="K1974" s="211"/>
    </row>
    <row r="1975" spans="1:11" hidden="1">
      <c r="A1975" s="207"/>
      <c r="B1975" s="208"/>
      <c r="D1975" s="212"/>
      <c r="E1975" s="214"/>
      <c r="F1975" s="214"/>
      <c r="G1975" s="210"/>
      <c r="H1975" s="203"/>
      <c r="I1975" s="193"/>
      <c r="J1975" s="193"/>
      <c r="K1975" s="211"/>
    </row>
    <row r="1976" spans="1:11" hidden="1">
      <c r="A1976" s="207"/>
      <c r="B1976" s="208"/>
      <c r="D1976" s="212"/>
      <c r="E1976" s="214"/>
      <c r="F1976" s="214"/>
      <c r="G1976" s="210"/>
      <c r="H1976" s="203"/>
      <c r="I1976" s="193"/>
      <c r="J1976" s="193"/>
      <c r="K1976" s="211"/>
    </row>
    <row r="1977" spans="1:11" hidden="1">
      <c r="A1977" s="207"/>
      <c r="B1977" s="208"/>
      <c r="D1977" s="212"/>
      <c r="E1977" s="214"/>
      <c r="F1977" s="214"/>
      <c r="G1977" s="210"/>
      <c r="H1977" s="203"/>
      <c r="I1977" s="193"/>
      <c r="J1977" s="193"/>
      <c r="K1977" s="211"/>
    </row>
    <row r="1978" spans="1:11" hidden="1">
      <c r="A1978" s="207"/>
      <c r="B1978" s="208"/>
      <c r="D1978" s="212"/>
      <c r="E1978" s="214"/>
      <c r="F1978" s="214"/>
      <c r="G1978" s="210"/>
      <c r="H1978" s="203"/>
      <c r="I1978" s="193"/>
      <c r="J1978" s="193"/>
      <c r="K1978" s="211"/>
    </row>
    <row r="1979" spans="1:11" hidden="1">
      <c r="A1979" s="207"/>
      <c r="B1979" s="208"/>
      <c r="D1979" s="212"/>
      <c r="E1979" s="214"/>
      <c r="F1979" s="214"/>
      <c r="G1979" s="210"/>
      <c r="H1979" s="203"/>
      <c r="I1979" s="193"/>
      <c r="J1979" s="193"/>
      <c r="K1979" s="211"/>
    </row>
    <row r="1980" spans="1:11" hidden="1">
      <c r="A1980" s="207"/>
      <c r="B1980" s="208"/>
      <c r="D1980" s="212"/>
      <c r="E1980" s="214"/>
      <c r="F1980" s="214"/>
      <c r="G1980" s="210"/>
      <c r="H1980" s="203"/>
      <c r="I1980" s="193"/>
      <c r="J1980" s="193"/>
      <c r="K1980" s="211"/>
    </row>
    <row r="1981" spans="1:11" hidden="1">
      <c r="A1981" s="207"/>
      <c r="B1981" s="208"/>
      <c r="D1981" s="212"/>
      <c r="E1981" s="214"/>
      <c r="F1981" s="214"/>
      <c r="G1981" s="210"/>
      <c r="H1981" s="203"/>
      <c r="I1981" s="193"/>
      <c r="J1981" s="193"/>
      <c r="K1981" s="211"/>
    </row>
    <row r="1982" spans="1:11" hidden="1">
      <c r="A1982" s="207"/>
      <c r="B1982" s="208"/>
      <c r="D1982" s="212"/>
      <c r="E1982" s="214"/>
      <c r="F1982" s="214"/>
      <c r="G1982" s="210"/>
      <c r="H1982" s="203"/>
      <c r="I1982" s="193"/>
      <c r="J1982" s="193"/>
      <c r="K1982" s="211"/>
    </row>
    <row r="1983" spans="1:11" hidden="1">
      <c r="A1983" s="207"/>
      <c r="B1983" s="208"/>
      <c r="D1983" s="212"/>
      <c r="E1983" s="214"/>
      <c r="F1983" s="214"/>
      <c r="G1983" s="210"/>
      <c r="H1983" s="203"/>
      <c r="I1983" s="193"/>
      <c r="J1983" s="193"/>
      <c r="K1983" s="211"/>
    </row>
    <row r="1984" spans="1:11" hidden="1">
      <c r="A1984" s="207"/>
      <c r="B1984" s="208"/>
      <c r="D1984" s="212"/>
      <c r="E1984" s="214"/>
      <c r="F1984" s="214"/>
      <c r="G1984" s="210"/>
      <c r="H1984" s="203"/>
      <c r="I1984" s="193"/>
      <c r="J1984" s="193"/>
      <c r="K1984" s="211"/>
    </row>
    <row r="1985" spans="1:11" hidden="1">
      <c r="A1985" s="207"/>
      <c r="B1985" s="208"/>
      <c r="D1985" s="212"/>
      <c r="E1985" s="214"/>
      <c r="F1985" s="214"/>
      <c r="G1985" s="210"/>
      <c r="H1985" s="203"/>
      <c r="I1985" s="193"/>
      <c r="J1985" s="193"/>
      <c r="K1985" s="211"/>
    </row>
    <row r="1986" spans="1:11" hidden="1">
      <c r="A1986" s="207"/>
      <c r="B1986" s="208"/>
      <c r="D1986" s="212"/>
      <c r="E1986" s="214"/>
      <c r="F1986" s="214"/>
      <c r="G1986" s="210"/>
      <c r="H1986" s="203"/>
      <c r="I1986" s="193"/>
      <c r="J1986" s="193"/>
      <c r="K1986" s="211"/>
    </row>
    <row r="1987" spans="1:11" hidden="1">
      <c r="A1987" s="207"/>
      <c r="B1987" s="208"/>
      <c r="D1987" s="212"/>
      <c r="E1987" s="214"/>
      <c r="F1987" s="214"/>
      <c r="G1987" s="210"/>
      <c r="H1987" s="203"/>
      <c r="I1987" s="193"/>
      <c r="J1987" s="193"/>
      <c r="K1987" s="211"/>
    </row>
    <row r="1988" spans="1:11" hidden="1">
      <c r="A1988" s="207"/>
      <c r="B1988" s="208"/>
      <c r="D1988" s="212"/>
      <c r="E1988" s="214"/>
      <c r="F1988" s="214"/>
      <c r="G1988" s="210"/>
      <c r="H1988" s="203"/>
      <c r="I1988" s="193"/>
      <c r="J1988" s="193"/>
      <c r="K1988" s="211"/>
    </row>
    <row r="1989" spans="1:11" hidden="1">
      <c r="A1989" s="207"/>
      <c r="B1989" s="208"/>
      <c r="D1989" s="212"/>
      <c r="E1989" s="214"/>
      <c r="F1989" s="214"/>
      <c r="G1989" s="210"/>
      <c r="H1989" s="203"/>
      <c r="I1989" s="193"/>
      <c r="J1989" s="193"/>
      <c r="K1989" s="211"/>
    </row>
    <row r="1990" spans="1:11" hidden="1">
      <c r="A1990" s="207"/>
      <c r="B1990" s="208"/>
      <c r="D1990" s="212"/>
      <c r="E1990" s="214"/>
      <c r="F1990" s="214"/>
      <c r="G1990" s="210"/>
      <c r="H1990" s="203"/>
      <c r="I1990" s="193"/>
      <c r="J1990" s="193"/>
      <c r="K1990" s="211"/>
    </row>
    <row r="1991" spans="1:11" hidden="1">
      <c r="A1991" s="207"/>
      <c r="B1991" s="208"/>
      <c r="D1991" s="212"/>
      <c r="E1991" s="214"/>
      <c r="F1991" s="214"/>
      <c r="G1991" s="210"/>
      <c r="H1991" s="203"/>
      <c r="I1991" s="193"/>
      <c r="J1991" s="193"/>
      <c r="K1991" s="211"/>
    </row>
    <row r="1992" spans="1:11" hidden="1">
      <c r="A1992" s="207"/>
      <c r="B1992" s="208"/>
      <c r="D1992" s="212"/>
      <c r="E1992" s="214"/>
      <c r="F1992" s="214"/>
      <c r="G1992" s="210"/>
      <c r="H1992" s="203"/>
      <c r="I1992" s="193"/>
      <c r="J1992" s="193"/>
      <c r="K1992" s="211"/>
    </row>
    <row r="1993" spans="1:11" hidden="1">
      <c r="A1993" s="207"/>
      <c r="B1993" s="208"/>
      <c r="D1993" s="212"/>
      <c r="E1993" s="214"/>
      <c r="F1993" s="214"/>
      <c r="G1993" s="210"/>
      <c r="H1993" s="203"/>
      <c r="I1993" s="193"/>
      <c r="J1993" s="193"/>
      <c r="K1993" s="211"/>
    </row>
    <row r="1994" spans="1:11" hidden="1">
      <c r="A1994" s="207"/>
      <c r="B1994" s="208"/>
      <c r="D1994" s="212"/>
      <c r="E1994" s="214"/>
      <c r="F1994" s="214"/>
      <c r="G1994" s="210"/>
      <c r="H1994" s="203"/>
      <c r="I1994" s="193"/>
      <c r="J1994" s="193"/>
      <c r="K1994" s="211"/>
    </row>
    <row r="1995" spans="1:11" hidden="1">
      <c r="A1995" s="207"/>
      <c r="B1995" s="208"/>
      <c r="D1995" s="212"/>
      <c r="E1995" s="214"/>
      <c r="F1995" s="214"/>
      <c r="G1995" s="210"/>
      <c r="H1995" s="203"/>
      <c r="I1995" s="193"/>
      <c r="J1995" s="193"/>
      <c r="K1995" s="211"/>
    </row>
    <row r="1996" spans="1:11" hidden="1">
      <c r="A1996" s="207"/>
      <c r="B1996" s="208"/>
      <c r="D1996" s="212"/>
      <c r="E1996" s="214"/>
      <c r="F1996" s="214"/>
      <c r="G1996" s="210"/>
      <c r="H1996" s="203"/>
      <c r="I1996" s="193"/>
      <c r="J1996" s="193"/>
      <c r="K1996" s="211"/>
    </row>
    <row r="1997" spans="1:11" hidden="1">
      <c r="A1997" s="207"/>
      <c r="B1997" s="208"/>
      <c r="D1997" s="212"/>
      <c r="E1997" s="214"/>
      <c r="F1997" s="214"/>
      <c r="G1997" s="210"/>
      <c r="H1997" s="203"/>
      <c r="I1997" s="193"/>
      <c r="J1997" s="208"/>
      <c r="K1997" s="211"/>
    </row>
    <row r="1998" spans="1:11" hidden="1">
      <c r="A1998" s="207"/>
      <c r="B1998" s="208"/>
      <c r="D1998" s="212"/>
      <c r="E1998" s="214"/>
      <c r="F1998" s="214"/>
      <c r="G1998" s="210"/>
      <c r="H1998" s="203"/>
      <c r="I1998" s="193"/>
      <c r="J1998" s="193"/>
      <c r="K1998" s="211"/>
    </row>
    <row r="1999" spans="1:11" hidden="1">
      <c r="A1999" s="207"/>
      <c r="B1999" s="208"/>
      <c r="D1999" s="212"/>
      <c r="E1999" s="214"/>
      <c r="F1999" s="214"/>
      <c r="G1999" s="210"/>
      <c r="H1999" s="203"/>
      <c r="I1999" s="193"/>
      <c r="J1999" s="193"/>
      <c r="K1999" s="211"/>
    </row>
    <row r="2000" spans="1:11" hidden="1">
      <c r="A2000" s="207"/>
      <c r="B2000" s="208"/>
      <c r="D2000" s="212"/>
      <c r="E2000" s="214"/>
      <c r="F2000" s="214"/>
      <c r="G2000" s="210"/>
      <c r="H2000" s="203"/>
      <c r="I2000" s="193"/>
      <c r="J2000" s="193"/>
      <c r="K2000" s="211"/>
    </row>
    <row r="2001" spans="1:11" hidden="1">
      <c r="A2001" s="207"/>
      <c r="B2001" s="208"/>
      <c r="D2001" s="212"/>
      <c r="E2001" s="214"/>
      <c r="F2001" s="214"/>
      <c r="G2001" s="210"/>
      <c r="H2001" s="203"/>
      <c r="I2001" s="193"/>
      <c r="J2001" s="193"/>
      <c r="K2001" s="211"/>
    </row>
    <row r="2002" spans="1:11" hidden="1">
      <c r="A2002" s="207"/>
      <c r="B2002" s="208"/>
      <c r="D2002" s="212"/>
      <c r="E2002" s="214"/>
      <c r="F2002" s="214"/>
      <c r="G2002" s="210"/>
      <c r="H2002" s="203"/>
      <c r="I2002" s="193"/>
      <c r="J2002" s="193"/>
      <c r="K2002" s="211"/>
    </row>
    <row r="2003" spans="1:11" hidden="1">
      <c r="A2003" s="207"/>
      <c r="B2003" s="208"/>
      <c r="D2003" s="212"/>
      <c r="E2003" s="214"/>
      <c r="F2003" s="214"/>
      <c r="G2003" s="210"/>
      <c r="H2003" s="203"/>
      <c r="I2003" s="193"/>
      <c r="J2003" s="193"/>
      <c r="K2003" s="211"/>
    </row>
    <row r="2004" spans="1:11" hidden="1">
      <c r="A2004" s="207"/>
      <c r="B2004" s="208"/>
      <c r="D2004" s="212"/>
      <c r="E2004" s="214"/>
      <c r="F2004" s="214"/>
      <c r="G2004" s="210"/>
      <c r="H2004" s="203"/>
      <c r="I2004" s="193"/>
      <c r="J2004" s="193"/>
      <c r="K2004" s="211"/>
    </row>
    <row r="2005" spans="1:11" hidden="1">
      <c r="A2005" s="207"/>
      <c r="B2005" s="208"/>
      <c r="D2005" s="212"/>
      <c r="E2005" s="214"/>
      <c r="F2005" s="214"/>
      <c r="G2005" s="210"/>
      <c r="H2005" s="203"/>
      <c r="I2005" s="193"/>
      <c r="J2005" s="193"/>
      <c r="K2005" s="211"/>
    </row>
    <row r="2006" spans="1:11" hidden="1">
      <c r="A2006" s="207"/>
      <c r="B2006" s="208"/>
      <c r="D2006" s="212"/>
      <c r="E2006" s="214"/>
      <c r="F2006" s="214"/>
      <c r="G2006" s="210"/>
      <c r="H2006" s="203"/>
      <c r="I2006" s="193"/>
      <c r="J2006" s="193"/>
      <c r="K2006" s="211"/>
    </row>
    <row r="2007" spans="1:11" hidden="1">
      <c r="A2007" s="207"/>
      <c r="B2007" s="208"/>
      <c r="D2007" s="212"/>
      <c r="E2007" s="214"/>
      <c r="F2007" s="214"/>
      <c r="G2007" s="210"/>
      <c r="H2007" s="203"/>
      <c r="I2007" s="193"/>
      <c r="J2007" s="193"/>
      <c r="K2007" s="211"/>
    </row>
    <row r="2008" spans="1:11" hidden="1">
      <c r="A2008" s="207"/>
      <c r="B2008" s="208"/>
      <c r="D2008" s="212"/>
      <c r="E2008" s="214"/>
      <c r="F2008" s="214"/>
      <c r="G2008" s="210"/>
      <c r="H2008" s="203"/>
      <c r="I2008" s="193"/>
      <c r="J2008" s="193"/>
      <c r="K2008" s="211"/>
    </row>
    <row r="2009" spans="1:11" hidden="1">
      <c r="A2009" s="207"/>
      <c r="B2009" s="208"/>
      <c r="D2009" s="212"/>
      <c r="E2009" s="214"/>
      <c r="F2009" s="214"/>
      <c r="G2009" s="210"/>
      <c r="H2009" s="203"/>
      <c r="I2009" s="193"/>
      <c r="J2009" s="193"/>
      <c r="K2009" s="211"/>
    </row>
    <row r="2010" spans="1:11" hidden="1">
      <c r="A2010" s="207"/>
      <c r="B2010" s="208"/>
      <c r="D2010" s="212"/>
      <c r="E2010" s="214"/>
      <c r="F2010" s="214"/>
      <c r="G2010" s="210"/>
      <c r="H2010" s="203"/>
      <c r="I2010" s="193"/>
      <c r="J2010" s="193"/>
      <c r="K2010" s="211"/>
    </row>
    <row r="2011" spans="1:11" hidden="1">
      <c r="A2011" s="207"/>
      <c r="B2011" s="208"/>
      <c r="D2011" s="212"/>
      <c r="E2011" s="214"/>
      <c r="F2011" s="214"/>
      <c r="G2011" s="210"/>
      <c r="H2011" s="203"/>
      <c r="I2011" s="193"/>
      <c r="J2011" s="193"/>
      <c r="K2011" s="211"/>
    </row>
    <row r="2012" spans="1:11" hidden="1">
      <c r="A2012" s="207"/>
      <c r="B2012" s="208"/>
      <c r="D2012" s="212"/>
      <c r="E2012" s="214"/>
      <c r="F2012" s="214"/>
      <c r="G2012" s="210"/>
      <c r="H2012" s="203"/>
      <c r="I2012" s="193"/>
      <c r="J2012" s="193"/>
      <c r="K2012" s="211"/>
    </row>
    <row r="2013" spans="1:11" hidden="1">
      <c r="A2013" s="207"/>
      <c r="B2013" s="208"/>
      <c r="D2013" s="212"/>
      <c r="E2013" s="214"/>
      <c r="F2013" s="214"/>
      <c r="G2013" s="210"/>
      <c r="H2013" s="203"/>
      <c r="I2013" s="193"/>
      <c r="J2013" s="193"/>
      <c r="K2013" s="211"/>
    </row>
    <row r="2014" spans="1:11" hidden="1">
      <c r="A2014" s="207"/>
      <c r="B2014" s="208"/>
      <c r="D2014" s="212"/>
      <c r="E2014" s="214"/>
      <c r="F2014" s="214"/>
      <c r="G2014" s="210"/>
      <c r="H2014" s="203"/>
      <c r="I2014" s="193"/>
      <c r="J2014" s="193"/>
      <c r="K2014" s="211"/>
    </row>
    <row r="2015" spans="1:11" hidden="1">
      <c r="A2015" s="207"/>
      <c r="B2015" s="208"/>
      <c r="D2015" s="212"/>
      <c r="E2015" s="214"/>
      <c r="F2015" s="214"/>
      <c r="G2015" s="210"/>
      <c r="H2015" s="203"/>
      <c r="I2015" s="193"/>
      <c r="J2015" s="193"/>
      <c r="K2015" s="211"/>
    </row>
    <row r="2016" spans="1:11" hidden="1">
      <c r="A2016" s="207"/>
      <c r="B2016" s="208"/>
      <c r="D2016" s="212"/>
      <c r="E2016" s="214"/>
      <c r="F2016" s="214"/>
      <c r="G2016" s="210"/>
      <c r="H2016" s="203"/>
      <c r="I2016" s="193"/>
      <c r="J2016" s="208"/>
      <c r="K2016" s="211"/>
    </row>
    <row r="2017" spans="1:11" hidden="1">
      <c r="A2017" s="207"/>
      <c r="B2017" s="208"/>
      <c r="D2017" s="212"/>
      <c r="E2017" s="214"/>
      <c r="F2017" s="214"/>
      <c r="G2017" s="210"/>
      <c r="H2017" s="203"/>
      <c r="I2017" s="193"/>
      <c r="J2017" s="193"/>
      <c r="K2017" s="211"/>
    </row>
    <row r="2018" spans="1:11" hidden="1">
      <c r="A2018" s="207"/>
      <c r="B2018" s="208"/>
      <c r="D2018" s="212"/>
      <c r="E2018" s="214"/>
      <c r="F2018" s="214"/>
      <c r="G2018" s="210"/>
      <c r="H2018" s="203"/>
      <c r="I2018" s="193"/>
      <c r="J2018" s="193"/>
      <c r="K2018" s="211"/>
    </row>
    <row r="2019" spans="1:11" hidden="1">
      <c r="A2019" s="207"/>
      <c r="B2019" s="208"/>
      <c r="D2019" s="212"/>
      <c r="E2019" s="214"/>
      <c r="F2019" s="214"/>
      <c r="G2019" s="210"/>
      <c r="H2019" s="203"/>
      <c r="I2019" s="193"/>
      <c r="J2019" s="193"/>
      <c r="K2019" s="211"/>
    </row>
    <row r="2020" spans="1:11" hidden="1">
      <c r="A2020" s="207"/>
      <c r="B2020" s="208"/>
      <c r="D2020" s="212"/>
      <c r="E2020" s="214"/>
      <c r="F2020" s="214"/>
      <c r="G2020" s="210"/>
      <c r="H2020" s="203"/>
      <c r="I2020" s="193"/>
      <c r="J2020" s="193"/>
      <c r="K2020" s="211"/>
    </row>
    <row r="2021" spans="1:11" hidden="1">
      <c r="A2021" s="207"/>
      <c r="B2021" s="208"/>
      <c r="D2021" s="212"/>
      <c r="E2021" s="214"/>
      <c r="F2021" s="214"/>
      <c r="G2021" s="210"/>
      <c r="H2021" s="203"/>
      <c r="I2021" s="193"/>
      <c r="J2021" s="193"/>
      <c r="K2021" s="211"/>
    </row>
    <row r="2022" spans="1:11" hidden="1">
      <c r="A2022" s="207"/>
      <c r="B2022" s="208"/>
      <c r="D2022" s="212"/>
      <c r="E2022" s="214"/>
      <c r="F2022" s="214"/>
      <c r="G2022" s="210"/>
      <c r="H2022" s="203"/>
      <c r="I2022" s="193"/>
      <c r="J2022" s="193"/>
      <c r="K2022" s="211"/>
    </row>
    <row r="2023" spans="1:11" hidden="1">
      <c r="A2023" s="207"/>
      <c r="B2023" s="208"/>
      <c r="D2023" s="212"/>
      <c r="E2023" s="214"/>
      <c r="F2023" s="214"/>
      <c r="G2023" s="210"/>
      <c r="H2023" s="203"/>
      <c r="I2023" s="193"/>
      <c r="J2023" s="193"/>
      <c r="K2023" s="211"/>
    </row>
    <row r="2024" spans="1:11" hidden="1">
      <c r="A2024" s="207"/>
      <c r="B2024" s="208"/>
      <c r="D2024" s="212"/>
      <c r="E2024" s="214"/>
      <c r="F2024" s="214"/>
      <c r="G2024" s="210"/>
      <c r="H2024" s="203"/>
      <c r="I2024" s="193"/>
      <c r="J2024" s="193"/>
      <c r="K2024" s="211"/>
    </row>
    <row r="2025" spans="1:11" hidden="1">
      <c r="A2025" s="207"/>
      <c r="B2025" s="208"/>
      <c r="D2025" s="212"/>
      <c r="E2025" s="214"/>
      <c r="F2025" s="214"/>
      <c r="G2025" s="210"/>
      <c r="H2025" s="203"/>
      <c r="I2025" s="193"/>
      <c r="J2025" s="193"/>
      <c r="K2025" s="211"/>
    </row>
    <row r="2026" spans="1:11" hidden="1">
      <c r="A2026" s="207"/>
      <c r="B2026" s="208"/>
      <c r="D2026" s="212"/>
      <c r="E2026" s="214"/>
      <c r="F2026" s="214"/>
      <c r="G2026" s="210"/>
      <c r="H2026" s="203"/>
      <c r="I2026" s="193"/>
      <c r="J2026" s="193"/>
      <c r="K2026" s="211"/>
    </row>
    <row r="2027" spans="1:11" hidden="1">
      <c r="A2027" s="207"/>
      <c r="B2027" s="208"/>
      <c r="D2027" s="212"/>
      <c r="E2027" s="214"/>
      <c r="F2027" s="214"/>
      <c r="G2027" s="210"/>
      <c r="H2027" s="203"/>
      <c r="I2027" s="193"/>
      <c r="J2027" s="193"/>
      <c r="K2027" s="211"/>
    </row>
    <row r="2028" spans="1:11" hidden="1">
      <c r="A2028" s="207"/>
      <c r="B2028" s="208"/>
      <c r="D2028" s="212"/>
      <c r="E2028" s="214"/>
      <c r="F2028" s="214"/>
      <c r="G2028" s="210"/>
      <c r="H2028" s="203"/>
      <c r="I2028" s="193"/>
      <c r="J2028" s="193"/>
      <c r="K2028" s="211"/>
    </row>
    <row r="2029" spans="1:11" hidden="1">
      <c r="A2029" s="207"/>
      <c r="B2029" s="208"/>
      <c r="D2029" s="212"/>
      <c r="E2029" s="214"/>
      <c r="F2029" s="214"/>
      <c r="G2029" s="210"/>
      <c r="H2029" s="203"/>
      <c r="I2029" s="193"/>
      <c r="J2029" s="193"/>
      <c r="K2029" s="211"/>
    </row>
    <row r="2030" spans="1:11" hidden="1">
      <c r="A2030" s="207"/>
      <c r="B2030" s="208"/>
      <c r="D2030" s="212"/>
      <c r="E2030" s="214"/>
      <c r="F2030" s="214"/>
      <c r="G2030" s="210"/>
      <c r="H2030" s="203"/>
      <c r="I2030" s="193"/>
      <c r="J2030" s="193"/>
      <c r="K2030" s="211"/>
    </row>
    <row r="2031" spans="1:11" hidden="1">
      <c r="A2031" s="207"/>
      <c r="B2031" s="208"/>
      <c r="D2031" s="212"/>
      <c r="E2031" s="214"/>
      <c r="F2031" s="214"/>
      <c r="G2031" s="210"/>
      <c r="H2031" s="203"/>
      <c r="I2031" s="193"/>
      <c r="J2031" s="193"/>
      <c r="K2031" s="211"/>
    </row>
    <row r="2032" spans="1:11" hidden="1">
      <c r="A2032" s="207"/>
      <c r="B2032" s="208"/>
      <c r="D2032" s="212"/>
      <c r="E2032" s="214"/>
      <c r="F2032" s="214"/>
      <c r="G2032" s="210"/>
      <c r="H2032" s="203"/>
      <c r="I2032" s="193"/>
      <c r="J2032" s="193"/>
      <c r="K2032" s="211"/>
    </row>
    <row r="2033" spans="1:11" hidden="1">
      <c r="A2033" s="207"/>
      <c r="B2033" s="208"/>
      <c r="D2033" s="212"/>
      <c r="E2033" s="214"/>
      <c r="F2033" s="214"/>
      <c r="G2033" s="210"/>
      <c r="H2033" s="203"/>
      <c r="I2033" s="193"/>
      <c r="J2033" s="193"/>
      <c r="K2033" s="211"/>
    </row>
    <row r="2034" spans="1:11" hidden="1">
      <c r="A2034" s="207"/>
      <c r="B2034" s="208"/>
      <c r="D2034" s="212"/>
      <c r="E2034" s="214"/>
      <c r="F2034" s="214"/>
      <c r="G2034" s="210"/>
      <c r="H2034" s="203"/>
      <c r="I2034" s="193"/>
      <c r="J2034" s="193"/>
      <c r="K2034" s="211"/>
    </row>
    <row r="2035" spans="1:11" hidden="1">
      <c r="A2035" s="207"/>
      <c r="B2035" s="208"/>
      <c r="D2035" s="212"/>
      <c r="E2035" s="214"/>
      <c r="F2035" s="214"/>
      <c r="G2035" s="210"/>
      <c r="H2035" s="203"/>
      <c r="I2035" s="193"/>
      <c r="J2035" s="193"/>
      <c r="K2035" s="211"/>
    </row>
    <row r="2036" spans="1:11" hidden="1">
      <c r="A2036" s="207"/>
      <c r="B2036" s="208"/>
      <c r="D2036" s="212"/>
      <c r="E2036" s="214"/>
      <c r="F2036" s="214"/>
      <c r="G2036" s="210"/>
      <c r="H2036" s="203"/>
      <c r="I2036" s="193"/>
      <c r="J2036" s="193"/>
      <c r="K2036" s="211"/>
    </row>
    <row r="2037" spans="1:11" hidden="1">
      <c r="A2037" s="207"/>
      <c r="B2037" s="208"/>
      <c r="D2037" s="212"/>
      <c r="E2037" s="214"/>
      <c r="F2037" s="214"/>
      <c r="G2037" s="210"/>
      <c r="H2037" s="203"/>
      <c r="I2037" s="193"/>
      <c r="J2037" s="193"/>
      <c r="K2037" s="211"/>
    </row>
    <row r="2038" spans="1:11" hidden="1">
      <c r="A2038" s="207"/>
      <c r="B2038" s="208"/>
      <c r="D2038" s="212"/>
      <c r="E2038" s="214"/>
      <c r="F2038" s="214"/>
      <c r="G2038" s="210"/>
      <c r="H2038" s="203"/>
      <c r="I2038" s="193"/>
      <c r="J2038" s="208"/>
      <c r="K2038" s="211"/>
    </row>
    <row r="2039" spans="1:11" hidden="1">
      <c r="A2039" s="207"/>
      <c r="B2039" s="208"/>
      <c r="D2039" s="212"/>
      <c r="E2039" s="214"/>
      <c r="F2039" s="214"/>
      <c r="G2039" s="210"/>
      <c r="H2039" s="203"/>
      <c r="I2039" s="193"/>
      <c r="J2039" s="193"/>
      <c r="K2039" s="211"/>
    </row>
    <row r="2040" spans="1:11" hidden="1">
      <c r="A2040" s="207"/>
      <c r="B2040" s="208"/>
      <c r="D2040" s="212"/>
      <c r="E2040" s="214"/>
      <c r="F2040" s="214"/>
      <c r="G2040" s="210"/>
      <c r="H2040" s="203"/>
      <c r="I2040" s="193"/>
      <c r="J2040" s="193"/>
      <c r="K2040" s="211"/>
    </row>
    <row r="2041" spans="1:11" hidden="1">
      <c r="A2041" s="207"/>
      <c r="B2041" s="208"/>
      <c r="D2041" s="212"/>
      <c r="E2041" s="214"/>
      <c r="F2041" s="214"/>
      <c r="G2041" s="210"/>
      <c r="H2041" s="203"/>
      <c r="I2041" s="193"/>
      <c r="J2041" s="193"/>
      <c r="K2041" s="211"/>
    </row>
    <row r="2042" spans="1:11" hidden="1">
      <c r="A2042" s="207"/>
      <c r="B2042" s="208"/>
      <c r="D2042" s="212"/>
      <c r="E2042" s="214"/>
      <c r="F2042" s="214"/>
      <c r="G2042" s="210"/>
      <c r="H2042" s="203"/>
      <c r="I2042" s="193"/>
      <c r="J2042" s="193"/>
      <c r="K2042" s="211"/>
    </row>
    <row r="2043" spans="1:11" hidden="1">
      <c r="A2043" s="207"/>
      <c r="B2043" s="208"/>
      <c r="D2043" s="212"/>
      <c r="E2043" s="214"/>
      <c r="F2043" s="214"/>
      <c r="G2043" s="210"/>
      <c r="H2043" s="203"/>
      <c r="I2043" s="193"/>
      <c r="J2043" s="193"/>
      <c r="K2043" s="211"/>
    </row>
    <row r="2044" spans="1:11" hidden="1">
      <c r="A2044" s="207"/>
      <c r="B2044" s="208"/>
      <c r="D2044" s="212"/>
      <c r="E2044" s="214"/>
      <c r="F2044" s="214"/>
      <c r="G2044" s="210"/>
      <c r="H2044" s="203"/>
      <c r="I2044" s="193"/>
      <c r="J2044" s="193"/>
      <c r="K2044" s="211"/>
    </row>
    <row r="2045" spans="1:11" hidden="1">
      <c r="A2045" s="207"/>
      <c r="B2045" s="208"/>
      <c r="D2045" s="212"/>
      <c r="E2045" s="214"/>
      <c r="F2045" s="214"/>
      <c r="G2045" s="210"/>
      <c r="H2045" s="203"/>
      <c r="I2045" s="193"/>
      <c r="J2045" s="193"/>
      <c r="K2045" s="211"/>
    </row>
    <row r="2046" spans="1:11" hidden="1">
      <c r="A2046" s="207"/>
      <c r="B2046" s="208"/>
      <c r="D2046" s="212"/>
      <c r="E2046" s="214"/>
      <c r="F2046" s="214"/>
      <c r="G2046" s="210"/>
      <c r="H2046" s="203"/>
      <c r="I2046" s="193"/>
      <c r="J2046" s="193"/>
      <c r="K2046" s="211"/>
    </row>
    <row r="2047" spans="1:11" hidden="1">
      <c r="A2047" s="207"/>
      <c r="B2047" s="208"/>
      <c r="D2047" s="212"/>
      <c r="E2047" s="214"/>
      <c r="F2047" s="214"/>
      <c r="G2047" s="210"/>
      <c r="H2047" s="203"/>
      <c r="I2047" s="193"/>
      <c r="J2047" s="193"/>
      <c r="K2047" s="211"/>
    </row>
    <row r="2048" spans="1:11" hidden="1">
      <c r="A2048" s="207"/>
      <c r="B2048" s="208"/>
      <c r="D2048" s="212"/>
      <c r="E2048" s="214"/>
      <c r="F2048" s="214"/>
      <c r="G2048" s="210"/>
      <c r="H2048" s="203"/>
      <c r="I2048" s="193"/>
      <c r="J2048" s="193"/>
      <c r="K2048" s="211"/>
    </row>
    <row r="2049" spans="1:11" hidden="1">
      <c r="A2049" s="207"/>
      <c r="B2049" s="208"/>
      <c r="D2049" s="212"/>
      <c r="E2049" s="214"/>
      <c r="F2049" s="214"/>
      <c r="G2049" s="210"/>
      <c r="H2049" s="203"/>
      <c r="I2049" s="193"/>
      <c r="J2049" s="193"/>
      <c r="K2049" s="211"/>
    </row>
    <row r="2050" spans="1:11" hidden="1">
      <c r="A2050" s="207"/>
      <c r="B2050" s="208"/>
      <c r="D2050" s="212"/>
      <c r="E2050" s="214"/>
      <c r="F2050" s="214"/>
      <c r="G2050" s="210"/>
      <c r="H2050" s="203"/>
      <c r="I2050" s="193"/>
      <c r="J2050" s="193"/>
      <c r="K2050" s="211"/>
    </row>
    <row r="2051" spans="1:11" hidden="1">
      <c r="A2051" s="207"/>
      <c r="B2051" s="208"/>
      <c r="D2051" s="212"/>
      <c r="E2051" s="214"/>
      <c r="F2051" s="214"/>
      <c r="G2051" s="210"/>
      <c r="H2051" s="203"/>
      <c r="I2051" s="193"/>
      <c r="J2051" s="193"/>
      <c r="K2051" s="211"/>
    </row>
    <row r="2052" spans="1:11" hidden="1">
      <c r="A2052" s="207"/>
      <c r="B2052" s="208"/>
      <c r="D2052" s="212"/>
      <c r="E2052" s="214"/>
      <c r="F2052" s="214"/>
      <c r="G2052" s="210"/>
      <c r="H2052" s="203"/>
      <c r="I2052" s="193"/>
      <c r="J2052" s="193"/>
      <c r="K2052" s="211"/>
    </row>
    <row r="2053" spans="1:11" hidden="1">
      <c r="A2053" s="207"/>
      <c r="B2053" s="208"/>
      <c r="D2053" s="212"/>
      <c r="E2053" s="214"/>
      <c r="F2053" s="214"/>
      <c r="G2053" s="210"/>
      <c r="H2053" s="203"/>
      <c r="I2053" s="193"/>
      <c r="J2053" s="193"/>
      <c r="K2053" s="211"/>
    </row>
    <row r="2054" spans="1:11" hidden="1">
      <c r="A2054" s="207"/>
      <c r="B2054" s="208"/>
      <c r="D2054" s="212"/>
      <c r="E2054" s="214"/>
      <c r="F2054" s="214"/>
      <c r="G2054" s="210"/>
      <c r="H2054" s="203"/>
      <c r="I2054" s="193"/>
      <c r="J2054" s="193"/>
      <c r="K2054" s="211"/>
    </row>
    <row r="2055" spans="1:11" hidden="1">
      <c r="A2055" s="207"/>
      <c r="B2055" s="208"/>
      <c r="D2055" s="212"/>
      <c r="E2055" s="214"/>
      <c r="F2055" s="214"/>
      <c r="G2055" s="210"/>
      <c r="H2055" s="203"/>
      <c r="I2055" s="193"/>
      <c r="J2055" s="193"/>
      <c r="K2055" s="211"/>
    </row>
    <row r="2056" spans="1:11" hidden="1">
      <c r="A2056" s="207"/>
      <c r="B2056" s="208"/>
      <c r="D2056" s="212"/>
      <c r="E2056" s="214"/>
      <c r="F2056" s="214"/>
      <c r="G2056" s="210"/>
      <c r="H2056" s="203"/>
      <c r="I2056" s="193"/>
      <c r="J2056" s="193"/>
      <c r="K2056" s="211"/>
    </row>
    <row r="2057" spans="1:11" hidden="1">
      <c r="A2057" s="207"/>
      <c r="B2057" s="208"/>
      <c r="D2057" s="212"/>
      <c r="E2057" s="214"/>
      <c r="F2057" s="214"/>
      <c r="G2057" s="210"/>
      <c r="H2057" s="203"/>
      <c r="I2057" s="193"/>
      <c r="J2057" s="193"/>
      <c r="K2057" s="211"/>
    </row>
    <row r="2058" spans="1:11" hidden="1">
      <c r="A2058" s="207"/>
      <c r="B2058" s="208"/>
      <c r="D2058" s="212"/>
      <c r="E2058" s="214"/>
      <c r="F2058" s="214"/>
      <c r="G2058" s="210"/>
      <c r="H2058" s="203"/>
      <c r="I2058" s="193"/>
      <c r="J2058" s="193"/>
      <c r="K2058" s="211"/>
    </row>
    <row r="2059" spans="1:11" hidden="1">
      <c r="A2059" s="207"/>
      <c r="B2059" s="208"/>
      <c r="D2059" s="212"/>
      <c r="E2059" s="214"/>
      <c r="F2059" s="214"/>
      <c r="G2059" s="210"/>
      <c r="H2059" s="203"/>
      <c r="I2059" s="193"/>
      <c r="J2059" s="193"/>
      <c r="K2059" s="211"/>
    </row>
    <row r="2060" spans="1:11" hidden="1">
      <c r="A2060" s="207"/>
      <c r="B2060" s="208"/>
      <c r="D2060" s="212"/>
      <c r="E2060" s="214"/>
      <c r="F2060" s="214"/>
      <c r="G2060" s="210"/>
      <c r="H2060" s="203"/>
      <c r="I2060" s="193"/>
      <c r="J2060" s="208"/>
      <c r="K2060" s="211"/>
    </row>
    <row r="2061" spans="1:11" hidden="1">
      <c r="A2061" s="207"/>
      <c r="B2061" s="208"/>
      <c r="D2061" s="212"/>
      <c r="E2061" s="214"/>
      <c r="F2061" s="214"/>
      <c r="G2061" s="210"/>
      <c r="H2061" s="203"/>
      <c r="I2061" s="193"/>
      <c r="J2061" s="193"/>
      <c r="K2061" s="211"/>
    </row>
    <row r="2062" spans="1:11" hidden="1">
      <c r="A2062" s="207"/>
      <c r="B2062" s="208"/>
      <c r="D2062" s="212"/>
      <c r="E2062" s="214"/>
      <c r="F2062" s="214"/>
      <c r="G2062" s="210"/>
      <c r="H2062" s="203"/>
      <c r="I2062" s="193"/>
      <c r="J2062" s="193"/>
      <c r="K2062" s="211"/>
    </row>
    <row r="2063" spans="1:11" hidden="1">
      <c r="A2063" s="207"/>
      <c r="B2063" s="208"/>
      <c r="D2063" s="212"/>
      <c r="E2063" s="214"/>
      <c r="F2063" s="214"/>
      <c r="G2063" s="210"/>
      <c r="H2063" s="203"/>
      <c r="I2063" s="193"/>
      <c r="J2063" s="193"/>
      <c r="K2063" s="211"/>
    </row>
    <row r="2064" spans="1:11" hidden="1">
      <c r="A2064" s="207"/>
      <c r="B2064" s="208"/>
      <c r="D2064" s="212"/>
      <c r="E2064" s="214"/>
      <c r="F2064" s="214"/>
      <c r="G2064" s="210"/>
      <c r="H2064" s="203"/>
      <c r="I2064" s="193"/>
      <c r="J2064" s="193"/>
      <c r="K2064" s="211"/>
    </row>
    <row r="2065" spans="1:11" hidden="1">
      <c r="A2065" s="207"/>
      <c r="B2065" s="208"/>
      <c r="D2065" s="212"/>
      <c r="E2065" s="214"/>
      <c r="F2065" s="214"/>
      <c r="G2065" s="210"/>
      <c r="H2065" s="203"/>
      <c r="I2065" s="193"/>
      <c r="J2065" s="193"/>
      <c r="K2065" s="211"/>
    </row>
    <row r="2066" spans="1:11" hidden="1">
      <c r="A2066" s="207"/>
      <c r="B2066" s="208"/>
      <c r="D2066" s="212"/>
      <c r="E2066" s="214"/>
      <c r="F2066" s="214"/>
      <c r="G2066" s="210"/>
      <c r="H2066" s="203"/>
      <c r="I2066" s="193"/>
      <c r="J2066" s="193"/>
      <c r="K2066" s="211"/>
    </row>
    <row r="2067" spans="1:11" hidden="1">
      <c r="A2067" s="207"/>
      <c r="B2067" s="208"/>
      <c r="D2067" s="212"/>
      <c r="E2067" s="214"/>
      <c r="F2067" s="214"/>
      <c r="G2067" s="210"/>
      <c r="H2067" s="203"/>
      <c r="I2067" s="193"/>
      <c r="J2067" s="193"/>
      <c r="K2067" s="211"/>
    </row>
    <row r="2068" spans="1:11" hidden="1">
      <c r="A2068" s="207"/>
      <c r="B2068" s="208"/>
      <c r="D2068" s="212"/>
      <c r="E2068" s="214"/>
      <c r="F2068" s="214"/>
      <c r="G2068" s="210"/>
      <c r="H2068" s="203"/>
      <c r="I2068" s="193"/>
      <c r="J2068" s="193"/>
      <c r="K2068" s="211"/>
    </row>
    <row r="2069" spans="1:11" hidden="1">
      <c r="A2069" s="207"/>
      <c r="B2069" s="208"/>
      <c r="D2069" s="212"/>
      <c r="E2069" s="214"/>
      <c r="F2069" s="214"/>
      <c r="G2069" s="210"/>
      <c r="H2069" s="203"/>
      <c r="I2069" s="193"/>
      <c r="J2069" s="193"/>
      <c r="K2069" s="211"/>
    </row>
    <row r="2070" spans="1:11" hidden="1">
      <c r="A2070" s="207"/>
      <c r="B2070" s="208"/>
      <c r="D2070" s="212"/>
      <c r="E2070" s="214"/>
      <c r="F2070" s="214"/>
      <c r="G2070" s="210"/>
      <c r="H2070" s="203"/>
      <c r="I2070" s="193"/>
      <c r="J2070" s="193"/>
      <c r="K2070" s="211"/>
    </row>
    <row r="2071" spans="1:11" hidden="1">
      <c r="A2071" s="207"/>
      <c r="B2071" s="208"/>
      <c r="D2071" s="212"/>
      <c r="E2071" s="214"/>
      <c r="F2071" s="214"/>
      <c r="G2071" s="210"/>
      <c r="H2071" s="203"/>
      <c r="I2071" s="193"/>
      <c r="J2071" s="193"/>
      <c r="K2071" s="211"/>
    </row>
    <row r="2072" spans="1:11" hidden="1">
      <c r="A2072" s="207"/>
      <c r="B2072" s="208"/>
      <c r="D2072" s="212"/>
      <c r="E2072" s="214"/>
      <c r="F2072" s="214"/>
      <c r="G2072" s="210"/>
      <c r="H2072" s="203"/>
      <c r="I2072" s="193"/>
      <c r="J2072" s="193"/>
      <c r="K2072" s="211"/>
    </row>
    <row r="2073" spans="1:11" hidden="1">
      <c r="A2073" s="207"/>
      <c r="B2073" s="208"/>
      <c r="D2073" s="212"/>
      <c r="E2073" s="214"/>
      <c r="F2073" s="214"/>
      <c r="G2073" s="210"/>
      <c r="H2073" s="203"/>
      <c r="I2073" s="193"/>
      <c r="J2073" s="193"/>
      <c r="K2073" s="211"/>
    </row>
    <row r="2074" spans="1:11" hidden="1">
      <c r="A2074" s="207"/>
      <c r="B2074" s="208"/>
      <c r="D2074" s="212"/>
      <c r="E2074" s="214"/>
      <c r="F2074" s="214"/>
      <c r="G2074" s="210"/>
      <c r="H2074" s="203"/>
      <c r="I2074" s="193"/>
      <c r="J2074" s="193"/>
      <c r="K2074" s="211"/>
    </row>
    <row r="2075" spans="1:11" hidden="1">
      <c r="A2075" s="207"/>
      <c r="B2075" s="208"/>
      <c r="D2075" s="212"/>
      <c r="E2075" s="214"/>
      <c r="F2075" s="214"/>
      <c r="G2075" s="210"/>
      <c r="H2075" s="203"/>
      <c r="I2075" s="193"/>
      <c r="J2075" s="193"/>
      <c r="K2075" s="211"/>
    </row>
    <row r="2076" spans="1:11" hidden="1">
      <c r="A2076" s="207"/>
      <c r="B2076" s="208"/>
      <c r="D2076" s="212"/>
      <c r="E2076" s="214"/>
      <c r="F2076" s="214"/>
      <c r="G2076" s="210"/>
      <c r="H2076" s="203"/>
      <c r="I2076" s="193"/>
      <c r="J2076" s="193"/>
      <c r="K2076" s="211"/>
    </row>
    <row r="2077" spans="1:11" hidden="1">
      <c r="A2077" s="207"/>
      <c r="B2077" s="208"/>
      <c r="D2077" s="212"/>
      <c r="E2077" s="214"/>
      <c r="F2077" s="214"/>
      <c r="G2077" s="210"/>
      <c r="H2077" s="203"/>
      <c r="I2077" s="193"/>
      <c r="J2077" s="193"/>
      <c r="K2077" s="211"/>
    </row>
    <row r="2078" spans="1:11" hidden="1">
      <c r="A2078" s="207"/>
      <c r="B2078" s="208"/>
      <c r="D2078" s="212"/>
      <c r="E2078" s="214"/>
      <c r="F2078" s="214"/>
      <c r="G2078" s="210"/>
      <c r="H2078" s="203"/>
      <c r="I2078" s="193"/>
      <c r="J2078" s="193"/>
      <c r="K2078" s="211"/>
    </row>
    <row r="2079" spans="1:11" hidden="1">
      <c r="A2079" s="207"/>
      <c r="B2079" s="208"/>
      <c r="D2079" s="212"/>
      <c r="E2079" s="214"/>
      <c r="F2079" s="214"/>
      <c r="G2079" s="210"/>
      <c r="H2079" s="203"/>
      <c r="I2079" s="193"/>
      <c r="J2079" s="193"/>
      <c r="K2079" s="211"/>
    </row>
    <row r="2080" spans="1:11" hidden="1">
      <c r="A2080" s="207"/>
      <c r="B2080" s="208"/>
      <c r="D2080" s="212"/>
      <c r="E2080" s="214"/>
      <c r="F2080" s="214"/>
      <c r="G2080" s="210"/>
      <c r="H2080" s="203"/>
      <c r="I2080" s="193"/>
      <c r="J2080" s="208"/>
      <c r="K2080" s="211"/>
    </row>
    <row r="2081" spans="1:11" hidden="1">
      <c r="A2081" s="207"/>
      <c r="B2081" s="208"/>
      <c r="D2081" s="212"/>
      <c r="E2081" s="214"/>
      <c r="F2081" s="214"/>
      <c r="G2081" s="210"/>
      <c r="H2081" s="203"/>
      <c r="I2081" s="193"/>
      <c r="J2081" s="193"/>
      <c r="K2081" s="211"/>
    </row>
    <row r="2082" spans="1:11" hidden="1">
      <c r="A2082" s="207"/>
      <c r="B2082" s="208"/>
      <c r="D2082" s="212"/>
      <c r="E2082" s="214"/>
      <c r="F2082" s="214"/>
      <c r="G2082" s="210"/>
      <c r="H2082" s="203"/>
      <c r="I2082" s="193"/>
      <c r="J2082" s="193"/>
      <c r="K2082" s="211"/>
    </row>
    <row r="2083" spans="1:11" hidden="1">
      <c r="A2083" s="207"/>
      <c r="B2083" s="208"/>
      <c r="D2083" s="212"/>
      <c r="E2083" s="214"/>
      <c r="F2083" s="214"/>
      <c r="G2083" s="210"/>
      <c r="H2083" s="203"/>
      <c r="I2083" s="193"/>
      <c r="J2083" s="193"/>
      <c r="K2083" s="211"/>
    </row>
    <row r="2084" spans="1:11" hidden="1">
      <c r="A2084" s="207"/>
      <c r="B2084" s="208"/>
      <c r="D2084" s="212"/>
      <c r="E2084" s="214"/>
      <c r="F2084" s="214"/>
      <c r="G2084" s="210"/>
      <c r="H2084" s="203"/>
      <c r="I2084" s="193"/>
      <c r="J2084" s="193"/>
      <c r="K2084" s="211"/>
    </row>
    <row r="2085" spans="1:11" hidden="1">
      <c r="A2085" s="207"/>
      <c r="B2085" s="208"/>
      <c r="D2085" s="212"/>
      <c r="E2085" s="214"/>
      <c r="F2085" s="214"/>
      <c r="G2085" s="210"/>
      <c r="H2085" s="203"/>
      <c r="I2085" s="193"/>
      <c r="J2085" s="193"/>
      <c r="K2085" s="211"/>
    </row>
    <row r="2086" spans="1:11" hidden="1">
      <c r="A2086" s="207"/>
      <c r="B2086" s="208"/>
      <c r="D2086" s="212"/>
      <c r="E2086" s="214"/>
      <c r="F2086" s="214"/>
      <c r="G2086" s="210"/>
      <c r="H2086" s="203"/>
      <c r="I2086" s="193"/>
      <c r="J2086" s="193"/>
      <c r="K2086" s="211"/>
    </row>
    <row r="2087" spans="1:11" hidden="1">
      <c r="A2087" s="207"/>
      <c r="B2087" s="208"/>
      <c r="D2087" s="212"/>
      <c r="E2087" s="214"/>
      <c r="F2087" s="214"/>
      <c r="G2087" s="210"/>
      <c r="H2087" s="203"/>
      <c r="I2087" s="193"/>
      <c r="J2087" s="193"/>
      <c r="K2087" s="211"/>
    </row>
    <row r="2088" spans="1:11" hidden="1">
      <c r="A2088" s="207"/>
      <c r="B2088" s="208"/>
      <c r="D2088" s="212"/>
      <c r="E2088" s="214"/>
      <c r="F2088" s="214"/>
      <c r="G2088" s="210"/>
      <c r="H2088" s="203"/>
      <c r="I2088" s="193"/>
      <c r="J2088" s="193"/>
      <c r="K2088" s="211"/>
    </row>
    <row r="2089" spans="1:11" hidden="1">
      <c r="A2089" s="207"/>
      <c r="B2089" s="208"/>
      <c r="D2089" s="212"/>
      <c r="E2089" s="214"/>
      <c r="F2089" s="214"/>
      <c r="G2089" s="210"/>
      <c r="H2089" s="203"/>
      <c r="I2089" s="193"/>
      <c r="J2089" s="193"/>
      <c r="K2089" s="211"/>
    </row>
    <row r="2090" spans="1:11" hidden="1">
      <c r="A2090" s="207"/>
      <c r="B2090" s="208"/>
      <c r="D2090" s="212"/>
      <c r="E2090" s="214"/>
      <c r="F2090" s="214"/>
      <c r="G2090" s="210"/>
      <c r="H2090" s="203"/>
      <c r="I2090" s="193"/>
      <c r="J2090" s="193"/>
      <c r="K2090" s="211"/>
    </row>
    <row r="2091" spans="1:11" hidden="1">
      <c r="A2091" s="207"/>
      <c r="B2091" s="208"/>
      <c r="D2091" s="212"/>
      <c r="E2091" s="214"/>
      <c r="F2091" s="214"/>
      <c r="G2091" s="210"/>
      <c r="H2091" s="203"/>
      <c r="I2091" s="193"/>
      <c r="J2091" s="193"/>
      <c r="K2091" s="211"/>
    </row>
    <row r="2092" spans="1:11" hidden="1">
      <c r="A2092" s="207"/>
      <c r="B2092" s="208"/>
      <c r="D2092" s="212"/>
      <c r="E2092" s="214"/>
      <c r="F2092" s="214"/>
      <c r="G2092" s="210"/>
      <c r="H2092" s="203"/>
      <c r="I2092" s="193"/>
      <c r="J2092" s="193"/>
      <c r="K2092" s="211"/>
    </row>
    <row r="2093" spans="1:11" hidden="1">
      <c r="A2093" s="207"/>
      <c r="B2093" s="208"/>
      <c r="D2093" s="212"/>
      <c r="E2093" s="214"/>
      <c r="F2093" s="214"/>
      <c r="G2093" s="210"/>
      <c r="H2093" s="203"/>
      <c r="I2093" s="193"/>
      <c r="J2093" s="193"/>
      <c r="K2093" s="211"/>
    </row>
    <row r="2094" spans="1:11" hidden="1">
      <c r="A2094" s="207"/>
      <c r="B2094" s="208"/>
      <c r="D2094" s="212"/>
      <c r="E2094" s="214"/>
      <c r="F2094" s="214"/>
      <c r="G2094" s="210"/>
      <c r="H2094" s="203"/>
      <c r="I2094" s="193"/>
      <c r="J2094" s="193"/>
      <c r="K2094" s="211"/>
    </row>
    <row r="2095" spans="1:11" hidden="1">
      <c r="A2095" s="207"/>
      <c r="B2095" s="208"/>
      <c r="D2095" s="212"/>
      <c r="E2095" s="214"/>
      <c r="F2095" s="214"/>
      <c r="G2095" s="210"/>
      <c r="H2095" s="203"/>
      <c r="I2095" s="193"/>
      <c r="J2095" s="193"/>
      <c r="K2095" s="211"/>
    </row>
    <row r="2096" spans="1:11" hidden="1">
      <c r="A2096" s="207"/>
      <c r="B2096" s="208"/>
      <c r="D2096" s="212"/>
      <c r="E2096" s="214"/>
      <c r="F2096" s="214"/>
      <c r="G2096" s="210"/>
      <c r="H2096" s="203"/>
      <c r="I2096" s="193"/>
      <c r="J2096" s="193"/>
      <c r="K2096" s="211"/>
    </row>
    <row r="2097" spans="1:11" hidden="1">
      <c r="A2097" s="207"/>
      <c r="B2097" s="208"/>
      <c r="D2097" s="212"/>
      <c r="E2097" s="214"/>
      <c r="F2097" s="214"/>
      <c r="G2097" s="210"/>
      <c r="H2097" s="203"/>
      <c r="I2097" s="193"/>
      <c r="J2097" s="193"/>
      <c r="K2097" s="211"/>
    </row>
    <row r="2098" spans="1:11" hidden="1">
      <c r="A2098" s="207"/>
      <c r="B2098" s="208"/>
      <c r="D2098" s="212"/>
      <c r="E2098" s="214"/>
      <c r="F2098" s="214"/>
      <c r="G2098" s="210"/>
      <c r="H2098" s="203"/>
      <c r="I2098" s="193"/>
      <c r="J2098" s="193"/>
      <c r="K2098" s="211"/>
    </row>
    <row r="2099" spans="1:11" hidden="1">
      <c r="A2099" s="207"/>
      <c r="B2099" s="208"/>
      <c r="D2099" s="212"/>
      <c r="E2099" s="214"/>
      <c r="F2099" s="214"/>
      <c r="G2099" s="210"/>
      <c r="H2099" s="203"/>
      <c r="I2099" s="193"/>
      <c r="J2099" s="193"/>
      <c r="K2099" s="211"/>
    </row>
    <row r="2100" spans="1:11" hidden="1">
      <c r="A2100" s="207"/>
      <c r="B2100" s="208"/>
      <c r="D2100" s="212"/>
      <c r="E2100" s="214"/>
      <c r="F2100" s="214"/>
      <c r="G2100" s="210"/>
      <c r="H2100" s="203"/>
      <c r="I2100" s="193"/>
      <c r="J2100" s="193"/>
      <c r="K2100" s="211"/>
    </row>
    <row r="2101" spans="1:11" hidden="1">
      <c r="A2101" s="207"/>
      <c r="B2101" s="208"/>
      <c r="D2101" s="212"/>
      <c r="E2101" s="214"/>
      <c r="F2101" s="214"/>
      <c r="G2101" s="210"/>
      <c r="H2101" s="203"/>
      <c r="I2101" s="193"/>
      <c r="J2101" s="193"/>
      <c r="K2101" s="211"/>
    </row>
    <row r="2102" spans="1:11" hidden="1">
      <c r="A2102" s="207"/>
      <c r="B2102" s="208"/>
      <c r="D2102" s="212"/>
      <c r="E2102" s="214"/>
      <c r="F2102" s="214"/>
      <c r="G2102" s="210"/>
      <c r="H2102" s="203"/>
      <c r="I2102" s="193"/>
      <c r="J2102" s="193"/>
      <c r="K2102" s="211"/>
    </row>
    <row r="2103" spans="1:11" hidden="1">
      <c r="A2103" s="207"/>
      <c r="B2103" s="208"/>
      <c r="D2103" s="212"/>
      <c r="E2103" s="214"/>
      <c r="F2103" s="214"/>
      <c r="G2103" s="210"/>
      <c r="H2103" s="203"/>
      <c r="I2103" s="193"/>
      <c r="J2103" s="208"/>
      <c r="K2103" s="211"/>
    </row>
    <row r="2104" spans="1:11" hidden="1">
      <c r="A2104" s="207"/>
      <c r="B2104" s="208"/>
      <c r="D2104" s="212"/>
      <c r="E2104" s="214"/>
      <c r="F2104" s="214"/>
      <c r="G2104" s="210"/>
      <c r="H2104" s="203"/>
      <c r="I2104" s="193"/>
      <c r="J2104" s="193"/>
      <c r="K2104" s="211"/>
    </row>
    <row r="2105" spans="1:11" hidden="1">
      <c r="A2105" s="207"/>
      <c r="B2105" s="208"/>
      <c r="D2105" s="212"/>
      <c r="E2105" s="214"/>
      <c r="F2105" s="214"/>
      <c r="G2105" s="210"/>
      <c r="H2105" s="203"/>
      <c r="I2105" s="193"/>
      <c r="J2105" s="193"/>
      <c r="K2105" s="211"/>
    </row>
    <row r="2106" spans="1:11" hidden="1">
      <c r="A2106" s="207"/>
      <c r="B2106" s="208"/>
      <c r="D2106" s="212"/>
      <c r="E2106" s="214"/>
      <c r="F2106" s="214"/>
      <c r="G2106" s="210"/>
      <c r="H2106" s="203"/>
      <c r="I2106" s="193"/>
      <c r="J2106" s="193"/>
      <c r="K2106" s="211"/>
    </row>
    <row r="2107" spans="1:11" hidden="1">
      <c r="A2107" s="207"/>
      <c r="B2107" s="208"/>
      <c r="D2107" s="212"/>
      <c r="E2107" s="214"/>
      <c r="F2107" s="214"/>
      <c r="G2107" s="210"/>
      <c r="H2107" s="203"/>
      <c r="I2107" s="193"/>
      <c r="J2107" s="193"/>
      <c r="K2107" s="211"/>
    </row>
    <row r="2108" spans="1:11" hidden="1">
      <c r="A2108" s="207"/>
      <c r="B2108" s="208"/>
      <c r="D2108" s="212"/>
      <c r="E2108" s="214"/>
      <c r="F2108" s="214"/>
      <c r="G2108" s="210"/>
      <c r="H2108" s="203"/>
      <c r="I2108" s="193"/>
      <c r="J2108" s="193"/>
      <c r="K2108" s="211"/>
    </row>
    <row r="2109" spans="1:11" hidden="1">
      <c r="A2109" s="207"/>
      <c r="B2109" s="208"/>
      <c r="D2109" s="212"/>
      <c r="E2109" s="214"/>
      <c r="F2109" s="214"/>
      <c r="G2109" s="210"/>
      <c r="H2109" s="203"/>
      <c r="I2109" s="193"/>
      <c r="J2109" s="193"/>
      <c r="K2109" s="211"/>
    </row>
    <row r="2110" spans="1:11" hidden="1">
      <c r="A2110" s="207"/>
      <c r="B2110" s="208"/>
      <c r="D2110" s="212"/>
      <c r="E2110" s="214"/>
      <c r="F2110" s="214"/>
      <c r="G2110" s="210"/>
      <c r="H2110" s="203"/>
      <c r="I2110" s="193"/>
      <c r="J2110" s="193"/>
      <c r="K2110" s="211"/>
    </row>
    <row r="2111" spans="1:11" hidden="1">
      <c r="A2111" s="207"/>
      <c r="B2111" s="208"/>
      <c r="D2111" s="212"/>
      <c r="E2111" s="214"/>
      <c r="F2111" s="214"/>
      <c r="G2111" s="210"/>
      <c r="H2111" s="203"/>
      <c r="I2111" s="193"/>
      <c r="J2111" s="193"/>
      <c r="K2111" s="211"/>
    </row>
    <row r="2112" spans="1:11" hidden="1">
      <c r="A2112" s="207"/>
      <c r="B2112" s="208"/>
      <c r="D2112" s="212"/>
      <c r="E2112" s="214"/>
      <c r="F2112" s="214"/>
      <c r="G2112" s="210"/>
      <c r="H2112" s="203"/>
      <c r="I2112" s="193"/>
      <c r="J2112" s="193"/>
      <c r="K2112" s="211"/>
    </row>
    <row r="2113" spans="1:11" hidden="1">
      <c r="A2113" s="207"/>
      <c r="B2113" s="208"/>
      <c r="D2113" s="212"/>
      <c r="E2113" s="214"/>
      <c r="F2113" s="214"/>
      <c r="G2113" s="210"/>
      <c r="H2113" s="203"/>
      <c r="I2113" s="193"/>
      <c r="J2113" s="193"/>
      <c r="K2113" s="211"/>
    </row>
    <row r="2114" spans="1:11" hidden="1">
      <c r="A2114" s="207"/>
      <c r="B2114" s="208"/>
      <c r="D2114" s="212"/>
      <c r="E2114" s="214"/>
      <c r="F2114" s="214"/>
      <c r="G2114" s="210"/>
      <c r="H2114" s="203"/>
      <c r="I2114" s="193"/>
      <c r="J2114" s="193"/>
      <c r="K2114" s="211"/>
    </row>
    <row r="2115" spans="1:11" hidden="1">
      <c r="A2115" s="207"/>
      <c r="B2115" s="208"/>
      <c r="D2115" s="212"/>
      <c r="E2115" s="214"/>
      <c r="F2115" s="214"/>
      <c r="G2115" s="210"/>
      <c r="H2115" s="203"/>
      <c r="I2115" s="193"/>
      <c r="J2115" s="193"/>
      <c r="K2115" s="211"/>
    </row>
    <row r="2116" spans="1:11" hidden="1">
      <c r="A2116" s="207"/>
      <c r="B2116" s="208"/>
      <c r="D2116" s="212"/>
      <c r="E2116" s="214"/>
      <c r="F2116" s="214"/>
      <c r="G2116" s="210"/>
      <c r="H2116" s="203"/>
      <c r="I2116" s="193"/>
      <c r="J2116" s="193"/>
      <c r="K2116" s="211"/>
    </row>
    <row r="2117" spans="1:11" hidden="1">
      <c r="A2117" s="207"/>
      <c r="B2117" s="208"/>
      <c r="D2117" s="212"/>
      <c r="E2117" s="214"/>
      <c r="F2117" s="214"/>
      <c r="G2117" s="210"/>
      <c r="H2117" s="203"/>
      <c r="I2117" s="193"/>
      <c r="J2117" s="193"/>
      <c r="K2117" s="211"/>
    </row>
    <row r="2118" spans="1:11" hidden="1">
      <c r="A2118" s="207"/>
      <c r="B2118" s="208"/>
      <c r="D2118" s="212"/>
      <c r="E2118" s="214"/>
      <c r="F2118" s="214"/>
      <c r="G2118" s="210"/>
      <c r="H2118" s="203"/>
      <c r="I2118" s="193"/>
      <c r="J2118" s="193"/>
      <c r="K2118" s="211"/>
    </row>
    <row r="2119" spans="1:11" hidden="1">
      <c r="A2119" s="207"/>
      <c r="B2119" s="208"/>
      <c r="D2119" s="212"/>
      <c r="E2119" s="214"/>
      <c r="F2119" s="214"/>
      <c r="G2119" s="210"/>
      <c r="H2119" s="203"/>
      <c r="I2119" s="193"/>
      <c r="J2119" s="193"/>
      <c r="K2119" s="211"/>
    </row>
    <row r="2120" spans="1:11" hidden="1">
      <c r="A2120" s="207"/>
      <c r="B2120" s="208"/>
      <c r="D2120" s="212"/>
      <c r="E2120" s="214"/>
      <c r="F2120" s="214"/>
      <c r="G2120" s="210"/>
      <c r="H2120" s="203"/>
      <c r="I2120" s="193"/>
      <c r="J2120" s="193"/>
      <c r="K2120" s="211"/>
    </row>
    <row r="2121" spans="1:11" hidden="1">
      <c r="A2121" s="207"/>
      <c r="B2121" s="208"/>
      <c r="D2121" s="212"/>
      <c r="E2121" s="214"/>
      <c r="F2121" s="214"/>
      <c r="G2121" s="210"/>
      <c r="H2121" s="203"/>
      <c r="I2121" s="193"/>
      <c r="J2121" s="193"/>
      <c r="K2121" s="211"/>
    </row>
    <row r="2122" spans="1:11" hidden="1">
      <c r="A2122" s="207"/>
      <c r="B2122" s="208"/>
      <c r="D2122" s="212"/>
      <c r="E2122" s="214"/>
      <c r="F2122" s="214"/>
      <c r="G2122" s="210"/>
      <c r="H2122" s="203"/>
      <c r="I2122" s="193"/>
      <c r="J2122" s="193"/>
      <c r="K2122" s="211"/>
    </row>
    <row r="2123" spans="1:11" hidden="1">
      <c r="A2123" s="207"/>
      <c r="B2123" s="208"/>
      <c r="D2123" s="212"/>
      <c r="E2123" s="214"/>
      <c r="F2123" s="214"/>
      <c r="G2123" s="210"/>
      <c r="H2123" s="203"/>
      <c r="I2123" s="193"/>
      <c r="J2123" s="208"/>
      <c r="K2123" s="211"/>
    </row>
    <row r="2124" spans="1:11" hidden="1">
      <c r="A2124" s="213"/>
      <c r="B2124" s="208"/>
      <c r="D2124" s="212"/>
      <c r="E2124" s="214"/>
      <c r="F2124" s="214"/>
      <c r="G2124" s="210"/>
      <c r="H2124" s="203"/>
      <c r="I2124" s="193"/>
      <c r="J2124" s="193"/>
      <c r="K2124" s="211"/>
    </row>
    <row r="2125" spans="1:11" hidden="1">
      <c r="A2125" s="213"/>
      <c r="B2125" s="208"/>
      <c r="D2125" s="212"/>
      <c r="E2125" s="214"/>
      <c r="F2125" s="214"/>
      <c r="G2125" s="210"/>
      <c r="H2125" s="203"/>
      <c r="I2125" s="193"/>
      <c r="J2125" s="193"/>
      <c r="K2125" s="211"/>
    </row>
    <row r="2126" spans="1:11" hidden="1">
      <c r="A2126" s="213"/>
      <c r="B2126" s="208"/>
      <c r="D2126" s="212"/>
      <c r="E2126" s="214"/>
      <c r="F2126" s="214"/>
      <c r="G2126" s="210"/>
      <c r="H2126" s="203"/>
      <c r="I2126" s="193"/>
      <c r="J2126" s="193"/>
      <c r="K2126" s="211"/>
    </row>
    <row r="2127" spans="1:11" hidden="1">
      <c r="A2127" s="213"/>
      <c r="B2127" s="208"/>
      <c r="D2127" s="212"/>
      <c r="E2127" s="214"/>
      <c r="F2127" s="214"/>
      <c r="G2127" s="210"/>
      <c r="H2127" s="203"/>
      <c r="I2127" s="193"/>
      <c r="J2127" s="193"/>
      <c r="K2127" s="211"/>
    </row>
    <row r="2128" spans="1:11" hidden="1">
      <c r="A2128" s="213"/>
      <c r="B2128" s="208"/>
      <c r="D2128" s="212"/>
      <c r="E2128" s="214"/>
      <c r="F2128" s="214"/>
      <c r="G2128" s="210"/>
      <c r="H2128" s="203"/>
      <c r="I2128" s="193"/>
      <c r="J2128" s="193"/>
      <c r="K2128" s="211"/>
    </row>
    <row r="2129" spans="1:11" hidden="1">
      <c r="A2129" s="213"/>
      <c r="B2129" s="208"/>
      <c r="D2129" s="212"/>
      <c r="E2129" s="214"/>
      <c r="F2129" s="214"/>
      <c r="G2129" s="210"/>
      <c r="H2129" s="203"/>
      <c r="I2129" s="193"/>
      <c r="J2129" s="193"/>
      <c r="K2129" s="211"/>
    </row>
    <row r="2130" spans="1:11" hidden="1">
      <c r="A2130" s="213"/>
      <c r="B2130" s="208"/>
      <c r="D2130" s="212"/>
      <c r="E2130" s="214"/>
      <c r="F2130" s="214"/>
      <c r="G2130" s="210"/>
      <c r="H2130" s="203"/>
      <c r="I2130" s="193"/>
      <c r="J2130" s="193"/>
      <c r="K2130" s="211"/>
    </row>
    <row r="2131" spans="1:11" hidden="1">
      <c r="A2131" s="213"/>
      <c r="B2131" s="208"/>
      <c r="D2131" s="212"/>
      <c r="E2131" s="214"/>
      <c r="F2131" s="214"/>
      <c r="G2131" s="210"/>
      <c r="H2131" s="203"/>
      <c r="I2131" s="193"/>
      <c r="J2131" s="193"/>
      <c r="K2131" s="211"/>
    </row>
    <row r="2132" spans="1:11" hidden="1">
      <c r="A2132" s="213"/>
      <c r="B2132" s="208"/>
      <c r="D2132" s="212"/>
      <c r="E2132" s="214"/>
      <c r="F2132" s="214"/>
      <c r="G2132" s="210"/>
      <c r="H2132" s="203"/>
      <c r="I2132" s="193"/>
      <c r="J2132" s="193"/>
      <c r="K2132" s="211"/>
    </row>
    <row r="2133" spans="1:11" hidden="1">
      <c r="A2133" s="213"/>
      <c r="B2133" s="208"/>
      <c r="D2133" s="212"/>
      <c r="E2133" s="214"/>
      <c r="F2133" s="214"/>
      <c r="G2133" s="210"/>
      <c r="H2133" s="203"/>
      <c r="I2133" s="193"/>
      <c r="J2133" s="193"/>
      <c r="K2133" s="211"/>
    </row>
    <row r="2134" spans="1:11" hidden="1">
      <c r="A2134" s="213"/>
      <c r="B2134" s="208"/>
      <c r="D2134" s="212"/>
      <c r="E2134" s="214"/>
      <c r="F2134" s="214"/>
      <c r="G2134" s="210"/>
      <c r="H2134" s="203"/>
      <c r="I2134" s="193"/>
      <c r="J2134" s="193"/>
      <c r="K2134" s="211"/>
    </row>
    <row r="2135" spans="1:11" hidden="1">
      <c r="A2135" s="213"/>
      <c r="B2135" s="208"/>
      <c r="D2135" s="212"/>
      <c r="E2135" s="214"/>
      <c r="F2135" s="214"/>
      <c r="G2135" s="210"/>
      <c r="H2135" s="203"/>
      <c r="I2135" s="193"/>
      <c r="J2135" s="193"/>
      <c r="K2135" s="211"/>
    </row>
    <row r="2136" spans="1:11" hidden="1">
      <c r="A2136" s="213"/>
      <c r="B2136" s="208"/>
      <c r="D2136" s="212"/>
      <c r="E2136" s="214"/>
      <c r="F2136" s="214"/>
      <c r="G2136" s="210"/>
      <c r="H2136" s="203"/>
      <c r="I2136" s="193"/>
      <c r="J2136" s="193"/>
      <c r="K2136" s="211"/>
    </row>
    <row r="2137" spans="1:11" hidden="1">
      <c r="A2137" s="213"/>
      <c r="B2137" s="208"/>
      <c r="D2137" s="212"/>
      <c r="E2137" s="214"/>
      <c r="F2137" s="214"/>
      <c r="G2137" s="210"/>
      <c r="H2137" s="203"/>
      <c r="I2137" s="193"/>
      <c r="J2137" s="193"/>
      <c r="K2137" s="211"/>
    </row>
    <row r="2138" spans="1:11" hidden="1">
      <c r="A2138" s="213"/>
      <c r="B2138" s="208"/>
      <c r="D2138" s="212"/>
      <c r="E2138" s="214"/>
      <c r="F2138" s="214"/>
      <c r="G2138" s="210"/>
      <c r="H2138" s="203"/>
      <c r="I2138" s="193"/>
      <c r="J2138" s="193"/>
      <c r="K2138" s="211"/>
    </row>
    <row r="2139" spans="1:11" hidden="1">
      <c r="A2139" s="213"/>
      <c r="B2139" s="208"/>
      <c r="D2139" s="212"/>
      <c r="E2139" s="214"/>
      <c r="F2139" s="214"/>
      <c r="G2139" s="210"/>
      <c r="H2139" s="203"/>
      <c r="I2139" s="193"/>
      <c r="J2139" s="193"/>
      <c r="K2139" s="211"/>
    </row>
    <row r="2140" spans="1:11" hidden="1">
      <c r="A2140" s="213"/>
      <c r="B2140" s="208"/>
      <c r="D2140" s="212"/>
      <c r="E2140" s="214"/>
      <c r="F2140" s="214"/>
      <c r="G2140" s="210"/>
      <c r="H2140" s="203"/>
      <c r="I2140" s="193"/>
      <c r="J2140" s="193"/>
      <c r="K2140" s="211"/>
    </row>
    <row r="2141" spans="1:11" hidden="1">
      <c r="A2141" s="213"/>
      <c r="B2141" s="208"/>
      <c r="D2141" s="212"/>
      <c r="E2141" s="214"/>
      <c r="F2141" s="214"/>
      <c r="G2141" s="210"/>
      <c r="H2141" s="203"/>
      <c r="I2141" s="193"/>
      <c r="J2141" s="193"/>
      <c r="K2141" s="211"/>
    </row>
    <row r="2142" spans="1:11" hidden="1">
      <c r="A2142" s="213"/>
      <c r="B2142" s="208"/>
      <c r="D2142" s="212"/>
      <c r="E2142" s="214"/>
      <c r="F2142" s="214"/>
      <c r="G2142" s="210"/>
      <c r="H2142" s="203"/>
      <c r="I2142" s="193"/>
      <c r="J2142" s="193"/>
      <c r="K2142" s="211"/>
    </row>
    <row r="2143" spans="1:11" hidden="1">
      <c r="A2143" s="213"/>
      <c r="B2143" s="208"/>
      <c r="D2143" s="212"/>
      <c r="E2143" s="214"/>
      <c r="F2143" s="214"/>
      <c r="G2143" s="210"/>
      <c r="H2143" s="203"/>
      <c r="I2143" s="193"/>
      <c r="J2143" s="193"/>
      <c r="K2143" s="211"/>
    </row>
    <row r="2144" spans="1:11" hidden="1">
      <c r="A2144" s="213"/>
      <c r="B2144" s="208"/>
      <c r="D2144" s="212"/>
      <c r="E2144" s="214"/>
      <c r="F2144" s="214"/>
      <c r="G2144" s="210"/>
      <c r="H2144" s="203"/>
      <c r="I2144" s="193"/>
      <c r="J2144" s="193"/>
      <c r="K2144" s="211"/>
    </row>
    <row r="2145" spans="1:11" hidden="1">
      <c r="A2145" s="213"/>
      <c r="B2145" s="208"/>
      <c r="D2145" s="212"/>
      <c r="E2145" s="214"/>
      <c r="F2145" s="214"/>
      <c r="G2145" s="210"/>
      <c r="H2145" s="203"/>
      <c r="I2145" s="193"/>
      <c r="J2145" s="208"/>
      <c r="K2145" s="211"/>
    </row>
    <row r="2146" spans="1:11" hidden="1">
      <c r="A2146" s="213"/>
      <c r="B2146" s="208"/>
      <c r="D2146" s="212"/>
      <c r="E2146" s="214"/>
      <c r="F2146" s="214"/>
      <c r="G2146" s="210"/>
      <c r="H2146" s="203"/>
      <c r="I2146" s="193"/>
      <c r="J2146" s="193"/>
      <c r="K2146" s="211"/>
    </row>
    <row r="2147" spans="1:11" hidden="1">
      <c r="A2147" s="213"/>
      <c r="B2147" s="208"/>
      <c r="D2147" s="212"/>
      <c r="E2147" s="214"/>
      <c r="F2147" s="214"/>
      <c r="G2147" s="210"/>
      <c r="H2147" s="203"/>
      <c r="I2147" s="193"/>
      <c r="J2147" s="193"/>
      <c r="K2147" s="211"/>
    </row>
    <row r="2148" spans="1:11" hidden="1">
      <c r="A2148" s="213"/>
      <c r="B2148" s="208"/>
      <c r="D2148" s="212"/>
      <c r="E2148" s="214"/>
      <c r="F2148" s="214"/>
      <c r="G2148" s="210"/>
      <c r="H2148" s="203"/>
      <c r="I2148" s="193"/>
      <c r="J2148" s="193"/>
      <c r="K2148" s="211"/>
    </row>
    <row r="2149" spans="1:11" hidden="1">
      <c r="A2149" s="213"/>
      <c r="B2149" s="208"/>
      <c r="D2149" s="212"/>
      <c r="E2149" s="214"/>
      <c r="F2149" s="214"/>
      <c r="G2149" s="210"/>
      <c r="H2149" s="203"/>
      <c r="I2149" s="193"/>
      <c r="J2149" s="193"/>
      <c r="K2149" s="211"/>
    </row>
    <row r="2150" spans="1:11" hidden="1">
      <c r="A2150" s="213"/>
      <c r="B2150" s="208"/>
      <c r="D2150" s="212"/>
      <c r="E2150" s="214"/>
      <c r="F2150" s="214"/>
      <c r="G2150" s="210"/>
      <c r="H2150" s="203"/>
      <c r="I2150" s="193"/>
      <c r="J2150" s="193"/>
      <c r="K2150" s="211"/>
    </row>
    <row r="2151" spans="1:11" hidden="1">
      <c r="A2151" s="213"/>
      <c r="B2151" s="208"/>
      <c r="D2151" s="212"/>
      <c r="E2151" s="214"/>
      <c r="F2151" s="214"/>
      <c r="G2151" s="210"/>
      <c r="H2151" s="203"/>
      <c r="I2151" s="193"/>
      <c r="J2151" s="193"/>
      <c r="K2151" s="211"/>
    </row>
    <row r="2152" spans="1:11" hidden="1">
      <c r="A2152" s="213"/>
      <c r="B2152" s="208"/>
      <c r="D2152" s="212"/>
      <c r="E2152" s="214"/>
      <c r="F2152" s="214"/>
      <c r="G2152" s="210"/>
      <c r="H2152" s="203"/>
      <c r="I2152" s="193"/>
      <c r="J2152" s="193"/>
      <c r="K2152" s="211"/>
    </row>
    <row r="2153" spans="1:11" hidden="1">
      <c r="A2153" s="213"/>
      <c r="B2153" s="208"/>
      <c r="D2153" s="212"/>
      <c r="E2153" s="214"/>
      <c r="F2153" s="214"/>
      <c r="G2153" s="210"/>
      <c r="H2153" s="203"/>
      <c r="I2153" s="193"/>
      <c r="J2153" s="193"/>
      <c r="K2153" s="211"/>
    </row>
    <row r="2154" spans="1:11" hidden="1">
      <c r="A2154" s="213"/>
      <c r="B2154" s="208"/>
      <c r="D2154" s="212"/>
      <c r="E2154" s="214"/>
      <c r="F2154" s="214"/>
      <c r="G2154" s="210"/>
      <c r="H2154" s="203"/>
      <c r="I2154" s="193"/>
      <c r="J2154" s="193"/>
      <c r="K2154" s="211"/>
    </row>
    <row r="2155" spans="1:11" hidden="1">
      <c r="A2155" s="213"/>
      <c r="B2155" s="208"/>
      <c r="D2155" s="212"/>
      <c r="E2155" s="214"/>
      <c r="F2155" s="214"/>
      <c r="G2155" s="210"/>
      <c r="H2155" s="203"/>
      <c r="I2155" s="193"/>
      <c r="J2155" s="193"/>
      <c r="K2155" s="211"/>
    </row>
    <row r="2156" spans="1:11" hidden="1">
      <c r="A2156" s="213"/>
      <c r="B2156" s="208"/>
      <c r="D2156" s="212"/>
      <c r="E2156" s="214"/>
      <c r="F2156" s="214"/>
      <c r="G2156" s="210"/>
      <c r="H2156" s="203"/>
      <c r="I2156" s="193"/>
      <c r="J2156" s="193"/>
      <c r="K2156" s="211"/>
    </row>
    <row r="2157" spans="1:11" hidden="1">
      <c r="A2157" s="213"/>
      <c r="B2157" s="208"/>
      <c r="D2157" s="212"/>
      <c r="E2157" s="214"/>
      <c r="F2157" s="214"/>
      <c r="G2157" s="210"/>
      <c r="H2157" s="203"/>
      <c r="I2157" s="193"/>
      <c r="J2157" s="193"/>
      <c r="K2157" s="211"/>
    </row>
    <row r="2158" spans="1:11" hidden="1">
      <c r="A2158" s="213"/>
      <c r="B2158" s="208"/>
      <c r="D2158" s="212"/>
      <c r="E2158" s="214"/>
      <c r="F2158" s="214"/>
      <c r="G2158" s="210"/>
      <c r="H2158" s="203"/>
      <c r="I2158" s="193"/>
      <c r="J2158" s="193"/>
      <c r="K2158" s="211"/>
    </row>
    <row r="2159" spans="1:11" hidden="1">
      <c r="A2159" s="213"/>
      <c r="B2159" s="208"/>
      <c r="D2159" s="212"/>
      <c r="E2159" s="214"/>
      <c r="F2159" s="214"/>
      <c r="G2159" s="210"/>
      <c r="H2159" s="203"/>
      <c r="I2159" s="193"/>
      <c r="J2159" s="193"/>
      <c r="K2159" s="211"/>
    </row>
    <row r="2160" spans="1:11" hidden="1">
      <c r="A2160" s="213"/>
      <c r="B2160" s="208"/>
      <c r="D2160" s="212"/>
      <c r="E2160" s="214"/>
      <c r="F2160" s="214"/>
      <c r="G2160" s="210"/>
      <c r="H2160" s="203"/>
      <c r="I2160" s="193"/>
      <c r="J2160" s="193"/>
      <c r="K2160" s="211"/>
    </row>
    <row r="2161" spans="1:11" hidden="1">
      <c r="A2161" s="213"/>
      <c r="B2161" s="208"/>
      <c r="D2161" s="212"/>
      <c r="E2161" s="214"/>
      <c r="F2161" s="214"/>
      <c r="G2161" s="210"/>
      <c r="H2161" s="203"/>
      <c r="I2161" s="193"/>
      <c r="J2161" s="193"/>
      <c r="K2161" s="211"/>
    </row>
    <row r="2162" spans="1:11" hidden="1">
      <c r="A2162" s="213"/>
      <c r="B2162" s="208"/>
      <c r="D2162" s="212"/>
      <c r="E2162" s="214"/>
      <c r="F2162" s="214"/>
      <c r="G2162" s="210"/>
      <c r="H2162" s="203"/>
      <c r="I2162" s="193"/>
      <c r="J2162" s="193"/>
      <c r="K2162" s="211"/>
    </row>
    <row r="2163" spans="1:11" hidden="1">
      <c r="A2163" s="213"/>
      <c r="B2163" s="208"/>
      <c r="D2163" s="212"/>
      <c r="E2163" s="214"/>
      <c r="F2163" s="214"/>
      <c r="G2163" s="210"/>
      <c r="H2163" s="203"/>
      <c r="I2163" s="193"/>
      <c r="J2163" s="193"/>
      <c r="K2163" s="211"/>
    </row>
    <row r="2164" spans="1:11" hidden="1">
      <c r="A2164" s="213"/>
      <c r="B2164" s="208"/>
      <c r="D2164" s="212"/>
      <c r="E2164" s="214"/>
      <c r="F2164" s="214"/>
      <c r="G2164" s="210"/>
      <c r="H2164" s="203"/>
      <c r="I2164" s="193"/>
      <c r="J2164" s="193"/>
      <c r="K2164" s="211"/>
    </row>
    <row r="2165" spans="1:11" hidden="1">
      <c r="A2165" s="213"/>
      <c r="B2165" s="208"/>
      <c r="D2165" s="212"/>
      <c r="E2165" s="214"/>
      <c r="F2165" s="214"/>
      <c r="G2165" s="210"/>
      <c r="H2165" s="203"/>
      <c r="I2165" s="193"/>
      <c r="J2165" s="193"/>
      <c r="K2165" s="211"/>
    </row>
    <row r="2166" spans="1:11" hidden="1">
      <c r="A2166" s="213"/>
      <c r="B2166" s="208"/>
      <c r="D2166" s="212"/>
      <c r="E2166" s="214"/>
      <c r="F2166" s="214"/>
      <c r="G2166" s="210"/>
      <c r="H2166" s="203"/>
      <c r="I2166" s="193"/>
      <c r="J2166" s="208"/>
      <c r="K2166" s="211"/>
    </row>
    <row r="2167" spans="1:11" hidden="1">
      <c r="A2167" s="213"/>
      <c r="B2167" s="208"/>
      <c r="D2167" s="212"/>
      <c r="E2167" s="214"/>
      <c r="F2167" s="214"/>
      <c r="G2167" s="210"/>
      <c r="H2167" s="203"/>
      <c r="I2167" s="193"/>
      <c r="J2167" s="193"/>
      <c r="K2167" s="211"/>
    </row>
    <row r="2168" spans="1:11" hidden="1">
      <c r="A2168" s="213"/>
      <c r="B2168" s="208"/>
      <c r="D2168" s="212"/>
      <c r="E2168" s="214"/>
      <c r="F2168" s="214"/>
      <c r="G2168" s="210"/>
      <c r="H2168" s="203"/>
      <c r="I2168" s="193"/>
      <c r="J2168" s="193"/>
      <c r="K2168" s="211"/>
    </row>
    <row r="2169" spans="1:11" hidden="1">
      <c r="A2169" s="213"/>
      <c r="B2169" s="208"/>
      <c r="D2169" s="212"/>
      <c r="E2169" s="214"/>
      <c r="F2169" s="214"/>
      <c r="G2169" s="210"/>
      <c r="H2169" s="203"/>
      <c r="I2169" s="193"/>
      <c r="J2169" s="193"/>
      <c r="K2169" s="211"/>
    </row>
    <row r="2170" spans="1:11" hidden="1">
      <c r="A2170" s="213"/>
      <c r="B2170" s="208"/>
      <c r="D2170" s="212"/>
      <c r="E2170" s="214"/>
      <c r="F2170" s="214"/>
      <c r="G2170" s="210"/>
      <c r="H2170" s="203"/>
      <c r="I2170" s="193"/>
      <c r="J2170" s="193"/>
      <c r="K2170" s="211"/>
    </row>
    <row r="2171" spans="1:11" hidden="1">
      <c r="A2171" s="213"/>
      <c r="B2171" s="208"/>
      <c r="D2171" s="212"/>
      <c r="E2171" s="214"/>
      <c r="F2171" s="214"/>
      <c r="G2171" s="210"/>
      <c r="H2171" s="203"/>
      <c r="I2171" s="193"/>
      <c r="J2171" s="193"/>
      <c r="K2171" s="211"/>
    </row>
    <row r="2172" spans="1:11" hidden="1">
      <c r="A2172" s="213"/>
      <c r="B2172" s="208"/>
      <c r="D2172" s="212"/>
      <c r="E2172" s="214"/>
      <c r="F2172" s="214"/>
      <c r="G2172" s="210"/>
      <c r="H2172" s="203"/>
      <c r="I2172" s="193"/>
      <c r="J2172" s="193"/>
      <c r="K2172" s="211"/>
    </row>
    <row r="2173" spans="1:11" hidden="1">
      <c r="A2173" s="213"/>
      <c r="B2173" s="208"/>
      <c r="D2173" s="212"/>
      <c r="E2173" s="214"/>
      <c r="F2173" s="214"/>
      <c r="G2173" s="210"/>
      <c r="H2173" s="203"/>
      <c r="I2173" s="193"/>
      <c r="J2173" s="193"/>
      <c r="K2173" s="211"/>
    </row>
    <row r="2174" spans="1:11" hidden="1">
      <c r="A2174" s="213"/>
      <c r="B2174" s="208"/>
      <c r="D2174" s="212"/>
      <c r="E2174" s="214"/>
      <c r="F2174" s="214"/>
      <c r="G2174" s="210"/>
      <c r="H2174" s="203"/>
      <c r="I2174" s="193"/>
      <c r="J2174" s="193"/>
      <c r="K2174" s="211"/>
    </row>
    <row r="2175" spans="1:11" hidden="1">
      <c r="A2175" s="213"/>
      <c r="B2175" s="208"/>
      <c r="D2175" s="212"/>
      <c r="E2175" s="214"/>
      <c r="F2175" s="214"/>
      <c r="G2175" s="210"/>
      <c r="H2175" s="203"/>
      <c r="I2175" s="193"/>
      <c r="J2175" s="193"/>
      <c r="K2175" s="211"/>
    </row>
    <row r="2176" spans="1:11" hidden="1">
      <c r="A2176" s="213"/>
      <c r="B2176" s="208"/>
      <c r="D2176" s="212"/>
      <c r="E2176" s="214"/>
      <c r="F2176" s="214"/>
      <c r="G2176" s="210"/>
      <c r="H2176" s="203"/>
      <c r="I2176" s="193"/>
      <c r="J2176" s="193"/>
      <c r="K2176" s="211"/>
    </row>
    <row r="2177" spans="1:11" hidden="1">
      <c r="A2177" s="213"/>
      <c r="B2177" s="208"/>
      <c r="D2177" s="212"/>
      <c r="E2177" s="214"/>
      <c r="F2177" s="214"/>
      <c r="G2177" s="210"/>
      <c r="H2177" s="203"/>
      <c r="I2177" s="193"/>
      <c r="J2177" s="193"/>
      <c r="K2177" s="211"/>
    </row>
    <row r="2178" spans="1:11" hidden="1">
      <c r="A2178" s="213"/>
      <c r="B2178" s="208"/>
      <c r="D2178" s="212"/>
      <c r="E2178" s="214"/>
      <c r="F2178" s="214"/>
      <c r="G2178" s="210"/>
      <c r="H2178" s="203"/>
      <c r="I2178" s="193"/>
      <c r="J2178" s="193"/>
      <c r="K2178" s="211"/>
    </row>
    <row r="2179" spans="1:11" hidden="1">
      <c r="A2179" s="213"/>
      <c r="B2179" s="208"/>
      <c r="D2179" s="212"/>
      <c r="E2179" s="214"/>
      <c r="F2179" s="214"/>
      <c r="G2179" s="210"/>
      <c r="H2179" s="203"/>
      <c r="I2179" s="193"/>
      <c r="J2179" s="193"/>
      <c r="K2179" s="211"/>
    </row>
    <row r="2180" spans="1:11" hidden="1">
      <c r="A2180" s="213"/>
      <c r="B2180" s="208"/>
      <c r="D2180" s="212"/>
      <c r="E2180" s="214"/>
      <c r="F2180" s="214"/>
      <c r="G2180" s="210"/>
      <c r="H2180" s="203"/>
      <c r="I2180" s="193"/>
      <c r="J2180" s="193"/>
      <c r="K2180" s="211"/>
    </row>
    <row r="2181" spans="1:11" hidden="1">
      <c r="A2181" s="213"/>
      <c r="B2181" s="208"/>
      <c r="D2181" s="212"/>
      <c r="E2181" s="214"/>
      <c r="F2181" s="214"/>
      <c r="G2181" s="210"/>
      <c r="H2181" s="203"/>
      <c r="I2181" s="193"/>
      <c r="J2181" s="193"/>
      <c r="K2181" s="211"/>
    </row>
    <row r="2182" spans="1:11" hidden="1">
      <c r="A2182" s="213"/>
      <c r="B2182" s="208"/>
      <c r="D2182" s="212"/>
      <c r="E2182" s="214"/>
      <c r="F2182" s="214"/>
      <c r="G2182" s="210"/>
      <c r="H2182" s="203"/>
      <c r="I2182" s="193"/>
      <c r="J2182" s="193"/>
      <c r="K2182" s="211"/>
    </row>
    <row r="2183" spans="1:11" hidden="1">
      <c r="A2183" s="213"/>
      <c r="B2183" s="208"/>
      <c r="D2183" s="212"/>
      <c r="E2183" s="214"/>
      <c r="F2183" s="214"/>
      <c r="G2183" s="210"/>
      <c r="H2183" s="203"/>
      <c r="I2183" s="193"/>
      <c r="J2183" s="193"/>
      <c r="K2183" s="211"/>
    </row>
    <row r="2184" spans="1:11" hidden="1">
      <c r="A2184" s="213"/>
      <c r="B2184" s="208"/>
      <c r="D2184" s="212"/>
      <c r="E2184" s="214"/>
      <c r="F2184" s="214"/>
      <c r="G2184" s="210"/>
      <c r="H2184" s="203"/>
      <c r="I2184" s="193"/>
      <c r="J2184" s="193"/>
      <c r="K2184" s="211"/>
    </row>
    <row r="2185" spans="1:11" hidden="1">
      <c r="A2185" s="213"/>
      <c r="B2185" s="208"/>
      <c r="D2185" s="212"/>
      <c r="E2185" s="214"/>
      <c r="F2185" s="214"/>
      <c r="G2185" s="210"/>
      <c r="H2185" s="203"/>
      <c r="I2185" s="193"/>
      <c r="J2185" s="193"/>
      <c r="K2185" s="211"/>
    </row>
    <row r="2186" spans="1:11" hidden="1">
      <c r="A2186" s="213"/>
      <c r="B2186" s="208"/>
      <c r="D2186" s="212"/>
      <c r="E2186" s="214"/>
      <c r="F2186" s="214"/>
      <c r="G2186" s="210"/>
      <c r="H2186" s="203"/>
      <c r="I2186" s="193"/>
      <c r="J2186" s="208"/>
      <c r="K2186" s="211"/>
    </row>
    <row r="2187" spans="1:11" hidden="1">
      <c r="A2187" s="207"/>
      <c r="B2187" s="208"/>
      <c r="D2187" s="212"/>
      <c r="E2187" s="214"/>
      <c r="F2187" s="214"/>
      <c r="G2187" s="210"/>
      <c r="H2187" s="203"/>
      <c r="I2187" s="193"/>
      <c r="J2187" s="193"/>
      <c r="K2187" s="211"/>
    </row>
    <row r="2188" spans="1:11" hidden="1">
      <c r="A2188" s="207"/>
      <c r="B2188" s="208"/>
      <c r="D2188" s="212"/>
      <c r="E2188" s="214"/>
      <c r="F2188" s="214"/>
      <c r="G2188" s="210"/>
      <c r="H2188" s="203"/>
      <c r="I2188" s="193"/>
      <c r="J2188" s="193"/>
      <c r="K2188" s="211"/>
    </row>
    <row r="2189" spans="1:11" hidden="1">
      <c r="A2189" s="207"/>
      <c r="B2189" s="208"/>
      <c r="D2189" s="212"/>
      <c r="E2189" s="214"/>
      <c r="F2189" s="214"/>
      <c r="G2189" s="210"/>
      <c r="H2189" s="203"/>
      <c r="I2189" s="193"/>
      <c r="J2189" s="193"/>
      <c r="K2189" s="211"/>
    </row>
    <row r="2190" spans="1:11" hidden="1">
      <c r="A2190" s="207"/>
      <c r="B2190" s="208"/>
      <c r="D2190" s="212"/>
      <c r="E2190" s="214"/>
      <c r="F2190" s="214"/>
      <c r="G2190" s="210"/>
      <c r="H2190" s="203"/>
      <c r="I2190" s="193"/>
      <c r="J2190" s="193"/>
      <c r="K2190" s="211"/>
    </row>
    <row r="2191" spans="1:11" hidden="1">
      <c r="A2191" s="207"/>
      <c r="B2191" s="208"/>
      <c r="D2191" s="212"/>
      <c r="E2191" s="214"/>
      <c r="F2191" s="214"/>
      <c r="G2191" s="210"/>
      <c r="H2191" s="203"/>
      <c r="I2191" s="193"/>
      <c r="J2191" s="193"/>
      <c r="K2191" s="211"/>
    </row>
    <row r="2192" spans="1:11" hidden="1">
      <c r="A2192" s="207"/>
      <c r="B2192" s="208"/>
      <c r="D2192" s="212"/>
      <c r="E2192" s="214"/>
      <c r="F2192" s="214"/>
      <c r="G2192" s="210"/>
      <c r="H2192" s="203"/>
      <c r="I2192" s="193"/>
      <c r="J2192" s="193"/>
      <c r="K2192" s="211"/>
    </row>
    <row r="2193" spans="1:11" hidden="1">
      <c r="A2193" s="207"/>
      <c r="B2193" s="208"/>
      <c r="D2193" s="212"/>
      <c r="E2193" s="214"/>
      <c r="F2193" s="214"/>
      <c r="G2193" s="210"/>
      <c r="H2193" s="203"/>
      <c r="I2193" s="193"/>
      <c r="J2193" s="193"/>
      <c r="K2193" s="211"/>
    </row>
    <row r="2194" spans="1:11" hidden="1">
      <c r="A2194" s="207"/>
      <c r="B2194" s="208"/>
      <c r="D2194" s="212"/>
      <c r="E2194" s="214"/>
      <c r="F2194" s="214"/>
      <c r="G2194" s="210"/>
      <c r="H2194" s="203"/>
      <c r="I2194" s="193"/>
      <c r="J2194" s="193"/>
      <c r="K2194" s="211"/>
    </row>
    <row r="2195" spans="1:11" hidden="1">
      <c r="A2195" s="207"/>
      <c r="B2195" s="208"/>
      <c r="D2195" s="212"/>
      <c r="E2195" s="214"/>
      <c r="F2195" s="214"/>
      <c r="G2195" s="210"/>
      <c r="H2195" s="203"/>
      <c r="I2195" s="193"/>
      <c r="J2195" s="193"/>
      <c r="K2195" s="211"/>
    </row>
    <row r="2196" spans="1:11" hidden="1">
      <c r="A2196" s="207"/>
      <c r="B2196" s="208"/>
      <c r="D2196" s="212"/>
      <c r="E2196" s="214"/>
      <c r="F2196" s="214"/>
      <c r="G2196" s="210"/>
      <c r="H2196" s="203"/>
      <c r="I2196" s="193"/>
      <c r="J2196" s="193"/>
      <c r="K2196" s="211"/>
    </row>
    <row r="2197" spans="1:11" hidden="1">
      <c r="A2197" s="207"/>
      <c r="B2197" s="208"/>
      <c r="D2197" s="212"/>
      <c r="E2197" s="214"/>
      <c r="F2197" s="214"/>
      <c r="G2197" s="210"/>
      <c r="H2197" s="203"/>
      <c r="I2197" s="193"/>
      <c r="J2197" s="193"/>
      <c r="K2197" s="211"/>
    </row>
    <row r="2198" spans="1:11" hidden="1">
      <c r="A2198" s="207"/>
      <c r="B2198" s="208"/>
      <c r="D2198" s="212"/>
      <c r="E2198" s="214"/>
      <c r="F2198" s="214"/>
      <c r="G2198" s="210"/>
      <c r="H2198" s="203"/>
      <c r="I2198" s="193"/>
      <c r="J2198" s="193"/>
      <c r="K2198" s="211"/>
    </row>
    <row r="2199" spans="1:11" hidden="1">
      <c r="A2199" s="207"/>
      <c r="B2199" s="208"/>
      <c r="D2199" s="212"/>
      <c r="E2199" s="214"/>
      <c r="F2199" s="214"/>
      <c r="G2199" s="210"/>
      <c r="H2199" s="203"/>
      <c r="I2199" s="193"/>
      <c r="J2199" s="193"/>
      <c r="K2199" s="211"/>
    </row>
    <row r="2200" spans="1:11" hidden="1">
      <c r="A2200" s="207"/>
      <c r="B2200" s="208"/>
      <c r="D2200" s="212"/>
      <c r="E2200" s="214"/>
      <c r="F2200" s="214"/>
      <c r="G2200" s="210"/>
      <c r="H2200" s="203"/>
      <c r="I2200" s="193"/>
      <c r="J2200" s="193"/>
      <c r="K2200" s="211"/>
    </row>
    <row r="2201" spans="1:11" hidden="1">
      <c r="A2201" s="207"/>
      <c r="B2201" s="208"/>
      <c r="D2201" s="212"/>
      <c r="E2201" s="214"/>
      <c r="F2201" s="214"/>
      <c r="G2201" s="210"/>
      <c r="H2201" s="203"/>
      <c r="I2201" s="193"/>
      <c r="J2201" s="193"/>
      <c r="K2201" s="211"/>
    </row>
    <row r="2202" spans="1:11" hidden="1">
      <c r="A2202" s="207"/>
      <c r="B2202" s="208"/>
      <c r="D2202" s="212"/>
      <c r="E2202" s="214"/>
      <c r="F2202" s="214"/>
      <c r="G2202" s="210"/>
      <c r="H2202" s="203"/>
      <c r="I2202" s="193"/>
      <c r="J2202" s="193"/>
      <c r="K2202" s="211"/>
    </row>
    <row r="2203" spans="1:11" hidden="1">
      <c r="A2203" s="207"/>
      <c r="B2203" s="208"/>
      <c r="D2203" s="212"/>
      <c r="E2203" s="214"/>
      <c r="F2203" s="214"/>
      <c r="G2203" s="210"/>
      <c r="H2203" s="203"/>
      <c r="I2203" s="193"/>
      <c r="J2203" s="193"/>
      <c r="K2203" s="211"/>
    </row>
    <row r="2204" spans="1:11" hidden="1">
      <c r="A2204" s="207"/>
      <c r="B2204" s="208"/>
      <c r="D2204" s="212"/>
      <c r="E2204" s="214"/>
      <c r="F2204" s="214"/>
      <c r="G2204" s="210"/>
      <c r="H2204" s="203"/>
      <c r="I2204" s="193"/>
      <c r="J2204" s="193"/>
      <c r="K2204" s="211"/>
    </row>
    <row r="2205" spans="1:11" hidden="1">
      <c r="A2205" s="207"/>
      <c r="B2205" s="208"/>
      <c r="D2205" s="212"/>
      <c r="E2205" s="214"/>
      <c r="F2205" s="214"/>
      <c r="G2205" s="210"/>
      <c r="H2205" s="203"/>
      <c r="I2205" s="193"/>
      <c r="J2205" s="193"/>
      <c r="K2205" s="211"/>
    </row>
    <row r="2206" spans="1:11" hidden="1">
      <c r="A2206" s="207"/>
      <c r="B2206" s="208"/>
      <c r="D2206" s="212"/>
      <c r="E2206" s="214"/>
      <c r="F2206" s="214"/>
      <c r="G2206" s="210"/>
      <c r="H2206" s="203"/>
      <c r="I2206" s="193"/>
      <c r="J2206" s="193"/>
      <c r="K2206" s="211"/>
    </row>
    <row r="2207" spans="1:11" hidden="1">
      <c r="A2207" s="207"/>
      <c r="B2207" s="208"/>
      <c r="D2207" s="212"/>
      <c r="E2207" s="214"/>
      <c r="F2207" s="214"/>
      <c r="G2207" s="210"/>
      <c r="H2207" s="203"/>
      <c r="I2207" s="193"/>
      <c r="J2207" s="193"/>
      <c r="K2207" s="211"/>
    </row>
    <row r="2208" spans="1:11" hidden="1">
      <c r="A2208" s="207"/>
      <c r="B2208" s="208"/>
      <c r="D2208" s="212"/>
      <c r="E2208" s="214"/>
      <c r="F2208" s="214"/>
      <c r="G2208" s="210"/>
      <c r="H2208" s="203"/>
      <c r="I2208" s="193"/>
      <c r="J2208" s="208"/>
      <c r="K2208" s="211"/>
    </row>
    <row r="2209" spans="1:11" hidden="1">
      <c r="A2209" s="207"/>
      <c r="B2209" s="208"/>
      <c r="D2209" s="212"/>
      <c r="E2209" s="214"/>
      <c r="F2209" s="214"/>
      <c r="G2209" s="210"/>
      <c r="H2209" s="203"/>
      <c r="I2209" s="193"/>
      <c r="J2209" s="193"/>
      <c r="K2209" s="211"/>
    </row>
    <row r="2210" spans="1:11" hidden="1">
      <c r="A2210" s="207"/>
      <c r="B2210" s="208"/>
      <c r="D2210" s="212"/>
      <c r="E2210" s="214"/>
      <c r="F2210" s="214"/>
      <c r="G2210" s="210"/>
      <c r="H2210" s="203"/>
      <c r="I2210" s="193"/>
      <c r="J2210" s="193"/>
      <c r="K2210" s="211"/>
    </row>
    <row r="2211" spans="1:11" hidden="1">
      <c r="A2211" s="207"/>
      <c r="B2211" s="208"/>
      <c r="D2211" s="212"/>
      <c r="E2211" s="214"/>
      <c r="F2211" s="214"/>
      <c r="G2211" s="210"/>
      <c r="H2211" s="203"/>
      <c r="I2211" s="193"/>
      <c r="J2211" s="193"/>
      <c r="K2211" s="211"/>
    </row>
    <row r="2212" spans="1:11" hidden="1">
      <c r="A2212" s="207"/>
      <c r="B2212" s="208"/>
      <c r="D2212" s="212"/>
      <c r="E2212" s="214"/>
      <c r="F2212" s="214"/>
      <c r="G2212" s="210"/>
      <c r="H2212" s="203"/>
      <c r="I2212" s="193"/>
      <c r="J2212" s="193"/>
      <c r="K2212" s="211"/>
    </row>
    <row r="2213" spans="1:11" hidden="1">
      <c r="A2213" s="207"/>
      <c r="B2213" s="208"/>
      <c r="D2213" s="212"/>
      <c r="E2213" s="214"/>
      <c r="F2213" s="214"/>
      <c r="G2213" s="210"/>
      <c r="H2213" s="203"/>
      <c r="I2213" s="193"/>
      <c r="J2213" s="193"/>
      <c r="K2213" s="211"/>
    </row>
    <row r="2214" spans="1:11" hidden="1">
      <c r="A2214" s="207"/>
      <c r="B2214" s="208"/>
      <c r="D2214" s="212"/>
      <c r="E2214" s="214"/>
      <c r="F2214" s="214"/>
      <c r="G2214" s="210"/>
      <c r="H2214" s="203"/>
      <c r="I2214" s="193"/>
      <c r="J2214" s="193"/>
      <c r="K2214" s="211"/>
    </row>
    <row r="2215" spans="1:11" hidden="1">
      <c r="A2215" s="207"/>
      <c r="B2215" s="208"/>
      <c r="D2215" s="212"/>
      <c r="E2215" s="214"/>
      <c r="F2215" s="214"/>
      <c r="G2215" s="210"/>
      <c r="H2215" s="203"/>
      <c r="I2215" s="193"/>
      <c r="J2215" s="193"/>
      <c r="K2215" s="211"/>
    </row>
    <row r="2216" spans="1:11" hidden="1">
      <c r="A2216" s="207"/>
      <c r="B2216" s="208"/>
      <c r="D2216" s="212"/>
      <c r="E2216" s="214"/>
      <c r="F2216" s="214"/>
      <c r="G2216" s="210"/>
      <c r="H2216" s="203"/>
      <c r="I2216" s="193"/>
      <c r="J2216" s="193"/>
      <c r="K2216" s="211"/>
    </row>
    <row r="2217" spans="1:11" hidden="1">
      <c r="A2217" s="207"/>
      <c r="B2217" s="208"/>
      <c r="D2217" s="212"/>
      <c r="E2217" s="214"/>
      <c r="F2217" s="214"/>
      <c r="G2217" s="210"/>
      <c r="H2217" s="203"/>
      <c r="I2217" s="193"/>
      <c r="J2217" s="193"/>
      <c r="K2217" s="211"/>
    </row>
    <row r="2218" spans="1:11" hidden="1">
      <c r="A2218" s="207"/>
      <c r="B2218" s="208"/>
      <c r="D2218" s="212"/>
      <c r="E2218" s="214"/>
      <c r="F2218" s="214"/>
      <c r="G2218" s="210"/>
      <c r="H2218" s="203"/>
      <c r="I2218" s="193"/>
      <c r="J2218" s="193"/>
      <c r="K2218" s="211"/>
    </row>
    <row r="2219" spans="1:11" hidden="1">
      <c r="A2219" s="207"/>
      <c r="B2219" s="208"/>
      <c r="D2219" s="212"/>
      <c r="E2219" s="214"/>
      <c r="F2219" s="214"/>
      <c r="G2219" s="210"/>
      <c r="H2219" s="203"/>
      <c r="I2219" s="193"/>
      <c r="J2219" s="193"/>
      <c r="K2219" s="211"/>
    </row>
    <row r="2220" spans="1:11" hidden="1">
      <c r="A2220" s="207"/>
      <c r="B2220" s="208"/>
      <c r="D2220" s="212"/>
      <c r="E2220" s="214"/>
      <c r="F2220" s="214"/>
      <c r="G2220" s="210"/>
      <c r="H2220" s="203"/>
      <c r="I2220" s="193"/>
      <c r="J2220" s="193"/>
      <c r="K2220" s="211"/>
    </row>
    <row r="2221" spans="1:11" hidden="1">
      <c r="A2221" s="207"/>
      <c r="B2221" s="208"/>
      <c r="D2221" s="212"/>
      <c r="E2221" s="214"/>
      <c r="F2221" s="214"/>
      <c r="G2221" s="210"/>
      <c r="H2221" s="203"/>
      <c r="I2221" s="193"/>
      <c r="J2221" s="193"/>
      <c r="K2221" s="211"/>
    </row>
    <row r="2222" spans="1:11" hidden="1">
      <c r="A2222" s="207"/>
      <c r="B2222" s="208"/>
      <c r="D2222" s="212"/>
      <c r="E2222" s="214"/>
      <c r="F2222" s="214"/>
      <c r="G2222" s="210"/>
      <c r="H2222" s="203"/>
      <c r="I2222" s="193"/>
      <c r="J2222" s="193"/>
      <c r="K2222" s="211"/>
    </row>
    <row r="2223" spans="1:11" hidden="1">
      <c r="A2223" s="207"/>
      <c r="B2223" s="208"/>
      <c r="D2223" s="212"/>
      <c r="E2223" s="214"/>
      <c r="F2223" s="214"/>
      <c r="G2223" s="210"/>
      <c r="H2223" s="203"/>
      <c r="I2223" s="193"/>
      <c r="J2223" s="193"/>
      <c r="K2223" s="211"/>
    </row>
    <row r="2224" spans="1:11" hidden="1">
      <c r="A2224" s="207"/>
      <c r="B2224" s="208"/>
      <c r="D2224" s="212"/>
      <c r="E2224" s="214"/>
      <c r="F2224" s="214"/>
      <c r="G2224" s="210"/>
      <c r="H2224" s="203"/>
      <c r="I2224" s="193"/>
      <c r="J2224" s="193"/>
      <c r="K2224" s="211"/>
    </row>
    <row r="2225" spans="1:11" hidden="1">
      <c r="A2225" s="207"/>
      <c r="B2225" s="208"/>
      <c r="D2225" s="212"/>
      <c r="E2225" s="214"/>
      <c r="F2225" s="214"/>
      <c r="G2225" s="210"/>
      <c r="H2225" s="203"/>
      <c r="I2225" s="193"/>
      <c r="J2225" s="193"/>
      <c r="K2225" s="211"/>
    </row>
    <row r="2226" spans="1:11" hidden="1">
      <c r="A2226" s="207"/>
      <c r="B2226" s="208"/>
      <c r="D2226" s="212"/>
      <c r="E2226" s="214"/>
      <c r="F2226" s="214"/>
      <c r="G2226" s="210"/>
      <c r="H2226" s="203"/>
      <c r="I2226" s="193"/>
      <c r="J2226" s="193"/>
      <c r="K2226" s="211"/>
    </row>
    <row r="2227" spans="1:11" hidden="1">
      <c r="A2227" s="207"/>
      <c r="B2227" s="208"/>
      <c r="D2227" s="212"/>
      <c r="E2227" s="214"/>
      <c r="F2227" s="214"/>
      <c r="G2227" s="210"/>
      <c r="H2227" s="203"/>
      <c r="I2227" s="193"/>
      <c r="J2227" s="193"/>
      <c r="K2227" s="211"/>
    </row>
    <row r="2228" spans="1:11" hidden="1">
      <c r="A2228" s="207"/>
      <c r="B2228" s="208"/>
      <c r="D2228" s="212"/>
      <c r="E2228" s="214"/>
      <c r="F2228" s="214"/>
      <c r="G2228" s="210"/>
      <c r="H2228" s="203"/>
      <c r="I2228" s="193"/>
      <c r="J2228" s="208"/>
      <c r="K2228" s="211"/>
    </row>
    <row r="2229" spans="1:11" hidden="1">
      <c r="A2229" s="207"/>
      <c r="B2229" s="208"/>
      <c r="D2229" s="212"/>
      <c r="E2229" s="214"/>
      <c r="F2229" s="214"/>
      <c r="G2229" s="210"/>
      <c r="H2229" s="203"/>
      <c r="I2229" s="193"/>
      <c r="J2229" s="193"/>
      <c r="K2229" s="211"/>
    </row>
    <row r="2230" spans="1:11" hidden="1">
      <c r="A2230" s="207"/>
      <c r="B2230" s="208"/>
      <c r="D2230" s="212"/>
      <c r="E2230" s="214"/>
      <c r="F2230" s="214"/>
      <c r="G2230" s="210"/>
      <c r="H2230" s="203"/>
      <c r="I2230" s="193"/>
      <c r="J2230" s="193"/>
      <c r="K2230" s="211"/>
    </row>
    <row r="2231" spans="1:11" hidden="1">
      <c r="A2231" s="207"/>
      <c r="B2231" s="208"/>
      <c r="D2231" s="212"/>
      <c r="E2231" s="214"/>
      <c r="F2231" s="214"/>
      <c r="G2231" s="210"/>
      <c r="H2231" s="203"/>
      <c r="I2231" s="193"/>
      <c r="J2231" s="193"/>
      <c r="K2231" s="211"/>
    </row>
    <row r="2232" spans="1:11" hidden="1">
      <c r="A2232" s="207"/>
      <c r="B2232" s="208"/>
      <c r="D2232" s="212"/>
      <c r="E2232" s="214"/>
      <c r="F2232" s="214"/>
      <c r="G2232" s="210"/>
      <c r="H2232" s="203"/>
      <c r="I2232" s="193"/>
      <c r="J2232" s="193"/>
      <c r="K2232" s="211"/>
    </row>
    <row r="2233" spans="1:11" hidden="1">
      <c r="A2233" s="207"/>
      <c r="B2233" s="208"/>
      <c r="D2233" s="212"/>
      <c r="E2233" s="214"/>
      <c r="F2233" s="214"/>
      <c r="G2233" s="210"/>
      <c r="H2233" s="203"/>
      <c r="I2233" s="193"/>
      <c r="J2233" s="193"/>
      <c r="K2233" s="211"/>
    </row>
    <row r="2234" spans="1:11" hidden="1">
      <c r="A2234" s="207"/>
      <c r="B2234" s="208"/>
      <c r="D2234" s="212"/>
      <c r="E2234" s="214"/>
      <c r="F2234" s="214"/>
      <c r="G2234" s="210"/>
      <c r="H2234" s="203"/>
      <c r="I2234" s="193"/>
      <c r="J2234" s="193"/>
      <c r="K2234" s="211"/>
    </row>
    <row r="2235" spans="1:11" hidden="1">
      <c r="A2235" s="207"/>
      <c r="B2235" s="208"/>
      <c r="D2235" s="212"/>
      <c r="E2235" s="214"/>
      <c r="F2235" s="214"/>
      <c r="G2235" s="210"/>
      <c r="H2235" s="203"/>
      <c r="I2235" s="193"/>
      <c r="J2235" s="193"/>
      <c r="K2235" s="211"/>
    </row>
    <row r="2236" spans="1:11" hidden="1">
      <c r="A2236" s="207"/>
      <c r="B2236" s="208"/>
      <c r="D2236" s="212"/>
      <c r="E2236" s="214"/>
      <c r="F2236" s="214"/>
      <c r="G2236" s="210"/>
      <c r="H2236" s="203"/>
      <c r="I2236" s="193"/>
      <c r="J2236" s="193"/>
      <c r="K2236" s="211"/>
    </row>
    <row r="2237" spans="1:11" hidden="1">
      <c r="A2237" s="207"/>
      <c r="B2237" s="208"/>
      <c r="D2237" s="212"/>
      <c r="E2237" s="214"/>
      <c r="F2237" s="214"/>
      <c r="G2237" s="210"/>
      <c r="H2237" s="203"/>
      <c r="I2237" s="193"/>
      <c r="J2237" s="193"/>
      <c r="K2237" s="211"/>
    </row>
    <row r="2238" spans="1:11" hidden="1">
      <c r="A2238" s="207"/>
      <c r="B2238" s="208"/>
      <c r="D2238" s="212"/>
      <c r="E2238" s="214"/>
      <c r="F2238" s="214"/>
      <c r="G2238" s="210"/>
      <c r="H2238" s="203"/>
      <c r="I2238" s="193"/>
      <c r="J2238" s="193"/>
      <c r="K2238" s="211"/>
    </row>
    <row r="2239" spans="1:11" hidden="1">
      <c r="A2239" s="207"/>
      <c r="B2239" s="208"/>
      <c r="D2239" s="212"/>
      <c r="E2239" s="214"/>
      <c r="F2239" s="214"/>
      <c r="G2239" s="210"/>
      <c r="H2239" s="203"/>
      <c r="I2239" s="193"/>
      <c r="J2239" s="193"/>
      <c r="K2239" s="211"/>
    </row>
    <row r="2240" spans="1:11" hidden="1">
      <c r="A2240" s="207"/>
      <c r="B2240" s="208"/>
      <c r="D2240" s="212"/>
      <c r="E2240" s="214"/>
      <c r="F2240" s="214"/>
      <c r="G2240" s="210"/>
      <c r="H2240" s="203"/>
      <c r="I2240" s="193"/>
      <c r="J2240" s="193"/>
      <c r="K2240" s="211"/>
    </row>
    <row r="2241" spans="1:11" hidden="1">
      <c r="A2241" s="207"/>
      <c r="B2241" s="208"/>
      <c r="D2241" s="212"/>
      <c r="E2241" s="214"/>
      <c r="F2241" s="214"/>
      <c r="G2241" s="210"/>
      <c r="H2241" s="203"/>
      <c r="I2241" s="193"/>
      <c r="J2241" s="193"/>
      <c r="K2241" s="211"/>
    </row>
    <row r="2242" spans="1:11" hidden="1">
      <c r="A2242" s="207"/>
      <c r="B2242" s="208"/>
      <c r="D2242" s="212"/>
      <c r="E2242" s="214"/>
      <c r="F2242" s="214"/>
      <c r="G2242" s="210"/>
      <c r="H2242" s="203"/>
      <c r="I2242" s="193"/>
      <c r="J2242" s="193"/>
      <c r="K2242" s="211"/>
    </row>
    <row r="2243" spans="1:11" hidden="1">
      <c r="A2243" s="207"/>
      <c r="B2243" s="208"/>
      <c r="D2243" s="212"/>
      <c r="E2243" s="214"/>
      <c r="F2243" s="214"/>
      <c r="G2243" s="210"/>
      <c r="H2243" s="203"/>
      <c r="I2243" s="193"/>
      <c r="J2243" s="193"/>
      <c r="K2243" s="211"/>
    </row>
    <row r="2244" spans="1:11" hidden="1">
      <c r="A2244" s="207"/>
      <c r="B2244" s="208"/>
      <c r="D2244" s="212"/>
      <c r="E2244" s="214"/>
      <c r="F2244" s="214"/>
      <c r="G2244" s="210"/>
      <c r="H2244" s="203"/>
      <c r="I2244" s="193"/>
      <c r="J2244" s="193"/>
      <c r="K2244" s="211"/>
    </row>
    <row r="2245" spans="1:11" hidden="1">
      <c r="A2245" s="207"/>
      <c r="B2245" s="208"/>
      <c r="D2245" s="212"/>
      <c r="E2245" s="214"/>
      <c r="F2245" s="214"/>
      <c r="G2245" s="210"/>
      <c r="H2245" s="203"/>
      <c r="I2245" s="193"/>
      <c r="J2245" s="193"/>
      <c r="K2245" s="211"/>
    </row>
    <row r="2246" spans="1:11" hidden="1">
      <c r="A2246" s="207"/>
      <c r="B2246" s="208"/>
      <c r="D2246" s="212"/>
      <c r="E2246" s="214"/>
      <c r="F2246" s="214"/>
      <c r="G2246" s="210"/>
      <c r="H2246" s="203"/>
      <c r="I2246" s="193"/>
      <c r="J2246" s="193"/>
      <c r="K2246" s="211"/>
    </row>
    <row r="2247" spans="1:11" hidden="1">
      <c r="A2247" s="207"/>
      <c r="B2247" s="208"/>
      <c r="D2247" s="212"/>
      <c r="E2247" s="214"/>
      <c r="F2247" s="214"/>
      <c r="G2247" s="210"/>
      <c r="H2247" s="203"/>
      <c r="I2247" s="193"/>
      <c r="J2247" s="193"/>
      <c r="K2247" s="211"/>
    </row>
    <row r="2248" spans="1:11" hidden="1">
      <c r="A2248" s="207"/>
      <c r="B2248" s="208"/>
      <c r="D2248" s="212"/>
      <c r="E2248" s="214"/>
      <c r="F2248" s="214"/>
      <c r="G2248" s="210"/>
      <c r="H2248" s="203"/>
      <c r="I2248" s="193"/>
      <c r="J2248" s="193"/>
      <c r="K2248" s="211"/>
    </row>
    <row r="2249" spans="1:11" hidden="1">
      <c r="A2249" s="207"/>
      <c r="B2249" s="208"/>
      <c r="D2249" s="212"/>
      <c r="E2249" s="214"/>
      <c r="F2249" s="214"/>
      <c r="G2249" s="210"/>
      <c r="H2249" s="203"/>
      <c r="I2249" s="193"/>
      <c r="J2249" s="208"/>
      <c r="K2249" s="211"/>
    </row>
    <row r="2250" spans="1:11" hidden="1">
      <c r="A2250" s="207"/>
      <c r="B2250" s="208"/>
      <c r="D2250" s="212"/>
      <c r="E2250" s="214"/>
      <c r="F2250" s="214"/>
      <c r="G2250" s="210"/>
      <c r="H2250" s="203"/>
      <c r="I2250" s="193"/>
      <c r="J2250" s="193"/>
      <c r="K2250" s="211"/>
    </row>
    <row r="2251" spans="1:11" hidden="1">
      <c r="A2251" s="207"/>
      <c r="B2251" s="208"/>
      <c r="D2251" s="212"/>
      <c r="E2251" s="214"/>
      <c r="F2251" s="214"/>
      <c r="G2251" s="210"/>
      <c r="H2251" s="203"/>
      <c r="I2251" s="193"/>
      <c r="J2251" s="193"/>
      <c r="K2251" s="211"/>
    </row>
    <row r="2252" spans="1:11" hidden="1">
      <c r="A2252" s="207"/>
      <c r="B2252" s="208"/>
      <c r="D2252" s="212"/>
      <c r="E2252" s="214"/>
      <c r="F2252" s="214"/>
      <c r="G2252" s="210"/>
      <c r="H2252" s="203"/>
      <c r="I2252" s="193"/>
      <c r="J2252" s="193"/>
      <c r="K2252" s="211"/>
    </row>
    <row r="2253" spans="1:11" hidden="1">
      <c r="A2253" s="207"/>
      <c r="B2253" s="208"/>
      <c r="D2253" s="212"/>
      <c r="E2253" s="214"/>
      <c r="F2253" s="214"/>
      <c r="G2253" s="210"/>
      <c r="H2253" s="203"/>
      <c r="I2253" s="193"/>
      <c r="J2253" s="193"/>
      <c r="K2253" s="211"/>
    </row>
    <row r="2254" spans="1:11" hidden="1">
      <c r="A2254" s="207"/>
      <c r="B2254" s="208"/>
      <c r="D2254" s="212"/>
      <c r="E2254" s="214"/>
      <c r="F2254" s="214"/>
      <c r="G2254" s="210"/>
      <c r="H2254" s="203"/>
      <c r="I2254" s="193"/>
      <c r="J2254" s="193"/>
      <c r="K2254" s="211"/>
    </row>
    <row r="2255" spans="1:11" hidden="1">
      <c r="A2255" s="207"/>
      <c r="B2255" s="208"/>
      <c r="D2255" s="212"/>
      <c r="E2255" s="214"/>
      <c r="F2255" s="214"/>
      <c r="G2255" s="210"/>
      <c r="H2255" s="203"/>
      <c r="I2255" s="193"/>
      <c r="J2255" s="193"/>
      <c r="K2255" s="211"/>
    </row>
    <row r="2256" spans="1:11" hidden="1">
      <c r="A2256" s="207"/>
      <c r="B2256" s="208"/>
      <c r="D2256" s="212"/>
      <c r="E2256" s="214"/>
      <c r="F2256" s="214"/>
      <c r="G2256" s="210"/>
      <c r="H2256" s="203"/>
      <c r="I2256" s="193"/>
      <c r="J2256" s="193"/>
      <c r="K2256" s="211"/>
    </row>
    <row r="2257" spans="1:11" hidden="1">
      <c r="A2257" s="207"/>
      <c r="B2257" s="208"/>
      <c r="D2257" s="212"/>
      <c r="E2257" s="214"/>
      <c r="F2257" s="214"/>
      <c r="G2257" s="210"/>
      <c r="H2257" s="203"/>
      <c r="I2257" s="193"/>
      <c r="J2257" s="193"/>
      <c r="K2257" s="211"/>
    </row>
    <row r="2258" spans="1:11" hidden="1">
      <c r="A2258" s="207"/>
      <c r="B2258" s="208"/>
      <c r="D2258" s="212"/>
      <c r="E2258" s="214"/>
      <c r="F2258" s="214"/>
      <c r="G2258" s="210"/>
      <c r="H2258" s="203"/>
      <c r="I2258" s="193"/>
      <c r="J2258" s="193"/>
      <c r="K2258" s="211"/>
    </row>
    <row r="2259" spans="1:11" hidden="1">
      <c r="A2259" s="207"/>
      <c r="B2259" s="208"/>
      <c r="D2259" s="212"/>
      <c r="E2259" s="214"/>
      <c r="F2259" s="214"/>
      <c r="G2259" s="210"/>
      <c r="H2259" s="203"/>
      <c r="I2259" s="193"/>
      <c r="J2259" s="193"/>
      <c r="K2259" s="211"/>
    </row>
    <row r="2260" spans="1:11" hidden="1">
      <c r="A2260" s="207"/>
      <c r="B2260" s="208"/>
      <c r="D2260" s="212"/>
      <c r="E2260" s="214"/>
      <c r="F2260" s="214"/>
      <c r="G2260" s="210"/>
      <c r="H2260" s="203"/>
      <c r="I2260" s="193"/>
      <c r="J2260" s="193"/>
      <c r="K2260" s="211"/>
    </row>
    <row r="2261" spans="1:11" hidden="1">
      <c r="A2261" s="207"/>
      <c r="B2261" s="208"/>
      <c r="D2261" s="212"/>
      <c r="E2261" s="214"/>
      <c r="F2261" s="214"/>
      <c r="G2261" s="210"/>
      <c r="H2261" s="203"/>
      <c r="I2261" s="193"/>
      <c r="J2261" s="193"/>
      <c r="K2261" s="211"/>
    </row>
    <row r="2262" spans="1:11" hidden="1">
      <c r="A2262" s="207"/>
      <c r="B2262" s="208"/>
      <c r="D2262" s="212"/>
      <c r="E2262" s="214"/>
      <c r="F2262" s="214"/>
      <c r="G2262" s="210"/>
      <c r="H2262" s="203"/>
      <c r="I2262" s="193"/>
      <c r="J2262" s="193"/>
      <c r="K2262" s="211"/>
    </row>
    <row r="2263" spans="1:11" hidden="1">
      <c r="A2263" s="207"/>
      <c r="B2263" s="208"/>
      <c r="D2263" s="212"/>
      <c r="E2263" s="214"/>
      <c r="F2263" s="214"/>
      <c r="G2263" s="210"/>
      <c r="H2263" s="203"/>
      <c r="I2263" s="193"/>
      <c r="J2263" s="193"/>
      <c r="K2263" s="211"/>
    </row>
    <row r="2264" spans="1:11" hidden="1">
      <c r="A2264" s="207"/>
      <c r="B2264" s="208"/>
      <c r="D2264" s="212"/>
      <c r="E2264" s="214"/>
      <c r="F2264" s="214"/>
      <c r="G2264" s="210"/>
      <c r="H2264" s="203"/>
      <c r="I2264" s="193"/>
      <c r="J2264" s="193"/>
      <c r="K2264" s="211"/>
    </row>
    <row r="2265" spans="1:11" hidden="1">
      <c r="A2265" s="207"/>
      <c r="B2265" s="208"/>
      <c r="D2265" s="212"/>
      <c r="E2265" s="214"/>
      <c r="F2265" s="214"/>
      <c r="G2265" s="210"/>
      <c r="H2265" s="203"/>
      <c r="I2265" s="193"/>
      <c r="J2265" s="193"/>
      <c r="K2265" s="211"/>
    </row>
    <row r="2266" spans="1:11" hidden="1">
      <c r="A2266" s="207"/>
      <c r="B2266" s="208"/>
      <c r="D2266" s="212"/>
      <c r="E2266" s="214"/>
      <c r="F2266" s="214"/>
      <c r="G2266" s="210"/>
      <c r="H2266" s="203"/>
      <c r="I2266" s="193"/>
      <c r="J2266" s="193"/>
      <c r="K2266" s="211"/>
    </row>
    <row r="2267" spans="1:11" hidden="1">
      <c r="A2267" s="207"/>
      <c r="B2267" s="208"/>
      <c r="D2267" s="212"/>
      <c r="E2267" s="214"/>
      <c r="F2267" s="214"/>
      <c r="G2267" s="210"/>
      <c r="H2267" s="203"/>
      <c r="I2267" s="193"/>
      <c r="J2267" s="193"/>
      <c r="K2267" s="211"/>
    </row>
    <row r="2268" spans="1:11" hidden="1">
      <c r="A2268" s="207"/>
      <c r="B2268" s="208"/>
      <c r="D2268" s="212"/>
      <c r="E2268" s="214"/>
      <c r="F2268" s="214"/>
      <c r="G2268" s="210"/>
      <c r="H2268" s="203"/>
      <c r="I2268" s="193"/>
      <c r="J2268" s="193"/>
      <c r="K2268" s="211"/>
    </row>
    <row r="2269" spans="1:11" hidden="1">
      <c r="A2269" s="207"/>
      <c r="B2269" s="208"/>
      <c r="D2269" s="212"/>
      <c r="E2269" s="214"/>
      <c r="F2269" s="214"/>
      <c r="G2269" s="210"/>
      <c r="H2269" s="203"/>
      <c r="I2269" s="193"/>
      <c r="J2269" s="193"/>
      <c r="K2269" s="211"/>
    </row>
    <row r="2270" spans="1:11" hidden="1">
      <c r="A2270" s="207"/>
      <c r="B2270" s="208"/>
      <c r="D2270" s="212"/>
      <c r="E2270" s="214"/>
      <c r="F2270" s="214"/>
      <c r="G2270" s="210"/>
      <c r="H2270" s="203"/>
      <c r="I2270" s="193"/>
      <c r="J2270" s="208"/>
      <c r="K2270" s="211"/>
    </row>
    <row r="2271" spans="1:11" hidden="1">
      <c r="A2271" s="207"/>
      <c r="B2271" s="208"/>
      <c r="D2271" s="212"/>
      <c r="E2271" s="214"/>
      <c r="F2271" s="214"/>
      <c r="G2271" s="210"/>
      <c r="H2271" s="203"/>
      <c r="I2271" s="193"/>
      <c r="J2271" s="193"/>
      <c r="K2271" s="211"/>
    </row>
    <row r="2272" spans="1:11" hidden="1">
      <c r="A2272" s="207"/>
      <c r="B2272" s="208"/>
      <c r="D2272" s="212"/>
      <c r="E2272" s="214"/>
      <c r="F2272" s="214"/>
      <c r="G2272" s="210"/>
      <c r="H2272" s="203"/>
      <c r="I2272" s="193"/>
      <c r="J2272" s="193"/>
      <c r="K2272" s="211"/>
    </row>
    <row r="2273" spans="1:11" hidden="1">
      <c r="A2273" s="207"/>
      <c r="B2273" s="208"/>
      <c r="D2273" s="212"/>
      <c r="E2273" s="214"/>
      <c r="F2273" s="214"/>
      <c r="G2273" s="210"/>
      <c r="H2273" s="203"/>
      <c r="I2273" s="193"/>
      <c r="J2273" s="193"/>
      <c r="K2273" s="211"/>
    </row>
    <row r="2274" spans="1:11" hidden="1">
      <c r="A2274" s="207"/>
      <c r="B2274" s="208"/>
      <c r="D2274" s="212"/>
      <c r="E2274" s="214"/>
      <c r="F2274" s="214"/>
      <c r="G2274" s="210"/>
      <c r="H2274" s="203"/>
      <c r="I2274" s="193"/>
      <c r="J2274" s="193"/>
      <c r="K2274" s="211"/>
    </row>
    <row r="2275" spans="1:11" hidden="1">
      <c r="A2275" s="207"/>
      <c r="B2275" s="208"/>
      <c r="D2275" s="212"/>
      <c r="E2275" s="214"/>
      <c r="F2275" s="214"/>
      <c r="G2275" s="210"/>
      <c r="H2275" s="203"/>
      <c r="I2275" s="193"/>
      <c r="J2275" s="193"/>
      <c r="K2275" s="211"/>
    </row>
    <row r="2276" spans="1:11" hidden="1">
      <c r="A2276" s="207"/>
      <c r="B2276" s="208"/>
      <c r="D2276" s="212"/>
      <c r="E2276" s="214"/>
      <c r="F2276" s="214"/>
      <c r="G2276" s="210"/>
      <c r="H2276" s="203"/>
      <c r="I2276" s="193"/>
      <c r="J2276" s="193"/>
      <c r="K2276" s="211"/>
    </row>
    <row r="2277" spans="1:11" hidden="1">
      <c r="A2277" s="207"/>
      <c r="B2277" s="208"/>
      <c r="D2277" s="212"/>
      <c r="E2277" s="214"/>
      <c r="F2277" s="214"/>
      <c r="G2277" s="210"/>
      <c r="H2277" s="203"/>
      <c r="I2277" s="193"/>
      <c r="J2277" s="193"/>
      <c r="K2277" s="211"/>
    </row>
    <row r="2278" spans="1:11" hidden="1">
      <c r="A2278" s="207"/>
      <c r="B2278" s="208"/>
      <c r="D2278" s="212"/>
      <c r="E2278" s="214"/>
      <c r="F2278" s="214"/>
      <c r="G2278" s="210"/>
      <c r="H2278" s="203"/>
      <c r="I2278" s="193"/>
      <c r="J2278" s="193"/>
      <c r="K2278" s="211"/>
    </row>
    <row r="2279" spans="1:11" hidden="1">
      <c r="A2279" s="207"/>
      <c r="B2279" s="208"/>
      <c r="D2279" s="212"/>
      <c r="E2279" s="214"/>
      <c r="F2279" s="214"/>
      <c r="G2279" s="210"/>
      <c r="H2279" s="203"/>
      <c r="I2279" s="193"/>
      <c r="J2279" s="193"/>
      <c r="K2279" s="211"/>
    </row>
    <row r="2280" spans="1:11" hidden="1">
      <c r="A2280" s="207"/>
      <c r="B2280" s="208"/>
      <c r="D2280" s="212"/>
      <c r="E2280" s="214"/>
      <c r="F2280" s="214"/>
      <c r="G2280" s="210"/>
      <c r="H2280" s="203"/>
      <c r="I2280" s="193"/>
      <c r="J2280" s="193"/>
      <c r="K2280" s="211"/>
    </row>
    <row r="2281" spans="1:11" hidden="1">
      <c r="A2281" s="207"/>
      <c r="B2281" s="208"/>
      <c r="D2281" s="212"/>
      <c r="E2281" s="214"/>
      <c r="F2281" s="214"/>
      <c r="G2281" s="210"/>
      <c r="H2281" s="203"/>
      <c r="I2281" s="193"/>
      <c r="J2281" s="193"/>
      <c r="K2281" s="211"/>
    </row>
    <row r="2282" spans="1:11" hidden="1">
      <c r="A2282" s="207"/>
      <c r="B2282" s="208"/>
      <c r="D2282" s="212"/>
      <c r="E2282" s="214"/>
      <c r="F2282" s="214"/>
      <c r="G2282" s="210"/>
      <c r="H2282" s="203"/>
      <c r="I2282" s="193"/>
      <c r="J2282" s="193"/>
      <c r="K2282" s="211"/>
    </row>
    <row r="2283" spans="1:11" hidden="1">
      <c r="A2283" s="207"/>
      <c r="B2283" s="208"/>
      <c r="D2283" s="212"/>
      <c r="E2283" s="214"/>
      <c r="F2283" s="214"/>
      <c r="G2283" s="210"/>
      <c r="H2283" s="203"/>
      <c r="I2283" s="193"/>
      <c r="J2283" s="193"/>
      <c r="K2283" s="211"/>
    </row>
    <row r="2284" spans="1:11" hidden="1">
      <c r="A2284" s="207"/>
      <c r="B2284" s="208"/>
      <c r="D2284" s="212"/>
      <c r="E2284" s="214"/>
      <c r="F2284" s="214"/>
      <c r="G2284" s="210"/>
      <c r="H2284" s="203"/>
      <c r="I2284" s="193"/>
      <c r="J2284" s="193"/>
      <c r="K2284" s="211"/>
    </row>
    <row r="2285" spans="1:11" hidden="1">
      <c r="A2285" s="207"/>
      <c r="B2285" s="208"/>
      <c r="D2285" s="212"/>
      <c r="E2285" s="214"/>
      <c r="F2285" s="214"/>
      <c r="G2285" s="210"/>
      <c r="H2285" s="203"/>
      <c r="I2285" s="193"/>
      <c r="J2285" s="193"/>
      <c r="K2285" s="211"/>
    </row>
    <row r="2286" spans="1:11" hidden="1">
      <c r="A2286" s="207"/>
      <c r="B2286" s="208"/>
      <c r="D2286" s="212"/>
      <c r="E2286" s="214"/>
      <c r="F2286" s="214"/>
      <c r="G2286" s="210"/>
      <c r="H2286" s="203"/>
      <c r="I2286" s="193"/>
      <c r="J2286" s="193"/>
      <c r="K2286" s="211"/>
    </row>
    <row r="2287" spans="1:11" hidden="1">
      <c r="A2287" s="207"/>
      <c r="B2287" s="208"/>
      <c r="D2287" s="212"/>
      <c r="E2287" s="214"/>
      <c r="F2287" s="214"/>
      <c r="G2287" s="210"/>
      <c r="H2287" s="203"/>
      <c r="I2287" s="193"/>
      <c r="J2287" s="193"/>
      <c r="K2287" s="211"/>
    </row>
    <row r="2288" spans="1:11" hidden="1">
      <c r="A2288" s="207"/>
      <c r="B2288" s="208"/>
      <c r="D2288" s="212"/>
      <c r="E2288" s="214"/>
      <c r="F2288" s="214"/>
      <c r="G2288" s="210"/>
      <c r="H2288" s="203"/>
      <c r="I2288" s="193"/>
      <c r="J2288" s="193"/>
      <c r="K2288" s="211"/>
    </row>
    <row r="2289" spans="1:11" hidden="1">
      <c r="A2289" s="207"/>
      <c r="B2289" s="208"/>
      <c r="D2289" s="212"/>
      <c r="E2289" s="214"/>
      <c r="F2289" s="214"/>
      <c r="G2289" s="210"/>
      <c r="H2289" s="203"/>
      <c r="I2289" s="193"/>
      <c r="J2289" s="193"/>
      <c r="K2289" s="211"/>
    </row>
    <row r="2290" spans="1:11" hidden="1">
      <c r="A2290" s="207"/>
      <c r="B2290" s="208"/>
      <c r="D2290" s="212"/>
      <c r="E2290" s="214"/>
      <c r="F2290" s="214"/>
      <c r="G2290" s="210"/>
      <c r="H2290" s="203"/>
      <c r="I2290" s="193"/>
      <c r="J2290" s="193"/>
      <c r="K2290" s="211"/>
    </row>
    <row r="2291" spans="1:11" hidden="1">
      <c r="A2291" s="207"/>
      <c r="B2291" s="208"/>
      <c r="D2291" s="212"/>
      <c r="E2291" s="214"/>
      <c r="F2291" s="214"/>
      <c r="G2291" s="210"/>
      <c r="H2291" s="203"/>
      <c r="I2291" s="193"/>
      <c r="J2291" s="193"/>
      <c r="K2291" s="211"/>
    </row>
    <row r="2292" spans="1:11" hidden="1">
      <c r="A2292" s="207"/>
      <c r="B2292" s="208"/>
      <c r="D2292" s="212"/>
      <c r="E2292" s="214"/>
      <c r="F2292" s="214"/>
      <c r="G2292" s="210"/>
      <c r="H2292" s="203"/>
      <c r="I2292" s="193"/>
      <c r="J2292" s="208"/>
      <c r="K2292" s="211"/>
    </row>
    <row r="2293" spans="1:11" hidden="1">
      <c r="A2293" s="207"/>
      <c r="B2293" s="208"/>
      <c r="D2293" s="212"/>
      <c r="E2293" s="214"/>
      <c r="F2293" s="214"/>
      <c r="G2293" s="210"/>
      <c r="H2293" s="203"/>
      <c r="I2293" s="193"/>
      <c r="J2293" s="193"/>
      <c r="K2293" s="211"/>
    </row>
    <row r="2294" spans="1:11" hidden="1">
      <c r="A2294" s="207"/>
      <c r="B2294" s="208"/>
      <c r="D2294" s="212"/>
      <c r="E2294" s="214"/>
      <c r="F2294" s="214"/>
      <c r="G2294" s="210"/>
      <c r="H2294" s="203"/>
      <c r="I2294" s="193"/>
      <c r="J2294" s="193"/>
      <c r="K2294" s="211"/>
    </row>
    <row r="2295" spans="1:11" hidden="1">
      <c r="A2295" s="207"/>
      <c r="B2295" s="208"/>
      <c r="D2295" s="212"/>
      <c r="E2295" s="214"/>
      <c r="F2295" s="214"/>
      <c r="G2295" s="210"/>
      <c r="H2295" s="203"/>
      <c r="I2295" s="193"/>
      <c r="J2295" s="193"/>
      <c r="K2295" s="211"/>
    </row>
    <row r="2296" spans="1:11" hidden="1">
      <c r="A2296" s="207"/>
      <c r="B2296" s="208"/>
      <c r="D2296" s="212"/>
      <c r="E2296" s="214"/>
      <c r="F2296" s="214"/>
      <c r="G2296" s="210"/>
      <c r="H2296" s="203"/>
      <c r="I2296" s="193"/>
      <c r="J2296" s="193"/>
      <c r="K2296" s="211"/>
    </row>
    <row r="2297" spans="1:11" hidden="1">
      <c r="A2297" s="207"/>
      <c r="B2297" s="208"/>
      <c r="D2297" s="212"/>
      <c r="E2297" s="214"/>
      <c r="F2297" s="214"/>
      <c r="G2297" s="210"/>
      <c r="H2297" s="203"/>
      <c r="I2297" s="193"/>
      <c r="J2297" s="193"/>
      <c r="K2297" s="211"/>
    </row>
    <row r="2298" spans="1:11" hidden="1">
      <c r="A2298" s="207"/>
      <c r="B2298" s="208"/>
      <c r="D2298" s="212"/>
      <c r="E2298" s="214"/>
      <c r="F2298" s="214"/>
      <c r="G2298" s="210"/>
      <c r="H2298" s="203"/>
      <c r="I2298" s="193"/>
      <c r="J2298" s="193"/>
      <c r="K2298" s="211"/>
    </row>
    <row r="2299" spans="1:11" hidden="1">
      <c r="A2299" s="207"/>
      <c r="B2299" s="208"/>
      <c r="D2299" s="212"/>
      <c r="E2299" s="214"/>
      <c r="F2299" s="214"/>
      <c r="G2299" s="210"/>
      <c r="H2299" s="203"/>
      <c r="I2299" s="193"/>
      <c r="J2299" s="193"/>
      <c r="K2299" s="211"/>
    </row>
    <row r="2300" spans="1:11" hidden="1">
      <c r="A2300" s="207"/>
      <c r="B2300" s="208"/>
      <c r="D2300" s="212"/>
      <c r="E2300" s="214"/>
      <c r="F2300" s="214"/>
      <c r="G2300" s="210"/>
      <c r="H2300" s="203"/>
      <c r="I2300" s="193"/>
      <c r="J2300" s="193"/>
      <c r="K2300" s="211"/>
    </row>
    <row r="2301" spans="1:11" hidden="1">
      <c r="A2301" s="207"/>
      <c r="B2301" s="208"/>
      <c r="D2301" s="212"/>
      <c r="E2301" s="214"/>
      <c r="F2301" s="214"/>
      <c r="G2301" s="210"/>
      <c r="H2301" s="203"/>
      <c r="I2301" s="193"/>
      <c r="J2301" s="193"/>
      <c r="K2301" s="211"/>
    </row>
    <row r="2302" spans="1:11" hidden="1">
      <c r="A2302" s="207"/>
      <c r="B2302" s="208"/>
      <c r="D2302" s="212"/>
      <c r="E2302" s="214"/>
      <c r="F2302" s="214"/>
      <c r="G2302" s="210"/>
      <c r="H2302" s="203"/>
      <c r="I2302" s="193"/>
      <c r="J2302" s="193"/>
      <c r="K2302" s="211"/>
    </row>
    <row r="2303" spans="1:11" hidden="1">
      <c r="A2303" s="207"/>
      <c r="B2303" s="208"/>
      <c r="D2303" s="212"/>
      <c r="E2303" s="214"/>
      <c r="F2303" s="214"/>
      <c r="G2303" s="210"/>
      <c r="H2303" s="203"/>
      <c r="I2303" s="193"/>
      <c r="J2303" s="193"/>
      <c r="K2303" s="211"/>
    </row>
    <row r="2304" spans="1:11" hidden="1">
      <c r="A2304" s="207"/>
      <c r="B2304" s="208"/>
      <c r="D2304" s="212"/>
      <c r="E2304" s="214"/>
      <c r="F2304" s="214"/>
      <c r="G2304" s="210"/>
      <c r="H2304" s="203"/>
      <c r="I2304" s="193"/>
      <c r="J2304" s="193"/>
      <c r="K2304" s="211"/>
    </row>
    <row r="2305" spans="1:11" hidden="1">
      <c r="A2305" s="207"/>
      <c r="B2305" s="208"/>
      <c r="D2305" s="212"/>
      <c r="E2305" s="214"/>
      <c r="F2305" s="214"/>
      <c r="G2305" s="210"/>
      <c r="H2305" s="203"/>
      <c r="I2305" s="193"/>
      <c r="J2305" s="193"/>
      <c r="K2305" s="211"/>
    </row>
    <row r="2306" spans="1:11" hidden="1">
      <c r="A2306" s="207"/>
      <c r="B2306" s="208"/>
      <c r="D2306" s="212"/>
      <c r="E2306" s="214"/>
      <c r="F2306" s="214"/>
      <c r="G2306" s="210"/>
      <c r="H2306" s="203"/>
      <c r="I2306" s="193"/>
      <c r="J2306" s="193"/>
      <c r="K2306" s="211"/>
    </row>
    <row r="2307" spans="1:11" hidden="1">
      <c r="A2307" s="207"/>
      <c r="B2307" s="208"/>
      <c r="D2307" s="212"/>
      <c r="E2307" s="214"/>
      <c r="F2307" s="214"/>
      <c r="G2307" s="210"/>
      <c r="H2307" s="203"/>
      <c r="I2307" s="193"/>
      <c r="J2307" s="193"/>
      <c r="K2307" s="211"/>
    </row>
    <row r="2308" spans="1:11" hidden="1">
      <c r="A2308" s="207"/>
      <c r="B2308" s="208"/>
      <c r="D2308" s="212"/>
      <c r="E2308" s="214"/>
      <c r="F2308" s="214"/>
      <c r="G2308" s="210"/>
      <c r="H2308" s="203"/>
      <c r="I2308" s="193"/>
      <c r="J2308" s="193"/>
      <c r="K2308" s="211"/>
    </row>
    <row r="2309" spans="1:11" hidden="1">
      <c r="A2309" s="207"/>
      <c r="B2309" s="208"/>
      <c r="D2309" s="212"/>
      <c r="E2309" s="214"/>
      <c r="F2309" s="214"/>
      <c r="G2309" s="210"/>
      <c r="H2309" s="203"/>
      <c r="I2309" s="193"/>
      <c r="J2309" s="193"/>
      <c r="K2309" s="211"/>
    </row>
    <row r="2310" spans="1:11" hidden="1">
      <c r="A2310" s="207"/>
      <c r="B2310" s="208"/>
      <c r="D2310" s="212"/>
      <c r="E2310" s="214"/>
      <c r="F2310" s="214"/>
      <c r="G2310" s="210"/>
      <c r="H2310" s="203"/>
      <c r="I2310" s="193"/>
      <c r="J2310" s="193"/>
      <c r="K2310" s="211"/>
    </row>
    <row r="2311" spans="1:11" hidden="1">
      <c r="A2311" s="207"/>
      <c r="B2311" s="208"/>
      <c r="D2311" s="212"/>
      <c r="E2311" s="214"/>
      <c r="F2311" s="214"/>
      <c r="G2311" s="210"/>
      <c r="H2311" s="203"/>
      <c r="I2311" s="193"/>
      <c r="J2311" s="193"/>
      <c r="K2311" s="211"/>
    </row>
    <row r="2312" spans="1:11" hidden="1">
      <c r="A2312" s="207"/>
      <c r="B2312" s="208"/>
      <c r="D2312" s="212"/>
      <c r="E2312" s="214"/>
      <c r="F2312" s="214"/>
      <c r="G2312" s="210"/>
      <c r="H2312" s="203"/>
      <c r="I2312" s="193"/>
      <c r="J2312" s="208"/>
      <c r="K2312" s="211"/>
    </row>
    <row r="2313" spans="1:11" hidden="1">
      <c r="A2313" s="207"/>
      <c r="B2313" s="208"/>
      <c r="D2313" s="212"/>
      <c r="E2313" s="214"/>
      <c r="F2313" s="214"/>
      <c r="G2313" s="210"/>
      <c r="H2313" s="203"/>
      <c r="I2313" s="193"/>
      <c r="J2313" s="193"/>
      <c r="K2313" s="211"/>
    </row>
    <row r="2314" spans="1:11" hidden="1">
      <c r="A2314" s="207"/>
      <c r="B2314" s="208"/>
      <c r="D2314" s="212"/>
      <c r="E2314" s="214"/>
      <c r="F2314" s="214"/>
      <c r="G2314" s="210"/>
      <c r="H2314" s="203"/>
      <c r="I2314" s="193"/>
      <c r="J2314" s="193"/>
      <c r="K2314" s="211"/>
    </row>
    <row r="2315" spans="1:11" hidden="1">
      <c r="A2315" s="207"/>
      <c r="B2315" s="208"/>
      <c r="D2315" s="212"/>
      <c r="E2315" s="214"/>
      <c r="F2315" s="214"/>
      <c r="G2315" s="210"/>
      <c r="H2315" s="203"/>
      <c r="I2315" s="193"/>
      <c r="J2315" s="193"/>
      <c r="K2315" s="211"/>
    </row>
    <row r="2316" spans="1:11" hidden="1">
      <c r="A2316" s="207"/>
      <c r="B2316" s="208"/>
      <c r="D2316" s="212"/>
      <c r="E2316" s="214"/>
      <c r="F2316" s="214"/>
      <c r="G2316" s="210"/>
      <c r="H2316" s="203"/>
      <c r="I2316" s="193"/>
      <c r="J2316" s="193"/>
      <c r="K2316" s="211"/>
    </row>
    <row r="2317" spans="1:11" hidden="1">
      <c r="A2317" s="207"/>
      <c r="B2317" s="208"/>
      <c r="D2317" s="212"/>
      <c r="E2317" s="214"/>
      <c r="F2317" s="214"/>
      <c r="G2317" s="210"/>
      <c r="H2317" s="203"/>
      <c r="I2317" s="193"/>
      <c r="J2317" s="193"/>
      <c r="K2317" s="211"/>
    </row>
    <row r="2318" spans="1:11" hidden="1">
      <c r="A2318" s="207"/>
      <c r="B2318" s="208"/>
      <c r="D2318" s="212"/>
      <c r="E2318" s="214"/>
      <c r="F2318" s="214"/>
      <c r="G2318" s="210"/>
      <c r="H2318" s="203"/>
      <c r="I2318" s="193"/>
      <c r="J2318" s="193"/>
      <c r="K2318" s="211"/>
    </row>
    <row r="2319" spans="1:11" hidden="1">
      <c r="A2319" s="207"/>
      <c r="B2319" s="208"/>
      <c r="D2319" s="212"/>
      <c r="E2319" s="214"/>
      <c r="F2319" s="214"/>
      <c r="G2319" s="210"/>
      <c r="H2319" s="203"/>
      <c r="I2319" s="193"/>
      <c r="J2319" s="193"/>
      <c r="K2319" s="211"/>
    </row>
    <row r="2320" spans="1:11" hidden="1">
      <c r="A2320" s="207"/>
      <c r="B2320" s="208"/>
      <c r="D2320" s="212"/>
      <c r="E2320" s="214"/>
      <c r="F2320" s="214"/>
      <c r="G2320" s="210"/>
      <c r="H2320" s="203"/>
      <c r="I2320" s="193"/>
      <c r="J2320" s="193"/>
      <c r="K2320" s="211"/>
    </row>
    <row r="2321" spans="1:11" hidden="1">
      <c r="A2321" s="207"/>
      <c r="B2321" s="208"/>
      <c r="D2321" s="212"/>
      <c r="E2321" s="214"/>
      <c r="F2321" s="214"/>
      <c r="G2321" s="210"/>
      <c r="H2321" s="203"/>
      <c r="I2321" s="193"/>
      <c r="J2321" s="193"/>
      <c r="K2321" s="211"/>
    </row>
    <row r="2322" spans="1:11" hidden="1">
      <c r="A2322" s="207"/>
      <c r="B2322" s="208"/>
      <c r="D2322" s="212"/>
      <c r="E2322" s="214"/>
      <c r="F2322" s="214"/>
      <c r="G2322" s="210"/>
      <c r="H2322" s="203"/>
      <c r="I2322" s="193"/>
      <c r="J2322" s="193"/>
      <c r="K2322" s="211"/>
    </row>
    <row r="2323" spans="1:11" hidden="1">
      <c r="A2323" s="207"/>
      <c r="B2323" s="208"/>
      <c r="D2323" s="212"/>
      <c r="E2323" s="214"/>
      <c r="F2323" s="214"/>
      <c r="G2323" s="210"/>
      <c r="H2323" s="203"/>
      <c r="I2323" s="193"/>
      <c r="J2323" s="193"/>
      <c r="K2323" s="211"/>
    </row>
    <row r="2324" spans="1:11" hidden="1">
      <c r="A2324" s="207"/>
      <c r="B2324" s="208"/>
      <c r="D2324" s="212"/>
      <c r="E2324" s="214"/>
      <c r="F2324" s="214"/>
      <c r="G2324" s="210"/>
      <c r="H2324" s="203"/>
      <c r="I2324" s="193"/>
      <c r="J2324" s="193"/>
      <c r="K2324" s="211"/>
    </row>
    <row r="2325" spans="1:11" hidden="1">
      <c r="A2325" s="207"/>
      <c r="B2325" s="208"/>
      <c r="D2325" s="212"/>
      <c r="E2325" s="214"/>
      <c r="F2325" s="214"/>
      <c r="G2325" s="210"/>
      <c r="H2325" s="203"/>
      <c r="I2325" s="193"/>
      <c r="J2325" s="193"/>
      <c r="K2325" s="211"/>
    </row>
    <row r="2326" spans="1:11" hidden="1">
      <c r="A2326" s="207"/>
      <c r="B2326" s="208"/>
      <c r="D2326" s="212"/>
      <c r="E2326" s="214"/>
      <c r="F2326" s="214"/>
      <c r="G2326" s="210"/>
      <c r="H2326" s="203"/>
      <c r="I2326" s="193"/>
      <c r="J2326" s="193"/>
      <c r="K2326" s="211"/>
    </row>
    <row r="2327" spans="1:11" hidden="1">
      <c r="A2327" s="207"/>
      <c r="B2327" s="208"/>
      <c r="D2327" s="212"/>
      <c r="E2327" s="214"/>
      <c r="F2327" s="214"/>
      <c r="G2327" s="210"/>
      <c r="H2327" s="203"/>
      <c r="I2327" s="193"/>
      <c r="J2327" s="193"/>
      <c r="K2327" s="211"/>
    </row>
    <row r="2328" spans="1:11" hidden="1">
      <c r="A2328" s="207"/>
      <c r="B2328" s="208"/>
      <c r="D2328" s="212"/>
      <c r="E2328" s="214"/>
      <c r="F2328" s="214"/>
      <c r="G2328" s="210"/>
      <c r="H2328" s="203"/>
      <c r="I2328" s="193"/>
      <c r="J2328" s="193"/>
      <c r="K2328" s="211"/>
    </row>
    <row r="2329" spans="1:11" hidden="1">
      <c r="A2329" s="207"/>
      <c r="B2329" s="208"/>
      <c r="D2329" s="212"/>
      <c r="E2329" s="214"/>
      <c r="F2329" s="214"/>
      <c r="G2329" s="210"/>
      <c r="H2329" s="203"/>
      <c r="I2329" s="193"/>
      <c r="J2329" s="193"/>
      <c r="K2329" s="211"/>
    </row>
    <row r="2330" spans="1:11" hidden="1">
      <c r="A2330" s="207"/>
      <c r="B2330" s="208"/>
      <c r="D2330" s="212"/>
      <c r="E2330" s="214"/>
      <c r="F2330" s="214"/>
      <c r="G2330" s="210"/>
      <c r="H2330" s="203"/>
      <c r="I2330" s="193"/>
      <c r="J2330" s="193"/>
      <c r="K2330" s="211"/>
    </row>
    <row r="2331" spans="1:11" hidden="1">
      <c r="A2331" s="207"/>
      <c r="B2331" s="208"/>
      <c r="D2331" s="212"/>
      <c r="E2331" s="214"/>
      <c r="F2331" s="214"/>
      <c r="G2331" s="210"/>
      <c r="H2331" s="203"/>
      <c r="I2331" s="193"/>
      <c r="J2331" s="193"/>
      <c r="K2331" s="211"/>
    </row>
    <row r="2332" spans="1:11" hidden="1">
      <c r="A2332" s="207"/>
      <c r="B2332" s="208"/>
      <c r="D2332" s="212"/>
      <c r="E2332" s="214"/>
      <c r="F2332" s="214"/>
      <c r="G2332" s="210"/>
      <c r="H2332" s="203"/>
      <c r="I2332" s="193"/>
      <c r="J2332" s="193"/>
      <c r="K2332" s="211"/>
    </row>
    <row r="2333" spans="1:11" hidden="1">
      <c r="A2333" s="207"/>
      <c r="B2333" s="208"/>
      <c r="D2333" s="212"/>
      <c r="E2333" s="214"/>
      <c r="F2333" s="214"/>
      <c r="G2333" s="210"/>
      <c r="H2333" s="203"/>
      <c r="I2333" s="193"/>
      <c r="J2333" s="193"/>
      <c r="K2333" s="211"/>
    </row>
    <row r="2334" spans="1:11" hidden="1">
      <c r="A2334" s="207"/>
      <c r="B2334" s="208"/>
      <c r="D2334" s="212"/>
      <c r="E2334" s="214"/>
      <c r="F2334" s="214"/>
      <c r="G2334" s="210"/>
      <c r="H2334" s="203"/>
      <c r="I2334" s="193"/>
      <c r="J2334" s="208"/>
      <c r="K2334" s="211"/>
    </row>
    <row r="2335" spans="1:11" hidden="1">
      <c r="A2335" s="207"/>
      <c r="B2335" s="208"/>
      <c r="D2335" s="212"/>
      <c r="E2335" s="214"/>
      <c r="F2335" s="214"/>
      <c r="G2335" s="210"/>
      <c r="H2335" s="203"/>
      <c r="I2335" s="193"/>
      <c r="J2335" s="193"/>
      <c r="K2335" s="211"/>
    </row>
    <row r="2336" spans="1:11" hidden="1">
      <c r="A2336" s="207"/>
      <c r="B2336" s="208"/>
      <c r="D2336" s="212"/>
      <c r="E2336" s="214"/>
      <c r="F2336" s="214"/>
      <c r="G2336" s="210"/>
      <c r="H2336" s="203"/>
      <c r="I2336" s="193"/>
      <c r="J2336" s="193"/>
      <c r="K2336" s="211"/>
    </row>
    <row r="2337" spans="1:11" hidden="1">
      <c r="A2337" s="207"/>
      <c r="B2337" s="208"/>
      <c r="D2337" s="212"/>
      <c r="E2337" s="214"/>
      <c r="F2337" s="214"/>
      <c r="G2337" s="210"/>
      <c r="H2337" s="203"/>
      <c r="I2337" s="193"/>
      <c r="J2337" s="193"/>
      <c r="K2337" s="211"/>
    </row>
    <row r="2338" spans="1:11" hidden="1">
      <c r="A2338" s="207"/>
      <c r="B2338" s="208"/>
      <c r="D2338" s="212"/>
      <c r="E2338" s="214"/>
      <c r="F2338" s="214"/>
      <c r="G2338" s="210"/>
      <c r="H2338" s="203"/>
      <c r="I2338" s="193"/>
      <c r="J2338" s="193"/>
      <c r="K2338" s="211"/>
    </row>
    <row r="2339" spans="1:11" hidden="1">
      <c r="A2339" s="207"/>
      <c r="B2339" s="208"/>
      <c r="D2339" s="212"/>
      <c r="E2339" s="214"/>
      <c r="F2339" s="214"/>
      <c r="G2339" s="210"/>
      <c r="H2339" s="203"/>
      <c r="I2339" s="193"/>
      <c r="J2339" s="193"/>
      <c r="K2339" s="211"/>
    </row>
    <row r="2340" spans="1:11" hidden="1">
      <c r="A2340" s="207"/>
      <c r="B2340" s="208"/>
      <c r="D2340" s="212"/>
      <c r="E2340" s="214"/>
      <c r="F2340" s="214"/>
      <c r="G2340" s="210"/>
      <c r="H2340" s="203"/>
      <c r="I2340" s="193"/>
      <c r="J2340" s="193"/>
      <c r="K2340" s="211"/>
    </row>
    <row r="2341" spans="1:11" hidden="1">
      <c r="A2341" s="207"/>
      <c r="B2341" s="208"/>
      <c r="D2341" s="212"/>
      <c r="E2341" s="214"/>
      <c r="F2341" s="214"/>
      <c r="G2341" s="210"/>
      <c r="H2341" s="203"/>
      <c r="I2341" s="193"/>
      <c r="J2341" s="193"/>
      <c r="K2341" s="211"/>
    </row>
    <row r="2342" spans="1:11" hidden="1">
      <c r="A2342" s="207"/>
      <c r="B2342" s="208"/>
      <c r="D2342" s="212"/>
      <c r="E2342" s="214"/>
      <c r="F2342" s="214"/>
      <c r="G2342" s="210"/>
      <c r="H2342" s="203"/>
      <c r="I2342" s="193"/>
      <c r="J2342" s="193"/>
      <c r="K2342" s="211"/>
    </row>
    <row r="2343" spans="1:11" hidden="1">
      <c r="A2343" s="207"/>
      <c r="B2343" s="208"/>
      <c r="D2343" s="212"/>
      <c r="E2343" s="214"/>
      <c r="F2343" s="214"/>
      <c r="G2343" s="210"/>
      <c r="H2343" s="203"/>
      <c r="I2343" s="193"/>
      <c r="J2343" s="193"/>
      <c r="K2343" s="211"/>
    </row>
    <row r="2344" spans="1:11" hidden="1">
      <c r="A2344" s="207"/>
      <c r="B2344" s="208"/>
      <c r="D2344" s="212"/>
      <c r="E2344" s="214"/>
      <c r="F2344" s="214"/>
      <c r="G2344" s="210"/>
      <c r="H2344" s="203"/>
      <c r="I2344" s="193"/>
      <c r="J2344" s="193"/>
      <c r="K2344" s="211"/>
    </row>
    <row r="2345" spans="1:11" hidden="1">
      <c r="A2345" s="207"/>
      <c r="B2345" s="208"/>
      <c r="D2345" s="212"/>
      <c r="E2345" s="214"/>
      <c r="F2345" s="214"/>
      <c r="G2345" s="210"/>
      <c r="H2345" s="203"/>
      <c r="I2345" s="193"/>
      <c r="J2345" s="193"/>
      <c r="K2345" s="211"/>
    </row>
    <row r="2346" spans="1:11" hidden="1">
      <c r="A2346" s="207"/>
      <c r="B2346" s="208"/>
      <c r="D2346" s="212"/>
      <c r="E2346" s="214"/>
      <c r="F2346" s="214"/>
      <c r="G2346" s="210"/>
      <c r="H2346" s="203"/>
      <c r="I2346" s="193"/>
      <c r="J2346" s="193"/>
      <c r="K2346" s="211"/>
    </row>
    <row r="2347" spans="1:11" hidden="1">
      <c r="A2347" s="207"/>
      <c r="B2347" s="208"/>
      <c r="D2347" s="212"/>
      <c r="E2347" s="214"/>
      <c r="F2347" s="214"/>
      <c r="G2347" s="210"/>
      <c r="H2347" s="203"/>
      <c r="I2347" s="193"/>
      <c r="J2347" s="193"/>
      <c r="K2347" s="211"/>
    </row>
    <row r="2348" spans="1:11" hidden="1">
      <c r="A2348" s="207"/>
      <c r="B2348" s="208"/>
      <c r="D2348" s="212"/>
      <c r="E2348" s="214"/>
      <c r="F2348" s="214"/>
      <c r="G2348" s="210"/>
      <c r="H2348" s="203"/>
      <c r="I2348" s="193"/>
      <c r="J2348" s="193"/>
      <c r="K2348" s="211"/>
    </row>
    <row r="2349" spans="1:11" hidden="1">
      <c r="A2349" s="207"/>
      <c r="B2349" s="208"/>
      <c r="D2349" s="212"/>
      <c r="E2349" s="214"/>
      <c r="F2349" s="214"/>
      <c r="G2349" s="210"/>
      <c r="H2349" s="203"/>
      <c r="I2349" s="193"/>
      <c r="J2349" s="193"/>
      <c r="K2349" s="211"/>
    </row>
    <row r="2350" spans="1:11" hidden="1">
      <c r="A2350" s="207"/>
      <c r="B2350" s="208"/>
      <c r="D2350" s="212"/>
      <c r="E2350" s="214"/>
      <c r="F2350" s="214"/>
      <c r="G2350" s="210"/>
      <c r="H2350" s="203"/>
      <c r="I2350" s="193"/>
      <c r="J2350" s="193"/>
      <c r="K2350" s="211"/>
    </row>
    <row r="2351" spans="1:11" hidden="1">
      <c r="A2351" s="207"/>
      <c r="B2351" s="208"/>
      <c r="D2351" s="212"/>
      <c r="E2351" s="214"/>
      <c r="F2351" s="214"/>
      <c r="G2351" s="210"/>
      <c r="H2351" s="203"/>
      <c r="I2351" s="193"/>
      <c r="J2351" s="193"/>
      <c r="K2351" s="211"/>
    </row>
    <row r="2352" spans="1:11" hidden="1">
      <c r="A2352" s="207"/>
      <c r="B2352" s="208"/>
      <c r="D2352" s="212"/>
      <c r="E2352" s="214"/>
      <c r="F2352" s="214"/>
      <c r="G2352" s="210"/>
      <c r="H2352" s="203"/>
      <c r="I2352" s="193"/>
      <c r="J2352" s="193"/>
      <c r="K2352" s="211"/>
    </row>
    <row r="2353" spans="1:11" hidden="1">
      <c r="A2353" s="207"/>
      <c r="B2353" s="208"/>
      <c r="D2353" s="212"/>
      <c r="E2353" s="214"/>
      <c r="F2353" s="214"/>
      <c r="G2353" s="210"/>
      <c r="H2353" s="203"/>
      <c r="I2353" s="193"/>
      <c r="J2353" s="193"/>
      <c r="K2353" s="211"/>
    </row>
    <row r="2354" spans="1:11" hidden="1">
      <c r="A2354" s="207"/>
      <c r="B2354" s="208"/>
      <c r="D2354" s="212"/>
      <c r="E2354" s="214"/>
      <c r="F2354" s="214"/>
      <c r="G2354" s="210"/>
      <c r="H2354" s="203"/>
      <c r="I2354" s="193"/>
      <c r="J2354" s="193"/>
      <c r="K2354" s="211"/>
    </row>
    <row r="2355" spans="1:11" hidden="1">
      <c r="A2355" s="207"/>
      <c r="B2355" s="208"/>
      <c r="D2355" s="212"/>
      <c r="E2355" s="214"/>
      <c r="F2355" s="214"/>
      <c r="G2355" s="210"/>
      <c r="H2355" s="203"/>
      <c r="I2355" s="193"/>
      <c r="J2355" s="193"/>
      <c r="K2355" s="211"/>
    </row>
    <row r="2356" spans="1:11" hidden="1">
      <c r="A2356" s="207"/>
      <c r="B2356" s="208"/>
      <c r="D2356" s="212"/>
      <c r="E2356" s="214"/>
      <c r="F2356" s="214"/>
      <c r="G2356" s="210"/>
      <c r="H2356" s="203"/>
      <c r="I2356" s="193"/>
      <c r="J2356" s="208"/>
      <c r="K2356" s="211"/>
    </row>
    <row r="2357" spans="1:11" hidden="1">
      <c r="A2357" s="207"/>
      <c r="B2357" s="208"/>
      <c r="D2357" s="212"/>
      <c r="E2357" s="214"/>
      <c r="F2357" s="214"/>
      <c r="G2357" s="210"/>
      <c r="H2357" s="203"/>
      <c r="I2357" s="193"/>
      <c r="J2357" s="193"/>
      <c r="K2357" s="211"/>
    </row>
    <row r="2358" spans="1:11" hidden="1">
      <c r="A2358" s="207"/>
      <c r="B2358" s="208"/>
      <c r="D2358" s="212"/>
      <c r="E2358" s="214"/>
      <c r="F2358" s="214"/>
      <c r="G2358" s="210"/>
      <c r="H2358" s="203"/>
      <c r="I2358" s="193"/>
      <c r="J2358" s="193"/>
      <c r="K2358" s="211"/>
    </row>
    <row r="2359" spans="1:11" hidden="1">
      <c r="A2359" s="207"/>
      <c r="B2359" s="208"/>
      <c r="D2359" s="212"/>
      <c r="E2359" s="214"/>
      <c r="F2359" s="214"/>
      <c r="G2359" s="210"/>
      <c r="H2359" s="203"/>
      <c r="I2359" s="193"/>
      <c r="J2359" s="193"/>
      <c r="K2359" s="211"/>
    </row>
    <row r="2360" spans="1:11" hidden="1">
      <c r="A2360" s="207"/>
      <c r="B2360" s="208"/>
      <c r="D2360" s="212"/>
      <c r="E2360" s="214"/>
      <c r="F2360" s="214"/>
      <c r="G2360" s="210"/>
      <c r="H2360" s="203"/>
      <c r="I2360" s="193"/>
      <c r="J2360" s="193"/>
      <c r="K2360" s="211"/>
    </row>
    <row r="2361" spans="1:11" hidden="1">
      <c r="A2361" s="207"/>
      <c r="B2361" s="208"/>
      <c r="D2361" s="212"/>
      <c r="E2361" s="214"/>
      <c r="F2361" s="214"/>
      <c r="G2361" s="210"/>
      <c r="H2361" s="203"/>
      <c r="I2361" s="193"/>
      <c r="J2361" s="193"/>
      <c r="K2361" s="211"/>
    </row>
    <row r="2362" spans="1:11" hidden="1">
      <c r="A2362" s="207"/>
      <c r="B2362" s="208"/>
      <c r="D2362" s="212"/>
      <c r="E2362" s="214"/>
      <c r="F2362" s="214"/>
      <c r="G2362" s="210"/>
      <c r="H2362" s="203"/>
      <c r="I2362" s="193"/>
      <c r="J2362" s="193"/>
      <c r="K2362" s="211"/>
    </row>
    <row r="2363" spans="1:11" hidden="1">
      <c r="A2363" s="207"/>
      <c r="B2363" s="208"/>
      <c r="D2363" s="212"/>
      <c r="E2363" s="214"/>
      <c r="F2363" s="214"/>
      <c r="G2363" s="210"/>
      <c r="H2363" s="203"/>
      <c r="I2363" s="193"/>
      <c r="J2363" s="193"/>
      <c r="K2363" s="211"/>
    </row>
    <row r="2364" spans="1:11" hidden="1">
      <c r="A2364" s="207"/>
      <c r="B2364" s="208"/>
      <c r="D2364" s="212"/>
      <c r="E2364" s="214"/>
      <c r="F2364" s="214"/>
      <c r="G2364" s="210"/>
      <c r="H2364" s="203"/>
      <c r="I2364" s="193"/>
      <c r="J2364" s="193"/>
      <c r="K2364" s="211"/>
    </row>
    <row r="2365" spans="1:11" hidden="1">
      <c r="A2365" s="207"/>
      <c r="B2365" s="208"/>
      <c r="D2365" s="212"/>
      <c r="E2365" s="214"/>
      <c r="F2365" s="214"/>
      <c r="G2365" s="210"/>
      <c r="H2365" s="203"/>
      <c r="I2365" s="193"/>
      <c r="J2365" s="193"/>
      <c r="K2365" s="211"/>
    </row>
    <row r="2366" spans="1:11" hidden="1">
      <c r="A2366" s="207"/>
      <c r="B2366" s="208"/>
      <c r="D2366" s="212"/>
      <c r="E2366" s="214"/>
      <c r="F2366" s="214"/>
      <c r="G2366" s="210"/>
      <c r="H2366" s="203"/>
      <c r="I2366" s="193"/>
      <c r="J2366" s="193"/>
      <c r="K2366" s="211"/>
    </row>
    <row r="2367" spans="1:11" hidden="1">
      <c r="A2367" s="207"/>
      <c r="B2367" s="208"/>
      <c r="D2367" s="212"/>
      <c r="E2367" s="214"/>
      <c r="F2367" s="214"/>
      <c r="G2367" s="210"/>
      <c r="H2367" s="203"/>
      <c r="I2367" s="193"/>
      <c r="J2367" s="193"/>
      <c r="K2367" s="211"/>
    </row>
    <row r="2368" spans="1:11" hidden="1">
      <c r="A2368" s="207"/>
      <c r="B2368" s="208"/>
      <c r="D2368" s="212"/>
      <c r="E2368" s="214"/>
      <c r="F2368" s="214"/>
      <c r="G2368" s="210"/>
      <c r="H2368" s="203"/>
      <c r="I2368" s="193"/>
      <c r="J2368" s="193"/>
      <c r="K2368" s="211"/>
    </row>
    <row r="2369" spans="1:11" hidden="1">
      <c r="A2369" s="207"/>
      <c r="B2369" s="208"/>
      <c r="D2369" s="212"/>
      <c r="E2369" s="214"/>
      <c r="F2369" s="214"/>
      <c r="G2369" s="210"/>
      <c r="H2369" s="203"/>
      <c r="I2369" s="193"/>
      <c r="J2369" s="193"/>
      <c r="K2369" s="211"/>
    </row>
    <row r="2370" spans="1:11" hidden="1">
      <c r="A2370" s="207"/>
      <c r="B2370" s="208"/>
      <c r="D2370" s="212"/>
      <c r="E2370" s="214"/>
      <c r="F2370" s="214"/>
      <c r="G2370" s="210"/>
      <c r="H2370" s="203"/>
      <c r="I2370" s="193"/>
      <c r="J2370" s="193"/>
      <c r="K2370" s="211"/>
    </row>
    <row r="2371" spans="1:11" hidden="1">
      <c r="A2371" s="207"/>
      <c r="B2371" s="208"/>
      <c r="D2371" s="212"/>
      <c r="E2371" s="214"/>
      <c r="F2371" s="214"/>
      <c r="G2371" s="210"/>
      <c r="H2371" s="203"/>
      <c r="I2371" s="193"/>
      <c r="J2371" s="193"/>
      <c r="K2371" s="211"/>
    </row>
    <row r="2372" spans="1:11" hidden="1">
      <c r="A2372" s="207"/>
      <c r="B2372" s="208"/>
      <c r="D2372" s="212"/>
      <c r="E2372" s="214"/>
      <c r="F2372" s="214"/>
      <c r="G2372" s="210"/>
      <c r="H2372" s="203"/>
      <c r="I2372" s="193"/>
      <c r="J2372" s="193"/>
      <c r="K2372" s="211"/>
    </row>
    <row r="2373" spans="1:11" hidden="1">
      <c r="A2373" s="207"/>
      <c r="B2373" s="208"/>
      <c r="D2373" s="212"/>
      <c r="E2373" s="214"/>
      <c r="F2373" s="214"/>
      <c r="G2373" s="210"/>
      <c r="H2373" s="203"/>
      <c r="I2373" s="193"/>
      <c r="J2373" s="193"/>
      <c r="K2373" s="211"/>
    </row>
    <row r="2374" spans="1:11" hidden="1">
      <c r="A2374" s="207"/>
      <c r="B2374" s="208"/>
      <c r="D2374" s="212"/>
      <c r="E2374" s="214"/>
      <c r="F2374" s="214"/>
      <c r="G2374" s="210"/>
      <c r="H2374" s="203"/>
      <c r="I2374" s="193"/>
      <c r="J2374" s="193"/>
      <c r="K2374" s="211"/>
    </row>
    <row r="2375" spans="1:11" hidden="1">
      <c r="A2375" s="207"/>
      <c r="B2375" s="208"/>
      <c r="D2375" s="212"/>
      <c r="E2375" s="214"/>
      <c r="F2375" s="214"/>
      <c r="G2375" s="210"/>
      <c r="H2375" s="203"/>
      <c r="I2375" s="193"/>
      <c r="J2375" s="193"/>
      <c r="K2375" s="211"/>
    </row>
    <row r="2376" spans="1:11" hidden="1">
      <c r="A2376" s="207"/>
      <c r="B2376" s="208"/>
      <c r="D2376" s="212"/>
      <c r="E2376" s="214"/>
      <c r="F2376" s="214"/>
      <c r="G2376" s="210"/>
      <c r="H2376" s="203"/>
      <c r="I2376" s="193"/>
      <c r="J2376" s="208"/>
      <c r="K2376" s="211"/>
    </row>
    <row r="2377" spans="1:11" hidden="1">
      <c r="A2377" s="213"/>
      <c r="B2377" s="208"/>
      <c r="D2377" s="212"/>
      <c r="E2377" s="214"/>
      <c r="F2377" s="214"/>
      <c r="G2377" s="210"/>
      <c r="H2377" s="203"/>
      <c r="I2377" s="193"/>
      <c r="J2377" s="193"/>
      <c r="K2377" s="211"/>
    </row>
    <row r="2378" spans="1:11" hidden="1">
      <c r="A2378" s="213"/>
      <c r="B2378" s="208"/>
      <c r="D2378" s="212"/>
      <c r="E2378" s="214"/>
      <c r="F2378" s="214"/>
      <c r="G2378" s="210"/>
      <c r="H2378" s="203"/>
      <c r="I2378" s="193"/>
      <c r="J2378" s="193"/>
      <c r="K2378" s="211"/>
    </row>
    <row r="2379" spans="1:11" hidden="1">
      <c r="A2379" s="213"/>
      <c r="B2379" s="208"/>
      <c r="D2379" s="212"/>
      <c r="E2379" s="214"/>
      <c r="F2379" s="214"/>
      <c r="G2379" s="210"/>
      <c r="H2379" s="203"/>
      <c r="I2379" s="193"/>
      <c r="J2379" s="193"/>
      <c r="K2379" s="211"/>
    </row>
    <row r="2380" spans="1:11" hidden="1">
      <c r="A2380" s="213"/>
      <c r="B2380" s="208"/>
      <c r="D2380" s="212"/>
      <c r="E2380" s="214"/>
      <c r="F2380" s="214"/>
      <c r="G2380" s="210"/>
      <c r="H2380" s="203"/>
      <c r="I2380" s="193"/>
      <c r="J2380" s="193"/>
      <c r="K2380" s="211"/>
    </row>
    <row r="2381" spans="1:11" hidden="1">
      <c r="A2381" s="213"/>
      <c r="B2381" s="208"/>
      <c r="D2381" s="212"/>
      <c r="E2381" s="214"/>
      <c r="F2381" s="214"/>
      <c r="G2381" s="210"/>
      <c r="H2381" s="203"/>
      <c r="I2381" s="193"/>
      <c r="J2381" s="193"/>
      <c r="K2381" s="211"/>
    </row>
    <row r="2382" spans="1:11" hidden="1">
      <c r="A2382" s="213"/>
      <c r="B2382" s="208"/>
      <c r="D2382" s="212"/>
      <c r="E2382" s="214"/>
      <c r="F2382" s="214"/>
      <c r="G2382" s="210"/>
      <c r="H2382" s="203"/>
      <c r="I2382" s="193"/>
      <c r="J2382" s="193"/>
      <c r="K2382" s="211"/>
    </row>
    <row r="2383" spans="1:11" hidden="1">
      <c r="A2383" s="213"/>
      <c r="B2383" s="208"/>
      <c r="D2383" s="212"/>
      <c r="E2383" s="214"/>
      <c r="F2383" s="214"/>
      <c r="G2383" s="210"/>
      <c r="H2383" s="203"/>
      <c r="I2383" s="193"/>
      <c r="J2383" s="193"/>
      <c r="K2383" s="211"/>
    </row>
    <row r="2384" spans="1:11" hidden="1">
      <c r="A2384" s="213"/>
      <c r="B2384" s="208"/>
      <c r="D2384" s="212"/>
      <c r="E2384" s="214"/>
      <c r="F2384" s="214"/>
      <c r="G2384" s="210"/>
      <c r="H2384" s="203"/>
      <c r="I2384" s="193"/>
      <c r="J2384" s="193"/>
      <c r="K2384" s="211"/>
    </row>
    <row r="2385" spans="1:11" hidden="1">
      <c r="A2385" s="213"/>
      <c r="B2385" s="208"/>
      <c r="D2385" s="212"/>
      <c r="E2385" s="214"/>
      <c r="F2385" s="214"/>
      <c r="G2385" s="210"/>
      <c r="H2385" s="203"/>
      <c r="I2385" s="193"/>
      <c r="J2385" s="193"/>
      <c r="K2385" s="211"/>
    </row>
    <row r="2386" spans="1:11" hidden="1">
      <c r="A2386" s="213"/>
      <c r="B2386" s="208"/>
      <c r="D2386" s="212"/>
      <c r="E2386" s="214"/>
      <c r="F2386" s="214"/>
      <c r="G2386" s="210"/>
      <c r="H2386" s="203"/>
      <c r="I2386" s="193"/>
      <c r="J2386" s="193"/>
      <c r="K2386" s="211"/>
    </row>
    <row r="2387" spans="1:11" hidden="1">
      <c r="A2387" s="213"/>
      <c r="B2387" s="208"/>
      <c r="D2387" s="212"/>
      <c r="E2387" s="214"/>
      <c r="F2387" s="214"/>
      <c r="G2387" s="210"/>
      <c r="H2387" s="203"/>
      <c r="I2387" s="193"/>
      <c r="J2387" s="193"/>
      <c r="K2387" s="211"/>
    </row>
    <row r="2388" spans="1:11" hidden="1">
      <c r="A2388" s="213"/>
      <c r="B2388" s="208"/>
      <c r="D2388" s="212"/>
      <c r="E2388" s="214"/>
      <c r="F2388" s="214"/>
      <c r="G2388" s="210"/>
      <c r="H2388" s="203"/>
      <c r="I2388" s="193"/>
      <c r="J2388" s="193"/>
      <c r="K2388" s="211"/>
    </row>
    <row r="2389" spans="1:11" hidden="1">
      <c r="A2389" s="213"/>
      <c r="B2389" s="208"/>
      <c r="D2389" s="212"/>
      <c r="E2389" s="214"/>
      <c r="F2389" s="214"/>
      <c r="G2389" s="210"/>
      <c r="H2389" s="203"/>
      <c r="I2389" s="193"/>
      <c r="J2389" s="193"/>
      <c r="K2389" s="211"/>
    </row>
    <row r="2390" spans="1:11" hidden="1">
      <c r="A2390" s="213"/>
      <c r="B2390" s="208"/>
      <c r="D2390" s="212"/>
      <c r="E2390" s="214"/>
      <c r="F2390" s="214"/>
      <c r="G2390" s="210"/>
      <c r="H2390" s="203"/>
      <c r="I2390" s="193"/>
      <c r="J2390" s="193"/>
      <c r="K2390" s="211"/>
    </row>
    <row r="2391" spans="1:11" hidden="1">
      <c r="A2391" s="213"/>
      <c r="B2391" s="208"/>
      <c r="D2391" s="212"/>
      <c r="E2391" s="214"/>
      <c r="F2391" s="214"/>
      <c r="G2391" s="210"/>
      <c r="H2391" s="203"/>
      <c r="I2391" s="193"/>
      <c r="J2391" s="193"/>
      <c r="K2391" s="211"/>
    </row>
    <row r="2392" spans="1:11" hidden="1">
      <c r="A2392" s="213"/>
      <c r="B2392" s="208"/>
      <c r="D2392" s="212"/>
      <c r="E2392" s="214"/>
      <c r="F2392" s="214"/>
      <c r="G2392" s="210"/>
      <c r="H2392" s="203"/>
      <c r="I2392" s="193"/>
      <c r="J2392" s="193"/>
      <c r="K2392" s="211"/>
    </row>
    <row r="2393" spans="1:11" hidden="1">
      <c r="A2393" s="213"/>
      <c r="B2393" s="208"/>
      <c r="D2393" s="212"/>
      <c r="E2393" s="214"/>
      <c r="F2393" s="214"/>
      <c r="G2393" s="210"/>
      <c r="H2393" s="203"/>
      <c r="I2393" s="193"/>
      <c r="J2393" s="193"/>
      <c r="K2393" s="211"/>
    </row>
    <row r="2394" spans="1:11" hidden="1">
      <c r="A2394" s="213"/>
      <c r="B2394" s="208"/>
      <c r="D2394" s="212"/>
      <c r="E2394" s="214"/>
      <c r="F2394" s="214"/>
      <c r="G2394" s="210"/>
      <c r="H2394" s="203"/>
      <c r="I2394" s="193"/>
      <c r="J2394" s="193"/>
      <c r="K2394" s="211"/>
    </row>
    <row r="2395" spans="1:11" hidden="1">
      <c r="A2395" s="213"/>
      <c r="B2395" s="208"/>
      <c r="D2395" s="212"/>
      <c r="E2395" s="214"/>
      <c r="F2395" s="214"/>
      <c r="G2395" s="210"/>
      <c r="H2395" s="203"/>
      <c r="I2395" s="193"/>
      <c r="J2395" s="193"/>
      <c r="K2395" s="211"/>
    </row>
    <row r="2396" spans="1:11" hidden="1">
      <c r="A2396" s="213"/>
      <c r="B2396" s="208"/>
      <c r="D2396" s="212"/>
      <c r="E2396" s="214"/>
      <c r="F2396" s="214"/>
      <c r="G2396" s="210"/>
      <c r="H2396" s="203"/>
      <c r="I2396" s="193"/>
      <c r="J2396" s="193"/>
      <c r="K2396" s="211"/>
    </row>
    <row r="2397" spans="1:11" hidden="1">
      <c r="A2397" s="213"/>
      <c r="B2397" s="208"/>
      <c r="D2397" s="212"/>
      <c r="E2397" s="214"/>
      <c r="F2397" s="214"/>
      <c r="G2397" s="210"/>
      <c r="H2397" s="203"/>
      <c r="I2397" s="193"/>
      <c r="J2397" s="193"/>
      <c r="K2397" s="211"/>
    </row>
    <row r="2398" spans="1:11" hidden="1">
      <c r="A2398" s="213"/>
      <c r="B2398" s="208"/>
      <c r="D2398" s="212"/>
      <c r="E2398" s="214"/>
      <c r="F2398" s="214"/>
      <c r="G2398" s="210"/>
      <c r="H2398" s="203"/>
      <c r="I2398" s="193"/>
      <c r="J2398" s="193"/>
      <c r="K2398" s="211"/>
    </row>
    <row r="2399" spans="1:11" hidden="1">
      <c r="A2399" s="213"/>
      <c r="B2399" s="208"/>
      <c r="D2399" s="212"/>
      <c r="E2399" s="214"/>
      <c r="F2399" s="214"/>
      <c r="G2399" s="210"/>
      <c r="H2399" s="203"/>
      <c r="I2399" s="193"/>
      <c r="J2399" s="208"/>
      <c r="K2399" s="211"/>
    </row>
    <row r="2400" spans="1:11" hidden="1">
      <c r="A2400" s="213"/>
      <c r="B2400" s="208"/>
      <c r="D2400" s="212"/>
      <c r="E2400" s="214"/>
      <c r="F2400" s="214"/>
      <c r="G2400" s="210"/>
      <c r="H2400" s="203"/>
      <c r="I2400" s="193"/>
      <c r="J2400" s="193"/>
      <c r="K2400" s="211"/>
    </row>
    <row r="2401" spans="1:11" hidden="1">
      <c r="A2401" s="213"/>
      <c r="B2401" s="208"/>
      <c r="D2401" s="212"/>
      <c r="E2401" s="214"/>
      <c r="F2401" s="214"/>
      <c r="G2401" s="210"/>
      <c r="H2401" s="203"/>
      <c r="I2401" s="193"/>
      <c r="J2401" s="193"/>
      <c r="K2401" s="211"/>
    </row>
    <row r="2402" spans="1:11" hidden="1">
      <c r="A2402" s="213"/>
      <c r="B2402" s="208"/>
      <c r="D2402" s="212"/>
      <c r="E2402" s="214"/>
      <c r="F2402" s="214"/>
      <c r="G2402" s="210"/>
      <c r="H2402" s="203"/>
      <c r="I2402" s="193"/>
      <c r="J2402" s="193"/>
      <c r="K2402" s="211"/>
    </row>
    <row r="2403" spans="1:11" hidden="1">
      <c r="A2403" s="213"/>
      <c r="B2403" s="208"/>
      <c r="D2403" s="212"/>
      <c r="E2403" s="214"/>
      <c r="F2403" s="214"/>
      <c r="G2403" s="210"/>
      <c r="H2403" s="203"/>
      <c r="I2403" s="193"/>
      <c r="J2403" s="193"/>
      <c r="K2403" s="211"/>
    </row>
    <row r="2404" spans="1:11" hidden="1">
      <c r="A2404" s="213"/>
      <c r="B2404" s="208"/>
      <c r="D2404" s="212"/>
      <c r="E2404" s="214"/>
      <c r="F2404" s="214"/>
      <c r="G2404" s="210"/>
      <c r="H2404" s="203"/>
      <c r="I2404" s="193"/>
      <c r="J2404" s="193"/>
      <c r="K2404" s="211"/>
    </row>
    <row r="2405" spans="1:11" hidden="1">
      <c r="A2405" s="213"/>
      <c r="B2405" s="208"/>
      <c r="D2405" s="212"/>
      <c r="E2405" s="214"/>
      <c r="F2405" s="214"/>
      <c r="G2405" s="210"/>
      <c r="H2405" s="203"/>
      <c r="I2405" s="193"/>
      <c r="J2405" s="193"/>
      <c r="K2405" s="211"/>
    </row>
    <row r="2406" spans="1:11" hidden="1">
      <c r="A2406" s="213"/>
      <c r="B2406" s="208"/>
      <c r="D2406" s="212"/>
      <c r="E2406" s="214"/>
      <c r="F2406" s="214"/>
      <c r="G2406" s="210"/>
      <c r="H2406" s="203"/>
      <c r="I2406" s="193"/>
      <c r="J2406" s="193"/>
      <c r="K2406" s="211"/>
    </row>
    <row r="2407" spans="1:11" hidden="1">
      <c r="A2407" s="213"/>
      <c r="B2407" s="208"/>
      <c r="D2407" s="212"/>
      <c r="E2407" s="214"/>
      <c r="F2407" s="214"/>
      <c r="G2407" s="210"/>
      <c r="H2407" s="203"/>
      <c r="I2407" s="193"/>
      <c r="J2407" s="193"/>
      <c r="K2407" s="211"/>
    </row>
    <row r="2408" spans="1:11" hidden="1">
      <c r="A2408" s="213"/>
      <c r="B2408" s="208"/>
      <c r="D2408" s="212"/>
      <c r="E2408" s="214"/>
      <c r="F2408" s="214"/>
      <c r="G2408" s="210"/>
      <c r="H2408" s="203"/>
      <c r="I2408" s="193"/>
      <c r="J2408" s="193"/>
      <c r="K2408" s="211"/>
    </row>
    <row r="2409" spans="1:11" hidden="1">
      <c r="A2409" s="213"/>
      <c r="B2409" s="208"/>
      <c r="D2409" s="212"/>
      <c r="E2409" s="214"/>
      <c r="F2409" s="214"/>
      <c r="G2409" s="210"/>
      <c r="H2409" s="203"/>
      <c r="I2409" s="193"/>
      <c r="J2409" s="193"/>
      <c r="K2409" s="211"/>
    </row>
    <row r="2410" spans="1:11" hidden="1">
      <c r="A2410" s="213"/>
      <c r="B2410" s="208"/>
      <c r="D2410" s="212"/>
      <c r="E2410" s="214"/>
      <c r="F2410" s="214"/>
      <c r="G2410" s="210"/>
      <c r="H2410" s="203"/>
      <c r="I2410" s="193"/>
      <c r="J2410" s="193"/>
      <c r="K2410" s="211"/>
    </row>
    <row r="2411" spans="1:11" hidden="1">
      <c r="A2411" s="213"/>
      <c r="B2411" s="208"/>
      <c r="D2411" s="212"/>
      <c r="E2411" s="214"/>
      <c r="F2411" s="214"/>
      <c r="G2411" s="210"/>
      <c r="H2411" s="203"/>
      <c r="I2411" s="193"/>
      <c r="J2411" s="193"/>
      <c r="K2411" s="211"/>
    </row>
    <row r="2412" spans="1:11" hidden="1">
      <c r="A2412" s="213"/>
      <c r="B2412" s="208"/>
      <c r="D2412" s="212"/>
      <c r="E2412" s="214"/>
      <c r="F2412" s="214"/>
      <c r="G2412" s="210"/>
      <c r="H2412" s="203"/>
      <c r="I2412" s="193"/>
      <c r="J2412" s="193"/>
      <c r="K2412" s="211"/>
    </row>
    <row r="2413" spans="1:11" hidden="1">
      <c r="A2413" s="213"/>
      <c r="B2413" s="208"/>
      <c r="D2413" s="212"/>
      <c r="E2413" s="214"/>
      <c r="F2413" s="214"/>
      <c r="G2413" s="210"/>
      <c r="H2413" s="203"/>
      <c r="I2413" s="193"/>
      <c r="J2413" s="193"/>
      <c r="K2413" s="211"/>
    </row>
    <row r="2414" spans="1:11" hidden="1">
      <c r="A2414" s="213"/>
      <c r="B2414" s="208"/>
      <c r="D2414" s="212"/>
      <c r="E2414" s="214"/>
      <c r="F2414" s="214"/>
      <c r="G2414" s="210"/>
      <c r="H2414" s="203"/>
      <c r="I2414" s="193"/>
      <c r="J2414" s="193"/>
      <c r="K2414" s="211"/>
    </row>
    <row r="2415" spans="1:11" hidden="1">
      <c r="A2415" s="213"/>
      <c r="B2415" s="208"/>
      <c r="D2415" s="212"/>
      <c r="E2415" s="214"/>
      <c r="F2415" s="214"/>
      <c r="G2415" s="210"/>
      <c r="H2415" s="203"/>
      <c r="I2415" s="193"/>
      <c r="J2415" s="193"/>
      <c r="K2415" s="211"/>
    </row>
    <row r="2416" spans="1:11" hidden="1">
      <c r="A2416" s="213"/>
      <c r="B2416" s="208"/>
      <c r="D2416" s="212"/>
      <c r="E2416" s="214"/>
      <c r="F2416" s="214"/>
      <c r="G2416" s="210"/>
      <c r="H2416" s="203"/>
      <c r="I2416" s="193"/>
      <c r="J2416" s="193"/>
      <c r="K2416" s="211"/>
    </row>
    <row r="2417" spans="1:11" hidden="1">
      <c r="A2417" s="213"/>
      <c r="B2417" s="208"/>
      <c r="D2417" s="212"/>
      <c r="E2417" s="214"/>
      <c r="F2417" s="214"/>
      <c r="G2417" s="210"/>
      <c r="H2417" s="203"/>
      <c r="I2417" s="193"/>
      <c r="J2417" s="193"/>
      <c r="K2417" s="211"/>
    </row>
    <row r="2418" spans="1:11" hidden="1">
      <c r="A2418" s="213"/>
      <c r="B2418" s="208"/>
      <c r="D2418" s="212"/>
      <c r="E2418" s="214"/>
      <c r="F2418" s="214"/>
      <c r="G2418" s="210"/>
      <c r="H2418" s="203"/>
      <c r="I2418" s="193"/>
      <c r="J2418" s="193"/>
      <c r="K2418" s="211"/>
    </row>
    <row r="2419" spans="1:11" hidden="1">
      <c r="A2419" s="213"/>
      <c r="B2419" s="208"/>
      <c r="D2419" s="212"/>
      <c r="E2419" s="214"/>
      <c r="F2419" s="214"/>
      <c r="G2419" s="210"/>
      <c r="H2419" s="203"/>
      <c r="I2419" s="193"/>
      <c r="J2419" s="208"/>
      <c r="K2419" s="211"/>
    </row>
    <row r="2420" spans="1:11" hidden="1">
      <c r="A2420" s="213"/>
      <c r="B2420" s="208"/>
      <c r="D2420" s="212"/>
      <c r="E2420" s="214"/>
      <c r="F2420" s="214"/>
      <c r="G2420" s="210"/>
      <c r="H2420" s="203"/>
      <c r="I2420" s="193"/>
      <c r="J2420" s="193"/>
      <c r="K2420" s="211"/>
    </row>
    <row r="2421" spans="1:11" hidden="1">
      <c r="A2421" s="213"/>
      <c r="B2421" s="208"/>
      <c r="D2421" s="212"/>
      <c r="E2421" s="214"/>
      <c r="F2421" s="214"/>
      <c r="G2421" s="210"/>
      <c r="H2421" s="203"/>
      <c r="I2421" s="193"/>
      <c r="J2421" s="193"/>
      <c r="K2421" s="211"/>
    </row>
    <row r="2422" spans="1:11" hidden="1">
      <c r="A2422" s="213"/>
      <c r="B2422" s="208"/>
      <c r="D2422" s="212"/>
      <c r="E2422" s="214"/>
      <c r="F2422" s="214"/>
      <c r="G2422" s="210"/>
      <c r="H2422" s="203"/>
      <c r="I2422" s="193"/>
      <c r="J2422" s="193"/>
      <c r="K2422" s="211"/>
    </row>
    <row r="2423" spans="1:11" hidden="1">
      <c r="A2423" s="213"/>
      <c r="B2423" s="208"/>
      <c r="D2423" s="212"/>
      <c r="E2423" s="214"/>
      <c r="F2423" s="214"/>
      <c r="G2423" s="210"/>
      <c r="H2423" s="203"/>
      <c r="I2423" s="193"/>
      <c r="J2423" s="193"/>
      <c r="K2423" s="211"/>
    </row>
    <row r="2424" spans="1:11" hidden="1">
      <c r="A2424" s="213"/>
      <c r="B2424" s="208"/>
      <c r="D2424" s="212"/>
      <c r="E2424" s="214"/>
      <c r="F2424" s="214"/>
      <c r="G2424" s="210"/>
      <c r="H2424" s="203"/>
      <c r="I2424" s="193"/>
      <c r="J2424" s="193"/>
      <c r="K2424" s="211"/>
    </row>
    <row r="2425" spans="1:11" hidden="1">
      <c r="A2425" s="213"/>
      <c r="B2425" s="208"/>
      <c r="D2425" s="212"/>
      <c r="E2425" s="214"/>
      <c r="F2425" s="214"/>
      <c r="G2425" s="210"/>
      <c r="H2425" s="203"/>
      <c r="I2425" s="193"/>
      <c r="J2425" s="193"/>
      <c r="K2425" s="211"/>
    </row>
    <row r="2426" spans="1:11" hidden="1">
      <c r="A2426" s="213"/>
      <c r="B2426" s="208"/>
      <c r="D2426" s="212"/>
      <c r="E2426" s="214"/>
      <c r="F2426" s="214"/>
      <c r="G2426" s="210"/>
      <c r="H2426" s="203"/>
      <c r="I2426" s="193"/>
      <c r="J2426" s="193"/>
      <c r="K2426" s="211"/>
    </row>
    <row r="2427" spans="1:11" hidden="1">
      <c r="A2427" s="213"/>
      <c r="B2427" s="208"/>
      <c r="D2427" s="212"/>
      <c r="E2427" s="214"/>
      <c r="F2427" s="214"/>
      <c r="G2427" s="210"/>
      <c r="H2427" s="203"/>
      <c r="I2427" s="193"/>
      <c r="J2427" s="193"/>
      <c r="K2427" s="211"/>
    </row>
    <row r="2428" spans="1:11" hidden="1">
      <c r="A2428" s="213"/>
      <c r="B2428" s="208"/>
      <c r="D2428" s="212"/>
      <c r="E2428" s="214"/>
      <c r="F2428" s="214"/>
      <c r="G2428" s="210"/>
      <c r="H2428" s="203"/>
      <c r="I2428" s="193"/>
      <c r="J2428" s="193"/>
      <c r="K2428" s="211"/>
    </row>
    <row r="2429" spans="1:11" hidden="1">
      <c r="A2429" s="213"/>
      <c r="B2429" s="208"/>
      <c r="D2429" s="212"/>
      <c r="E2429" s="214"/>
      <c r="F2429" s="214"/>
      <c r="G2429" s="210"/>
      <c r="H2429" s="203"/>
      <c r="I2429" s="193"/>
      <c r="J2429" s="193"/>
      <c r="K2429" s="211"/>
    </row>
    <row r="2430" spans="1:11" hidden="1">
      <c r="A2430" s="213"/>
      <c r="B2430" s="208"/>
      <c r="D2430" s="212"/>
      <c r="E2430" s="214"/>
      <c r="F2430" s="214"/>
      <c r="G2430" s="210"/>
      <c r="H2430" s="203"/>
      <c r="I2430" s="193"/>
      <c r="J2430" s="193"/>
      <c r="K2430" s="211"/>
    </row>
    <row r="2431" spans="1:11" hidden="1">
      <c r="A2431" s="213"/>
      <c r="B2431" s="208"/>
      <c r="D2431" s="212"/>
      <c r="E2431" s="214"/>
      <c r="F2431" s="214"/>
      <c r="G2431" s="210"/>
      <c r="H2431" s="203"/>
      <c r="I2431" s="193"/>
      <c r="J2431" s="193"/>
      <c r="K2431" s="211"/>
    </row>
    <row r="2432" spans="1:11" hidden="1">
      <c r="A2432" s="213"/>
      <c r="B2432" s="208"/>
      <c r="D2432" s="212"/>
      <c r="E2432" s="214"/>
      <c r="F2432" s="214"/>
      <c r="G2432" s="210"/>
      <c r="H2432" s="203"/>
      <c r="I2432" s="193"/>
      <c r="J2432" s="193"/>
      <c r="K2432" s="211"/>
    </row>
    <row r="2433" spans="1:11" hidden="1">
      <c r="A2433" s="213"/>
      <c r="B2433" s="208"/>
      <c r="D2433" s="212"/>
      <c r="E2433" s="214"/>
      <c r="F2433" s="214"/>
      <c r="G2433" s="210"/>
      <c r="H2433" s="203"/>
      <c r="I2433" s="193"/>
      <c r="J2433" s="193"/>
      <c r="K2433" s="211"/>
    </row>
    <row r="2434" spans="1:11" hidden="1">
      <c r="A2434" s="213"/>
      <c r="B2434" s="208"/>
      <c r="D2434" s="212"/>
      <c r="E2434" s="214"/>
      <c r="F2434" s="214"/>
      <c r="G2434" s="210"/>
      <c r="H2434" s="203"/>
      <c r="I2434" s="193"/>
      <c r="J2434" s="193"/>
      <c r="K2434" s="211"/>
    </row>
    <row r="2435" spans="1:11" hidden="1">
      <c r="A2435" s="213"/>
      <c r="B2435" s="208"/>
      <c r="D2435" s="212"/>
      <c r="E2435" s="214"/>
      <c r="F2435" s="214"/>
      <c r="G2435" s="210"/>
      <c r="H2435" s="203"/>
      <c r="I2435" s="193"/>
      <c r="J2435" s="193"/>
      <c r="K2435" s="211"/>
    </row>
    <row r="2436" spans="1:11" hidden="1">
      <c r="A2436" s="213"/>
      <c r="B2436" s="208"/>
      <c r="D2436" s="212"/>
      <c r="E2436" s="214"/>
      <c r="F2436" s="214"/>
      <c r="G2436" s="210"/>
      <c r="H2436" s="203"/>
      <c r="I2436" s="193"/>
      <c r="J2436" s="193"/>
      <c r="K2436" s="211"/>
    </row>
    <row r="2437" spans="1:11" hidden="1">
      <c r="A2437" s="213"/>
      <c r="B2437" s="208"/>
      <c r="D2437" s="212"/>
      <c r="E2437" s="214"/>
      <c r="F2437" s="214"/>
      <c r="G2437" s="210"/>
      <c r="H2437" s="203"/>
      <c r="I2437" s="193"/>
      <c r="J2437" s="193"/>
      <c r="K2437" s="211"/>
    </row>
    <row r="2438" spans="1:11" hidden="1">
      <c r="A2438" s="213"/>
      <c r="B2438" s="208"/>
      <c r="D2438" s="212"/>
      <c r="E2438" s="214"/>
      <c r="F2438" s="214"/>
      <c r="G2438" s="210"/>
      <c r="H2438" s="203"/>
      <c r="I2438" s="193"/>
      <c r="J2438" s="193"/>
      <c r="K2438" s="211"/>
    </row>
    <row r="2439" spans="1:11" hidden="1">
      <c r="A2439" s="213"/>
      <c r="B2439" s="208"/>
      <c r="D2439" s="212"/>
      <c r="E2439" s="214"/>
      <c r="F2439" s="214"/>
      <c r="G2439" s="210"/>
      <c r="H2439" s="203"/>
      <c r="I2439" s="193"/>
      <c r="J2439" s="193"/>
      <c r="K2439" s="211"/>
    </row>
    <row r="2440" spans="1:11" hidden="1">
      <c r="A2440" s="213"/>
      <c r="B2440" s="208"/>
      <c r="D2440" s="212"/>
      <c r="E2440" s="214"/>
      <c r="F2440" s="214"/>
      <c r="G2440" s="210"/>
      <c r="H2440" s="203"/>
      <c r="I2440" s="193"/>
      <c r="J2440" s="208"/>
      <c r="K2440" s="211"/>
    </row>
    <row r="2441" spans="1:11" hidden="1">
      <c r="A2441" s="207"/>
      <c r="B2441" s="208"/>
      <c r="D2441" s="212"/>
      <c r="E2441" s="214"/>
      <c r="F2441" s="214"/>
      <c r="G2441" s="210"/>
      <c r="H2441" s="203"/>
      <c r="I2441" s="193"/>
      <c r="J2441" s="193"/>
      <c r="K2441" s="211"/>
    </row>
    <row r="2442" spans="1:11" hidden="1">
      <c r="A2442" s="207"/>
      <c r="B2442" s="208"/>
      <c r="D2442" s="212"/>
      <c r="E2442" s="214"/>
      <c r="F2442" s="214"/>
      <c r="G2442" s="210"/>
      <c r="H2442" s="203"/>
      <c r="I2442" s="193"/>
      <c r="J2442" s="193"/>
      <c r="K2442" s="211"/>
    </row>
    <row r="2443" spans="1:11" hidden="1">
      <c r="A2443" s="207"/>
      <c r="B2443" s="208"/>
      <c r="D2443" s="212"/>
      <c r="E2443" s="214"/>
      <c r="F2443" s="214"/>
      <c r="G2443" s="210"/>
      <c r="H2443" s="203"/>
      <c r="I2443" s="193"/>
      <c r="J2443" s="193"/>
      <c r="K2443" s="211"/>
    </row>
    <row r="2444" spans="1:11" hidden="1">
      <c r="A2444" s="207"/>
      <c r="B2444" s="208"/>
      <c r="D2444" s="212"/>
      <c r="E2444" s="214"/>
      <c r="F2444" s="214"/>
      <c r="G2444" s="210"/>
      <c r="H2444" s="203"/>
      <c r="I2444" s="193"/>
      <c r="J2444" s="193"/>
      <c r="K2444" s="211"/>
    </row>
    <row r="2445" spans="1:11" hidden="1">
      <c r="A2445" s="207"/>
      <c r="B2445" s="208"/>
      <c r="D2445" s="212"/>
      <c r="E2445" s="214"/>
      <c r="F2445" s="214"/>
      <c r="G2445" s="210"/>
      <c r="H2445" s="203"/>
      <c r="I2445" s="193"/>
      <c r="J2445" s="193"/>
      <c r="K2445" s="211"/>
    </row>
    <row r="2446" spans="1:11" hidden="1">
      <c r="A2446" s="207"/>
      <c r="B2446" s="208"/>
      <c r="D2446" s="212"/>
      <c r="E2446" s="214"/>
      <c r="F2446" s="214"/>
      <c r="G2446" s="210"/>
      <c r="H2446" s="203"/>
      <c r="I2446" s="193"/>
      <c r="J2446" s="193"/>
      <c r="K2446" s="211"/>
    </row>
    <row r="2447" spans="1:11" hidden="1">
      <c r="A2447" s="207"/>
      <c r="B2447" s="208"/>
      <c r="D2447" s="212"/>
      <c r="E2447" s="214"/>
      <c r="F2447" s="214"/>
      <c r="G2447" s="210"/>
      <c r="H2447" s="203"/>
      <c r="I2447" s="193"/>
      <c r="J2447" s="193"/>
      <c r="K2447" s="211"/>
    </row>
    <row r="2448" spans="1:11" hidden="1">
      <c r="A2448" s="207"/>
      <c r="B2448" s="208"/>
      <c r="D2448" s="212"/>
      <c r="E2448" s="214"/>
      <c r="F2448" s="214"/>
      <c r="G2448" s="210"/>
      <c r="H2448" s="203"/>
      <c r="I2448" s="193"/>
      <c r="J2448" s="193"/>
      <c r="K2448" s="211"/>
    </row>
    <row r="2449" spans="1:11" hidden="1">
      <c r="A2449" s="207"/>
      <c r="B2449" s="208"/>
      <c r="D2449" s="212"/>
      <c r="E2449" s="214"/>
      <c r="F2449" s="214"/>
      <c r="G2449" s="210"/>
      <c r="H2449" s="203"/>
      <c r="I2449" s="193"/>
      <c r="J2449" s="193"/>
      <c r="K2449" s="211"/>
    </row>
    <row r="2450" spans="1:11" hidden="1">
      <c r="A2450" s="207"/>
      <c r="B2450" s="208"/>
      <c r="D2450" s="212"/>
      <c r="E2450" s="214"/>
      <c r="F2450" s="214"/>
      <c r="G2450" s="210"/>
      <c r="H2450" s="203"/>
      <c r="I2450" s="193"/>
      <c r="J2450" s="193"/>
      <c r="K2450" s="211"/>
    </row>
    <row r="2451" spans="1:11" hidden="1">
      <c r="A2451" s="207"/>
      <c r="B2451" s="208"/>
      <c r="D2451" s="212"/>
      <c r="E2451" s="214"/>
      <c r="F2451" s="214"/>
      <c r="G2451" s="210"/>
      <c r="H2451" s="203"/>
      <c r="I2451" s="193"/>
      <c r="J2451" s="193"/>
      <c r="K2451" s="211"/>
    </row>
    <row r="2452" spans="1:11" hidden="1">
      <c r="A2452" s="207"/>
      <c r="B2452" s="208"/>
      <c r="D2452" s="212"/>
      <c r="E2452" s="214"/>
      <c r="F2452" s="214"/>
      <c r="G2452" s="210"/>
      <c r="H2452" s="203"/>
      <c r="I2452" s="193"/>
      <c r="J2452" s="193"/>
      <c r="K2452" s="211"/>
    </row>
    <row r="2453" spans="1:11" hidden="1">
      <c r="A2453" s="207"/>
      <c r="B2453" s="208"/>
      <c r="D2453" s="212"/>
      <c r="E2453" s="214"/>
      <c r="F2453" s="214"/>
      <c r="G2453" s="210"/>
      <c r="H2453" s="203"/>
      <c r="I2453" s="193"/>
      <c r="J2453" s="193"/>
      <c r="K2453" s="211"/>
    </row>
    <row r="2454" spans="1:11" hidden="1">
      <c r="A2454" s="207"/>
      <c r="B2454" s="208"/>
      <c r="D2454" s="212"/>
      <c r="E2454" s="214"/>
      <c r="F2454" s="214"/>
      <c r="G2454" s="210"/>
      <c r="H2454" s="203"/>
      <c r="I2454" s="193"/>
      <c r="J2454" s="193"/>
      <c r="K2454" s="211"/>
    </row>
    <row r="2455" spans="1:11" hidden="1">
      <c r="A2455" s="207"/>
      <c r="B2455" s="208"/>
      <c r="D2455" s="212"/>
      <c r="E2455" s="214"/>
      <c r="F2455" s="214"/>
      <c r="G2455" s="210"/>
      <c r="H2455" s="203"/>
      <c r="I2455" s="193"/>
      <c r="J2455" s="193"/>
      <c r="K2455" s="211"/>
    </row>
    <row r="2456" spans="1:11" hidden="1">
      <c r="A2456" s="207"/>
      <c r="B2456" s="208"/>
      <c r="D2456" s="212"/>
      <c r="E2456" s="214"/>
      <c r="F2456" s="214"/>
      <c r="G2456" s="210"/>
      <c r="H2456" s="203"/>
      <c r="I2456" s="193"/>
      <c r="J2456" s="193"/>
      <c r="K2456" s="211"/>
    </row>
    <row r="2457" spans="1:11" hidden="1">
      <c r="A2457" s="207"/>
      <c r="B2457" s="208"/>
      <c r="D2457" s="212"/>
      <c r="E2457" s="214"/>
      <c r="F2457" s="214"/>
      <c r="G2457" s="210"/>
      <c r="H2457" s="203"/>
      <c r="I2457" s="193"/>
      <c r="J2457" s="193"/>
      <c r="K2457" s="211"/>
    </row>
    <row r="2458" spans="1:11" hidden="1">
      <c r="A2458" s="207"/>
      <c r="B2458" s="208"/>
      <c r="D2458" s="212"/>
      <c r="E2458" s="214"/>
      <c r="F2458" s="214"/>
      <c r="G2458" s="210"/>
      <c r="H2458" s="203"/>
      <c r="I2458" s="193"/>
      <c r="J2458" s="193"/>
      <c r="K2458" s="211"/>
    </row>
    <row r="2459" spans="1:11" hidden="1">
      <c r="A2459" s="207"/>
      <c r="B2459" s="208"/>
      <c r="D2459" s="212"/>
      <c r="E2459" s="214"/>
      <c r="F2459" s="214"/>
      <c r="G2459" s="210"/>
      <c r="H2459" s="203"/>
      <c r="I2459" s="193"/>
      <c r="J2459" s="193"/>
      <c r="K2459" s="211"/>
    </row>
    <row r="2460" spans="1:11" hidden="1">
      <c r="A2460" s="207"/>
      <c r="B2460" s="208"/>
      <c r="D2460" s="212"/>
      <c r="E2460" s="214"/>
      <c r="F2460" s="214"/>
      <c r="G2460" s="210"/>
      <c r="H2460" s="203"/>
      <c r="I2460" s="193"/>
      <c r="J2460" s="193"/>
      <c r="K2460" s="211"/>
    </row>
    <row r="2461" spans="1:11" hidden="1">
      <c r="A2461" s="207"/>
      <c r="B2461" s="208"/>
      <c r="D2461" s="212"/>
      <c r="E2461" s="214"/>
      <c r="F2461" s="214"/>
      <c r="G2461" s="210"/>
      <c r="H2461" s="203"/>
      <c r="I2461" s="193"/>
      <c r="J2461" s="193"/>
      <c r="K2461" s="211"/>
    </row>
    <row r="2462" spans="1:11" hidden="1">
      <c r="A2462" s="207"/>
      <c r="B2462" s="208"/>
      <c r="D2462" s="212"/>
      <c r="E2462" s="214"/>
      <c r="F2462" s="214"/>
      <c r="G2462" s="210"/>
      <c r="H2462" s="203"/>
      <c r="I2462" s="193"/>
      <c r="J2462" s="208"/>
      <c r="K2462" s="211"/>
    </row>
    <row r="2463" spans="1:11" hidden="1">
      <c r="A2463" s="207"/>
      <c r="B2463" s="208"/>
      <c r="D2463" s="212"/>
      <c r="E2463" s="214"/>
      <c r="F2463" s="214"/>
      <c r="G2463" s="210"/>
      <c r="H2463" s="203"/>
      <c r="I2463" s="193"/>
      <c r="J2463" s="193"/>
      <c r="K2463" s="211"/>
    </row>
    <row r="2464" spans="1:11" hidden="1">
      <c r="A2464" s="207"/>
      <c r="B2464" s="208"/>
      <c r="D2464" s="212"/>
      <c r="E2464" s="214"/>
      <c r="F2464" s="214"/>
      <c r="G2464" s="210"/>
      <c r="H2464" s="203"/>
      <c r="I2464" s="193"/>
      <c r="J2464" s="193"/>
      <c r="K2464" s="211"/>
    </row>
    <row r="2465" spans="1:11" hidden="1">
      <c r="A2465" s="207"/>
      <c r="B2465" s="208"/>
      <c r="D2465" s="212"/>
      <c r="E2465" s="214"/>
      <c r="F2465" s="214"/>
      <c r="G2465" s="210"/>
      <c r="H2465" s="203"/>
      <c r="I2465" s="193"/>
      <c r="J2465" s="193"/>
      <c r="K2465" s="211"/>
    </row>
    <row r="2466" spans="1:11" hidden="1">
      <c r="A2466" s="207"/>
      <c r="B2466" s="208"/>
      <c r="D2466" s="212"/>
      <c r="E2466" s="214"/>
      <c r="F2466" s="214"/>
      <c r="G2466" s="210"/>
      <c r="H2466" s="203"/>
      <c r="I2466" s="193"/>
      <c r="J2466" s="193"/>
      <c r="K2466" s="211"/>
    </row>
    <row r="2467" spans="1:11" hidden="1">
      <c r="A2467" s="207"/>
      <c r="B2467" s="208"/>
      <c r="D2467" s="212"/>
      <c r="E2467" s="214"/>
      <c r="F2467" s="214"/>
      <c r="G2467" s="210"/>
      <c r="H2467" s="203"/>
      <c r="I2467" s="193"/>
      <c r="J2467" s="193"/>
      <c r="K2467" s="211"/>
    </row>
    <row r="2468" spans="1:11" hidden="1">
      <c r="A2468" s="207"/>
      <c r="B2468" s="208"/>
      <c r="D2468" s="212"/>
      <c r="E2468" s="214"/>
      <c r="F2468" s="214"/>
      <c r="G2468" s="210"/>
      <c r="H2468" s="203"/>
      <c r="I2468" s="193"/>
      <c r="J2468" s="193"/>
      <c r="K2468" s="211"/>
    </row>
    <row r="2469" spans="1:11" hidden="1">
      <c r="A2469" s="207"/>
      <c r="B2469" s="208"/>
      <c r="D2469" s="212"/>
      <c r="E2469" s="214"/>
      <c r="F2469" s="214"/>
      <c r="G2469" s="210"/>
      <c r="H2469" s="203"/>
      <c r="I2469" s="193"/>
      <c r="J2469" s="193"/>
      <c r="K2469" s="211"/>
    </row>
    <row r="2470" spans="1:11" hidden="1">
      <c r="A2470" s="207"/>
      <c r="B2470" s="208"/>
      <c r="D2470" s="212"/>
      <c r="E2470" s="214"/>
      <c r="F2470" s="214"/>
      <c r="G2470" s="210"/>
      <c r="H2470" s="203"/>
      <c r="I2470" s="193"/>
      <c r="J2470" s="193"/>
      <c r="K2470" s="211"/>
    </row>
    <row r="2471" spans="1:11" hidden="1">
      <c r="A2471" s="207"/>
      <c r="B2471" s="208"/>
      <c r="D2471" s="212"/>
      <c r="E2471" s="214"/>
      <c r="F2471" s="214"/>
      <c r="G2471" s="210"/>
      <c r="H2471" s="203"/>
      <c r="I2471" s="193"/>
      <c r="J2471" s="193"/>
      <c r="K2471" s="211"/>
    </row>
    <row r="2472" spans="1:11" hidden="1">
      <c r="A2472" s="207"/>
      <c r="B2472" s="208"/>
      <c r="D2472" s="212"/>
      <c r="E2472" s="214"/>
      <c r="F2472" s="214"/>
      <c r="G2472" s="210"/>
      <c r="H2472" s="203"/>
      <c r="I2472" s="193"/>
      <c r="J2472" s="193"/>
      <c r="K2472" s="211"/>
    </row>
    <row r="2473" spans="1:11" hidden="1">
      <c r="A2473" s="207"/>
      <c r="B2473" s="208"/>
      <c r="D2473" s="212"/>
      <c r="E2473" s="214"/>
      <c r="F2473" s="214"/>
      <c r="G2473" s="210"/>
      <c r="H2473" s="203"/>
      <c r="I2473" s="193"/>
      <c r="J2473" s="193"/>
      <c r="K2473" s="211"/>
    </row>
    <row r="2474" spans="1:11" hidden="1">
      <c r="A2474" s="207"/>
      <c r="B2474" s="208"/>
      <c r="D2474" s="212"/>
      <c r="E2474" s="214"/>
      <c r="F2474" s="214"/>
      <c r="G2474" s="210"/>
      <c r="H2474" s="203"/>
      <c r="I2474" s="193"/>
      <c r="J2474" s="193"/>
      <c r="K2474" s="211"/>
    </row>
    <row r="2475" spans="1:11" hidden="1">
      <c r="A2475" s="207"/>
      <c r="B2475" s="208"/>
      <c r="D2475" s="212"/>
      <c r="E2475" s="214"/>
      <c r="F2475" s="214"/>
      <c r="G2475" s="210"/>
      <c r="H2475" s="203"/>
      <c r="I2475" s="193"/>
      <c r="J2475" s="193"/>
      <c r="K2475" s="211"/>
    </row>
    <row r="2476" spans="1:11" hidden="1">
      <c r="A2476" s="207"/>
      <c r="B2476" s="208"/>
      <c r="D2476" s="212"/>
      <c r="E2476" s="214"/>
      <c r="F2476" s="214"/>
      <c r="G2476" s="210"/>
      <c r="H2476" s="203"/>
      <c r="I2476" s="193"/>
      <c r="J2476" s="193"/>
      <c r="K2476" s="211"/>
    </row>
    <row r="2477" spans="1:11" hidden="1">
      <c r="A2477" s="207"/>
      <c r="B2477" s="208"/>
      <c r="D2477" s="212"/>
      <c r="E2477" s="214"/>
      <c r="F2477" s="214"/>
      <c r="G2477" s="210"/>
      <c r="H2477" s="203"/>
      <c r="I2477" s="193"/>
      <c r="J2477" s="193"/>
      <c r="K2477" s="211"/>
    </row>
    <row r="2478" spans="1:11" hidden="1">
      <c r="A2478" s="207"/>
      <c r="B2478" s="208"/>
      <c r="D2478" s="212"/>
      <c r="E2478" s="214"/>
      <c r="F2478" s="214"/>
      <c r="G2478" s="210"/>
      <c r="H2478" s="203"/>
      <c r="I2478" s="193"/>
      <c r="J2478" s="193"/>
      <c r="K2478" s="211"/>
    </row>
    <row r="2479" spans="1:11" hidden="1">
      <c r="A2479" s="207"/>
      <c r="B2479" s="208"/>
      <c r="D2479" s="212"/>
      <c r="E2479" s="214"/>
      <c r="F2479" s="214"/>
      <c r="G2479" s="210"/>
      <c r="H2479" s="203"/>
      <c r="I2479" s="193"/>
      <c r="J2479" s="193"/>
      <c r="K2479" s="211"/>
    </row>
    <row r="2480" spans="1:11" hidden="1">
      <c r="A2480" s="207"/>
      <c r="B2480" s="208"/>
      <c r="D2480" s="212"/>
      <c r="E2480" s="214"/>
      <c r="F2480" s="214"/>
      <c r="G2480" s="210"/>
      <c r="H2480" s="203"/>
      <c r="I2480" s="193"/>
      <c r="J2480" s="193"/>
      <c r="K2480" s="211"/>
    </row>
    <row r="2481" spans="1:11" hidden="1">
      <c r="A2481" s="207"/>
      <c r="B2481" s="208"/>
      <c r="D2481" s="212"/>
      <c r="E2481" s="214"/>
      <c r="F2481" s="214"/>
      <c r="G2481" s="210"/>
      <c r="H2481" s="203"/>
      <c r="I2481" s="193"/>
      <c r="J2481" s="208"/>
      <c r="K2481" s="211"/>
    </row>
    <row r="2482" spans="1:11" hidden="1">
      <c r="A2482" s="207"/>
      <c r="B2482" s="208"/>
      <c r="D2482" s="212"/>
      <c r="E2482" s="214"/>
      <c r="F2482" s="214"/>
      <c r="G2482" s="210"/>
      <c r="H2482" s="203"/>
      <c r="I2482" s="193"/>
      <c r="J2482" s="193"/>
      <c r="K2482" s="211"/>
    </row>
    <row r="2483" spans="1:11" hidden="1">
      <c r="A2483" s="207"/>
      <c r="B2483" s="208"/>
      <c r="D2483" s="212"/>
      <c r="E2483" s="214"/>
      <c r="F2483" s="214"/>
      <c r="G2483" s="210"/>
      <c r="H2483" s="203"/>
      <c r="I2483" s="193"/>
      <c r="J2483" s="193"/>
      <c r="K2483" s="211"/>
    </row>
    <row r="2484" spans="1:11" hidden="1">
      <c r="A2484" s="207"/>
      <c r="B2484" s="208"/>
      <c r="D2484" s="212"/>
      <c r="E2484" s="214"/>
      <c r="F2484" s="214"/>
      <c r="G2484" s="210"/>
      <c r="H2484" s="203"/>
      <c r="I2484" s="193"/>
      <c r="J2484" s="193"/>
      <c r="K2484" s="211"/>
    </row>
    <row r="2485" spans="1:11" hidden="1">
      <c r="A2485" s="207"/>
      <c r="B2485" s="208"/>
      <c r="D2485" s="212"/>
      <c r="E2485" s="214"/>
      <c r="F2485" s="214"/>
      <c r="G2485" s="210"/>
      <c r="H2485" s="203"/>
      <c r="I2485" s="193"/>
      <c r="J2485" s="193"/>
      <c r="K2485" s="211"/>
    </row>
    <row r="2486" spans="1:11" hidden="1">
      <c r="A2486" s="207"/>
      <c r="B2486" s="208"/>
      <c r="D2486" s="212"/>
      <c r="E2486" s="214"/>
      <c r="F2486" s="214"/>
      <c r="G2486" s="210"/>
      <c r="H2486" s="203"/>
      <c r="I2486" s="193"/>
      <c r="J2486" s="193"/>
      <c r="K2486" s="211"/>
    </row>
    <row r="2487" spans="1:11" hidden="1">
      <c r="A2487" s="207"/>
      <c r="B2487" s="208"/>
      <c r="D2487" s="212"/>
      <c r="E2487" s="214"/>
      <c r="F2487" s="214"/>
      <c r="G2487" s="210"/>
      <c r="H2487" s="203"/>
      <c r="I2487" s="193"/>
      <c r="J2487" s="193"/>
      <c r="K2487" s="211"/>
    </row>
    <row r="2488" spans="1:11" hidden="1">
      <c r="A2488" s="207"/>
      <c r="B2488" s="208"/>
      <c r="D2488" s="212"/>
      <c r="E2488" s="214"/>
      <c r="F2488" s="214"/>
      <c r="G2488" s="210"/>
      <c r="H2488" s="203"/>
      <c r="I2488" s="193"/>
      <c r="J2488" s="193"/>
      <c r="K2488" s="211"/>
    </row>
    <row r="2489" spans="1:11" hidden="1">
      <c r="A2489" s="207"/>
      <c r="B2489" s="208"/>
      <c r="D2489" s="212"/>
      <c r="E2489" s="214"/>
      <c r="F2489" s="214"/>
      <c r="G2489" s="210"/>
      <c r="H2489" s="203"/>
      <c r="I2489" s="193"/>
      <c r="J2489" s="193"/>
      <c r="K2489" s="211"/>
    </row>
    <row r="2490" spans="1:11" hidden="1">
      <c r="A2490" s="207"/>
      <c r="B2490" s="208"/>
      <c r="D2490" s="212"/>
      <c r="E2490" s="214"/>
      <c r="F2490" s="214"/>
      <c r="G2490" s="210"/>
      <c r="H2490" s="203"/>
      <c r="I2490" s="193"/>
      <c r="J2490" s="193"/>
      <c r="K2490" s="211"/>
    </row>
    <row r="2491" spans="1:11" hidden="1">
      <c r="A2491" s="207"/>
      <c r="B2491" s="208"/>
      <c r="D2491" s="212"/>
      <c r="E2491" s="214"/>
      <c r="F2491" s="214"/>
      <c r="G2491" s="210"/>
      <c r="H2491" s="203"/>
      <c r="I2491" s="193"/>
      <c r="J2491" s="193"/>
      <c r="K2491" s="211"/>
    </row>
    <row r="2492" spans="1:11" hidden="1">
      <c r="A2492" s="207"/>
      <c r="B2492" s="208"/>
      <c r="D2492" s="212"/>
      <c r="E2492" s="214"/>
      <c r="F2492" s="214"/>
      <c r="G2492" s="210"/>
      <c r="H2492" s="203"/>
      <c r="I2492" s="193"/>
      <c r="J2492" s="193"/>
      <c r="K2492" s="211"/>
    </row>
    <row r="2493" spans="1:11" hidden="1">
      <c r="A2493" s="207"/>
      <c r="B2493" s="208"/>
      <c r="D2493" s="212"/>
      <c r="E2493" s="214"/>
      <c r="F2493" s="214"/>
      <c r="G2493" s="210"/>
      <c r="H2493" s="203"/>
      <c r="I2493" s="193"/>
      <c r="J2493" s="193"/>
      <c r="K2493" s="211"/>
    </row>
    <row r="2494" spans="1:11" hidden="1">
      <c r="A2494" s="207"/>
      <c r="B2494" s="208"/>
      <c r="D2494" s="212"/>
      <c r="E2494" s="214"/>
      <c r="F2494" s="214"/>
      <c r="G2494" s="210"/>
      <c r="H2494" s="203"/>
      <c r="I2494" s="193"/>
      <c r="J2494" s="193"/>
      <c r="K2494" s="211"/>
    </row>
    <row r="2495" spans="1:11" hidden="1">
      <c r="A2495" s="207"/>
      <c r="B2495" s="208"/>
      <c r="D2495" s="212"/>
      <c r="E2495" s="214"/>
      <c r="F2495" s="214"/>
      <c r="G2495" s="210"/>
      <c r="H2495" s="203"/>
      <c r="I2495" s="193"/>
      <c r="J2495" s="193"/>
      <c r="K2495" s="211"/>
    </row>
    <row r="2496" spans="1:11" hidden="1">
      <c r="A2496" s="207"/>
      <c r="B2496" s="208"/>
      <c r="D2496" s="212"/>
      <c r="E2496" s="214"/>
      <c r="F2496" s="214"/>
      <c r="G2496" s="210"/>
      <c r="H2496" s="203"/>
      <c r="I2496" s="193"/>
      <c r="J2496" s="193"/>
      <c r="K2496" s="211"/>
    </row>
    <row r="2497" spans="1:11" hidden="1">
      <c r="A2497" s="207"/>
      <c r="B2497" s="208"/>
      <c r="D2497" s="212"/>
      <c r="E2497" s="214"/>
      <c r="F2497" s="214"/>
      <c r="G2497" s="210"/>
      <c r="H2497" s="203"/>
      <c r="I2497" s="193"/>
      <c r="J2497" s="193"/>
      <c r="K2497" s="211"/>
    </row>
    <row r="2498" spans="1:11" hidden="1">
      <c r="A2498" s="207"/>
      <c r="B2498" s="208"/>
      <c r="D2498" s="212"/>
      <c r="E2498" s="214"/>
      <c r="F2498" s="214"/>
      <c r="G2498" s="210"/>
      <c r="H2498" s="203"/>
      <c r="I2498" s="193"/>
      <c r="J2498" s="193"/>
      <c r="K2498" s="211"/>
    </row>
    <row r="2499" spans="1:11" hidden="1">
      <c r="A2499" s="207"/>
      <c r="B2499" s="208"/>
      <c r="D2499" s="212"/>
      <c r="E2499" s="214"/>
      <c r="F2499" s="214"/>
      <c r="G2499" s="210"/>
      <c r="H2499" s="203"/>
      <c r="I2499" s="193"/>
      <c r="J2499" s="193"/>
      <c r="K2499" s="211"/>
    </row>
    <row r="2500" spans="1:11" hidden="1">
      <c r="A2500" s="207"/>
      <c r="B2500" s="208"/>
      <c r="D2500" s="212"/>
      <c r="E2500" s="214"/>
      <c r="F2500" s="214"/>
      <c r="G2500" s="210"/>
      <c r="H2500" s="203"/>
      <c r="I2500" s="193"/>
      <c r="J2500" s="193"/>
      <c r="K2500" s="211"/>
    </row>
    <row r="2501" spans="1:11" hidden="1">
      <c r="A2501" s="207"/>
      <c r="B2501" s="208"/>
      <c r="D2501" s="212"/>
      <c r="E2501" s="214"/>
      <c r="F2501" s="214"/>
      <c r="G2501" s="210"/>
      <c r="H2501" s="203"/>
      <c r="I2501" s="193"/>
      <c r="J2501" s="208"/>
      <c r="K2501" s="211"/>
    </row>
    <row r="2502" spans="1:11" hidden="1">
      <c r="A2502" s="207"/>
      <c r="B2502" s="208"/>
      <c r="D2502" s="212"/>
      <c r="E2502" s="214"/>
      <c r="F2502" s="214"/>
      <c r="G2502" s="210"/>
      <c r="H2502" s="203"/>
      <c r="I2502" s="193"/>
      <c r="J2502" s="193"/>
      <c r="K2502" s="211"/>
    </row>
    <row r="2503" spans="1:11" hidden="1">
      <c r="A2503" s="207"/>
      <c r="B2503" s="208"/>
      <c r="D2503" s="212"/>
      <c r="E2503" s="214"/>
      <c r="F2503" s="214"/>
      <c r="G2503" s="210"/>
      <c r="H2503" s="203"/>
      <c r="I2503" s="193"/>
      <c r="J2503" s="193"/>
      <c r="K2503" s="211"/>
    </row>
    <row r="2504" spans="1:11" hidden="1">
      <c r="A2504" s="207"/>
      <c r="B2504" s="208"/>
      <c r="D2504" s="212"/>
      <c r="E2504" s="214"/>
      <c r="F2504" s="214"/>
      <c r="G2504" s="210"/>
      <c r="H2504" s="203"/>
      <c r="I2504" s="193"/>
      <c r="J2504" s="193"/>
      <c r="K2504" s="211"/>
    </row>
    <row r="2505" spans="1:11" hidden="1">
      <c r="A2505" s="207"/>
      <c r="B2505" s="208"/>
      <c r="D2505" s="212"/>
      <c r="E2505" s="214"/>
      <c r="F2505" s="214"/>
      <c r="G2505" s="210"/>
      <c r="H2505" s="203"/>
      <c r="I2505" s="193"/>
      <c r="J2505" s="193"/>
      <c r="K2505" s="211"/>
    </row>
    <row r="2506" spans="1:11" hidden="1">
      <c r="A2506" s="207"/>
      <c r="B2506" s="208"/>
      <c r="D2506" s="212"/>
      <c r="E2506" s="214"/>
      <c r="F2506" s="214"/>
      <c r="G2506" s="210"/>
      <c r="H2506" s="203"/>
      <c r="I2506" s="193"/>
      <c r="J2506" s="193"/>
      <c r="K2506" s="211"/>
    </row>
    <row r="2507" spans="1:11" hidden="1">
      <c r="A2507" s="207"/>
      <c r="B2507" s="208"/>
      <c r="D2507" s="212"/>
      <c r="E2507" s="214"/>
      <c r="F2507" s="214"/>
      <c r="G2507" s="210"/>
      <c r="H2507" s="203"/>
      <c r="I2507" s="193"/>
      <c r="J2507" s="193"/>
      <c r="K2507" s="211"/>
    </row>
    <row r="2508" spans="1:11" hidden="1">
      <c r="A2508" s="207"/>
      <c r="B2508" s="208"/>
      <c r="D2508" s="212"/>
      <c r="E2508" s="214"/>
      <c r="F2508" s="214"/>
      <c r="G2508" s="210"/>
      <c r="H2508" s="203"/>
      <c r="I2508" s="193"/>
      <c r="J2508" s="193"/>
      <c r="K2508" s="211"/>
    </row>
    <row r="2509" spans="1:11" hidden="1">
      <c r="A2509" s="207"/>
      <c r="B2509" s="208"/>
      <c r="D2509" s="212"/>
      <c r="E2509" s="214"/>
      <c r="F2509" s="214"/>
      <c r="G2509" s="210"/>
      <c r="H2509" s="203"/>
      <c r="I2509" s="193"/>
      <c r="J2509" s="193"/>
      <c r="K2509" s="211"/>
    </row>
    <row r="2510" spans="1:11" hidden="1">
      <c r="A2510" s="207"/>
      <c r="B2510" s="208"/>
      <c r="D2510" s="212"/>
      <c r="E2510" s="214"/>
      <c r="F2510" s="214"/>
      <c r="G2510" s="210"/>
      <c r="H2510" s="203"/>
      <c r="I2510" s="193"/>
      <c r="J2510" s="193"/>
      <c r="K2510" s="211"/>
    </row>
    <row r="2511" spans="1:11" hidden="1">
      <c r="A2511" s="207"/>
      <c r="B2511" s="208"/>
      <c r="D2511" s="212"/>
      <c r="E2511" s="214"/>
      <c r="F2511" s="214"/>
      <c r="G2511" s="210"/>
      <c r="H2511" s="203"/>
      <c r="I2511" s="193"/>
      <c r="J2511" s="193"/>
      <c r="K2511" s="211"/>
    </row>
    <row r="2512" spans="1:11" hidden="1">
      <c r="A2512" s="207"/>
      <c r="B2512" s="208"/>
      <c r="D2512" s="212"/>
      <c r="E2512" s="214"/>
      <c r="F2512" s="214"/>
      <c r="G2512" s="210"/>
      <c r="H2512" s="203"/>
      <c r="I2512" s="193"/>
      <c r="J2512" s="193"/>
      <c r="K2512" s="211"/>
    </row>
    <row r="2513" spans="1:11" hidden="1">
      <c r="A2513" s="207"/>
      <c r="B2513" s="208"/>
      <c r="D2513" s="212"/>
      <c r="E2513" s="214"/>
      <c r="F2513" s="214"/>
      <c r="G2513" s="210"/>
      <c r="H2513" s="203"/>
      <c r="I2513" s="193"/>
      <c r="J2513" s="193"/>
      <c r="K2513" s="211"/>
    </row>
    <row r="2514" spans="1:11" hidden="1">
      <c r="A2514" s="207"/>
      <c r="B2514" s="208"/>
      <c r="D2514" s="212"/>
      <c r="E2514" s="214"/>
      <c r="F2514" s="214"/>
      <c r="G2514" s="210"/>
      <c r="H2514" s="203"/>
      <c r="I2514" s="193"/>
      <c r="J2514" s="193"/>
      <c r="K2514" s="211"/>
    </row>
    <row r="2515" spans="1:11" hidden="1">
      <c r="A2515" s="207"/>
      <c r="B2515" s="208"/>
      <c r="D2515" s="212"/>
      <c r="E2515" s="214"/>
      <c r="F2515" s="214"/>
      <c r="G2515" s="210"/>
      <c r="H2515" s="203"/>
      <c r="I2515" s="193"/>
      <c r="J2515" s="193"/>
      <c r="K2515" s="211"/>
    </row>
    <row r="2516" spans="1:11" hidden="1">
      <c r="A2516" s="207"/>
      <c r="B2516" s="208"/>
      <c r="D2516" s="212"/>
      <c r="E2516" s="214"/>
      <c r="F2516" s="214"/>
      <c r="G2516" s="210"/>
      <c r="H2516" s="203"/>
      <c r="I2516" s="193"/>
      <c r="J2516" s="193"/>
      <c r="K2516" s="211"/>
    </row>
    <row r="2517" spans="1:11" hidden="1">
      <c r="A2517" s="207"/>
      <c r="B2517" s="208"/>
      <c r="D2517" s="212"/>
      <c r="E2517" s="214"/>
      <c r="F2517" s="214"/>
      <c r="G2517" s="210"/>
      <c r="H2517" s="203"/>
      <c r="I2517" s="193"/>
      <c r="J2517" s="193"/>
      <c r="K2517" s="211"/>
    </row>
    <row r="2518" spans="1:11" hidden="1">
      <c r="A2518" s="207"/>
      <c r="B2518" s="208"/>
      <c r="D2518" s="212"/>
      <c r="E2518" s="214"/>
      <c r="F2518" s="214"/>
      <c r="G2518" s="210"/>
      <c r="H2518" s="203"/>
      <c r="I2518" s="193"/>
      <c r="J2518" s="193"/>
      <c r="K2518" s="211"/>
    </row>
    <row r="2519" spans="1:11" hidden="1">
      <c r="A2519" s="207"/>
      <c r="B2519" s="208"/>
      <c r="D2519" s="212"/>
      <c r="E2519" s="214"/>
      <c r="F2519" s="214"/>
      <c r="G2519" s="210"/>
      <c r="H2519" s="203"/>
      <c r="I2519" s="193"/>
      <c r="J2519" s="193"/>
      <c r="K2519" s="211"/>
    </row>
    <row r="2520" spans="1:11" hidden="1">
      <c r="A2520" s="207"/>
      <c r="B2520" s="208"/>
      <c r="D2520" s="212"/>
      <c r="E2520" s="214"/>
      <c r="F2520" s="214"/>
      <c r="G2520" s="210"/>
      <c r="H2520" s="203"/>
      <c r="I2520" s="193"/>
      <c r="J2520" s="193"/>
      <c r="K2520" s="211"/>
    </row>
    <row r="2521" spans="1:11" hidden="1">
      <c r="A2521" s="207"/>
      <c r="B2521" s="208"/>
      <c r="D2521" s="212"/>
      <c r="E2521" s="214"/>
      <c r="F2521" s="214"/>
      <c r="G2521" s="210"/>
      <c r="H2521" s="203"/>
      <c r="I2521" s="193"/>
      <c r="J2521" s="193"/>
      <c r="K2521" s="211"/>
    </row>
    <row r="2522" spans="1:11" hidden="1">
      <c r="A2522" s="207"/>
      <c r="B2522" s="208"/>
      <c r="D2522" s="212"/>
      <c r="E2522" s="214"/>
      <c r="F2522" s="214"/>
      <c r="G2522" s="210"/>
      <c r="H2522" s="203"/>
      <c r="I2522" s="193"/>
      <c r="J2522" s="193"/>
      <c r="K2522" s="211"/>
    </row>
    <row r="2523" spans="1:11" hidden="1">
      <c r="A2523" s="207"/>
      <c r="B2523" s="208"/>
      <c r="D2523" s="212"/>
      <c r="E2523" s="214"/>
      <c r="F2523" s="214"/>
      <c r="G2523" s="210"/>
      <c r="H2523" s="203"/>
      <c r="I2523" s="193"/>
      <c r="J2523" s="208"/>
      <c r="K2523" s="211"/>
    </row>
    <row r="2524" spans="1:11" hidden="1">
      <c r="A2524" s="207"/>
      <c r="B2524" s="208"/>
      <c r="D2524" s="212"/>
      <c r="E2524" s="214"/>
      <c r="F2524" s="214"/>
      <c r="G2524" s="210"/>
      <c r="H2524" s="203"/>
      <c r="I2524" s="193"/>
      <c r="J2524" s="193"/>
      <c r="K2524" s="211"/>
    </row>
    <row r="2525" spans="1:11" hidden="1">
      <c r="A2525" s="207"/>
      <c r="B2525" s="208"/>
      <c r="D2525" s="212"/>
      <c r="E2525" s="214"/>
      <c r="F2525" s="214"/>
      <c r="G2525" s="210"/>
      <c r="H2525" s="203"/>
      <c r="I2525" s="193"/>
      <c r="J2525" s="193"/>
      <c r="K2525" s="211"/>
    </row>
    <row r="2526" spans="1:11" hidden="1">
      <c r="A2526" s="207"/>
      <c r="B2526" s="208"/>
      <c r="D2526" s="212"/>
      <c r="E2526" s="214"/>
      <c r="F2526" s="214"/>
      <c r="G2526" s="210"/>
      <c r="H2526" s="203"/>
      <c r="I2526" s="193"/>
      <c r="J2526" s="193"/>
      <c r="K2526" s="211"/>
    </row>
    <row r="2527" spans="1:11" hidden="1">
      <c r="A2527" s="207"/>
      <c r="B2527" s="208"/>
      <c r="D2527" s="212"/>
      <c r="E2527" s="214"/>
      <c r="F2527" s="214"/>
      <c r="G2527" s="210"/>
      <c r="H2527" s="203"/>
      <c r="I2527" s="193"/>
      <c r="J2527" s="193"/>
      <c r="K2527" s="211"/>
    </row>
    <row r="2528" spans="1:11" hidden="1">
      <c r="A2528" s="207"/>
      <c r="B2528" s="208"/>
      <c r="D2528" s="212"/>
      <c r="E2528" s="214"/>
      <c r="F2528" s="214"/>
      <c r="G2528" s="210"/>
      <c r="H2528" s="203"/>
      <c r="I2528" s="193"/>
      <c r="J2528" s="193"/>
      <c r="K2528" s="211"/>
    </row>
    <row r="2529" spans="1:11" hidden="1">
      <c r="A2529" s="207"/>
      <c r="B2529" s="208"/>
      <c r="D2529" s="212"/>
      <c r="E2529" s="214"/>
      <c r="F2529" s="214"/>
      <c r="G2529" s="210"/>
      <c r="H2529" s="203"/>
      <c r="I2529" s="193"/>
      <c r="J2529" s="193"/>
      <c r="K2529" s="211"/>
    </row>
    <row r="2530" spans="1:11" hidden="1">
      <c r="A2530" s="207"/>
      <c r="B2530" s="208"/>
      <c r="D2530" s="212"/>
      <c r="E2530" s="214"/>
      <c r="F2530" s="214"/>
      <c r="G2530" s="210"/>
      <c r="H2530" s="203"/>
      <c r="I2530" s="193"/>
      <c r="J2530" s="193"/>
      <c r="K2530" s="211"/>
    </row>
    <row r="2531" spans="1:11" hidden="1">
      <c r="A2531" s="207"/>
      <c r="B2531" s="208"/>
      <c r="D2531" s="212"/>
      <c r="E2531" s="214"/>
      <c r="F2531" s="214"/>
      <c r="G2531" s="210"/>
      <c r="H2531" s="203"/>
      <c r="I2531" s="193"/>
      <c r="J2531" s="193"/>
      <c r="K2531" s="211"/>
    </row>
    <row r="2532" spans="1:11" hidden="1">
      <c r="A2532" s="207"/>
      <c r="B2532" s="208"/>
      <c r="D2532" s="212"/>
      <c r="E2532" s="214"/>
      <c r="F2532" s="214"/>
      <c r="G2532" s="210"/>
      <c r="H2532" s="203"/>
      <c r="I2532" s="193"/>
      <c r="J2532" s="193"/>
      <c r="K2532" s="211"/>
    </row>
    <row r="2533" spans="1:11" hidden="1">
      <c r="A2533" s="207"/>
      <c r="B2533" s="208"/>
      <c r="D2533" s="212"/>
      <c r="E2533" s="214"/>
      <c r="F2533" s="214"/>
      <c r="G2533" s="210"/>
      <c r="H2533" s="203"/>
      <c r="I2533" s="193"/>
      <c r="J2533" s="193"/>
      <c r="K2533" s="211"/>
    </row>
    <row r="2534" spans="1:11" hidden="1">
      <c r="A2534" s="207"/>
      <c r="B2534" s="208"/>
      <c r="D2534" s="212"/>
      <c r="E2534" s="214"/>
      <c r="F2534" s="214"/>
      <c r="G2534" s="210"/>
      <c r="H2534" s="203"/>
      <c r="I2534" s="193"/>
      <c r="J2534" s="193"/>
      <c r="K2534" s="211"/>
    </row>
    <row r="2535" spans="1:11" hidden="1">
      <c r="A2535" s="207"/>
      <c r="B2535" s="208"/>
      <c r="D2535" s="212"/>
      <c r="E2535" s="214"/>
      <c r="F2535" s="214"/>
      <c r="G2535" s="210"/>
      <c r="H2535" s="203"/>
      <c r="I2535" s="193"/>
      <c r="J2535" s="193"/>
      <c r="K2535" s="211"/>
    </row>
    <row r="2536" spans="1:11" hidden="1">
      <c r="A2536" s="207"/>
      <c r="B2536" s="208"/>
      <c r="D2536" s="212"/>
      <c r="E2536" s="214"/>
      <c r="F2536" s="214"/>
      <c r="G2536" s="210"/>
      <c r="H2536" s="203"/>
      <c r="I2536" s="193"/>
      <c r="J2536" s="193"/>
      <c r="K2536" s="211"/>
    </row>
    <row r="2537" spans="1:11" hidden="1">
      <c r="A2537" s="207"/>
      <c r="B2537" s="208"/>
      <c r="D2537" s="212"/>
      <c r="E2537" s="214"/>
      <c r="F2537" s="214"/>
      <c r="G2537" s="210"/>
      <c r="H2537" s="203"/>
      <c r="I2537" s="193"/>
      <c r="J2537" s="193"/>
      <c r="K2537" s="211"/>
    </row>
    <row r="2538" spans="1:11" hidden="1">
      <c r="A2538" s="207"/>
      <c r="B2538" s="208"/>
      <c r="D2538" s="212"/>
      <c r="E2538" s="214"/>
      <c r="F2538" s="214"/>
      <c r="G2538" s="210"/>
      <c r="H2538" s="203"/>
      <c r="I2538" s="193"/>
      <c r="J2538" s="193"/>
      <c r="K2538" s="211"/>
    </row>
    <row r="2539" spans="1:11" hidden="1">
      <c r="A2539" s="207"/>
      <c r="B2539" s="208"/>
      <c r="D2539" s="212"/>
      <c r="E2539" s="214"/>
      <c r="F2539" s="214"/>
      <c r="G2539" s="210"/>
      <c r="H2539" s="203"/>
      <c r="I2539" s="193"/>
      <c r="J2539" s="193"/>
      <c r="K2539" s="211"/>
    </row>
    <row r="2540" spans="1:11" hidden="1">
      <c r="A2540" s="207"/>
      <c r="B2540" s="208"/>
      <c r="D2540" s="212"/>
      <c r="E2540" s="214"/>
      <c r="F2540" s="214"/>
      <c r="G2540" s="210"/>
      <c r="H2540" s="203"/>
      <c r="I2540" s="193"/>
      <c r="J2540" s="193"/>
      <c r="K2540" s="211"/>
    </row>
    <row r="2541" spans="1:11" hidden="1">
      <c r="A2541" s="207"/>
      <c r="B2541" s="208"/>
      <c r="D2541" s="212"/>
      <c r="E2541" s="214"/>
      <c r="F2541" s="214"/>
      <c r="G2541" s="210"/>
      <c r="H2541" s="203"/>
      <c r="I2541" s="193"/>
      <c r="J2541" s="193"/>
      <c r="K2541" s="211"/>
    </row>
    <row r="2542" spans="1:11" hidden="1">
      <c r="A2542" s="207"/>
      <c r="B2542" s="208"/>
      <c r="D2542" s="212"/>
      <c r="E2542" s="214"/>
      <c r="F2542" s="214"/>
      <c r="G2542" s="210"/>
      <c r="H2542" s="203"/>
      <c r="I2542" s="193"/>
      <c r="J2542" s="193"/>
      <c r="K2542" s="211"/>
    </row>
    <row r="2543" spans="1:11" hidden="1">
      <c r="A2543" s="207"/>
      <c r="B2543" s="208"/>
      <c r="D2543" s="212"/>
      <c r="E2543" s="214"/>
      <c r="F2543" s="214"/>
      <c r="G2543" s="210"/>
      <c r="H2543" s="203"/>
      <c r="I2543" s="193"/>
      <c r="J2543" s="193"/>
      <c r="K2543" s="211"/>
    </row>
    <row r="2544" spans="1:11" hidden="1">
      <c r="A2544" s="207"/>
      <c r="B2544" s="208"/>
      <c r="D2544" s="212"/>
      <c r="E2544" s="214"/>
      <c r="F2544" s="214"/>
      <c r="G2544" s="210"/>
      <c r="H2544" s="203"/>
      <c r="I2544" s="193"/>
      <c r="J2544" s="208"/>
      <c r="K2544" s="211"/>
    </row>
    <row r="2545" spans="1:11" hidden="1">
      <c r="A2545" s="207"/>
      <c r="B2545" s="208"/>
      <c r="D2545" s="212"/>
      <c r="E2545" s="214"/>
      <c r="F2545" s="214"/>
      <c r="G2545" s="210"/>
      <c r="H2545" s="203"/>
      <c r="I2545" s="193"/>
      <c r="J2545" s="193"/>
      <c r="K2545" s="211"/>
    </row>
    <row r="2546" spans="1:11" hidden="1">
      <c r="A2546" s="207"/>
      <c r="B2546" s="208"/>
      <c r="D2546" s="212"/>
      <c r="E2546" s="214"/>
      <c r="F2546" s="214"/>
      <c r="G2546" s="210"/>
      <c r="H2546" s="203"/>
      <c r="I2546" s="193"/>
      <c r="J2546" s="193"/>
      <c r="K2546" s="211"/>
    </row>
    <row r="2547" spans="1:11" hidden="1">
      <c r="A2547" s="207"/>
      <c r="B2547" s="208"/>
      <c r="D2547" s="212"/>
      <c r="E2547" s="214"/>
      <c r="F2547" s="214"/>
      <c r="G2547" s="210"/>
      <c r="H2547" s="203"/>
      <c r="I2547" s="193"/>
      <c r="J2547" s="193"/>
      <c r="K2547" s="211"/>
    </row>
    <row r="2548" spans="1:11" hidden="1">
      <c r="A2548" s="207"/>
      <c r="B2548" s="208"/>
      <c r="D2548" s="212"/>
      <c r="E2548" s="214"/>
      <c r="F2548" s="214"/>
      <c r="G2548" s="210"/>
      <c r="H2548" s="203"/>
      <c r="I2548" s="193"/>
      <c r="J2548" s="193"/>
      <c r="K2548" s="211"/>
    </row>
    <row r="2549" spans="1:11" hidden="1">
      <c r="A2549" s="207"/>
      <c r="B2549" s="208"/>
      <c r="D2549" s="212"/>
      <c r="E2549" s="214"/>
      <c r="F2549" s="214"/>
      <c r="G2549" s="210"/>
      <c r="H2549" s="203"/>
      <c r="I2549" s="193"/>
      <c r="J2549" s="193"/>
      <c r="K2549" s="211"/>
    </row>
    <row r="2550" spans="1:11" hidden="1">
      <c r="A2550" s="207"/>
      <c r="B2550" s="208"/>
      <c r="D2550" s="212"/>
      <c r="E2550" s="214"/>
      <c r="F2550" s="214"/>
      <c r="G2550" s="210"/>
      <c r="H2550" s="203"/>
      <c r="I2550" s="193"/>
      <c r="J2550" s="193"/>
      <c r="K2550" s="211"/>
    </row>
    <row r="2551" spans="1:11" hidden="1">
      <c r="A2551" s="207"/>
      <c r="B2551" s="208"/>
      <c r="D2551" s="212"/>
      <c r="E2551" s="214"/>
      <c r="F2551" s="214"/>
      <c r="G2551" s="210"/>
      <c r="H2551" s="203"/>
      <c r="I2551" s="193"/>
      <c r="J2551" s="193"/>
      <c r="K2551" s="211"/>
    </row>
    <row r="2552" spans="1:11" hidden="1">
      <c r="A2552" s="207"/>
      <c r="B2552" s="208"/>
      <c r="D2552" s="212"/>
      <c r="E2552" s="214"/>
      <c r="F2552" s="214"/>
      <c r="G2552" s="210"/>
      <c r="H2552" s="203"/>
      <c r="I2552" s="193"/>
      <c r="J2552" s="193"/>
      <c r="K2552" s="211"/>
    </row>
    <row r="2553" spans="1:11" hidden="1">
      <c r="A2553" s="207"/>
      <c r="B2553" s="208"/>
      <c r="D2553" s="212"/>
      <c r="E2553" s="214"/>
      <c r="F2553" s="214"/>
      <c r="G2553" s="210"/>
      <c r="H2553" s="203"/>
      <c r="I2553" s="193"/>
      <c r="J2553" s="193"/>
      <c r="K2553" s="211"/>
    </row>
    <row r="2554" spans="1:11" hidden="1">
      <c r="A2554" s="207"/>
      <c r="B2554" s="208"/>
      <c r="D2554" s="212"/>
      <c r="E2554" s="214"/>
      <c r="F2554" s="214"/>
      <c r="G2554" s="210"/>
      <c r="H2554" s="203"/>
      <c r="I2554" s="193"/>
      <c r="J2554" s="193"/>
      <c r="K2554" s="211"/>
    </row>
    <row r="2555" spans="1:11" hidden="1">
      <c r="A2555" s="207"/>
      <c r="B2555" s="208"/>
      <c r="D2555" s="212"/>
      <c r="E2555" s="214"/>
      <c r="F2555" s="214"/>
      <c r="G2555" s="210"/>
      <c r="H2555" s="203"/>
      <c r="I2555" s="193"/>
      <c r="J2555" s="193"/>
      <c r="K2555" s="211"/>
    </row>
    <row r="2556" spans="1:11" hidden="1">
      <c r="A2556" s="207"/>
      <c r="B2556" s="208"/>
      <c r="D2556" s="212"/>
      <c r="E2556" s="214"/>
      <c r="F2556" s="214"/>
      <c r="G2556" s="210"/>
      <c r="H2556" s="203"/>
      <c r="I2556" s="193"/>
      <c r="J2556" s="193"/>
      <c r="K2556" s="211"/>
    </row>
    <row r="2557" spans="1:11" hidden="1">
      <c r="A2557" s="207"/>
      <c r="B2557" s="208"/>
      <c r="D2557" s="212"/>
      <c r="E2557" s="214"/>
      <c r="F2557" s="214"/>
      <c r="G2557" s="210"/>
      <c r="H2557" s="203"/>
      <c r="I2557" s="193"/>
      <c r="J2557" s="193"/>
      <c r="K2557" s="211"/>
    </row>
    <row r="2558" spans="1:11" hidden="1">
      <c r="A2558" s="207"/>
      <c r="B2558" s="208"/>
      <c r="D2558" s="212"/>
      <c r="E2558" s="214"/>
      <c r="F2558" s="214"/>
      <c r="G2558" s="210"/>
      <c r="H2558" s="203"/>
      <c r="I2558" s="193"/>
      <c r="J2558" s="193"/>
      <c r="K2558" s="211"/>
    </row>
    <row r="2559" spans="1:11" hidden="1">
      <c r="A2559" s="207"/>
      <c r="B2559" s="208"/>
      <c r="D2559" s="212"/>
      <c r="E2559" s="214"/>
      <c r="F2559" s="214"/>
      <c r="G2559" s="210"/>
      <c r="H2559" s="203"/>
      <c r="I2559" s="193"/>
      <c r="J2559" s="193"/>
      <c r="K2559" s="211"/>
    </row>
    <row r="2560" spans="1:11" hidden="1">
      <c r="A2560" s="207"/>
      <c r="B2560" s="208"/>
      <c r="D2560" s="212"/>
      <c r="E2560" s="214"/>
      <c r="F2560" s="214"/>
      <c r="G2560" s="210"/>
      <c r="H2560" s="203"/>
      <c r="I2560" s="193"/>
      <c r="J2560" s="193"/>
      <c r="K2560" s="211"/>
    </row>
    <row r="2561" spans="1:11" hidden="1">
      <c r="A2561" s="207"/>
      <c r="B2561" s="208"/>
      <c r="D2561" s="212"/>
      <c r="E2561" s="214"/>
      <c r="F2561" s="214"/>
      <c r="G2561" s="210"/>
      <c r="H2561" s="203"/>
      <c r="I2561" s="193"/>
      <c r="J2561" s="193"/>
      <c r="K2561" s="211"/>
    </row>
    <row r="2562" spans="1:11" hidden="1">
      <c r="A2562" s="207"/>
      <c r="B2562" s="208"/>
      <c r="D2562" s="212"/>
      <c r="E2562" s="214"/>
      <c r="F2562" s="214"/>
      <c r="G2562" s="210"/>
      <c r="H2562" s="203"/>
      <c r="I2562" s="193"/>
      <c r="J2562" s="193"/>
      <c r="K2562" s="211"/>
    </row>
    <row r="2563" spans="1:11" hidden="1">
      <c r="A2563" s="207"/>
      <c r="B2563" s="208"/>
      <c r="D2563" s="212"/>
      <c r="E2563" s="214"/>
      <c r="F2563" s="214"/>
      <c r="G2563" s="210"/>
      <c r="H2563" s="203"/>
      <c r="I2563" s="193"/>
      <c r="J2563" s="193"/>
      <c r="K2563" s="211"/>
    </row>
    <row r="2564" spans="1:11" hidden="1">
      <c r="A2564" s="207"/>
      <c r="B2564" s="208"/>
      <c r="D2564" s="212"/>
      <c r="E2564" s="214"/>
      <c r="F2564" s="214"/>
      <c r="G2564" s="210"/>
      <c r="H2564" s="203"/>
      <c r="I2564" s="193"/>
      <c r="J2564" s="193"/>
      <c r="K2564" s="211"/>
    </row>
    <row r="2565" spans="1:11" hidden="1">
      <c r="A2565" s="207"/>
      <c r="B2565" s="208"/>
      <c r="D2565" s="212"/>
      <c r="E2565" s="214"/>
      <c r="F2565" s="214"/>
      <c r="G2565" s="210"/>
      <c r="H2565" s="203"/>
      <c r="I2565" s="193"/>
      <c r="J2565" s="208"/>
      <c r="K2565" s="211"/>
    </row>
    <row r="2566" spans="1:11" hidden="1">
      <c r="A2566" s="207"/>
      <c r="B2566" s="208"/>
      <c r="D2566" s="212"/>
      <c r="E2566" s="214"/>
      <c r="F2566" s="214"/>
      <c r="G2566" s="210"/>
      <c r="H2566" s="203"/>
      <c r="I2566" s="193"/>
      <c r="J2566" s="193"/>
      <c r="K2566" s="211"/>
    </row>
    <row r="2567" spans="1:11" hidden="1">
      <c r="A2567" s="207"/>
      <c r="B2567" s="208"/>
      <c r="D2567" s="212"/>
      <c r="E2567" s="214"/>
      <c r="F2567" s="214"/>
      <c r="G2567" s="210"/>
      <c r="H2567" s="203"/>
      <c r="I2567" s="193"/>
      <c r="J2567" s="193"/>
      <c r="K2567" s="211"/>
    </row>
    <row r="2568" spans="1:11" hidden="1">
      <c r="A2568" s="207"/>
      <c r="B2568" s="208"/>
      <c r="D2568" s="212"/>
      <c r="E2568" s="214"/>
      <c r="F2568" s="214"/>
      <c r="G2568" s="210"/>
      <c r="H2568" s="203"/>
      <c r="I2568" s="193"/>
      <c r="J2568" s="193"/>
      <c r="K2568" s="211"/>
    </row>
    <row r="2569" spans="1:11" hidden="1">
      <c r="A2569" s="207"/>
      <c r="B2569" s="208"/>
      <c r="D2569" s="212"/>
      <c r="E2569" s="214"/>
      <c r="F2569" s="214"/>
      <c r="G2569" s="210"/>
      <c r="H2569" s="203"/>
      <c r="I2569" s="193"/>
      <c r="J2569" s="193"/>
      <c r="K2569" s="211"/>
    </row>
    <row r="2570" spans="1:11" hidden="1">
      <c r="A2570" s="207"/>
      <c r="B2570" s="208"/>
      <c r="D2570" s="212"/>
      <c r="E2570" s="214"/>
      <c r="F2570" s="214"/>
      <c r="G2570" s="210"/>
      <c r="H2570" s="203"/>
      <c r="I2570" s="193"/>
      <c r="J2570" s="193"/>
      <c r="K2570" s="211"/>
    </row>
    <row r="2571" spans="1:11" hidden="1">
      <c r="A2571" s="207"/>
      <c r="B2571" s="208"/>
      <c r="D2571" s="212"/>
      <c r="E2571" s="214"/>
      <c r="F2571" s="214"/>
      <c r="G2571" s="210"/>
      <c r="H2571" s="203"/>
      <c r="I2571" s="193"/>
      <c r="J2571" s="193"/>
      <c r="K2571" s="211"/>
    </row>
    <row r="2572" spans="1:11" hidden="1">
      <c r="A2572" s="207"/>
      <c r="B2572" s="208"/>
      <c r="D2572" s="212"/>
      <c r="E2572" s="214"/>
      <c r="F2572" s="214"/>
      <c r="G2572" s="210"/>
      <c r="H2572" s="203"/>
      <c r="I2572" s="193"/>
      <c r="J2572" s="193"/>
      <c r="K2572" s="211"/>
    </row>
    <row r="2573" spans="1:11" hidden="1">
      <c r="A2573" s="207"/>
      <c r="B2573" s="208"/>
      <c r="D2573" s="212"/>
      <c r="E2573" s="214"/>
      <c r="F2573" s="214"/>
      <c r="G2573" s="210"/>
      <c r="H2573" s="203"/>
      <c r="I2573" s="193"/>
      <c r="J2573" s="193"/>
      <c r="K2573" s="211"/>
    </row>
    <row r="2574" spans="1:11" hidden="1">
      <c r="A2574" s="207"/>
      <c r="B2574" s="208"/>
      <c r="D2574" s="212"/>
      <c r="E2574" s="214"/>
      <c r="F2574" s="214"/>
      <c r="G2574" s="210"/>
      <c r="H2574" s="203"/>
      <c r="I2574" s="193"/>
      <c r="J2574" s="193"/>
      <c r="K2574" s="211"/>
    </row>
    <row r="2575" spans="1:11" hidden="1">
      <c r="A2575" s="207"/>
      <c r="B2575" s="208"/>
      <c r="D2575" s="212"/>
      <c r="E2575" s="214"/>
      <c r="F2575" s="214"/>
      <c r="G2575" s="210"/>
      <c r="H2575" s="203"/>
      <c r="I2575" s="193"/>
      <c r="J2575" s="193"/>
      <c r="K2575" s="211"/>
    </row>
    <row r="2576" spans="1:11" hidden="1">
      <c r="A2576" s="207"/>
      <c r="B2576" s="208"/>
      <c r="D2576" s="212"/>
      <c r="E2576" s="214"/>
      <c r="F2576" s="214"/>
      <c r="G2576" s="210"/>
      <c r="H2576" s="203"/>
      <c r="I2576" s="193"/>
      <c r="J2576" s="193"/>
      <c r="K2576" s="211"/>
    </row>
    <row r="2577" spans="1:11" hidden="1">
      <c r="A2577" s="207"/>
      <c r="B2577" s="208"/>
      <c r="D2577" s="212"/>
      <c r="E2577" s="214"/>
      <c r="F2577" s="214"/>
      <c r="G2577" s="210"/>
      <c r="H2577" s="203"/>
      <c r="I2577" s="193"/>
      <c r="J2577" s="193"/>
      <c r="K2577" s="211"/>
    </row>
    <row r="2578" spans="1:11" hidden="1">
      <c r="A2578" s="207"/>
      <c r="B2578" s="208"/>
      <c r="D2578" s="212"/>
      <c r="E2578" s="214"/>
      <c r="F2578" s="214"/>
      <c r="G2578" s="210"/>
      <c r="H2578" s="203"/>
      <c r="I2578" s="193"/>
      <c r="J2578" s="193"/>
      <c r="K2578" s="211"/>
    </row>
    <row r="2579" spans="1:11" hidden="1">
      <c r="A2579" s="207"/>
      <c r="B2579" s="208"/>
      <c r="D2579" s="212"/>
      <c r="E2579" s="214"/>
      <c r="F2579" s="214"/>
      <c r="G2579" s="210"/>
      <c r="H2579" s="203"/>
      <c r="I2579" s="193"/>
      <c r="J2579" s="193"/>
      <c r="K2579" s="211"/>
    </row>
    <row r="2580" spans="1:11" hidden="1">
      <c r="A2580" s="207"/>
      <c r="B2580" s="208"/>
      <c r="D2580" s="212"/>
      <c r="E2580" s="214"/>
      <c r="F2580" s="214"/>
      <c r="G2580" s="210"/>
      <c r="H2580" s="203"/>
      <c r="I2580" s="193"/>
      <c r="J2580" s="193"/>
      <c r="K2580" s="211"/>
    </row>
    <row r="2581" spans="1:11" hidden="1">
      <c r="A2581" s="207"/>
      <c r="B2581" s="208"/>
      <c r="D2581" s="212"/>
      <c r="E2581" s="214"/>
      <c r="F2581" s="214"/>
      <c r="G2581" s="210"/>
      <c r="H2581" s="203"/>
      <c r="I2581" s="193"/>
      <c r="J2581" s="193"/>
      <c r="K2581" s="211"/>
    </row>
    <row r="2582" spans="1:11" hidden="1">
      <c r="A2582" s="207"/>
      <c r="B2582" s="208"/>
      <c r="D2582" s="212"/>
      <c r="E2582" s="214"/>
      <c r="F2582" s="214"/>
      <c r="G2582" s="210"/>
      <c r="H2582" s="203"/>
      <c r="I2582" s="193"/>
      <c r="J2582" s="193"/>
      <c r="K2582" s="211"/>
    </row>
    <row r="2583" spans="1:11" hidden="1">
      <c r="A2583" s="207"/>
      <c r="B2583" s="208"/>
      <c r="D2583" s="212"/>
      <c r="E2583" s="214"/>
      <c r="F2583" s="214"/>
      <c r="G2583" s="210"/>
      <c r="H2583" s="203"/>
      <c r="I2583" s="193"/>
      <c r="J2583" s="193"/>
      <c r="K2583" s="211"/>
    </row>
    <row r="2584" spans="1:11" hidden="1">
      <c r="A2584" s="207"/>
      <c r="B2584" s="208"/>
      <c r="D2584" s="212"/>
      <c r="E2584" s="214"/>
      <c r="F2584" s="214"/>
      <c r="G2584" s="210"/>
      <c r="H2584" s="203"/>
      <c r="I2584" s="193"/>
      <c r="J2584" s="193"/>
      <c r="K2584" s="211"/>
    </row>
    <row r="2585" spans="1:11" hidden="1">
      <c r="A2585" s="207"/>
      <c r="B2585" s="208"/>
      <c r="D2585" s="212"/>
      <c r="E2585" s="214"/>
      <c r="F2585" s="214"/>
      <c r="G2585" s="210"/>
      <c r="H2585" s="203"/>
      <c r="I2585" s="193"/>
      <c r="J2585" s="193"/>
      <c r="K2585" s="211"/>
    </row>
    <row r="2586" spans="1:11" hidden="1">
      <c r="A2586" s="207"/>
      <c r="B2586" s="208"/>
      <c r="D2586" s="212"/>
      <c r="E2586" s="214"/>
      <c r="F2586" s="214"/>
      <c r="G2586" s="210"/>
      <c r="H2586" s="203"/>
      <c r="I2586" s="193"/>
      <c r="J2586" s="193"/>
      <c r="K2586" s="211"/>
    </row>
    <row r="2587" spans="1:11" hidden="1">
      <c r="A2587" s="207"/>
      <c r="B2587" s="208"/>
      <c r="D2587" s="212"/>
      <c r="E2587" s="214"/>
      <c r="F2587" s="214"/>
      <c r="G2587" s="210"/>
      <c r="H2587" s="203"/>
      <c r="I2587" s="193"/>
      <c r="J2587" s="208"/>
      <c r="K2587" s="211"/>
    </row>
    <row r="2588" spans="1:11" hidden="1">
      <c r="A2588" s="207"/>
      <c r="B2588" s="208"/>
      <c r="D2588" s="212"/>
      <c r="E2588" s="214"/>
      <c r="F2588" s="214"/>
      <c r="G2588" s="210"/>
      <c r="H2588" s="203"/>
      <c r="I2588" s="193"/>
      <c r="J2588" s="193"/>
      <c r="K2588" s="211"/>
    </row>
    <row r="2589" spans="1:11" hidden="1">
      <c r="A2589" s="207"/>
      <c r="B2589" s="208"/>
      <c r="D2589" s="212"/>
      <c r="E2589" s="214"/>
      <c r="F2589" s="214"/>
      <c r="G2589" s="210"/>
      <c r="H2589" s="203"/>
      <c r="I2589" s="193"/>
      <c r="J2589" s="193"/>
      <c r="K2589" s="211"/>
    </row>
    <row r="2590" spans="1:11" hidden="1">
      <c r="A2590" s="207"/>
      <c r="B2590" s="208"/>
      <c r="D2590" s="212"/>
      <c r="E2590" s="214"/>
      <c r="F2590" s="214"/>
      <c r="G2590" s="210"/>
      <c r="H2590" s="203"/>
      <c r="I2590" s="193"/>
      <c r="J2590" s="193"/>
      <c r="K2590" s="211"/>
    </row>
    <row r="2591" spans="1:11" hidden="1">
      <c r="A2591" s="207"/>
      <c r="B2591" s="208"/>
      <c r="D2591" s="212"/>
      <c r="E2591" s="214"/>
      <c r="F2591" s="214"/>
      <c r="G2591" s="210"/>
      <c r="H2591" s="203"/>
      <c r="I2591" s="193"/>
      <c r="J2591" s="193"/>
      <c r="K2591" s="211"/>
    </row>
    <row r="2592" spans="1:11" hidden="1">
      <c r="A2592" s="207"/>
      <c r="B2592" s="208"/>
      <c r="D2592" s="212"/>
      <c r="E2592" s="214"/>
      <c r="F2592" s="214"/>
      <c r="G2592" s="210"/>
      <c r="H2592" s="203"/>
      <c r="I2592" s="193"/>
      <c r="J2592" s="193"/>
      <c r="K2592" s="211"/>
    </row>
    <row r="2593" spans="1:11" hidden="1">
      <c r="A2593" s="207"/>
      <c r="B2593" s="208"/>
      <c r="D2593" s="212"/>
      <c r="E2593" s="214"/>
      <c r="F2593" s="214"/>
      <c r="G2593" s="210"/>
      <c r="H2593" s="203"/>
      <c r="I2593" s="193"/>
      <c r="J2593" s="193"/>
      <c r="K2593" s="211"/>
    </row>
    <row r="2594" spans="1:11" hidden="1">
      <c r="A2594" s="207"/>
      <c r="B2594" s="208"/>
      <c r="D2594" s="212"/>
      <c r="E2594" s="214"/>
      <c r="F2594" s="214"/>
      <c r="G2594" s="210"/>
      <c r="H2594" s="203"/>
      <c r="I2594" s="193"/>
      <c r="J2594" s="193"/>
      <c r="K2594" s="211"/>
    </row>
    <row r="2595" spans="1:11" hidden="1">
      <c r="A2595" s="207"/>
      <c r="B2595" s="208"/>
      <c r="D2595" s="212"/>
      <c r="E2595" s="214"/>
      <c r="F2595" s="214"/>
      <c r="G2595" s="210"/>
      <c r="H2595" s="203"/>
      <c r="I2595" s="193"/>
      <c r="J2595" s="193"/>
      <c r="K2595" s="211"/>
    </row>
    <row r="2596" spans="1:11" hidden="1">
      <c r="A2596" s="207"/>
      <c r="B2596" s="208"/>
      <c r="D2596" s="212"/>
      <c r="E2596" s="214"/>
      <c r="F2596" s="214"/>
      <c r="G2596" s="210"/>
      <c r="H2596" s="203"/>
      <c r="I2596" s="193"/>
      <c r="J2596" s="193"/>
      <c r="K2596" s="211"/>
    </row>
    <row r="2597" spans="1:11" hidden="1">
      <c r="A2597" s="207"/>
      <c r="B2597" s="208"/>
      <c r="D2597" s="212"/>
      <c r="E2597" s="214"/>
      <c r="F2597" s="214"/>
      <c r="G2597" s="210"/>
      <c r="H2597" s="203"/>
      <c r="I2597" s="193"/>
      <c r="J2597" s="193"/>
      <c r="K2597" s="211"/>
    </row>
    <row r="2598" spans="1:11" hidden="1">
      <c r="A2598" s="207"/>
      <c r="B2598" s="208"/>
      <c r="D2598" s="212"/>
      <c r="E2598" s="214"/>
      <c r="F2598" s="214"/>
      <c r="G2598" s="210"/>
      <c r="H2598" s="203"/>
      <c r="I2598" s="193"/>
      <c r="J2598" s="193"/>
      <c r="K2598" s="211"/>
    </row>
    <row r="2599" spans="1:11" hidden="1">
      <c r="A2599" s="207"/>
      <c r="B2599" s="208"/>
      <c r="D2599" s="212"/>
      <c r="E2599" s="214"/>
      <c r="F2599" s="214"/>
      <c r="G2599" s="210"/>
      <c r="H2599" s="203"/>
      <c r="I2599" s="193"/>
      <c r="J2599" s="193"/>
      <c r="K2599" s="211"/>
    </row>
    <row r="2600" spans="1:11" hidden="1">
      <c r="A2600" s="207"/>
      <c r="B2600" s="208"/>
      <c r="D2600" s="212"/>
      <c r="E2600" s="214"/>
      <c r="F2600" s="214"/>
      <c r="G2600" s="210"/>
      <c r="H2600" s="203"/>
      <c r="I2600" s="193"/>
      <c r="J2600" s="193"/>
      <c r="K2600" s="211"/>
    </row>
    <row r="2601" spans="1:11" hidden="1">
      <c r="A2601" s="207"/>
      <c r="B2601" s="208"/>
      <c r="D2601" s="212"/>
      <c r="E2601" s="214"/>
      <c r="F2601" s="214"/>
      <c r="G2601" s="210"/>
      <c r="H2601" s="203"/>
      <c r="I2601" s="193"/>
      <c r="J2601" s="193"/>
      <c r="K2601" s="211"/>
    </row>
    <row r="2602" spans="1:11" hidden="1">
      <c r="A2602" s="207"/>
      <c r="B2602" s="208"/>
      <c r="D2602" s="212"/>
      <c r="E2602" s="214"/>
      <c r="F2602" s="214"/>
      <c r="G2602" s="210"/>
      <c r="H2602" s="203"/>
      <c r="I2602" s="193"/>
      <c r="J2602" s="193"/>
      <c r="K2602" s="211"/>
    </row>
    <row r="2603" spans="1:11" hidden="1">
      <c r="A2603" s="207"/>
      <c r="B2603" s="208"/>
      <c r="D2603" s="212"/>
      <c r="E2603" s="214"/>
      <c r="F2603" s="214"/>
      <c r="G2603" s="210"/>
      <c r="H2603" s="203"/>
      <c r="I2603" s="193"/>
      <c r="J2603" s="193"/>
      <c r="K2603" s="211"/>
    </row>
    <row r="2604" spans="1:11" hidden="1">
      <c r="A2604" s="207"/>
      <c r="B2604" s="208"/>
      <c r="D2604" s="212"/>
      <c r="E2604" s="214"/>
      <c r="F2604" s="214"/>
      <c r="G2604" s="210"/>
      <c r="H2604" s="203"/>
      <c r="I2604" s="193"/>
      <c r="J2604" s="193"/>
      <c r="K2604" s="211"/>
    </row>
    <row r="2605" spans="1:11" hidden="1">
      <c r="A2605" s="207"/>
      <c r="B2605" s="208"/>
      <c r="D2605" s="212"/>
      <c r="E2605" s="214"/>
      <c r="F2605" s="214"/>
      <c r="G2605" s="210"/>
      <c r="H2605" s="203"/>
      <c r="I2605" s="193"/>
      <c r="J2605" s="193"/>
      <c r="K2605" s="211"/>
    </row>
    <row r="2606" spans="1:11" hidden="1">
      <c r="A2606" s="207"/>
      <c r="B2606" s="208"/>
      <c r="D2606" s="212"/>
      <c r="E2606" s="214"/>
      <c r="F2606" s="214"/>
      <c r="G2606" s="210"/>
      <c r="H2606" s="203"/>
      <c r="I2606" s="193"/>
      <c r="J2606" s="193"/>
      <c r="K2606" s="211"/>
    </row>
    <row r="2607" spans="1:11" hidden="1">
      <c r="A2607" s="207"/>
      <c r="B2607" s="208"/>
      <c r="D2607" s="212"/>
      <c r="E2607" s="214"/>
      <c r="F2607" s="214"/>
      <c r="G2607" s="210"/>
      <c r="H2607" s="203"/>
      <c r="I2607" s="193"/>
      <c r="J2607" s="193"/>
      <c r="K2607" s="211"/>
    </row>
    <row r="2608" spans="1:11" hidden="1">
      <c r="A2608" s="207"/>
      <c r="B2608" s="208"/>
      <c r="D2608" s="212"/>
      <c r="E2608" s="214"/>
      <c r="F2608" s="214"/>
      <c r="G2608" s="210"/>
      <c r="H2608" s="203"/>
      <c r="I2608" s="193"/>
      <c r="J2608" s="208"/>
      <c r="K2608" s="211"/>
    </row>
    <row r="2609" spans="1:11" hidden="1">
      <c r="A2609" s="207"/>
      <c r="B2609" s="208"/>
      <c r="D2609" s="212"/>
      <c r="E2609" s="214"/>
      <c r="F2609" s="214"/>
      <c r="G2609" s="210"/>
      <c r="H2609" s="203"/>
      <c r="I2609" s="193"/>
      <c r="J2609" s="193"/>
      <c r="K2609" s="211"/>
    </row>
    <row r="2610" spans="1:11" hidden="1">
      <c r="A2610" s="207"/>
      <c r="B2610" s="208"/>
      <c r="D2610" s="212"/>
      <c r="E2610" s="214"/>
      <c r="F2610" s="214"/>
      <c r="G2610" s="210"/>
      <c r="H2610" s="203"/>
      <c r="I2610" s="193"/>
      <c r="J2610" s="193"/>
      <c r="K2610" s="211"/>
    </row>
    <row r="2611" spans="1:11" hidden="1">
      <c r="A2611" s="207"/>
      <c r="B2611" s="208"/>
      <c r="D2611" s="212"/>
      <c r="E2611" s="214"/>
      <c r="F2611" s="214"/>
      <c r="G2611" s="210"/>
      <c r="H2611" s="203"/>
      <c r="I2611" s="193"/>
      <c r="J2611" s="193"/>
      <c r="K2611" s="211"/>
    </row>
    <row r="2612" spans="1:11" hidden="1">
      <c r="A2612" s="207"/>
      <c r="B2612" s="208"/>
      <c r="D2612" s="212"/>
      <c r="E2612" s="214"/>
      <c r="F2612" s="214"/>
      <c r="G2612" s="210"/>
      <c r="H2612" s="203"/>
      <c r="I2612" s="193"/>
      <c r="J2612" s="193"/>
      <c r="K2612" s="211"/>
    </row>
    <row r="2613" spans="1:11" hidden="1">
      <c r="A2613" s="207"/>
      <c r="B2613" s="208"/>
      <c r="D2613" s="212"/>
      <c r="E2613" s="214"/>
      <c r="F2613" s="214"/>
      <c r="G2613" s="210"/>
      <c r="H2613" s="203"/>
      <c r="I2613" s="193"/>
      <c r="J2613" s="193"/>
      <c r="K2613" s="211"/>
    </row>
    <row r="2614" spans="1:11" hidden="1">
      <c r="A2614" s="207"/>
      <c r="B2614" s="208"/>
      <c r="D2614" s="212"/>
      <c r="E2614" s="214"/>
      <c r="F2614" s="214"/>
      <c r="G2614" s="210"/>
      <c r="H2614" s="203"/>
      <c r="I2614" s="193"/>
      <c r="J2614" s="193"/>
      <c r="K2614" s="211"/>
    </row>
    <row r="2615" spans="1:11" hidden="1">
      <c r="A2615" s="207"/>
      <c r="B2615" s="208"/>
      <c r="D2615" s="212"/>
      <c r="E2615" s="214"/>
      <c r="F2615" s="214"/>
      <c r="G2615" s="210"/>
      <c r="H2615" s="203"/>
      <c r="I2615" s="193"/>
      <c r="J2615" s="193"/>
      <c r="K2615" s="211"/>
    </row>
    <row r="2616" spans="1:11" hidden="1">
      <c r="A2616" s="207"/>
      <c r="B2616" s="208"/>
      <c r="D2616" s="212"/>
      <c r="E2616" s="214"/>
      <c r="F2616" s="214"/>
      <c r="G2616" s="210"/>
      <c r="H2616" s="203"/>
      <c r="I2616" s="193"/>
      <c r="J2616" s="193"/>
      <c r="K2616" s="211"/>
    </row>
    <row r="2617" spans="1:11" hidden="1">
      <c r="A2617" s="207"/>
      <c r="B2617" s="208"/>
      <c r="D2617" s="212"/>
      <c r="E2617" s="214"/>
      <c r="F2617" s="214"/>
      <c r="G2617" s="210"/>
      <c r="H2617" s="203"/>
      <c r="I2617" s="193"/>
      <c r="J2617" s="193"/>
      <c r="K2617" s="211"/>
    </row>
    <row r="2618" spans="1:11" hidden="1">
      <c r="A2618" s="207"/>
      <c r="B2618" s="208"/>
      <c r="D2618" s="212"/>
      <c r="E2618" s="214"/>
      <c r="F2618" s="214"/>
      <c r="G2618" s="210"/>
      <c r="H2618" s="203"/>
      <c r="I2618" s="193"/>
      <c r="J2618" s="193"/>
      <c r="K2618" s="211"/>
    </row>
    <row r="2619" spans="1:11" hidden="1">
      <c r="A2619" s="207"/>
      <c r="B2619" s="208"/>
      <c r="D2619" s="212"/>
      <c r="E2619" s="214"/>
      <c r="F2619" s="214"/>
      <c r="G2619" s="210"/>
      <c r="H2619" s="203"/>
      <c r="I2619" s="193"/>
      <c r="J2619" s="193"/>
      <c r="K2619" s="211"/>
    </row>
    <row r="2620" spans="1:11" hidden="1">
      <c r="A2620" s="207"/>
      <c r="B2620" s="208"/>
      <c r="D2620" s="212"/>
      <c r="E2620" s="214"/>
      <c r="F2620" s="214"/>
      <c r="G2620" s="210"/>
      <c r="H2620" s="203"/>
      <c r="I2620" s="193"/>
      <c r="J2620" s="193"/>
      <c r="K2620" s="211"/>
    </row>
    <row r="2621" spans="1:11" hidden="1">
      <c r="A2621" s="207"/>
      <c r="B2621" s="208"/>
      <c r="D2621" s="212"/>
      <c r="E2621" s="214"/>
      <c r="F2621" s="214"/>
      <c r="G2621" s="210"/>
      <c r="H2621" s="203"/>
      <c r="I2621" s="193"/>
      <c r="J2621" s="193"/>
      <c r="K2621" s="211"/>
    </row>
    <row r="2622" spans="1:11" hidden="1">
      <c r="A2622" s="207"/>
      <c r="B2622" s="208"/>
      <c r="D2622" s="212"/>
      <c r="E2622" s="214"/>
      <c r="F2622" s="214"/>
      <c r="G2622" s="210"/>
      <c r="H2622" s="203"/>
      <c r="I2622" s="193"/>
      <c r="J2622" s="193"/>
      <c r="K2622" s="211"/>
    </row>
    <row r="2623" spans="1:11" hidden="1">
      <c r="A2623" s="207"/>
      <c r="B2623" s="208"/>
      <c r="D2623" s="212"/>
      <c r="E2623" s="214"/>
      <c r="F2623" s="214"/>
      <c r="G2623" s="210"/>
      <c r="H2623" s="203"/>
      <c r="I2623" s="193"/>
      <c r="J2623" s="193"/>
      <c r="K2623" s="211"/>
    </row>
    <row r="2624" spans="1:11" hidden="1">
      <c r="A2624" s="207"/>
      <c r="B2624" s="208"/>
      <c r="D2624" s="212"/>
      <c r="E2624" s="214"/>
      <c r="F2624" s="214"/>
      <c r="G2624" s="210"/>
      <c r="H2624" s="203"/>
      <c r="I2624" s="193"/>
      <c r="J2624" s="193"/>
      <c r="K2624" s="211"/>
    </row>
    <row r="2625" spans="1:11" hidden="1">
      <c r="A2625" s="207"/>
      <c r="B2625" s="208"/>
      <c r="D2625" s="212"/>
      <c r="E2625" s="214"/>
      <c r="F2625" s="214"/>
      <c r="G2625" s="210"/>
      <c r="H2625" s="203"/>
      <c r="I2625" s="193"/>
      <c r="J2625" s="193"/>
      <c r="K2625" s="211"/>
    </row>
    <row r="2626" spans="1:11" hidden="1">
      <c r="A2626" s="207"/>
      <c r="B2626" s="208"/>
      <c r="D2626" s="212"/>
      <c r="E2626" s="214"/>
      <c r="F2626" s="214"/>
      <c r="G2626" s="210"/>
      <c r="H2626" s="203"/>
      <c r="I2626" s="193"/>
      <c r="J2626" s="193"/>
      <c r="K2626" s="211"/>
    </row>
    <row r="2627" spans="1:11" hidden="1">
      <c r="A2627" s="207"/>
      <c r="B2627" s="208"/>
      <c r="D2627" s="212"/>
      <c r="E2627" s="214"/>
      <c r="F2627" s="214"/>
      <c r="G2627" s="210"/>
      <c r="H2627" s="203"/>
      <c r="I2627" s="193"/>
      <c r="J2627" s="193"/>
      <c r="K2627" s="211"/>
    </row>
    <row r="2628" spans="1:11" hidden="1">
      <c r="A2628" s="207"/>
      <c r="B2628" s="208"/>
      <c r="D2628" s="212"/>
      <c r="E2628" s="214"/>
      <c r="F2628" s="214"/>
      <c r="G2628" s="210"/>
      <c r="H2628" s="203"/>
      <c r="I2628" s="193"/>
      <c r="J2628" s="193"/>
      <c r="K2628" s="211"/>
    </row>
    <row r="2629" spans="1:11" hidden="1">
      <c r="A2629" s="207"/>
      <c r="B2629" s="208"/>
      <c r="D2629" s="212"/>
      <c r="E2629" s="214"/>
      <c r="F2629" s="214"/>
      <c r="G2629" s="210"/>
      <c r="H2629" s="203"/>
      <c r="I2629" s="193"/>
      <c r="J2629" s="208"/>
      <c r="K2629" s="211"/>
    </row>
    <row r="2630" spans="1:11" hidden="1">
      <c r="A2630" s="213"/>
      <c r="B2630" s="208"/>
      <c r="D2630" s="212"/>
      <c r="E2630" s="214"/>
      <c r="F2630" s="214"/>
      <c r="G2630" s="210"/>
      <c r="H2630" s="203"/>
      <c r="I2630" s="193"/>
      <c r="J2630" s="193"/>
      <c r="K2630" s="211"/>
    </row>
    <row r="2631" spans="1:11" hidden="1">
      <c r="A2631" s="213"/>
      <c r="B2631" s="208"/>
      <c r="D2631" s="212"/>
      <c r="E2631" s="214"/>
      <c r="F2631" s="214"/>
      <c r="G2631" s="210"/>
      <c r="H2631" s="203"/>
      <c r="I2631" s="193"/>
      <c r="J2631" s="193"/>
      <c r="K2631" s="211"/>
    </row>
    <row r="2632" spans="1:11" hidden="1">
      <c r="A2632" s="213"/>
      <c r="B2632" s="208"/>
      <c r="D2632" s="212"/>
      <c r="E2632" s="214"/>
      <c r="F2632" s="214"/>
      <c r="G2632" s="210"/>
      <c r="H2632" s="203"/>
      <c r="I2632" s="193"/>
      <c r="J2632" s="193"/>
      <c r="K2632" s="211"/>
    </row>
    <row r="2633" spans="1:11" hidden="1">
      <c r="A2633" s="213"/>
      <c r="B2633" s="208"/>
      <c r="D2633" s="212"/>
      <c r="E2633" s="214"/>
      <c r="F2633" s="214"/>
      <c r="G2633" s="210"/>
      <c r="H2633" s="203"/>
      <c r="I2633" s="193"/>
      <c r="J2633" s="193"/>
      <c r="K2633" s="211"/>
    </row>
    <row r="2634" spans="1:11" hidden="1">
      <c r="A2634" s="213"/>
      <c r="B2634" s="208"/>
      <c r="D2634" s="212"/>
      <c r="E2634" s="214"/>
      <c r="F2634" s="214"/>
      <c r="G2634" s="210"/>
      <c r="H2634" s="203"/>
      <c r="I2634" s="193"/>
      <c r="J2634" s="193"/>
      <c r="K2634" s="211"/>
    </row>
    <row r="2635" spans="1:11" hidden="1">
      <c r="A2635" s="213"/>
      <c r="B2635" s="208"/>
      <c r="D2635" s="212"/>
      <c r="E2635" s="214"/>
      <c r="F2635" s="214"/>
      <c r="G2635" s="210"/>
      <c r="H2635" s="203"/>
      <c r="I2635" s="193"/>
      <c r="J2635" s="193"/>
      <c r="K2635" s="211"/>
    </row>
    <row r="2636" spans="1:11" hidden="1">
      <c r="A2636" s="213"/>
      <c r="B2636" s="208"/>
      <c r="D2636" s="212"/>
      <c r="E2636" s="214"/>
      <c r="F2636" s="214"/>
      <c r="G2636" s="210"/>
      <c r="H2636" s="203"/>
      <c r="I2636" s="193"/>
      <c r="J2636" s="193"/>
      <c r="K2636" s="211"/>
    </row>
    <row r="2637" spans="1:11" hidden="1">
      <c r="A2637" s="213"/>
      <c r="B2637" s="208"/>
      <c r="D2637" s="212"/>
      <c r="E2637" s="214"/>
      <c r="F2637" s="214"/>
      <c r="G2637" s="210"/>
      <c r="H2637" s="203"/>
      <c r="I2637" s="193"/>
      <c r="J2637" s="193"/>
      <c r="K2637" s="211"/>
    </row>
    <row r="2638" spans="1:11" hidden="1">
      <c r="A2638" s="213"/>
      <c r="B2638" s="208"/>
      <c r="D2638" s="212"/>
      <c r="E2638" s="214"/>
      <c r="F2638" s="214"/>
      <c r="G2638" s="210"/>
      <c r="H2638" s="203"/>
      <c r="I2638" s="193"/>
      <c r="J2638" s="193"/>
      <c r="K2638" s="211"/>
    </row>
    <row r="2639" spans="1:11" hidden="1">
      <c r="A2639" s="213"/>
      <c r="B2639" s="208"/>
      <c r="D2639" s="212"/>
      <c r="E2639" s="214"/>
      <c r="F2639" s="214"/>
      <c r="G2639" s="210"/>
      <c r="H2639" s="203"/>
      <c r="I2639" s="193"/>
      <c r="J2639" s="193"/>
      <c r="K2639" s="211"/>
    </row>
    <row r="2640" spans="1:11" hidden="1">
      <c r="A2640" s="213"/>
      <c r="B2640" s="208"/>
      <c r="D2640" s="212"/>
      <c r="E2640" s="214"/>
      <c r="F2640" s="214"/>
      <c r="G2640" s="210"/>
      <c r="H2640" s="203"/>
      <c r="I2640" s="193"/>
      <c r="J2640" s="193"/>
      <c r="K2640" s="211"/>
    </row>
    <row r="2641" spans="1:11" hidden="1">
      <c r="A2641" s="213"/>
      <c r="B2641" s="208"/>
      <c r="D2641" s="212"/>
      <c r="E2641" s="214"/>
      <c r="F2641" s="214"/>
      <c r="G2641" s="210"/>
      <c r="H2641" s="203"/>
      <c r="I2641" s="193"/>
      <c r="J2641" s="193"/>
      <c r="K2641" s="211"/>
    </row>
    <row r="2642" spans="1:11" hidden="1">
      <c r="A2642" s="213"/>
      <c r="B2642" s="208"/>
      <c r="D2642" s="212"/>
      <c r="E2642" s="214"/>
      <c r="F2642" s="214"/>
      <c r="G2642" s="210"/>
      <c r="H2642" s="203"/>
      <c r="I2642" s="193"/>
      <c r="J2642" s="193"/>
      <c r="K2642" s="211"/>
    </row>
    <row r="2643" spans="1:11" hidden="1">
      <c r="A2643" s="213"/>
      <c r="B2643" s="208"/>
      <c r="D2643" s="212"/>
      <c r="E2643" s="214"/>
      <c r="F2643" s="214"/>
      <c r="G2643" s="210"/>
      <c r="H2643" s="203"/>
      <c r="I2643" s="193"/>
      <c r="J2643" s="193"/>
      <c r="K2643" s="211"/>
    </row>
    <row r="2644" spans="1:11" hidden="1">
      <c r="A2644" s="213"/>
      <c r="B2644" s="208"/>
      <c r="D2644" s="212"/>
      <c r="E2644" s="214"/>
      <c r="F2644" s="214"/>
      <c r="G2644" s="210"/>
      <c r="H2644" s="203"/>
      <c r="I2644" s="193"/>
      <c r="J2644" s="193"/>
      <c r="K2644" s="211"/>
    </row>
    <row r="2645" spans="1:11" hidden="1">
      <c r="A2645" s="213"/>
      <c r="B2645" s="208"/>
      <c r="D2645" s="212"/>
      <c r="E2645" s="214"/>
      <c r="F2645" s="214"/>
      <c r="G2645" s="210"/>
      <c r="H2645" s="203"/>
      <c r="I2645" s="193"/>
      <c r="J2645" s="193"/>
      <c r="K2645" s="211"/>
    </row>
    <row r="2646" spans="1:11" hidden="1">
      <c r="A2646" s="213"/>
      <c r="B2646" s="208"/>
      <c r="D2646" s="212"/>
      <c r="E2646" s="214"/>
      <c r="F2646" s="214"/>
      <c r="G2646" s="210"/>
      <c r="H2646" s="203"/>
      <c r="I2646" s="193"/>
      <c r="J2646" s="193"/>
      <c r="K2646" s="211"/>
    </row>
    <row r="2647" spans="1:11" hidden="1">
      <c r="A2647" s="213"/>
      <c r="B2647" s="208"/>
      <c r="D2647" s="212"/>
      <c r="E2647" s="214"/>
      <c r="F2647" s="214"/>
      <c r="G2647" s="210"/>
      <c r="H2647" s="203"/>
      <c r="I2647" s="193"/>
      <c r="J2647" s="193"/>
      <c r="K2647" s="211"/>
    </row>
    <row r="2648" spans="1:11" hidden="1">
      <c r="A2648" s="213"/>
      <c r="B2648" s="208"/>
      <c r="D2648" s="212"/>
      <c r="E2648" s="214"/>
      <c r="F2648" s="214"/>
      <c r="G2648" s="210"/>
      <c r="H2648" s="203"/>
      <c r="I2648" s="193"/>
      <c r="J2648" s="193"/>
      <c r="K2648" s="211"/>
    </row>
    <row r="2649" spans="1:11" hidden="1">
      <c r="A2649" s="213"/>
      <c r="B2649" s="208"/>
      <c r="D2649" s="212"/>
      <c r="E2649" s="214"/>
      <c r="F2649" s="214"/>
      <c r="G2649" s="210"/>
      <c r="H2649" s="203"/>
      <c r="I2649" s="193"/>
      <c r="J2649" s="193"/>
      <c r="K2649" s="211"/>
    </row>
    <row r="2650" spans="1:11" hidden="1">
      <c r="A2650" s="213"/>
      <c r="B2650" s="208"/>
      <c r="D2650" s="212"/>
      <c r="E2650" s="214"/>
      <c r="F2650" s="214"/>
      <c r="G2650" s="210"/>
      <c r="H2650" s="203"/>
      <c r="I2650" s="193"/>
      <c r="J2650" s="193"/>
      <c r="K2650" s="211"/>
    </row>
    <row r="2651" spans="1:11" hidden="1">
      <c r="A2651" s="213"/>
      <c r="B2651" s="208"/>
      <c r="D2651" s="212"/>
      <c r="E2651" s="214"/>
      <c r="F2651" s="214"/>
      <c r="G2651" s="210"/>
      <c r="H2651" s="203"/>
      <c r="I2651" s="193"/>
      <c r="J2651" s="193"/>
      <c r="K2651" s="211"/>
    </row>
    <row r="2652" spans="1:11" hidden="1">
      <c r="A2652" s="213"/>
      <c r="B2652" s="208"/>
      <c r="D2652" s="212"/>
      <c r="E2652" s="214"/>
      <c r="F2652" s="214"/>
      <c r="G2652" s="210"/>
      <c r="H2652" s="203"/>
      <c r="I2652" s="193"/>
      <c r="J2652" s="208"/>
      <c r="K2652" s="211"/>
    </row>
    <row r="2653" spans="1:11" hidden="1">
      <c r="A2653" s="213"/>
      <c r="B2653" s="208"/>
      <c r="D2653" s="212"/>
      <c r="E2653" s="214"/>
      <c r="F2653" s="214"/>
      <c r="G2653" s="210"/>
      <c r="H2653" s="203"/>
      <c r="I2653" s="193"/>
      <c r="J2653" s="193"/>
      <c r="K2653" s="211"/>
    </row>
    <row r="2654" spans="1:11" hidden="1">
      <c r="A2654" s="213"/>
      <c r="B2654" s="208"/>
      <c r="D2654" s="212"/>
      <c r="E2654" s="214"/>
      <c r="F2654" s="214"/>
      <c r="G2654" s="210"/>
      <c r="H2654" s="203"/>
      <c r="I2654" s="193"/>
      <c r="J2654" s="193"/>
      <c r="K2654" s="211"/>
    </row>
    <row r="2655" spans="1:11" hidden="1">
      <c r="A2655" s="213"/>
      <c r="B2655" s="208"/>
      <c r="D2655" s="212"/>
      <c r="E2655" s="214"/>
      <c r="F2655" s="214"/>
      <c r="G2655" s="210"/>
      <c r="H2655" s="203"/>
      <c r="I2655" s="193"/>
      <c r="J2655" s="193"/>
      <c r="K2655" s="211"/>
    </row>
    <row r="2656" spans="1:11" hidden="1">
      <c r="A2656" s="213"/>
      <c r="B2656" s="208"/>
      <c r="D2656" s="212"/>
      <c r="E2656" s="214"/>
      <c r="F2656" s="214"/>
      <c r="G2656" s="210"/>
      <c r="H2656" s="203"/>
      <c r="I2656" s="193"/>
      <c r="J2656" s="193"/>
      <c r="K2656" s="211"/>
    </row>
    <row r="2657" spans="1:11" hidden="1">
      <c r="A2657" s="213"/>
      <c r="B2657" s="208"/>
      <c r="D2657" s="212"/>
      <c r="E2657" s="214"/>
      <c r="F2657" s="214"/>
      <c r="G2657" s="210"/>
      <c r="H2657" s="203"/>
      <c r="I2657" s="193"/>
      <c r="J2657" s="193"/>
      <c r="K2657" s="211"/>
    </row>
    <row r="2658" spans="1:11" hidden="1">
      <c r="A2658" s="213"/>
      <c r="B2658" s="208"/>
      <c r="D2658" s="212"/>
      <c r="E2658" s="214"/>
      <c r="F2658" s="214"/>
      <c r="G2658" s="210"/>
      <c r="H2658" s="203"/>
      <c r="I2658" s="193"/>
      <c r="J2658" s="193"/>
      <c r="K2658" s="211"/>
    </row>
    <row r="2659" spans="1:11" hidden="1">
      <c r="A2659" s="213"/>
      <c r="B2659" s="208"/>
      <c r="D2659" s="212"/>
      <c r="E2659" s="214"/>
      <c r="F2659" s="214"/>
      <c r="G2659" s="210"/>
      <c r="H2659" s="203"/>
      <c r="I2659" s="193"/>
      <c r="J2659" s="193"/>
      <c r="K2659" s="211"/>
    </row>
    <row r="2660" spans="1:11" hidden="1">
      <c r="A2660" s="213"/>
      <c r="B2660" s="208"/>
      <c r="D2660" s="212"/>
      <c r="E2660" s="214"/>
      <c r="F2660" s="214"/>
      <c r="G2660" s="210"/>
      <c r="H2660" s="203"/>
      <c r="I2660" s="193"/>
      <c r="J2660" s="193"/>
      <c r="K2660" s="211"/>
    </row>
    <row r="2661" spans="1:11" hidden="1">
      <c r="A2661" s="213"/>
      <c r="B2661" s="208"/>
      <c r="D2661" s="212"/>
      <c r="E2661" s="214"/>
      <c r="F2661" s="214"/>
      <c r="G2661" s="210"/>
      <c r="H2661" s="203"/>
      <c r="I2661" s="193"/>
      <c r="J2661" s="193"/>
      <c r="K2661" s="211"/>
    </row>
    <row r="2662" spans="1:11" hidden="1">
      <c r="A2662" s="213"/>
      <c r="B2662" s="208"/>
      <c r="D2662" s="212"/>
      <c r="E2662" s="214"/>
      <c r="F2662" s="214"/>
      <c r="G2662" s="210"/>
      <c r="H2662" s="203"/>
      <c r="I2662" s="193"/>
      <c r="J2662" s="193"/>
      <c r="K2662" s="211"/>
    </row>
    <row r="2663" spans="1:11" hidden="1">
      <c r="A2663" s="213"/>
      <c r="B2663" s="208"/>
      <c r="D2663" s="212"/>
      <c r="E2663" s="214"/>
      <c r="F2663" s="214"/>
      <c r="G2663" s="210"/>
      <c r="H2663" s="203"/>
      <c r="I2663" s="193"/>
      <c r="J2663" s="193"/>
      <c r="K2663" s="211"/>
    </row>
    <row r="2664" spans="1:11" hidden="1">
      <c r="A2664" s="213"/>
      <c r="B2664" s="208"/>
      <c r="D2664" s="212"/>
      <c r="E2664" s="214"/>
      <c r="F2664" s="214"/>
      <c r="G2664" s="210"/>
      <c r="H2664" s="203"/>
      <c r="I2664" s="193"/>
      <c r="J2664" s="193"/>
      <c r="K2664" s="211"/>
    </row>
    <row r="2665" spans="1:11" hidden="1">
      <c r="A2665" s="213"/>
      <c r="B2665" s="208"/>
      <c r="D2665" s="212"/>
      <c r="E2665" s="214"/>
      <c r="F2665" s="214"/>
      <c r="G2665" s="210"/>
      <c r="H2665" s="203"/>
      <c r="I2665" s="193"/>
      <c r="J2665" s="193"/>
      <c r="K2665" s="211"/>
    </row>
    <row r="2666" spans="1:11" hidden="1">
      <c r="A2666" s="213"/>
      <c r="B2666" s="208"/>
      <c r="D2666" s="212"/>
      <c r="E2666" s="214"/>
      <c r="F2666" s="214"/>
      <c r="G2666" s="210"/>
      <c r="H2666" s="203"/>
      <c r="I2666" s="193"/>
      <c r="J2666" s="193"/>
      <c r="K2666" s="211"/>
    </row>
    <row r="2667" spans="1:11" hidden="1">
      <c r="A2667" s="213"/>
      <c r="B2667" s="208"/>
      <c r="D2667" s="212"/>
      <c r="E2667" s="214"/>
      <c r="F2667" s="214"/>
      <c r="G2667" s="210"/>
      <c r="H2667" s="203"/>
      <c r="I2667" s="193"/>
      <c r="J2667" s="193"/>
      <c r="K2667" s="211"/>
    </row>
    <row r="2668" spans="1:11" hidden="1">
      <c r="A2668" s="213"/>
      <c r="B2668" s="208"/>
      <c r="D2668" s="212"/>
      <c r="E2668" s="214"/>
      <c r="F2668" s="214"/>
      <c r="G2668" s="210"/>
      <c r="H2668" s="203"/>
      <c r="I2668" s="193"/>
      <c r="J2668" s="193"/>
      <c r="K2668" s="211"/>
    </row>
    <row r="2669" spans="1:11" hidden="1">
      <c r="A2669" s="213"/>
      <c r="B2669" s="208"/>
      <c r="D2669" s="212"/>
      <c r="E2669" s="214"/>
      <c r="F2669" s="214"/>
      <c r="G2669" s="210"/>
      <c r="H2669" s="203"/>
      <c r="I2669" s="193"/>
      <c r="J2669" s="193"/>
      <c r="K2669" s="211"/>
    </row>
    <row r="2670" spans="1:11" hidden="1">
      <c r="A2670" s="213"/>
      <c r="B2670" s="208"/>
      <c r="D2670" s="212"/>
      <c r="E2670" s="214"/>
      <c r="F2670" s="214"/>
      <c r="G2670" s="210"/>
      <c r="H2670" s="203"/>
      <c r="I2670" s="193"/>
      <c r="J2670" s="193"/>
      <c r="K2670" s="211"/>
    </row>
    <row r="2671" spans="1:11" hidden="1">
      <c r="A2671" s="213"/>
      <c r="B2671" s="208"/>
      <c r="D2671" s="212"/>
      <c r="E2671" s="214"/>
      <c r="F2671" s="214"/>
      <c r="G2671" s="210"/>
      <c r="H2671" s="203"/>
      <c r="I2671" s="193"/>
      <c r="J2671" s="208"/>
      <c r="K2671" s="211"/>
    </row>
    <row r="2672" spans="1:11" hidden="1">
      <c r="A2672" s="213"/>
      <c r="B2672" s="208"/>
      <c r="D2672" s="212"/>
      <c r="E2672" s="214"/>
      <c r="F2672" s="214"/>
      <c r="G2672" s="210"/>
      <c r="H2672" s="203"/>
      <c r="I2672" s="193"/>
      <c r="J2672" s="193"/>
      <c r="K2672" s="211"/>
    </row>
    <row r="2673" spans="1:11" hidden="1">
      <c r="A2673" s="213"/>
      <c r="B2673" s="208"/>
      <c r="D2673" s="212"/>
      <c r="E2673" s="214"/>
      <c r="F2673" s="214"/>
      <c r="G2673" s="210"/>
      <c r="H2673" s="203"/>
      <c r="I2673" s="193"/>
      <c r="J2673" s="193"/>
      <c r="K2673" s="211"/>
    </row>
    <row r="2674" spans="1:11" hidden="1">
      <c r="A2674" s="213"/>
      <c r="B2674" s="208"/>
      <c r="D2674" s="212"/>
      <c r="E2674" s="214"/>
      <c r="F2674" s="214"/>
      <c r="G2674" s="210"/>
      <c r="H2674" s="203"/>
      <c r="I2674" s="193"/>
      <c r="J2674" s="193"/>
      <c r="K2674" s="211"/>
    </row>
    <row r="2675" spans="1:11" hidden="1">
      <c r="A2675" s="213"/>
      <c r="B2675" s="208"/>
      <c r="D2675" s="212"/>
      <c r="E2675" s="214"/>
      <c r="F2675" s="214"/>
      <c r="G2675" s="210"/>
      <c r="H2675" s="203"/>
      <c r="I2675" s="193"/>
      <c r="J2675" s="193"/>
      <c r="K2675" s="211"/>
    </row>
    <row r="2676" spans="1:11" hidden="1">
      <c r="A2676" s="213"/>
      <c r="B2676" s="208"/>
      <c r="D2676" s="212"/>
      <c r="E2676" s="214"/>
      <c r="F2676" s="214"/>
      <c r="G2676" s="210"/>
      <c r="H2676" s="203"/>
      <c r="I2676" s="193"/>
      <c r="J2676" s="193"/>
      <c r="K2676" s="211"/>
    </row>
    <row r="2677" spans="1:11" hidden="1">
      <c r="A2677" s="213"/>
      <c r="B2677" s="208"/>
      <c r="D2677" s="212"/>
      <c r="E2677" s="214"/>
      <c r="F2677" s="214"/>
      <c r="G2677" s="210"/>
      <c r="H2677" s="203"/>
      <c r="I2677" s="193"/>
      <c r="J2677" s="193"/>
      <c r="K2677" s="211"/>
    </row>
    <row r="2678" spans="1:11" hidden="1">
      <c r="A2678" s="213"/>
      <c r="B2678" s="208"/>
      <c r="D2678" s="212"/>
      <c r="E2678" s="214"/>
      <c r="F2678" s="214"/>
      <c r="G2678" s="210"/>
      <c r="H2678" s="203"/>
      <c r="I2678" s="193"/>
      <c r="J2678" s="193"/>
      <c r="K2678" s="211"/>
    </row>
    <row r="2679" spans="1:11" hidden="1">
      <c r="A2679" s="213"/>
      <c r="B2679" s="208"/>
      <c r="D2679" s="212"/>
      <c r="E2679" s="214"/>
      <c r="F2679" s="214"/>
      <c r="G2679" s="210"/>
      <c r="H2679" s="203"/>
      <c r="I2679" s="193"/>
      <c r="J2679" s="193"/>
      <c r="K2679" s="211"/>
    </row>
    <row r="2680" spans="1:11" hidden="1">
      <c r="A2680" s="213"/>
      <c r="B2680" s="208"/>
      <c r="D2680" s="212"/>
      <c r="E2680" s="214"/>
      <c r="F2680" s="214"/>
      <c r="G2680" s="210"/>
      <c r="H2680" s="203"/>
      <c r="I2680" s="193"/>
      <c r="J2680" s="193"/>
      <c r="K2680" s="211"/>
    </row>
    <row r="2681" spans="1:11" hidden="1">
      <c r="A2681" s="213"/>
      <c r="B2681" s="208"/>
      <c r="D2681" s="212"/>
      <c r="E2681" s="214"/>
      <c r="F2681" s="214"/>
      <c r="G2681" s="210"/>
      <c r="H2681" s="203"/>
      <c r="I2681" s="193"/>
      <c r="J2681" s="193"/>
      <c r="K2681" s="211"/>
    </row>
    <row r="2682" spans="1:11" hidden="1">
      <c r="A2682" s="213"/>
      <c r="B2682" s="208"/>
      <c r="D2682" s="212"/>
      <c r="E2682" s="214"/>
      <c r="F2682" s="214"/>
      <c r="G2682" s="210"/>
      <c r="H2682" s="203"/>
      <c r="I2682" s="193"/>
      <c r="J2682" s="193"/>
      <c r="K2682" s="211"/>
    </row>
    <row r="2683" spans="1:11" hidden="1">
      <c r="A2683" s="213"/>
      <c r="B2683" s="208"/>
      <c r="D2683" s="212"/>
      <c r="E2683" s="214"/>
      <c r="F2683" s="214"/>
      <c r="G2683" s="210"/>
      <c r="H2683" s="203"/>
      <c r="I2683" s="193"/>
      <c r="J2683" s="193"/>
      <c r="K2683" s="211"/>
    </row>
    <row r="2684" spans="1:11" hidden="1">
      <c r="A2684" s="213"/>
      <c r="B2684" s="208"/>
      <c r="D2684" s="212"/>
      <c r="E2684" s="214"/>
      <c r="F2684" s="214"/>
      <c r="G2684" s="210"/>
      <c r="H2684" s="203"/>
      <c r="I2684" s="193"/>
      <c r="J2684" s="193"/>
      <c r="K2684" s="211"/>
    </row>
    <row r="2685" spans="1:11" hidden="1">
      <c r="A2685" s="213"/>
      <c r="B2685" s="208"/>
      <c r="D2685" s="212"/>
      <c r="E2685" s="214"/>
      <c r="F2685" s="214"/>
      <c r="G2685" s="210"/>
      <c r="H2685" s="203"/>
      <c r="I2685" s="193"/>
      <c r="J2685" s="193"/>
      <c r="K2685" s="211"/>
    </row>
    <row r="2686" spans="1:11" hidden="1">
      <c r="A2686" s="213"/>
      <c r="B2686" s="208"/>
      <c r="D2686" s="212"/>
      <c r="E2686" s="214"/>
      <c r="F2686" s="214"/>
      <c r="G2686" s="210"/>
      <c r="H2686" s="203"/>
      <c r="I2686" s="193"/>
      <c r="J2686" s="193"/>
      <c r="K2686" s="211"/>
    </row>
    <row r="2687" spans="1:11" hidden="1">
      <c r="A2687" s="213"/>
      <c r="B2687" s="208"/>
      <c r="D2687" s="212"/>
      <c r="E2687" s="214"/>
      <c r="F2687" s="214"/>
      <c r="G2687" s="210"/>
      <c r="H2687" s="203"/>
      <c r="I2687" s="193"/>
      <c r="J2687" s="193"/>
      <c r="K2687" s="211"/>
    </row>
    <row r="2688" spans="1:11" hidden="1">
      <c r="A2688" s="213"/>
      <c r="B2688" s="208"/>
      <c r="D2688" s="212"/>
      <c r="E2688" s="214"/>
      <c r="F2688" s="214"/>
      <c r="G2688" s="210"/>
      <c r="H2688" s="203"/>
      <c r="I2688" s="193"/>
      <c r="J2688" s="193"/>
      <c r="K2688" s="211"/>
    </row>
    <row r="2689" spans="1:11" hidden="1">
      <c r="A2689" s="213"/>
      <c r="B2689" s="208"/>
      <c r="D2689" s="212"/>
      <c r="E2689" s="214"/>
      <c r="F2689" s="214"/>
      <c r="G2689" s="210"/>
      <c r="H2689" s="203"/>
      <c r="I2689" s="193"/>
      <c r="J2689" s="193"/>
      <c r="K2689" s="211"/>
    </row>
    <row r="2690" spans="1:11" hidden="1">
      <c r="A2690" s="213"/>
      <c r="B2690" s="208"/>
      <c r="D2690" s="212"/>
      <c r="E2690" s="214"/>
      <c r="F2690" s="214"/>
      <c r="G2690" s="210"/>
      <c r="H2690" s="203"/>
      <c r="I2690" s="193"/>
      <c r="J2690" s="193"/>
      <c r="K2690" s="211"/>
    </row>
    <row r="2691" spans="1:11" hidden="1">
      <c r="A2691" s="213"/>
      <c r="B2691" s="208"/>
      <c r="D2691" s="212"/>
      <c r="E2691" s="214"/>
      <c r="F2691" s="214"/>
      <c r="G2691" s="210"/>
      <c r="H2691" s="203"/>
      <c r="I2691" s="193"/>
      <c r="J2691" s="193"/>
      <c r="K2691" s="211"/>
    </row>
    <row r="2692" spans="1:11" hidden="1">
      <c r="A2692" s="213"/>
      <c r="B2692" s="208"/>
      <c r="D2692" s="212"/>
      <c r="E2692" s="214"/>
      <c r="F2692" s="214"/>
      <c r="G2692" s="210"/>
      <c r="H2692" s="203"/>
      <c r="I2692" s="193"/>
      <c r="J2692" s="193"/>
      <c r="K2692" s="211"/>
    </row>
    <row r="2693" spans="1:11" hidden="1">
      <c r="A2693" s="213"/>
      <c r="B2693" s="208"/>
      <c r="D2693" s="212"/>
      <c r="E2693" s="214"/>
      <c r="F2693" s="214"/>
      <c r="G2693" s="210"/>
      <c r="H2693" s="203"/>
      <c r="I2693" s="193"/>
      <c r="J2693" s="208"/>
      <c r="K2693" s="211"/>
    </row>
    <row r="2694" spans="1:11" hidden="1">
      <c r="A2694" s="207"/>
      <c r="B2694" s="208"/>
      <c r="D2694" s="212"/>
      <c r="E2694" s="214"/>
      <c r="F2694" s="214"/>
      <c r="G2694" s="210"/>
      <c r="H2694" s="203"/>
      <c r="I2694" s="193"/>
      <c r="J2694" s="193"/>
      <c r="K2694" s="211"/>
    </row>
    <row r="2695" spans="1:11" hidden="1">
      <c r="A2695" s="207"/>
      <c r="B2695" s="208"/>
      <c r="D2695" s="212"/>
      <c r="E2695" s="214"/>
      <c r="F2695" s="214"/>
      <c r="G2695" s="210"/>
      <c r="H2695" s="203"/>
      <c r="I2695" s="193"/>
      <c r="J2695" s="193"/>
      <c r="K2695" s="211"/>
    </row>
    <row r="2696" spans="1:11" hidden="1">
      <c r="A2696" s="207"/>
      <c r="B2696" s="208"/>
      <c r="D2696" s="212"/>
      <c r="E2696" s="214"/>
      <c r="F2696" s="214"/>
      <c r="G2696" s="210"/>
      <c r="H2696" s="203"/>
      <c r="I2696" s="193"/>
      <c r="J2696" s="193"/>
      <c r="K2696" s="211"/>
    </row>
    <row r="2697" spans="1:11" hidden="1">
      <c r="A2697" s="207"/>
      <c r="B2697" s="208"/>
      <c r="D2697" s="212"/>
      <c r="E2697" s="214"/>
      <c r="F2697" s="214"/>
      <c r="G2697" s="210"/>
      <c r="H2697" s="203"/>
      <c r="I2697" s="193"/>
      <c r="J2697" s="193"/>
      <c r="K2697" s="211"/>
    </row>
    <row r="2698" spans="1:11" hidden="1">
      <c r="A2698" s="207"/>
      <c r="B2698" s="208"/>
      <c r="D2698" s="212"/>
      <c r="E2698" s="214"/>
      <c r="F2698" s="214"/>
      <c r="G2698" s="210"/>
      <c r="H2698" s="203"/>
      <c r="I2698" s="193"/>
      <c r="J2698" s="193"/>
      <c r="K2698" s="211"/>
    </row>
    <row r="2699" spans="1:11" hidden="1">
      <c r="A2699" s="207"/>
      <c r="B2699" s="208"/>
      <c r="D2699" s="212"/>
      <c r="E2699" s="214"/>
      <c r="F2699" s="214"/>
      <c r="G2699" s="210"/>
      <c r="H2699" s="203"/>
      <c r="I2699" s="193"/>
      <c r="J2699" s="193"/>
      <c r="K2699" s="211"/>
    </row>
    <row r="2700" spans="1:11" hidden="1">
      <c r="A2700" s="207"/>
      <c r="B2700" s="208"/>
      <c r="D2700" s="212"/>
      <c r="E2700" s="214"/>
      <c r="F2700" s="214"/>
      <c r="G2700" s="210"/>
      <c r="H2700" s="203"/>
      <c r="I2700" s="193"/>
      <c r="J2700" s="193"/>
      <c r="K2700" s="211"/>
    </row>
    <row r="2701" spans="1:11" hidden="1">
      <c r="A2701" s="207"/>
      <c r="B2701" s="208"/>
      <c r="D2701" s="212"/>
      <c r="E2701" s="214"/>
      <c r="F2701" s="214"/>
      <c r="G2701" s="210"/>
      <c r="H2701" s="203"/>
      <c r="I2701" s="193"/>
      <c r="J2701" s="193"/>
      <c r="K2701" s="211"/>
    </row>
    <row r="2702" spans="1:11" hidden="1">
      <c r="A2702" s="207"/>
      <c r="B2702" s="208"/>
      <c r="D2702" s="212"/>
      <c r="E2702" s="214"/>
      <c r="F2702" s="214"/>
      <c r="G2702" s="210"/>
      <c r="H2702" s="203"/>
      <c r="I2702" s="193"/>
      <c r="J2702" s="193"/>
      <c r="K2702" s="211"/>
    </row>
    <row r="2703" spans="1:11" hidden="1">
      <c r="A2703" s="207"/>
      <c r="B2703" s="208"/>
      <c r="D2703" s="212"/>
      <c r="E2703" s="214"/>
      <c r="F2703" s="214"/>
      <c r="G2703" s="210"/>
      <c r="H2703" s="203"/>
      <c r="I2703" s="193"/>
      <c r="J2703" s="193"/>
      <c r="K2703" s="211"/>
    </row>
    <row r="2704" spans="1:11" hidden="1">
      <c r="A2704" s="207"/>
      <c r="B2704" s="208"/>
      <c r="D2704" s="212"/>
      <c r="E2704" s="214"/>
      <c r="F2704" s="214"/>
      <c r="G2704" s="210"/>
      <c r="H2704" s="203"/>
      <c r="I2704" s="193"/>
      <c r="J2704" s="193"/>
      <c r="K2704" s="211"/>
    </row>
    <row r="2705" spans="1:11" hidden="1">
      <c r="A2705" s="207"/>
      <c r="B2705" s="208"/>
      <c r="D2705" s="212"/>
      <c r="E2705" s="214"/>
      <c r="F2705" s="214"/>
      <c r="G2705" s="210"/>
      <c r="H2705" s="203"/>
      <c r="I2705" s="193"/>
      <c r="J2705" s="193"/>
      <c r="K2705" s="211"/>
    </row>
    <row r="2706" spans="1:11" hidden="1">
      <c r="A2706" s="207"/>
      <c r="B2706" s="208"/>
      <c r="D2706" s="212"/>
      <c r="E2706" s="214"/>
      <c r="F2706" s="214"/>
      <c r="G2706" s="210"/>
      <c r="H2706" s="203"/>
      <c r="I2706" s="193"/>
      <c r="J2706" s="193"/>
      <c r="K2706" s="211"/>
    </row>
    <row r="2707" spans="1:11" hidden="1">
      <c r="A2707" s="207"/>
      <c r="B2707" s="208"/>
      <c r="D2707" s="212"/>
      <c r="E2707" s="214"/>
      <c r="F2707" s="214"/>
      <c r="G2707" s="210"/>
      <c r="H2707" s="203"/>
      <c r="I2707" s="193"/>
      <c r="J2707" s="193"/>
      <c r="K2707" s="211"/>
    </row>
    <row r="2708" spans="1:11" hidden="1">
      <c r="A2708" s="207"/>
      <c r="B2708" s="208"/>
      <c r="D2708" s="212"/>
      <c r="E2708" s="214"/>
      <c r="F2708" s="214"/>
      <c r="G2708" s="210"/>
      <c r="H2708" s="203"/>
      <c r="I2708" s="193"/>
      <c r="J2708" s="193"/>
      <c r="K2708" s="211"/>
    </row>
    <row r="2709" spans="1:11" hidden="1">
      <c r="A2709" s="207"/>
      <c r="B2709" s="208"/>
      <c r="D2709" s="212"/>
      <c r="E2709" s="214"/>
      <c r="F2709" s="214"/>
      <c r="G2709" s="210"/>
      <c r="H2709" s="203"/>
      <c r="I2709" s="193"/>
      <c r="J2709" s="193"/>
      <c r="K2709" s="211"/>
    </row>
    <row r="2710" spans="1:11" hidden="1">
      <c r="A2710" s="207"/>
      <c r="B2710" s="208"/>
      <c r="D2710" s="212"/>
      <c r="E2710" s="214"/>
      <c r="F2710" s="214"/>
      <c r="G2710" s="210"/>
      <c r="H2710" s="203"/>
      <c r="I2710" s="193"/>
      <c r="J2710" s="193"/>
      <c r="K2710" s="211"/>
    </row>
    <row r="2711" spans="1:11" hidden="1">
      <c r="A2711" s="207"/>
      <c r="B2711" s="208"/>
      <c r="D2711" s="212"/>
      <c r="E2711" s="214"/>
      <c r="F2711" s="214"/>
      <c r="G2711" s="210"/>
      <c r="H2711" s="203"/>
      <c r="I2711" s="193"/>
      <c r="J2711" s="193"/>
      <c r="K2711" s="211"/>
    </row>
    <row r="2712" spans="1:11" hidden="1">
      <c r="A2712" s="207"/>
      <c r="B2712" s="208"/>
      <c r="D2712" s="212"/>
      <c r="E2712" s="214"/>
      <c r="F2712" s="214"/>
      <c r="G2712" s="210"/>
      <c r="H2712" s="203"/>
      <c r="I2712" s="193"/>
      <c r="J2712" s="193"/>
      <c r="K2712" s="211"/>
    </row>
    <row r="2713" spans="1:11" hidden="1">
      <c r="A2713" s="207"/>
      <c r="B2713" s="208"/>
      <c r="D2713" s="212"/>
      <c r="E2713" s="214"/>
      <c r="F2713" s="214"/>
      <c r="G2713" s="210"/>
      <c r="H2713" s="203"/>
      <c r="I2713" s="193"/>
      <c r="J2713" s="208"/>
      <c r="K2713" s="211"/>
    </row>
    <row r="2714" spans="1:11" hidden="1">
      <c r="A2714" s="207"/>
      <c r="B2714" s="208"/>
      <c r="D2714" s="212"/>
      <c r="E2714" s="214"/>
      <c r="F2714" s="214"/>
      <c r="G2714" s="210"/>
      <c r="H2714" s="203"/>
      <c r="I2714" s="193"/>
      <c r="J2714" s="193"/>
      <c r="K2714" s="211"/>
    </row>
    <row r="2715" spans="1:11" hidden="1">
      <c r="A2715" s="207"/>
      <c r="B2715" s="208"/>
      <c r="D2715" s="212"/>
      <c r="E2715" s="214"/>
      <c r="F2715" s="214"/>
      <c r="G2715" s="210"/>
      <c r="H2715" s="203"/>
      <c r="I2715" s="193"/>
      <c r="J2715" s="193"/>
      <c r="K2715" s="211"/>
    </row>
    <row r="2716" spans="1:11" hidden="1">
      <c r="A2716" s="207"/>
      <c r="B2716" s="208"/>
      <c r="D2716" s="212"/>
      <c r="E2716" s="214"/>
      <c r="F2716" s="214"/>
      <c r="G2716" s="210"/>
      <c r="H2716" s="203"/>
      <c r="I2716" s="193"/>
      <c r="J2716" s="193"/>
      <c r="K2716" s="211"/>
    </row>
    <row r="2717" spans="1:11" hidden="1">
      <c r="A2717" s="207"/>
      <c r="B2717" s="208"/>
      <c r="D2717" s="212"/>
      <c r="E2717" s="214"/>
      <c r="F2717" s="214"/>
      <c r="G2717" s="210"/>
      <c r="H2717" s="203"/>
      <c r="I2717" s="193"/>
      <c r="J2717" s="193"/>
      <c r="K2717" s="211"/>
    </row>
    <row r="2718" spans="1:11" hidden="1">
      <c r="A2718" s="207"/>
      <c r="B2718" s="208"/>
      <c r="D2718" s="212"/>
      <c r="E2718" s="214"/>
      <c r="F2718" s="214"/>
      <c r="G2718" s="210"/>
      <c r="H2718" s="203"/>
      <c r="I2718" s="193"/>
      <c r="J2718" s="193"/>
      <c r="K2718" s="211"/>
    </row>
    <row r="2719" spans="1:11" hidden="1">
      <c r="A2719" s="207"/>
      <c r="B2719" s="208"/>
      <c r="D2719" s="212"/>
      <c r="E2719" s="214"/>
      <c r="F2719" s="214"/>
      <c r="G2719" s="210"/>
      <c r="H2719" s="203"/>
      <c r="I2719" s="193"/>
      <c r="J2719" s="193"/>
      <c r="K2719" s="211"/>
    </row>
    <row r="2720" spans="1:11" hidden="1">
      <c r="A2720" s="207"/>
      <c r="B2720" s="208"/>
      <c r="D2720" s="212"/>
      <c r="E2720" s="214"/>
      <c r="F2720" s="214"/>
      <c r="G2720" s="210"/>
      <c r="H2720" s="203"/>
      <c r="I2720" s="193"/>
      <c r="J2720" s="193"/>
      <c r="K2720" s="211"/>
    </row>
    <row r="2721" spans="1:11" hidden="1">
      <c r="A2721" s="207"/>
      <c r="B2721" s="208"/>
      <c r="D2721" s="212"/>
      <c r="E2721" s="214"/>
      <c r="F2721" s="214"/>
      <c r="G2721" s="210"/>
      <c r="H2721" s="203"/>
      <c r="I2721" s="193"/>
      <c r="J2721" s="193"/>
      <c r="K2721" s="211"/>
    </row>
    <row r="2722" spans="1:11" hidden="1">
      <c r="A2722" s="207"/>
      <c r="B2722" s="208"/>
      <c r="D2722" s="212"/>
      <c r="E2722" s="214"/>
      <c r="F2722" s="214"/>
      <c r="G2722" s="210"/>
      <c r="H2722" s="203"/>
      <c r="I2722" s="193"/>
      <c r="J2722" s="193"/>
      <c r="K2722" s="211"/>
    </row>
    <row r="2723" spans="1:11" hidden="1">
      <c r="A2723" s="207"/>
      <c r="B2723" s="208"/>
      <c r="D2723" s="212"/>
      <c r="E2723" s="214"/>
      <c r="F2723" s="214"/>
      <c r="G2723" s="210"/>
      <c r="H2723" s="203"/>
      <c r="I2723" s="193"/>
      <c r="J2723" s="193"/>
      <c r="K2723" s="211"/>
    </row>
    <row r="2724" spans="1:11" hidden="1">
      <c r="A2724" s="207"/>
      <c r="B2724" s="208"/>
      <c r="D2724" s="212"/>
      <c r="E2724" s="214"/>
      <c r="F2724" s="214"/>
      <c r="G2724" s="210"/>
      <c r="H2724" s="203"/>
      <c r="I2724" s="193"/>
      <c r="J2724" s="193"/>
      <c r="K2724" s="211"/>
    </row>
    <row r="2725" spans="1:11" hidden="1">
      <c r="A2725" s="207"/>
      <c r="B2725" s="208"/>
      <c r="D2725" s="212"/>
      <c r="E2725" s="214"/>
      <c r="F2725" s="214"/>
      <c r="G2725" s="210"/>
      <c r="H2725" s="203"/>
      <c r="I2725" s="193"/>
      <c r="J2725" s="193"/>
      <c r="K2725" s="211"/>
    </row>
    <row r="2726" spans="1:11" hidden="1">
      <c r="A2726" s="207"/>
      <c r="B2726" s="208"/>
      <c r="D2726" s="212"/>
      <c r="E2726" s="214"/>
      <c r="F2726" s="214"/>
      <c r="G2726" s="210"/>
      <c r="H2726" s="203"/>
      <c r="I2726" s="193"/>
      <c r="J2726" s="193"/>
      <c r="K2726" s="211"/>
    </row>
    <row r="2727" spans="1:11" hidden="1">
      <c r="A2727" s="207"/>
      <c r="B2727" s="208"/>
      <c r="D2727" s="212"/>
      <c r="E2727" s="214"/>
      <c r="F2727" s="214"/>
      <c r="G2727" s="210"/>
      <c r="H2727" s="203"/>
      <c r="I2727" s="193"/>
      <c r="J2727" s="193"/>
      <c r="K2727" s="211"/>
    </row>
    <row r="2728" spans="1:11" hidden="1">
      <c r="A2728" s="207"/>
      <c r="B2728" s="208"/>
      <c r="D2728" s="212"/>
      <c r="E2728" s="214"/>
      <c r="F2728" s="214"/>
      <c r="G2728" s="210"/>
      <c r="H2728" s="203"/>
      <c r="I2728" s="193"/>
      <c r="J2728" s="193"/>
      <c r="K2728" s="211"/>
    </row>
    <row r="2729" spans="1:11" hidden="1">
      <c r="A2729" s="207"/>
      <c r="B2729" s="208"/>
      <c r="D2729" s="212"/>
      <c r="E2729" s="214"/>
      <c r="F2729" s="214"/>
      <c r="G2729" s="210"/>
      <c r="H2729" s="203"/>
      <c r="I2729" s="193"/>
      <c r="J2729" s="193"/>
      <c r="K2729" s="211"/>
    </row>
    <row r="2730" spans="1:11" hidden="1">
      <c r="A2730" s="207"/>
      <c r="B2730" s="208"/>
      <c r="D2730" s="212"/>
      <c r="E2730" s="214"/>
      <c r="F2730" s="214"/>
      <c r="G2730" s="210"/>
      <c r="H2730" s="203"/>
      <c r="I2730" s="193"/>
      <c r="J2730" s="193"/>
      <c r="K2730" s="211"/>
    </row>
    <row r="2731" spans="1:11" hidden="1">
      <c r="A2731" s="207"/>
      <c r="B2731" s="208"/>
      <c r="D2731" s="212"/>
      <c r="E2731" s="214"/>
      <c r="F2731" s="214"/>
      <c r="G2731" s="210"/>
      <c r="H2731" s="203"/>
      <c r="I2731" s="193"/>
      <c r="J2731" s="193"/>
      <c r="K2731" s="211"/>
    </row>
    <row r="2732" spans="1:11" hidden="1">
      <c r="A2732" s="207"/>
      <c r="B2732" s="208"/>
      <c r="D2732" s="212"/>
      <c r="E2732" s="214"/>
      <c r="F2732" s="214"/>
      <c r="G2732" s="210"/>
      <c r="H2732" s="203"/>
      <c r="I2732" s="193"/>
      <c r="J2732" s="208"/>
      <c r="K2732" s="211"/>
    </row>
    <row r="2733" spans="1:11" hidden="1">
      <c r="A2733" s="207"/>
      <c r="B2733" s="208"/>
      <c r="D2733" s="212"/>
      <c r="E2733" s="214"/>
      <c r="F2733" s="214"/>
      <c r="G2733" s="210"/>
      <c r="H2733" s="203"/>
      <c r="I2733" s="193"/>
      <c r="J2733" s="193"/>
      <c r="K2733" s="211"/>
    </row>
    <row r="2734" spans="1:11" hidden="1">
      <c r="A2734" s="207"/>
      <c r="B2734" s="208"/>
      <c r="D2734" s="212"/>
      <c r="E2734" s="214"/>
      <c r="F2734" s="214"/>
      <c r="G2734" s="210"/>
      <c r="H2734" s="203"/>
      <c r="I2734" s="193"/>
      <c r="J2734" s="193"/>
      <c r="K2734" s="211"/>
    </row>
    <row r="2735" spans="1:11" hidden="1">
      <c r="A2735" s="207"/>
      <c r="B2735" s="208"/>
      <c r="D2735" s="212"/>
      <c r="E2735" s="214"/>
      <c r="F2735" s="214"/>
      <c r="G2735" s="210"/>
      <c r="H2735" s="203"/>
      <c r="I2735" s="193"/>
      <c r="J2735" s="193"/>
      <c r="K2735" s="211"/>
    </row>
    <row r="2736" spans="1:11" hidden="1">
      <c r="A2736" s="207"/>
      <c r="B2736" s="208"/>
      <c r="D2736" s="212"/>
      <c r="E2736" s="214"/>
      <c r="F2736" s="214"/>
      <c r="G2736" s="210"/>
      <c r="H2736" s="203"/>
      <c r="I2736" s="193"/>
      <c r="J2736" s="193"/>
      <c r="K2736" s="211"/>
    </row>
    <row r="2737" spans="1:11" hidden="1">
      <c r="A2737" s="207"/>
      <c r="B2737" s="208"/>
      <c r="D2737" s="212"/>
      <c r="E2737" s="214"/>
      <c r="F2737" s="214"/>
      <c r="G2737" s="210"/>
      <c r="H2737" s="203"/>
      <c r="I2737" s="193"/>
      <c r="J2737" s="193"/>
      <c r="K2737" s="211"/>
    </row>
    <row r="2738" spans="1:11" hidden="1">
      <c r="A2738" s="207"/>
      <c r="B2738" s="208"/>
      <c r="D2738" s="212"/>
      <c r="E2738" s="214"/>
      <c r="F2738" s="214"/>
      <c r="G2738" s="210"/>
      <c r="H2738" s="203"/>
      <c r="I2738" s="193"/>
      <c r="J2738" s="193"/>
      <c r="K2738" s="211"/>
    </row>
    <row r="2739" spans="1:11" hidden="1">
      <c r="A2739" s="207"/>
      <c r="B2739" s="208"/>
      <c r="D2739" s="212"/>
      <c r="E2739" s="214"/>
      <c r="F2739" s="214"/>
      <c r="G2739" s="210"/>
      <c r="H2739" s="203"/>
      <c r="I2739" s="193"/>
      <c r="J2739" s="193"/>
      <c r="K2739" s="211"/>
    </row>
    <row r="2740" spans="1:11" hidden="1">
      <c r="A2740" s="207"/>
      <c r="B2740" s="208"/>
      <c r="D2740" s="212"/>
      <c r="E2740" s="214"/>
      <c r="F2740" s="214"/>
      <c r="G2740" s="210"/>
      <c r="H2740" s="203"/>
      <c r="I2740" s="193"/>
      <c r="J2740" s="193"/>
      <c r="K2740" s="211"/>
    </row>
    <row r="2741" spans="1:11" hidden="1">
      <c r="A2741" s="207"/>
      <c r="B2741" s="208"/>
      <c r="D2741" s="212"/>
      <c r="E2741" s="214"/>
      <c r="F2741" s="214"/>
      <c r="G2741" s="210"/>
      <c r="H2741" s="203"/>
      <c r="I2741" s="193"/>
      <c r="J2741" s="193"/>
      <c r="K2741" s="211"/>
    </row>
    <row r="2742" spans="1:11" hidden="1">
      <c r="A2742" s="207"/>
      <c r="B2742" s="208"/>
      <c r="D2742" s="212"/>
      <c r="E2742" s="214"/>
      <c r="F2742" s="214"/>
      <c r="G2742" s="210"/>
      <c r="H2742" s="203"/>
      <c r="I2742" s="193"/>
      <c r="J2742" s="193"/>
      <c r="K2742" s="211"/>
    </row>
    <row r="2743" spans="1:11" hidden="1">
      <c r="A2743" s="207"/>
      <c r="B2743" s="208"/>
      <c r="D2743" s="212"/>
      <c r="E2743" s="214"/>
      <c r="F2743" s="214"/>
      <c r="G2743" s="210"/>
      <c r="H2743" s="203"/>
      <c r="I2743" s="193"/>
      <c r="J2743" s="193"/>
      <c r="K2743" s="211"/>
    </row>
    <row r="2744" spans="1:11" hidden="1">
      <c r="A2744" s="207"/>
      <c r="B2744" s="208"/>
      <c r="D2744" s="212"/>
      <c r="E2744" s="214"/>
      <c r="F2744" s="214"/>
      <c r="G2744" s="210"/>
      <c r="H2744" s="203"/>
      <c r="I2744" s="193"/>
      <c r="J2744" s="193"/>
      <c r="K2744" s="211"/>
    </row>
    <row r="2745" spans="1:11" hidden="1">
      <c r="A2745" s="207"/>
      <c r="B2745" s="208"/>
      <c r="D2745" s="212"/>
      <c r="E2745" s="214"/>
      <c r="F2745" s="214"/>
      <c r="G2745" s="210"/>
      <c r="H2745" s="203"/>
      <c r="I2745" s="193"/>
      <c r="J2745" s="193"/>
      <c r="K2745" s="211"/>
    </row>
    <row r="2746" spans="1:11" hidden="1">
      <c r="A2746" s="207"/>
      <c r="B2746" s="208"/>
      <c r="D2746" s="212"/>
      <c r="E2746" s="214"/>
      <c r="F2746" s="214"/>
      <c r="G2746" s="210"/>
      <c r="H2746" s="203"/>
      <c r="I2746" s="193"/>
      <c r="J2746" s="193"/>
      <c r="K2746" s="211"/>
    </row>
    <row r="2747" spans="1:11" hidden="1">
      <c r="A2747" s="207"/>
      <c r="B2747" s="208"/>
      <c r="D2747" s="212"/>
      <c r="E2747" s="214"/>
      <c r="F2747" s="214"/>
      <c r="G2747" s="210"/>
      <c r="H2747" s="203"/>
      <c r="I2747" s="193"/>
      <c r="J2747" s="193"/>
      <c r="K2747" s="211"/>
    </row>
    <row r="2748" spans="1:11" hidden="1">
      <c r="A2748" s="207"/>
      <c r="B2748" s="208"/>
      <c r="D2748" s="212"/>
      <c r="E2748" s="214"/>
      <c r="F2748" s="214"/>
      <c r="G2748" s="210"/>
      <c r="H2748" s="203"/>
      <c r="I2748" s="193"/>
      <c r="J2748" s="193"/>
      <c r="K2748" s="211"/>
    </row>
    <row r="2749" spans="1:11" hidden="1">
      <c r="A2749" s="207"/>
      <c r="B2749" s="208"/>
      <c r="D2749" s="212"/>
      <c r="E2749" s="214"/>
      <c r="F2749" s="214"/>
      <c r="G2749" s="210"/>
      <c r="H2749" s="203"/>
      <c r="I2749" s="193"/>
      <c r="J2749" s="193"/>
      <c r="K2749" s="211"/>
    </row>
    <row r="2750" spans="1:11" hidden="1">
      <c r="A2750" s="207"/>
      <c r="B2750" s="208"/>
      <c r="D2750" s="212"/>
      <c r="E2750" s="214"/>
      <c r="F2750" s="214"/>
      <c r="G2750" s="210"/>
      <c r="H2750" s="203"/>
      <c r="I2750" s="193"/>
      <c r="J2750" s="193"/>
      <c r="K2750" s="211"/>
    </row>
    <row r="2751" spans="1:11" hidden="1">
      <c r="A2751" s="207"/>
      <c r="B2751" s="208"/>
      <c r="D2751" s="212"/>
      <c r="E2751" s="214"/>
      <c r="F2751" s="214"/>
      <c r="G2751" s="210"/>
      <c r="H2751" s="203"/>
      <c r="I2751" s="193"/>
      <c r="J2751" s="193"/>
      <c r="K2751" s="211"/>
    </row>
    <row r="2752" spans="1:11" hidden="1">
      <c r="A2752" s="207"/>
      <c r="B2752" s="208"/>
      <c r="D2752" s="212"/>
      <c r="E2752" s="214"/>
      <c r="F2752" s="214"/>
      <c r="G2752" s="210"/>
      <c r="H2752" s="203"/>
      <c r="I2752" s="193"/>
      <c r="J2752" s="193"/>
      <c r="K2752" s="211"/>
    </row>
    <row r="2753" spans="1:11" hidden="1">
      <c r="A2753" s="207"/>
      <c r="B2753" s="208"/>
      <c r="D2753" s="212"/>
      <c r="E2753" s="214"/>
      <c r="F2753" s="214"/>
      <c r="G2753" s="210"/>
      <c r="H2753" s="203"/>
      <c r="I2753" s="193"/>
      <c r="J2753" s="193"/>
      <c r="K2753" s="211"/>
    </row>
    <row r="2754" spans="1:11" hidden="1">
      <c r="A2754" s="207"/>
      <c r="B2754" s="208"/>
      <c r="D2754" s="212"/>
      <c r="E2754" s="214"/>
      <c r="F2754" s="214"/>
      <c r="G2754" s="210"/>
      <c r="H2754" s="203"/>
      <c r="I2754" s="193"/>
      <c r="J2754" s="208"/>
      <c r="K2754" s="211"/>
    </row>
    <row r="2755" spans="1:11" hidden="1">
      <c r="A2755" s="207"/>
      <c r="B2755" s="208"/>
      <c r="D2755" s="212"/>
      <c r="E2755" s="214"/>
      <c r="F2755" s="214"/>
      <c r="G2755" s="210"/>
      <c r="H2755" s="203"/>
      <c r="I2755" s="193"/>
      <c r="J2755" s="193"/>
      <c r="K2755" s="211"/>
    </row>
    <row r="2756" spans="1:11" hidden="1">
      <c r="A2756" s="207"/>
      <c r="B2756" s="208"/>
      <c r="D2756" s="212"/>
      <c r="E2756" s="214"/>
      <c r="F2756" s="214"/>
      <c r="G2756" s="210"/>
      <c r="H2756" s="203"/>
      <c r="I2756" s="193"/>
      <c r="J2756" s="193"/>
      <c r="K2756" s="211"/>
    </row>
    <row r="2757" spans="1:11" hidden="1">
      <c r="A2757" s="207"/>
      <c r="B2757" s="208"/>
      <c r="D2757" s="212"/>
      <c r="E2757" s="214"/>
      <c r="F2757" s="214"/>
      <c r="G2757" s="210"/>
      <c r="H2757" s="203"/>
      <c r="I2757" s="193"/>
      <c r="J2757" s="193"/>
      <c r="K2757" s="211"/>
    </row>
    <row r="2758" spans="1:11" hidden="1">
      <c r="A2758" s="207"/>
      <c r="B2758" s="208"/>
      <c r="D2758" s="212"/>
      <c r="E2758" s="214"/>
      <c r="F2758" s="214"/>
      <c r="G2758" s="210"/>
      <c r="H2758" s="203"/>
      <c r="I2758" s="193"/>
      <c r="J2758" s="193"/>
      <c r="K2758" s="211"/>
    </row>
    <row r="2759" spans="1:11" hidden="1">
      <c r="A2759" s="207"/>
      <c r="B2759" s="208"/>
      <c r="D2759" s="212"/>
      <c r="E2759" s="214"/>
      <c r="F2759" s="214"/>
      <c r="G2759" s="210"/>
      <c r="H2759" s="203"/>
      <c r="I2759" s="193"/>
      <c r="J2759" s="193"/>
      <c r="K2759" s="211"/>
    </row>
    <row r="2760" spans="1:11" hidden="1">
      <c r="A2760" s="207"/>
      <c r="B2760" s="208"/>
      <c r="D2760" s="212"/>
      <c r="E2760" s="214"/>
      <c r="F2760" s="214"/>
      <c r="G2760" s="210"/>
      <c r="H2760" s="203"/>
      <c r="I2760" s="193"/>
      <c r="J2760" s="193"/>
      <c r="K2760" s="211"/>
    </row>
    <row r="2761" spans="1:11" hidden="1">
      <c r="A2761" s="207"/>
      <c r="B2761" s="208"/>
      <c r="D2761" s="212"/>
      <c r="E2761" s="214"/>
      <c r="F2761" s="214"/>
      <c r="G2761" s="210"/>
      <c r="H2761" s="203"/>
      <c r="I2761" s="193"/>
      <c r="J2761" s="193"/>
      <c r="K2761" s="211"/>
    </row>
    <row r="2762" spans="1:11" hidden="1">
      <c r="A2762" s="207"/>
      <c r="B2762" s="208"/>
      <c r="D2762" s="212"/>
      <c r="E2762" s="214"/>
      <c r="F2762" s="214"/>
      <c r="G2762" s="210"/>
      <c r="H2762" s="203"/>
      <c r="I2762" s="193"/>
      <c r="J2762" s="193"/>
      <c r="K2762" s="211"/>
    </row>
    <row r="2763" spans="1:11" hidden="1">
      <c r="A2763" s="207"/>
      <c r="B2763" s="208"/>
      <c r="D2763" s="212"/>
      <c r="E2763" s="214"/>
      <c r="F2763" s="214"/>
      <c r="G2763" s="210"/>
      <c r="H2763" s="203"/>
      <c r="I2763" s="193"/>
      <c r="J2763" s="193"/>
      <c r="K2763" s="211"/>
    </row>
    <row r="2764" spans="1:11" hidden="1">
      <c r="A2764" s="207"/>
      <c r="B2764" s="208"/>
      <c r="D2764" s="212"/>
      <c r="E2764" s="214"/>
      <c r="F2764" s="214"/>
      <c r="G2764" s="210"/>
      <c r="H2764" s="203"/>
      <c r="I2764" s="193"/>
      <c r="J2764" s="193"/>
      <c r="K2764" s="211"/>
    </row>
    <row r="2765" spans="1:11" hidden="1">
      <c r="A2765" s="207"/>
      <c r="B2765" s="208"/>
      <c r="D2765" s="212"/>
      <c r="E2765" s="214"/>
      <c r="F2765" s="214"/>
      <c r="G2765" s="210"/>
      <c r="H2765" s="203"/>
      <c r="I2765" s="193"/>
      <c r="J2765" s="193"/>
      <c r="K2765" s="211"/>
    </row>
    <row r="2766" spans="1:11" hidden="1">
      <c r="A2766" s="207"/>
      <c r="B2766" s="208"/>
      <c r="D2766" s="212"/>
      <c r="E2766" s="214"/>
      <c r="F2766" s="214"/>
      <c r="G2766" s="210"/>
      <c r="H2766" s="203"/>
      <c r="I2766" s="193"/>
      <c r="J2766" s="193"/>
      <c r="K2766" s="211"/>
    </row>
    <row r="2767" spans="1:11" hidden="1">
      <c r="A2767" s="207"/>
      <c r="B2767" s="208"/>
      <c r="D2767" s="212"/>
      <c r="E2767" s="214"/>
      <c r="F2767" s="214"/>
      <c r="G2767" s="210"/>
      <c r="H2767" s="203"/>
      <c r="I2767" s="193"/>
      <c r="J2767" s="193"/>
      <c r="K2767" s="211"/>
    </row>
    <row r="2768" spans="1:11" hidden="1">
      <c r="A2768" s="207"/>
      <c r="B2768" s="208"/>
      <c r="D2768" s="212"/>
      <c r="E2768" s="214"/>
      <c r="F2768" s="214"/>
      <c r="G2768" s="210"/>
      <c r="H2768" s="203"/>
      <c r="I2768" s="193"/>
      <c r="J2768" s="193"/>
      <c r="K2768" s="211"/>
    </row>
    <row r="2769" spans="1:11" hidden="1">
      <c r="A2769" s="207"/>
      <c r="B2769" s="208"/>
      <c r="D2769" s="212"/>
      <c r="E2769" s="214"/>
      <c r="F2769" s="214"/>
      <c r="G2769" s="210"/>
      <c r="H2769" s="203"/>
      <c r="I2769" s="193"/>
      <c r="J2769" s="193"/>
      <c r="K2769" s="211"/>
    </row>
    <row r="2770" spans="1:11" hidden="1">
      <c r="A2770" s="207"/>
      <c r="B2770" s="208"/>
      <c r="D2770" s="212"/>
      <c r="E2770" s="214"/>
      <c r="F2770" s="214"/>
      <c r="G2770" s="210"/>
      <c r="H2770" s="203"/>
      <c r="I2770" s="193"/>
      <c r="J2770" s="193"/>
      <c r="K2770" s="211"/>
    </row>
    <row r="2771" spans="1:11" hidden="1">
      <c r="A2771" s="207"/>
      <c r="B2771" s="208"/>
      <c r="D2771" s="212"/>
      <c r="E2771" s="214"/>
      <c r="F2771" s="214"/>
      <c r="G2771" s="210"/>
      <c r="H2771" s="203"/>
      <c r="I2771" s="193"/>
      <c r="J2771" s="193"/>
      <c r="K2771" s="211"/>
    </row>
    <row r="2772" spans="1:11" hidden="1">
      <c r="A2772" s="207"/>
      <c r="B2772" s="208"/>
      <c r="D2772" s="212"/>
      <c r="E2772" s="214"/>
      <c r="F2772" s="214"/>
      <c r="G2772" s="210"/>
      <c r="H2772" s="203"/>
      <c r="I2772" s="193"/>
      <c r="J2772" s="193"/>
      <c r="K2772" s="211"/>
    </row>
    <row r="2773" spans="1:11" hidden="1">
      <c r="A2773" s="207"/>
      <c r="B2773" s="208"/>
      <c r="D2773" s="212"/>
      <c r="E2773" s="214"/>
      <c r="F2773" s="214"/>
      <c r="G2773" s="210"/>
      <c r="H2773" s="203"/>
      <c r="I2773" s="193"/>
      <c r="J2773" s="193"/>
      <c r="K2773" s="211"/>
    </row>
    <row r="2774" spans="1:11" hidden="1">
      <c r="A2774" s="207"/>
      <c r="B2774" s="208"/>
      <c r="D2774" s="212"/>
      <c r="E2774" s="214"/>
      <c r="F2774" s="214"/>
      <c r="G2774" s="210"/>
      <c r="H2774" s="203"/>
      <c r="I2774" s="193"/>
      <c r="J2774" s="193"/>
      <c r="K2774" s="211"/>
    </row>
    <row r="2775" spans="1:11" hidden="1">
      <c r="A2775" s="207"/>
      <c r="B2775" s="208"/>
      <c r="D2775" s="212"/>
      <c r="E2775" s="214"/>
      <c r="F2775" s="214"/>
      <c r="G2775" s="210"/>
      <c r="H2775" s="203"/>
      <c r="I2775" s="193"/>
      <c r="J2775" s="208"/>
      <c r="K2775" s="211"/>
    </row>
    <row r="2776" spans="1:11" hidden="1">
      <c r="A2776" s="207"/>
      <c r="B2776" s="208"/>
      <c r="D2776" s="212"/>
      <c r="E2776" s="214"/>
      <c r="F2776" s="214"/>
      <c r="G2776" s="210"/>
      <c r="H2776" s="203"/>
      <c r="I2776" s="193"/>
      <c r="J2776" s="193"/>
      <c r="K2776" s="211"/>
    </row>
    <row r="2777" spans="1:11" hidden="1">
      <c r="A2777" s="207"/>
      <c r="B2777" s="208"/>
      <c r="D2777" s="212"/>
      <c r="E2777" s="214"/>
      <c r="F2777" s="214"/>
      <c r="G2777" s="210"/>
      <c r="H2777" s="203"/>
      <c r="I2777" s="193"/>
      <c r="J2777" s="193"/>
      <c r="K2777" s="211"/>
    </row>
    <row r="2778" spans="1:11" hidden="1">
      <c r="A2778" s="207"/>
      <c r="B2778" s="208"/>
      <c r="D2778" s="212"/>
      <c r="E2778" s="214"/>
      <c r="F2778" s="214"/>
      <c r="G2778" s="210"/>
      <c r="H2778" s="203"/>
      <c r="I2778" s="193"/>
      <c r="J2778" s="193"/>
      <c r="K2778" s="211"/>
    </row>
    <row r="2779" spans="1:11" hidden="1">
      <c r="A2779" s="207"/>
      <c r="B2779" s="208"/>
      <c r="D2779" s="212"/>
      <c r="E2779" s="214"/>
      <c r="F2779" s="214"/>
      <c r="G2779" s="210"/>
      <c r="H2779" s="203"/>
      <c r="I2779" s="193"/>
      <c r="J2779" s="193"/>
      <c r="K2779" s="211"/>
    </row>
    <row r="2780" spans="1:11" hidden="1">
      <c r="A2780" s="207"/>
      <c r="B2780" s="208"/>
      <c r="D2780" s="212"/>
      <c r="E2780" s="214"/>
      <c r="F2780" s="214"/>
      <c r="G2780" s="210"/>
      <c r="H2780" s="203"/>
      <c r="I2780" s="193"/>
      <c r="J2780" s="193"/>
      <c r="K2780" s="211"/>
    </row>
    <row r="2781" spans="1:11" hidden="1">
      <c r="A2781" s="207"/>
      <c r="B2781" s="208"/>
      <c r="D2781" s="212"/>
      <c r="E2781" s="214"/>
      <c r="F2781" s="214"/>
      <c r="G2781" s="210"/>
      <c r="H2781" s="203"/>
      <c r="I2781" s="193"/>
      <c r="J2781" s="193"/>
      <c r="K2781" s="211"/>
    </row>
    <row r="2782" spans="1:11" hidden="1">
      <c r="A2782" s="207"/>
      <c r="B2782" s="208"/>
      <c r="D2782" s="212"/>
      <c r="E2782" s="214"/>
      <c r="F2782" s="214"/>
      <c r="G2782" s="210"/>
      <c r="H2782" s="203"/>
      <c r="I2782" s="193"/>
      <c r="J2782" s="193"/>
      <c r="K2782" s="211"/>
    </row>
    <row r="2783" spans="1:11" hidden="1">
      <c r="A2783" s="207"/>
      <c r="B2783" s="208"/>
      <c r="D2783" s="212"/>
      <c r="E2783" s="214"/>
      <c r="F2783" s="214"/>
      <c r="G2783" s="210"/>
      <c r="H2783" s="203"/>
      <c r="I2783" s="193"/>
      <c r="J2783" s="193"/>
      <c r="K2783" s="211"/>
    </row>
    <row r="2784" spans="1:11" hidden="1">
      <c r="A2784" s="207"/>
      <c r="B2784" s="208"/>
      <c r="D2784" s="212"/>
      <c r="E2784" s="214"/>
      <c r="F2784" s="214"/>
      <c r="G2784" s="210"/>
      <c r="H2784" s="203"/>
      <c r="I2784" s="193"/>
      <c r="J2784" s="193"/>
      <c r="K2784" s="211"/>
    </row>
    <row r="2785" spans="1:11" hidden="1">
      <c r="A2785" s="207"/>
      <c r="B2785" s="208"/>
      <c r="D2785" s="212"/>
      <c r="E2785" s="214"/>
      <c r="F2785" s="214"/>
      <c r="G2785" s="210"/>
      <c r="H2785" s="203"/>
      <c r="I2785" s="193"/>
      <c r="J2785" s="193"/>
      <c r="K2785" s="211"/>
    </row>
    <row r="2786" spans="1:11" hidden="1">
      <c r="A2786" s="207"/>
      <c r="B2786" s="208"/>
      <c r="D2786" s="212"/>
      <c r="E2786" s="214"/>
      <c r="F2786" s="214"/>
      <c r="G2786" s="210"/>
      <c r="H2786" s="203"/>
      <c r="I2786" s="193"/>
      <c r="J2786" s="193"/>
      <c r="K2786" s="211"/>
    </row>
    <row r="2787" spans="1:11" hidden="1">
      <c r="A2787" s="207"/>
      <c r="B2787" s="208"/>
      <c r="D2787" s="212"/>
      <c r="E2787" s="214"/>
      <c r="F2787" s="214"/>
      <c r="G2787" s="210"/>
      <c r="H2787" s="203"/>
      <c r="I2787" s="193"/>
      <c r="J2787" s="193"/>
      <c r="K2787" s="211"/>
    </row>
    <row r="2788" spans="1:11" hidden="1">
      <c r="A2788" s="207"/>
      <c r="B2788" s="208"/>
      <c r="D2788" s="212"/>
      <c r="E2788" s="214"/>
      <c r="F2788" s="214"/>
      <c r="G2788" s="210"/>
      <c r="H2788" s="203"/>
      <c r="I2788" s="193"/>
      <c r="J2788" s="193"/>
      <c r="K2788" s="211"/>
    </row>
    <row r="2789" spans="1:11" hidden="1">
      <c r="A2789" s="207"/>
      <c r="B2789" s="208"/>
      <c r="D2789" s="212"/>
      <c r="E2789" s="214"/>
      <c r="F2789" s="214"/>
      <c r="G2789" s="210"/>
      <c r="H2789" s="203"/>
      <c r="I2789" s="193"/>
      <c r="J2789" s="193"/>
      <c r="K2789" s="211"/>
    </row>
    <row r="2790" spans="1:11" hidden="1">
      <c r="A2790" s="207"/>
      <c r="B2790" s="208"/>
      <c r="D2790" s="212"/>
      <c r="E2790" s="214"/>
      <c r="F2790" s="214"/>
      <c r="G2790" s="210"/>
      <c r="H2790" s="203"/>
      <c r="I2790" s="193"/>
      <c r="J2790" s="193"/>
      <c r="K2790" s="211"/>
    </row>
    <row r="2791" spans="1:11" hidden="1">
      <c r="A2791" s="207"/>
      <c r="B2791" s="208"/>
      <c r="D2791" s="212"/>
      <c r="E2791" s="214"/>
      <c r="F2791" s="214"/>
      <c r="G2791" s="210"/>
      <c r="H2791" s="203"/>
      <c r="I2791" s="193"/>
      <c r="J2791" s="193"/>
      <c r="K2791" s="211"/>
    </row>
    <row r="2792" spans="1:11" hidden="1">
      <c r="A2792" s="207"/>
      <c r="B2792" s="208"/>
      <c r="D2792" s="212"/>
      <c r="E2792" s="214"/>
      <c r="F2792" s="214"/>
      <c r="G2792" s="210"/>
      <c r="H2792" s="203"/>
      <c r="I2792" s="193"/>
      <c r="J2792" s="193"/>
      <c r="K2792" s="211"/>
    </row>
    <row r="2793" spans="1:11" hidden="1">
      <c r="A2793" s="207"/>
      <c r="B2793" s="208"/>
      <c r="D2793" s="212"/>
      <c r="E2793" s="214"/>
      <c r="F2793" s="214"/>
      <c r="G2793" s="210"/>
      <c r="H2793" s="203"/>
      <c r="I2793" s="193"/>
      <c r="J2793" s="193"/>
      <c r="K2793" s="211"/>
    </row>
    <row r="2794" spans="1:11" hidden="1">
      <c r="A2794" s="207"/>
      <c r="B2794" s="208"/>
      <c r="D2794" s="212"/>
      <c r="E2794" s="214"/>
      <c r="F2794" s="214"/>
      <c r="G2794" s="210"/>
      <c r="H2794" s="203"/>
      <c r="I2794" s="193"/>
      <c r="J2794" s="193"/>
      <c r="K2794" s="211"/>
    </row>
    <row r="2795" spans="1:11" hidden="1">
      <c r="A2795" s="207"/>
      <c r="B2795" s="208"/>
      <c r="D2795" s="212"/>
      <c r="E2795" s="214"/>
      <c r="F2795" s="214"/>
      <c r="G2795" s="210"/>
      <c r="H2795" s="203"/>
      <c r="I2795" s="193"/>
      <c r="J2795" s="208"/>
      <c r="K2795" s="211"/>
    </row>
    <row r="2796" spans="1:11" hidden="1">
      <c r="A2796" s="207"/>
      <c r="B2796" s="208"/>
      <c r="D2796" s="212"/>
      <c r="E2796" s="214"/>
      <c r="F2796" s="214"/>
      <c r="G2796" s="210"/>
      <c r="H2796" s="203"/>
      <c r="I2796" s="193"/>
      <c r="J2796" s="193"/>
      <c r="K2796" s="211"/>
    </row>
    <row r="2797" spans="1:11" hidden="1">
      <c r="A2797" s="207"/>
      <c r="B2797" s="208"/>
      <c r="D2797" s="212"/>
      <c r="E2797" s="214"/>
      <c r="F2797" s="214"/>
      <c r="G2797" s="210"/>
      <c r="H2797" s="203"/>
      <c r="I2797" s="193"/>
      <c r="J2797" s="193"/>
      <c r="K2797" s="211"/>
    </row>
    <row r="2798" spans="1:11" hidden="1">
      <c r="A2798" s="207"/>
      <c r="B2798" s="208"/>
      <c r="D2798" s="212"/>
      <c r="E2798" s="214"/>
      <c r="F2798" s="214"/>
      <c r="G2798" s="210"/>
      <c r="H2798" s="203"/>
      <c r="I2798" s="193"/>
      <c r="J2798" s="193"/>
      <c r="K2798" s="211"/>
    </row>
    <row r="2799" spans="1:11" hidden="1">
      <c r="A2799" s="207"/>
      <c r="B2799" s="208"/>
      <c r="D2799" s="212"/>
      <c r="E2799" s="214"/>
      <c r="F2799" s="214"/>
      <c r="G2799" s="210"/>
      <c r="H2799" s="203"/>
      <c r="I2799" s="193"/>
      <c r="J2799" s="193"/>
      <c r="K2799" s="211"/>
    </row>
    <row r="2800" spans="1:11" hidden="1">
      <c r="A2800" s="207"/>
      <c r="B2800" s="208"/>
      <c r="D2800" s="212"/>
      <c r="E2800" s="214"/>
      <c r="F2800" s="214"/>
      <c r="G2800" s="210"/>
      <c r="H2800" s="203"/>
      <c r="I2800" s="193"/>
      <c r="J2800" s="193"/>
      <c r="K2800" s="211"/>
    </row>
    <row r="2801" spans="1:11" hidden="1">
      <c r="A2801" s="207"/>
      <c r="B2801" s="208"/>
      <c r="D2801" s="212"/>
      <c r="E2801" s="214"/>
      <c r="F2801" s="214"/>
      <c r="G2801" s="210"/>
      <c r="H2801" s="203"/>
      <c r="I2801" s="193"/>
      <c r="J2801" s="193"/>
      <c r="K2801" s="211"/>
    </row>
    <row r="2802" spans="1:11" hidden="1">
      <c r="A2802" s="207"/>
      <c r="B2802" s="208"/>
      <c r="D2802" s="212"/>
      <c r="E2802" s="214"/>
      <c r="F2802" s="214"/>
      <c r="G2802" s="210"/>
      <c r="H2802" s="203"/>
      <c r="I2802" s="193"/>
      <c r="J2802" s="193"/>
      <c r="K2802" s="211"/>
    </row>
    <row r="2803" spans="1:11" hidden="1">
      <c r="A2803" s="207"/>
      <c r="B2803" s="208"/>
      <c r="D2803" s="212"/>
      <c r="E2803" s="214"/>
      <c r="F2803" s="214"/>
      <c r="G2803" s="210"/>
      <c r="H2803" s="203"/>
      <c r="I2803" s="193"/>
      <c r="J2803" s="193"/>
      <c r="K2803" s="211"/>
    </row>
    <row r="2804" spans="1:11" hidden="1">
      <c r="A2804" s="207"/>
      <c r="B2804" s="208"/>
      <c r="D2804" s="212"/>
      <c r="E2804" s="214"/>
      <c r="F2804" s="214"/>
      <c r="G2804" s="210"/>
      <c r="H2804" s="203"/>
      <c r="I2804" s="193"/>
      <c r="J2804" s="193"/>
      <c r="K2804" s="211"/>
    </row>
    <row r="2805" spans="1:11" hidden="1">
      <c r="A2805" s="207"/>
      <c r="B2805" s="208"/>
      <c r="D2805" s="212"/>
      <c r="E2805" s="214"/>
      <c r="F2805" s="214"/>
      <c r="G2805" s="210"/>
      <c r="H2805" s="203"/>
      <c r="I2805" s="193"/>
      <c r="J2805" s="193"/>
      <c r="K2805" s="211"/>
    </row>
    <row r="2806" spans="1:11" hidden="1">
      <c r="A2806" s="207"/>
      <c r="B2806" s="208"/>
      <c r="D2806" s="212"/>
      <c r="E2806" s="214"/>
      <c r="F2806" s="214"/>
      <c r="G2806" s="210"/>
      <c r="H2806" s="203"/>
      <c r="I2806" s="193"/>
      <c r="J2806" s="193"/>
      <c r="K2806" s="211"/>
    </row>
    <row r="2807" spans="1:11" hidden="1">
      <c r="A2807" s="207"/>
      <c r="B2807" s="208"/>
      <c r="D2807" s="212"/>
      <c r="E2807" s="214"/>
      <c r="F2807" s="214"/>
      <c r="G2807" s="210"/>
      <c r="H2807" s="203"/>
      <c r="I2807" s="193"/>
      <c r="J2807" s="193"/>
      <c r="K2807" s="211"/>
    </row>
    <row r="2808" spans="1:11" hidden="1">
      <c r="A2808" s="207"/>
      <c r="B2808" s="208"/>
      <c r="D2808" s="212"/>
      <c r="E2808" s="214"/>
      <c r="F2808" s="214"/>
      <c r="G2808" s="210"/>
      <c r="H2808" s="203"/>
      <c r="I2808" s="193"/>
      <c r="J2808" s="193"/>
      <c r="K2808" s="211"/>
    </row>
    <row r="2809" spans="1:11" hidden="1">
      <c r="A2809" s="207"/>
      <c r="B2809" s="208"/>
      <c r="D2809" s="212"/>
      <c r="E2809" s="214"/>
      <c r="F2809" s="214"/>
      <c r="G2809" s="210"/>
      <c r="H2809" s="203"/>
      <c r="I2809" s="193"/>
      <c r="J2809" s="193"/>
      <c r="K2809" s="211"/>
    </row>
    <row r="2810" spans="1:11" hidden="1">
      <c r="A2810" s="207"/>
      <c r="B2810" s="208"/>
      <c r="D2810" s="212"/>
      <c r="E2810" s="214"/>
      <c r="F2810" s="214"/>
      <c r="G2810" s="210"/>
      <c r="H2810" s="203"/>
      <c r="I2810" s="193"/>
      <c r="J2810" s="193"/>
      <c r="K2810" s="211"/>
    </row>
    <row r="2811" spans="1:11" hidden="1">
      <c r="A2811" s="207"/>
      <c r="B2811" s="208"/>
      <c r="D2811" s="212"/>
      <c r="E2811" s="214"/>
      <c r="F2811" s="214"/>
      <c r="G2811" s="210"/>
      <c r="H2811" s="203"/>
      <c r="I2811" s="193"/>
      <c r="J2811" s="193"/>
      <c r="K2811" s="211"/>
    </row>
    <row r="2812" spans="1:11" hidden="1">
      <c r="A2812" s="207"/>
      <c r="B2812" s="208"/>
      <c r="D2812" s="212"/>
      <c r="E2812" s="214"/>
      <c r="F2812" s="214"/>
      <c r="G2812" s="210"/>
      <c r="H2812" s="203"/>
      <c r="I2812" s="193"/>
      <c r="J2812" s="193"/>
      <c r="K2812" s="211"/>
    </row>
    <row r="2813" spans="1:11" hidden="1">
      <c r="A2813" s="207"/>
      <c r="B2813" s="208"/>
      <c r="D2813" s="212"/>
      <c r="E2813" s="214"/>
      <c r="F2813" s="214"/>
      <c r="G2813" s="210"/>
      <c r="H2813" s="203"/>
      <c r="I2813" s="193"/>
      <c r="J2813" s="193"/>
      <c r="K2813" s="211"/>
    </row>
    <row r="2814" spans="1:11" hidden="1">
      <c r="A2814" s="207"/>
      <c r="B2814" s="208"/>
      <c r="D2814" s="212"/>
      <c r="E2814" s="214"/>
      <c r="F2814" s="214"/>
      <c r="G2814" s="210"/>
      <c r="H2814" s="203"/>
      <c r="I2814" s="193"/>
      <c r="J2814" s="193"/>
      <c r="K2814" s="211"/>
    </row>
    <row r="2815" spans="1:11" hidden="1">
      <c r="A2815" s="207"/>
      <c r="B2815" s="208"/>
      <c r="D2815" s="212"/>
      <c r="E2815" s="214"/>
      <c r="F2815" s="214"/>
      <c r="G2815" s="210"/>
      <c r="H2815" s="203"/>
      <c r="I2815" s="193"/>
      <c r="J2815" s="193"/>
      <c r="K2815" s="211"/>
    </row>
    <row r="2816" spans="1:11" hidden="1">
      <c r="A2816" s="207"/>
      <c r="B2816" s="208"/>
      <c r="D2816" s="212"/>
      <c r="E2816" s="214"/>
      <c r="F2816" s="214"/>
      <c r="G2816" s="210"/>
      <c r="H2816" s="203"/>
      <c r="I2816" s="193"/>
      <c r="J2816" s="193"/>
      <c r="K2816" s="211"/>
    </row>
    <row r="2817" spans="1:11" hidden="1">
      <c r="A2817" s="207"/>
      <c r="B2817" s="208"/>
      <c r="D2817" s="212"/>
      <c r="E2817" s="214"/>
      <c r="F2817" s="214"/>
      <c r="G2817" s="210"/>
      <c r="H2817" s="203"/>
      <c r="I2817" s="193"/>
      <c r="J2817" s="208"/>
      <c r="K2817" s="211"/>
    </row>
    <row r="2818" spans="1:11" hidden="1">
      <c r="A2818" s="207"/>
      <c r="B2818" s="208"/>
      <c r="D2818" s="212"/>
      <c r="E2818" s="214"/>
      <c r="F2818" s="214"/>
      <c r="G2818" s="210"/>
      <c r="H2818" s="203"/>
      <c r="I2818" s="193"/>
      <c r="J2818" s="193"/>
      <c r="K2818" s="211"/>
    </row>
    <row r="2819" spans="1:11" hidden="1">
      <c r="A2819" s="207"/>
      <c r="B2819" s="208"/>
      <c r="D2819" s="212"/>
      <c r="E2819" s="214"/>
      <c r="F2819" s="214"/>
      <c r="G2819" s="210"/>
      <c r="H2819" s="203"/>
      <c r="I2819" s="193"/>
      <c r="J2819" s="193"/>
      <c r="K2819" s="211"/>
    </row>
    <row r="2820" spans="1:11" hidden="1">
      <c r="A2820" s="207"/>
      <c r="B2820" s="208"/>
      <c r="D2820" s="212"/>
      <c r="E2820" s="214"/>
      <c r="F2820" s="214"/>
      <c r="G2820" s="210"/>
      <c r="H2820" s="203"/>
      <c r="I2820" s="193"/>
      <c r="J2820" s="193"/>
      <c r="K2820" s="211"/>
    </row>
    <row r="2821" spans="1:11" hidden="1">
      <c r="A2821" s="207"/>
      <c r="B2821" s="208"/>
      <c r="D2821" s="212"/>
      <c r="E2821" s="214"/>
      <c r="F2821" s="214"/>
      <c r="G2821" s="210"/>
      <c r="H2821" s="203"/>
      <c r="I2821" s="193"/>
      <c r="J2821" s="193"/>
      <c r="K2821" s="211"/>
    </row>
    <row r="2822" spans="1:11" hidden="1">
      <c r="A2822" s="207"/>
      <c r="B2822" s="208"/>
      <c r="D2822" s="212"/>
      <c r="E2822" s="214"/>
      <c r="F2822" s="214"/>
      <c r="G2822" s="210"/>
      <c r="H2822" s="203"/>
      <c r="I2822" s="193"/>
      <c r="J2822" s="193"/>
      <c r="K2822" s="211"/>
    </row>
    <row r="2823" spans="1:11" hidden="1">
      <c r="A2823" s="207"/>
      <c r="B2823" s="208"/>
      <c r="D2823" s="212"/>
      <c r="E2823" s="214"/>
      <c r="F2823" s="214"/>
      <c r="G2823" s="210"/>
      <c r="H2823" s="203"/>
      <c r="I2823" s="193"/>
      <c r="J2823" s="193"/>
      <c r="K2823" s="211"/>
    </row>
    <row r="2824" spans="1:11" hidden="1">
      <c r="A2824" s="207"/>
      <c r="B2824" s="208"/>
      <c r="D2824" s="212"/>
      <c r="E2824" s="214"/>
      <c r="F2824" s="214"/>
      <c r="G2824" s="210"/>
      <c r="H2824" s="203"/>
      <c r="I2824" s="193"/>
      <c r="J2824" s="193"/>
      <c r="K2824" s="211"/>
    </row>
    <row r="2825" spans="1:11" hidden="1">
      <c r="A2825" s="207"/>
      <c r="B2825" s="208"/>
      <c r="D2825" s="212"/>
      <c r="E2825" s="214"/>
      <c r="F2825" s="214"/>
      <c r="G2825" s="210"/>
      <c r="H2825" s="203"/>
      <c r="I2825" s="193"/>
      <c r="J2825" s="193"/>
      <c r="K2825" s="211"/>
    </row>
    <row r="2826" spans="1:11" hidden="1">
      <c r="A2826" s="207"/>
      <c r="B2826" s="208"/>
      <c r="D2826" s="212"/>
      <c r="E2826" s="214"/>
      <c r="F2826" s="214"/>
      <c r="G2826" s="210"/>
      <c r="H2826" s="203"/>
      <c r="I2826" s="193"/>
      <c r="J2826" s="193"/>
      <c r="K2826" s="211"/>
    </row>
    <row r="2827" spans="1:11" hidden="1">
      <c r="A2827" s="207"/>
      <c r="B2827" s="208"/>
      <c r="D2827" s="212"/>
      <c r="E2827" s="214"/>
      <c r="F2827" s="214"/>
      <c r="G2827" s="210"/>
      <c r="H2827" s="203"/>
      <c r="I2827" s="193"/>
      <c r="J2827" s="193"/>
      <c r="K2827" s="211"/>
    </row>
    <row r="2828" spans="1:11" hidden="1">
      <c r="A2828" s="207"/>
      <c r="B2828" s="208"/>
      <c r="D2828" s="212"/>
      <c r="E2828" s="214"/>
      <c r="F2828" s="214"/>
      <c r="G2828" s="210"/>
      <c r="H2828" s="203"/>
      <c r="I2828" s="193"/>
      <c r="J2828" s="193"/>
      <c r="K2828" s="211"/>
    </row>
    <row r="2829" spans="1:11" hidden="1">
      <c r="A2829" s="207"/>
      <c r="B2829" s="208"/>
      <c r="D2829" s="212"/>
      <c r="E2829" s="214"/>
      <c r="F2829" s="214"/>
      <c r="G2829" s="210"/>
      <c r="H2829" s="203"/>
      <c r="I2829" s="193"/>
      <c r="J2829" s="193"/>
      <c r="K2829" s="211"/>
    </row>
    <row r="2830" spans="1:11" hidden="1">
      <c r="A2830" s="207"/>
      <c r="B2830" s="208"/>
      <c r="D2830" s="212"/>
      <c r="E2830" s="214"/>
      <c r="F2830" s="214"/>
      <c r="G2830" s="210"/>
      <c r="H2830" s="203"/>
      <c r="I2830" s="193"/>
      <c r="J2830" s="193"/>
      <c r="K2830" s="211"/>
    </row>
    <row r="2831" spans="1:11" hidden="1">
      <c r="A2831" s="207"/>
      <c r="B2831" s="208"/>
      <c r="D2831" s="212"/>
      <c r="E2831" s="214"/>
      <c r="F2831" s="214"/>
      <c r="G2831" s="210"/>
      <c r="H2831" s="203"/>
      <c r="I2831" s="193"/>
      <c r="J2831" s="193"/>
      <c r="K2831" s="211"/>
    </row>
    <row r="2832" spans="1:11" hidden="1">
      <c r="A2832" s="207"/>
      <c r="B2832" s="208"/>
      <c r="D2832" s="212"/>
      <c r="E2832" s="214"/>
      <c r="F2832" s="214"/>
      <c r="G2832" s="210"/>
      <c r="H2832" s="203"/>
      <c r="I2832" s="193"/>
      <c r="J2832" s="193"/>
      <c r="K2832" s="211"/>
    </row>
    <row r="2833" spans="1:11" hidden="1">
      <c r="A2833" s="207"/>
      <c r="B2833" s="208"/>
      <c r="D2833" s="212"/>
      <c r="E2833" s="214"/>
      <c r="F2833" s="214"/>
      <c r="G2833" s="210"/>
      <c r="H2833" s="203"/>
      <c r="I2833" s="193"/>
      <c r="J2833" s="193"/>
      <c r="K2833" s="211"/>
    </row>
    <row r="2834" spans="1:11" hidden="1">
      <c r="A2834" s="207"/>
      <c r="B2834" s="208"/>
      <c r="D2834" s="212"/>
      <c r="E2834" s="214"/>
      <c r="F2834" s="214"/>
      <c r="G2834" s="210"/>
      <c r="H2834" s="203"/>
      <c r="I2834" s="193"/>
      <c r="J2834" s="193"/>
      <c r="K2834" s="211"/>
    </row>
    <row r="2835" spans="1:11" hidden="1">
      <c r="A2835" s="207"/>
      <c r="B2835" s="208"/>
      <c r="D2835" s="212"/>
      <c r="E2835" s="214"/>
      <c r="F2835" s="214"/>
      <c r="G2835" s="210"/>
      <c r="H2835" s="203"/>
      <c r="I2835" s="193"/>
      <c r="J2835" s="193"/>
      <c r="K2835" s="211"/>
    </row>
    <row r="2836" spans="1:11" hidden="1">
      <c r="A2836" s="207"/>
      <c r="B2836" s="208"/>
      <c r="D2836" s="212"/>
      <c r="E2836" s="214"/>
      <c r="F2836" s="214"/>
      <c r="G2836" s="210"/>
      <c r="H2836" s="203"/>
      <c r="I2836" s="193"/>
      <c r="J2836" s="193"/>
      <c r="K2836" s="211"/>
    </row>
    <row r="2837" spans="1:11" hidden="1">
      <c r="A2837" s="207"/>
      <c r="B2837" s="208"/>
      <c r="D2837" s="212"/>
      <c r="E2837" s="214"/>
      <c r="F2837" s="214"/>
      <c r="G2837" s="210"/>
      <c r="H2837" s="203"/>
      <c r="I2837" s="193"/>
      <c r="J2837" s="193"/>
      <c r="K2837" s="211"/>
    </row>
    <row r="2838" spans="1:11" hidden="1">
      <c r="A2838" s="207"/>
      <c r="B2838" s="208"/>
      <c r="D2838" s="212"/>
      <c r="E2838" s="214"/>
      <c r="F2838" s="214"/>
      <c r="G2838" s="210"/>
      <c r="H2838" s="203"/>
      <c r="I2838" s="193"/>
      <c r="J2838" s="193"/>
      <c r="K2838" s="211"/>
    </row>
    <row r="2839" spans="1:11" hidden="1">
      <c r="A2839" s="207"/>
      <c r="B2839" s="208"/>
      <c r="D2839" s="212"/>
      <c r="E2839" s="214"/>
      <c r="F2839" s="214"/>
      <c r="G2839" s="210"/>
      <c r="H2839" s="203"/>
      <c r="I2839" s="193"/>
      <c r="J2839" s="208"/>
      <c r="K2839" s="211"/>
    </row>
    <row r="2840" spans="1:11" hidden="1">
      <c r="A2840" s="207"/>
      <c r="B2840" s="208"/>
      <c r="D2840" s="212"/>
      <c r="E2840" s="214"/>
      <c r="F2840" s="214"/>
      <c r="G2840" s="210"/>
      <c r="H2840" s="203"/>
      <c r="I2840" s="193"/>
      <c r="J2840" s="193"/>
      <c r="K2840" s="211"/>
    </row>
    <row r="2841" spans="1:11" hidden="1">
      <c r="A2841" s="207"/>
      <c r="B2841" s="208"/>
      <c r="D2841" s="212"/>
      <c r="E2841" s="214"/>
      <c r="F2841" s="214"/>
      <c r="G2841" s="210"/>
      <c r="H2841" s="203"/>
      <c r="I2841" s="193"/>
      <c r="J2841" s="193"/>
      <c r="K2841" s="211"/>
    </row>
    <row r="2842" spans="1:11" hidden="1">
      <c r="A2842" s="207"/>
      <c r="B2842" s="208"/>
      <c r="D2842" s="212"/>
      <c r="E2842" s="214"/>
      <c r="F2842" s="214"/>
      <c r="G2842" s="210"/>
      <c r="H2842" s="203"/>
      <c r="I2842" s="193"/>
      <c r="J2842" s="193"/>
      <c r="K2842" s="211"/>
    </row>
    <row r="2843" spans="1:11" hidden="1">
      <c r="A2843" s="207"/>
      <c r="B2843" s="208"/>
      <c r="D2843" s="212"/>
      <c r="E2843" s="214"/>
      <c r="F2843" s="214"/>
      <c r="G2843" s="210"/>
      <c r="H2843" s="203"/>
      <c r="I2843" s="193"/>
      <c r="J2843" s="193"/>
      <c r="K2843" s="211"/>
    </row>
    <row r="2844" spans="1:11" hidden="1">
      <c r="A2844" s="207"/>
      <c r="B2844" s="208"/>
      <c r="D2844" s="212"/>
      <c r="E2844" s="214"/>
      <c r="F2844" s="214"/>
      <c r="G2844" s="210"/>
      <c r="H2844" s="203"/>
      <c r="I2844" s="193"/>
      <c r="J2844" s="193"/>
      <c r="K2844" s="211"/>
    </row>
    <row r="2845" spans="1:11" hidden="1">
      <c r="A2845" s="207"/>
      <c r="B2845" s="208"/>
      <c r="D2845" s="212"/>
      <c r="E2845" s="214"/>
      <c r="F2845" s="214"/>
      <c r="G2845" s="210"/>
      <c r="H2845" s="203"/>
      <c r="I2845" s="193"/>
      <c r="J2845" s="193"/>
      <c r="K2845" s="211"/>
    </row>
    <row r="2846" spans="1:11" hidden="1">
      <c r="A2846" s="207"/>
      <c r="B2846" s="208"/>
      <c r="D2846" s="212"/>
      <c r="E2846" s="214"/>
      <c r="F2846" s="214"/>
      <c r="G2846" s="210"/>
      <c r="H2846" s="203"/>
      <c r="I2846" s="193"/>
      <c r="J2846" s="193"/>
      <c r="K2846" s="211"/>
    </row>
    <row r="2847" spans="1:11" hidden="1">
      <c r="A2847" s="207"/>
      <c r="B2847" s="208"/>
      <c r="D2847" s="212"/>
      <c r="E2847" s="214"/>
      <c r="F2847" s="214"/>
      <c r="G2847" s="210"/>
      <c r="H2847" s="203"/>
      <c r="I2847" s="193"/>
      <c r="J2847" s="193"/>
      <c r="K2847" s="211"/>
    </row>
    <row r="2848" spans="1:11" hidden="1">
      <c r="A2848" s="207"/>
      <c r="B2848" s="208"/>
      <c r="D2848" s="212"/>
      <c r="E2848" s="214"/>
      <c r="F2848" s="214"/>
      <c r="G2848" s="210"/>
      <c r="H2848" s="203"/>
      <c r="I2848" s="193"/>
      <c r="J2848" s="193"/>
      <c r="K2848" s="211"/>
    </row>
    <row r="2849" spans="1:11" hidden="1">
      <c r="A2849" s="207"/>
      <c r="B2849" s="208"/>
      <c r="D2849" s="212"/>
      <c r="E2849" s="214"/>
      <c r="F2849" s="214"/>
      <c r="G2849" s="210"/>
      <c r="H2849" s="203"/>
      <c r="I2849" s="193"/>
      <c r="J2849" s="193"/>
      <c r="K2849" s="211"/>
    </row>
    <row r="2850" spans="1:11" hidden="1">
      <c r="A2850" s="207"/>
      <c r="B2850" s="208"/>
      <c r="D2850" s="212"/>
      <c r="E2850" s="214"/>
      <c r="F2850" s="214"/>
      <c r="G2850" s="210"/>
      <c r="H2850" s="203"/>
      <c r="I2850" s="193"/>
      <c r="J2850" s="193"/>
      <c r="K2850" s="211"/>
    </row>
    <row r="2851" spans="1:11" hidden="1">
      <c r="A2851" s="207"/>
      <c r="B2851" s="208"/>
      <c r="D2851" s="212"/>
      <c r="E2851" s="214"/>
      <c r="F2851" s="214"/>
      <c r="G2851" s="210"/>
      <c r="H2851" s="203"/>
      <c r="I2851" s="193"/>
      <c r="J2851" s="193"/>
      <c r="K2851" s="211"/>
    </row>
    <row r="2852" spans="1:11" hidden="1">
      <c r="A2852" s="207"/>
      <c r="B2852" s="208"/>
      <c r="D2852" s="212"/>
      <c r="E2852" s="214"/>
      <c r="F2852" s="214"/>
      <c r="G2852" s="210"/>
      <c r="H2852" s="203"/>
      <c r="I2852" s="193"/>
      <c r="J2852" s="193"/>
      <c r="K2852" s="211"/>
    </row>
    <row r="2853" spans="1:11" hidden="1">
      <c r="A2853" s="207"/>
      <c r="B2853" s="208"/>
      <c r="D2853" s="212"/>
      <c r="E2853" s="214"/>
      <c r="F2853" s="214"/>
      <c r="G2853" s="210"/>
      <c r="H2853" s="203"/>
      <c r="I2853" s="193"/>
      <c r="J2853" s="193"/>
      <c r="K2853" s="211"/>
    </row>
    <row r="2854" spans="1:11" hidden="1">
      <c r="A2854" s="207"/>
      <c r="B2854" s="208"/>
      <c r="D2854" s="212"/>
      <c r="E2854" s="214"/>
      <c r="F2854" s="214"/>
      <c r="G2854" s="210"/>
      <c r="H2854" s="203"/>
      <c r="I2854" s="193"/>
      <c r="J2854" s="193"/>
      <c r="K2854" s="211"/>
    </row>
    <row r="2855" spans="1:11" hidden="1">
      <c r="A2855" s="207"/>
      <c r="B2855" s="208"/>
      <c r="D2855" s="212"/>
      <c r="E2855" s="214"/>
      <c r="F2855" s="214"/>
      <c r="G2855" s="210"/>
      <c r="H2855" s="203"/>
      <c r="I2855" s="193"/>
      <c r="J2855" s="193"/>
      <c r="K2855" s="211"/>
    </row>
    <row r="2856" spans="1:11" hidden="1">
      <c r="A2856" s="207"/>
      <c r="B2856" s="208"/>
      <c r="D2856" s="212"/>
      <c r="E2856" s="214"/>
      <c r="F2856" s="214"/>
      <c r="G2856" s="210"/>
      <c r="H2856" s="203"/>
      <c r="I2856" s="193"/>
      <c r="J2856" s="193"/>
      <c r="K2856" s="211"/>
    </row>
    <row r="2857" spans="1:11" hidden="1">
      <c r="A2857" s="207"/>
      <c r="B2857" s="208"/>
      <c r="D2857" s="212"/>
      <c r="E2857" s="214"/>
      <c r="F2857" s="214"/>
      <c r="G2857" s="210"/>
      <c r="H2857" s="203"/>
      <c r="I2857" s="193"/>
      <c r="J2857" s="193"/>
      <c r="K2857" s="211"/>
    </row>
    <row r="2858" spans="1:11" hidden="1">
      <c r="A2858" s="207"/>
      <c r="B2858" s="208"/>
      <c r="D2858" s="212"/>
      <c r="E2858" s="214"/>
      <c r="F2858" s="214"/>
      <c r="G2858" s="210"/>
      <c r="H2858" s="203"/>
      <c r="I2858" s="193"/>
      <c r="J2858" s="193"/>
      <c r="K2858" s="211"/>
    </row>
    <row r="2859" spans="1:11" hidden="1">
      <c r="A2859" s="207"/>
      <c r="B2859" s="208"/>
      <c r="D2859" s="212"/>
      <c r="E2859" s="214"/>
      <c r="F2859" s="214"/>
      <c r="G2859" s="210"/>
      <c r="H2859" s="203"/>
      <c r="I2859" s="193"/>
      <c r="J2859" s="193"/>
      <c r="K2859" s="211"/>
    </row>
    <row r="2860" spans="1:11" hidden="1">
      <c r="A2860" s="207"/>
      <c r="B2860" s="208"/>
      <c r="D2860" s="212"/>
      <c r="E2860" s="214"/>
      <c r="F2860" s="214"/>
      <c r="G2860" s="210"/>
      <c r="H2860" s="203"/>
      <c r="I2860" s="193"/>
      <c r="J2860" s="208"/>
      <c r="K2860" s="211"/>
    </row>
    <row r="2861" spans="1:11" hidden="1">
      <c r="A2861" s="207"/>
      <c r="B2861" s="208"/>
      <c r="D2861" s="212"/>
      <c r="E2861" s="214"/>
      <c r="F2861" s="214"/>
      <c r="G2861" s="210"/>
      <c r="H2861" s="203"/>
      <c r="I2861" s="193"/>
      <c r="J2861" s="193"/>
      <c r="K2861" s="211"/>
    </row>
    <row r="2862" spans="1:11" hidden="1">
      <c r="A2862" s="207"/>
      <c r="B2862" s="208"/>
      <c r="D2862" s="212"/>
      <c r="E2862" s="214"/>
      <c r="F2862" s="214"/>
      <c r="G2862" s="210"/>
      <c r="H2862" s="203"/>
      <c r="I2862" s="193"/>
      <c r="J2862" s="193"/>
      <c r="K2862" s="211"/>
    </row>
    <row r="2863" spans="1:11" hidden="1">
      <c r="A2863" s="207"/>
      <c r="B2863" s="208"/>
      <c r="D2863" s="212"/>
      <c r="E2863" s="214"/>
      <c r="F2863" s="214"/>
      <c r="G2863" s="210"/>
      <c r="H2863" s="203"/>
      <c r="I2863" s="193"/>
      <c r="J2863" s="193"/>
      <c r="K2863" s="211"/>
    </row>
    <row r="2864" spans="1:11" hidden="1">
      <c r="A2864" s="207"/>
      <c r="B2864" s="208"/>
      <c r="D2864" s="212"/>
      <c r="E2864" s="214"/>
      <c r="F2864" s="214"/>
      <c r="G2864" s="210"/>
      <c r="H2864" s="203"/>
      <c r="I2864" s="193"/>
      <c r="J2864" s="193"/>
      <c r="K2864" s="211"/>
    </row>
    <row r="2865" spans="1:11" hidden="1">
      <c r="A2865" s="207"/>
      <c r="B2865" s="208"/>
      <c r="D2865" s="212"/>
      <c r="E2865" s="214"/>
      <c r="F2865" s="214"/>
      <c r="G2865" s="210"/>
      <c r="H2865" s="203"/>
      <c r="I2865" s="193"/>
      <c r="J2865" s="193"/>
      <c r="K2865" s="211"/>
    </row>
    <row r="2866" spans="1:11" hidden="1">
      <c r="A2866" s="207"/>
      <c r="B2866" s="208"/>
      <c r="D2866" s="212"/>
      <c r="E2866" s="214"/>
      <c r="F2866" s="214"/>
      <c r="G2866" s="210"/>
      <c r="H2866" s="203"/>
      <c r="I2866" s="193"/>
      <c r="J2866" s="193"/>
      <c r="K2866" s="211"/>
    </row>
    <row r="2867" spans="1:11" hidden="1">
      <c r="A2867" s="207"/>
      <c r="B2867" s="208"/>
      <c r="D2867" s="212"/>
      <c r="E2867" s="214"/>
      <c r="F2867" s="214"/>
      <c r="G2867" s="210"/>
      <c r="H2867" s="203"/>
      <c r="I2867" s="193"/>
      <c r="J2867" s="193"/>
      <c r="K2867" s="211"/>
    </row>
    <row r="2868" spans="1:11" hidden="1">
      <c r="A2868" s="207"/>
      <c r="B2868" s="208"/>
      <c r="D2868" s="212"/>
      <c r="E2868" s="214"/>
      <c r="F2868" s="214"/>
      <c r="G2868" s="210"/>
      <c r="H2868" s="203"/>
      <c r="I2868" s="193"/>
      <c r="J2868" s="193"/>
      <c r="K2868" s="211"/>
    </row>
    <row r="2869" spans="1:11" hidden="1">
      <c r="A2869" s="207"/>
      <c r="B2869" s="208"/>
      <c r="D2869" s="212"/>
      <c r="E2869" s="214"/>
      <c r="F2869" s="214"/>
      <c r="G2869" s="210"/>
      <c r="H2869" s="203"/>
      <c r="I2869" s="193"/>
      <c r="J2869" s="193"/>
      <c r="K2869" s="211"/>
    </row>
    <row r="2870" spans="1:11" hidden="1">
      <c r="A2870" s="207"/>
      <c r="B2870" s="208"/>
      <c r="D2870" s="212"/>
      <c r="E2870" s="214"/>
      <c r="F2870" s="214"/>
      <c r="G2870" s="210"/>
      <c r="H2870" s="203"/>
      <c r="I2870" s="193"/>
      <c r="J2870" s="193"/>
      <c r="K2870" s="211"/>
    </row>
    <row r="2871" spans="1:11" hidden="1">
      <c r="A2871" s="207"/>
      <c r="B2871" s="208"/>
      <c r="D2871" s="212"/>
      <c r="E2871" s="214"/>
      <c r="F2871" s="214"/>
      <c r="G2871" s="210"/>
      <c r="H2871" s="203"/>
      <c r="I2871" s="193"/>
      <c r="J2871" s="193"/>
      <c r="K2871" s="211"/>
    </row>
    <row r="2872" spans="1:11" hidden="1">
      <c r="A2872" s="207"/>
      <c r="B2872" s="208"/>
      <c r="D2872" s="212"/>
      <c r="E2872" s="214"/>
      <c r="F2872" s="214"/>
      <c r="G2872" s="210"/>
      <c r="H2872" s="203"/>
      <c r="I2872" s="193"/>
      <c r="J2872" s="193"/>
      <c r="K2872" s="211"/>
    </row>
    <row r="2873" spans="1:11" hidden="1">
      <c r="A2873" s="207"/>
      <c r="B2873" s="208"/>
      <c r="D2873" s="212"/>
      <c r="E2873" s="214"/>
      <c r="F2873" s="214"/>
      <c r="G2873" s="210"/>
      <c r="H2873" s="203"/>
      <c r="I2873" s="193"/>
      <c r="J2873" s="193"/>
      <c r="K2873" s="211"/>
    </row>
    <row r="2874" spans="1:11" hidden="1">
      <c r="A2874" s="207"/>
      <c r="B2874" s="208"/>
      <c r="D2874" s="212"/>
      <c r="E2874" s="214"/>
      <c r="F2874" s="214"/>
      <c r="G2874" s="210"/>
      <c r="H2874" s="203"/>
      <c r="I2874" s="193"/>
      <c r="J2874" s="193"/>
      <c r="K2874" s="211"/>
    </row>
    <row r="2875" spans="1:11" hidden="1">
      <c r="A2875" s="207"/>
      <c r="B2875" s="208"/>
      <c r="D2875" s="212"/>
      <c r="E2875" s="214"/>
      <c r="F2875" s="214"/>
      <c r="G2875" s="210"/>
      <c r="H2875" s="203"/>
      <c r="I2875" s="193"/>
      <c r="J2875" s="193"/>
      <c r="K2875" s="211"/>
    </row>
    <row r="2876" spans="1:11" hidden="1">
      <c r="A2876" s="207"/>
      <c r="B2876" s="208"/>
      <c r="D2876" s="212"/>
      <c r="E2876" s="214"/>
      <c r="F2876" s="214"/>
      <c r="G2876" s="210"/>
      <c r="H2876" s="203"/>
      <c r="I2876" s="193"/>
      <c r="J2876" s="193"/>
      <c r="K2876" s="211"/>
    </row>
    <row r="2877" spans="1:11" hidden="1">
      <c r="A2877" s="207"/>
      <c r="B2877" s="208"/>
      <c r="D2877" s="212"/>
      <c r="E2877" s="214"/>
      <c r="F2877" s="214"/>
      <c r="G2877" s="210"/>
      <c r="H2877" s="203"/>
      <c r="I2877" s="193"/>
      <c r="J2877" s="193"/>
      <c r="K2877" s="211"/>
    </row>
    <row r="2878" spans="1:11" hidden="1">
      <c r="A2878" s="207"/>
      <c r="B2878" s="208"/>
      <c r="D2878" s="212"/>
      <c r="E2878" s="214"/>
      <c r="F2878" s="214"/>
      <c r="G2878" s="210"/>
      <c r="H2878" s="203"/>
      <c r="I2878" s="193"/>
      <c r="J2878" s="193"/>
      <c r="K2878" s="211"/>
    </row>
    <row r="2879" spans="1:11" hidden="1">
      <c r="A2879" s="207"/>
      <c r="B2879" s="208"/>
      <c r="D2879" s="212"/>
      <c r="E2879" s="214"/>
      <c r="F2879" s="214"/>
      <c r="G2879" s="210"/>
      <c r="H2879" s="203"/>
      <c r="I2879" s="193"/>
      <c r="J2879" s="193"/>
      <c r="K2879" s="211"/>
    </row>
    <row r="2880" spans="1:11" hidden="1">
      <c r="A2880" s="207"/>
      <c r="B2880" s="208"/>
      <c r="D2880" s="212"/>
      <c r="E2880" s="214"/>
      <c r="F2880" s="214"/>
      <c r="G2880" s="210"/>
      <c r="H2880" s="203"/>
      <c r="I2880" s="193"/>
      <c r="J2880" s="193"/>
      <c r="K2880" s="211"/>
    </row>
    <row r="2881" spans="1:11" hidden="1">
      <c r="A2881" s="207"/>
      <c r="B2881" s="208"/>
      <c r="D2881" s="212"/>
      <c r="E2881" s="214"/>
      <c r="F2881" s="214"/>
      <c r="G2881" s="210"/>
      <c r="H2881" s="203"/>
      <c r="I2881" s="193"/>
      <c r="J2881" s="208"/>
      <c r="K2881" s="211"/>
    </row>
    <row r="2882" spans="1:11" hidden="1">
      <c r="A2882" s="213"/>
      <c r="B2882" s="208"/>
      <c r="D2882" s="212"/>
      <c r="E2882" s="214"/>
      <c r="F2882" s="214"/>
      <c r="G2882" s="210"/>
      <c r="H2882" s="203"/>
      <c r="I2882" s="193"/>
      <c r="J2882" s="193"/>
      <c r="K2882" s="211"/>
    </row>
    <row r="2883" spans="1:11" hidden="1">
      <c r="A2883" s="213"/>
      <c r="B2883" s="208"/>
      <c r="D2883" s="212"/>
      <c r="E2883" s="214"/>
      <c r="F2883" s="214"/>
      <c r="G2883" s="210"/>
      <c r="H2883" s="203"/>
      <c r="I2883" s="193"/>
      <c r="J2883" s="193"/>
      <c r="K2883" s="211"/>
    </row>
    <row r="2884" spans="1:11" hidden="1">
      <c r="A2884" s="213"/>
      <c r="B2884" s="208"/>
      <c r="D2884" s="212"/>
      <c r="E2884" s="214"/>
      <c r="F2884" s="214"/>
      <c r="G2884" s="210"/>
      <c r="H2884" s="203"/>
      <c r="I2884" s="193"/>
      <c r="J2884" s="193"/>
      <c r="K2884" s="211"/>
    </row>
    <row r="2885" spans="1:11" hidden="1">
      <c r="A2885" s="213"/>
      <c r="B2885" s="208"/>
      <c r="D2885" s="212"/>
      <c r="E2885" s="214"/>
      <c r="F2885" s="214"/>
      <c r="G2885" s="210"/>
      <c r="H2885" s="203"/>
      <c r="I2885" s="193"/>
      <c r="J2885" s="193"/>
      <c r="K2885" s="211"/>
    </row>
    <row r="2886" spans="1:11" hidden="1">
      <c r="A2886" s="213"/>
      <c r="B2886" s="208"/>
      <c r="D2886" s="212"/>
      <c r="E2886" s="214"/>
      <c r="F2886" s="214"/>
      <c r="G2886" s="210"/>
      <c r="H2886" s="203"/>
      <c r="I2886" s="193"/>
      <c r="J2886" s="193"/>
      <c r="K2886" s="211"/>
    </row>
    <row r="2887" spans="1:11" hidden="1">
      <c r="A2887" s="213"/>
      <c r="B2887" s="208"/>
      <c r="D2887" s="212"/>
      <c r="E2887" s="214"/>
      <c r="F2887" s="214"/>
      <c r="G2887" s="210"/>
      <c r="H2887" s="203"/>
      <c r="I2887" s="193"/>
      <c r="J2887" s="193"/>
      <c r="K2887" s="211"/>
    </row>
    <row r="2888" spans="1:11" hidden="1">
      <c r="A2888" s="213"/>
      <c r="B2888" s="208"/>
      <c r="D2888" s="212"/>
      <c r="E2888" s="214"/>
      <c r="F2888" s="214"/>
      <c r="G2888" s="210"/>
      <c r="H2888" s="203"/>
      <c r="I2888" s="193"/>
      <c r="J2888" s="193"/>
      <c r="K2888" s="211"/>
    </row>
    <row r="2889" spans="1:11" hidden="1">
      <c r="A2889" s="213"/>
      <c r="B2889" s="208"/>
      <c r="D2889" s="212"/>
      <c r="E2889" s="214"/>
      <c r="F2889" s="214"/>
      <c r="G2889" s="210"/>
      <c r="H2889" s="203"/>
      <c r="I2889" s="193"/>
      <c r="J2889" s="193"/>
      <c r="K2889" s="211"/>
    </row>
    <row r="2890" spans="1:11" hidden="1">
      <c r="A2890" s="213"/>
      <c r="B2890" s="208"/>
      <c r="D2890" s="212"/>
      <c r="E2890" s="214"/>
      <c r="F2890" s="214"/>
      <c r="G2890" s="210"/>
      <c r="H2890" s="203"/>
      <c r="I2890" s="193"/>
      <c r="J2890" s="193"/>
      <c r="K2890" s="211"/>
    </row>
    <row r="2891" spans="1:11" hidden="1">
      <c r="A2891" s="213"/>
      <c r="B2891" s="208"/>
      <c r="D2891" s="212"/>
      <c r="E2891" s="214"/>
      <c r="F2891" s="214"/>
      <c r="G2891" s="210"/>
      <c r="H2891" s="203"/>
      <c r="I2891" s="193"/>
      <c r="J2891" s="193"/>
      <c r="K2891" s="211"/>
    </row>
    <row r="2892" spans="1:11" hidden="1">
      <c r="A2892" s="213"/>
      <c r="B2892" s="208"/>
      <c r="D2892" s="212"/>
      <c r="E2892" s="214"/>
      <c r="F2892" s="214"/>
      <c r="G2892" s="210"/>
      <c r="H2892" s="203"/>
      <c r="I2892" s="193"/>
      <c r="J2892" s="193"/>
      <c r="K2892" s="211"/>
    </row>
    <row r="2893" spans="1:11" hidden="1">
      <c r="A2893" s="213"/>
      <c r="B2893" s="208"/>
      <c r="D2893" s="212"/>
      <c r="E2893" s="214"/>
      <c r="F2893" s="214"/>
      <c r="G2893" s="210"/>
      <c r="H2893" s="203"/>
      <c r="I2893" s="193"/>
      <c r="J2893" s="193"/>
      <c r="K2893" s="211"/>
    </row>
    <row r="2894" spans="1:11" hidden="1">
      <c r="A2894" s="213"/>
      <c r="B2894" s="208"/>
      <c r="D2894" s="212"/>
      <c r="E2894" s="214"/>
      <c r="F2894" s="214"/>
      <c r="G2894" s="210"/>
      <c r="H2894" s="203"/>
      <c r="I2894" s="193"/>
      <c r="J2894" s="193"/>
      <c r="K2894" s="211"/>
    </row>
    <row r="2895" spans="1:11" hidden="1">
      <c r="A2895" s="213"/>
      <c r="B2895" s="208"/>
      <c r="D2895" s="212"/>
      <c r="E2895" s="214"/>
      <c r="F2895" s="214"/>
      <c r="G2895" s="210"/>
      <c r="H2895" s="203"/>
      <c r="I2895" s="193"/>
      <c r="J2895" s="193"/>
      <c r="K2895" s="211"/>
    </row>
    <row r="2896" spans="1:11" hidden="1">
      <c r="A2896" s="213"/>
      <c r="B2896" s="208"/>
      <c r="D2896" s="212"/>
      <c r="E2896" s="214"/>
      <c r="F2896" s="214"/>
      <c r="G2896" s="210"/>
      <c r="H2896" s="203"/>
      <c r="I2896" s="193"/>
      <c r="J2896" s="193"/>
      <c r="K2896" s="211"/>
    </row>
    <row r="2897" spans="1:11" hidden="1">
      <c r="A2897" s="213"/>
      <c r="B2897" s="208"/>
      <c r="D2897" s="212"/>
      <c r="E2897" s="214"/>
      <c r="F2897" s="214"/>
      <c r="G2897" s="210"/>
      <c r="H2897" s="203"/>
      <c r="I2897" s="193"/>
      <c r="J2897" s="193"/>
      <c r="K2897" s="211"/>
    </row>
    <row r="2898" spans="1:11" hidden="1">
      <c r="A2898" s="213"/>
      <c r="B2898" s="208"/>
      <c r="D2898" s="212"/>
      <c r="E2898" s="214"/>
      <c r="F2898" s="214"/>
      <c r="G2898" s="210"/>
      <c r="H2898" s="203"/>
      <c r="I2898" s="193"/>
      <c r="J2898" s="193"/>
      <c r="K2898" s="211"/>
    </row>
    <row r="2899" spans="1:11" hidden="1">
      <c r="A2899" s="213"/>
      <c r="B2899" s="208"/>
      <c r="D2899" s="212"/>
      <c r="E2899" s="214"/>
      <c r="F2899" s="214"/>
      <c r="G2899" s="210"/>
      <c r="H2899" s="203"/>
      <c r="I2899" s="193"/>
      <c r="J2899" s="193"/>
      <c r="K2899" s="211"/>
    </row>
    <row r="2900" spans="1:11" hidden="1">
      <c r="A2900" s="213"/>
      <c r="B2900" s="208"/>
      <c r="D2900" s="212"/>
      <c r="E2900" s="214"/>
      <c r="F2900" s="214"/>
      <c r="G2900" s="210"/>
      <c r="H2900" s="203"/>
      <c r="I2900" s="193"/>
      <c r="J2900" s="193"/>
      <c r="K2900" s="211"/>
    </row>
    <row r="2901" spans="1:11" hidden="1">
      <c r="A2901" s="213"/>
      <c r="B2901" s="208"/>
      <c r="D2901" s="212"/>
      <c r="E2901" s="214"/>
      <c r="F2901" s="214"/>
      <c r="G2901" s="210"/>
      <c r="H2901" s="203"/>
      <c r="I2901" s="193"/>
      <c r="J2901" s="193"/>
      <c r="K2901" s="211"/>
    </row>
    <row r="2902" spans="1:11" hidden="1">
      <c r="A2902" s="213"/>
      <c r="B2902" s="208"/>
      <c r="D2902" s="212"/>
      <c r="E2902" s="214"/>
      <c r="F2902" s="214"/>
      <c r="G2902" s="210"/>
      <c r="H2902" s="203"/>
      <c r="I2902" s="193"/>
      <c r="J2902" s="193"/>
      <c r="K2902" s="211"/>
    </row>
    <row r="2903" spans="1:11" hidden="1">
      <c r="A2903" s="213"/>
      <c r="B2903" s="208"/>
      <c r="D2903" s="212"/>
      <c r="E2903" s="214"/>
      <c r="F2903" s="214"/>
      <c r="G2903" s="210"/>
      <c r="H2903" s="203"/>
      <c r="I2903" s="193"/>
      <c r="J2903" s="208"/>
      <c r="K2903" s="211"/>
    </row>
    <row r="2904" spans="1:11" hidden="1">
      <c r="A2904" s="213"/>
      <c r="B2904" s="208"/>
      <c r="D2904" s="212"/>
      <c r="E2904" s="214"/>
      <c r="F2904" s="214"/>
      <c r="G2904" s="210"/>
      <c r="H2904" s="203"/>
      <c r="I2904" s="193"/>
      <c r="J2904" s="193"/>
      <c r="K2904" s="211"/>
    </row>
    <row r="2905" spans="1:11" hidden="1">
      <c r="A2905" s="213"/>
      <c r="B2905" s="208"/>
      <c r="D2905" s="212"/>
      <c r="E2905" s="214"/>
      <c r="F2905" s="214"/>
      <c r="G2905" s="210"/>
      <c r="H2905" s="203"/>
      <c r="I2905" s="193"/>
      <c r="J2905" s="193"/>
      <c r="K2905" s="211"/>
    </row>
    <row r="2906" spans="1:11" hidden="1">
      <c r="A2906" s="213"/>
      <c r="B2906" s="208"/>
      <c r="D2906" s="212"/>
      <c r="E2906" s="214"/>
      <c r="F2906" s="214"/>
      <c r="G2906" s="210"/>
      <c r="H2906" s="203"/>
      <c r="I2906" s="193"/>
      <c r="J2906" s="193"/>
      <c r="K2906" s="211"/>
    </row>
    <row r="2907" spans="1:11" hidden="1">
      <c r="A2907" s="213"/>
      <c r="B2907" s="208"/>
      <c r="D2907" s="212"/>
      <c r="E2907" s="214"/>
      <c r="F2907" s="214"/>
      <c r="G2907" s="210"/>
      <c r="H2907" s="203"/>
      <c r="I2907" s="193"/>
      <c r="J2907" s="193"/>
      <c r="K2907" s="211"/>
    </row>
    <row r="2908" spans="1:11" hidden="1">
      <c r="A2908" s="213"/>
      <c r="B2908" s="208"/>
      <c r="D2908" s="212"/>
      <c r="E2908" s="214"/>
      <c r="F2908" s="214"/>
      <c r="G2908" s="210"/>
      <c r="H2908" s="203"/>
      <c r="I2908" s="193"/>
      <c r="J2908" s="193"/>
      <c r="K2908" s="211"/>
    </row>
    <row r="2909" spans="1:11" hidden="1">
      <c r="A2909" s="213"/>
      <c r="B2909" s="208"/>
      <c r="D2909" s="212"/>
      <c r="E2909" s="214"/>
      <c r="F2909" s="214"/>
      <c r="G2909" s="210"/>
      <c r="H2909" s="203"/>
      <c r="I2909" s="193"/>
      <c r="J2909" s="193"/>
      <c r="K2909" s="211"/>
    </row>
    <row r="2910" spans="1:11" hidden="1">
      <c r="A2910" s="213"/>
      <c r="B2910" s="208"/>
      <c r="D2910" s="212"/>
      <c r="E2910" s="214"/>
      <c r="F2910" s="214"/>
      <c r="G2910" s="210"/>
      <c r="H2910" s="203"/>
      <c r="I2910" s="193"/>
      <c r="J2910" s="193"/>
      <c r="K2910" s="211"/>
    </row>
    <row r="2911" spans="1:11" hidden="1">
      <c r="A2911" s="213"/>
      <c r="B2911" s="208"/>
      <c r="D2911" s="212"/>
      <c r="E2911" s="214"/>
      <c r="F2911" s="214"/>
      <c r="G2911" s="210"/>
      <c r="H2911" s="203"/>
      <c r="I2911" s="193"/>
      <c r="J2911" s="193"/>
      <c r="K2911" s="211"/>
    </row>
    <row r="2912" spans="1:11" hidden="1">
      <c r="A2912" s="213"/>
      <c r="B2912" s="208"/>
      <c r="D2912" s="212"/>
      <c r="E2912" s="214"/>
      <c r="F2912" s="214"/>
      <c r="G2912" s="210"/>
      <c r="H2912" s="203"/>
      <c r="I2912" s="193"/>
      <c r="J2912" s="193"/>
      <c r="K2912" s="211"/>
    </row>
    <row r="2913" spans="1:11" hidden="1">
      <c r="A2913" s="213"/>
      <c r="B2913" s="208"/>
      <c r="D2913" s="212"/>
      <c r="E2913" s="214"/>
      <c r="F2913" s="214"/>
      <c r="G2913" s="210"/>
      <c r="H2913" s="203"/>
      <c r="I2913" s="193"/>
      <c r="J2913" s="193"/>
      <c r="K2913" s="211"/>
    </row>
    <row r="2914" spans="1:11" hidden="1">
      <c r="A2914" s="213"/>
      <c r="B2914" s="208"/>
      <c r="D2914" s="212"/>
      <c r="E2914" s="214"/>
      <c r="F2914" s="214"/>
      <c r="G2914" s="210"/>
      <c r="H2914" s="203"/>
      <c r="I2914" s="193"/>
      <c r="J2914" s="193"/>
      <c r="K2914" s="211"/>
    </row>
    <row r="2915" spans="1:11" hidden="1">
      <c r="A2915" s="213"/>
      <c r="B2915" s="208"/>
      <c r="D2915" s="212"/>
      <c r="E2915" s="214"/>
      <c r="F2915" s="214"/>
      <c r="G2915" s="210"/>
      <c r="H2915" s="203"/>
      <c r="I2915" s="193"/>
      <c r="J2915" s="193"/>
      <c r="K2915" s="211"/>
    </row>
    <row r="2916" spans="1:11" hidden="1">
      <c r="A2916" s="213"/>
      <c r="B2916" s="208"/>
      <c r="D2916" s="212"/>
      <c r="E2916" s="214"/>
      <c r="F2916" s="214"/>
      <c r="G2916" s="210"/>
      <c r="H2916" s="203"/>
      <c r="I2916" s="193"/>
      <c r="J2916" s="193"/>
      <c r="K2916" s="211"/>
    </row>
    <row r="2917" spans="1:11" hidden="1">
      <c r="A2917" s="213"/>
      <c r="B2917" s="208"/>
      <c r="D2917" s="212"/>
      <c r="E2917" s="214"/>
      <c r="F2917" s="214"/>
      <c r="G2917" s="210"/>
      <c r="H2917" s="203"/>
      <c r="I2917" s="193"/>
      <c r="J2917" s="193"/>
      <c r="K2917" s="211"/>
    </row>
    <row r="2918" spans="1:11" hidden="1">
      <c r="A2918" s="213"/>
      <c r="B2918" s="208"/>
      <c r="D2918" s="212"/>
      <c r="E2918" s="214"/>
      <c r="F2918" s="214"/>
      <c r="G2918" s="210"/>
      <c r="H2918" s="203"/>
      <c r="I2918" s="193"/>
      <c r="J2918" s="193"/>
      <c r="K2918" s="211"/>
    </row>
    <row r="2919" spans="1:11" hidden="1">
      <c r="A2919" s="213"/>
      <c r="B2919" s="208"/>
      <c r="D2919" s="212"/>
      <c r="E2919" s="214"/>
      <c r="F2919" s="214"/>
      <c r="G2919" s="210"/>
      <c r="H2919" s="203"/>
      <c r="I2919" s="193"/>
      <c r="J2919" s="193"/>
      <c r="K2919" s="211"/>
    </row>
    <row r="2920" spans="1:11" hidden="1">
      <c r="A2920" s="213"/>
      <c r="B2920" s="208"/>
      <c r="D2920" s="212"/>
      <c r="E2920" s="214"/>
      <c r="F2920" s="214"/>
      <c r="G2920" s="210"/>
      <c r="H2920" s="203"/>
      <c r="I2920" s="193"/>
      <c r="J2920" s="193"/>
      <c r="K2920" s="211"/>
    </row>
    <row r="2921" spans="1:11" hidden="1">
      <c r="A2921" s="213"/>
      <c r="B2921" s="208"/>
      <c r="D2921" s="212"/>
      <c r="E2921" s="214"/>
      <c r="F2921" s="214"/>
      <c r="G2921" s="210"/>
      <c r="H2921" s="203"/>
      <c r="I2921" s="193"/>
      <c r="J2921" s="193"/>
      <c r="K2921" s="211"/>
    </row>
    <row r="2922" spans="1:11" hidden="1">
      <c r="A2922" s="213"/>
      <c r="B2922" s="208"/>
      <c r="D2922" s="212"/>
      <c r="E2922" s="214"/>
      <c r="F2922" s="214"/>
      <c r="G2922" s="210"/>
      <c r="H2922" s="203"/>
      <c r="I2922" s="193"/>
      <c r="J2922" s="193"/>
      <c r="K2922" s="211"/>
    </row>
    <row r="2923" spans="1:11" hidden="1">
      <c r="A2923" s="213"/>
      <c r="B2923" s="208"/>
      <c r="D2923" s="212"/>
      <c r="E2923" s="214"/>
      <c r="F2923" s="214"/>
      <c r="G2923" s="210"/>
      <c r="H2923" s="203"/>
      <c r="I2923" s="193"/>
      <c r="J2923" s="208"/>
      <c r="K2923" s="211"/>
    </row>
    <row r="2924" spans="1:11" hidden="1">
      <c r="A2924" s="213"/>
      <c r="B2924" s="208"/>
      <c r="D2924" s="212"/>
      <c r="E2924" s="214"/>
      <c r="F2924" s="214"/>
      <c r="G2924" s="210"/>
      <c r="H2924" s="203"/>
      <c r="I2924" s="193"/>
      <c r="J2924" s="193"/>
      <c r="K2924" s="211"/>
    </row>
    <row r="2925" spans="1:11" hidden="1">
      <c r="A2925" s="213"/>
      <c r="B2925" s="208"/>
      <c r="D2925" s="212"/>
      <c r="E2925" s="214"/>
      <c r="F2925" s="214"/>
      <c r="G2925" s="210"/>
      <c r="H2925" s="203"/>
      <c r="I2925" s="193"/>
      <c r="J2925" s="193"/>
      <c r="K2925" s="211"/>
    </row>
    <row r="2926" spans="1:11" hidden="1">
      <c r="A2926" s="213"/>
      <c r="B2926" s="208"/>
      <c r="D2926" s="212"/>
      <c r="E2926" s="214"/>
      <c r="F2926" s="214"/>
      <c r="G2926" s="210"/>
      <c r="H2926" s="203"/>
      <c r="I2926" s="193"/>
      <c r="J2926" s="193"/>
      <c r="K2926" s="211"/>
    </row>
    <row r="2927" spans="1:11" hidden="1">
      <c r="A2927" s="213"/>
      <c r="B2927" s="208"/>
      <c r="D2927" s="212"/>
      <c r="E2927" s="214"/>
      <c r="F2927" s="214"/>
      <c r="G2927" s="210"/>
      <c r="H2927" s="203"/>
      <c r="I2927" s="193"/>
      <c r="J2927" s="193"/>
      <c r="K2927" s="211"/>
    </row>
    <row r="2928" spans="1:11" hidden="1">
      <c r="A2928" s="213"/>
      <c r="B2928" s="208"/>
      <c r="D2928" s="212"/>
      <c r="E2928" s="214"/>
      <c r="F2928" s="214"/>
      <c r="G2928" s="210"/>
      <c r="H2928" s="203"/>
      <c r="I2928" s="193"/>
      <c r="J2928" s="193"/>
      <c r="K2928" s="211"/>
    </row>
    <row r="2929" spans="1:11" hidden="1">
      <c r="A2929" s="213"/>
      <c r="B2929" s="208"/>
      <c r="D2929" s="212"/>
      <c r="E2929" s="214"/>
      <c r="F2929" s="214"/>
      <c r="G2929" s="210"/>
      <c r="H2929" s="203"/>
      <c r="I2929" s="193"/>
      <c r="J2929" s="193"/>
      <c r="K2929" s="211"/>
    </row>
    <row r="2930" spans="1:11" hidden="1">
      <c r="A2930" s="213"/>
      <c r="B2930" s="208"/>
      <c r="D2930" s="212"/>
      <c r="E2930" s="214"/>
      <c r="F2930" s="214"/>
      <c r="G2930" s="210"/>
      <c r="H2930" s="203"/>
      <c r="I2930" s="193"/>
      <c r="J2930" s="193"/>
      <c r="K2930" s="211"/>
    </row>
    <row r="2931" spans="1:11" hidden="1">
      <c r="A2931" s="213"/>
      <c r="B2931" s="208"/>
      <c r="D2931" s="212"/>
      <c r="E2931" s="214"/>
      <c r="F2931" s="214"/>
      <c r="G2931" s="210"/>
      <c r="H2931" s="203"/>
      <c r="I2931" s="193"/>
      <c r="J2931" s="193"/>
      <c r="K2931" s="211"/>
    </row>
    <row r="2932" spans="1:11" hidden="1">
      <c r="A2932" s="213"/>
      <c r="B2932" s="208"/>
      <c r="D2932" s="212"/>
      <c r="E2932" s="214"/>
      <c r="F2932" s="214"/>
      <c r="G2932" s="210"/>
      <c r="H2932" s="203"/>
      <c r="I2932" s="193"/>
      <c r="J2932" s="193"/>
      <c r="K2932" s="211"/>
    </row>
    <row r="2933" spans="1:11" hidden="1">
      <c r="A2933" s="213"/>
      <c r="B2933" s="208"/>
      <c r="D2933" s="212"/>
      <c r="E2933" s="214"/>
      <c r="F2933" s="214"/>
      <c r="G2933" s="210"/>
      <c r="H2933" s="203"/>
      <c r="I2933" s="193"/>
      <c r="J2933" s="193"/>
      <c r="K2933" s="211"/>
    </row>
    <row r="2934" spans="1:11" hidden="1">
      <c r="A2934" s="213"/>
      <c r="B2934" s="208"/>
      <c r="D2934" s="212"/>
      <c r="E2934" s="214"/>
      <c r="F2934" s="214"/>
      <c r="G2934" s="210"/>
      <c r="H2934" s="203"/>
      <c r="I2934" s="193"/>
      <c r="J2934" s="193"/>
      <c r="K2934" s="211"/>
    </row>
    <row r="2935" spans="1:11" hidden="1">
      <c r="A2935" s="213"/>
      <c r="B2935" s="208"/>
      <c r="D2935" s="212"/>
      <c r="E2935" s="214"/>
      <c r="F2935" s="214"/>
      <c r="G2935" s="210"/>
      <c r="H2935" s="203"/>
      <c r="I2935" s="193"/>
      <c r="J2935" s="193"/>
      <c r="K2935" s="211"/>
    </row>
    <row r="2936" spans="1:11" hidden="1">
      <c r="A2936" s="213"/>
      <c r="B2936" s="208"/>
      <c r="D2936" s="212"/>
      <c r="E2936" s="214"/>
      <c r="F2936" s="214"/>
      <c r="G2936" s="210"/>
      <c r="H2936" s="203"/>
      <c r="I2936" s="193"/>
      <c r="J2936" s="193"/>
      <c r="K2936" s="211"/>
    </row>
    <row r="2937" spans="1:11" hidden="1">
      <c r="A2937" s="213"/>
      <c r="B2937" s="208"/>
      <c r="D2937" s="212"/>
      <c r="E2937" s="214"/>
      <c r="F2937" s="214"/>
      <c r="G2937" s="210"/>
      <c r="H2937" s="203"/>
      <c r="I2937" s="193"/>
      <c r="J2937" s="193"/>
      <c r="K2937" s="211"/>
    </row>
    <row r="2938" spans="1:11" hidden="1">
      <c r="A2938" s="213"/>
      <c r="B2938" s="208"/>
      <c r="D2938" s="212"/>
      <c r="E2938" s="214"/>
      <c r="F2938" s="214"/>
      <c r="G2938" s="210"/>
      <c r="H2938" s="203"/>
      <c r="I2938" s="193"/>
      <c r="J2938" s="193"/>
      <c r="K2938" s="211"/>
    </row>
    <row r="2939" spans="1:11" hidden="1">
      <c r="A2939" s="213"/>
      <c r="B2939" s="208"/>
      <c r="D2939" s="212"/>
      <c r="E2939" s="214"/>
      <c r="F2939" s="214"/>
      <c r="G2939" s="210"/>
      <c r="H2939" s="203"/>
      <c r="I2939" s="193"/>
      <c r="J2939" s="193"/>
      <c r="K2939" s="211"/>
    </row>
    <row r="2940" spans="1:11" hidden="1">
      <c r="A2940" s="213"/>
      <c r="B2940" s="208"/>
      <c r="D2940" s="212"/>
      <c r="E2940" s="214"/>
      <c r="F2940" s="214"/>
      <c r="G2940" s="210"/>
      <c r="H2940" s="203"/>
      <c r="I2940" s="193"/>
      <c r="J2940" s="193"/>
      <c r="K2940" s="211"/>
    </row>
    <row r="2941" spans="1:11" hidden="1">
      <c r="A2941" s="213"/>
      <c r="B2941" s="208"/>
      <c r="D2941" s="212"/>
      <c r="E2941" s="214"/>
      <c r="F2941" s="214"/>
      <c r="G2941" s="210"/>
      <c r="H2941" s="203"/>
      <c r="I2941" s="193"/>
      <c r="J2941" s="193"/>
      <c r="K2941" s="211"/>
    </row>
    <row r="2942" spans="1:11" hidden="1">
      <c r="A2942" s="213"/>
      <c r="B2942" s="208"/>
      <c r="D2942" s="212"/>
      <c r="E2942" s="214"/>
      <c r="F2942" s="214"/>
      <c r="G2942" s="210"/>
      <c r="H2942" s="203"/>
      <c r="I2942" s="193"/>
      <c r="J2942" s="193"/>
      <c r="K2942" s="211"/>
    </row>
    <row r="2943" spans="1:11" hidden="1">
      <c r="A2943" s="213"/>
      <c r="B2943" s="208"/>
      <c r="D2943" s="212"/>
      <c r="E2943" s="214"/>
      <c r="F2943" s="214"/>
      <c r="G2943" s="210"/>
      <c r="H2943" s="203"/>
      <c r="I2943" s="193"/>
      <c r="J2943" s="193"/>
      <c r="K2943" s="211"/>
    </row>
    <row r="2944" spans="1:11" hidden="1">
      <c r="A2944" s="213"/>
      <c r="B2944" s="208"/>
      <c r="D2944" s="212"/>
      <c r="E2944" s="214"/>
      <c r="F2944" s="214"/>
      <c r="G2944" s="210"/>
      <c r="H2944" s="203"/>
      <c r="I2944" s="193"/>
      <c r="J2944" s="193"/>
      <c r="K2944" s="211"/>
    </row>
    <row r="2945" spans="1:11" hidden="1">
      <c r="A2945" s="213"/>
      <c r="B2945" s="208"/>
      <c r="D2945" s="212"/>
      <c r="E2945" s="214"/>
      <c r="F2945" s="214"/>
      <c r="G2945" s="210"/>
      <c r="H2945" s="203"/>
      <c r="I2945" s="193"/>
      <c r="J2945" s="208"/>
      <c r="K2945" s="211"/>
    </row>
    <row r="2946" spans="1:11" hidden="1">
      <c r="A2946" s="207"/>
      <c r="B2946" s="208"/>
      <c r="D2946" s="212"/>
      <c r="E2946" s="214"/>
      <c r="F2946" s="214"/>
      <c r="G2946" s="210"/>
      <c r="H2946" s="203"/>
      <c r="I2946" s="193"/>
      <c r="J2946" s="193"/>
      <c r="K2946" s="211"/>
    </row>
    <row r="2947" spans="1:11" hidden="1">
      <c r="A2947" s="207"/>
      <c r="B2947" s="208"/>
      <c r="D2947" s="212"/>
      <c r="E2947" s="214"/>
      <c r="F2947" s="214"/>
      <c r="G2947" s="210"/>
      <c r="H2947" s="203"/>
      <c r="I2947" s="193"/>
      <c r="J2947" s="193"/>
      <c r="K2947" s="211"/>
    </row>
    <row r="2948" spans="1:11" hidden="1">
      <c r="A2948" s="207"/>
      <c r="B2948" s="208"/>
      <c r="D2948" s="212"/>
      <c r="E2948" s="214"/>
      <c r="F2948" s="214"/>
      <c r="G2948" s="210"/>
      <c r="H2948" s="203"/>
      <c r="I2948" s="193"/>
      <c r="J2948" s="193"/>
      <c r="K2948" s="211"/>
    </row>
    <row r="2949" spans="1:11" hidden="1">
      <c r="A2949" s="207"/>
      <c r="B2949" s="208"/>
      <c r="D2949" s="212"/>
      <c r="E2949" s="214"/>
      <c r="F2949" s="214"/>
      <c r="G2949" s="210"/>
      <c r="H2949" s="203"/>
      <c r="I2949" s="193"/>
      <c r="J2949" s="193"/>
      <c r="K2949" s="211"/>
    </row>
    <row r="2950" spans="1:11" hidden="1">
      <c r="A2950" s="207"/>
      <c r="B2950" s="208"/>
      <c r="D2950" s="212"/>
      <c r="E2950" s="214"/>
      <c r="F2950" s="214"/>
      <c r="G2950" s="210"/>
      <c r="H2950" s="203"/>
      <c r="I2950" s="193"/>
      <c r="J2950" s="193"/>
      <c r="K2950" s="211"/>
    </row>
    <row r="2951" spans="1:11" hidden="1">
      <c r="A2951" s="207"/>
      <c r="B2951" s="208"/>
      <c r="D2951" s="212"/>
      <c r="E2951" s="214"/>
      <c r="F2951" s="214"/>
      <c r="G2951" s="210"/>
      <c r="H2951" s="203"/>
      <c r="I2951" s="193"/>
      <c r="J2951" s="193"/>
      <c r="K2951" s="211"/>
    </row>
    <row r="2952" spans="1:11" hidden="1">
      <c r="A2952" s="207"/>
      <c r="B2952" s="208"/>
      <c r="D2952" s="212"/>
      <c r="E2952" s="214"/>
      <c r="F2952" s="214"/>
      <c r="G2952" s="210"/>
      <c r="H2952" s="203"/>
      <c r="I2952" s="193"/>
      <c r="J2952" s="193"/>
      <c r="K2952" s="211"/>
    </row>
    <row r="2953" spans="1:11" hidden="1">
      <c r="A2953" s="207"/>
      <c r="B2953" s="208"/>
      <c r="D2953" s="212"/>
      <c r="E2953" s="214"/>
      <c r="F2953" s="214"/>
      <c r="G2953" s="210"/>
      <c r="H2953" s="203"/>
      <c r="I2953" s="193"/>
      <c r="J2953" s="193"/>
      <c r="K2953" s="211"/>
    </row>
    <row r="2954" spans="1:11" hidden="1">
      <c r="A2954" s="207"/>
      <c r="B2954" s="208"/>
      <c r="D2954" s="212"/>
      <c r="E2954" s="214"/>
      <c r="F2954" s="214"/>
      <c r="G2954" s="210"/>
      <c r="H2954" s="203"/>
      <c r="I2954" s="193"/>
      <c r="J2954" s="193"/>
      <c r="K2954" s="211"/>
    </row>
    <row r="2955" spans="1:11" hidden="1">
      <c r="A2955" s="207"/>
      <c r="B2955" s="208"/>
      <c r="D2955" s="212"/>
      <c r="E2955" s="214"/>
      <c r="F2955" s="214"/>
      <c r="G2955" s="210"/>
      <c r="H2955" s="203"/>
      <c r="I2955" s="193"/>
      <c r="J2955" s="193"/>
      <c r="K2955" s="211"/>
    </row>
    <row r="2956" spans="1:11" hidden="1">
      <c r="A2956" s="207"/>
      <c r="B2956" s="208"/>
      <c r="D2956" s="212"/>
      <c r="E2956" s="214"/>
      <c r="F2956" s="214"/>
      <c r="G2956" s="210"/>
      <c r="H2956" s="203"/>
      <c r="I2956" s="193"/>
      <c r="J2956" s="193"/>
      <c r="K2956" s="211"/>
    </row>
    <row r="2957" spans="1:11" hidden="1">
      <c r="A2957" s="207"/>
      <c r="B2957" s="208"/>
      <c r="D2957" s="212"/>
      <c r="E2957" s="214"/>
      <c r="F2957" s="214"/>
      <c r="G2957" s="210"/>
      <c r="H2957" s="203"/>
      <c r="I2957" s="193"/>
      <c r="J2957" s="193"/>
      <c r="K2957" s="211"/>
    </row>
    <row r="2958" spans="1:11" hidden="1">
      <c r="A2958" s="207"/>
      <c r="B2958" s="208"/>
      <c r="D2958" s="212"/>
      <c r="E2958" s="214"/>
      <c r="F2958" s="214"/>
      <c r="G2958" s="210"/>
      <c r="H2958" s="203"/>
      <c r="I2958" s="193"/>
      <c r="J2958" s="193"/>
      <c r="K2958" s="211"/>
    </row>
    <row r="2959" spans="1:11" hidden="1">
      <c r="A2959" s="207"/>
      <c r="B2959" s="208"/>
      <c r="D2959" s="212"/>
      <c r="E2959" s="214"/>
      <c r="F2959" s="214"/>
      <c r="G2959" s="210"/>
      <c r="H2959" s="203"/>
      <c r="I2959" s="193"/>
      <c r="J2959" s="193"/>
      <c r="K2959" s="211"/>
    </row>
    <row r="2960" spans="1:11" hidden="1">
      <c r="A2960" s="207"/>
      <c r="B2960" s="208"/>
      <c r="D2960" s="212"/>
      <c r="E2960" s="214"/>
      <c r="F2960" s="214"/>
      <c r="G2960" s="210"/>
      <c r="H2960" s="203"/>
      <c r="I2960" s="193"/>
      <c r="J2960" s="193"/>
      <c r="K2960" s="211"/>
    </row>
    <row r="2961" spans="1:11" hidden="1">
      <c r="A2961" s="207"/>
      <c r="B2961" s="208"/>
      <c r="D2961" s="212"/>
      <c r="E2961" s="214"/>
      <c r="F2961" s="214"/>
      <c r="G2961" s="210"/>
      <c r="H2961" s="203"/>
      <c r="I2961" s="193"/>
      <c r="J2961" s="193"/>
      <c r="K2961" s="211"/>
    </row>
    <row r="2962" spans="1:11" hidden="1">
      <c r="A2962" s="207"/>
      <c r="B2962" s="208"/>
      <c r="D2962" s="212"/>
      <c r="E2962" s="214"/>
      <c r="F2962" s="214"/>
      <c r="G2962" s="210"/>
      <c r="H2962" s="203"/>
      <c r="I2962" s="193"/>
      <c r="J2962" s="193"/>
      <c r="K2962" s="211"/>
    </row>
    <row r="2963" spans="1:11" hidden="1">
      <c r="A2963" s="207"/>
      <c r="B2963" s="208"/>
      <c r="D2963" s="212"/>
      <c r="E2963" s="214"/>
      <c r="F2963" s="214"/>
      <c r="G2963" s="210"/>
      <c r="H2963" s="203"/>
      <c r="I2963" s="193"/>
      <c r="J2963" s="193"/>
      <c r="K2963" s="211"/>
    </row>
    <row r="2964" spans="1:11" hidden="1">
      <c r="A2964" s="207"/>
      <c r="B2964" s="208"/>
      <c r="D2964" s="212"/>
      <c r="E2964" s="214"/>
      <c r="F2964" s="214"/>
      <c r="G2964" s="210"/>
      <c r="H2964" s="203"/>
      <c r="I2964" s="193"/>
      <c r="J2964" s="208"/>
      <c r="K2964" s="211"/>
    </row>
    <row r="2965" spans="1:11" hidden="1">
      <c r="A2965" s="207"/>
      <c r="B2965" s="208"/>
      <c r="D2965" s="212"/>
      <c r="E2965" s="214"/>
      <c r="F2965" s="214"/>
      <c r="G2965" s="210"/>
      <c r="H2965" s="203"/>
      <c r="I2965" s="193"/>
      <c r="J2965" s="193"/>
      <c r="K2965" s="211"/>
    </row>
    <row r="2966" spans="1:11" hidden="1">
      <c r="A2966" s="207"/>
      <c r="B2966" s="208"/>
      <c r="D2966" s="212"/>
      <c r="E2966" s="214"/>
      <c r="F2966" s="214"/>
      <c r="G2966" s="210"/>
      <c r="H2966" s="203"/>
      <c r="I2966" s="193"/>
      <c r="J2966" s="193"/>
      <c r="K2966" s="211"/>
    </row>
    <row r="2967" spans="1:11" hidden="1">
      <c r="A2967" s="207"/>
      <c r="B2967" s="208"/>
      <c r="D2967" s="212"/>
      <c r="E2967" s="214"/>
      <c r="F2967" s="214"/>
      <c r="G2967" s="210"/>
      <c r="H2967" s="203"/>
      <c r="I2967" s="193"/>
      <c r="J2967" s="193"/>
      <c r="K2967" s="211"/>
    </row>
    <row r="2968" spans="1:11" hidden="1">
      <c r="A2968" s="207"/>
      <c r="B2968" s="208"/>
      <c r="D2968" s="212"/>
      <c r="E2968" s="214"/>
      <c r="F2968" s="214"/>
      <c r="G2968" s="210"/>
      <c r="H2968" s="203"/>
      <c r="I2968" s="193"/>
      <c r="J2968" s="193"/>
      <c r="K2968" s="211"/>
    </row>
    <row r="2969" spans="1:11" hidden="1">
      <c r="A2969" s="207"/>
      <c r="B2969" s="208"/>
      <c r="D2969" s="212"/>
      <c r="E2969" s="214"/>
      <c r="F2969" s="214"/>
      <c r="G2969" s="210"/>
      <c r="H2969" s="203"/>
      <c r="I2969" s="193"/>
      <c r="J2969" s="193"/>
      <c r="K2969" s="211"/>
    </row>
    <row r="2970" spans="1:11" hidden="1">
      <c r="A2970" s="207"/>
      <c r="B2970" s="208"/>
      <c r="D2970" s="212"/>
      <c r="E2970" s="214"/>
      <c r="F2970" s="214"/>
      <c r="G2970" s="210"/>
      <c r="H2970" s="203"/>
      <c r="I2970" s="193"/>
      <c r="J2970" s="193"/>
      <c r="K2970" s="211"/>
    </row>
    <row r="2971" spans="1:11" hidden="1">
      <c r="A2971" s="207"/>
      <c r="B2971" s="208"/>
      <c r="D2971" s="212"/>
      <c r="E2971" s="214"/>
      <c r="F2971" s="214"/>
      <c r="G2971" s="210"/>
      <c r="H2971" s="203"/>
      <c r="I2971" s="193"/>
      <c r="J2971" s="193"/>
      <c r="K2971" s="211"/>
    </row>
    <row r="2972" spans="1:11" hidden="1">
      <c r="A2972" s="207"/>
      <c r="B2972" s="208"/>
      <c r="D2972" s="212"/>
      <c r="E2972" s="214"/>
      <c r="F2972" s="214"/>
      <c r="G2972" s="210"/>
      <c r="H2972" s="203"/>
      <c r="I2972" s="193"/>
      <c r="J2972" s="193"/>
      <c r="K2972" s="211"/>
    </row>
    <row r="2973" spans="1:11" hidden="1">
      <c r="A2973" s="207"/>
      <c r="B2973" s="208"/>
      <c r="D2973" s="212"/>
      <c r="E2973" s="214"/>
      <c r="F2973" s="214"/>
      <c r="G2973" s="210"/>
      <c r="H2973" s="203"/>
      <c r="I2973" s="193"/>
      <c r="J2973" s="193"/>
      <c r="K2973" s="211"/>
    </row>
    <row r="2974" spans="1:11" hidden="1">
      <c r="A2974" s="207"/>
      <c r="B2974" s="208"/>
      <c r="D2974" s="212"/>
      <c r="E2974" s="214"/>
      <c r="F2974" s="214"/>
      <c r="G2974" s="210"/>
      <c r="H2974" s="203"/>
      <c r="I2974" s="193"/>
      <c r="J2974" s="193"/>
      <c r="K2974" s="211"/>
    </row>
    <row r="2975" spans="1:11" hidden="1">
      <c r="A2975" s="207"/>
      <c r="B2975" s="208"/>
      <c r="D2975" s="212"/>
      <c r="E2975" s="214"/>
      <c r="F2975" s="214"/>
      <c r="G2975" s="210"/>
      <c r="H2975" s="203"/>
      <c r="I2975" s="193"/>
      <c r="J2975" s="193"/>
      <c r="K2975" s="211"/>
    </row>
    <row r="2976" spans="1:11" hidden="1">
      <c r="A2976" s="207"/>
      <c r="B2976" s="208"/>
      <c r="D2976" s="212"/>
      <c r="E2976" s="214"/>
      <c r="F2976" s="214"/>
      <c r="G2976" s="210"/>
      <c r="H2976" s="203"/>
      <c r="I2976" s="193"/>
      <c r="J2976" s="193"/>
      <c r="K2976" s="211"/>
    </row>
    <row r="2977" spans="1:11" hidden="1">
      <c r="A2977" s="207"/>
      <c r="B2977" s="208"/>
      <c r="D2977" s="212"/>
      <c r="E2977" s="214"/>
      <c r="F2977" s="214"/>
      <c r="G2977" s="210"/>
      <c r="H2977" s="203"/>
      <c r="I2977" s="193"/>
      <c r="J2977" s="193"/>
      <c r="K2977" s="211"/>
    </row>
    <row r="2978" spans="1:11" hidden="1">
      <c r="A2978" s="207"/>
      <c r="B2978" s="208"/>
      <c r="D2978" s="212"/>
      <c r="E2978" s="214"/>
      <c r="F2978" s="214"/>
      <c r="G2978" s="210"/>
      <c r="H2978" s="203"/>
      <c r="I2978" s="193"/>
      <c r="J2978" s="193"/>
      <c r="K2978" s="211"/>
    </row>
    <row r="2979" spans="1:11" hidden="1">
      <c r="A2979" s="207"/>
      <c r="B2979" s="208"/>
      <c r="D2979" s="212"/>
      <c r="E2979" s="214"/>
      <c r="F2979" s="214"/>
      <c r="G2979" s="210"/>
      <c r="H2979" s="203"/>
      <c r="I2979" s="193"/>
      <c r="J2979" s="193"/>
      <c r="K2979" s="211"/>
    </row>
    <row r="2980" spans="1:11" hidden="1">
      <c r="A2980" s="207"/>
      <c r="B2980" s="208"/>
      <c r="D2980" s="212"/>
      <c r="E2980" s="214"/>
      <c r="F2980" s="214"/>
      <c r="G2980" s="210"/>
      <c r="H2980" s="203"/>
      <c r="I2980" s="193"/>
      <c r="J2980" s="193"/>
      <c r="K2980" s="211"/>
    </row>
    <row r="2981" spans="1:11" hidden="1">
      <c r="A2981" s="207"/>
      <c r="B2981" s="208"/>
      <c r="D2981" s="212"/>
      <c r="E2981" s="214"/>
      <c r="F2981" s="214"/>
      <c r="G2981" s="210"/>
      <c r="H2981" s="203"/>
      <c r="I2981" s="193"/>
      <c r="J2981" s="193"/>
      <c r="K2981" s="211"/>
    </row>
    <row r="2982" spans="1:11" hidden="1">
      <c r="A2982" s="207"/>
      <c r="B2982" s="208"/>
      <c r="D2982" s="212"/>
      <c r="E2982" s="214"/>
      <c r="F2982" s="214"/>
      <c r="G2982" s="210"/>
      <c r="H2982" s="203"/>
      <c r="I2982" s="193"/>
      <c r="J2982" s="193"/>
      <c r="K2982" s="211"/>
    </row>
    <row r="2983" spans="1:11" hidden="1">
      <c r="A2983" s="207"/>
      <c r="B2983" s="208"/>
      <c r="D2983" s="212"/>
      <c r="E2983" s="214"/>
      <c r="F2983" s="214"/>
      <c r="G2983" s="210"/>
      <c r="H2983" s="203"/>
      <c r="I2983" s="193"/>
      <c r="J2983" s="208"/>
      <c r="K2983" s="211"/>
    </row>
    <row r="2984" spans="1:11" hidden="1">
      <c r="A2984" s="207"/>
      <c r="B2984" s="208"/>
      <c r="D2984" s="212"/>
      <c r="E2984" s="214"/>
      <c r="F2984" s="214"/>
      <c r="G2984" s="210"/>
      <c r="H2984" s="203"/>
      <c r="I2984" s="193"/>
      <c r="J2984" s="193"/>
      <c r="K2984" s="211"/>
    </row>
    <row r="2985" spans="1:11" hidden="1">
      <c r="A2985" s="207"/>
      <c r="B2985" s="208"/>
      <c r="D2985" s="212"/>
      <c r="E2985" s="214"/>
      <c r="F2985" s="214"/>
      <c r="G2985" s="210"/>
      <c r="H2985" s="203"/>
      <c r="I2985" s="193"/>
      <c r="J2985" s="193"/>
      <c r="K2985" s="211"/>
    </row>
    <row r="2986" spans="1:11" hidden="1">
      <c r="A2986" s="207"/>
      <c r="B2986" s="208"/>
      <c r="D2986" s="212"/>
      <c r="E2986" s="214"/>
      <c r="F2986" s="214"/>
      <c r="G2986" s="210"/>
      <c r="H2986" s="203"/>
      <c r="I2986" s="193"/>
      <c r="J2986" s="193"/>
      <c r="K2986" s="211"/>
    </row>
    <row r="2987" spans="1:11" hidden="1">
      <c r="A2987" s="207"/>
      <c r="B2987" s="208"/>
      <c r="D2987" s="212"/>
      <c r="E2987" s="214"/>
      <c r="F2987" s="214"/>
      <c r="G2987" s="210"/>
      <c r="H2987" s="203"/>
      <c r="I2987" s="193"/>
      <c r="J2987" s="193"/>
      <c r="K2987" s="211"/>
    </row>
    <row r="2988" spans="1:11" hidden="1">
      <c r="A2988" s="207"/>
      <c r="B2988" s="208"/>
      <c r="D2988" s="212"/>
      <c r="E2988" s="214"/>
      <c r="F2988" s="214"/>
      <c r="G2988" s="210"/>
      <c r="H2988" s="203"/>
      <c r="I2988" s="193"/>
      <c r="J2988" s="193"/>
      <c r="K2988" s="211"/>
    </row>
    <row r="2989" spans="1:11" hidden="1">
      <c r="A2989" s="207"/>
      <c r="B2989" s="208"/>
      <c r="D2989" s="212"/>
      <c r="E2989" s="214"/>
      <c r="F2989" s="214"/>
      <c r="G2989" s="210"/>
      <c r="H2989" s="203"/>
      <c r="I2989" s="193"/>
      <c r="J2989" s="193"/>
      <c r="K2989" s="211"/>
    </row>
    <row r="2990" spans="1:11" hidden="1">
      <c r="A2990" s="207"/>
      <c r="B2990" s="208"/>
      <c r="D2990" s="212"/>
      <c r="E2990" s="214"/>
      <c r="F2990" s="214"/>
      <c r="G2990" s="210"/>
      <c r="H2990" s="203"/>
      <c r="I2990" s="193"/>
      <c r="J2990" s="193"/>
      <c r="K2990" s="211"/>
    </row>
    <row r="2991" spans="1:11" hidden="1">
      <c r="A2991" s="207"/>
      <c r="B2991" s="208"/>
      <c r="D2991" s="212"/>
      <c r="E2991" s="214"/>
      <c r="F2991" s="214"/>
      <c r="G2991" s="210"/>
      <c r="H2991" s="203"/>
      <c r="I2991" s="193"/>
      <c r="J2991" s="193"/>
      <c r="K2991" s="211"/>
    </row>
    <row r="2992" spans="1:11" hidden="1">
      <c r="A2992" s="207"/>
      <c r="B2992" s="208"/>
      <c r="D2992" s="212"/>
      <c r="E2992" s="214"/>
      <c r="F2992" s="214"/>
      <c r="G2992" s="210"/>
      <c r="H2992" s="203"/>
      <c r="I2992" s="193"/>
      <c r="J2992" s="193"/>
      <c r="K2992" s="211"/>
    </row>
    <row r="2993" spans="1:11" hidden="1">
      <c r="A2993" s="207"/>
      <c r="B2993" s="208"/>
      <c r="D2993" s="212"/>
      <c r="E2993" s="214"/>
      <c r="F2993" s="214"/>
      <c r="G2993" s="210"/>
      <c r="H2993" s="203"/>
      <c r="I2993" s="193"/>
      <c r="J2993" s="193"/>
      <c r="K2993" s="211"/>
    </row>
    <row r="2994" spans="1:11" hidden="1">
      <c r="A2994" s="207"/>
      <c r="B2994" s="208"/>
      <c r="D2994" s="212"/>
      <c r="E2994" s="214"/>
      <c r="F2994" s="214"/>
      <c r="G2994" s="210"/>
      <c r="H2994" s="203"/>
      <c r="I2994" s="193"/>
      <c r="J2994" s="193"/>
      <c r="K2994" s="211"/>
    </row>
    <row r="2995" spans="1:11" hidden="1">
      <c r="A2995" s="207"/>
      <c r="B2995" s="208"/>
      <c r="D2995" s="212"/>
      <c r="E2995" s="214"/>
      <c r="F2995" s="214"/>
      <c r="G2995" s="210"/>
      <c r="H2995" s="203"/>
      <c r="I2995" s="193"/>
      <c r="J2995" s="193"/>
      <c r="K2995" s="211"/>
    </row>
    <row r="2996" spans="1:11" hidden="1">
      <c r="A2996" s="207"/>
      <c r="B2996" s="208"/>
      <c r="D2996" s="212"/>
      <c r="E2996" s="214"/>
      <c r="F2996" s="214"/>
      <c r="G2996" s="210"/>
      <c r="H2996" s="203"/>
      <c r="I2996" s="193"/>
      <c r="J2996" s="193"/>
      <c r="K2996" s="211"/>
    </row>
    <row r="2997" spans="1:11" hidden="1">
      <c r="A2997" s="207"/>
      <c r="B2997" s="208"/>
      <c r="D2997" s="212"/>
      <c r="E2997" s="214"/>
      <c r="F2997" s="214"/>
      <c r="G2997" s="210"/>
      <c r="H2997" s="203"/>
      <c r="I2997" s="193"/>
      <c r="J2997" s="193"/>
      <c r="K2997" s="211"/>
    </row>
    <row r="2998" spans="1:11" hidden="1">
      <c r="A2998" s="207"/>
      <c r="B2998" s="208"/>
      <c r="D2998" s="212"/>
      <c r="E2998" s="214"/>
      <c r="F2998" s="214"/>
      <c r="G2998" s="210"/>
      <c r="H2998" s="203"/>
      <c r="I2998" s="193"/>
      <c r="J2998" s="193"/>
      <c r="K2998" s="211"/>
    </row>
    <row r="2999" spans="1:11" hidden="1">
      <c r="A2999" s="207"/>
      <c r="B2999" s="208"/>
      <c r="D2999" s="212"/>
      <c r="E2999" s="214"/>
      <c r="F2999" s="214"/>
      <c r="G2999" s="210"/>
      <c r="H2999" s="203"/>
      <c r="I2999" s="193"/>
      <c r="J2999" s="193"/>
      <c r="K2999" s="211"/>
    </row>
    <row r="3000" spans="1:11" hidden="1">
      <c r="A3000" s="207"/>
      <c r="B3000" s="208"/>
      <c r="D3000" s="212"/>
      <c r="E3000" s="214"/>
      <c r="F3000" s="214"/>
      <c r="G3000" s="210"/>
      <c r="H3000" s="203"/>
      <c r="I3000" s="193"/>
      <c r="J3000" s="193"/>
      <c r="K3000" s="211"/>
    </row>
    <row r="3001" spans="1:11" hidden="1">
      <c r="A3001" s="207"/>
      <c r="B3001" s="208"/>
      <c r="D3001" s="212"/>
      <c r="E3001" s="214"/>
      <c r="F3001" s="214"/>
      <c r="G3001" s="210"/>
      <c r="H3001" s="203"/>
      <c r="I3001" s="193"/>
      <c r="J3001" s="193"/>
      <c r="K3001" s="211"/>
    </row>
    <row r="3002" spans="1:11" hidden="1">
      <c r="A3002" s="207"/>
      <c r="B3002" s="208"/>
      <c r="D3002" s="212"/>
      <c r="E3002" s="214"/>
      <c r="F3002" s="214"/>
      <c r="G3002" s="210"/>
      <c r="H3002" s="203"/>
      <c r="I3002" s="193"/>
      <c r="J3002" s="193"/>
      <c r="K3002" s="211"/>
    </row>
    <row r="3003" spans="1:11" hidden="1">
      <c r="A3003" s="207"/>
      <c r="B3003" s="208"/>
      <c r="D3003" s="212"/>
      <c r="E3003" s="214"/>
      <c r="F3003" s="214"/>
      <c r="G3003" s="210"/>
      <c r="H3003" s="203"/>
      <c r="I3003" s="193"/>
      <c r="J3003" s="193"/>
      <c r="K3003" s="211"/>
    </row>
    <row r="3004" spans="1:11" hidden="1">
      <c r="A3004" s="207"/>
      <c r="B3004" s="208"/>
      <c r="D3004" s="212"/>
      <c r="E3004" s="214"/>
      <c r="F3004" s="214"/>
      <c r="G3004" s="210"/>
      <c r="H3004" s="203"/>
      <c r="I3004" s="193"/>
      <c r="J3004" s="193"/>
      <c r="K3004" s="211"/>
    </row>
    <row r="3005" spans="1:11" hidden="1">
      <c r="A3005" s="207"/>
      <c r="B3005" s="208"/>
      <c r="D3005" s="212"/>
      <c r="E3005" s="214"/>
      <c r="F3005" s="214"/>
      <c r="G3005" s="210"/>
      <c r="H3005" s="203"/>
      <c r="I3005" s="193"/>
      <c r="J3005" s="193"/>
      <c r="K3005" s="211"/>
    </row>
    <row r="3006" spans="1:11" hidden="1">
      <c r="A3006" s="207"/>
      <c r="B3006" s="208"/>
      <c r="D3006" s="212"/>
      <c r="E3006" s="214"/>
      <c r="F3006" s="214"/>
      <c r="G3006" s="210"/>
      <c r="H3006" s="203"/>
      <c r="I3006" s="193"/>
      <c r="J3006" s="208"/>
      <c r="K3006" s="211"/>
    </row>
    <row r="3007" spans="1:11" hidden="1">
      <c r="A3007" s="207"/>
      <c r="B3007" s="208"/>
      <c r="D3007" s="212"/>
      <c r="E3007" s="214"/>
      <c r="F3007" s="214"/>
      <c r="G3007" s="210"/>
      <c r="H3007" s="203"/>
      <c r="I3007" s="193"/>
      <c r="J3007" s="193"/>
      <c r="K3007" s="211"/>
    </row>
    <row r="3008" spans="1:11" hidden="1">
      <c r="A3008" s="207"/>
      <c r="B3008" s="208"/>
      <c r="D3008" s="212"/>
      <c r="E3008" s="214"/>
      <c r="F3008" s="214"/>
      <c r="G3008" s="210"/>
      <c r="H3008" s="203"/>
      <c r="I3008" s="193"/>
      <c r="J3008" s="193"/>
      <c r="K3008" s="211"/>
    </row>
    <row r="3009" spans="1:11" hidden="1">
      <c r="A3009" s="207"/>
      <c r="B3009" s="208"/>
      <c r="D3009" s="212"/>
      <c r="E3009" s="214"/>
      <c r="F3009" s="214"/>
      <c r="G3009" s="210"/>
      <c r="H3009" s="203"/>
      <c r="I3009" s="193"/>
      <c r="J3009" s="193"/>
      <c r="K3009" s="211"/>
    </row>
    <row r="3010" spans="1:11" hidden="1">
      <c r="A3010" s="207"/>
      <c r="B3010" s="208"/>
      <c r="D3010" s="212"/>
      <c r="E3010" s="214"/>
      <c r="F3010" s="214"/>
      <c r="G3010" s="210"/>
      <c r="H3010" s="203"/>
      <c r="I3010" s="193"/>
      <c r="J3010" s="193"/>
      <c r="K3010" s="211"/>
    </row>
    <row r="3011" spans="1:11" hidden="1">
      <c r="A3011" s="207"/>
      <c r="B3011" s="208"/>
      <c r="D3011" s="212"/>
      <c r="E3011" s="214"/>
      <c r="F3011" s="214"/>
      <c r="G3011" s="210"/>
      <c r="H3011" s="203"/>
      <c r="I3011" s="193"/>
      <c r="J3011" s="193"/>
      <c r="K3011" s="211"/>
    </row>
    <row r="3012" spans="1:11" hidden="1">
      <c r="A3012" s="207"/>
      <c r="B3012" s="208"/>
      <c r="D3012" s="212"/>
      <c r="E3012" s="214"/>
      <c r="F3012" s="214"/>
      <c r="G3012" s="210"/>
      <c r="H3012" s="203"/>
      <c r="I3012" s="193"/>
      <c r="J3012" s="193"/>
      <c r="K3012" s="211"/>
    </row>
    <row r="3013" spans="1:11" hidden="1">
      <c r="A3013" s="207"/>
      <c r="B3013" s="208"/>
      <c r="D3013" s="212"/>
      <c r="E3013" s="214"/>
      <c r="F3013" s="214"/>
      <c r="G3013" s="210"/>
      <c r="H3013" s="203"/>
      <c r="I3013" s="193"/>
      <c r="J3013" s="193"/>
      <c r="K3013" s="211"/>
    </row>
    <row r="3014" spans="1:11" hidden="1">
      <c r="A3014" s="207"/>
      <c r="B3014" s="208"/>
      <c r="D3014" s="212"/>
      <c r="E3014" s="214"/>
      <c r="F3014" s="214"/>
      <c r="G3014" s="210"/>
      <c r="H3014" s="203"/>
      <c r="I3014" s="193"/>
      <c r="J3014" s="193"/>
      <c r="K3014" s="211"/>
    </row>
    <row r="3015" spans="1:11" hidden="1">
      <c r="A3015" s="207"/>
      <c r="B3015" s="208"/>
      <c r="D3015" s="212"/>
      <c r="E3015" s="214"/>
      <c r="F3015" s="214"/>
      <c r="G3015" s="210"/>
      <c r="H3015" s="203"/>
      <c r="I3015" s="193"/>
      <c r="J3015" s="193"/>
      <c r="K3015" s="211"/>
    </row>
    <row r="3016" spans="1:11" hidden="1">
      <c r="A3016" s="207"/>
      <c r="B3016" s="208"/>
      <c r="D3016" s="212"/>
      <c r="E3016" s="214"/>
      <c r="F3016" s="214"/>
      <c r="G3016" s="210"/>
      <c r="H3016" s="203"/>
      <c r="I3016" s="193"/>
      <c r="J3016" s="193"/>
      <c r="K3016" s="211"/>
    </row>
    <row r="3017" spans="1:11" hidden="1">
      <c r="A3017" s="207"/>
      <c r="B3017" s="208"/>
      <c r="D3017" s="212"/>
      <c r="E3017" s="214"/>
      <c r="F3017" s="214"/>
      <c r="G3017" s="210"/>
      <c r="H3017" s="203"/>
      <c r="I3017" s="193"/>
      <c r="J3017" s="193"/>
      <c r="K3017" s="211"/>
    </row>
    <row r="3018" spans="1:11" hidden="1">
      <c r="A3018" s="207"/>
      <c r="B3018" s="208"/>
      <c r="D3018" s="212"/>
      <c r="E3018" s="214"/>
      <c r="F3018" s="214"/>
      <c r="G3018" s="210"/>
      <c r="H3018" s="203"/>
      <c r="I3018" s="193"/>
      <c r="J3018" s="193"/>
      <c r="K3018" s="211"/>
    </row>
    <row r="3019" spans="1:11" hidden="1">
      <c r="A3019" s="207"/>
      <c r="B3019" s="208"/>
      <c r="D3019" s="212"/>
      <c r="E3019" s="214"/>
      <c r="F3019" s="214"/>
      <c r="G3019" s="210"/>
      <c r="H3019" s="203"/>
      <c r="I3019" s="193"/>
      <c r="J3019" s="193"/>
      <c r="K3019" s="211"/>
    </row>
    <row r="3020" spans="1:11" hidden="1">
      <c r="A3020" s="207"/>
      <c r="B3020" s="208"/>
      <c r="D3020" s="212"/>
      <c r="E3020" s="214"/>
      <c r="F3020" s="214"/>
      <c r="G3020" s="210"/>
      <c r="H3020" s="203"/>
      <c r="I3020" s="193"/>
      <c r="J3020" s="193"/>
      <c r="K3020" s="211"/>
    </row>
    <row r="3021" spans="1:11" hidden="1">
      <c r="A3021" s="207"/>
      <c r="B3021" s="208"/>
      <c r="D3021" s="212"/>
      <c r="E3021" s="214"/>
      <c r="F3021" s="214"/>
      <c r="G3021" s="210"/>
      <c r="H3021" s="203"/>
      <c r="I3021" s="193"/>
      <c r="J3021" s="193"/>
      <c r="K3021" s="211"/>
    </row>
    <row r="3022" spans="1:11" hidden="1">
      <c r="A3022" s="207"/>
      <c r="B3022" s="208"/>
      <c r="D3022" s="212"/>
      <c r="E3022" s="214"/>
      <c r="F3022" s="214"/>
      <c r="G3022" s="210"/>
      <c r="H3022" s="203"/>
      <c r="I3022" s="193"/>
      <c r="J3022" s="193"/>
      <c r="K3022" s="211"/>
    </row>
    <row r="3023" spans="1:11" hidden="1">
      <c r="A3023" s="207"/>
      <c r="B3023" s="208"/>
      <c r="D3023" s="212"/>
      <c r="E3023" s="214"/>
      <c r="F3023" s="214"/>
      <c r="G3023" s="210"/>
      <c r="H3023" s="203"/>
      <c r="I3023" s="193"/>
      <c r="J3023" s="193"/>
      <c r="K3023" s="211"/>
    </row>
    <row r="3024" spans="1:11" hidden="1">
      <c r="A3024" s="207"/>
      <c r="B3024" s="208"/>
      <c r="D3024" s="212"/>
      <c r="E3024" s="214"/>
      <c r="F3024" s="214"/>
      <c r="G3024" s="210"/>
      <c r="H3024" s="203"/>
      <c r="I3024" s="193"/>
      <c r="J3024" s="193"/>
      <c r="K3024" s="211"/>
    </row>
    <row r="3025" spans="1:11" hidden="1">
      <c r="A3025" s="207"/>
      <c r="B3025" s="208"/>
      <c r="D3025" s="212"/>
      <c r="E3025" s="214"/>
      <c r="F3025" s="214"/>
      <c r="G3025" s="210"/>
      <c r="H3025" s="203"/>
      <c r="I3025" s="193"/>
      <c r="J3025" s="193"/>
      <c r="K3025" s="211"/>
    </row>
    <row r="3026" spans="1:11" hidden="1">
      <c r="A3026" s="207"/>
      <c r="B3026" s="208"/>
      <c r="D3026" s="212"/>
      <c r="E3026" s="214"/>
      <c r="F3026" s="214"/>
      <c r="G3026" s="210"/>
      <c r="H3026" s="203"/>
      <c r="I3026" s="193"/>
      <c r="J3026" s="193"/>
      <c r="K3026" s="211"/>
    </row>
    <row r="3027" spans="1:11" hidden="1">
      <c r="A3027" s="207"/>
      <c r="B3027" s="208"/>
      <c r="D3027" s="212"/>
      <c r="E3027" s="214"/>
      <c r="F3027" s="214"/>
      <c r="G3027" s="210"/>
      <c r="H3027" s="203"/>
      <c r="I3027" s="193"/>
      <c r="J3027" s="208"/>
      <c r="K3027" s="211"/>
    </row>
    <row r="3028" spans="1:11" hidden="1">
      <c r="A3028" s="207"/>
      <c r="B3028" s="208"/>
      <c r="D3028" s="212"/>
      <c r="E3028" s="214"/>
      <c r="F3028" s="214"/>
      <c r="G3028" s="210"/>
      <c r="H3028" s="203"/>
      <c r="I3028" s="193"/>
      <c r="J3028" s="193"/>
      <c r="K3028" s="211"/>
    </row>
    <row r="3029" spans="1:11" hidden="1">
      <c r="A3029" s="207"/>
      <c r="B3029" s="208"/>
      <c r="D3029" s="212"/>
      <c r="E3029" s="214"/>
      <c r="F3029" s="214"/>
      <c r="G3029" s="210"/>
      <c r="H3029" s="203"/>
      <c r="I3029" s="193"/>
      <c r="J3029" s="193"/>
      <c r="K3029" s="211"/>
    </row>
    <row r="3030" spans="1:11" hidden="1">
      <c r="A3030" s="207"/>
      <c r="B3030" s="208"/>
      <c r="D3030" s="212"/>
      <c r="E3030" s="214"/>
      <c r="F3030" s="214"/>
      <c r="G3030" s="210"/>
      <c r="H3030" s="203"/>
      <c r="I3030" s="193"/>
      <c r="J3030" s="193"/>
      <c r="K3030" s="211"/>
    </row>
    <row r="3031" spans="1:11" hidden="1">
      <c r="A3031" s="207"/>
      <c r="B3031" s="208"/>
      <c r="D3031" s="212"/>
      <c r="E3031" s="214"/>
      <c r="F3031" s="214"/>
      <c r="G3031" s="210"/>
      <c r="H3031" s="203"/>
      <c r="I3031" s="193"/>
      <c r="J3031" s="193"/>
      <c r="K3031" s="211"/>
    </row>
    <row r="3032" spans="1:11" hidden="1">
      <c r="A3032" s="207"/>
      <c r="B3032" s="208"/>
      <c r="D3032" s="212"/>
      <c r="E3032" s="214"/>
      <c r="F3032" s="214"/>
      <c r="G3032" s="210"/>
      <c r="H3032" s="203"/>
      <c r="I3032" s="193"/>
      <c r="J3032" s="193"/>
      <c r="K3032" s="211"/>
    </row>
    <row r="3033" spans="1:11" hidden="1">
      <c r="A3033" s="207"/>
      <c r="B3033" s="208"/>
      <c r="D3033" s="212"/>
      <c r="E3033" s="214"/>
      <c r="F3033" s="214"/>
      <c r="G3033" s="210"/>
      <c r="H3033" s="203"/>
      <c r="I3033" s="193"/>
      <c r="J3033" s="193"/>
      <c r="K3033" s="211"/>
    </row>
    <row r="3034" spans="1:11" hidden="1">
      <c r="A3034" s="207"/>
      <c r="B3034" s="208"/>
      <c r="D3034" s="212"/>
      <c r="E3034" s="214"/>
      <c r="F3034" s="214"/>
      <c r="G3034" s="210"/>
      <c r="H3034" s="203"/>
      <c r="I3034" s="193"/>
      <c r="J3034" s="193"/>
      <c r="K3034" s="211"/>
    </row>
    <row r="3035" spans="1:11" hidden="1">
      <c r="A3035" s="207"/>
      <c r="B3035" s="208"/>
      <c r="D3035" s="212"/>
      <c r="E3035" s="214"/>
      <c r="F3035" s="214"/>
      <c r="G3035" s="210"/>
      <c r="H3035" s="203"/>
      <c r="I3035" s="193"/>
      <c r="J3035" s="193"/>
      <c r="K3035" s="211"/>
    </row>
    <row r="3036" spans="1:11" hidden="1">
      <c r="A3036" s="207"/>
      <c r="B3036" s="208"/>
      <c r="D3036" s="212"/>
      <c r="E3036" s="214"/>
      <c r="F3036" s="214"/>
      <c r="G3036" s="210"/>
      <c r="H3036" s="203"/>
      <c r="I3036" s="193"/>
      <c r="J3036" s="193"/>
      <c r="K3036" s="211"/>
    </row>
    <row r="3037" spans="1:11" hidden="1">
      <c r="A3037" s="207"/>
      <c r="B3037" s="208"/>
      <c r="D3037" s="212"/>
      <c r="E3037" s="214"/>
      <c r="F3037" s="214"/>
      <c r="G3037" s="210"/>
      <c r="H3037" s="203"/>
      <c r="I3037" s="193"/>
      <c r="J3037" s="193"/>
      <c r="K3037" s="211"/>
    </row>
    <row r="3038" spans="1:11" hidden="1">
      <c r="A3038" s="207"/>
      <c r="B3038" s="208"/>
      <c r="D3038" s="212"/>
      <c r="E3038" s="214"/>
      <c r="F3038" s="214"/>
      <c r="G3038" s="210"/>
      <c r="H3038" s="203"/>
      <c r="I3038" s="193"/>
      <c r="J3038" s="193"/>
      <c r="K3038" s="211"/>
    </row>
    <row r="3039" spans="1:11" hidden="1">
      <c r="A3039" s="207"/>
      <c r="B3039" s="208"/>
      <c r="D3039" s="212"/>
      <c r="E3039" s="214"/>
      <c r="F3039" s="214"/>
      <c r="G3039" s="210"/>
      <c r="H3039" s="203"/>
      <c r="I3039" s="193"/>
      <c r="J3039" s="193"/>
      <c r="K3039" s="211"/>
    </row>
    <row r="3040" spans="1:11" hidden="1">
      <c r="A3040" s="207"/>
      <c r="B3040" s="208"/>
      <c r="D3040" s="212"/>
      <c r="E3040" s="214"/>
      <c r="F3040" s="214"/>
      <c r="G3040" s="210"/>
      <c r="H3040" s="203"/>
      <c r="I3040" s="193"/>
      <c r="J3040" s="193"/>
      <c r="K3040" s="211"/>
    </row>
    <row r="3041" spans="1:11" hidden="1">
      <c r="A3041" s="207"/>
      <c r="B3041" s="208"/>
      <c r="D3041" s="212"/>
      <c r="E3041" s="214"/>
      <c r="F3041" s="214"/>
      <c r="G3041" s="210"/>
      <c r="H3041" s="203"/>
      <c r="I3041" s="193"/>
      <c r="J3041" s="193"/>
      <c r="K3041" s="211"/>
    </row>
    <row r="3042" spans="1:11" hidden="1">
      <c r="A3042" s="207"/>
      <c r="B3042" s="208"/>
      <c r="D3042" s="212"/>
      <c r="E3042" s="214"/>
      <c r="F3042" s="214"/>
      <c r="G3042" s="210"/>
      <c r="H3042" s="203"/>
      <c r="I3042" s="193"/>
      <c r="J3042" s="193"/>
      <c r="K3042" s="211"/>
    </row>
    <row r="3043" spans="1:11" hidden="1">
      <c r="A3043" s="207"/>
      <c r="B3043" s="208"/>
      <c r="D3043" s="212"/>
      <c r="E3043" s="214"/>
      <c r="F3043" s="214"/>
      <c r="G3043" s="210"/>
      <c r="H3043" s="203"/>
      <c r="I3043" s="193"/>
      <c r="J3043" s="193"/>
      <c r="K3043" s="211"/>
    </row>
    <row r="3044" spans="1:11" hidden="1">
      <c r="A3044" s="207"/>
      <c r="B3044" s="208"/>
      <c r="D3044" s="212"/>
      <c r="E3044" s="214"/>
      <c r="F3044" s="214"/>
      <c r="G3044" s="210"/>
      <c r="H3044" s="203"/>
      <c r="I3044" s="193"/>
      <c r="J3044" s="193"/>
      <c r="K3044" s="211"/>
    </row>
    <row r="3045" spans="1:11" hidden="1">
      <c r="A3045" s="207"/>
      <c r="B3045" s="208"/>
      <c r="D3045" s="212"/>
      <c r="E3045" s="214"/>
      <c r="F3045" s="214"/>
      <c r="G3045" s="210"/>
      <c r="H3045" s="203"/>
      <c r="I3045" s="193"/>
      <c r="J3045" s="193"/>
      <c r="K3045" s="211"/>
    </row>
    <row r="3046" spans="1:11" hidden="1">
      <c r="A3046" s="207"/>
      <c r="B3046" s="208"/>
      <c r="D3046" s="212"/>
      <c r="E3046" s="214"/>
      <c r="F3046" s="214"/>
      <c r="G3046" s="210"/>
      <c r="H3046" s="203"/>
      <c r="I3046" s="193"/>
      <c r="J3046" s="193"/>
      <c r="K3046" s="211"/>
    </row>
    <row r="3047" spans="1:11" hidden="1">
      <c r="A3047" s="207"/>
      <c r="B3047" s="208"/>
      <c r="D3047" s="212"/>
      <c r="E3047" s="214"/>
      <c r="F3047" s="214"/>
      <c r="G3047" s="210"/>
      <c r="H3047" s="203"/>
      <c r="I3047" s="193"/>
      <c r="J3047" s="208"/>
      <c r="K3047" s="211"/>
    </row>
    <row r="3048" spans="1:11" hidden="1">
      <c r="A3048" s="207"/>
      <c r="B3048" s="208"/>
      <c r="D3048" s="212"/>
      <c r="E3048" s="214"/>
      <c r="F3048" s="214"/>
      <c r="G3048" s="210"/>
      <c r="H3048" s="203"/>
      <c r="I3048" s="193"/>
      <c r="J3048" s="193"/>
      <c r="K3048" s="211"/>
    </row>
    <row r="3049" spans="1:11" hidden="1">
      <c r="A3049" s="207"/>
      <c r="B3049" s="208"/>
      <c r="D3049" s="212"/>
      <c r="E3049" s="214"/>
      <c r="F3049" s="214"/>
      <c r="G3049" s="210"/>
      <c r="H3049" s="203"/>
      <c r="I3049" s="193"/>
      <c r="J3049" s="193"/>
      <c r="K3049" s="211"/>
    </row>
    <row r="3050" spans="1:11" hidden="1">
      <c r="A3050" s="207"/>
      <c r="B3050" s="208"/>
      <c r="D3050" s="212"/>
      <c r="E3050" s="214"/>
      <c r="F3050" s="214"/>
      <c r="G3050" s="210"/>
      <c r="H3050" s="203"/>
      <c r="I3050" s="193"/>
      <c r="J3050" s="193"/>
      <c r="K3050" s="211"/>
    </row>
    <row r="3051" spans="1:11" hidden="1">
      <c r="A3051" s="207"/>
      <c r="B3051" s="208"/>
      <c r="D3051" s="212"/>
      <c r="E3051" s="214"/>
      <c r="F3051" s="214"/>
      <c r="G3051" s="210"/>
      <c r="H3051" s="203"/>
      <c r="I3051" s="193"/>
      <c r="J3051" s="193"/>
      <c r="K3051" s="211"/>
    </row>
    <row r="3052" spans="1:11" hidden="1">
      <c r="A3052" s="207"/>
      <c r="B3052" s="208"/>
      <c r="D3052" s="212"/>
      <c r="E3052" s="214"/>
      <c r="F3052" s="214"/>
      <c r="G3052" s="210"/>
      <c r="H3052" s="203"/>
      <c r="I3052" s="193"/>
      <c r="J3052" s="193"/>
      <c r="K3052" s="211"/>
    </row>
    <row r="3053" spans="1:11" hidden="1">
      <c r="A3053" s="207"/>
      <c r="B3053" s="208"/>
      <c r="D3053" s="212"/>
      <c r="E3053" s="214"/>
      <c r="F3053" s="214"/>
      <c r="G3053" s="210"/>
      <c r="H3053" s="203"/>
      <c r="I3053" s="193"/>
      <c r="J3053" s="193"/>
      <c r="K3053" s="211"/>
    </row>
    <row r="3054" spans="1:11" hidden="1">
      <c r="A3054" s="207"/>
      <c r="B3054" s="208"/>
      <c r="D3054" s="212"/>
      <c r="E3054" s="214"/>
      <c r="F3054" s="214"/>
      <c r="G3054" s="210"/>
      <c r="H3054" s="203"/>
      <c r="I3054" s="193"/>
      <c r="J3054" s="193"/>
      <c r="K3054" s="211"/>
    </row>
    <row r="3055" spans="1:11" hidden="1">
      <c r="A3055" s="207"/>
      <c r="B3055" s="208"/>
      <c r="D3055" s="212"/>
      <c r="E3055" s="214"/>
      <c r="F3055" s="214"/>
      <c r="G3055" s="210"/>
      <c r="H3055" s="203"/>
      <c r="I3055" s="193"/>
      <c r="J3055" s="193"/>
      <c r="K3055" s="211"/>
    </row>
    <row r="3056" spans="1:11" hidden="1">
      <c r="A3056" s="207"/>
      <c r="B3056" s="208"/>
      <c r="D3056" s="212"/>
      <c r="E3056" s="214"/>
      <c r="F3056" s="214"/>
      <c r="G3056" s="210"/>
      <c r="H3056" s="203"/>
      <c r="I3056" s="193"/>
      <c r="J3056" s="193"/>
      <c r="K3056" s="211"/>
    </row>
    <row r="3057" spans="1:11" hidden="1">
      <c r="A3057" s="207"/>
      <c r="B3057" s="208"/>
      <c r="D3057" s="212"/>
      <c r="E3057" s="214"/>
      <c r="F3057" s="214"/>
      <c r="G3057" s="210"/>
      <c r="H3057" s="203"/>
      <c r="I3057" s="193"/>
      <c r="J3057" s="193"/>
      <c r="K3057" s="211"/>
    </row>
    <row r="3058" spans="1:11" hidden="1">
      <c r="A3058" s="207"/>
      <c r="B3058" s="208"/>
      <c r="D3058" s="212"/>
      <c r="E3058" s="214"/>
      <c r="F3058" s="214"/>
      <c r="G3058" s="210"/>
      <c r="H3058" s="203"/>
      <c r="I3058" s="193"/>
      <c r="J3058" s="193"/>
      <c r="K3058" s="211"/>
    </row>
    <row r="3059" spans="1:11" hidden="1">
      <c r="A3059" s="207"/>
      <c r="B3059" s="208"/>
      <c r="D3059" s="212"/>
      <c r="E3059" s="214"/>
      <c r="F3059" s="214"/>
      <c r="G3059" s="210"/>
      <c r="H3059" s="203"/>
      <c r="I3059" s="193"/>
      <c r="J3059" s="193"/>
      <c r="K3059" s="211"/>
    </row>
    <row r="3060" spans="1:11" hidden="1">
      <c r="A3060" s="207"/>
      <c r="B3060" s="208"/>
      <c r="D3060" s="212"/>
      <c r="E3060" s="214"/>
      <c r="F3060" s="214"/>
      <c r="G3060" s="210"/>
      <c r="H3060" s="203"/>
      <c r="I3060" s="193"/>
      <c r="J3060" s="193"/>
      <c r="K3060" s="211"/>
    </row>
    <row r="3061" spans="1:11" hidden="1">
      <c r="A3061" s="207"/>
      <c r="B3061" s="208"/>
      <c r="D3061" s="212"/>
      <c r="E3061" s="214"/>
      <c r="F3061" s="214"/>
      <c r="G3061" s="210"/>
      <c r="H3061" s="203"/>
      <c r="I3061" s="193"/>
      <c r="J3061" s="193"/>
      <c r="K3061" s="211"/>
    </row>
    <row r="3062" spans="1:11" hidden="1">
      <c r="A3062" s="207"/>
      <c r="B3062" s="208"/>
      <c r="D3062" s="212"/>
      <c r="E3062" s="214"/>
      <c r="F3062" s="214"/>
      <c r="G3062" s="210"/>
      <c r="H3062" s="203"/>
      <c r="I3062" s="193"/>
      <c r="J3062" s="193"/>
      <c r="K3062" s="211"/>
    </row>
    <row r="3063" spans="1:11" hidden="1">
      <c r="A3063" s="207"/>
      <c r="B3063" s="208"/>
      <c r="D3063" s="212"/>
      <c r="E3063" s="214"/>
      <c r="F3063" s="214"/>
      <c r="G3063" s="210"/>
      <c r="H3063" s="203"/>
      <c r="I3063" s="193"/>
      <c r="J3063" s="193"/>
      <c r="K3063" s="211"/>
    </row>
    <row r="3064" spans="1:11" hidden="1">
      <c r="A3064" s="207"/>
      <c r="B3064" s="208"/>
      <c r="D3064" s="212"/>
      <c r="E3064" s="214"/>
      <c r="F3064" s="214"/>
      <c r="G3064" s="210"/>
      <c r="H3064" s="203"/>
      <c r="I3064" s="193"/>
      <c r="J3064" s="193"/>
      <c r="K3064" s="211"/>
    </row>
    <row r="3065" spans="1:11" hidden="1">
      <c r="A3065" s="207"/>
      <c r="B3065" s="208"/>
      <c r="D3065" s="212"/>
      <c r="E3065" s="214"/>
      <c r="F3065" s="214"/>
      <c r="G3065" s="210"/>
      <c r="H3065" s="203"/>
      <c r="I3065" s="193"/>
      <c r="J3065" s="193"/>
      <c r="K3065" s="211"/>
    </row>
    <row r="3066" spans="1:11" hidden="1">
      <c r="A3066" s="207"/>
      <c r="B3066" s="208"/>
      <c r="D3066" s="212"/>
      <c r="E3066" s="214"/>
      <c r="F3066" s="214"/>
      <c r="G3066" s="210"/>
      <c r="H3066" s="203"/>
      <c r="I3066" s="193"/>
      <c r="J3066" s="193"/>
      <c r="K3066" s="211"/>
    </row>
    <row r="3067" spans="1:11" hidden="1">
      <c r="A3067" s="207"/>
      <c r="B3067" s="208"/>
      <c r="D3067" s="212"/>
      <c r="E3067" s="214"/>
      <c r="F3067" s="214"/>
      <c r="G3067" s="210"/>
      <c r="H3067" s="203"/>
      <c r="I3067" s="193"/>
      <c r="J3067" s="193"/>
      <c r="K3067" s="211"/>
    </row>
    <row r="3068" spans="1:11" hidden="1">
      <c r="A3068" s="207"/>
      <c r="B3068" s="208"/>
      <c r="D3068" s="212"/>
      <c r="E3068" s="214"/>
      <c r="F3068" s="214"/>
      <c r="G3068" s="210"/>
      <c r="H3068" s="203"/>
      <c r="I3068" s="193"/>
      <c r="J3068" s="193"/>
      <c r="K3068" s="211"/>
    </row>
    <row r="3069" spans="1:11" hidden="1">
      <c r="A3069" s="207"/>
      <c r="B3069" s="208"/>
      <c r="D3069" s="212"/>
      <c r="E3069" s="214"/>
      <c r="F3069" s="214"/>
      <c r="G3069" s="210"/>
      <c r="H3069" s="203"/>
      <c r="I3069" s="193"/>
      <c r="J3069" s="208"/>
      <c r="K3069" s="211"/>
    </row>
    <row r="3070" spans="1:11" hidden="1">
      <c r="A3070" s="207"/>
      <c r="B3070" s="208"/>
      <c r="D3070" s="212"/>
      <c r="E3070" s="214"/>
      <c r="F3070" s="214"/>
      <c r="G3070" s="210"/>
      <c r="H3070" s="203"/>
      <c r="I3070" s="193"/>
      <c r="J3070" s="193"/>
      <c r="K3070" s="211"/>
    </row>
    <row r="3071" spans="1:11" hidden="1">
      <c r="A3071" s="207"/>
      <c r="B3071" s="208"/>
      <c r="D3071" s="212"/>
      <c r="E3071" s="214"/>
      <c r="F3071" s="214"/>
      <c r="G3071" s="210"/>
      <c r="H3071" s="203"/>
      <c r="I3071" s="193"/>
      <c r="J3071" s="193"/>
      <c r="K3071" s="211"/>
    </row>
    <row r="3072" spans="1:11" hidden="1">
      <c r="A3072" s="207"/>
      <c r="B3072" s="208"/>
      <c r="D3072" s="212"/>
      <c r="E3072" s="214"/>
      <c r="F3072" s="214"/>
      <c r="G3072" s="210"/>
      <c r="H3072" s="203"/>
      <c r="I3072" s="193"/>
      <c r="J3072" s="193"/>
      <c r="K3072" s="211"/>
    </row>
    <row r="3073" spans="1:11" hidden="1">
      <c r="A3073" s="207"/>
      <c r="B3073" s="208"/>
      <c r="D3073" s="212"/>
      <c r="E3073" s="214"/>
      <c r="F3073" s="214"/>
      <c r="G3073" s="210"/>
      <c r="H3073" s="203"/>
      <c r="I3073" s="193"/>
      <c r="J3073" s="193"/>
      <c r="K3073" s="211"/>
    </row>
    <row r="3074" spans="1:11" hidden="1">
      <c r="A3074" s="207"/>
      <c r="B3074" s="208"/>
      <c r="D3074" s="212"/>
      <c r="E3074" s="214"/>
      <c r="F3074" s="214"/>
      <c r="G3074" s="210"/>
      <c r="H3074" s="203"/>
      <c r="I3074" s="193"/>
      <c r="J3074" s="193"/>
      <c r="K3074" s="211"/>
    </row>
    <row r="3075" spans="1:11" hidden="1">
      <c r="A3075" s="207"/>
      <c r="B3075" s="208"/>
      <c r="D3075" s="212"/>
      <c r="E3075" s="214"/>
      <c r="F3075" s="214"/>
      <c r="G3075" s="210"/>
      <c r="H3075" s="203"/>
      <c r="I3075" s="193"/>
      <c r="J3075" s="193"/>
      <c r="K3075" s="211"/>
    </row>
    <row r="3076" spans="1:11" hidden="1">
      <c r="A3076" s="207"/>
      <c r="B3076" s="208"/>
      <c r="D3076" s="212"/>
      <c r="E3076" s="214"/>
      <c r="F3076" s="214"/>
      <c r="G3076" s="210"/>
      <c r="H3076" s="203"/>
      <c r="I3076" s="193"/>
      <c r="J3076" s="193"/>
      <c r="K3076" s="211"/>
    </row>
    <row r="3077" spans="1:11" hidden="1">
      <c r="A3077" s="207"/>
      <c r="B3077" s="208"/>
      <c r="D3077" s="212"/>
      <c r="E3077" s="214"/>
      <c r="F3077" s="214"/>
      <c r="G3077" s="210"/>
      <c r="H3077" s="203"/>
      <c r="I3077" s="193"/>
      <c r="J3077" s="193"/>
      <c r="K3077" s="211"/>
    </row>
    <row r="3078" spans="1:11" hidden="1">
      <c r="A3078" s="207"/>
      <c r="B3078" s="208"/>
      <c r="D3078" s="212"/>
      <c r="E3078" s="214"/>
      <c r="F3078" s="214"/>
      <c r="G3078" s="210"/>
      <c r="H3078" s="203"/>
      <c r="I3078" s="193"/>
      <c r="J3078" s="193"/>
      <c r="K3078" s="211"/>
    </row>
    <row r="3079" spans="1:11" hidden="1">
      <c r="A3079" s="207"/>
      <c r="B3079" s="208"/>
      <c r="D3079" s="212"/>
      <c r="E3079" s="214"/>
      <c r="F3079" s="214"/>
      <c r="G3079" s="210"/>
      <c r="H3079" s="203"/>
      <c r="I3079" s="193"/>
      <c r="J3079" s="193"/>
      <c r="K3079" s="211"/>
    </row>
    <row r="3080" spans="1:11" hidden="1">
      <c r="A3080" s="207"/>
      <c r="B3080" s="208"/>
      <c r="D3080" s="212"/>
      <c r="E3080" s="214"/>
      <c r="F3080" s="214"/>
      <c r="G3080" s="210"/>
      <c r="H3080" s="203"/>
      <c r="I3080" s="193"/>
      <c r="J3080" s="193"/>
      <c r="K3080" s="211"/>
    </row>
    <row r="3081" spans="1:11" hidden="1">
      <c r="A3081" s="207"/>
      <c r="B3081" s="208"/>
      <c r="D3081" s="212"/>
      <c r="E3081" s="214"/>
      <c r="F3081" s="214"/>
      <c r="G3081" s="210"/>
      <c r="H3081" s="203"/>
      <c r="I3081" s="193"/>
      <c r="J3081" s="193"/>
      <c r="K3081" s="211"/>
    </row>
    <row r="3082" spans="1:11" hidden="1">
      <c r="A3082" s="207"/>
      <c r="B3082" s="208"/>
      <c r="D3082" s="212"/>
      <c r="E3082" s="214"/>
      <c r="F3082" s="214"/>
      <c r="G3082" s="210"/>
      <c r="H3082" s="203"/>
      <c r="I3082" s="193"/>
      <c r="J3082" s="193"/>
      <c r="K3082" s="211"/>
    </row>
    <row r="3083" spans="1:11" hidden="1">
      <c r="A3083" s="207"/>
      <c r="B3083" s="208"/>
      <c r="D3083" s="212"/>
      <c r="E3083" s="214"/>
      <c r="F3083" s="214"/>
      <c r="G3083" s="210"/>
      <c r="H3083" s="203"/>
      <c r="I3083" s="193"/>
      <c r="J3083" s="193"/>
      <c r="K3083" s="211"/>
    </row>
    <row r="3084" spans="1:11" hidden="1">
      <c r="A3084" s="207"/>
      <c r="B3084" s="208"/>
      <c r="D3084" s="212"/>
      <c r="E3084" s="214"/>
      <c r="F3084" s="214"/>
      <c r="G3084" s="210"/>
      <c r="H3084" s="203"/>
      <c r="I3084" s="193"/>
      <c r="J3084" s="193"/>
      <c r="K3084" s="211"/>
    </row>
    <row r="3085" spans="1:11" hidden="1">
      <c r="A3085" s="207"/>
      <c r="B3085" s="208"/>
      <c r="D3085" s="212"/>
      <c r="E3085" s="214"/>
      <c r="F3085" s="214"/>
      <c r="G3085" s="210"/>
      <c r="H3085" s="203"/>
      <c r="I3085" s="193"/>
      <c r="J3085" s="193"/>
      <c r="K3085" s="211"/>
    </row>
    <row r="3086" spans="1:11" hidden="1">
      <c r="A3086" s="207"/>
      <c r="B3086" s="208"/>
      <c r="D3086" s="212"/>
      <c r="E3086" s="214"/>
      <c r="F3086" s="214"/>
      <c r="G3086" s="210"/>
      <c r="H3086" s="203"/>
      <c r="I3086" s="193"/>
      <c r="J3086" s="193"/>
      <c r="K3086" s="211"/>
    </row>
    <row r="3087" spans="1:11" hidden="1">
      <c r="A3087" s="207"/>
      <c r="B3087" s="208"/>
      <c r="D3087" s="212"/>
      <c r="E3087" s="214"/>
      <c r="F3087" s="214"/>
      <c r="G3087" s="210"/>
      <c r="H3087" s="203"/>
      <c r="I3087" s="193"/>
      <c r="J3087" s="193"/>
      <c r="K3087" s="211"/>
    </row>
    <row r="3088" spans="1:11" hidden="1">
      <c r="A3088" s="207"/>
      <c r="B3088" s="208"/>
      <c r="D3088" s="212"/>
      <c r="E3088" s="214"/>
      <c r="F3088" s="214"/>
      <c r="G3088" s="210"/>
      <c r="H3088" s="203"/>
      <c r="I3088" s="193"/>
      <c r="J3088" s="193"/>
      <c r="K3088" s="211"/>
    </row>
    <row r="3089" spans="1:11" hidden="1">
      <c r="A3089" s="207"/>
      <c r="B3089" s="208"/>
      <c r="D3089" s="212"/>
      <c r="E3089" s="214"/>
      <c r="F3089" s="214"/>
      <c r="G3089" s="210"/>
      <c r="H3089" s="203"/>
      <c r="I3089" s="193"/>
      <c r="J3089" s="193"/>
      <c r="K3089" s="211"/>
    </row>
    <row r="3090" spans="1:11" hidden="1">
      <c r="A3090" s="207"/>
      <c r="B3090" s="208"/>
      <c r="D3090" s="212"/>
      <c r="E3090" s="214"/>
      <c r="F3090" s="214"/>
      <c r="G3090" s="210"/>
      <c r="H3090" s="203"/>
      <c r="I3090" s="193"/>
      <c r="J3090" s="208"/>
      <c r="K3090" s="211"/>
    </row>
    <row r="3091" spans="1:11" hidden="1">
      <c r="A3091" s="207"/>
      <c r="B3091" s="208"/>
      <c r="D3091" s="212"/>
      <c r="E3091" s="214"/>
      <c r="F3091" s="214"/>
      <c r="G3091" s="210"/>
      <c r="H3091" s="203"/>
      <c r="I3091" s="193"/>
      <c r="J3091" s="193"/>
      <c r="K3091" s="211"/>
    </row>
    <row r="3092" spans="1:11" hidden="1">
      <c r="A3092" s="207"/>
      <c r="B3092" s="208"/>
      <c r="D3092" s="212"/>
      <c r="E3092" s="214"/>
      <c r="F3092" s="214"/>
      <c r="G3092" s="210"/>
      <c r="H3092" s="203"/>
      <c r="I3092" s="193"/>
      <c r="J3092" s="193"/>
      <c r="K3092" s="211"/>
    </row>
    <row r="3093" spans="1:11" hidden="1">
      <c r="A3093" s="207"/>
      <c r="B3093" s="208"/>
      <c r="D3093" s="212"/>
      <c r="E3093" s="214"/>
      <c r="F3093" s="214"/>
      <c r="G3093" s="210"/>
      <c r="H3093" s="203"/>
      <c r="I3093" s="193"/>
      <c r="J3093" s="193"/>
      <c r="K3093" s="211"/>
    </row>
    <row r="3094" spans="1:11" hidden="1">
      <c r="A3094" s="207"/>
      <c r="B3094" s="208"/>
      <c r="D3094" s="212"/>
      <c r="E3094" s="214"/>
      <c r="F3094" s="214"/>
      <c r="G3094" s="210"/>
      <c r="H3094" s="203"/>
      <c r="I3094" s="193"/>
      <c r="J3094" s="193"/>
      <c r="K3094" s="211"/>
    </row>
    <row r="3095" spans="1:11" hidden="1">
      <c r="A3095" s="207"/>
      <c r="B3095" s="208"/>
      <c r="D3095" s="212"/>
      <c r="E3095" s="214"/>
      <c r="F3095" s="214"/>
      <c r="G3095" s="210"/>
      <c r="H3095" s="203"/>
      <c r="I3095" s="193"/>
      <c r="J3095" s="193"/>
      <c r="K3095" s="211"/>
    </row>
    <row r="3096" spans="1:11" hidden="1">
      <c r="A3096" s="207"/>
      <c r="B3096" s="208"/>
      <c r="D3096" s="212"/>
      <c r="E3096" s="214"/>
      <c r="F3096" s="214"/>
      <c r="G3096" s="210"/>
      <c r="H3096" s="203"/>
      <c r="I3096" s="193"/>
      <c r="J3096" s="193"/>
      <c r="K3096" s="211"/>
    </row>
    <row r="3097" spans="1:11" hidden="1">
      <c r="A3097" s="207"/>
      <c r="B3097" s="208"/>
      <c r="D3097" s="212"/>
      <c r="E3097" s="214"/>
      <c r="F3097" s="214"/>
      <c r="G3097" s="210"/>
      <c r="H3097" s="203"/>
      <c r="I3097" s="193"/>
      <c r="J3097" s="193"/>
      <c r="K3097" s="211"/>
    </row>
    <row r="3098" spans="1:11" hidden="1">
      <c r="A3098" s="207"/>
      <c r="B3098" s="208"/>
      <c r="D3098" s="212"/>
      <c r="E3098" s="214"/>
      <c r="F3098" s="214"/>
      <c r="G3098" s="210"/>
      <c r="H3098" s="203"/>
      <c r="I3098" s="193"/>
      <c r="J3098" s="193"/>
      <c r="K3098" s="211"/>
    </row>
    <row r="3099" spans="1:11" hidden="1">
      <c r="A3099" s="207"/>
      <c r="B3099" s="208"/>
      <c r="D3099" s="212"/>
      <c r="E3099" s="214"/>
      <c r="F3099" s="214"/>
      <c r="G3099" s="210"/>
      <c r="H3099" s="203"/>
      <c r="I3099" s="193"/>
      <c r="J3099" s="193"/>
      <c r="K3099" s="211"/>
    </row>
    <row r="3100" spans="1:11" hidden="1">
      <c r="A3100" s="207"/>
      <c r="B3100" s="208"/>
      <c r="D3100" s="212"/>
      <c r="E3100" s="214"/>
      <c r="F3100" s="214"/>
      <c r="G3100" s="210"/>
      <c r="H3100" s="203"/>
      <c r="I3100" s="193"/>
      <c r="J3100" s="193"/>
      <c r="K3100" s="211"/>
    </row>
    <row r="3101" spans="1:11" hidden="1">
      <c r="A3101" s="207"/>
      <c r="B3101" s="208"/>
      <c r="D3101" s="212"/>
      <c r="E3101" s="214"/>
      <c r="F3101" s="214"/>
      <c r="G3101" s="210"/>
      <c r="H3101" s="203"/>
      <c r="I3101" s="193"/>
      <c r="J3101" s="193"/>
      <c r="K3101" s="211"/>
    </row>
    <row r="3102" spans="1:11" hidden="1">
      <c r="A3102" s="207"/>
      <c r="B3102" s="208"/>
      <c r="D3102" s="212"/>
      <c r="E3102" s="214"/>
      <c r="F3102" s="214"/>
      <c r="G3102" s="210"/>
      <c r="H3102" s="203"/>
      <c r="I3102" s="193"/>
      <c r="J3102" s="193"/>
      <c r="K3102" s="211"/>
    </row>
    <row r="3103" spans="1:11" hidden="1">
      <c r="A3103" s="207"/>
      <c r="B3103" s="208"/>
      <c r="D3103" s="212"/>
      <c r="E3103" s="214"/>
      <c r="F3103" s="214"/>
      <c r="G3103" s="210"/>
      <c r="H3103" s="203"/>
      <c r="I3103" s="193"/>
      <c r="J3103" s="193"/>
      <c r="K3103" s="211"/>
    </row>
    <row r="3104" spans="1:11" hidden="1">
      <c r="A3104" s="207"/>
      <c r="B3104" s="208"/>
      <c r="D3104" s="212"/>
      <c r="E3104" s="214"/>
      <c r="F3104" s="214"/>
      <c r="G3104" s="210"/>
      <c r="H3104" s="203"/>
      <c r="I3104" s="193"/>
      <c r="J3104" s="193"/>
      <c r="K3104" s="211"/>
    </row>
    <row r="3105" spans="1:11" hidden="1">
      <c r="A3105" s="207"/>
      <c r="B3105" s="208"/>
      <c r="D3105" s="212"/>
      <c r="E3105" s="214"/>
      <c r="F3105" s="214"/>
      <c r="G3105" s="210"/>
      <c r="H3105" s="203"/>
      <c r="I3105" s="193"/>
      <c r="J3105" s="193"/>
      <c r="K3105" s="211"/>
    </row>
    <row r="3106" spans="1:11" hidden="1">
      <c r="A3106" s="207"/>
      <c r="B3106" s="208"/>
      <c r="D3106" s="212"/>
      <c r="E3106" s="214"/>
      <c r="F3106" s="214"/>
      <c r="G3106" s="210"/>
      <c r="H3106" s="203"/>
      <c r="I3106" s="193"/>
      <c r="J3106" s="193"/>
      <c r="K3106" s="211"/>
    </row>
    <row r="3107" spans="1:11" hidden="1">
      <c r="A3107" s="207"/>
      <c r="B3107" s="208"/>
      <c r="D3107" s="212"/>
      <c r="E3107" s="214"/>
      <c r="F3107" s="214"/>
      <c r="G3107" s="210"/>
      <c r="H3107" s="203"/>
      <c r="I3107" s="193"/>
      <c r="J3107" s="193"/>
      <c r="K3107" s="211"/>
    </row>
    <row r="3108" spans="1:11" hidden="1">
      <c r="A3108" s="207"/>
      <c r="B3108" s="208"/>
      <c r="D3108" s="212"/>
      <c r="E3108" s="214"/>
      <c r="F3108" s="214"/>
      <c r="G3108" s="210"/>
      <c r="H3108" s="203"/>
      <c r="I3108" s="193"/>
      <c r="J3108" s="193"/>
      <c r="K3108" s="211"/>
    </row>
    <row r="3109" spans="1:11" hidden="1">
      <c r="A3109" s="207"/>
      <c r="B3109" s="208"/>
      <c r="D3109" s="212"/>
      <c r="E3109" s="214"/>
      <c r="F3109" s="214"/>
      <c r="G3109" s="210"/>
      <c r="H3109" s="203"/>
      <c r="I3109" s="193"/>
      <c r="J3109" s="193"/>
      <c r="K3109" s="211"/>
    </row>
    <row r="3110" spans="1:11" hidden="1">
      <c r="A3110" s="207"/>
      <c r="B3110" s="208"/>
      <c r="D3110" s="212"/>
      <c r="E3110" s="214"/>
      <c r="F3110" s="214"/>
      <c r="G3110" s="210"/>
      <c r="H3110" s="203"/>
      <c r="I3110" s="193"/>
      <c r="J3110" s="193"/>
      <c r="K3110" s="211"/>
    </row>
    <row r="3111" spans="1:11" hidden="1">
      <c r="A3111" s="207"/>
      <c r="B3111" s="208"/>
      <c r="D3111" s="212"/>
      <c r="E3111" s="214"/>
      <c r="F3111" s="214"/>
      <c r="G3111" s="210"/>
      <c r="H3111" s="203"/>
      <c r="I3111" s="193"/>
      <c r="J3111" s="193"/>
      <c r="K3111" s="211"/>
    </row>
    <row r="3112" spans="1:11" hidden="1">
      <c r="A3112" s="207"/>
      <c r="B3112" s="208"/>
      <c r="D3112" s="212"/>
      <c r="E3112" s="214"/>
      <c r="F3112" s="214"/>
      <c r="G3112" s="210"/>
      <c r="H3112" s="203"/>
      <c r="I3112" s="193"/>
      <c r="J3112" s="208"/>
      <c r="K3112" s="211"/>
    </row>
    <row r="3113" spans="1:11" hidden="1">
      <c r="A3113" s="207"/>
      <c r="B3113" s="208"/>
      <c r="D3113" s="212"/>
      <c r="E3113" s="214"/>
      <c r="F3113" s="214"/>
      <c r="G3113" s="210"/>
      <c r="H3113" s="203"/>
      <c r="I3113" s="193"/>
      <c r="J3113" s="193"/>
      <c r="K3113" s="211"/>
    </row>
    <row r="3114" spans="1:11" hidden="1">
      <c r="A3114" s="207"/>
      <c r="B3114" s="208"/>
      <c r="D3114" s="212"/>
      <c r="E3114" s="214"/>
      <c r="F3114" s="214"/>
      <c r="G3114" s="210"/>
      <c r="H3114" s="203"/>
      <c r="I3114" s="193"/>
      <c r="J3114" s="193"/>
      <c r="K3114" s="211"/>
    </row>
    <row r="3115" spans="1:11" hidden="1">
      <c r="A3115" s="207"/>
      <c r="B3115" s="208"/>
      <c r="D3115" s="212"/>
      <c r="E3115" s="214"/>
      <c r="F3115" s="214"/>
      <c r="G3115" s="210"/>
      <c r="H3115" s="203"/>
      <c r="I3115" s="193"/>
      <c r="J3115" s="193"/>
      <c r="K3115" s="211"/>
    </row>
    <row r="3116" spans="1:11" hidden="1">
      <c r="A3116" s="207"/>
      <c r="B3116" s="208"/>
      <c r="D3116" s="212"/>
      <c r="E3116" s="214"/>
      <c r="F3116" s="214"/>
      <c r="G3116" s="210"/>
      <c r="H3116" s="203"/>
      <c r="I3116" s="193"/>
      <c r="J3116" s="193"/>
      <c r="K3116" s="211"/>
    </row>
    <row r="3117" spans="1:11" hidden="1">
      <c r="A3117" s="207"/>
      <c r="B3117" s="208"/>
      <c r="D3117" s="212"/>
      <c r="E3117" s="214"/>
      <c r="F3117" s="214"/>
      <c r="G3117" s="210"/>
      <c r="H3117" s="203"/>
      <c r="I3117" s="193"/>
      <c r="J3117" s="193"/>
      <c r="K3117" s="211"/>
    </row>
    <row r="3118" spans="1:11" hidden="1">
      <c r="A3118" s="207"/>
      <c r="B3118" s="208"/>
      <c r="D3118" s="212"/>
      <c r="E3118" s="214"/>
      <c r="F3118" s="214"/>
      <c r="G3118" s="210"/>
      <c r="H3118" s="203"/>
      <c r="I3118" s="193"/>
      <c r="J3118" s="193"/>
      <c r="K3118" s="211"/>
    </row>
    <row r="3119" spans="1:11" hidden="1">
      <c r="A3119" s="207"/>
      <c r="B3119" s="208"/>
      <c r="D3119" s="212"/>
      <c r="E3119" s="214"/>
      <c r="F3119" s="214"/>
      <c r="G3119" s="210"/>
      <c r="H3119" s="203"/>
      <c r="I3119" s="193"/>
      <c r="J3119" s="193"/>
      <c r="K3119" s="211"/>
    </row>
    <row r="3120" spans="1:11" hidden="1">
      <c r="A3120" s="207"/>
      <c r="B3120" s="208"/>
      <c r="D3120" s="212"/>
      <c r="E3120" s="214"/>
      <c r="F3120" s="214"/>
      <c r="G3120" s="210"/>
      <c r="H3120" s="203"/>
      <c r="I3120" s="193"/>
      <c r="J3120" s="193"/>
      <c r="K3120" s="211"/>
    </row>
    <row r="3121" spans="1:11" hidden="1">
      <c r="A3121" s="207"/>
      <c r="B3121" s="208"/>
      <c r="D3121" s="212"/>
      <c r="E3121" s="214"/>
      <c r="F3121" s="214"/>
      <c r="G3121" s="210"/>
      <c r="H3121" s="203"/>
      <c r="I3121" s="193"/>
      <c r="J3121" s="193"/>
      <c r="K3121" s="211"/>
    </row>
    <row r="3122" spans="1:11" hidden="1">
      <c r="A3122" s="207"/>
      <c r="B3122" s="208"/>
      <c r="D3122" s="212"/>
      <c r="E3122" s="214"/>
      <c r="F3122" s="214"/>
      <c r="G3122" s="210"/>
      <c r="H3122" s="203"/>
      <c r="I3122" s="193"/>
      <c r="J3122" s="193"/>
      <c r="K3122" s="211"/>
    </row>
    <row r="3123" spans="1:11" hidden="1">
      <c r="A3123" s="207"/>
      <c r="B3123" s="208"/>
      <c r="D3123" s="212"/>
      <c r="E3123" s="214"/>
      <c r="F3123" s="214"/>
      <c r="G3123" s="210"/>
      <c r="H3123" s="203"/>
      <c r="I3123" s="193"/>
      <c r="J3123" s="193"/>
      <c r="K3123" s="211"/>
    </row>
    <row r="3124" spans="1:11" hidden="1">
      <c r="A3124" s="207"/>
      <c r="B3124" s="208"/>
      <c r="D3124" s="212"/>
      <c r="E3124" s="214"/>
      <c r="F3124" s="214"/>
      <c r="G3124" s="210"/>
      <c r="H3124" s="203"/>
      <c r="I3124" s="193"/>
      <c r="J3124" s="193"/>
      <c r="K3124" s="211"/>
    </row>
    <row r="3125" spans="1:11" hidden="1">
      <c r="A3125" s="207"/>
      <c r="B3125" s="208"/>
      <c r="D3125" s="212"/>
      <c r="E3125" s="214"/>
      <c r="F3125" s="214"/>
      <c r="G3125" s="210"/>
      <c r="H3125" s="203"/>
      <c r="I3125" s="193"/>
      <c r="J3125" s="193"/>
      <c r="K3125" s="211"/>
    </row>
    <row r="3126" spans="1:11" hidden="1">
      <c r="A3126" s="207"/>
      <c r="B3126" s="208"/>
      <c r="D3126" s="212"/>
      <c r="E3126" s="214"/>
      <c r="F3126" s="214"/>
      <c r="G3126" s="210"/>
      <c r="H3126" s="203"/>
      <c r="I3126" s="193"/>
      <c r="J3126" s="193"/>
      <c r="K3126" s="211"/>
    </row>
    <row r="3127" spans="1:11" hidden="1">
      <c r="A3127" s="207"/>
      <c r="B3127" s="208"/>
      <c r="D3127" s="212"/>
      <c r="E3127" s="214"/>
      <c r="F3127" s="214"/>
      <c r="G3127" s="210"/>
      <c r="H3127" s="203"/>
      <c r="I3127" s="193"/>
      <c r="J3127" s="193"/>
      <c r="K3127" s="211"/>
    </row>
    <row r="3128" spans="1:11" hidden="1">
      <c r="A3128" s="207"/>
      <c r="B3128" s="208"/>
      <c r="D3128" s="212"/>
      <c r="E3128" s="214"/>
      <c r="F3128" s="214"/>
      <c r="G3128" s="210"/>
      <c r="H3128" s="203"/>
      <c r="I3128" s="193"/>
      <c r="J3128" s="193"/>
      <c r="K3128" s="211"/>
    </row>
    <row r="3129" spans="1:11" hidden="1">
      <c r="A3129" s="207"/>
      <c r="B3129" s="208"/>
      <c r="D3129" s="212"/>
      <c r="E3129" s="214"/>
      <c r="F3129" s="214"/>
      <c r="G3129" s="210"/>
      <c r="H3129" s="203"/>
      <c r="I3129" s="193"/>
      <c r="J3129" s="193"/>
      <c r="K3129" s="211"/>
    </row>
    <row r="3130" spans="1:11" hidden="1">
      <c r="A3130" s="207"/>
      <c r="B3130" s="208"/>
      <c r="D3130" s="212"/>
      <c r="E3130" s="214"/>
      <c r="F3130" s="214"/>
      <c r="G3130" s="210"/>
      <c r="H3130" s="203"/>
      <c r="I3130" s="193"/>
      <c r="J3130" s="193"/>
      <c r="K3130" s="211"/>
    </row>
    <row r="3131" spans="1:11" hidden="1">
      <c r="A3131" s="207"/>
      <c r="B3131" s="208"/>
      <c r="D3131" s="212"/>
      <c r="E3131" s="214"/>
      <c r="F3131" s="214"/>
      <c r="G3131" s="210"/>
      <c r="H3131" s="203"/>
      <c r="I3131" s="193"/>
      <c r="J3131" s="193"/>
      <c r="K3131" s="211"/>
    </row>
    <row r="3132" spans="1:11" hidden="1">
      <c r="A3132" s="207"/>
      <c r="B3132" s="208"/>
      <c r="D3132" s="212"/>
      <c r="E3132" s="214"/>
      <c r="F3132" s="214"/>
      <c r="G3132" s="210"/>
      <c r="H3132" s="203"/>
      <c r="I3132" s="193"/>
      <c r="J3132" s="193"/>
      <c r="K3132" s="211"/>
    </row>
    <row r="3133" spans="1:11" hidden="1">
      <c r="A3133" s="207"/>
      <c r="B3133" s="208"/>
      <c r="D3133" s="212"/>
      <c r="E3133" s="214"/>
      <c r="F3133" s="214"/>
      <c r="G3133" s="210"/>
      <c r="H3133" s="203"/>
      <c r="I3133" s="193"/>
      <c r="J3133" s="208"/>
      <c r="K3133" s="211"/>
    </row>
    <row r="3134" spans="1:11" hidden="1">
      <c r="A3134" s="213"/>
      <c r="B3134" s="208"/>
      <c r="D3134" s="212"/>
      <c r="E3134" s="214"/>
      <c r="F3134" s="214"/>
      <c r="G3134" s="210"/>
      <c r="H3134" s="203"/>
      <c r="I3134" s="193"/>
      <c r="J3134" s="193"/>
      <c r="K3134" s="211"/>
    </row>
    <row r="3135" spans="1:11" hidden="1">
      <c r="A3135" s="213"/>
      <c r="B3135" s="208"/>
      <c r="D3135" s="212"/>
      <c r="E3135" s="214"/>
      <c r="F3135" s="214"/>
      <c r="G3135" s="210"/>
      <c r="H3135" s="203"/>
      <c r="I3135" s="193"/>
      <c r="J3135" s="193"/>
      <c r="K3135" s="211"/>
    </row>
    <row r="3136" spans="1:11" hidden="1">
      <c r="A3136" s="213"/>
      <c r="B3136" s="208"/>
      <c r="D3136" s="212"/>
      <c r="E3136" s="214"/>
      <c r="F3136" s="214"/>
      <c r="G3136" s="210"/>
      <c r="H3136" s="203"/>
      <c r="I3136" s="193"/>
      <c r="J3136" s="193"/>
      <c r="K3136" s="211"/>
    </row>
    <row r="3137" spans="1:11" hidden="1">
      <c r="A3137" s="213"/>
      <c r="B3137" s="208"/>
      <c r="D3137" s="212"/>
      <c r="E3137" s="214"/>
      <c r="F3137" s="214"/>
      <c r="G3137" s="210"/>
      <c r="H3137" s="203"/>
      <c r="I3137" s="193"/>
      <c r="J3137" s="193"/>
      <c r="K3137" s="211"/>
    </row>
    <row r="3138" spans="1:11" hidden="1">
      <c r="A3138" s="213"/>
      <c r="B3138" s="208"/>
      <c r="D3138" s="212"/>
      <c r="E3138" s="214"/>
      <c r="F3138" s="214"/>
      <c r="G3138" s="210"/>
      <c r="H3138" s="203"/>
      <c r="I3138" s="193"/>
      <c r="J3138" s="193"/>
      <c r="K3138" s="211"/>
    </row>
    <row r="3139" spans="1:11" hidden="1">
      <c r="A3139" s="213"/>
      <c r="B3139" s="208"/>
      <c r="D3139" s="212"/>
      <c r="E3139" s="214"/>
      <c r="F3139" s="214"/>
      <c r="G3139" s="210"/>
      <c r="H3139" s="203"/>
      <c r="I3139" s="193"/>
      <c r="J3139" s="193"/>
      <c r="K3139" s="211"/>
    </row>
    <row r="3140" spans="1:11" hidden="1">
      <c r="A3140" s="213"/>
      <c r="B3140" s="208"/>
      <c r="D3140" s="212"/>
      <c r="E3140" s="214"/>
      <c r="F3140" s="214"/>
      <c r="G3140" s="210"/>
      <c r="H3140" s="203"/>
      <c r="I3140" s="193"/>
      <c r="J3140" s="193"/>
      <c r="K3140" s="211"/>
    </row>
    <row r="3141" spans="1:11" hidden="1">
      <c r="A3141" s="213"/>
      <c r="B3141" s="208"/>
      <c r="D3141" s="212"/>
      <c r="E3141" s="214"/>
      <c r="F3141" s="214"/>
      <c r="G3141" s="210"/>
      <c r="H3141" s="203"/>
      <c r="I3141" s="193"/>
      <c r="J3141" s="193"/>
      <c r="K3141" s="211"/>
    </row>
    <row r="3142" spans="1:11" hidden="1">
      <c r="A3142" s="213"/>
      <c r="B3142" s="208"/>
      <c r="D3142" s="212"/>
      <c r="E3142" s="214"/>
      <c r="F3142" s="214"/>
      <c r="G3142" s="210"/>
      <c r="H3142" s="203"/>
      <c r="I3142" s="193"/>
      <c r="J3142" s="193"/>
      <c r="K3142" s="211"/>
    </row>
    <row r="3143" spans="1:11" hidden="1">
      <c r="A3143" s="213"/>
      <c r="B3143" s="208"/>
      <c r="D3143" s="212"/>
      <c r="E3143" s="214"/>
      <c r="F3143" s="214"/>
      <c r="G3143" s="210"/>
      <c r="H3143" s="203"/>
      <c r="I3143" s="193"/>
      <c r="J3143" s="193"/>
      <c r="K3143" s="211"/>
    </row>
    <row r="3144" spans="1:11" hidden="1">
      <c r="A3144" s="213"/>
      <c r="B3144" s="208"/>
      <c r="D3144" s="212"/>
      <c r="E3144" s="214"/>
      <c r="F3144" s="214"/>
      <c r="G3144" s="210"/>
      <c r="H3144" s="203"/>
      <c r="I3144" s="193"/>
      <c r="J3144" s="193"/>
      <c r="K3144" s="211"/>
    </row>
    <row r="3145" spans="1:11" hidden="1">
      <c r="A3145" s="213"/>
      <c r="B3145" s="208"/>
      <c r="D3145" s="212"/>
      <c r="E3145" s="214"/>
      <c r="F3145" s="214"/>
      <c r="G3145" s="210"/>
      <c r="H3145" s="203"/>
      <c r="I3145" s="193"/>
      <c r="J3145" s="193"/>
      <c r="K3145" s="211"/>
    </row>
    <row r="3146" spans="1:11" hidden="1">
      <c r="A3146" s="213"/>
      <c r="B3146" s="208"/>
      <c r="D3146" s="212"/>
      <c r="E3146" s="214"/>
      <c r="F3146" s="214"/>
      <c r="G3146" s="210"/>
      <c r="H3146" s="203"/>
      <c r="I3146" s="193"/>
      <c r="J3146" s="193"/>
      <c r="K3146" s="211"/>
    </row>
    <row r="3147" spans="1:11" hidden="1">
      <c r="A3147" s="213"/>
      <c r="B3147" s="208"/>
      <c r="D3147" s="212"/>
      <c r="E3147" s="214"/>
      <c r="F3147" s="214"/>
      <c r="G3147" s="210"/>
      <c r="H3147" s="203"/>
      <c r="I3147" s="193"/>
      <c r="J3147" s="193"/>
      <c r="K3147" s="211"/>
    </row>
    <row r="3148" spans="1:11" hidden="1">
      <c r="A3148" s="213"/>
      <c r="B3148" s="208"/>
      <c r="D3148" s="212"/>
      <c r="E3148" s="214"/>
      <c r="F3148" s="214"/>
      <c r="G3148" s="210"/>
      <c r="H3148" s="203"/>
      <c r="I3148" s="193"/>
      <c r="J3148" s="193"/>
      <c r="K3148" s="211"/>
    </row>
    <row r="3149" spans="1:11" hidden="1">
      <c r="A3149" s="213"/>
      <c r="B3149" s="208"/>
      <c r="D3149" s="212"/>
      <c r="E3149" s="214"/>
      <c r="F3149" s="214"/>
      <c r="G3149" s="210"/>
      <c r="H3149" s="203"/>
      <c r="I3149" s="193"/>
      <c r="J3149" s="193"/>
      <c r="K3149" s="211"/>
    </row>
    <row r="3150" spans="1:11" hidden="1">
      <c r="A3150" s="213"/>
      <c r="B3150" s="208"/>
      <c r="D3150" s="212"/>
      <c r="E3150" s="214"/>
      <c r="F3150" s="214"/>
      <c r="G3150" s="210"/>
      <c r="H3150" s="203"/>
      <c r="I3150" s="193"/>
      <c r="J3150" s="193"/>
      <c r="K3150" s="211"/>
    </row>
    <row r="3151" spans="1:11" hidden="1">
      <c r="A3151" s="213"/>
      <c r="B3151" s="208"/>
      <c r="D3151" s="212"/>
      <c r="E3151" s="214"/>
      <c r="F3151" s="214"/>
      <c r="G3151" s="210"/>
      <c r="H3151" s="203"/>
      <c r="I3151" s="193"/>
      <c r="J3151" s="193"/>
      <c r="K3151" s="211"/>
    </row>
    <row r="3152" spans="1:11" hidden="1">
      <c r="A3152" s="213"/>
      <c r="B3152" s="208"/>
      <c r="D3152" s="212"/>
      <c r="E3152" s="214"/>
      <c r="F3152" s="214"/>
      <c r="G3152" s="210"/>
      <c r="H3152" s="203"/>
      <c r="I3152" s="193"/>
      <c r="J3152" s="193"/>
      <c r="K3152" s="211"/>
    </row>
    <row r="3153" spans="1:11" hidden="1">
      <c r="A3153" s="213"/>
      <c r="B3153" s="208"/>
      <c r="D3153" s="212"/>
      <c r="E3153" s="214"/>
      <c r="F3153" s="214"/>
      <c r="G3153" s="210"/>
      <c r="H3153" s="203"/>
      <c r="I3153" s="193"/>
      <c r="J3153" s="193"/>
      <c r="K3153" s="211"/>
    </row>
    <row r="3154" spans="1:11" hidden="1">
      <c r="A3154" s="213"/>
      <c r="B3154" s="208"/>
      <c r="D3154" s="212"/>
      <c r="E3154" s="214"/>
      <c r="F3154" s="214"/>
      <c r="G3154" s="210"/>
      <c r="H3154" s="203"/>
      <c r="I3154" s="193"/>
      <c r="J3154" s="208"/>
      <c r="K3154" s="211"/>
    </row>
    <row r="3155" spans="1:11" hidden="1">
      <c r="A3155" s="213"/>
      <c r="B3155" s="208"/>
      <c r="D3155" s="212"/>
      <c r="E3155" s="214"/>
      <c r="F3155" s="214"/>
      <c r="G3155" s="210"/>
      <c r="H3155" s="203"/>
      <c r="I3155" s="193"/>
      <c r="J3155" s="193"/>
      <c r="K3155" s="211"/>
    </row>
    <row r="3156" spans="1:11" hidden="1">
      <c r="A3156" s="213"/>
      <c r="B3156" s="208"/>
      <c r="D3156" s="212"/>
      <c r="E3156" s="214"/>
      <c r="F3156" s="214"/>
      <c r="G3156" s="210"/>
      <c r="H3156" s="203"/>
      <c r="I3156" s="193"/>
      <c r="J3156" s="193"/>
      <c r="K3156" s="211"/>
    </row>
    <row r="3157" spans="1:11" hidden="1">
      <c r="A3157" s="213"/>
      <c r="B3157" s="208"/>
      <c r="D3157" s="212"/>
      <c r="E3157" s="214"/>
      <c r="F3157" s="214"/>
      <c r="G3157" s="210"/>
      <c r="H3157" s="203"/>
      <c r="I3157" s="193"/>
      <c r="J3157" s="193"/>
      <c r="K3157" s="211"/>
    </row>
    <row r="3158" spans="1:11" hidden="1">
      <c r="A3158" s="213"/>
      <c r="B3158" s="208"/>
      <c r="D3158" s="212"/>
      <c r="E3158" s="214"/>
      <c r="F3158" s="214"/>
      <c r="G3158" s="210"/>
      <c r="H3158" s="203"/>
      <c r="I3158" s="193"/>
      <c r="J3158" s="193"/>
      <c r="K3158" s="211"/>
    </row>
    <row r="3159" spans="1:11" hidden="1">
      <c r="A3159" s="213"/>
      <c r="B3159" s="208"/>
      <c r="D3159" s="212"/>
      <c r="E3159" s="214"/>
      <c r="F3159" s="214"/>
      <c r="G3159" s="210"/>
      <c r="H3159" s="203"/>
      <c r="I3159" s="193"/>
      <c r="J3159" s="193"/>
      <c r="K3159" s="211"/>
    </row>
    <row r="3160" spans="1:11" hidden="1">
      <c r="A3160" s="213"/>
      <c r="B3160" s="208"/>
      <c r="D3160" s="212"/>
      <c r="E3160" s="214"/>
      <c r="F3160" s="214"/>
      <c r="G3160" s="210"/>
      <c r="H3160" s="203"/>
      <c r="I3160" s="193"/>
      <c r="J3160" s="193"/>
      <c r="K3160" s="211"/>
    </row>
    <row r="3161" spans="1:11" hidden="1">
      <c r="A3161" s="213"/>
      <c r="B3161" s="208"/>
      <c r="D3161" s="212"/>
      <c r="E3161" s="214"/>
      <c r="F3161" s="214"/>
      <c r="G3161" s="210"/>
      <c r="H3161" s="203"/>
      <c r="I3161" s="193"/>
      <c r="J3161" s="193"/>
      <c r="K3161" s="211"/>
    </row>
    <row r="3162" spans="1:11" hidden="1">
      <c r="A3162" s="213"/>
      <c r="B3162" s="208"/>
      <c r="D3162" s="212"/>
      <c r="E3162" s="214"/>
      <c r="F3162" s="214"/>
      <c r="G3162" s="210"/>
      <c r="H3162" s="203"/>
      <c r="I3162" s="193"/>
      <c r="J3162" s="193"/>
      <c r="K3162" s="211"/>
    </row>
    <row r="3163" spans="1:11" hidden="1">
      <c r="A3163" s="213"/>
      <c r="B3163" s="208"/>
      <c r="D3163" s="212"/>
      <c r="E3163" s="214"/>
      <c r="F3163" s="214"/>
      <c r="G3163" s="210"/>
      <c r="H3163" s="203"/>
      <c r="I3163" s="193"/>
      <c r="J3163" s="193"/>
      <c r="K3163" s="211"/>
    </row>
    <row r="3164" spans="1:11" hidden="1">
      <c r="A3164" s="213"/>
      <c r="B3164" s="208"/>
      <c r="D3164" s="212"/>
      <c r="E3164" s="214"/>
      <c r="F3164" s="214"/>
      <c r="G3164" s="210"/>
      <c r="H3164" s="203"/>
      <c r="I3164" s="193"/>
      <c r="J3164" s="193"/>
      <c r="K3164" s="211"/>
    </row>
    <row r="3165" spans="1:11" hidden="1">
      <c r="A3165" s="213"/>
      <c r="B3165" s="208"/>
      <c r="D3165" s="212"/>
      <c r="E3165" s="214"/>
      <c r="F3165" s="214"/>
      <c r="G3165" s="210"/>
      <c r="H3165" s="203"/>
      <c r="I3165" s="193"/>
      <c r="J3165" s="193"/>
      <c r="K3165" s="211"/>
    </row>
    <row r="3166" spans="1:11" hidden="1">
      <c r="A3166" s="213"/>
      <c r="B3166" s="208"/>
      <c r="D3166" s="212"/>
      <c r="E3166" s="214"/>
      <c r="F3166" s="214"/>
      <c r="G3166" s="210"/>
      <c r="H3166" s="203"/>
      <c r="I3166" s="193"/>
      <c r="J3166" s="193"/>
      <c r="K3166" s="211"/>
    </row>
    <row r="3167" spans="1:11" hidden="1">
      <c r="A3167" s="213"/>
      <c r="B3167" s="208"/>
      <c r="D3167" s="212"/>
      <c r="E3167" s="214"/>
      <c r="F3167" s="214"/>
      <c r="G3167" s="210"/>
      <c r="H3167" s="203"/>
      <c r="I3167" s="193"/>
      <c r="J3167" s="193"/>
      <c r="K3167" s="211"/>
    </row>
    <row r="3168" spans="1:11" hidden="1">
      <c r="A3168" s="213"/>
      <c r="B3168" s="208"/>
      <c r="D3168" s="212"/>
      <c r="E3168" s="214"/>
      <c r="F3168" s="214"/>
      <c r="G3168" s="210"/>
      <c r="H3168" s="203"/>
      <c r="I3168" s="193"/>
      <c r="J3168" s="193"/>
      <c r="K3168" s="211"/>
    </row>
    <row r="3169" spans="1:11" hidden="1">
      <c r="A3169" s="213"/>
      <c r="B3169" s="208"/>
      <c r="D3169" s="212"/>
      <c r="E3169" s="214"/>
      <c r="F3169" s="214"/>
      <c r="G3169" s="210"/>
      <c r="H3169" s="203"/>
      <c r="I3169" s="193"/>
      <c r="J3169" s="193"/>
      <c r="K3169" s="211"/>
    </row>
    <row r="3170" spans="1:11" hidden="1">
      <c r="A3170" s="213"/>
      <c r="B3170" s="208"/>
      <c r="D3170" s="212"/>
      <c r="E3170" s="214"/>
      <c r="F3170" s="214"/>
      <c r="G3170" s="210"/>
      <c r="H3170" s="203"/>
      <c r="I3170" s="193"/>
      <c r="J3170" s="193"/>
      <c r="K3170" s="211"/>
    </row>
    <row r="3171" spans="1:11" hidden="1">
      <c r="A3171" s="213"/>
      <c r="B3171" s="208"/>
      <c r="D3171" s="212"/>
      <c r="E3171" s="214"/>
      <c r="F3171" s="214"/>
      <c r="G3171" s="210"/>
      <c r="H3171" s="203"/>
      <c r="I3171" s="193"/>
      <c r="J3171" s="193"/>
      <c r="K3171" s="211"/>
    </row>
    <row r="3172" spans="1:11" hidden="1">
      <c r="A3172" s="213"/>
      <c r="B3172" s="208"/>
      <c r="D3172" s="212"/>
      <c r="E3172" s="214"/>
      <c r="F3172" s="214"/>
      <c r="G3172" s="210"/>
      <c r="H3172" s="203"/>
      <c r="I3172" s="193"/>
      <c r="J3172" s="193"/>
      <c r="K3172" s="211"/>
    </row>
    <row r="3173" spans="1:11" hidden="1">
      <c r="A3173" s="213"/>
      <c r="B3173" s="208"/>
      <c r="D3173" s="212"/>
      <c r="E3173" s="214"/>
      <c r="F3173" s="214"/>
      <c r="G3173" s="210"/>
      <c r="H3173" s="203"/>
      <c r="I3173" s="193"/>
      <c r="J3173" s="193"/>
      <c r="K3173" s="211"/>
    </row>
    <row r="3174" spans="1:11" hidden="1">
      <c r="A3174" s="213"/>
      <c r="B3174" s="208"/>
      <c r="D3174" s="212"/>
      <c r="E3174" s="214"/>
      <c r="F3174" s="214"/>
      <c r="G3174" s="210"/>
      <c r="H3174" s="203"/>
      <c r="I3174" s="193"/>
      <c r="J3174" s="193"/>
      <c r="K3174" s="211"/>
    </row>
    <row r="3175" spans="1:11" hidden="1">
      <c r="A3175" s="213"/>
      <c r="B3175" s="208"/>
      <c r="D3175" s="212"/>
      <c r="E3175" s="214"/>
      <c r="F3175" s="214"/>
      <c r="G3175" s="210"/>
      <c r="H3175" s="203"/>
      <c r="I3175" s="193"/>
      <c r="J3175" s="208"/>
      <c r="K3175" s="211"/>
    </row>
    <row r="3176" spans="1:11" hidden="1">
      <c r="A3176" s="213"/>
      <c r="B3176" s="208"/>
      <c r="D3176" s="212"/>
      <c r="E3176" s="214"/>
      <c r="F3176" s="214"/>
      <c r="G3176" s="210"/>
      <c r="H3176" s="203"/>
      <c r="I3176" s="193"/>
      <c r="J3176" s="193"/>
      <c r="K3176" s="211"/>
    </row>
    <row r="3177" spans="1:11" hidden="1">
      <c r="A3177" s="213"/>
      <c r="B3177" s="208"/>
      <c r="D3177" s="212"/>
      <c r="E3177" s="214"/>
      <c r="F3177" s="214"/>
      <c r="G3177" s="210"/>
      <c r="H3177" s="203"/>
      <c r="I3177" s="193"/>
      <c r="J3177" s="193"/>
      <c r="K3177" s="211"/>
    </row>
    <row r="3178" spans="1:11" hidden="1">
      <c r="A3178" s="213"/>
      <c r="B3178" s="208"/>
      <c r="D3178" s="212"/>
      <c r="E3178" s="214"/>
      <c r="F3178" s="214"/>
      <c r="G3178" s="210"/>
      <c r="H3178" s="203"/>
      <c r="I3178" s="193"/>
      <c r="J3178" s="193"/>
      <c r="K3178" s="211"/>
    </row>
    <row r="3179" spans="1:11" hidden="1">
      <c r="A3179" s="213"/>
      <c r="B3179" s="208"/>
      <c r="D3179" s="212"/>
      <c r="E3179" s="214"/>
      <c r="F3179" s="214"/>
      <c r="G3179" s="210"/>
      <c r="H3179" s="203"/>
      <c r="I3179" s="193"/>
      <c r="J3179" s="193"/>
      <c r="K3179" s="211"/>
    </row>
    <row r="3180" spans="1:11" hidden="1">
      <c r="A3180" s="213"/>
      <c r="B3180" s="208"/>
      <c r="D3180" s="212"/>
      <c r="E3180" s="214"/>
      <c r="F3180" s="214"/>
      <c r="G3180" s="210"/>
      <c r="H3180" s="203"/>
      <c r="I3180" s="193"/>
      <c r="J3180" s="193"/>
      <c r="K3180" s="211"/>
    </row>
    <row r="3181" spans="1:11" hidden="1">
      <c r="A3181" s="213"/>
      <c r="B3181" s="208"/>
      <c r="D3181" s="212"/>
      <c r="E3181" s="214"/>
      <c r="F3181" s="214"/>
      <c r="G3181" s="210"/>
      <c r="H3181" s="203"/>
      <c r="I3181" s="193"/>
      <c r="J3181" s="193"/>
      <c r="K3181" s="211"/>
    </row>
    <row r="3182" spans="1:11" hidden="1">
      <c r="A3182" s="213"/>
      <c r="B3182" s="208"/>
      <c r="D3182" s="212"/>
      <c r="E3182" s="214"/>
      <c r="F3182" s="214"/>
      <c r="G3182" s="210"/>
      <c r="H3182" s="203"/>
      <c r="I3182" s="193"/>
      <c r="J3182" s="193"/>
      <c r="K3182" s="211"/>
    </row>
    <row r="3183" spans="1:11" hidden="1">
      <c r="A3183" s="213"/>
      <c r="B3183" s="208"/>
      <c r="D3183" s="212"/>
      <c r="E3183" s="214"/>
      <c r="F3183" s="214"/>
      <c r="G3183" s="210"/>
      <c r="H3183" s="203"/>
      <c r="I3183" s="193"/>
      <c r="J3183" s="193"/>
      <c r="K3183" s="211"/>
    </row>
    <row r="3184" spans="1:11" hidden="1">
      <c r="A3184" s="213"/>
      <c r="B3184" s="208"/>
      <c r="D3184" s="212"/>
      <c r="E3184" s="214"/>
      <c r="F3184" s="214"/>
      <c r="G3184" s="210"/>
      <c r="H3184" s="203"/>
      <c r="I3184" s="193"/>
      <c r="J3184" s="193"/>
      <c r="K3184" s="211"/>
    </row>
    <row r="3185" spans="1:11" hidden="1">
      <c r="A3185" s="213"/>
      <c r="B3185" s="208"/>
      <c r="D3185" s="212"/>
      <c r="E3185" s="214"/>
      <c r="F3185" s="214"/>
      <c r="G3185" s="210"/>
      <c r="H3185" s="203"/>
      <c r="I3185" s="193"/>
      <c r="J3185" s="193"/>
      <c r="K3185" s="211"/>
    </row>
    <row r="3186" spans="1:11" hidden="1">
      <c r="A3186" s="213"/>
      <c r="B3186" s="208"/>
      <c r="D3186" s="212"/>
      <c r="E3186" s="214"/>
      <c r="F3186" s="214"/>
      <c r="G3186" s="210"/>
      <c r="H3186" s="203"/>
      <c r="I3186" s="193"/>
      <c r="J3186" s="193"/>
      <c r="K3186" s="211"/>
    </row>
    <row r="3187" spans="1:11" hidden="1">
      <c r="A3187" s="213"/>
      <c r="B3187" s="208"/>
      <c r="D3187" s="212"/>
      <c r="E3187" s="214"/>
      <c r="F3187" s="214"/>
      <c r="G3187" s="210"/>
      <c r="H3187" s="203"/>
      <c r="I3187" s="193"/>
      <c r="J3187" s="193"/>
      <c r="K3187" s="211"/>
    </row>
    <row r="3188" spans="1:11" hidden="1">
      <c r="A3188" s="213"/>
      <c r="B3188" s="208"/>
      <c r="D3188" s="212"/>
      <c r="E3188" s="214"/>
      <c r="F3188" s="214"/>
      <c r="G3188" s="210"/>
      <c r="H3188" s="203"/>
      <c r="I3188" s="193"/>
      <c r="J3188" s="193"/>
      <c r="K3188" s="211"/>
    </row>
    <row r="3189" spans="1:11" hidden="1">
      <c r="A3189" s="213"/>
      <c r="B3189" s="208"/>
      <c r="D3189" s="212"/>
      <c r="E3189" s="214"/>
      <c r="F3189" s="214"/>
      <c r="G3189" s="210"/>
      <c r="H3189" s="203"/>
      <c r="I3189" s="193"/>
      <c r="J3189" s="193"/>
      <c r="K3189" s="211"/>
    </row>
    <row r="3190" spans="1:11" hidden="1">
      <c r="A3190" s="213"/>
      <c r="B3190" s="208"/>
      <c r="D3190" s="212"/>
      <c r="E3190" s="214"/>
      <c r="F3190" s="214"/>
      <c r="G3190" s="210"/>
      <c r="H3190" s="203"/>
      <c r="I3190" s="193"/>
      <c r="J3190" s="193"/>
      <c r="K3190" s="211"/>
    </row>
    <row r="3191" spans="1:11" hidden="1">
      <c r="A3191" s="213"/>
      <c r="B3191" s="208"/>
      <c r="D3191" s="212"/>
      <c r="E3191" s="214"/>
      <c r="F3191" s="214"/>
      <c r="G3191" s="210"/>
      <c r="H3191" s="203"/>
      <c r="I3191" s="193"/>
      <c r="J3191" s="193"/>
      <c r="K3191" s="211"/>
    </row>
    <row r="3192" spans="1:11" hidden="1">
      <c r="A3192" s="213"/>
      <c r="B3192" s="208"/>
      <c r="D3192" s="212"/>
      <c r="E3192" s="214"/>
      <c r="F3192" s="214"/>
      <c r="G3192" s="210"/>
      <c r="H3192" s="203"/>
      <c r="I3192" s="193"/>
      <c r="J3192" s="193"/>
      <c r="K3192" s="211"/>
    </row>
    <row r="3193" spans="1:11" hidden="1">
      <c r="A3193" s="213"/>
      <c r="B3193" s="208"/>
      <c r="D3193" s="212"/>
      <c r="E3193" s="214"/>
      <c r="F3193" s="214"/>
      <c r="G3193" s="210"/>
      <c r="H3193" s="203"/>
      <c r="I3193" s="193"/>
      <c r="J3193" s="193"/>
      <c r="K3193" s="211"/>
    </row>
    <row r="3194" spans="1:11" hidden="1">
      <c r="A3194" s="213"/>
      <c r="B3194" s="208"/>
      <c r="D3194" s="212"/>
      <c r="E3194" s="214"/>
      <c r="F3194" s="214"/>
      <c r="G3194" s="210"/>
      <c r="H3194" s="203"/>
      <c r="I3194" s="193"/>
      <c r="J3194" s="193"/>
      <c r="K3194" s="211"/>
    </row>
    <row r="3195" spans="1:11" hidden="1">
      <c r="A3195" s="213"/>
      <c r="B3195" s="208"/>
      <c r="D3195" s="212"/>
      <c r="E3195" s="214"/>
      <c r="F3195" s="214"/>
      <c r="G3195" s="210"/>
      <c r="H3195" s="203"/>
      <c r="I3195" s="193"/>
      <c r="J3195" s="193"/>
      <c r="K3195" s="211"/>
    </row>
    <row r="3196" spans="1:11" hidden="1">
      <c r="A3196" s="213"/>
      <c r="B3196" s="208"/>
      <c r="D3196" s="212"/>
      <c r="E3196" s="214"/>
      <c r="F3196" s="214"/>
      <c r="G3196" s="210"/>
      <c r="H3196" s="203"/>
      <c r="I3196" s="193"/>
      <c r="J3196" s="193"/>
      <c r="K3196" s="211"/>
    </row>
    <row r="3197" spans="1:11" hidden="1">
      <c r="A3197" s="213"/>
      <c r="B3197" s="208"/>
      <c r="D3197" s="212"/>
      <c r="E3197" s="214"/>
      <c r="F3197" s="214"/>
      <c r="G3197" s="210"/>
      <c r="H3197" s="203"/>
      <c r="I3197" s="193"/>
      <c r="J3197" s="208"/>
      <c r="K3197" s="211"/>
    </row>
    <row r="3198" spans="1:11" hidden="1">
      <c r="A3198" s="207"/>
      <c r="B3198" s="208"/>
      <c r="D3198" s="212"/>
      <c r="E3198" s="214"/>
      <c r="F3198" s="214"/>
      <c r="G3198" s="210"/>
      <c r="H3198" s="203"/>
      <c r="I3198" s="193"/>
      <c r="J3198" s="193"/>
      <c r="K3198" s="211"/>
    </row>
    <row r="3199" spans="1:11" hidden="1">
      <c r="A3199" s="207"/>
      <c r="B3199" s="208"/>
      <c r="D3199" s="212"/>
      <c r="E3199" s="214"/>
      <c r="F3199" s="214"/>
      <c r="G3199" s="210"/>
      <c r="H3199" s="203"/>
      <c r="I3199" s="193"/>
      <c r="J3199" s="193"/>
      <c r="K3199" s="211"/>
    </row>
    <row r="3200" spans="1:11" hidden="1">
      <c r="A3200" s="207"/>
      <c r="B3200" s="208"/>
      <c r="D3200" s="212"/>
      <c r="E3200" s="214"/>
      <c r="F3200" s="214"/>
      <c r="G3200" s="210"/>
      <c r="H3200" s="203"/>
      <c r="I3200" s="193"/>
      <c r="J3200" s="193"/>
      <c r="K3200" s="211"/>
    </row>
    <row r="3201" spans="1:11" hidden="1">
      <c r="A3201" s="207"/>
      <c r="B3201" s="208"/>
      <c r="D3201" s="212"/>
      <c r="E3201" s="214"/>
      <c r="F3201" s="214"/>
      <c r="G3201" s="210"/>
      <c r="H3201" s="203"/>
      <c r="I3201" s="193"/>
      <c r="J3201" s="193"/>
      <c r="K3201" s="211"/>
    </row>
    <row r="3202" spans="1:11" hidden="1">
      <c r="A3202" s="207"/>
      <c r="B3202" s="208"/>
      <c r="D3202" s="212"/>
      <c r="E3202" s="214"/>
      <c r="F3202" s="214"/>
      <c r="G3202" s="210"/>
      <c r="H3202" s="203"/>
      <c r="I3202" s="193"/>
      <c r="J3202" s="193"/>
      <c r="K3202" s="211"/>
    </row>
    <row r="3203" spans="1:11" hidden="1">
      <c r="A3203" s="207"/>
      <c r="B3203" s="208"/>
      <c r="D3203" s="212"/>
      <c r="E3203" s="214"/>
      <c r="F3203" s="214"/>
      <c r="G3203" s="210"/>
      <c r="H3203" s="203"/>
      <c r="I3203" s="193"/>
      <c r="J3203" s="193"/>
      <c r="K3203" s="211"/>
    </row>
    <row r="3204" spans="1:11" hidden="1">
      <c r="A3204" s="207"/>
      <c r="B3204" s="208"/>
      <c r="D3204" s="212"/>
      <c r="E3204" s="214"/>
      <c r="F3204" s="214"/>
      <c r="G3204" s="210"/>
      <c r="H3204" s="203"/>
      <c r="I3204" s="193"/>
      <c r="J3204" s="193"/>
      <c r="K3204" s="211"/>
    </row>
    <row r="3205" spans="1:11" hidden="1">
      <c r="A3205" s="207"/>
      <c r="B3205" s="208"/>
      <c r="D3205" s="212"/>
      <c r="E3205" s="214"/>
      <c r="F3205" s="214"/>
      <c r="G3205" s="210"/>
      <c r="H3205" s="203"/>
      <c r="I3205" s="193"/>
      <c r="J3205" s="193"/>
      <c r="K3205" s="211"/>
    </row>
    <row r="3206" spans="1:11" hidden="1">
      <c r="A3206" s="207"/>
      <c r="B3206" s="208"/>
      <c r="D3206" s="212"/>
      <c r="E3206" s="214"/>
      <c r="F3206" s="214"/>
      <c r="G3206" s="210"/>
      <c r="H3206" s="203"/>
      <c r="I3206" s="193"/>
      <c r="J3206" s="193"/>
      <c r="K3206" s="211"/>
    </row>
    <row r="3207" spans="1:11" hidden="1">
      <c r="A3207" s="207"/>
      <c r="B3207" s="208"/>
      <c r="D3207" s="212"/>
      <c r="E3207" s="214"/>
      <c r="F3207" s="214"/>
      <c r="G3207" s="210"/>
      <c r="H3207" s="203"/>
      <c r="I3207" s="193"/>
      <c r="J3207" s="193"/>
      <c r="K3207" s="211"/>
    </row>
    <row r="3208" spans="1:11" hidden="1">
      <c r="A3208" s="207"/>
      <c r="B3208" s="208"/>
      <c r="D3208" s="212"/>
      <c r="E3208" s="214"/>
      <c r="F3208" s="214"/>
      <c r="G3208" s="210"/>
      <c r="H3208" s="203"/>
      <c r="I3208" s="193"/>
      <c r="J3208" s="193"/>
      <c r="K3208" s="211"/>
    </row>
    <row r="3209" spans="1:11" hidden="1">
      <c r="A3209" s="207"/>
      <c r="B3209" s="208"/>
      <c r="D3209" s="212"/>
      <c r="E3209" s="214"/>
      <c r="F3209" s="214"/>
      <c r="G3209" s="210"/>
      <c r="H3209" s="203"/>
      <c r="I3209" s="193"/>
      <c r="J3209" s="193"/>
      <c r="K3209" s="211"/>
    </row>
    <row r="3210" spans="1:11" hidden="1">
      <c r="A3210" s="207"/>
      <c r="B3210" s="208"/>
      <c r="D3210" s="212"/>
      <c r="E3210" s="214"/>
      <c r="F3210" s="214"/>
      <c r="G3210" s="210"/>
      <c r="H3210" s="203"/>
      <c r="I3210" s="193"/>
      <c r="J3210" s="193"/>
      <c r="K3210" s="211"/>
    </row>
    <row r="3211" spans="1:11" hidden="1">
      <c r="A3211" s="207"/>
      <c r="B3211" s="208"/>
      <c r="D3211" s="212"/>
      <c r="E3211" s="214"/>
      <c r="F3211" s="214"/>
      <c r="G3211" s="210"/>
      <c r="H3211" s="203"/>
      <c r="I3211" s="193"/>
      <c r="J3211" s="193"/>
      <c r="K3211" s="211"/>
    </row>
    <row r="3212" spans="1:11" hidden="1">
      <c r="A3212" s="207"/>
      <c r="B3212" s="208"/>
      <c r="D3212" s="212"/>
      <c r="E3212" s="214"/>
      <c r="F3212" s="214"/>
      <c r="G3212" s="210"/>
      <c r="H3212" s="203"/>
      <c r="I3212" s="193"/>
      <c r="J3212" s="193"/>
      <c r="K3212" s="211"/>
    </row>
    <row r="3213" spans="1:11" hidden="1">
      <c r="A3213" s="207"/>
      <c r="B3213" s="208"/>
      <c r="D3213" s="212"/>
      <c r="E3213" s="214"/>
      <c r="F3213" s="214"/>
      <c r="G3213" s="210"/>
      <c r="H3213" s="203"/>
      <c r="I3213" s="193"/>
      <c r="J3213" s="193"/>
      <c r="K3213" s="211"/>
    </row>
    <row r="3214" spans="1:11" hidden="1">
      <c r="A3214" s="207"/>
      <c r="B3214" s="208"/>
      <c r="D3214" s="212"/>
      <c r="E3214" s="214"/>
      <c r="F3214" s="214"/>
      <c r="G3214" s="210"/>
      <c r="H3214" s="203"/>
      <c r="I3214" s="193"/>
      <c r="J3214" s="193"/>
      <c r="K3214" s="211"/>
    </row>
    <row r="3215" spans="1:11" hidden="1">
      <c r="A3215" s="207"/>
      <c r="B3215" s="208"/>
      <c r="D3215" s="212"/>
      <c r="E3215" s="214"/>
      <c r="F3215" s="214"/>
      <c r="G3215" s="210"/>
      <c r="H3215" s="203"/>
      <c r="I3215" s="193"/>
      <c r="J3215" s="193"/>
      <c r="K3215" s="211"/>
    </row>
    <row r="3216" spans="1:11" hidden="1">
      <c r="A3216" s="207"/>
      <c r="B3216" s="208"/>
      <c r="D3216" s="212"/>
      <c r="E3216" s="214"/>
      <c r="F3216" s="214"/>
      <c r="G3216" s="210"/>
      <c r="H3216" s="203"/>
      <c r="I3216" s="193"/>
      <c r="J3216" s="193"/>
      <c r="K3216" s="211"/>
    </row>
    <row r="3217" spans="1:11" hidden="1">
      <c r="A3217" s="207"/>
      <c r="B3217" s="208"/>
      <c r="D3217" s="212"/>
      <c r="E3217" s="214"/>
      <c r="F3217" s="214"/>
      <c r="G3217" s="210"/>
      <c r="H3217" s="203"/>
      <c r="I3217" s="193"/>
      <c r="J3217" s="208"/>
      <c r="K3217" s="211"/>
    </row>
    <row r="3218" spans="1:11" hidden="1">
      <c r="A3218" s="207"/>
      <c r="B3218" s="208"/>
      <c r="D3218" s="212"/>
      <c r="E3218" s="214"/>
      <c r="F3218" s="214"/>
      <c r="G3218" s="210"/>
      <c r="H3218" s="203"/>
      <c r="I3218" s="193"/>
      <c r="J3218" s="193"/>
      <c r="K3218" s="211"/>
    </row>
    <row r="3219" spans="1:11" hidden="1">
      <c r="A3219" s="207"/>
      <c r="B3219" s="208"/>
      <c r="D3219" s="212"/>
      <c r="E3219" s="214"/>
      <c r="F3219" s="214"/>
      <c r="G3219" s="210"/>
      <c r="H3219" s="203"/>
      <c r="I3219" s="193"/>
      <c r="J3219" s="193"/>
      <c r="K3219" s="211"/>
    </row>
    <row r="3220" spans="1:11" hidden="1">
      <c r="A3220" s="207"/>
      <c r="B3220" s="208"/>
      <c r="D3220" s="212"/>
      <c r="E3220" s="214"/>
      <c r="F3220" s="214"/>
      <c r="G3220" s="210"/>
      <c r="H3220" s="203"/>
      <c r="I3220" s="193"/>
      <c r="J3220" s="193"/>
      <c r="K3220" s="211"/>
    </row>
    <row r="3221" spans="1:11" hidden="1">
      <c r="A3221" s="207"/>
      <c r="B3221" s="208"/>
      <c r="D3221" s="212"/>
      <c r="E3221" s="214"/>
      <c r="F3221" s="214"/>
      <c r="G3221" s="210"/>
      <c r="H3221" s="203"/>
      <c r="I3221" s="193"/>
      <c r="J3221" s="193"/>
      <c r="K3221" s="211"/>
    </row>
    <row r="3222" spans="1:11" hidden="1">
      <c r="A3222" s="207"/>
      <c r="B3222" s="208"/>
      <c r="D3222" s="212"/>
      <c r="E3222" s="214"/>
      <c r="F3222" s="214"/>
      <c r="G3222" s="210"/>
      <c r="H3222" s="203"/>
      <c r="I3222" s="193"/>
      <c r="J3222" s="193"/>
      <c r="K3222" s="211"/>
    </row>
    <row r="3223" spans="1:11" hidden="1">
      <c r="A3223" s="207"/>
      <c r="B3223" s="208"/>
      <c r="D3223" s="212"/>
      <c r="E3223" s="214"/>
      <c r="F3223" s="214"/>
      <c r="G3223" s="210"/>
      <c r="H3223" s="203"/>
      <c r="I3223" s="193"/>
      <c r="J3223" s="193"/>
      <c r="K3223" s="211"/>
    </row>
    <row r="3224" spans="1:11" hidden="1">
      <c r="A3224" s="207"/>
      <c r="B3224" s="208"/>
      <c r="D3224" s="212"/>
      <c r="E3224" s="214"/>
      <c r="F3224" s="214"/>
      <c r="G3224" s="210"/>
      <c r="H3224" s="203"/>
      <c r="I3224" s="193"/>
      <c r="J3224" s="193"/>
      <c r="K3224" s="211"/>
    </row>
    <row r="3225" spans="1:11" hidden="1">
      <c r="A3225" s="207"/>
      <c r="B3225" s="208"/>
      <c r="D3225" s="212"/>
      <c r="E3225" s="214"/>
      <c r="F3225" s="214"/>
      <c r="G3225" s="210"/>
      <c r="H3225" s="203"/>
      <c r="I3225" s="193"/>
      <c r="J3225" s="193"/>
      <c r="K3225" s="211"/>
    </row>
    <row r="3226" spans="1:11" hidden="1">
      <c r="A3226" s="207"/>
      <c r="B3226" s="208"/>
      <c r="D3226" s="212"/>
      <c r="E3226" s="214"/>
      <c r="F3226" s="214"/>
      <c r="G3226" s="210"/>
      <c r="H3226" s="203"/>
      <c r="I3226" s="193"/>
      <c r="J3226" s="193"/>
      <c r="K3226" s="211"/>
    </row>
    <row r="3227" spans="1:11" hidden="1">
      <c r="A3227" s="207"/>
      <c r="B3227" s="208"/>
      <c r="D3227" s="212"/>
      <c r="E3227" s="214"/>
      <c r="F3227" s="214"/>
      <c r="G3227" s="210"/>
      <c r="H3227" s="203"/>
      <c r="I3227" s="193"/>
      <c r="J3227" s="193"/>
      <c r="K3227" s="211"/>
    </row>
    <row r="3228" spans="1:11" hidden="1">
      <c r="A3228" s="207"/>
      <c r="B3228" s="208"/>
      <c r="D3228" s="212"/>
      <c r="E3228" s="214"/>
      <c r="F3228" s="214"/>
      <c r="G3228" s="210"/>
      <c r="H3228" s="203"/>
      <c r="I3228" s="193"/>
      <c r="J3228" s="193"/>
      <c r="K3228" s="211"/>
    </row>
    <row r="3229" spans="1:11" hidden="1">
      <c r="A3229" s="207"/>
      <c r="B3229" s="208"/>
      <c r="D3229" s="212"/>
      <c r="E3229" s="214"/>
      <c r="F3229" s="214"/>
      <c r="G3229" s="210"/>
      <c r="H3229" s="203"/>
      <c r="I3229" s="193"/>
      <c r="J3229" s="193"/>
      <c r="K3229" s="211"/>
    </row>
    <row r="3230" spans="1:11" hidden="1">
      <c r="A3230" s="207"/>
      <c r="B3230" s="208"/>
      <c r="D3230" s="212"/>
      <c r="E3230" s="214"/>
      <c r="F3230" s="214"/>
      <c r="G3230" s="210"/>
      <c r="H3230" s="203"/>
      <c r="I3230" s="193"/>
      <c r="J3230" s="193"/>
      <c r="K3230" s="211"/>
    </row>
    <row r="3231" spans="1:11" hidden="1">
      <c r="A3231" s="207"/>
      <c r="B3231" s="208"/>
      <c r="D3231" s="212"/>
      <c r="E3231" s="214"/>
      <c r="F3231" s="214"/>
      <c r="G3231" s="210"/>
      <c r="H3231" s="203"/>
      <c r="I3231" s="193"/>
      <c r="J3231" s="193"/>
      <c r="K3231" s="211"/>
    </row>
    <row r="3232" spans="1:11" hidden="1">
      <c r="A3232" s="207"/>
      <c r="B3232" s="208"/>
      <c r="D3232" s="212"/>
      <c r="E3232" s="214"/>
      <c r="F3232" s="214"/>
      <c r="G3232" s="210"/>
      <c r="H3232" s="203"/>
      <c r="I3232" s="193"/>
      <c r="J3232" s="193"/>
      <c r="K3232" s="211"/>
    </row>
    <row r="3233" spans="1:11" hidden="1">
      <c r="A3233" s="207"/>
      <c r="B3233" s="208"/>
      <c r="D3233" s="212"/>
      <c r="E3233" s="214"/>
      <c r="F3233" s="214"/>
      <c r="G3233" s="210"/>
      <c r="H3233" s="203"/>
      <c r="I3233" s="193"/>
      <c r="J3233" s="193"/>
      <c r="K3233" s="211"/>
    </row>
    <row r="3234" spans="1:11" hidden="1">
      <c r="A3234" s="207"/>
      <c r="B3234" s="208"/>
      <c r="D3234" s="212"/>
      <c r="E3234" s="214"/>
      <c r="F3234" s="214"/>
      <c r="G3234" s="210"/>
      <c r="H3234" s="203"/>
      <c r="I3234" s="193"/>
      <c r="J3234" s="193"/>
      <c r="K3234" s="211"/>
    </row>
    <row r="3235" spans="1:11" hidden="1">
      <c r="A3235" s="207"/>
      <c r="B3235" s="208"/>
      <c r="D3235" s="212"/>
      <c r="E3235" s="214"/>
      <c r="F3235" s="214"/>
      <c r="G3235" s="210"/>
      <c r="H3235" s="203"/>
      <c r="I3235" s="193"/>
      <c r="J3235" s="193"/>
      <c r="K3235" s="211"/>
    </row>
    <row r="3236" spans="1:11" hidden="1">
      <c r="A3236" s="207"/>
      <c r="B3236" s="208"/>
      <c r="D3236" s="212"/>
      <c r="E3236" s="214"/>
      <c r="F3236" s="214"/>
      <c r="G3236" s="210"/>
      <c r="H3236" s="203"/>
      <c r="I3236" s="193"/>
      <c r="J3236" s="193"/>
      <c r="K3236" s="211"/>
    </row>
    <row r="3237" spans="1:11" hidden="1">
      <c r="A3237" s="207"/>
      <c r="B3237" s="208"/>
      <c r="D3237" s="212"/>
      <c r="E3237" s="214"/>
      <c r="F3237" s="214"/>
      <c r="G3237" s="210"/>
      <c r="H3237" s="203"/>
      <c r="I3237" s="193"/>
      <c r="J3237" s="208"/>
      <c r="K3237" s="211"/>
    </row>
    <row r="3238" spans="1:11" hidden="1">
      <c r="A3238" s="207"/>
      <c r="B3238" s="208"/>
      <c r="D3238" s="212"/>
      <c r="E3238" s="214"/>
      <c r="F3238" s="214"/>
      <c r="G3238" s="210"/>
      <c r="H3238" s="203"/>
      <c r="I3238" s="193"/>
      <c r="J3238" s="193"/>
      <c r="K3238" s="211"/>
    </row>
    <row r="3239" spans="1:11" hidden="1">
      <c r="A3239" s="207"/>
      <c r="B3239" s="208"/>
      <c r="D3239" s="212"/>
      <c r="E3239" s="214"/>
      <c r="F3239" s="214"/>
      <c r="G3239" s="210"/>
      <c r="H3239" s="203"/>
      <c r="I3239" s="193"/>
      <c r="J3239" s="193"/>
      <c r="K3239" s="211"/>
    </row>
    <row r="3240" spans="1:11" hidden="1">
      <c r="A3240" s="207"/>
      <c r="B3240" s="208"/>
      <c r="D3240" s="212"/>
      <c r="E3240" s="214"/>
      <c r="F3240" s="214"/>
      <c r="G3240" s="210"/>
      <c r="H3240" s="203"/>
      <c r="I3240" s="193"/>
      <c r="J3240" s="193"/>
      <c r="K3240" s="211"/>
    </row>
    <row r="3241" spans="1:11" hidden="1">
      <c r="A3241" s="207"/>
      <c r="B3241" s="208"/>
      <c r="D3241" s="212"/>
      <c r="E3241" s="214"/>
      <c r="F3241" s="214"/>
      <c r="G3241" s="210"/>
      <c r="H3241" s="203"/>
      <c r="I3241" s="193"/>
      <c r="J3241" s="193"/>
      <c r="K3241" s="211"/>
    </row>
    <row r="3242" spans="1:11" hidden="1">
      <c r="A3242" s="207"/>
      <c r="B3242" s="208"/>
      <c r="D3242" s="212"/>
      <c r="E3242" s="214"/>
      <c r="F3242" s="214"/>
      <c r="G3242" s="210"/>
      <c r="H3242" s="203"/>
      <c r="I3242" s="193"/>
      <c r="J3242" s="193"/>
      <c r="K3242" s="211"/>
    </row>
    <row r="3243" spans="1:11" hidden="1">
      <c r="A3243" s="207"/>
      <c r="B3243" s="208"/>
      <c r="D3243" s="212"/>
      <c r="E3243" s="214"/>
      <c r="F3243" s="214"/>
      <c r="G3243" s="210"/>
      <c r="H3243" s="203"/>
      <c r="I3243" s="193"/>
      <c r="J3243" s="193"/>
      <c r="K3243" s="211"/>
    </row>
    <row r="3244" spans="1:11" hidden="1">
      <c r="A3244" s="207"/>
      <c r="B3244" s="208"/>
      <c r="D3244" s="212"/>
      <c r="E3244" s="214"/>
      <c r="F3244" s="214"/>
      <c r="G3244" s="210"/>
      <c r="H3244" s="203"/>
      <c r="I3244" s="193"/>
      <c r="J3244" s="193"/>
      <c r="K3244" s="211"/>
    </row>
    <row r="3245" spans="1:11" hidden="1">
      <c r="A3245" s="207"/>
      <c r="B3245" s="208"/>
      <c r="D3245" s="212"/>
      <c r="E3245" s="214"/>
      <c r="F3245" s="214"/>
      <c r="G3245" s="210"/>
      <c r="H3245" s="203"/>
      <c r="I3245" s="193"/>
      <c r="J3245" s="193"/>
      <c r="K3245" s="211"/>
    </row>
    <row r="3246" spans="1:11" hidden="1">
      <c r="A3246" s="207"/>
      <c r="B3246" s="208"/>
      <c r="D3246" s="212"/>
      <c r="E3246" s="214"/>
      <c r="F3246" s="214"/>
      <c r="G3246" s="210"/>
      <c r="H3246" s="203"/>
      <c r="I3246" s="193"/>
      <c r="J3246" s="193"/>
      <c r="K3246" s="211"/>
    </row>
    <row r="3247" spans="1:11" hidden="1">
      <c r="A3247" s="207"/>
      <c r="B3247" s="208"/>
      <c r="D3247" s="212"/>
      <c r="E3247" s="214"/>
      <c r="F3247" s="214"/>
      <c r="G3247" s="210"/>
      <c r="H3247" s="203"/>
      <c r="I3247" s="193"/>
      <c r="J3247" s="193"/>
      <c r="K3247" s="211"/>
    </row>
    <row r="3248" spans="1:11" hidden="1">
      <c r="A3248" s="207"/>
      <c r="B3248" s="208"/>
      <c r="D3248" s="212"/>
      <c r="E3248" s="214"/>
      <c r="F3248" s="214"/>
      <c r="G3248" s="210"/>
      <c r="H3248" s="203"/>
      <c r="I3248" s="193"/>
      <c r="J3248" s="193"/>
      <c r="K3248" s="211"/>
    </row>
    <row r="3249" spans="1:11" hidden="1">
      <c r="A3249" s="207"/>
      <c r="B3249" s="208"/>
      <c r="D3249" s="212"/>
      <c r="E3249" s="214"/>
      <c r="F3249" s="214"/>
      <c r="G3249" s="210"/>
      <c r="H3249" s="203"/>
      <c r="I3249" s="193"/>
      <c r="J3249" s="193"/>
      <c r="K3249" s="211"/>
    </row>
    <row r="3250" spans="1:11" hidden="1">
      <c r="A3250" s="207"/>
      <c r="B3250" s="208"/>
      <c r="D3250" s="212"/>
      <c r="E3250" s="214"/>
      <c r="F3250" s="214"/>
      <c r="G3250" s="210"/>
      <c r="H3250" s="203"/>
      <c r="I3250" s="193"/>
      <c r="J3250" s="193"/>
      <c r="K3250" s="211"/>
    </row>
    <row r="3251" spans="1:11" hidden="1">
      <c r="A3251" s="207"/>
      <c r="B3251" s="208"/>
      <c r="D3251" s="212"/>
      <c r="E3251" s="214"/>
      <c r="F3251" s="214"/>
      <c r="G3251" s="210"/>
      <c r="H3251" s="203"/>
      <c r="I3251" s="193"/>
      <c r="J3251" s="193"/>
      <c r="K3251" s="211"/>
    </row>
    <row r="3252" spans="1:11" hidden="1">
      <c r="A3252" s="207"/>
      <c r="B3252" s="208"/>
      <c r="D3252" s="212"/>
      <c r="E3252" s="214"/>
      <c r="F3252" s="214"/>
      <c r="G3252" s="210"/>
      <c r="H3252" s="203"/>
      <c r="I3252" s="193"/>
      <c r="J3252" s="193"/>
      <c r="K3252" s="211"/>
    </row>
    <row r="3253" spans="1:11" hidden="1">
      <c r="A3253" s="207"/>
      <c r="B3253" s="208"/>
      <c r="D3253" s="212"/>
      <c r="E3253" s="214"/>
      <c r="F3253" s="214"/>
      <c r="G3253" s="210"/>
      <c r="H3253" s="203"/>
      <c r="I3253" s="193"/>
      <c r="J3253" s="193"/>
      <c r="K3253" s="211"/>
    </row>
    <row r="3254" spans="1:11" hidden="1">
      <c r="A3254" s="207"/>
      <c r="B3254" s="208"/>
      <c r="D3254" s="212"/>
      <c r="E3254" s="214"/>
      <c r="F3254" s="214"/>
      <c r="G3254" s="210"/>
      <c r="H3254" s="203"/>
      <c r="I3254" s="193"/>
      <c r="J3254" s="193"/>
      <c r="K3254" s="211"/>
    </row>
    <row r="3255" spans="1:11" hidden="1">
      <c r="A3255" s="207"/>
      <c r="B3255" s="208"/>
      <c r="D3255" s="212"/>
      <c r="E3255" s="214"/>
      <c r="F3255" s="214"/>
      <c r="G3255" s="210"/>
      <c r="H3255" s="203"/>
      <c r="I3255" s="193"/>
      <c r="J3255" s="193"/>
      <c r="K3255" s="211"/>
    </row>
    <row r="3256" spans="1:11" hidden="1">
      <c r="A3256" s="207"/>
      <c r="B3256" s="208"/>
      <c r="D3256" s="212"/>
      <c r="E3256" s="214"/>
      <c r="F3256" s="214"/>
      <c r="G3256" s="210"/>
      <c r="H3256" s="203"/>
      <c r="I3256" s="193"/>
      <c r="J3256" s="193"/>
      <c r="K3256" s="211"/>
    </row>
    <row r="3257" spans="1:11" hidden="1">
      <c r="A3257" s="207"/>
      <c r="B3257" s="208"/>
      <c r="D3257" s="212"/>
      <c r="E3257" s="214"/>
      <c r="F3257" s="214"/>
      <c r="G3257" s="210"/>
      <c r="H3257" s="203"/>
      <c r="I3257" s="193"/>
      <c r="J3257" s="193"/>
      <c r="K3257" s="211"/>
    </row>
    <row r="3258" spans="1:11" hidden="1">
      <c r="A3258" s="207"/>
      <c r="B3258" s="208"/>
      <c r="D3258" s="212"/>
      <c r="E3258" s="214"/>
      <c r="F3258" s="214"/>
      <c r="G3258" s="210"/>
      <c r="H3258" s="203"/>
      <c r="I3258" s="193"/>
      <c r="J3258" s="193"/>
      <c r="K3258" s="211"/>
    </row>
    <row r="3259" spans="1:11" hidden="1">
      <c r="A3259" s="207"/>
      <c r="B3259" s="208"/>
      <c r="D3259" s="212"/>
      <c r="E3259" s="214"/>
      <c r="F3259" s="214"/>
      <c r="G3259" s="210"/>
      <c r="H3259" s="203"/>
      <c r="I3259" s="193"/>
      <c r="J3259" s="193"/>
      <c r="K3259" s="211"/>
    </row>
    <row r="3260" spans="1:11" hidden="1">
      <c r="A3260" s="207"/>
      <c r="B3260" s="208"/>
      <c r="D3260" s="212"/>
      <c r="E3260" s="214"/>
      <c r="F3260" s="214"/>
      <c r="G3260" s="210"/>
      <c r="H3260" s="203"/>
      <c r="I3260" s="193"/>
      <c r="J3260" s="208"/>
      <c r="K3260" s="211"/>
    </row>
    <row r="3261" spans="1:11" hidden="1">
      <c r="A3261" s="207"/>
      <c r="B3261" s="208"/>
      <c r="D3261" s="212"/>
      <c r="E3261" s="214"/>
      <c r="F3261" s="214"/>
      <c r="G3261" s="210"/>
      <c r="H3261" s="203"/>
      <c r="I3261" s="193"/>
      <c r="J3261" s="193"/>
      <c r="K3261" s="211"/>
    </row>
    <row r="3262" spans="1:11" hidden="1">
      <c r="A3262" s="207"/>
      <c r="B3262" s="208"/>
      <c r="D3262" s="212"/>
      <c r="E3262" s="214"/>
      <c r="F3262" s="214"/>
      <c r="G3262" s="210"/>
      <c r="H3262" s="203"/>
      <c r="I3262" s="193"/>
      <c r="J3262" s="193"/>
      <c r="K3262" s="211"/>
    </row>
    <row r="3263" spans="1:11" hidden="1">
      <c r="A3263" s="207"/>
      <c r="B3263" s="208"/>
      <c r="D3263" s="212"/>
      <c r="E3263" s="214"/>
      <c r="F3263" s="214"/>
      <c r="G3263" s="210"/>
      <c r="H3263" s="203"/>
      <c r="I3263" s="193"/>
      <c r="J3263" s="193"/>
      <c r="K3263" s="211"/>
    </row>
    <row r="3264" spans="1:11" hidden="1">
      <c r="A3264" s="207"/>
      <c r="B3264" s="208"/>
      <c r="D3264" s="212"/>
      <c r="E3264" s="214"/>
      <c r="F3264" s="214"/>
      <c r="G3264" s="210"/>
      <c r="H3264" s="203"/>
      <c r="I3264" s="193"/>
      <c r="J3264" s="193"/>
      <c r="K3264" s="211"/>
    </row>
    <row r="3265" spans="1:11" hidden="1">
      <c r="A3265" s="207"/>
      <c r="B3265" s="208"/>
      <c r="D3265" s="212"/>
      <c r="E3265" s="214"/>
      <c r="F3265" s="214"/>
      <c r="G3265" s="210"/>
      <c r="H3265" s="203"/>
      <c r="I3265" s="193"/>
      <c r="J3265" s="193"/>
      <c r="K3265" s="211"/>
    </row>
    <row r="3266" spans="1:11" hidden="1">
      <c r="A3266" s="207"/>
      <c r="B3266" s="208"/>
      <c r="D3266" s="212"/>
      <c r="E3266" s="214"/>
      <c r="F3266" s="214"/>
      <c r="G3266" s="210"/>
      <c r="H3266" s="203"/>
      <c r="I3266" s="193"/>
      <c r="J3266" s="193"/>
      <c r="K3266" s="211"/>
    </row>
    <row r="3267" spans="1:11" hidden="1">
      <c r="A3267" s="207"/>
      <c r="B3267" s="208"/>
      <c r="D3267" s="212"/>
      <c r="E3267" s="214"/>
      <c r="F3267" s="214"/>
      <c r="G3267" s="210"/>
      <c r="H3267" s="203"/>
      <c r="I3267" s="193"/>
      <c r="J3267" s="193"/>
      <c r="K3267" s="211"/>
    </row>
    <row r="3268" spans="1:11" hidden="1">
      <c r="A3268" s="207"/>
      <c r="B3268" s="208"/>
      <c r="D3268" s="212"/>
      <c r="E3268" s="214"/>
      <c r="F3268" s="214"/>
      <c r="G3268" s="210"/>
      <c r="H3268" s="203"/>
      <c r="I3268" s="193"/>
      <c r="J3268" s="193"/>
      <c r="K3268" s="211"/>
    </row>
    <row r="3269" spans="1:11" hidden="1">
      <c r="A3269" s="207"/>
      <c r="B3269" s="208"/>
      <c r="D3269" s="212"/>
      <c r="E3269" s="214"/>
      <c r="F3269" s="214"/>
      <c r="G3269" s="210"/>
      <c r="H3269" s="203"/>
      <c r="I3269" s="193"/>
      <c r="J3269" s="193"/>
      <c r="K3269" s="211"/>
    </row>
    <row r="3270" spans="1:11" hidden="1">
      <c r="A3270" s="207"/>
      <c r="B3270" s="208"/>
      <c r="D3270" s="212"/>
      <c r="E3270" s="214"/>
      <c r="F3270" s="214"/>
      <c r="G3270" s="210"/>
      <c r="H3270" s="203"/>
      <c r="I3270" s="193"/>
      <c r="J3270" s="193"/>
      <c r="K3270" s="211"/>
    </row>
    <row r="3271" spans="1:11" hidden="1">
      <c r="A3271" s="207"/>
      <c r="B3271" s="208"/>
      <c r="D3271" s="212"/>
      <c r="E3271" s="214"/>
      <c r="F3271" s="214"/>
      <c r="G3271" s="210"/>
      <c r="H3271" s="203"/>
      <c r="I3271" s="193"/>
      <c r="J3271" s="193"/>
      <c r="K3271" s="211"/>
    </row>
    <row r="3272" spans="1:11" hidden="1">
      <c r="A3272" s="207"/>
      <c r="B3272" s="208"/>
      <c r="D3272" s="212"/>
      <c r="E3272" s="214"/>
      <c r="F3272" s="214"/>
      <c r="G3272" s="210"/>
      <c r="H3272" s="203"/>
      <c r="I3272" s="193"/>
      <c r="J3272" s="193"/>
      <c r="K3272" s="211"/>
    </row>
    <row r="3273" spans="1:11" hidden="1">
      <c r="A3273" s="207"/>
      <c r="B3273" s="208"/>
      <c r="D3273" s="212"/>
      <c r="E3273" s="214"/>
      <c r="F3273" s="214"/>
      <c r="G3273" s="210"/>
      <c r="H3273" s="203"/>
      <c r="I3273" s="193"/>
      <c r="J3273" s="193"/>
      <c r="K3273" s="211"/>
    </row>
    <row r="3274" spans="1:11" hidden="1">
      <c r="A3274" s="207"/>
      <c r="B3274" s="208"/>
      <c r="D3274" s="212"/>
      <c r="E3274" s="214"/>
      <c r="F3274" s="214"/>
      <c r="G3274" s="210"/>
      <c r="H3274" s="203"/>
      <c r="I3274" s="193"/>
      <c r="J3274" s="193"/>
      <c r="K3274" s="211"/>
    </row>
    <row r="3275" spans="1:11" hidden="1">
      <c r="A3275" s="207"/>
      <c r="B3275" s="208"/>
      <c r="D3275" s="212"/>
      <c r="E3275" s="214"/>
      <c r="F3275" s="214"/>
      <c r="G3275" s="210"/>
      <c r="H3275" s="203"/>
      <c r="I3275" s="193"/>
      <c r="J3275" s="193"/>
      <c r="K3275" s="211"/>
    </row>
    <row r="3276" spans="1:11" hidden="1">
      <c r="A3276" s="207"/>
      <c r="B3276" s="208"/>
      <c r="D3276" s="212"/>
      <c r="E3276" s="214"/>
      <c r="F3276" s="214"/>
      <c r="G3276" s="210"/>
      <c r="H3276" s="203"/>
      <c r="I3276" s="193"/>
      <c r="J3276" s="193"/>
      <c r="K3276" s="211"/>
    </row>
    <row r="3277" spans="1:11" hidden="1">
      <c r="A3277" s="207"/>
      <c r="B3277" s="208"/>
      <c r="D3277" s="212"/>
      <c r="E3277" s="214"/>
      <c r="F3277" s="214"/>
      <c r="G3277" s="210"/>
      <c r="H3277" s="203"/>
      <c r="I3277" s="193"/>
      <c r="J3277" s="193"/>
      <c r="K3277" s="211"/>
    </row>
    <row r="3278" spans="1:11" hidden="1">
      <c r="A3278" s="207"/>
      <c r="B3278" s="208"/>
      <c r="D3278" s="212"/>
      <c r="E3278" s="214"/>
      <c r="F3278" s="214"/>
      <c r="G3278" s="210"/>
      <c r="H3278" s="203"/>
      <c r="I3278" s="193"/>
      <c r="J3278" s="193"/>
      <c r="K3278" s="211"/>
    </row>
    <row r="3279" spans="1:11" hidden="1">
      <c r="A3279" s="207"/>
      <c r="B3279" s="208"/>
      <c r="D3279" s="212"/>
      <c r="E3279" s="214"/>
      <c r="F3279" s="214"/>
      <c r="G3279" s="210"/>
      <c r="H3279" s="203"/>
      <c r="I3279" s="193"/>
      <c r="J3279" s="208"/>
      <c r="K3279" s="211"/>
    </row>
    <row r="3280" spans="1:11" hidden="1">
      <c r="A3280" s="207"/>
      <c r="B3280" s="208"/>
      <c r="D3280" s="212"/>
      <c r="E3280" s="214"/>
      <c r="F3280" s="214"/>
      <c r="G3280" s="210"/>
      <c r="H3280" s="203"/>
      <c r="I3280" s="193"/>
      <c r="J3280" s="193"/>
      <c r="K3280" s="211"/>
    </row>
    <row r="3281" spans="1:11" hidden="1">
      <c r="A3281" s="207"/>
      <c r="B3281" s="208"/>
      <c r="D3281" s="212"/>
      <c r="E3281" s="214"/>
      <c r="F3281" s="214"/>
      <c r="G3281" s="210"/>
      <c r="H3281" s="203"/>
      <c r="I3281" s="193"/>
      <c r="J3281" s="193"/>
      <c r="K3281" s="211"/>
    </row>
    <row r="3282" spans="1:11" hidden="1">
      <c r="A3282" s="207"/>
      <c r="B3282" s="208"/>
      <c r="D3282" s="212"/>
      <c r="E3282" s="214"/>
      <c r="F3282" s="214"/>
      <c r="G3282" s="210"/>
      <c r="H3282" s="203"/>
      <c r="I3282" s="193"/>
      <c r="J3282" s="193"/>
      <c r="K3282" s="211"/>
    </row>
    <row r="3283" spans="1:11" hidden="1">
      <c r="A3283" s="207"/>
      <c r="B3283" s="208"/>
      <c r="D3283" s="212"/>
      <c r="E3283" s="214"/>
      <c r="F3283" s="214"/>
      <c r="G3283" s="210"/>
      <c r="H3283" s="203"/>
      <c r="I3283" s="193"/>
      <c r="J3283" s="193"/>
      <c r="K3283" s="211"/>
    </row>
    <row r="3284" spans="1:11" hidden="1">
      <c r="A3284" s="207"/>
      <c r="B3284" s="208"/>
      <c r="D3284" s="212"/>
      <c r="E3284" s="214"/>
      <c r="F3284" s="214"/>
      <c r="G3284" s="210"/>
      <c r="H3284" s="203"/>
      <c r="I3284" s="193"/>
      <c r="J3284" s="193"/>
      <c r="K3284" s="211"/>
    </row>
    <row r="3285" spans="1:11" hidden="1">
      <c r="A3285" s="207"/>
      <c r="B3285" s="208"/>
      <c r="D3285" s="212"/>
      <c r="E3285" s="214"/>
      <c r="F3285" s="214"/>
      <c r="G3285" s="210"/>
      <c r="H3285" s="203"/>
      <c r="I3285" s="193"/>
      <c r="J3285" s="193"/>
      <c r="K3285" s="211"/>
    </row>
    <row r="3286" spans="1:11" hidden="1">
      <c r="A3286" s="207"/>
      <c r="B3286" s="208"/>
      <c r="D3286" s="212"/>
      <c r="E3286" s="214"/>
      <c r="F3286" s="214"/>
      <c r="G3286" s="210"/>
      <c r="H3286" s="203"/>
      <c r="I3286" s="193"/>
      <c r="J3286" s="193"/>
      <c r="K3286" s="211"/>
    </row>
    <row r="3287" spans="1:11" hidden="1">
      <c r="A3287" s="207"/>
      <c r="B3287" s="208"/>
      <c r="D3287" s="212"/>
      <c r="E3287" s="214"/>
      <c r="F3287" s="214"/>
      <c r="G3287" s="210"/>
      <c r="H3287" s="203"/>
      <c r="I3287" s="193"/>
      <c r="J3287" s="193"/>
      <c r="K3287" s="211"/>
    </row>
    <row r="3288" spans="1:11" hidden="1">
      <c r="A3288" s="207"/>
      <c r="B3288" s="208"/>
      <c r="D3288" s="212"/>
      <c r="E3288" s="214"/>
      <c r="F3288" s="214"/>
      <c r="G3288" s="210"/>
      <c r="H3288" s="203"/>
      <c r="I3288" s="193"/>
      <c r="J3288" s="193"/>
      <c r="K3288" s="211"/>
    </row>
    <row r="3289" spans="1:11" hidden="1">
      <c r="A3289" s="207"/>
      <c r="B3289" s="208"/>
      <c r="D3289" s="212"/>
      <c r="E3289" s="214"/>
      <c r="F3289" s="214"/>
      <c r="G3289" s="210"/>
      <c r="H3289" s="203"/>
      <c r="I3289" s="193"/>
      <c r="J3289" s="193"/>
      <c r="K3289" s="211"/>
    </row>
    <row r="3290" spans="1:11" hidden="1">
      <c r="A3290" s="207"/>
      <c r="B3290" s="208"/>
      <c r="D3290" s="212"/>
      <c r="E3290" s="214"/>
      <c r="F3290" s="214"/>
      <c r="G3290" s="210"/>
      <c r="H3290" s="203"/>
      <c r="I3290" s="193"/>
      <c r="J3290" s="193"/>
      <c r="K3290" s="211"/>
    </row>
    <row r="3291" spans="1:11" hidden="1">
      <c r="A3291" s="207"/>
      <c r="B3291" s="208"/>
      <c r="D3291" s="212"/>
      <c r="E3291" s="214"/>
      <c r="F3291" s="214"/>
      <c r="G3291" s="210"/>
      <c r="H3291" s="203"/>
      <c r="I3291" s="193"/>
      <c r="J3291" s="193"/>
      <c r="K3291" s="211"/>
    </row>
    <row r="3292" spans="1:11" hidden="1">
      <c r="A3292" s="207"/>
      <c r="B3292" s="208"/>
      <c r="D3292" s="212"/>
      <c r="E3292" s="214"/>
      <c r="F3292" s="214"/>
      <c r="G3292" s="210"/>
      <c r="H3292" s="203"/>
      <c r="I3292" s="193"/>
      <c r="J3292" s="193"/>
      <c r="K3292" s="211"/>
    </row>
    <row r="3293" spans="1:11" hidden="1">
      <c r="A3293" s="207"/>
      <c r="B3293" s="208"/>
      <c r="D3293" s="212"/>
      <c r="E3293" s="214"/>
      <c r="F3293" s="214"/>
      <c r="G3293" s="210"/>
      <c r="H3293" s="203"/>
      <c r="I3293" s="193"/>
      <c r="J3293" s="193"/>
      <c r="K3293" s="211"/>
    </row>
    <row r="3294" spans="1:11" hidden="1">
      <c r="A3294" s="207"/>
      <c r="B3294" s="208"/>
      <c r="D3294" s="212"/>
      <c r="E3294" s="214"/>
      <c r="F3294" s="214"/>
      <c r="G3294" s="210"/>
      <c r="H3294" s="203"/>
      <c r="I3294" s="193"/>
      <c r="J3294" s="193"/>
      <c r="K3294" s="211"/>
    </row>
    <row r="3295" spans="1:11" hidden="1">
      <c r="A3295" s="207"/>
      <c r="B3295" s="208"/>
      <c r="D3295" s="212"/>
      <c r="E3295" s="214"/>
      <c r="F3295" s="214"/>
      <c r="G3295" s="210"/>
      <c r="H3295" s="203"/>
      <c r="I3295" s="193"/>
      <c r="J3295" s="193"/>
      <c r="K3295" s="211"/>
    </row>
    <row r="3296" spans="1:11" hidden="1">
      <c r="A3296" s="207"/>
      <c r="B3296" s="208"/>
      <c r="D3296" s="212"/>
      <c r="E3296" s="214"/>
      <c r="F3296" s="214"/>
      <c r="G3296" s="210"/>
      <c r="H3296" s="203"/>
      <c r="I3296" s="193"/>
      <c r="J3296" s="193"/>
      <c r="K3296" s="211"/>
    </row>
    <row r="3297" spans="1:11" hidden="1">
      <c r="A3297" s="207"/>
      <c r="B3297" s="208"/>
      <c r="D3297" s="212"/>
      <c r="E3297" s="214"/>
      <c r="F3297" s="214"/>
      <c r="G3297" s="210"/>
      <c r="H3297" s="203"/>
      <c r="I3297" s="193"/>
      <c r="J3297" s="193"/>
      <c r="K3297" s="211"/>
    </row>
    <row r="3298" spans="1:11" hidden="1">
      <c r="A3298" s="207"/>
      <c r="B3298" s="208"/>
      <c r="D3298" s="212"/>
      <c r="E3298" s="214"/>
      <c r="F3298" s="214"/>
      <c r="G3298" s="210"/>
      <c r="H3298" s="203"/>
      <c r="I3298" s="193"/>
      <c r="J3298" s="193"/>
      <c r="K3298" s="211"/>
    </row>
    <row r="3299" spans="1:11" hidden="1">
      <c r="A3299" s="207"/>
      <c r="B3299" s="208"/>
      <c r="D3299" s="212"/>
      <c r="E3299" s="214"/>
      <c r="F3299" s="214"/>
      <c r="G3299" s="210"/>
      <c r="H3299" s="203"/>
      <c r="I3299" s="193"/>
      <c r="J3299" s="193"/>
      <c r="K3299" s="211"/>
    </row>
    <row r="3300" spans="1:11" hidden="1">
      <c r="A3300" s="207"/>
      <c r="B3300" s="208"/>
      <c r="D3300" s="212"/>
      <c r="E3300" s="214"/>
      <c r="F3300" s="214"/>
      <c r="G3300" s="210"/>
      <c r="H3300" s="203"/>
      <c r="I3300" s="193"/>
      <c r="J3300" s="193"/>
      <c r="K3300" s="211"/>
    </row>
    <row r="3301" spans="1:11" hidden="1">
      <c r="A3301" s="207"/>
      <c r="B3301" s="208"/>
      <c r="D3301" s="212"/>
      <c r="E3301" s="214"/>
      <c r="F3301" s="214"/>
      <c r="G3301" s="210"/>
      <c r="H3301" s="203"/>
      <c r="I3301" s="193"/>
      <c r="J3301" s="208"/>
      <c r="K3301" s="211"/>
    </row>
    <row r="3302" spans="1:11" hidden="1">
      <c r="A3302" s="207"/>
      <c r="B3302" s="208"/>
      <c r="D3302" s="212"/>
      <c r="E3302" s="214"/>
      <c r="F3302" s="214"/>
      <c r="G3302" s="210"/>
      <c r="H3302" s="203"/>
      <c r="I3302" s="193"/>
      <c r="J3302" s="193"/>
      <c r="K3302" s="211"/>
    </row>
    <row r="3303" spans="1:11" hidden="1">
      <c r="A3303" s="207"/>
      <c r="B3303" s="208"/>
      <c r="D3303" s="212"/>
      <c r="E3303" s="214"/>
      <c r="F3303" s="214"/>
      <c r="G3303" s="210"/>
      <c r="H3303" s="203"/>
      <c r="I3303" s="193"/>
      <c r="J3303" s="193"/>
      <c r="K3303" s="211"/>
    </row>
    <row r="3304" spans="1:11" hidden="1">
      <c r="A3304" s="207"/>
      <c r="B3304" s="208"/>
      <c r="D3304" s="212"/>
      <c r="E3304" s="214"/>
      <c r="F3304" s="214"/>
      <c r="G3304" s="210"/>
      <c r="H3304" s="203"/>
      <c r="I3304" s="193"/>
      <c r="J3304" s="193"/>
      <c r="K3304" s="211"/>
    </row>
    <row r="3305" spans="1:11" hidden="1">
      <c r="A3305" s="207"/>
      <c r="B3305" s="208"/>
      <c r="D3305" s="212"/>
      <c r="E3305" s="214"/>
      <c r="F3305" s="214"/>
      <c r="G3305" s="210"/>
      <c r="H3305" s="203"/>
      <c r="I3305" s="193"/>
      <c r="J3305" s="193"/>
      <c r="K3305" s="211"/>
    </row>
    <row r="3306" spans="1:11" hidden="1">
      <c r="A3306" s="207"/>
      <c r="B3306" s="208"/>
      <c r="D3306" s="212"/>
      <c r="E3306" s="214"/>
      <c r="F3306" s="214"/>
      <c r="G3306" s="210"/>
      <c r="H3306" s="203"/>
      <c r="I3306" s="193"/>
      <c r="J3306" s="193"/>
      <c r="K3306" s="211"/>
    </row>
    <row r="3307" spans="1:11" hidden="1">
      <c r="A3307" s="207"/>
      <c r="B3307" s="208"/>
      <c r="D3307" s="212"/>
      <c r="E3307" s="214"/>
      <c r="F3307" s="214"/>
      <c r="G3307" s="210"/>
      <c r="H3307" s="203"/>
      <c r="I3307" s="193"/>
      <c r="J3307" s="193"/>
      <c r="K3307" s="211"/>
    </row>
    <row r="3308" spans="1:11" hidden="1">
      <c r="A3308" s="207"/>
      <c r="B3308" s="208"/>
      <c r="D3308" s="212"/>
      <c r="E3308" s="214"/>
      <c r="F3308" s="214"/>
      <c r="G3308" s="210"/>
      <c r="H3308" s="203"/>
      <c r="I3308" s="193"/>
      <c r="J3308" s="193"/>
      <c r="K3308" s="211"/>
    </row>
    <row r="3309" spans="1:11" hidden="1">
      <c r="A3309" s="207"/>
      <c r="B3309" s="208"/>
      <c r="D3309" s="212"/>
      <c r="E3309" s="214"/>
      <c r="F3309" s="214"/>
      <c r="G3309" s="210"/>
      <c r="H3309" s="203"/>
      <c r="I3309" s="193"/>
      <c r="J3309" s="193"/>
      <c r="K3309" s="211"/>
    </row>
    <row r="3310" spans="1:11" hidden="1">
      <c r="A3310" s="207"/>
      <c r="B3310" s="208"/>
      <c r="D3310" s="212"/>
      <c r="E3310" s="214"/>
      <c r="F3310" s="214"/>
      <c r="G3310" s="210"/>
      <c r="H3310" s="203"/>
      <c r="I3310" s="193"/>
      <c r="J3310" s="193"/>
      <c r="K3310" s="211"/>
    </row>
    <row r="3311" spans="1:11" hidden="1">
      <c r="A3311" s="207"/>
      <c r="B3311" s="208"/>
      <c r="D3311" s="212"/>
      <c r="E3311" s="214"/>
      <c r="F3311" s="214"/>
      <c r="G3311" s="210"/>
      <c r="H3311" s="203"/>
      <c r="I3311" s="193"/>
      <c r="J3311" s="193"/>
      <c r="K3311" s="211"/>
    </row>
    <row r="3312" spans="1:11" hidden="1">
      <c r="A3312" s="207"/>
      <c r="B3312" s="208"/>
      <c r="D3312" s="212"/>
      <c r="E3312" s="214"/>
      <c r="F3312" s="214"/>
      <c r="G3312" s="210"/>
      <c r="H3312" s="203"/>
      <c r="I3312" s="193"/>
      <c r="J3312" s="193"/>
      <c r="K3312" s="211"/>
    </row>
    <row r="3313" spans="1:11" hidden="1">
      <c r="A3313" s="207"/>
      <c r="B3313" s="208"/>
      <c r="D3313" s="212"/>
      <c r="E3313" s="214"/>
      <c r="F3313" s="214"/>
      <c r="G3313" s="210"/>
      <c r="H3313" s="203"/>
      <c r="I3313" s="193"/>
      <c r="J3313" s="193"/>
      <c r="K3313" s="211"/>
    </row>
    <row r="3314" spans="1:11" hidden="1">
      <c r="A3314" s="207"/>
      <c r="B3314" s="208"/>
      <c r="D3314" s="212"/>
      <c r="E3314" s="214"/>
      <c r="F3314" s="214"/>
      <c r="G3314" s="210"/>
      <c r="H3314" s="203"/>
      <c r="I3314" s="193"/>
      <c r="J3314" s="193"/>
      <c r="K3314" s="211"/>
    </row>
    <row r="3315" spans="1:11" hidden="1">
      <c r="A3315" s="207"/>
      <c r="B3315" s="208"/>
      <c r="D3315" s="212"/>
      <c r="E3315" s="214"/>
      <c r="F3315" s="214"/>
      <c r="G3315" s="210"/>
      <c r="H3315" s="203"/>
      <c r="I3315" s="193"/>
      <c r="J3315" s="193"/>
      <c r="K3315" s="211"/>
    </row>
    <row r="3316" spans="1:11" hidden="1">
      <c r="A3316" s="207"/>
      <c r="B3316" s="208"/>
      <c r="D3316" s="212"/>
      <c r="E3316" s="214"/>
      <c r="F3316" s="214"/>
      <c r="G3316" s="210"/>
      <c r="H3316" s="203"/>
      <c r="I3316" s="193"/>
      <c r="J3316" s="193"/>
      <c r="K3316" s="211"/>
    </row>
    <row r="3317" spans="1:11" hidden="1">
      <c r="A3317" s="207"/>
      <c r="B3317" s="208"/>
      <c r="D3317" s="212"/>
      <c r="E3317" s="214"/>
      <c r="F3317" s="214"/>
      <c r="G3317" s="210"/>
      <c r="H3317" s="203"/>
      <c r="I3317" s="193"/>
      <c r="J3317" s="193"/>
      <c r="K3317" s="211"/>
    </row>
    <row r="3318" spans="1:11" hidden="1">
      <c r="A3318" s="207"/>
      <c r="B3318" s="208"/>
      <c r="D3318" s="212"/>
      <c r="E3318" s="214"/>
      <c r="F3318" s="214"/>
      <c r="G3318" s="210"/>
      <c r="H3318" s="203"/>
      <c r="I3318" s="193"/>
      <c r="J3318" s="193"/>
      <c r="K3318" s="211"/>
    </row>
    <row r="3319" spans="1:11" hidden="1">
      <c r="A3319" s="207"/>
      <c r="B3319" s="208"/>
      <c r="D3319" s="212"/>
      <c r="E3319" s="214"/>
      <c r="F3319" s="214"/>
      <c r="G3319" s="210"/>
      <c r="H3319" s="203"/>
      <c r="I3319" s="193"/>
      <c r="J3319" s="193"/>
      <c r="K3319" s="211"/>
    </row>
    <row r="3320" spans="1:11" hidden="1">
      <c r="A3320" s="207"/>
      <c r="B3320" s="208"/>
      <c r="D3320" s="212"/>
      <c r="E3320" s="214"/>
      <c r="F3320" s="214"/>
      <c r="G3320" s="210"/>
      <c r="H3320" s="203"/>
      <c r="I3320" s="193"/>
      <c r="J3320" s="193"/>
      <c r="K3320" s="211"/>
    </row>
    <row r="3321" spans="1:11" hidden="1">
      <c r="A3321" s="207"/>
      <c r="B3321" s="208"/>
      <c r="D3321" s="212"/>
      <c r="E3321" s="214"/>
      <c r="F3321" s="214"/>
      <c r="G3321" s="210"/>
      <c r="H3321" s="203"/>
      <c r="I3321" s="193"/>
      <c r="J3321" s="193"/>
      <c r="K3321" s="211"/>
    </row>
    <row r="3322" spans="1:11" hidden="1">
      <c r="A3322" s="207"/>
      <c r="B3322" s="208"/>
      <c r="D3322" s="212"/>
      <c r="E3322" s="214"/>
      <c r="F3322" s="214"/>
      <c r="G3322" s="210"/>
      <c r="H3322" s="203"/>
      <c r="I3322" s="193"/>
      <c r="J3322" s="193"/>
      <c r="K3322" s="211"/>
    </row>
    <row r="3323" spans="1:11" hidden="1">
      <c r="A3323" s="207"/>
      <c r="B3323" s="208"/>
      <c r="D3323" s="212"/>
      <c r="E3323" s="214"/>
      <c r="F3323" s="214"/>
      <c r="G3323" s="210"/>
      <c r="H3323" s="203"/>
      <c r="I3323" s="193"/>
      <c r="J3323" s="208"/>
      <c r="K3323" s="211"/>
    </row>
    <row r="3324" spans="1:11" hidden="1">
      <c r="A3324" s="207"/>
      <c r="B3324" s="208"/>
      <c r="D3324" s="212"/>
      <c r="E3324" s="214"/>
      <c r="F3324" s="214"/>
      <c r="G3324" s="210"/>
      <c r="H3324" s="203"/>
      <c r="I3324" s="193"/>
      <c r="J3324" s="193"/>
      <c r="K3324" s="211"/>
    </row>
    <row r="3325" spans="1:11" hidden="1">
      <c r="A3325" s="207"/>
      <c r="B3325" s="208"/>
      <c r="D3325" s="212"/>
      <c r="E3325" s="214"/>
      <c r="F3325" s="214"/>
      <c r="G3325" s="210"/>
      <c r="H3325" s="203"/>
      <c r="I3325" s="193"/>
      <c r="J3325" s="193"/>
      <c r="K3325" s="211"/>
    </row>
    <row r="3326" spans="1:11" hidden="1">
      <c r="A3326" s="207"/>
      <c r="B3326" s="208"/>
      <c r="D3326" s="212"/>
      <c r="E3326" s="214"/>
      <c r="F3326" s="214"/>
      <c r="G3326" s="210"/>
      <c r="H3326" s="203"/>
      <c r="I3326" s="193"/>
      <c r="J3326" s="193"/>
      <c r="K3326" s="211"/>
    </row>
    <row r="3327" spans="1:11" hidden="1">
      <c r="A3327" s="207"/>
      <c r="B3327" s="208"/>
      <c r="D3327" s="212"/>
      <c r="E3327" s="214"/>
      <c r="F3327" s="214"/>
      <c r="G3327" s="210"/>
      <c r="H3327" s="203"/>
      <c r="I3327" s="193"/>
      <c r="J3327" s="193"/>
      <c r="K3327" s="211"/>
    </row>
    <row r="3328" spans="1:11" hidden="1">
      <c r="A3328" s="207"/>
      <c r="B3328" s="208"/>
      <c r="D3328" s="212"/>
      <c r="E3328" s="214"/>
      <c r="F3328" s="214"/>
      <c r="G3328" s="210"/>
      <c r="H3328" s="203"/>
      <c r="I3328" s="193"/>
      <c r="J3328" s="193"/>
      <c r="K3328" s="211"/>
    </row>
    <row r="3329" spans="1:11" hidden="1">
      <c r="A3329" s="207"/>
      <c r="B3329" s="208"/>
      <c r="D3329" s="212"/>
      <c r="E3329" s="214"/>
      <c r="F3329" s="214"/>
      <c r="G3329" s="210"/>
      <c r="H3329" s="203"/>
      <c r="I3329" s="193"/>
      <c r="J3329" s="193"/>
      <c r="K3329" s="211"/>
    </row>
    <row r="3330" spans="1:11" hidden="1">
      <c r="A3330" s="207"/>
      <c r="B3330" s="208"/>
      <c r="D3330" s="212"/>
      <c r="E3330" s="214"/>
      <c r="F3330" s="214"/>
      <c r="G3330" s="210"/>
      <c r="H3330" s="203"/>
      <c r="I3330" s="193"/>
      <c r="J3330" s="193"/>
      <c r="K3330" s="211"/>
    </row>
    <row r="3331" spans="1:11" hidden="1">
      <c r="A3331" s="207"/>
      <c r="B3331" s="208"/>
      <c r="D3331" s="212"/>
      <c r="E3331" s="214"/>
      <c r="F3331" s="214"/>
      <c r="G3331" s="210"/>
      <c r="H3331" s="203"/>
      <c r="I3331" s="193"/>
      <c r="J3331" s="193"/>
      <c r="K3331" s="211"/>
    </row>
    <row r="3332" spans="1:11" hidden="1">
      <c r="A3332" s="207"/>
      <c r="B3332" s="208"/>
      <c r="D3332" s="212"/>
      <c r="E3332" s="214"/>
      <c r="F3332" s="214"/>
      <c r="G3332" s="210"/>
      <c r="H3332" s="203"/>
      <c r="I3332" s="193"/>
      <c r="J3332" s="193"/>
      <c r="K3332" s="211"/>
    </row>
    <row r="3333" spans="1:11" hidden="1">
      <c r="A3333" s="207"/>
      <c r="B3333" s="208"/>
      <c r="D3333" s="212"/>
      <c r="E3333" s="214"/>
      <c r="F3333" s="214"/>
      <c r="G3333" s="210"/>
      <c r="H3333" s="203"/>
      <c r="I3333" s="193"/>
      <c r="J3333" s="193"/>
      <c r="K3333" s="211"/>
    </row>
    <row r="3334" spans="1:11" hidden="1">
      <c r="A3334" s="207"/>
      <c r="B3334" s="208"/>
      <c r="D3334" s="212"/>
      <c r="E3334" s="214"/>
      <c r="F3334" s="214"/>
      <c r="G3334" s="210"/>
      <c r="H3334" s="203"/>
      <c r="I3334" s="193"/>
      <c r="J3334" s="193"/>
      <c r="K3334" s="211"/>
    </row>
    <row r="3335" spans="1:11" hidden="1">
      <c r="A3335" s="207"/>
      <c r="B3335" s="208"/>
      <c r="D3335" s="212"/>
      <c r="E3335" s="214"/>
      <c r="F3335" s="214"/>
      <c r="G3335" s="210"/>
      <c r="H3335" s="203"/>
      <c r="I3335" s="193"/>
      <c r="J3335" s="193"/>
      <c r="K3335" s="211"/>
    </row>
    <row r="3336" spans="1:11" hidden="1">
      <c r="A3336" s="207"/>
      <c r="B3336" s="208"/>
      <c r="D3336" s="212"/>
      <c r="E3336" s="214"/>
      <c r="F3336" s="214"/>
      <c r="G3336" s="210"/>
      <c r="H3336" s="203"/>
      <c r="I3336" s="193"/>
      <c r="J3336" s="193"/>
      <c r="K3336" s="211"/>
    </row>
    <row r="3337" spans="1:11" hidden="1">
      <c r="A3337" s="207"/>
      <c r="B3337" s="208"/>
      <c r="D3337" s="212"/>
      <c r="E3337" s="214"/>
      <c r="F3337" s="214"/>
      <c r="G3337" s="210"/>
      <c r="H3337" s="203"/>
      <c r="I3337" s="193"/>
      <c r="J3337" s="193"/>
      <c r="K3337" s="211"/>
    </row>
    <row r="3338" spans="1:11" hidden="1">
      <c r="A3338" s="207"/>
      <c r="B3338" s="208"/>
      <c r="D3338" s="212"/>
      <c r="E3338" s="214"/>
      <c r="F3338" s="214"/>
      <c r="G3338" s="210"/>
      <c r="H3338" s="203"/>
      <c r="I3338" s="193"/>
      <c r="J3338" s="193"/>
      <c r="K3338" s="211"/>
    </row>
    <row r="3339" spans="1:11" hidden="1">
      <c r="A3339" s="207"/>
      <c r="B3339" s="208"/>
      <c r="D3339" s="212"/>
      <c r="E3339" s="214"/>
      <c r="F3339" s="214"/>
      <c r="G3339" s="210"/>
      <c r="H3339" s="203"/>
      <c r="I3339" s="193"/>
      <c r="J3339" s="193"/>
      <c r="K3339" s="211"/>
    </row>
    <row r="3340" spans="1:11" hidden="1">
      <c r="A3340" s="207"/>
      <c r="B3340" s="208"/>
      <c r="D3340" s="212"/>
      <c r="E3340" s="214"/>
      <c r="F3340" s="214"/>
      <c r="G3340" s="210"/>
      <c r="H3340" s="203"/>
      <c r="I3340" s="193"/>
      <c r="J3340" s="193"/>
      <c r="K3340" s="211"/>
    </row>
    <row r="3341" spans="1:11" hidden="1">
      <c r="A3341" s="207"/>
      <c r="B3341" s="208"/>
      <c r="D3341" s="212"/>
      <c r="E3341" s="214"/>
      <c r="F3341" s="214"/>
      <c r="G3341" s="210"/>
      <c r="H3341" s="203"/>
      <c r="I3341" s="193"/>
      <c r="J3341" s="193"/>
      <c r="K3341" s="211"/>
    </row>
    <row r="3342" spans="1:11" hidden="1">
      <c r="A3342" s="207"/>
      <c r="B3342" s="208"/>
      <c r="D3342" s="212"/>
      <c r="E3342" s="214"/>
      <c r="F3342" s="214"/>
      <c r="G3342" s="210"/>
      <c r="H3342" s="203"/>
      <c r="I3342" s="193"/>
      <c r="J3342" s="193"/>
      <c r="K3342" s="211"/>
    </row>
    <row r="3343" spans="1:11" hidden="1">
      <c r="A3343" s="207"/>
      <c r="B3343" s="208"/>
      <c r="D3343" s="212"/>
      <c r="E3343" s="214"/>
      <c r="F3343" s="214"/>
      <c r="G3343" s="210"/>
      <c r="H3343" s="203"/>
      <c r="I3343" s="193"/>
      <c r="J3343" s="208"/>
      <c r="K3343" s="211"/>
    </row>
    <row r="3344" spans="1:11" hidden="1">
      <c r="A3344" s="207"/>
      <c r="B3344" s="208"/>
      <c r="D3344" s="212"/>
      <c r="E3344" s="214"/>
      <c r="F3344" s="214"/>
      <c r="G3344" s="210"/>
      <c r="H3344" s="203"/>
      <c r="I3344" s="193"/>
      <c r="J3344" s="193"/>
      <c r="K3344" s="211"/>
    </row>
    <row r="3345" spans="1:11" hidden="1">
      <c r="A3345" s="207"/>
      <c r="B3345" s="208"/>
      <c r="D3345" s="212"/>
      <c r="E3345" s="214"/>
      <c r="F3345" s="214"/>
      <c r="G3345" s="210"/>
      <c r="H3345" s="203"/>
      <c r="I3345" s="193"/>
      <c r="J3345" s="193"/>
      <c r="K3345" s="211"/>
    </row>
    <row r="3346" spans="1:11" hidden="1">
      <c r="A3346" s="207"/>
      <c r="B3346" s="208"/>
      <c r="D3346" s="212"/>
      <c r="E3346" s="214"/>
      <c r="F3346" s="214"/>
      <c r="G3346" s="210"/>
      <c r="H3346" s="203"/>
      <c r="I3346" s="193"/>
      <c r="J3346" s="193"/>
      <c r="K3346" s="211"/>
    </row>
    <row r="3347" spans="1:11" hidden="1">
      <c r="A3347" s="207"/>
      <c r="B3347" s="208"/>
      <c r="D3347" s="212"/>
      <c r="E3347" s="214"/>
      <c r="F3347" s="214"/>
      <c r="G3347" s="210"/>
      <c r="H3347" s="203"/>
      <c r="I3347" s="193"/>
      <c r="J3347" s="193"/>
      <c r="K3347" s="211"/>
    </row>
    <row r="3348" spans="1:11" hidden="1">
      <c r="A3348" s="207"/>
      <c r="B3348" s="208"/>
      <c r="D3348" s="212"/>
      <c r="E3348" s="214"/>
      <c r="F3348" s="214"/>
      <c r="G3348" s="210"/>
      <c r="H3348" s="203"/>
      <c r="I3348" s="193"/>
      <c r="J3348" s="193"/>
      <c r="K3348" s="211"/>
    </row>
    <row r="3349" spans="1:11" hidden="1">
      <c r="A3349" s="207"/>
      <c r="B3349" s="208"/>
      <c r="D3349" s="212"/>
      <c r="E3349" s="214"/>
      <c r="F3349" s="214"/>
      <c r="G3349" s="210"/>
      <c r="H3349" s="203"/>
      <c r="I3349" s="193"/>
      <c r="J3349" s="193"/>
      <c r="K3349" s="211"/>
    </row>
    <row r="3350" spans="1:11" hidden="1">
      <c r="A3350" s="207"/>
      <c r="B3350" s="208"/>
      <c r="D3350" s="212"/>
      <c r="E3350" s="214"/>
      <c r="F3350" s="214"/>
      <c r="G3350" s="210"/>
      <c r="H3350" s="203"/>
      <c r="I3350" s="193"/>
      <c r="J3350" s="193"/>
      <c r="K3350" s="211"/>
    </row>
    <row r="3351" spans="1:11" hidden="1">
      <c r="A3351" s="207"/>
      <c r="B3351" s="208"/>
      <c r="D3351" s="212"/>
      <c r="E3351" s="214"/>
      <c r="F3351" s="214"/>
      <c r="G3351" s="210"/>
      <c r="H3351" s="203"/>
      <c r="I3351" s="193"/>
      <c r="J3351" s="193"/>
      <c r="K3351" s="211"/>
    </row>
    <row r="3352" spans="1:11" hidden="1">
      <c r="A3352" s="207"/>
      <c r="B3352" s="208"/>
      <c r="D3352" s="212"/>
      <c r="E3352" s="214"/>
      <c r="F3352" s="214"/>
      <c r="G3352" s="210"/>
      <c r="H3352" s="203"/>
      <c r="I3352" s="193"/>
      <c r="J3352" s="193"/>
      <c r="K3352" s="211"/>
    </row>
    <row r="3353" spans="1:11" hidden="1">
      <c r="A3353" s="207"/>
      <c r="B3353" s="208"/>
      <c r="D3353" s="212"/>
      <c r="E3353" s="214"/>
      <c r="F3353" s="214"/>
      <c r="G3353" s="210"/>
      <c r="H3353" s="203"/>
      <c r="I3353" s="193"/>
      <c r="J3353" s="193"/>
      <c r="K3353" s="211"/>
    </row>
    <row r="3354" spans="1:11" hidden="1">
      <c r="A3354" s="207"/>
      <c r="B3354" s="208"/>
      <c r="D3354" s="212"/>
      <c r="E3354" s="214"/>
      <c r="F3354" s="214"/>
      <c r="G3354" s="210"/>
      <c r="H3354" s="203"/>
      <c r="I3354" s="193"/>
      <c r="J3354" s="193"/>
      <c r="K3354" s="211"/>
    </row>
    <row r="3355" spans="1:11" hidden="1">
      <c r="A3355" s="207"/>
      <c r="B3355" s="208"/>
      <c r="D3355" s="212"/>
      <c r="E3355" s="214"/>
      <c r="F3355" s="214"/>
      <c r="G3355" s="210"/>
      <c r="H3355" s="203"/>
      <c r="I3355" s="193"/>
      <c r="J3355" s="193"/>
      <c r="K3355" s="211"/>
    </row>
    <row r="3356" spans="1:11" hidden="1">
      <c r="A3356" s="207"/>
      <c r="B3356" s="208"/>
      <c r="D3356" s="212"/>
      <c r="E3356" s="214"/>
      <c r="F3356" s="214"/>
      <c r="G3356" s="210"/>
      <c r="H3356" s="203"/>
      <c r="I3356" s="193"/>
      <c r="J3356" s="193"/>
      <c r="K3356" s="211"/>
    </row>
    <row r="3357" spans="1:11" hidden="1">
      <c r="A3357" s="207"/>
      <c r="B3357" s="208"/>
      <c r="D3357" s="212"/>
      <c r="E3357" s="214"/>
      <c r="F3357" s="214"/>
      <c r="G3357" s="210"/>
      <c r="H3357" s="203"/>
      <c r="I3357" s="193"/>
      <c r="J3357" s="193"/>
      <c r="K3357" s="211"/>
    </row>
    <row r="3358" spans="1:11" hidden="1">
      <c r="A3358" s="207"/>
      <c r="B3358" s="208"/>
      <c r="D3358" s="212"/>
      <c r="E3358" s="214"/>
      <c r="F3358" s="214"/>
      <c r="G3358" s="210"/>
      <c r="H3358" s="203"/>
      <c r="I3358" s="193"/>
      <c r="J3358" s="193"/>
      <c r="K3358" s="211"/>
    </row>
    <row r="3359" spans="1:11" hidden="1">
      <c r="A3359" s="207"/>
      <c r="B3359" s="208"/>
      <c r="D3359" s="212"/>
      <c r="E3359" s="214"/>
      <c r="F3359" s="214"/>
      <c r="G3359" s="210"/>
      <c r="H3359" s="203"/>
      <c r="I3359" s="193"/>
      <c r="J3359" s="193"/>
      <c r="K3359" s="211"/>
    </row>
    <row r="3360" spans="1:11" hidden="1">
      <c r="A3360" s="207"/>
      <c r="B3360" s="208"/>
      <c r="D3360" s="212"/>
      <c r="E3360" s="214"/>
      <c r="F3360" s="214"/>
      <c r="G3360" s="210"/>
      <c r="H3360" s="203"/>
      <c r="I3360" s="193"/>
      <c r="J3360" s="193"/>
      <c r="K3360" s="211"/>
    </row>
    <row r="3361" spans="1:11" hidden="1">
      <c r="A3361" s="207"/>
      <c r="B3361" s="208"/>
      <c r="D3361" s="212"/>
      <c r="E3361" s="214"/>
      <c r="F3361" s="214"/>
      <c r="G3361" s="210"/>
      <c r="H3361" s="203"/>
      <c r="I3361" s="193"/>
      <c r="J3361" s="193"/>
      <c r="K3361" s="211"/>
    </row>
    <row r="3362" spans="1:11" hidden="1">
      <c r="A3362" s="207"/>
      <c r="B3362" s="208"/>
      <c r="D3362" s="212"/>
      <c r="E3362" s="214"/>
      <c r="F3362" s="214"/>
      <c r="G3362" s="210"/>
      <c r="H3362" s="203"/>
      <c r="I3362" s="193"/>
      <c r="J3362" s="193"/>
      <c r="K3362" s="211"/>
    </row>
    <row r="3363" spans="1:11" hidden="1">
      <c r="A3363" s="207"/>
      <c r="B3363" s="208"/>
      <c r="D3363" s="212"/>
      <c r="E3363" s="214"/>
      <c r="F3363" s="214"/>
      <c r="G3363" s="210"/>
      <c r="H3363" s="203"/>
      <c r="I3363" s="193"/>
      <c r="J3363" s="193"/>
      <c r="K3363" s="211"/>
    </row>
    <row r="3364" spans="1:11" hidden="1">
      <c r="A3364" s="207"/>
      <c r="B3364" s="208"/>
      <c r="D3364" s="212"/>
      <c r="E3364" s="214"/>
      <c r="F3364" s="214"/>
      <c r="G3364" s="210"/>
      <c r="H3364" s="203"/>
      <c r="I3364" s="193"/>
      <c r="J3364" s="193"/>
      <c r="K3364" s="211"/>
    </row>
    <row r="3365" spans="1:11" hidden="1">
      <c r="A3365" s="207"/>
      <c r="B3365" s="208"/>
      <c r="D3365" s="212"/>
      <c r="E3365" s="214"/>
      <c r="F3365" s="214"/>
      <c r="G3365" s="210"/>
      <c r="H3365" s="203"/>
      <c r="I3365" s="193"/>
      <c r="J3365" s="193"/>
      <c r="K3365" s="211"/>
    </row>
    <row r="3366" spans="1:11" hidden="1">
      <c r="A3366" s="207"/>
      <c r="B3366" s="208"/>
      <c r="D3366" s="212"/>
      <c r="E3366" s="214"/>
      <c r="F3366" s="214"/>
      <c r="G3366" s="210"/>
      <c r="H3366" s="203"/>
      <c r="I3366" s="193"/>
      <c r="J3366" s="208"/>
      <c r="K3366" s="211"/>
    </row>
    <row r="3367" spans="1:11" hidden="1">
      <c r="A3367" s="207"/>
      <c r="B3367" s="208"/>
      <c r="D3367" s="212"/>
      <c r="E3367" s="214"/>
      <c r="F3367" s="214"/>
      <c r="G3367" s="210"/>
      <c r="H3367" s="203"/>
      <c r="I3367" s="193"/>
      <c r="J3367" s="193"/>
      <c r="K3367" s="211"/>
    </row>
    <row r="3368" spans="1:11" hidden="1">
      <c r="A3368" s="207"/>
      <c r="B3368" s="208"/>
      <c r="D3368" s="212"/>
      <c r="E3368" s="214"/>
      <c r="F3368" s="214"/>
      <c r="G3368" s="210"/>
      <c r="H3368" s="203"/>
      <c r="I3368" s="193"/>
      <c r="J3368" s="193"/>
      <c r="K3368" s="211"/>
    </row>
    <row r="3369" spans="1:11" hidden="1">
      <c r="A3369" s="207"/>
      <c r="B3369" s="208"/>
      <c r="D3369" s="212"/>
      <c r="E3369" s="214"/>
      <c r="F3369" s="214"/>
      <c r="G3369" s="210"/>
      <c r="H3369" s="203"/>
      <c r="I3369" s="193"/>
      <c r="J3369" s="193"/>
      <c r="K3369" s="211"/>
    </row>
    <row r="3370" spans="1:11" hidden="1">
      <c r="A3370" s="207"/>
      <c r="B3370" s="208"/>
      <c r="D3370" s="212"/>
      <c r="E3370" s="214"/>
      <c r="F3370" s="214"/>
      <c r="G3370" s="210"/>
      <c r="H3370" s="203"/>
      <c r="I3370" s="193"/>
      <c r="J3370" s="193"/>
      <c r="K3370" s="211"/>
    </row>
    <row r="3371" spans="1:11" hidden="1">
      <c r="A3371" s="207"/>
      <c r="B3371" s="208"/>
      <c r="D3371" s="212"/>
      <c r="E3371" s="214"/>
      <c r="F3371" s="214"/>
      <c r="G3371" s="210"/>
      <c r="H3371" s="203"/>
      <c r="I3371" s="193"/>
      <c r="J3371" s="193"/>
      <c r="K3371" s="211"/>
    </row>
    <row r="3372" spans="1:11" hidden="1">
      <c r="A3372" s="207"/>
      <c r="B3372" s="208"/>
      <c r="D3372" s="212"/>
      <c r="E3372" s="214"/>
      <c r="F3372" s="214"/>
      <c r="G3372" s="210"/>
      <c r="H3372" s="203"/>
      <c r="I3372" s="193"/>
      <c r="J3372" s="193"/>
      <c r="K3372" s="211"/>
    </row>
    <row r="3373" spans="1:11" hidden="1">
      <c r="A3373" s="207"/>
      <c r="B3373" s="208"/>
      <c r="D3373" s="212"/>
      <c r="E3373" s="214"/>
      <c r="F3373" s="214"/>
      <c r="G3373" s="210"/>
      <c r="H3373" s="203"/>
      <c r="I3373" s="193"/>
      <c r="J3373" s="193"/>
      <c r="K3373" s="211"/>
    </row>
    <row r="3374" spans="1:11" hidden="1">
      <c r="A3374" s="207"/>
      <c r="B3374" s="208"/>
      <c r="D3374" s="212"/>
      <c r="E3374" s="214"/>
      <c r="F3374" s="214"/>
      <c r="G3374" s="210"/>
      <c r="H3374" s="203"/>
      <c r="I3374" s="193"/>
      <c r="J3374" s="193"/>
      <c r="K3374" s="211"/>
    </row>
    <row r="3375" spans="1:11" hidden="1">
      <c r="A3375" s="207"/>
      <c r="B3375" s="208"/>
      <c r="D3375" s="212"/>
      <c r="E3375" s="214"/>
      <c r="F3375" s="214"/>
      <c r="G3375" s="210"/>
      <c r="H3375" s="203"/>
      <c r="I3375" s="193"/>
      <c r="J3375" s="193"/>
      <c r="K3375" s="211"/>
    </row>
    <row r="3376" spans="1:11" hidden="1">
      <c r="A3376" s="207"/>
      <c r="B3376" s="208"/>
      <c r="D3376" s="212"/>
      <c r="E3376" s="214"/>
      <c r="F3376" s="214"/>
      <c r="G3376" s="210"/>
      <c r="H3376" s="203"/>
      <c r="I3376" s="193"/>
      <c r="J3376" s="193"/>
      <c r="K3376" s="211"/>
    </row>
    <row r="3377" spans="1:11" hidden="1">
      <c r="A3377" s="207"/>
      <c r="B3377" s="208"/>
      <c r="D3377" s="212"/>
      <c r="E3377" s="214"/>
      <c r="F3377" s="214"/>
      <c r="G3377" s="210"/>
      <c r="H3377" s="203"/>
      <c r="I3377" s="193"/>
      <c r="J3377" s="193"/>
      <c r="K3377" s="211"/>
    </row>
    <row r="3378" spans="1:11" hidden="1">
      <c r="A3378" s="207"/>
      <c r="B3378" s="208"/>
      <c r="D3378" s="212"/>
      <c r="E3378" s="214"/>
      <c r="F3378" s="214"/>
      <c r="G3378" s="210"/>
      <c r="H3378" s="203"/>
      <c r="I3378" s="193"/>
      <c r="J3378" s="193"/>
      <c r="K3378" s="211"/>
    </row>
    <row r="3379" spans="1:11" hidden="1">
      <c r="A3379" s="207"/>
      <c r="B3379" s="208"/>
      <c r="D3379" s="212"/>
      <c r="E3379" s="214"/>
      <c r="F3379" s="214"/>
      <c r="G3379" s="210"/>
      <c r="H3379" s="203"/>
      <c r="I3379" s="193"/>
      <c r="J3379" s="193"/>
      <c r="K3379" s="211"/>
    </row>
    <row r="3380" spans="1:11" hidden="1">
      <c r="A3380" s="207"/>
      <c r="B3380" s="208"/>
      <c r="D3380" s="212"/>
      <c r="E3380" s="214"/>
      <c r="F3380" s="214"/>
      <c r="G3380" s="210"/>
      <c r="H3380" s="203"/>
      <c r="I3380" s="193"/>
      <c r="J3380" s="193"/>
      <c r="K3380" s="211"/>
    </row>
    <row r="3381" spans="1:11" hidden="1">
      <c r="A3381" s="207"/>
      <c r="B3381" s="208"/>
      <c r="D3381" s="212"/>
      <c r="E3381" s="214"/>
      <c r="F3381" s="214"/>
      <c r="G3381" s="210"/>
      <c r="H3381" s="203"/>
      <c r="I3381" s="193"/>
      <c r="J3381" s="193"/>
      <c r="K3381" s="211"/>
    </row>
    <row r="3382" spans="1:11" hidden="1">
      <c r="A3382" s="207"/>
      <c r="B3382" s="208"/>
      <c r="D3382" s="212"/>
      <c r="E3382" s="214"/>
      <c r="F3382" s="214"/>
      <c r="G3382" s="210"/>
      <c r="H3382" s="203"/>
      <c r="I3382" s="193"/>
      <c r="J3382" s="193"/>
      <c r="K3382" s="211"/>
    </row>
    <row r="3383" spans="1:11" hidden="1">
      <c r="A3383" s="207"/>
      <c r="B3383" s="208"/>
      <c r="D3383" s="212"/>
      <c r="E3383" s="214"/>
      <c r="F3383" s="214"/>
      <c r="G3383" s="210"/>
      <c r="H3383" s="203"/>
      <c r="I3383" s="193"/>
      <c r="J3383" s="193"/>
      <c r="K3383" s="211"/>
    </row>
    <row r="3384" spans="1:11" hidden="1">
      <c r="A3384" s="207"/>
      <c r="B3384" s="208"/>
      <c r="D3384" s="212"/>
      <c r="E3384" s="214"/>
      <c r="F3384" s="214"/>
      <c r="G3384" s="210"/>
      <c r="H3384" s="203"/>
      <c r="I3384" s="193"/>
      <c r="J3384" s="193"/>
      <c r="K3384" s="211"/>
    </row>
    <row r="3385" spans="1:11" hidden="1">
      <c r="A3385" s="207"/>
      <c r="B3385" s="208"/>
      <c r="D3385" s="212"/>
      <c r="E3385" s="214"/>
      <c r="F3385" s="214"/>
      <c r="G3385" s="210"/>
      <c r="H3385" s="203"/>
      <c r="I3385" s="193"/>
      <c r="J3385" s="193"/>
      <c r="K3385" s="211"/>
    </row>
    <row r="3386" spans="1:11" hidden="1">
      <c r="A3386" s="207"/>
      <c r="B3386" s="208"/>
      <c r="D3386" s="212"/>
      <c r="E3386" s="214"/>
      <c r="F3386" s="214"/>
      <c r="G3386" s="210"/>
      <c r="H3386" s="203"/>
      <c r="I3386" s="193"/>
      <c r="J3386" s="208"/>
      <c r="K3386" s="211"/>
    </row>
    <row r="3387" spans="1:11" hidden="1">
      <c r="A3387" s="213"/>
      <c r="B3387" s="208"/>
      <c r="D3387" s="212"/>
      <c r="E3387" s="214"/>
      <c r="F3387" s="214"/>
      <c r="G3387" s="210"/>
      <c r="H3387" s="203"/>
      <c r="I3387" s="193"/>
      <c r="J3387" s="193"/>
      <c r="K3387" s="211"/>
    </row>
    <row r="3388" spans="1:11" hidden="1">
      <c r="A3388" s="213"/>
      <c r="B3388" s="208"/>
      <c r="D3388" s="212"/>
      <c r="E3388" s="214"/>
      <c r="F3388" s="214"/>
      <c r="G3388" s="210"/>
      <c r="H3388" s="203"/>
      <c r="I3388" s="193"/>
      <c r="J3388" s="193"/>
      <c r="K3388" s="211"/>
    </row>
    <row r="3389" spans="1:11" hidden="1">
      <c r="A3389" s="213"/>
      <c r="B3389" s="208"/>
      <c r="D3389" s="212"/>
      <c r="E3389" s="214"/>
      <c r="F3389" s="214"/>
      <c r="G3389" s="210"/>
      <c r="H3389" s="203"/>
      <c r="I3389" s="193"/>
      <c r="J3389" s="193"/>
      <c r="K3389" s="211"/>
    </row>
    <row r="3390" spans="1:11" hidden="1">
      <c r="A3390" s="213"/>
      <c r="B3390" s="208"/>
      <c r="D3390" s="212"/>
      <c r="E3390" s="214"/>
      <c r="F3390" s="214"/>
      <c r="G3390" s="210"/>
      <c r="H3390" s="203"/>
      <c r="I3390" s="193"/>
      <c r="J3390" s="193"/>
      <c r="K3390" s="211"/>
    </row>
    <row r="3391" spans="1:11" hidden="1">
      <c r="A3391" s="213"/>
      <c r="B3391" s="208"/>
      <c r="D3391" s="212"/>
      <c r="E3391" s="214"/>
      <c r="F3391" s="214"/>
      <c r="G3391" s="210"/>
      <c r="H3391" s="203"/>
      <c r="I3391" s="193"/>
      <c r="J3391" s="193"/>
      <c r="K3391" s="211"/>
    </row>
    <row r="3392" spans="1:11" hidden="1">
      <c r="A3392" s="213"/>
      <c r="B3392" s="208"/>
      <c r="D3392" s="212"/>
      <c r="E3392" s="214"/>
      <c r="F3392" s="214"/>
      <c r="G3392" s="210"/>
      <c r="H3392" s="203"/>
      <c r="I3392" s="193"/>
      <c r="J3392" s="193"/>
      <c r="K3392" s="211"/>
    </row>
    <row r="3393" spans="1:11" hidden="1">
      <c r="A3393" s="213"/>
      <c r="B3393" s="208"/>
      <c r="D3393" s="212"/>
      <c r="E3393" s="214"/>
      <c r="F3393" s="214"/>
      <c r="G3393" s="210"/>
      <c r="H3393" s="203"/>
      <c r="I3393" s="193"/>
      <c r="J3393" s="193"/>
      <c r="K3393" s="211"/>
    </row>
    <row r="3394" spans="1:11" hidden="1">
      <c r="A3394" s="213"/>
      <c r="B3394" s="208"/>
      <c r="D3394" s="212"/>
      <c r="E3394" s="214"/>
      <c r="F3394" s="214"/>
      <c r="G3394" s="210"/>
      <c r="H3394" s="203"/>
      <c r="I3394" s="193"/>
      <c r="J3394" s="193"/>
      <c r="K3394" s="211"/>
    </row>
    <row r="3395" spans="1:11" hidden="1">
      <c r="A3395" s="213"/>
      <c r="B3395" s="208"/>
      <c r="D3395" s="212"/>
      <c r="E3395" s="214"/>
      <c r="F3395" s="214"/>
      <c r="G3395" s="210"/>
      <c r="H3395" s="203"/>
      <c r="I3395" s="193"/>
      <c r="J3395" s="193"/>
      <c r="K3395" s="211"/>
    </row>
    <row r="3396" spans="1:11" hidden="1">
      <c r="A3396" s="213"/>
      <c r="B3396" s="208"/>
      <c r="D3396" s="212"/>
      <c r="E3396" s="214"/>
      <c r="F3396" s="214"/>
      <c r="G3396" s="210"/>
      <c r="H3396" s="203"/>
      <c r="I3396" s="193"/>
      <c r="J3396" s="193"/>
      <c r="K3396" s="211"/>
    </row>
    <row r="3397" spans="1:11" hidden="1">
      <c r="A3397" s="213"/>
      <c r="B3397" s="208"/>
      <c r="D3397" s="212"/>
      <c r="E3397" s="214"/>
      <c r="F3397" s="214"/>
      <c r="G3397" s="210"/>
      <c r="H3397" s="203"/>
      <c r="I3397" s="193"/>
      <c r="J3397" s="193"/>
      <c r="K3397" s="211"/>
    </row>
    <row r="3398" spans="1:11" hidden="1">
      <c r="A3398" s="213"/>
      <c r="B3398" s="208"/>
      <c r="D3398" s="212"/>
      <c r="E3398" s="214"/>
      <c r="F3398" s="214"/>
      <c r="G3398" s="210"/>
      <c r="H3398" s="203"/>
      <c r="I3398" s="193"/>
      <c r="J3398" s="193"/>
      <c r="K3398" s="211"/>
    </row>
    <row r="3399" spans="1:11" hidden="1">
      <c r="A3399" s="213"/>
      <c r="B3399" s="208"/>
      <c r="D3399" s="212"/>
      <c r="E3399" s="214"/>
      <c r="F3399" s="214"/>
      <c r="G3399" s="210"/>
      <c r="H3399" s="203"/>
      <c r="I3399" s="193"/>
      <c r="J3399" s="193"/>
      <c r="K3399" s="211"/>
    </row>
    <row r="3400" spans="1:11" hidden="1">
      <c r="A3400" s="213"/>
      <c r="B3400" s="208"/>
      <c r="D3400" s="212"/>
      <c r="E3400" s="214"/>
      <c r="F3400" s="214"/>
      <c r="G3400" s="210"/>
      <c r="H3400" s="203"/>
      <c r="I3400" s="193"/>
      <c r="J3400" s="193"/>
      <c r="K3400" s="211"/>
    </row>
    <row r="3401" spans="1:11" hidden="1">
      <c r="A3401" s="213"/>
      <c r="B3401" s="208"/>
      <c r="D3401" s="212"/>
      <c r="E3401" s="214"/>
      <c r="F3401" s="214"/>
      <c r="G3401" s="210"/>
      <c r="H3401" s="203"/>
      <c r="I3401" s="193"/>
      <c r="J3401" s="193"/>
      <c r="K3401" s="211"/>
    </row>
    <row r="3402" spans="1:11" hidden="1">
      <c r="A3402" s="213"/>
      <c r="B3402" s="208"/>
      <c r="D3402" s="212"/>
      <c r="E3402" s="214"/>
      <c r="F3402" s="214"/>
      <c r="G3402" s="210"/>
      <c r="H3402" s="203"/>
      <c r="I3402" s="193"/>
      <c r="J3402" s="193"/>
      <c r="K3402" s="211"/>
    </row>
    <row r="3403" spans="1:11" hidden="1">
      <c r="A3403" s="213"/>
      <c r="B3403" s="208"/>
      <c r="D3403" s="212"/>
      <c r="E3403" s="214"/>
      <c r="F3403" s="214"/>
      <c r="G3403" s="210"/>
      <c r="H3403" s="203"/>
      <c r="I3403" s="193"/>
      <c r="J3403" s="193"/>
      <c r="K3403" s="211"/>
    </row>
    <row r="3404" spans="1:11" hidden="1">
      <c r="A3404" s="213"/>
      <c r="B3404" s="208"/>
      <c r="D3404" s="212"/>
      <c r="E3404" s="214"/>
      <c r="F3404" s="214"/>
      <c r="G3404" s="210"/>
      <c r="H3404" s="203"/>
      <c r="I3404" s="193"/>
      <c r="J3404" s="193"/>
      <c r="K3404" s="211"/>
    </row>
    <row r="3405" spans="1:11" hidden="1">
      <c r="A3405" s="213"/>
      <c r="B3405" s="208"/>
      <c r="D3405" s="212"/>
      <c r="E3405" s="214"/>
      <c r="F3405" s="214"/>
      <c r="G3405" s="210"/>
      <c r="H3405" s="203"/>
      <c r="I3405" s="193"/>
      <c r="J3405" s="193"/>
      <c r="K3405" s="211"/>
    </row>
    <row r="3406" spans="1:11" hidden="1">
      <c r="A3406" s="213"/>
      <c r="B3406" s="208"/>
      <c r="D3406" s="212"/>
      <c r="E3406" s="214"/>
      <c r="F3406" s="214"/>
      <c r="G3406" s="210"/>
      <c r="H3406" s="203"/>
      <c r="I3406" s="193"/>
      <c r="J3406" s="193"/>
      <c r="K3406" s="211"/>
    </row>
    <row r="3407" spans="1:11" hidden="1">
      <c r="A3407" s="213"/>
      <c r="B3407" s="208"/>
      <c r="D3407" s="212"/>
      <c r="E3407" s="214"/>
      <c r="F3407" s="214"/>
      <c r="G3407" s="210"/>
      <c r="H3407" s="203"/>
      <c r="I3407" s="193"/>
      <c r="J3407" s="193"/>
      <c r="K3407" s="211"/>
    </row>
    <row r="3408" spans="1:11" hidden="1">
      <c r="A3408" s="213"/>
      <c r="B3408" s="208"/>
      <c r="D3408" s="212"/>
      <c r="E3408" s="214"/>
      <c r="F3408" s="214"/>
      <c r="G3408" s="210"/>
      <c r="H3408" s="203"/>
      <c r="I3408" s="193"/>
      <c r="J3408" s="208"/>
      <c r="K3408" s="211"/>
    </row>
    <row r="3409" spans="1:11" hidden="1">
      <c r="A3409" s="213"/>
      <c r="B3409" s="208"/>
      <c r="D3409" s="212"/>
      <c r="E3409" s="214"/>
      <c r="F3409" s="214"/>
      <c r="G3409" s="210"/>
      <c r="H3409" s="203"/>
      <c r="I3409" s="193"/>
      <c r="J3409" s="193"/>
      <c r="K3409" s="211"/>
    </row>
    <row r="3410" spans="1:11" hidden="1">
      <c r="A3410" s="213"/>
      <c r="B3410" s="208"/>
      <c r="D3410" s="212"/>
      <c r="E3410" s="214"/>
      <c r="F3410" s="214"/>
      <c r="G3410" s="210"/>
      <c r="H3410" s="203"/>
      <c r="I3410" s="193"/>
      <c r="J3410" s="193"/>
      <c r="K3410" s="211"/>
    </row>
    <row r="3411" spans="1:11" hidden="1">
      <c r="A3411" s="213"/>
      <c r="B3411" s="208"/>
      <c r="D3411" s="212"/>
      <c r="E3411" s="214"/>
      <c r="F3411" s="214"/>
      <c r="G3411" s="210"/>
      <c r="H3411" s="203"/>
      <c r="I3411" s="193"/>
      <c r="J3411" s="193"/>
      <c r="K3411" s="211"/>
    </row>
    <row r="3412" spans="1:11" hidden="1">
      <c r="A3412" s="213"/>
      <c r="B3412" s="208"/>
      <c r="D3412" s="212"/>
      <c r="E3412" s="214"/>
      <c r="F3412" s="214"/>
      <c r="G3412" s="210"/>
      <c r="H3412" s="203"/>
      <c r="I3412" s="193"/>
      <c r="J3412" s="193"/>
      <c r="K3412" s="211"/>
    </row>
    <row r="3413" spans="1:11" hidden="1">
      <c r="A3413" s="213"/>
      <c r="B3413" s="208"/>
      <c r="D3413" s="212"/>
      <c r="E3413" s="214"/>
      <c r="F3413" s="214"/>
      <c r="G3413" s="210"/>
      <c r="H3413" s="203"/>
      <c r="I3413" s="193"/>
      <c r="J3413" s="193"/>
      <c r="K3413" s="211"/>
    </row>
    <row r="3414" spans="1:11" hidden="1">
      <c r="A3414" s="213"/>
      <c r="B3414" s="208"/>
      <c r="D3414" s="212"/>
      <c r="E3414" s="214"/>
      <c r="F3414" s="214"/>
      <c r="G3414" s="210"/>
      <c r="H3414" s="203"/>
      <c r="I3414" s="193"/>
      <c r="J3414" s="193"/>
      <c r="K3414" s="211"/>
    </row>
    <row r="3415" spans="1:11" hidden="1">
      <c r="A3415" s="213"/>
      <c r="B3415" s="208"/>
      <c r="D3415" s="212"/>
      <c r="E3415" s="214"/>
      <c r="F3415" s="214"/>
      <c r="G3415" s="210"/>
      <c r="H3415" s="203"/>
      <c r="I3415" s="193"/>
      <c r="J3415" s="193"/>
      <c r="K3415" s="211"/>
    </row>
    <row r="3416" spans="1:11" hidden="1">
      <c r="A3416" s="213"/>
      <c r="B3416" s="208"/>
      <c r="D3416" s="212"/>
      <c r="E3416" s="214"/>
      <c r="F3416" s="214"/>
      <c r="G3416" s="210"/>
      <c r="H3416" s="203"/>
      <c r="I3416" s="193"/>
      <c r="J3416" s="193"/>
      <c r="K3416" s="211"/>
    </row>
    <row r="3417" spans="1:11" hidden="1">
      <c r="A3417" s="213"/>
      <c r="B3417" s="208"/>
      <c r="D3417" s="212"/>
      <c r="E3417" s="214"/>
      <c r="F3417" s="214"/>
      <c r="G3417" s="210"/>
      <c r="H3417" s="203"/>
      <c r="I3417" s="193"/>
      <c r="J3417" s="193"/>
      <c r="K3417" s="211"/>
    </row>
    <row r="3418" spans="1:11" hidden="1">
      <c r="A3418" s="213"/>
      <c r="B3418" s="208"/>
      <c r="D3418" s="212"/>
      <c r="E3418" s="214"/>
      <c r="F3418" s="214"/>
      <c r="G3418" s="210"/>
      <c r="H3418" s="203"/>
      <c r="I3418" s="193"/>
      <c r="J3418" s="193"/>
      <c r="K3418" s="211"/>
    </row>
    <row r="3419" spans="1:11" hidden="1">
      <c r="A3419" s="213"/>
      <c r="B3419" s="208"/>
      <c r="D3419" s="212"/>
      <c r="E3419" s="214"/>
      <c r="F3419" s="214"/>
      <c r="G3419" s="210"/>
      <c r="H3419" s="203"/>
      <c r="I3419" s="193"/>
      <c r="J3419" s="193"/>
      <c r="K3419" s="211"/>
    </row>
    <row r="3420" spans="1:11" hidden="1">
      <c r="A3420" s="213"/>
      <c r="B3420" s="208"/>
      <c r="D3420" s="212"/>
      <c r="E3420" s="214"/>
      <c r="F3420" s="214"/>
      <c r="G3420" s="210"/>
      <c r="H3420" s="203"/>
      <c r="I3420" s="193"/>
      <c r="J3420" s="193"/>
      <c r="K3420" s="211"/>
    </row>
    <row r="3421" spans="1:11" hidden="1">
      <c r="A3421" s="213"/>
      <c r="B3421" s="208"/>
      <c r="D3421" s="212"/>
      <c r="E3421" s="214"/>
      <c r="F3421" s="214"/>
      <c r="G3421" s="210"/>
      <c r="H3421" s="203"/>
      <c r="I3421" s="193"/>
      <c r="J3421" s="193"/>
      <c r="K3421" s="211"/>
    </row>
    <row r="3422" spans="1:11" hidden="1">
      <c r="A3422" s="213"/>
      <c r="B3422" s="208"/>
      <c r="D3422" s="212"/>
      <c r="E3422" s="214"/>
      <c r="F3422" s="214"/>
      <c r="G3422" s="210"/>
      <c r="H3422" s="203"/>
      <c r="I3422" s="193"/>
      <c r="J3422" s="193"/>
      <c r="K3422" s="211"/>
    </row>
    <row r="3423" spans="1:11" hidden="1">
      <c r="A3423" s="213"/>
      <c r="B3423" s="208"/>
      <c r="D3423" s="212"/>
      <c r="E3423" s="214"/>
      <c r="F3423" s="214"/>
      <c r="G3423" s="210"/>
      <c r="H3423" s="203"/>
      <c r="I3423" s="193"/>
      <c r="J3423" s="193"/>
      <c r="K3423" s="211"/>
    </row>
    <row r="3424" spans="1:11" hidden="1">
      <c r="A3424" s="213"/>
      <c r="B3424" s="208"/>
      <c r="D3424" s="212"/>
      <c r="E3424" s="214"/>
      <c r="F3424" s="214"/>
      <c r="G3424" s="210"/>
      <c r="H3424" s="203"/>
      <c r="I3424" s="193"/>
      <c r="J3424" s="193"/>
      <c r="K3424" s="211"/>
    </row>
    <row r="3425" spans="1:11" hidden="1">
      <c r="A3425" s="213"/>
      <c r="B3425" s="208"/>
      <c r="D3425" s="212"/>
      <c r="E3425" s="214"/>
      <c r="F3425" s="214"/>
      <c r="G3425" s="210"/>
      <c r="H3425" s="203"/>
      <c r="I3425" s="193"/>
      <c r="J3425" s="193"/>
      <c r="K3425" s="211"/>
    </row>
    <row r="3426" spans="1:11" hidden="1">
      <c r="A3426" s="213"/>
      <c r="B3426" s="208"/>
      <c r="D3426" s="212"/>
      <c r="E3426" s="214"/>
      <c r="F3426" s="214"/>
      <c r="G3426" s="210"/>
      <c r="H3426" s="203"/>
      <c r="I3426" s="193"/>
      <c r="J3426" s="193"/>
      <c r="K3426" s="211"/>
    </row>
    <row r="3427" spans="1:11" hidden="1">
      <c r="A3427" s="213"/>
      <c r="B3427" s="208"/>
      <c r="D3427" s="212"/>
      <c r="E3427" s="214"/>
      <c r="F3427" s="214"/>
      <c r="G3427" s="210"/>
      <c r="H3427" s="203"/>
      <c r="I3427" s="193"/>
      <c r="J3427" s="193"/>
      <c r="K3427" s="211"/>
    </row>
    <row r="3428" spans="1:11" hidden="1">
      <c r="A3428" s="213"/>
      <c r="B3428" s="208"/>
      <c r="D3428" s="212"/>
      <c r="E3428" s="214"/>
      <c r="F3428" s="214"/>
      <c r="G3428" s="210"/>
      <c r="H3428" s="203"/>
      <c r="I3428" s="193"/>
      <c r="J3428" s="193"/>
      <c r="K3428" s="211"/>
    </row>
    <row r="3429" spans="1:11" hidden="1">
      <c r="A3429" s="213"/>
      <c r="B3429" s="208"/>
      <c r="D3429" s="212"/>
      <c r="E3429" s="214"/>
      <c r="F3429" s="214"/>
      <c r="G3429" s="210"/>
      <c r="H3429" s="203"/>
      <c r="I3429" s="193"/>
      <c r="J3429" s="208"/>
      <c r="K3429" s="211"/>
    </row>
    <row r="3430" spans="1:11" hidden="1">
      <c r="A3430" s="213"/>
      <c r="B3430" s="208"/>
      <c r="D3430" s="212"/>
      <c r="E3430" s="214"/>
      <c r="F3430" s="214"/>
      <c r="G3430" s="210"/>
      <c r="H3430" s="203"/>
      <c r="I3430" s="193"/>
      <c r="J3430" s="193"/>
      <c r="K3430" s="211"/>
    </row>
    <row r="3431" spans="1:11" hidden="1">
      <c r="A3431" s="213"/>
      <c r="B3431" s="208"/>
      <c r="D3431" s="212"/>
      <c r="E3431" s="214"/>
      <c r="F3431" s="214"/>
      <c r="G3431" s="210"/>
      <c r="H3431" s="203"/>
      <c r="I3431" s="193"/>
      <c r="J3431" s="193"/>
      <c r="K3431" s="211"/>
    </row>
    <row r="3432" spans="1:11" hidden="1">
      <c r="A3432" s="213"/>
      <c r="B3432" s="208"/>
      <c r="D3432" s="212"/>
      <c r="E3432" s="214"/>
      <c r="F3432" s="214"/>
      <c r="G3432" s="210"/>
      <c r="H3432" s="203"/>
      <c r="I3432" s="193"/>
      <c r="J3432" s="193"/>
      <c r="K3432" s="211"/>
    </row>
    <row r="3433" spans="1:11" hidden="1">
      <c r="A3433" s="213"/>
      <c r="B3433" s="208"/>
      <c r="D3433" s="212"/>
      <c r="E3433" s="214"/>
      <c r="F3433" s="214"/>
      <c r="G3433" s="210"/>
      <c r="H3433" s="203"/>
      <c r="I3433" s="193"/>
      <c r="J3433" s="193"/>
      <c r="K3433" s="211"/>
    </row>
    <row r="3434" spans="1:11" hidden="1">
      <c r="A3434" s="213"/>
      <c r="B3434" s="208"/>
      <c r="D3434" s="212"/>
      <c r="E3434" s="214"/>
      <c r="F3434" s="214"/>
      <c r="G3434" s="210"/>
      <c r="H3434" s="203"/>
      <c r="I3434" s="193"/>
      <c r="J3434" s="193"/>
      <c r="K3434" s="211"/>
    </row>
    <row r="3435" spans="1:11" hidden="1">
      <c r="A3435" s="213"/>
      <c r="B3435" s="208"/>
      <c r="D3435" s="212"/>
      <c r="E3435" s="214"/>
      <c r="F3435" s="214"/>
      <c r="G3435" s="210"/>
      <c r="H3435" s="203"/>
      <c r="I3435" s="193"/>
      <c r="J3435" s="193"/>
      <c r="K3435" s="211"/>
    </row>
    <row r="3436" spans="1:11" hidden="1">
      <c r="A3436" s="213"/>
      <c r="B3436" s="208"/>
      <c r="D3436" s="212"/>
      <c r="E3436" s="214"/>
      <c r="F3436" s="214"/>
      <c r="G3436" s="210"/>
      <c r="H3436" s="203"/>
      <c r="I3436" s="193"/>
      <c r="J3436" s="193"/>
      <c r="K3436" s="211"/>
    </row>
    <row r="3437" spans="1:11" hidden="1">
      <c r="A3437" s="213"/>
      <c r="B3437" s="208"/>
      <c r="D3437" s="212"/>
      <c r="E3437" s="214"/>
      <c r="F3437" s="214"/>
      <c r="G3437" s="210"/>
      <c r="H3437" s="203"/>
      <c r="I3437" s="193"/>
      <c r="J3437" s="193"/>
      <c r="K3437" s="211"/>
    </row>
    <row r="3438" spans="1:11" hidden="1">
      <c r="A3438" s="213"/>
      <c r="B3438" s="208"/>
      <c r="D3438" s="212"/>
      <c r="E3438" s="214"/>
      <c r="F3438" s="214"/>
      <c r="G3438" s="210"/>
      <c r="H3438" s="203"/>
      <c r="I3438" s="193"/>
      <c r="J3438" s="193"/>
      <c r="K3438" s="211"/>
    </row>
    <row r="3439" spans="1:11" hidden="1">
      <c r="A3439" s="213"/>
      <c r="B3439" s="208"/>
      <c r="D3439" s="212"/>
      <c r="E3439" s="214"/>
      <c r="F3439" s="214"/>
      <c r="G3439" s="210"/>
      <c r="H3439" s="203"/>
      <c r="I3439" s="193"/>
      <c r="J3439" s="193"/>
      <c r="K3439" s="211"/>
    </row>
    <row r="3440" spans="1:11" hidden="1">
      <c r="A3440" s="213"/>
      <c r="B3440" s="208"/>
      <c r="D3440" s="212"/>
      <c r="E3440" s="214"/>
      <c r="F3440" s="214"/>
      <c r="G3440" s="210"/>
      <c r="H3440" s="203"/>
      <c r="I3440" s="193"/>
      <c r="J3440" s="193"/>
      <c r="K3440" s="211"/>
    </row>
    <row r="3441" spans="1:11" hidden="1">
      <c r="A3441" s="213"/>
      <c r="B3441" s="208"/>
      <c r="D3441" s="212"/>
      <c r="E3441" s="214"/>
      <c r="F3441" s="214"/>
      <c r="G3441" s="210"/>
      <c r="H3441" s="203"/>
      <c r="I3441" s="193"/>
      <c r="J3441" s="193"/>
      <c r="K3441" s="211"/>
    </row>
    <row r="3442" spans="1:11" hidden="1">
      <c r="A3442" s="213"/>
      <c r="B3442" s="208"/>
      <c r="D3442" s="212"/>
      <c r="E3442" s="214"/>
      <c r="F3442" s="214"/>
      <c r="G3442" s="210"/>
      <c r="H3442" s="203"/>
      <c r="I3442" s="193"/>
      <c r="J3442" s="193"/>
      <c r="K3442" s="211"/>
    </row>
    <row r="3443" spans="1:11" hidden="1">
      <c r="A3443" s="213"/>
      <c r="B3443" s="208"/>
      <c r="D3443" s="212"/>
      <c r="E3443" s="214"/>
      <c r="F3443" s="214"/>
      <c r="G3443" s="210"/>
      <c r="H3443" s="203"/>
      <c r="I3443" s="193"/>
      <c r="J3443" s="193"/>
      <c r="K3443" s="211"/>
    </row>
    <row r="3444" spans="1:11" hidden="1">
      <c r="A3444" s="213"/>
      <c r="B3444" s="208"/>
      <c r="D3444" s="212"/>
      <c r="E3444" s="214"/>
      <c r="F3444" s="214"/>
      <c r="G3444" s="210"/>
      <c r="H3444" s="203"/>
      <c r="I3444" s="193"/>
      <c r="J3444" s="193"/>
      <c r="K3444" s="211"/>
    </row>
    <row r="3445" spans="1:11" hidden="1">
      <c r="A3445" s="213"/>
      <c r="B3445" s="208"/>
      <c r="D3445" s="212"/>
      <c r="E3445" s="214"/>
      <c r="F3445" s="214"/>
      <c r="G3445" s="210"/>
      <c r="H3445" s="203"/>
      <c r="I3445" s="193"/>
      <c r="J3445" s="193"/>
      <c r="K3445" s="211"/>
    </row>
    <row r="3446" spans="1:11" hidden="1">
      <c r="A3446" s="213"/>
      <c r="B3446" s="208"/>
      <c r="D3446" s="212"/>
      <c r="E3446" s="214"/>
      <c r="F3446" s="214"/>
      <c r="G3446" s="210"/>
      <c r="H3446" s="203"/>
      <c r="I3446" s="193"/>
      <c r="J3446" s="193"/>
      <c r="K3446" s="211"/>
    </row>
    <row r="3447" spans="1:11" hidden="1">
      <c r="A3447" s="213"/>
      <c r="B3447" s="208"/>
      <c r="D3447" s="212"/>
      <c r="E3447" s="214"/>
      <c r="F3447" s="214"/>
      <c r="G3447" s="210"/>
      <c r="H3447" s="203"/>
      <c r="I3447" s="193"/>
      <c r="J3447" s="193"/>
      <c r="K3447" s="211"/>
    </row>
    <row r="3448" spans="1:11" hidden="1">
      <c r="A3448" s="213"/>
      <c r="B3448" s="208"/>
      <c r="D3448" s="212"/>
      <c r="E3448" s="214"/>
      <c r="F3448" s="214"/>
      <c r="G3448" s="210"/>
      <c r="H3448" s="203"/>
      <c r="I3448" s="193"/>
      <c r="J3448" s="193"/>
      <c r="K3448" s="211"/>
    </row>
    <row r="3449" spans="1:11" hidden="1">
      <c r="A3449" s="213"/>
      <c r="B3449" s="208"/>
      <c r="D3449" s="212"/>
      <c r="E3449" s="214"/>
      <c r="F3449" s="214"/>
      <c r="G3449" s="210"/>
      <c r="H3449" s="203"/>
      <c r="I3449" s="193"/>
      <c r="J3449" s="208"/>
      <c r="K3449" s="211"/>
    </row>
    <row r="3450" spans="1:11" hidden="1">
      <c r="A3450" s="207"/>
      <c r="B3450" s="208"/>
      <c r="D3450" s="212"/>
      <c r="E3450" s="214"/>
      <c r="F3450" s="214"/>
      <c r="G3450" s="210"/>
      <c r="H3450" s="203"/>
      <c r="I3450" s="193"/>
      <c r="J3450" s="193"/>
      <c r="K3450" s="211"/>
    </row>
    <row r="3451" spans="1:11" hidden="1">
      <c r="A3451" s="207"/>
      <c r="B3451" s="208"/>
      <c r="D3451" s="212"/>
      <c r="E3451" s="214"/>
      <c r="F3451" s="214"/>
      <c r="G3451" s="210"/>
      <c r="H3451" s="203"/>
      <c r="I3451" s="193"/>
      <c r="J3451" s="193"/>
      <c r="K3451" s="211"/>
    </row>
    <row r="3452" spans="1:11" hidden="1">
      <c r="A3452" s="207"/>
      <c r="B3452" s="208"/>
      <c r="D3452" s="212"/>
      <c r="E3452" s="214"/>
      <c r="F3452" s="214"/>
      <c r="G3452" s="210"/>
      <c r="H3452" s="203"/>
      <c r="I3452" s="193"/>
      <c r="J3452" s="193"/>
      <c r="K3452" s="211"/>
    </row>
    <row r="3453" spans="1:11" hidden="1">
      <c r="A3453" s="207"/>
      <c r="B3453" s="208"/>
      <c r="D3453" s="212"/>
      <c r="E3453" s="214"/>
      <c r="F3453" s="214"/>
      <c r="G3453" s="210"/>
      <c r="H3453" s="203"/>
      <c r="I3453" s="193"/>
      <c r="J3453" s="193"/>
      <c r="K3453" s="211"/>
    </row>
    <row r="3454" spans="1:11" hidden="1">
      <c r="A3454" s="207"/>
      <c r="B3454" s="208"/>
      <c r="D3454" s="212"/>
      <c r="E3454" s="214"/>
      <c r="F3454" s="214"/>
      <c r="G3454" s="210"/>
      <c r="H3454" s="203"/>
      <c r="I3454" s="193"/>
      <c r="J3454" s="193"/>
      <c r="K3454" s="211"/>
    </row>
    <row r="3455" spans="1:11" hidden="1">
      <c r="A3455" s="207"/>
      <c r="B3455" s="208"/>
      <c r="D3455" s="212"/>
      <c r="E3455" s="214"/>
      <c r="F3455" s="214"/>
      <c r="G3455" s="210"/>
      <c r="H3455" s="203"/>
      <c r="I3455" s="193"/>
      <c r="J3455" s="193"/>
      <c r="K3455" s="211"/>
    </row>
    <row r="3456" spans="1:11" hidden="1">
      <c r="A3456" s="207"/>
      <c r="B3456" s="208"/>
      <c r="D3456" s="212"/>
      <c r="E3456" s="214"/>
      <c r="F3456" s="214"/>
      <c r="G3456" s="210"/>
      <c r="H3456" s="203"/>
      <c r="I3456" s="193"/>
      <c r="J3456" s="193"/>
      <c r="K3456" s="211"/>
    </row>
    <row r="3457" spans="1:11" hidden="1">
      <c r="A3457" s="207"/>
      <c r="B3457" s="208"/>
      <c r="D3457" s="212"/>
      <c r="E3457" s="214"/>
      <c r="F3457" s="214"/>
      <c r="G3457" s="210"/>
      <c r="H3457" s="203"/>
      <c r="I3457" s="193"/>
      <c r="J3457" s="193"/>
      <c r="K3457" s="211"/>
    </row>
    <row r="3458" spans="1:11" hidden="1">
      <c r="A3458" s="207"/>
      <c r="B3458" s="208"/>
      <c r="D3458" s="212"/>
      <c r="E3458" s="214"/>
      <c r="F3458" s="214"/>
      <c r="G3458" s="210"/>
      <c r="H3458" s="203"/>
      <c r="I3458" s="193"/>
      <c r="J3458" s="193"/>
      <c r="K3458" s="211"/>
    </row>
    <row r="3459" spans="1:11" hidden="1">
      <c r="A3459" s="207"/>
      <c r="B3459" s="208"/>
      <c r="D3459" s="212"/>
      <c r="E3459" s="214"/>
      <c r="F3459" s="214"/>
      <c r="G3459" s="210"/>
      <c r="H3459" s="203"/>
      <c r="I3459" s="193"/>
      <c r="J3459" s="193"/>
      <c r="K3459" s="211"/>
    </row>
    <row r="3460" spans="1:11" hidden="1">
      <c r="A3460" s="207"/>
      <c r="B3460" s="208"/>
      <c r="D3460" s="212"/>
      <c r="E3460" s="214"/>
      <c r="F3460" s="214"/>
      <c r="G3460" s="210"/>
      <c r="H3460" s="203"/>
      <c r="I3460" s="193"/>
      <c r="J3460" s="193"/>
      <c r="K3460" s="211"/>
    </row>
    <row r="3461" spans="1:11" hidden="1">
      <c r="A3461" s="207"/>
      <c r="B3461" s="208"/>
      <c r="D3461" s="212"/>
      <c r="E3461" s="214"/>
      <c r="F3461" s="214"/>
      <c r="G3461" s="210"/>
      <c r="H3461" s="203"/>
      <c r="I3461" s="193"/>
      <c r="J3461" s="193"/>
      <c r="K3461" s="211"/>
    </row>
    <row r="3462" spans="1:11" hidden="1">
      <c r="A3462" s="207"/>
      <c r="B3462" s="208"/>
      <c r="D3462" s="212"/>
      <c r="E3462" s="214"/>
      <c r="F3462" s="214"/>
      <c r="G3462" s="210"/>
      <c r="H3462" s="203"/>
      <c r="I3462" s="193"/>
      <c r="J3462" s="193"/>
      <c r="K3462" s="211"/>
    </row>
    <row r="3463" spans="1:11" hidden="1">
      <c r="A3463" s="207"/>
      <c r="B3463" s="208"/>
      <c r="D3463" s="212"/>
      <c r="E3463" s="214"/>
      <c r="F3463" s="214"/>
      <c r="G3463" s="210"/>
      <c r="H3463" s="203"/>
      <c r="I3463" s="193"/>
      <c r="J3463" s="193"/>
      <c r="K3463" s="211"/>
    </row>
    <row r="3464" spans="1:11" hidden="1">
      <c r="A3464" s="207"/>
      <c r="B3464" s="208"/>
      <c r="D3464" s="212"/>
      <c r="E3464" s="214"/>
      <c r="F3464" s="214"/>
      <c r="G3464" s="210"/>
      <c r="H3464" s="203"/>
      <c r="I3464" s="193"/>
      <c r="J3464" s="193"/>
      <c r="K3464" s="211"/>
    </row>
    <row r="3465" spans="1:11" hidden="1">
      <c r="A3465" s="207"/>
      <c r="B3465" s="208"/>
      <c r="D3465" s="212"/>
      <c r="E3465" s="214"/>
      <c r="F3465" s="214"/>
      <c r="G3465" s="210"/>
      <c r="H3465" s="203"/>
      <c r="I3465" s="193"/>
      <c r="J3465" s="193"/>
      <c r="K3465" s="211"/>
    </row>
    <row r="3466" spans="1:11" hidden="1">
      <c r="A3466" s="207"/>
      <c r="B3466" s="208"/>
      <c r="D3466" s="212"/>
      <c r="E3466" s="214"/>
      <c r="F3466" s="214"/>
      <c r="G3466" s="210"/>
      <c r="H3466" s="203"/>
      <c r="I3466" s="193"/>
      <c r="J3466" s="193"/>
      <c r="K3466" s="211"/>
    </row>
    <row r="3467" spans="1:11" hidden="1">
      <c r="A3467" s="207"/>
      <c r="B3467" s="208"/>
      <c r="D3467" s="212"/>
      <c r="E3467" s="214"/>
      <c r="F3467" s="214"/>
      <c r="G3467" s="210"/>
      <c r="H3467" s="203"/>
      <c r="I3467" s="193"/>
      <c r="J3467" s="193"/>
      <c r="K3467" s="211"/>
    </row>
    <row r="3468" spans="1:11" hidden="1">
      <c r="A3468" s="207"/>
      <c r="B3468" s="208"/>
      <c r="D3468" s="212"/>
      <c r="E3468" s="214"/>
      <c r="F3468" s="214"/>
      <c r="G3468" s="210"/>
      <c r="H3468" s="203"/>
      <c r="I3468" s="193"/>
      <c r="J3468" s="193"/>
      <c r="K3468" s="211"/>
    </row>
    <row r="3469" spans="1:11" hidden="1">
      <c r="A3469" s="207"/>
      <c r="B3469" s="208"/>
      <c r="D3469" s="212"/>
      <c r="E3469" s="214"/>
      <c r="F3469" s="214"/>
      <c r="G3469" s="210"/>
      <c r="H3469" s="203"/>
      <c r="I3469" s="193"/>
      <c r="J3469" s="193"/>
      <c r="K3469" s="211"/>
    </row>
    <row r="3470" spans="1:11" hidden="1">
      <c r="A3470" s="207"/>
      <c r="B3470" s="208"/>
      <c r="D3470" s="212"/>
      <c r="E3470" s="214"/>
      <c r="F3470" s="214"/>
      <c r="G3470" s="210"/>
      <c r="H3470" s="203"/>
      <c r="I3470" s="193"/>
      <c r="J3470" s="208"/>
      <c r="K3470" s="211"/>
    </row>
    <row r="3471" spans="1:11" hidden="1">
      <c r="A3471" s="207"/>
      <c r="B3471" s="208"/>
      <c r="D3471" s="212"/>
      <c r="E3471" s="214"/>
      <c r="F3471" s="214"/>
      <c r="G3471" s="210"/>
      <c r="H3471" s="203"/>
      <c r="I3471" s="193"/>
      <c r="J3471" s="193"/>
      <c r="K3471" s="211"/>
    </row>
    <row r="3472" spans="1:11" hidden="1">
      <c r="A3472" s="207"/>
      <c r="B3472" s="208"/>
      <c r="D3472" s="212"/>
      <c r="E3472" s="214"/>
      <c r="F3472" s="214"/>
      <c r="G3472" s="210"/>
      <c r="H3472" s="203"/>
      <c r="I3472" s="193"/>
      <c r="J3472" s="193"/>
      <c r="K3472" s="211"/>
    </row>
    <row r="3473" spans="1:11" hidden="1">
      <c r="A3473" s="207"/>
      <c r="B3473" s="208"/>
      <c r="D3473" s="212"/>
      <c r="E3473" s="214"/>
      <c r="F3473" s="214"/>
      <c r="G3473" s="210"/>
      <c r="H3473" s="203"/>
      <c r="I3473" s="193"/>
      <c r="J3473" s="193"/>
      <c r="K3473" s="211"/>
    </row>
    <row r="3474" spans="1:11" hidden="1">
      <c r="A3474" s="207"/>
      <c r="B3474" s="208"/>
      <c r="D3474" s="212"/>
      <c r="E3474" s="214"/>
      <c r="F3474" s="214"/>
      <c r="G3474" s="210"/>
      <c r="H3474" s="203"/>
      <c r="I3474" s="193"/>
      <c r="J3474" s="193"/>
      <c r="K3474" s="211"/>
    </row>
    <row r="3475" spans="1:11" hidden="1">
      <c r="A3475" s="207"/>
      <c r="B3475" s="208"/>
      <c r="D3475" s="212"/>
      <c r="E3475" s="214"/>
      <c r="F3475" s="214"/>
      <c r="G3475" s="210"/>
      <c r="H3475" s="203"/>
      <c r="I3475" s="193"/>
      <c r="J3475" s="193"/>
      <c r="K3475" s="211"/>
    </row>
    <row r="3476" spans="1:11" hidden="1">
      <c r="A3476" s="207"/>
      <c r="B3476" s="208"/>
      <c r="D3476" s="212"/>
      <c r="E3476" s="214"/>
      <c r="F3476" s="214"/>
      <c r="G3476" s="210"/>
      <c r="H3476" s="203"/>
      <c r="I3476" s="193"/>
      <c r="J3476" s="193"/>
      <c r="K3476" s="211"/>
    </row>
    <row r="3477" spans="1:11" hidden="1">
      <c r="A3477" s="207"/>
      <c r="B3477" s="208"/>
      <c r="D3477" s="212"/>
      <c r="E3477" s="214"/>
      <c r="F3477" s="214"/>
      <c r="G3477" s="210"/>
      <c r="H3477" s="203"/>
      <c r="I3477" s="193"/>
      <c r="J3477" s="193"/>
      <c r="K3477" s="211"/>
    </row>
    <row r="3478" spans="1:11" hidden="1">
      <c r="A3478" s="207"/>
      <c r="B3478" s="208"/>
      <c r="D3478" s="212"/>
      <c r="E3478" s="214"/>
      <c r="F3478" s="214"/>
      <c r="G3478" s="210"/>
      <c r="H3478" s="203"/>
      <c r="I3478" s="193"/>
      <c r="J3478" s="193"/>
      <c r="K3478" s="211"/>
    </row>
    <row r="3479" spans="1:11" hidden="1">
      <c r="A3479" s="207"/>
      <c r="B3479" s="208"/>
      <c r="D3479" s="212"/>
      <c r="E3479" s="214"/>
      <c r="F3479" s="214"/>
      <c r="G3479" s="210"/>
      <c r="H3479" s="203"/>
      <c r="I3479" s="193"/>
      <c r="J3479" s="193"/>
      <c r="K3479" s="211"/>
    </row>
    <row r="3480" spans="1:11" hidden="1">
      <c r="A3480" s="207"/>
      <c r="B3480" s="208"/>
      <c r="D3480" s="212"/>
      <c r="E3480" s="214"/>
      <c r="F3480" s="214"/>
      <c r="G3480" s="210"/>
      <c r="H3480" s="203"/>
      <c r="I3480" s="193"/>
      <c r="J3480" s="193"/>
      <c r="K3480" s="211"/>
    </row>
    <row r="3481" spans="1:11" hidden="1">
      <c r="A3481" s="207"/>
      <c r="B3481" s="208"/>
      <c r="D3481" s="212"/>
      <c r="E3481" s="214"/>
      <c r="F3481" s="214"/>
      <c r="G3481" s="210"/>
      <c r="H3481" s="203"/>
      <c r="I3481" s="193"/>
      <c r="J3481" s="193"/>
      <c r="K3481" s="211"/>
    </row>
    <row r="3482" spans="1:11" hidden="1">
      <c r="A3482" s="207"/>
      <c r="B3482" s="208"/>
      <c r="D3482" s="212"/>
      <c r="E3482" s="214"/>
      <c r="F3482" s="214"/>
      <c r="G3482" s="210"/>
      <c r="H3482" s="203"/>
      <c r="I3482" s="193"/>
      <c r="J3482" s="193"/>
      <c r="K3482" s="211"/>
    </row>
    <row r="3483" spans="1:11" hidden="1">
      <c r="A3483" s="207"/>
      <c r="B3483" s="208"/>
      <c r="D3483" s="212"/>
      <c r="E3483" s="214"/>
      <c r="F3483" s="214"/>
      <c r="G3483" s="210"/>
      <c r="H3483" s="203"/>
      <c r="I3483" s="193"/>
      <c r="J3483" s="193"/>
      <c r="K3483" s="211"/>
    </row>
    <row r="3484" spans="1:11" hidden="1">
      <c r="A3484" s="207"/>
      <c r="B3484" s="208"/>
      <c r="D3484" s="212"/>
      <c r="E3484" s="214"/>
      <c r="F3484" s="214"/>
      <c r="G3484" s="210"/>
      <c r="H3484" s="203"/>
      <c r="I3484" s="193"/>
      <c r="J3484" s="193"/>
      <c r="K3484" s="211"/>
    </row>
    <row r="3485" spans="1:11" hidden="1">
      <c r="A3485" s="207"/>
      <c r="B3485" s="208"/>
      <c r="D3485" s="212"/>
      <c r="E3485" s="214"/>
      <c r="F3485" s="214"/>
      <c r="G3485" s="210"/>
      <c r="H3485" s="203"/>
      <c r="I3485" s="193"/>
      <c r="J3485" s="193"/>
      <c r="K3485" s="211"/>
    </row>
    <row r="3486" spans="1:11" hidden="1">
      <c r="A3486" s="207"/>
      <c r="B3486" s="208"/>
      <c r="D3486" s="212"/>
      <c r="E3486" s="214"/>
      <c r="F3486" s="214"/>
      <c r="G3486" s="210"/>
      <c r="H3486" s="203"/>
      <c r="I3486" s="193"/>
      <c r="J3486" s="193"/>
      <c r="K3486" s="211"/>
    </row>
    <row r="3487" spans="1:11" hidden="1">
      <c r="A3487" s="207"/>
      <c r="B3487" s="208"/>
      <c r="D3487" s="212"/>
      <c r="E3487" s="214"/>
      <c r="F3487" s="214"/>
      <c r="G3487" s="210"/>
      <c r="H3487" s="203"/>
      <c r="I3487" s="193"/>
      <c r="J3487" s="193"/>
      <c r="K3487" s="211"/>
    </row>
    <row r="3488" spans="1:11" hidden="1">
      <c r="A3488" s="207"/>
      <c r="B3488" s="208"/>
      <c r="D3488" s="212"/>
      <c r="E3488" s="214"/>
      <c r="F3488" s="214"/>
      <c r="G3488" s="210"/>
      <c r="H3488" s="203"/>
      <c r="I3488" s="193"/>
      <c r="J3488" s="193"/>
      <c r="K3488" s="211"/>
    </row>
    <row r="3489" spans="1:11" hidden="1">
      <c r="A3489" s="207"/>
      <c r="B3489" s="208"/>
      <c r="D3489" s="212"/>
      <c r="E3489" s="214"/>
      <c r="F3489" s="214"/>
      <c r="G3489" s="210"/>
      <c r="H3489" s="203"/>
      <c r="I3489" s="193"/>
      <c r="J3489" s="208"/>
      <c r="K3489" s="211"/>
    </row>
    <row r="3490" spans="1:11" hidden="1">
      <c r="A3490" s="207"/>
      <c r="B3490" s="208"/>
      <c r="D3490" s="212"/>
      <c r="E3490" s="214"/>
      <c r="F3490" s="214"/>
      <c r="G3490" s="210"/>
      <c r="H3490" s="203"/>
      <c r="I3490" s="193"/>
      <c r="J3490" s="193"/>
      <c r="K3490" s="211"/>
    </row>
    <row r="3491" spans="1:11" hidden="1">
      <c r="A3491" s="207"/>
      <c r="B3491" s="208"/>
      <c r="D3491" s="212"/>
      <c r="E3491" s="214"/>
      <c r="F3491" s="214"/>
      <c r="G3491" s="210"/>
      <c r="H3491" s="203"/>
      <c r="I3491" s="193"/>
      <c r="J3491" s="193"/>
      <c r="K3491" s="211"/>
    </row>
    <row r="3492" spans="1:11" hidden="1">
      <c r="A3492" s="207"/>
      <c r="B3492" s="208"/>
      <c r="D3492" s="212"/>
      <c r="E3492" s="214"/>
      <c r="F3492" s="214"/>
      <c r="G3492" s="210"/>
      <c r="H3492" s="203"/>
      <c r="I3492" s="193"/>
      <c r="J3492" s="193"/>
      <c r="K3492" s="211"/>
    </row>
    <row r="3493" spans="1:11" hidden="1">
      <c r="A3493" s="207"/>
      <c r="B3493" s="208"/>
      <c r="D3493" s="212"/>
      <c r="E3493" s="214"/>
      <c r="F3493" s="214"/>
      <c r="G3493" s="210"/>
      <c r="H3493" s="203"/>
      <c r="I3493" s="193"/>
      <c r="J3493" s="193"/>
      <c r="K3493" s="211"/>
    </row>
    <row r="3494" spans="1:11" hidden="1">
      <c r="A3494" s="207"/>
      <c r="B3494" s="208"/>
      <c r="D3494" s="212"/>
      <c r="E3494" s="214"/>
      <c r="F3494" s="214"/>
      <c r="G3494" s="210"/>
      <c r="H3494" s="203"/>
      <c r="I3494" s="193"/>
      <c r="J3494" s="193"/>
      <c r="K3494" s="211"/>
    </row>
    <row r="3495" spans="1:11" hidden="1">
      <c r="A3495" s="207"/>
      <c r="B3495" s="208"/>
      <c r="D3495" s="212"/>
      <c r="E3495" s="214"/>
      <c r="F3495" s="214"/>
      <c r="G3495" s="210"/>
      <c r="H3495" s="203"/>
      <c r="I3495" s="193"/>
      <c r="J3495" s="193"/>
      <c r="K3495" s="211"/>
    </row>
    <row r="3496" spans="1:11" hidden="1">
      <c r="A3496" s="207"/>
      <c r="B3496" s="208"/>
      <c r="D3496" s="212"/>
      <c r="E3496" s="214"/>
      <c r="F3496" s="214"/>
      <c r="G3496" s="210"/>
      <c r="H3496" s="203"/>
      <c r="I3496" s="193"/>
      <c r="J3496" s="193"/>
      <c r="K3496" s="211"/>
    </row>
    <row r="3497" spans="1:11" hidden="1">
      <c r="A3497" s="207"/>
      <c r="B3497" s="208"/>
      <c r="D3497" s="212"/>
      <c r="E3497" s="214"/>
      <c r="F3497" s="214"/>
      <c r="G3497" s="210"/>
      <c r="H3497" s="203"/>
      <c r="I3497" s="193"/>
      <c r="J3497" s="193"/>
      <c r="K3497" s="211"/>
    </row>
    <row r="3498" spans="1:11" hidden="1">
      <c r="A3498" s="207"/>
      <c r="B3498" s="208"/>
      <c r="D3498" s="212"/>
      <c r="E3498" s="214"/>
      <c r="F3498" s="214"/>
      <c r="G3498" s="210"/>
      <c r="H3498" s="203"/>
      <c r="I3498" s="193"/>
      <c r="J3498" s="193"/>
      <c r="K3498" s="211"/>
    </row>
    <row r="3499" spans="1:11" hidden="1">
      <c r="A3499" s="207"/>
      <c r="B3499" s="208"/>
      <c r="D3499" s="212"/>
      <c r="E3499" s="214"/>
      <c r="F3499" s="214"/>
      <c r="G3499" s="210"/>
      <c r="H3499" s="203"/>
      <c r="I3499" s="193"/>
      <c r="J3499" s="193"/>
      <c r="K3499" s="211"/>
    </row>
    <row r="3500" spans="1:11" hidden="1">
      <c r="A3500" s="207"/>
      <c r="B3500" s="208"/>
      <c r="D3500" s="212"/>
      <c r="E3500" s="214"/>
      <c r="F3500" s="214"/>
      <c r="G3500" s="210"/>
      <c r="H3500" s="203"/>
      <c r="I3500" s="193"/>
      <c r="J3500" s="193"/>
      <c r="K3500" s="211"/>
    </row>
    <row r="3501" spans="1:11" hidden="1">
      <c r="A3501" s="207"/>
      <c r="B3501" s="208"/>
      <c r="D3501" s="212"/>
      <c r="E3501" s="214"/>
      <c r="F3501" s="214"/>
      <c r="G3501" s="210"/>
      <c r="H3501" s="203"/>
      <c r="I3501" s="193"/>
      <c r="J3501" s="193"/>
      <c r="K3501" s="211"/>
    </row>
    <row r="3502" spans="1:11" hidden="1">
      <c r="A3502" s="207"/>
      <c r="B3502" s="208"/>
      <c r="D3502" s="212"/>
      <c r="E3502" s="214"/>
      <c r="F3502" s="214"/>
      <c r="G3502" s="210"/>
      <c r="H3502" s="203"/>
      <c r="I3502" s="193"/>
      <c r="J3502" s="193"/>
      <c r="K3502" s="211"/>
    </row>
    <row r="3503" spans="1:11" hidden="1">
      <c r="A3503" s="207"/>
      <c r="B3503" s="208"/>
      <c r="D3503" s="212"/>
      <c r="E3503" s="214"/>
      <c r="F3503" s="214"/>
      <c r="G3503" s="210"/>
      <c r="H3503" s="203"/>
      <c r="I3503" s="193"/>
      <c r="J3503" s="193"/>
      <c r="K3503" s="211"/>
    </row>
    <row r="3504" spans="1:11" hidden="1">
      <c r="A3504" s="207"/>
      <c r="B3504" s="208"/>
      <c r="D3504" s="212"/>
      <c r="E3504" s="214"/>
      <c r="F3504" s="214"/>
      <c r="G3504" s="210"/>
      <c r="H3504" s="203"/>
      <c r="I3504" s="193"/>
      <c r="J3504" s="193"/>
      <c r="K3504" s="211"/>
    </row>
    <row r="3505" spans="1:11" hidden="1">
      <c r="A3505" s="207"/>
      <c r="B3505" s="208"/>
      <c r="D3505" s="212"/>
      <c r="E3505" s="214"/>
      <c r="F3505" s="214"/>
      <c r="G3505" s="210"/>
      <c r="H3505" s="203"/>
      <c r="I3505" s="193"/>
      <c r="J3505" s="193"/>
      <c r="K3505" s="211"/>
    </row>
    <row r="3506" spans="1:11" hidden="1">
      <c r="A3506" s="207"/>
      <c r="B3506" s="208"/>
      <c r="D3506" s="212"/>
      <c r="E3506" s="214"/>
      <c r="F3506" s="214"/>
      <c r="G3506" s="210"/>
      <c r="H3506" s="203"/>
      <c r="I3506" s="193"/>
      <c r="J3506" s="193"/>
      <c r="K3506" s="211"/>
    </row>
    <row r="3507" spans="1:11" hidden="1">
      <c r="A3507" s="207"/>
      <c r="B3507" s="208"/>
      <c r="D3507" s="212"/>
      <c r="E3507" s="214"/>
      <c r="F3507" s="214"/>
      <c r="G3507" s="210"/>
      <c r="H3507" s="203"/>
      <c r="I3507" s="193"/>
      <c r="J3507" s="193"/>
      <c r="K3507" s="211"/>
    </row>
    <row r="3508" spans="1:11" hidden="1">
      <c r="A3508" s="207"/>
      <c r="B3508" s="208"/>
      <c r="D3508" s="212"/>
      <c r="E3508" s="214"/>
      <c r="F3508" s="214"/>
      <c r="G3508" s="210"/>
      <c r="H3508" s="203"/>
      <c r="I3508" s="193"/>
      <c r="J3508" s="193"/>
      <c r="K3508" s="211"/>
    </row>
    <row r="3509" spans="1:11" hidden="1">
      <c r="A3509" s="207"/>
      <c r="B3509" s="208"/>
      <c r="D3509" s="212"/>
      <c r="E3509" s="214"/>
      <c r="F3509" s="214"/>
      <c r="G3509" s="210"/>
      <c r="H3509" s="203"/>
      <c r="I3509" s="193"/>
      <c r="J3509" s="193"/>
      <c r="K3509" s="211"/>
    </row>
    <row r="3510" spans="1:11" hidden="1">
      <c r="A3510" s="207"/>
      <c r="B3510" s="208"/>
      <c r="D3510" s="212"/>
      <c r="E3510" s="214"/>
      <c r="F3510" s="214"/>
      <c r="G3510" s="210"/>
      <c r="H3510" s="203"/>
      <c r="I3510" s="193"/>
      <c r="J3510" s="193"/>
      <c r="K3510" s="211"/>
    </row>
    <row r="3511" spans="1:11" hidden="1">
      <c r="A3511" s="207"/>
      <c r="B3511" s="208"/>
      <c r="D3511" s="212"/>
      <c r="E3511" s="214"/>
      <c r="F3511" s="214"/>
      <c r="G3511" s="210"/>
      <c r="H3511" s="203"/>
      <c r="I3511" s="193"/>
      <c r="J3511" s="208"/>
      <c r="K3511" s="211"/>
    </row>
    <row r="3512" spans="1:11" hidden="1">
      <c r="A3512" s="207"/>
      <c r="B3512" s="208"/>
      <c r="D3512" s="212"/>
      <c r="E3512" s="214"/>
      <c r="F3512" s="214"/>
      <c r="G3512" s="210"/>
      <c r="H3512" s="203"/>
      <c r="I3512" s="193"/>
      <c r="J3512" s="193"/>
      <c r="K3512" s="211"/>
    </row>
    <row r="3513" spans="1:11" hidden="1">
      <c r="A3513" s="207"/>
      <c r="B3513" s="208"/>
      <c r="D3513" s="212"/>
      <c r="E3513" s="214"/>
      <c r="F3513" s="214"/>
      <c r="G3513" s="210"/>
      <c r="H3513" s="203"/>
      <c r="I3513" s="193"/>
      <c r="J3513" s="193"/>
      <c r="K3513" s="211"/>
    </row>
    <row r="3514" spans="1:11" hidden="1">
      <c r="A3514" s="207"/>
      <c r="B3514" s="208"/>
      <c r="D3514" s="212"/>
      <c r="E3514" s="214"/>
      <c r="F3514" s="214"/>
      <c r="G3514" s="210"/>
      <c r="H3514" s="203"/>
      <c r="I3514" s="193"/>
      <c r="J3514" s="193"/>
      <c r="K3514" s="211"/>
    </row>
    <row r="3515" spans="1:11" hidden="1">
      <c r="A3515" s="207"/>
      <c r="B3515" s="208"/>
      <c r="D3515" s="212"/>
      <c r="E3515" s="214"/>
      <c r="F3515" s="214"/>
      <c r="G3515" s="210"/>
      <c r="H3515" s="203"/>
      <c r="I3515" s="193"/>
      <c r="J3515" s="193"/>
      <c r="K3515" s="211"/>
    </row>
    <row r="3516" spans="1:11" hidden="1">
      <c r="A3516" s="207"/>
      <c r="B3516" s="208"/>
      <c r="D3516" s="212"/>
      <c r="E3516" s="214"/>
      <c r="F3516" s="214"/>
      <c r="G3516" s="210"/>
      <c r="H3516" s="203"/>
      <c r="I3516" s="193"/>
      <c r="J3516" s="193"/>
      <c r="K3516" s="211"/>
    </row>
    <row r="3517" spans="1:11" hidden="1">
      <c r="A3517" s="207"/>
      <c r="B3517" s="208"/>
      <c r="D3517" s="212"/>
      <c r="E3517" s="214"/>
      <c r="F3517" s="214"/>
      <c r="G3517" s="210"/>
      <c r="H3517" s="203"/>
      <c r="I3517" s="193"/>
      <c r="J3517" s="193"/>
      <c r="K3517" s="211"/>
    </row>
    <row r="3518" spans="1:11" hidden="1">
      <c r="A3518" s="207"/>
      <c r="B3518" s="208"/>
      <c r="D3518" s="212"/>
      <c r="E3518" s="214"/>
      <c r="F3518" s="214"/>
      <c r="G3518" s="210"/>
      <c r="H3518" s="203"/>
      <c r="I3518" s="193"/>
      <c r="J3518" s="193"/>
      <c r="K3518" s="211"/>
    </row>
    <row r="3519" spans="1:11" hidden="1">
      <c r="A3519" s="207"/>
      <c r="B3519" s="208"/>
      <c r="D3519" s="212"/>
      <c r="E3519" s="214"/>
      <c r="F3519" s="214"/>
      <c r="G3519" s="210"/>
      <c r="H3519" s="203"/>
      <c r="I3519" s="193"/>
      <c r="J3519" s="193"/>
      <c r="K3519" s="211"/>
    </row>
    <row r="3520" spans="1:11" hidden="1">
      <c r="A3520" s="207"/>
      <c r="B3520" s="208"/>
      <c r="D3520" s="212"/>
      <c r="E3520" s="214"/>
      <c r="F3520" s="214"/>
      <c r="G3520" s="210"/>
      <c r="H3520" s="203"/>
      <c r="I3520" s="193"/>
      <c r="J3520" s="193"/>
      <c r="K3520" s="211"/>
    </row>
    <row r="3521" spans="1:11" hidden="1">
      <c r="A3521" s="207"/>
      <c r="B3521" s="208"/>
      <c r="D3521" s="212"/>
      <c r="E3521" s="214"/>
      <c r="F3521" s="214"/>
      <c r="G3521" s="210"/>
      <c r="H3521" s="203"/>
      <c r="I3521" s="193"/>
      <c r="J3521" s="193"/>
      <c r="K3521" s="211"/>
    </row>
    <row r="3522" spans="1:11" hidden="1">
      <c r="A3522" s="207"/>
      <c r="B3522" s="208"/>
      <c r="D3522" s="212"/>
      <c r="E3522" s="214"/>
      <c r="F3522" s="214"/>
      <c r="G3522" s="210"/>
      <c r="H3522" s="203"/>
      <c r="I3522" s="193"/>
      <c r="J3522" s="193"/>
      <c r="K3522" s="211"/>
    </row>
    <row r="3523" spans="1:11" hidden="1">
      <c r="A3523" s="207"/>
      <c r="B3523" s="208"/>
      <c r="D3523" s="212"/>
      <c r="E3523" s="214"/>
      <c r="F3523" s="214"/>
      <c r="G3523" s="210"/>
      <c r="H3523" s="203"/>
      <c r="I3523" s="193"/>
      <c r="J3523" s="193"/>
      <c r="K3523" s="211"/>
    </row>
    <row r="3524" spans="1:11" hidden="1">
      <c r="A3524" s="207"/>
      <c r="B3524" s="208"/>
      <c r="D3524" s="212"/>
      <c r="E3524" s="214"/>
      <c r="F3524" s="214"/>
      <c r="G3524" s="210"/>
      <c r="H3524" s="203"/>
      <c r="I3524" s="193"/>
      <c r="J3524" s="193"/>
      <c r="K3524" s="211"/>
    </row>
    <row r="3525" spans="1:11" hidden="1">
      <c r="A3525" s="207"/>
      <c r="B3525" s="208"/>
      <c r="D3525" s="212"/>
      <c r="E3525" s="214"/>
      <c r="F3525" s="214"/>
      <c r="G3525" s="210"/>
      <c r="H3525" s="203"/>
      <c r="I3525" s="193"/>
      <c r="J3525" s="193"/>
      <c r="K3525" s="211"/>
    </row>
    <row r="3526" spans="1:11" hidden="1">
      <c r="A3526" s="207"/>
      <c r="B3526" s="208"/>
      <c r="D3526" s="212"/>
      <c r="E3526" s="214"/>
      <c r="F3526" s="214"/>
      <c r="G3526" s="210"/>
      <c r="H3526" s="203"/>
      <c r="I3526" s="193"/>
      <c r="J3526" s="193"/>
      <c r="K3526" s="211"/>
    </row>
    <row r="3527" spans="1:11" hidden="1">
      <c r="A3527" s="207"/>
      <c r="B3527" s="208"/>
      <c r="D3527" s="212"/>
      <c r="E3527" s="214"/>
      <c r="F3527" s="214"/>
      <c r="G3527" s="210"/>
      <c r="H3527" s="203"/>
      <c r="I3527" s="193"/>
      <c r="J3527" s="193"/>
      <c r="K3527" s="211"/>
    </row>
    <row r="3528" spans="1:11" hidden="1">
      <c r="A3528" s="207"/>
      <c r="B3528" s="208"/>
      <c r="D3528" s="212"/>
      <c r="E3528" s="214"/>
      <c r="F3528" s="214"/>
      <c r="G3528" s="210"/>
      <c r="H3528" s="203"/>
      <c r="I3528" s="193"/>
      <c r="J3528" s="193"/>
      <c r="K3528" s="211"/>
    </row>
    <row r="3529" spans="1:11" hidden="1">
      <c r="A3529" s="207"/>
      <c r="B3529" s="208"/>
      <c r="D3529" s="212"/>
      <c r="E3529" s="214"/>
      <c r="F3529" s="214"/>
      <c r="G3529" s="210"/>
      <c r="H3529" s="203"/>
      <c r="I3529" s="193"/>
      <c r="J3529" s="193"/>
      <c r="K3529" s="211"/>
    </row>
    <row r="3530" spans="1:11" hidden="1">
      <c r="A3530" s="207"/>
      <c r="B3530" s="208"/>
      <c r="D3530" s="212"/>
      <c r="E3530" s="214"/>
      <c r="F3530" s="214"/>
      <c r="G3530" s="210"/>
      <c r="H3530" s="203"/>
      <c r="I3530" s="193"/>
      <c r="J3530" s="193"/>
      <c r="K3530" s="211"/>
    </row>
    <row r="3531" spans="1:11" hidden="1">
      <c r="A3531" s="207"/>
      <c r="B3531" s="208"/>
      <c r="D3531" s="212"/>
      <c r="E3531" s="214"/>
      <c r="F3531" s="214"/>
      <c r="G3531" s="210"/>
      <c r="H3531" s="203"/>
      <c r="I3531" s="193"/>
      <c r="J3531" s="208"/>
      <c r="K3531" s="211"/>
    </row>
    <row r="3532" spans="1:11" hidden="1">
      <c r="A3532" s="207"/>
      <c r="B3532" s="208"/>
      <c r="D3532" s="212"/>
      <c r="E3532" s="214"/>
      <c r="F3532" s="214"/>
      <c r="G3532" s="210"/>
      <c r="H3532" s="203"/>
      <c r="I3532" s="193"/>
      <c r="J3532" s="193"/>
      <c r="K3532" s="211"/>
    </row>
    <row r="3533" spans="1:11" hidden="1">
      <c r="A3533" s="207"/>
      <c r="B3533" s="208"/>
      <c r="D3533" s="212"/>
      <c r="E3533" s="214"/>
      <c r="F3533" s="214"/>
      <c r="G3533" s="210"/>
      <c r="H3533" s="203"/>
      <c r="I3533" s="193"/>
      <c r="J3533" s="193"/>
      <c r="K3533" s="211"/>
    </row>
    <row r="3534" spans="1:11" hidden="1">
      <c r="A3534" s="207"/>
      <c r="B3534" s="208"/>
      <c r="D3534" s="212"/>
      <c r="E3534" s="214"/>
      <c r="F3534" s="214"/>
      <c r="G3534" s="210"/>
      <c r="H3534" s="203"/>
      <c r="I3534" s="193"/>
      <c r="J3534" s="193"/>
      <c r="K3534" s="211"/>
    </row>
    <row r="3535" spans="1:11" hidden="1">
      <c r="A3535" s="207"/>
      <c r="B3535" s="208"/>
      <c r="D3535" s="212"/>
      <c r="E3535" s="214"/>
      <c r="F3535" s="214"/>
      <c r="G3535" s="210"/>
      <c r="H3535" s="203"/>
      <c r="I3535" s="193"/>
      <c r="J3535" s="193"/>
      <c r="K3535" s="211"/>
    </row>
    <row r="3536" spans="1:11" hidden="1">
      <c r="A3536" s="207"/>
      <c r="B3536" s="208"/>
      <c r="D3536" s="212"/>
      <c r="E3536" s="214"/>
      <c r="F3536" s="214"/>
      <c r="G3536" s="210"/>
      <c r="H3536" s="203"/>
      <c r="I3536" s="193"/>
      <c r="J3536" s="193"/>
      <c r="K3536" s="211"/>
    </row>
    <row r="3537" spans="1:11" hidden="1">
      <c r="A3537" s="207"/>
      <c r="B3537" s="208"/>
      <c r="D3537" s="212"/>
      <c r="E3537" s="214"/>
      <c r="F3537" s="214"/>
      <c r="G3537" s="210"/>
      <c r="H3537" s="203"/>
      <c r="I3537" s="193"/>
      <c r="J3537" s="193"/>
      <c r="K3537" s="211"/>
    </row>
    <row r="3538" spans="1:11" hidden="1">
      <c r="A3538" s="207"/>
      <c r="B3538" s="208"/>
      <c r="D3538" s="212"/>
      <c r="E3538" s="214"/>
      <c r="F3538" s="214"/>
      <c r="G3538" s="210"/>
      <c r="H3538" s="203"/>
      <c r="I3538" s="193"/>
      <c r="J3538" s="193"/>
      <c r="K3538" s="211"/>
    </row>
    <row r="3539" spans="1:11" hidden="1">
      <c r="A3539" s="207"/>
      <c r="B3539" s="208"/>
      <c r="D3539" s="212"/>
      <c r="E3539" s="214"/>
      <c r="F3539" s="214"/>
      <c r="G3539" s="210"/>
      <c r="H3539" s="203"/>
      <c r="I3539" s="193"/>
      <c r="J3539" s="193"/>
      <c r="K3539" s="211"/>
    </row>
    <row r="3540" spans="1:11" hidden="1">
      <c r="A3540" s="207"/>
      <c r="B3540" s="208"/>
      <c r="D3540" s="212"/>
      <c r="E3540" s="214"/>
      <c r="F3540" s="214"/>
      <c r="G3540" s="210"/>
      <c r="H3540" s="203"/>
      <c r="I3540" s="193"/>
      <c r="J3540" s="193"/>
      <c r="K3540" s="211"/>
    </row>
    <row r="3541" spans="1:11" hidden="1">
      <c r="A3541" s="207"/>
      <c r="B3541" s="208"/>
      <c r="D3541" s="212"/>
      <c r="E3541" s="214"/>
      <c r="F3541" s="214"/>
      <c r="G3541" s="210"/>
      <c r="H3541" s="203"/>
      <c r="I3541" s="193"/>
      <c r="J3541" s="193"/>
      <c r="K3541" s="211"/>
    </row>
    <row r="3542" spans="1:11" hidden="1">
      <c r="A3542" s="207"/>
      <c r="B3542" s="208"/>
      <c r="D3542" s="212"/>
      <c r="E3542" s="214"/>
      <c r="F3542" s="214"/>
      <c r="G3542" s="210"/>
      <c r="H3542" s="203"/>
      <c r="I3542" s="193"/>
      <c r="J3542" s="193"/>
      <c r="K3542" s="211"/>
    </row>
    <row r="3543" spans="1:11" hidden="1">
      <c r="A3543" s="207"/>
      <c r="B3543" s="208"/>
      <c r="D3543" s="212"/>
      <c r="E3543" s="214"/>
      <c r="F3543" s="214"/>
      <c r="G3543" s="210"/>
      <c r="H3543" s="203"/>
      <c r="I3543" s="193"/>
      <c r="J3543" s="193"/>
      <c r="K3543" s="211"/>
    </row>
    <row r="3544" spans="1:11" hidden="1">
      <c r="A3544" s="207"/>
      <c r="B3544" s="208"/>
      <c r="D3544" s="212"/>
      <c r="E3544" s="214"/>
      <c r="F3544" s="214"/>
      <c r="G3544" s="210"/>
      <c r="H3544" s="203"/>
      <c r="I3544" s="193"/>
      <c r="J3544" s="193"/>
      <c r="K3544" s="211"/>
    </row>
    <row r="3545" spans="1:11" hidden="1">
      <c r="A3545" s="207"/>
      <c r="B3545" s="208"/>
      <c r="D3545" s="212"/>
      <c r="E3545" s="214"/>
      <c r="F3545" s="214"/>
      <c r="G3545" s="210"/>
      <c r="H3545" s="203"/>
      <c r="I3545" s="193"/>
      <c r="J3545" s="193"/>
      <c r="K3545" s="211"/>
    </row>
    <row r="3546" spans="1:11" hidden="1">
      <c r="A3546" s="207"/>
      <c r="B3546" s="208"/>
      <c r="D3546" s="212"/>
      <c r="E3546" s="214"/>
      <c r="F3546" s="214"/>
      <c r="G3546" s="210"/>
      <c r="H3546" s="203"/>
      <c r="I3546" s="193"/>
      <c r="J3546" s="193"/>
      <c r="K3546" s="211"/>
    </row>
    <row r="3547" spans="1:11" hidden="1">
      <c r="A3547" s="207"/>
      <c r="B3547" s="208"/>
      <c r="D3547" s="212"/>
      <c r="E3547" s="214"/>
      <c r="F3547" s="214"/>
      <c r="G3547" s="210"/>
      <c r="H3547" s="203"/>
      <c r="I3547" s="193"/>
      <c r="J3547" s="193"/>
      <c r="K3547" s="211"/>
    </row>
    <row r="3548" spans="1:11" hidden="1">
      <c r="A3548" s="207"/>
      <c r="B3548" s="208"/>
      <c r="D3548" s="212"/>
      <c r="E3548" s="214"/>
      <c r="F3548" s="214"/>
      <c r="G3548" s="210"/>
      <c r="H3548" s="203"/>
      <c r="I3548" s="193"/>
      <c r="J3548" s="193"/>
      <c r="K3548" s="211"/>
    </row>
    <row r="3549" spans="1:11" hidden="1">
      <c r="A3549" s="207"/>
      <c r="B3549" s="208"/>
      <c r="D3549" s="212"/>
      <c r="E3549" s="214"/>
      <c r="F3549" s="214"/>
      <c r="G3549" s="210"/>
      <c r="H3549" s="203"/>
      <c r="I3549" s="193"/>
      <c r="J3549" s="193"/>
      <c r="K3549" s="211"/>
    </row>
    <row r="3550" spans="1:11" hidden="1">
      <c r="A3550" s="207"/>
      <c r="B3550" s="208"/>
      <c r="D3550" s="212"/>
      <c r="E3550" s="214"/>
      <c r="F3550" s="214"/>
      <c r="G3550" s="210"/>
      <c r="H3550" s="203"/>
      <c r="I3550" s="193"/>
      <c r="J3550" s="193"/>
      <c r="K3550" s="211"/>
    </row>
    <row r="3551" spans="1:11" hidden="1">
      <c r="A3551" s="207"/>
      <c r="B3551" s="208"/>
      <c r="D3551" s="212"/>
      <c r="E3551" s="214"/>
      <c r="F3551" s="214"/>
      <c r="G3551" s="210"/>
      <c r="H3551" s="203"/>
      <c r="I3551" s="193"/>
      <c r="J3551" s="193"/>
      <c r="K3551" s="211"/>
    </row>
    <row r="3552" spans="1:11" hidden="1">
      <c r="A3552" s="207"/>
      <c r="B3552" s="208"/>
      <c r="D3552" s="212"/>
      <c r="E3552" s="214"/>
      <c r="F3552" s="214"/>
      <c r="G3552" s="210"/>
      <c r="H3552" s="203"/>
      <c r="I3552" s="193"/>
      <c r="J3552" s="193"/>
      <c r="K3552" s="211"/>
    </row>
    <row r="3553" spans="1:11" hidden="1">
      <c r="A3553" s="207"/>
      <c r="B3553" s="208"/>
      <c r="D3553" s="212"/>
      <c r="E3553" s="214"/>
      <c r="F3553" s="214"/>
      <c r="G3553" s="210"/>
      <c r="H3553" s="203"/>
      <c r="I3553" s="193"/>
      <c r="J3553" s="208"/>
      <c r="K3553" s="211"/>
    </row>
    <row r="3554" spans="1:11" hidden="1">
      <c r="A3554" s="207"/>
      <c r="B3554" s="208"/>
      <c r="D3554" s="212"/>
      <c r="E3554" s="214"/>
      <c r="F3554" s="214"/>
      <c r="G3554" s="210"/>
      <c r="H3554" s="203"/>
      <c r="I3554" s="193"/>
      <c r="J3554" s="193"/>
      <c r="K3554" s="211"/>
    </row>
    <row r="3555" spans="1:11" hidden="1">
      <c r="A3555" s="207"/>
      <c r="B3555" s="208"/>
      <c r="D3555" s="212"/>
      <c r="E3555" s="214"/>
      <c r="F3555" s="214"/>
      <c r="G3555" s="210"/>
      <c r="H3555" s="203"/>
      <c r="I3555" s="193"/>
      <c r="J3555" s="193"/>
      <c r="K3555" s="211"/>
    </row>
    <row r="3556" spans="1:11" hidden="1">
      <c r="A3556" s="207"/>
      <c r="B3556" s="208"/>
      <c r="D3556" s="212"/>
      <c r="E3556" s="214"/>
      <c r="F3556" s="214"/>
      <c r="G3556" s="210"/>
      <c r="H3556" s="203"/>
      <c r="I3556" s="193"/>
      <c r="J3556" s="193"/>
      <c r="K3556" s="211"/>
    </row>
    <row r="3557" spans="1:11" hidden="1">
      <c r="A3557" s="207"/>
      <c r="B3557" s="208"/>
      <c r="D3557" s="212"/>
      <c r="E3557" s="214"/>
      <c r="F3557" s="214"/>
      <c r="G3557" s="210"/>
      <c r="H3557" s="203"/>
      <c r="I3557" s="193"/>
      <c r="J3557" s="193"/>
      <c r="K3557" s="211"/>
    </row>
    <row r="3558" spans="1:11" hidden="1">
      <c r="A3558" s="207"/>
      <c r="B3558" s="208"/>
      <c r="D3558" s="212"/>
      <c r="E3558" s="214"/>
      <c r="F3558" s="214"/>
      <c r="G3558" s="210"/>
      <c r="H3558" s="203"/>
      <c r="I3558" s="193"/>
      <c r="J3558" s="193"/>
      <c r="K3558" s="211"/>
    </row>
    <row r="3559" spans="1:11" hidden="1">
      <c r="A3559" s="207"/>
      <c r="B3559" s="208"/>
      <c r="D3559" s="212"/>
      <c r="E3559" s="214"/>
      <c r="F3559" s="214"/>
      <c r="G3559" s="210"/>
      <c r="H3559" s="203"/>
      <c r="I3559" s="193"/>
      <c r="J3559" s="193"/>
      <c r="K3559" s="211"/>
    </row>
    <row r="3560" spans="1:11" hidden="1">
      <c r="A3560" s="207"/>
      <c r="B3560" s="208"/>
      <c r="D3560" s="212"/>
      <c r="E3560" s="214"/>
      <c r="F3560" s="214"/>
      <c r="G3560" s="210"/>
      <c r="H3560" s="203"/>
      <c r="I3560" s="193"/>
      <c r="J3560" s="193"/>
      <c r="K3560" s="211"/>
    </row>
    <row r="3561" spans="1:11" hidden="1">
      <c r="A3561" s="207"/>
      <c r="B3561" s="208"/>
      <c r="D3561" s="212"/>
      <c r="E3561" s="214"/>
      <c r="F3561" s="214"/>
      <c r="G3561" s="210"/>
      <c r="H3561" s="203"/>
      <c r="I3561" s="193"/>
      <c r="J3561" s="193"/>
      <c r="K3561" s="211"/>
    </row>
    <row r="3562" spans="1:11" hidden="1">
      <c r="A3562" s="207"/>
      <c r="B3562" s="208"/>
      <c r="D3562" s="212"/>
      <c r="E3562" s="214"/>
      <c r="F3562" s="214"/>
      <c r="G3562" s="210"/>
      <c r="H3562" s="203"/>
      <c r="I3562" s="193"/>
      <c r="J3562" s="193"/>
      <c r="K3562" s="211"/>
    </row>
    <row r="3563" spans="1:11" hidden="1">
      <c r="A3563" s="207"/>
      <c r="B3563" s="208"/>
      <c r="D3563" s="212"/>
      <c r="E3563" s="214"/>
      <c r="F3563" s="214"/>
      <c r="G3563" s="210"/>
      <c r="H3563" s="203"/>
      <c r="I3563" s="193"/>
      <c r="J3563" s="193"/>
      <c r="K3563" s="211"/>
    </row>
    <row r="3564" spans="1:11" hidden="1">
      <c r="A3564" s="207"/>
      <c r="B3564" s="208"/>
      <c r="D3564" s="212"/>
      <c r="E3564" s="214"/>
      <c r="F3564" s="214"/>
      <c r="G3564" s="210"/>
      <c r="H3564" s="203"/>
      <c r="I3564" s="193"/>
      <c r="J3564" s="193"/>
      <c r="K3564" s="211"/>
    </row>
    <row r="3565" spans="1:11" hidden="1">
      <c r="A3565" s="207"/>
      <c r="B3565" s="208"/>
      <c r="D3565" s="212"/>
      <c r="E3565" s="214"/>
      <c r="F3565" s="214"/>
      <c r="G3565" s="210"/>
      <c r="H3565" s="203"/>
      <c r="I3565" s="193"/>
      <c r="J3565" s="193"/>
      <c r="K3565" s="211"/>
    </row>
    <row r="3566" spans="1:11" hidden="1">
      <c r="A3566" s="207"/>
      <c r="B3566" s="208"/>
      <c r="D3566" s="212"/>
      <c r="E3566" s="214"/>
      <c r="F3566" s="214"/>
      <c r="G3566" s="210"/>
      <c r="H3566" s="203"/>
      <c r="I3566" s="193"/>
      <c r="J3566" s="193"/>
      <c r="K3566" s="211"/>
    </row>
    <row r="3567" spans="1:11" hidden="1">
      <c r="A3567" s="207"/>
      <c r="B3567" s="208"/>
      <c r="D3567" s="212"/>
      <c r="E3567" s="214"/>
      <c r="F3567" s="214"/>
      <c r="G3567" s="210"/>
      <c r="H3567" s="203"/>
      <c r="I3567" s="193"/>
      <c r="J3567" s="193"/>
      <c r="K3567" s="211"/>
    </row>
    <row r="3568" spans="1:11" hidden="1">
      <c r="A3568" s="207"/>
      <c r="B3568" s="208"/>
      <c r="D3568" s="212"/>
      <c r="E3568" s="214"/>
      <c r="F3568" s="214"/>
      <c r="G3568" s="210"/>
      <c r="H3568" s="203"/>
      <c r="I3568" s="193"/>
      <c r="J3568" s="193"/>
      <c r="K3568" s="211"/>
    </row>
    <row r="3569" spans="1:11" hidden="1">
      <c r="A3569" s="207"/>
      <c r="B3569" s="208"/>
      <c r="D3569" s="212"/>
      <c r="E3569" s="214"/>
      <c r="F3569" s="214"/>
      <c r="G3569" s="210"/>
      <c r="H3569" s="203"/>
      <c r="I3569" s="193"/>
      <c r="J3569" s="193"/>
      <c r="K3569" s="211"/>
    </row>
    <row r="3570" spans="1:11" hidden="1">
      <c r="A3570" s="207"/>
      <c r="B3570" s="208"/>
      <c r="D3570" s="212"/>
      <c r="E3570" s="214"/>
      <c r="F3570" s="214"/>
      <c r="G3570" s="210"/>
      <c r="H3570" s="203"/>
      <c r="I3570" s="193"/>
      <c r="J3570" s="193"/>
      <c r="K3570" s="211"/>
    </row>
    <row r="3571" spans="1:11" hidden="1">
      <c r="A3571" s="207"/>
      <c r="B3571" s="208"/>
      <c r="D3571" s="212"/>
      <c r="E3571" s="214"/>
      <c r="F3571" s="214"/>
      <c r="G3571" s="210"/>
      <c r="H3571" s="203"/>
      <c r="I3571" s="193"/>
      <c r="J3571" s="193"/>
      <c r="K3571" s="211"/>
    </row>
    <row r="3572" spans="1:11" hidden="1">
      <c r="A3572" s="207"/>
      <c r="B3572" s="208"/>
      <c r="D3572" s="212"/>
      <c r="E3572" s="214"/>
      <c r="F3572" s="214"/>
      <c r="G3572" s="210"/>
      <c r="H3572" s="203"/>
      <c r="I3572" s="193"/>
      <c r="J3572" s="193"/>
      <c r="K3572" s="211"/>
    </row>
    <row r="3573" spans="1:11" hidden="1">
      <c r="A3573" s="207"/>
      <c r="B3573" s="208"/>
      <c r="D3573" s="212"/>
      <c r="E3573" s="214"/>
      <c r="F3573" s="214"/>
      <c r="G3573" s="210"/>
      <c r="H3573" s="203"/>
      <c r="I3573" s="193"/>
      <c r="J3573" s="193"/>
      <c r="K3573" s="211"/>
    </row>
    <row r="3574" spans="1:11" hidden="1">
      <c r="A3574" s="207"/>
      <c r="B3574" s="208"/>
      <c r="D3574" s="212"/>
      <c r="E3574" s="214"/>
      <c r="F3574" s="214"/>
      <c r="G3574" s="210"/>
      <c r="H3574" s="203"/>
      <c r="I3574" s="193"/>
      <c r="J3574" s="208"/>
      <c r="K3574" s="211"/>
    </row>
    <row r="3575" spans="1:11" hidden="1">
      <c r="A3575" s="207"/>
      <c r="B3575" s="208"/>
      <c r="D3575" s="212"/>
      <c r="E3575" s="214"/>
      <c r="F3575" s="214"/>
      <c r="G3575" s="210"/>
      <c r="H3575" s="203"/>
      <c r="I3575" s="193"/>
      <c r="J3575" s="193"/>
      <c r="K3575" s="211"/>
    </row>
    <row r="3576" spans="1:11" hidden="1">
      <c r="A3576" s="207"/>
      <c r="B3576" s="208"/>
      <c r="D3576" s="212"/>
      <c r="E3576" s="214"/>
      <c r="F3576" s="214"/>
      <c r="G3576" s="210"/>
      <c r="H3576" s="203"/>
      <c r="I3576" s="193"/>
      <c r="J3576" s="193"/>
      <c r="K3576" s="211"/>
    </row>
    <row r="3577" spans="1:11" hidden="1">
      <c r="A3577" s="207"/>
      <c r="B3577" s="208"/>
      <c r="D3577" s="212"/>
      <c r="E3577" s="214"/>
      <c r="F3577" s="214"/>
      <c r="G3577" s="210"/>
      <c r="H3577" s="203"/>
      <c r="I3577" s="193"/>
      <c r="J3577" s="193"/>
      <c r="K3577" s="211"/>
    </row>
    <row r="3578" spans="1:11" hidden="1">
      <c r="A3578" s="207"/>
      <c r="B3578" s="208"/>
      <c r="D3578" s="212"/>
      <c r="E3578" s="214"/>
      <c r="F3578" s="214"/>
      <c r="G3578" s="210"/>
      <c r="H3578" s="203"/>
      <c r="I3578" s="193"/>
      <c r="J3578" s="193"/>
      <c r="K3578" s="211"/>
    </row>
    <row r="3579" spans="1:11" hidden="1">
      <c r="A3579" s="207"/>
      <c r="B3579" s="208"/>
      <c r="D3579" s="212"/>
      <c r="E3579" s="214"/>
      <c r="F3579" s="214"/>
      <c r="G3579" s="210"/>
      <c r="H3579" s="203"/>
      <c r="I3579" s="193"/>
      <c r="J3579" s="193"/>
      <c r="K3579" s="211"/>
    </row>
    <row r="3580" spans="1:11" hidden="1">
      <c r="A3580" s="207"/>
      <c r="B3580" s="208"/>
      <c r="D3580" s="212"/>
      <c r="E3580" s="214"/>
      <c r="F3580" s="214"/>
      <c r="G3580" s="210"/>
      <c r="H3580" s="203"/>
      <c r="I3580" s="193"/>
      <c r="J3580" s="193"/>
      <c r="K3580" s="211"/>
    </row>
    <row r="3581" spans="1:11" hidden="1">
      <c r="A3581" s="207"/>
      <c r="B3581" s="208"/>
      <c r="D3581" s="212"/>
      <c r="E3581" s="214"/>
      <c r="F3581" s="214"/>
      <c r="G3581" s="210"/>
      <c r="H3581" s="203"/>
      <c r="I3581" s="193"/>
      <c r="J3581" s="193"/>
      <c r="K3581" s="211"/>
    </row>
    <row r="3582" spans="1:11" hidden="1">
      <c r="A3582" s="207"/>
      <c r="B3582" s="208"/>
      <c r="D3582" s="212"/>
      <c r="E3582" s="214"/>
      <c r="F3582" s="214"/>
      <c r="G3582" s="210"/>
      <c r="H3582" s="203"/>
      <c r="I3582" s="193"/>
      <c r="J3582" s="193"/>
      <c r="K3582" s="211"/>
    </row>
    <row r="3583" spans="1:11" hidden="1">
      <c r="A3583" s="207"/>
      <c r="B3583" s="208"/>
      <c r="D3583" s="212"/>
      <c r="E3583" s="214"/>
      <c r="F3583" s="214"/>
      <c r="G3583" s="210"/>
      <c r="H3583" s="203"/>
      <c r="I3583" s="193"/>
      <c r="J3583" s="193"/>
      <c r="K3583" s="211"/>
    </row>
    <row r="3584" spans="1:11" hidden="1">
      <c r="A3584" s="207"/>
      <c r="B3584" s="208"/>
      <c r="D3584" s="212"/>
      <c r="E3584" s="214"/>
      <c r="F3584" s="214"/>
      <c r="G3584" s="210"/>
      <c r="H3584" s="203"/>
      <c r="I3584" s="193"/>
      <c r="J3584" s="193"/>
      <c r="K3584" s="211"/>
    </row>
    <row r="3585" spans="1:11" hidden="1">
      <c r="A3585" s="207"/>
      <c r="B3585" s="208"/>
      <c r="D3585" s="212"/>
      <c r="E3585" s="214"/>
      <c r="F3585" s="214"/>
      <c r="G3585" s="210"/>
      <c r="H3585" s="203"/>
      <c r="I3585" s="193"/>
      <c r="J3585" s="193"/>
      <c r="K3585" s="211"/>
    </row>
    <row r="3586" spans="1:11" hidden="1">
      <c r="A3586" s="207"/>
      <c r="B3586" s="208"/>
      <c r="D3586" s="212"/>
      <c r="E3586" s="214"/>
      <c r="F3586" s="214"/>
      <c r="G3586" s="210"/>
      <c r="H3586" s="203"/>
      <c r="I3586" s="193"/>
      <c r="J3586" s="193"/>
      <c r="K3586" s="211"/>
    </row>
    <row r="3587" spans="1:11" hidden="1">
      <c r="A3587" s="207"/>
      <c r="B3587" s="208"/>
      <c r="D3587" s="212"/>
      <c r="E3587" s="214"/>
      <c r="F3587" s="214"/>
      <c r="G3587" s="210"/>
      <c r="H3587" s="203"/>
      <c r="I3587" s="193"/>
      <c r="J3587" s="193"/>
      <c r="K3587" s="211"/>
    </row>
    <row r="3588" spans="1:11" hidden="1">
      <c r="A3588" s="207"/>
      <c r="B3588" s="208"/>
      <c r="D3588" s="212"/>
      <c r="E3588" s="214"/>
      <c r="F3588" s="214"/>
      <c r="G3588" s="210"/>
      <c r="H3588" s="203"/>
      <c r="I3588" s="193"/>
      <c r="J3588" s="193"/>
      <c r="K3588" s="211"/>
    </row>
    <row r="3589" spans="1:11" hidden="1">
      <c r="A3589" s="207"/>
      <c r="B3589" s="208"/>
      <c r="D3589" s="212"/>
      <c r="E3589" s="214"/>
      <c r="F3589" s="214"/>
      <c r="G3589" s="210"/>
      <c r="H3589" s="203"/>
      <c r="I3589" s="193"/>
      <c r="J3589" s="193"/>
      <c r="K3589" s="211"/>
    </row>
    <row r="3590" spans="1:11" hidden="1">
      <c r="A3590" s="207"/>
      <c r="B3590" s="208"/>
      <c r="D3590" s="212"/>
      <c r="E3590" s="214"/>
      <c r="F3590" s="214"/>
      <c r="G3590" s="210"/>
      <c r="H3590" s="203"/>
      <c r="I3590" s="193"/>
      <c r="J3590" s="193"/>
      <c r="K3590" s="211"/>
    </row>
    <row r="3591" spans="1:11" hidden="1">
      <c r="A3591" s="207"/>
      <c r="B3591" s="208"/>
      <c r="D3591" s="212"/>
      <c r="E3591" s="214"/>
      <c r="F3591" s="214"/>
      <c r="G3591" s="210"/>
      <c r="H3591" s="203"/>
      <c r="I3591" s="193"/>
      <c r="J3591" s="193"/>
      <c r="K3591" s="211"/>
    </row>
    <row r="3592" spans="1:11" hidden="1">
      <c r="A3592" s="207"/>
      <c r="B3592" s="208"/>
      <c r="D3592" s="212"/>
      <c r="E3592" s="214"/>
      <c r="F3592" s="214"/>
      <c r="G3592" s="210"/>
      <c r="H3592" s="203"/>
      <c r="I3592" s="193"/>
      <c r="J3592" s="193"/>
      <c r="K3592" s="211"/>
    </row>
    <row r="3593" spans="1:11" hidden="1">
      <c r="A3593" s="207"/>
      <c r="B3593" s="208"/>
      <c r="D3593" s="212"/>
      <c r="E3593" s="214"/>
      <c r="F3593" s="214"/>
      <c r="G3593" s="210"/>
      <c r="H3593" s="203"/>
      <c r="I3593" s="193"/>
      <c r="J3593" s="193"/>
      <c r="K3593" s="211"/>
    </row>
    <row r="3594" spans="1:11" hidden="1">
      <c r="A3594" s="207"/>
      <c r="B3594" s="208"/>
      <c r="D3594" s="212"/>
      <c r="E3594" s="214"/>
      <c r="F3594" s="214"/>
      <c r="G3594" s="210"/>
      <c r="H3594" s="203"/>
      <c r="I3594" s="193"/>
      <c r="J3594" s="193"/>
      <c r="K3594" s="211"/>
    </row>
    <row r="3595" spans="1:11" hidden="1">
      <c r="A3595" s="207"/>
      <c r="B3595" s="208"/>
      <c r="D3595" s="212"/>
      <c r="E3595" s="214"/>
      <c r="F3595" s="214"/>
      <c r="G3595" s="210"/>
      <c r="H3595" s="203"/>
      <c r="I3595" s="193"/>
      <c r="J3595" s="208"/>
      <c r="K3595" s="211"/>
    </row>
    <row r="3596" spans="1:11" hidden="1">
      <c r="A3596" s="207"/>
      <c r="B3596" s="208"/>
      <c r="D3596" s="212"/>
      <c r="E3596" s="214"/>
      <c r="F3596" s="214"/>
      <c r="G3596" s="210"/>
      <c r="H3596" s="203"/>
      <c r="I3596" s="193"/>
      <c r="J3596" s="193"/>
      <c r="K3596" s="211"/>
    </row>
    <row r="3597" spans="1:11" hidden="1">
      <c r="A3597" s="207"/>
      <c r="B3597" s="208"/>
      <c r="D3597" s="212"/>
      <c r="E3597" s="214"/>
      <c r="F3597" s="214"/>
      <c r="G3597" s="210"/>
      <c r="H3597" s="203"/>
      <c r="I3597" s="193"/>
      <c r="J3597" s="193"/>
      <c r="K3597" s="211"/>
    </row>
    <row r="3598" spans="1:11" hidden="1">
      <c r="A3598" s="207"/>
      <c r="B3598" s="208"/>
      <c r="D3598" s="212"/>
      <c r="E3598" s="214"/>
      <c r="F3598" s="214"/>
      <c r="G3598" s="210"/>
      <c r="H3598" s="203"/>
      <c r="I3598" s="193"/>
      <c r="J3598" s="193"/>
      <c r="K3598" s="211"/>
    </row>
    <row r="3599" spans="1:11" hidden="1">
      <c r="A3599" s="207"/>
      <c r="B3599" s="208"/>
      <c r="D3599" s="212"/>
      <c r="E3599" s="214"/>
      <c r="F3599" s="214"/>
      <c r="G3599" s="210"/>
      <c r="H3599" s="203"/>
      <c r="I3599" s="193"/>
      <c r="J3599" s="193"/>
      <c r="K3599" s="211"/>
    </row>
    <row r="3600" spans="1:11" hidden="1">
      <c r="A3600" s="207"/>
      <c r="B3600" s="208"/>
      <c r="D3600" s="212"/>
      <c r="E3600" s="214"/>
      <c r="F3600" s="214"/>
      <c r="G3600" s="210"/>
      <c r="H3600" s="203"/>
      <c r="I3600" s="193"/>
      <c r="J3600" s="193"/>
      <c r="K3600" s="211"/>
    </row>
    <row r="3601" spans="1:11" hidden="1">
      <c r="A3601" s="207"/>
      <c r="B3601" s="208"/>
      <c r="D3601" s="212"/>
      <c r="E3601" s="214"/>
      <c r="F3601" s="214"/>
      <c r="G3601" s="210"/>
      <c r="H3601" s="203"/>
      <c r="I3601" s="193"/>
      <c r="J3601" s="193"/>
      <c r="K3601" s="211"/>
    </row>
    <row r="3602" spans="1:11" hidden="1">
      <c r="A3602" s="207"/>
      <c r="B3602" s="208"/>
      <c r="D3602" s="212"/>
      <c r="E3602" s="214"/>
      <c r="F3602" s="214"/>
      <c r="G3602" s="210"/>
      <c r="H3602" s="203"/>
      <c r="I3602" s="193"/>
      <c r="J3602" s="193"/>
      <c r="K3602" s="211"/>
    </row>
    <row r="3603" spans="1:11" hidden="1">
      <c r="A3603" s="207"/>
      <c r="B3603" s="208"/>
      <c r="D3603" s="212"/>
      <c r="E3603" s="214"/>
      <c r="F3603" s="214"/>
      <c r="G3603" s="210"/>
      <c r="H3603" s="203"/>
      <c r="I3603" s="193"/>
      <c r="J3603" s="193"/>
      <c r="K3603" s="211"/>
    </row>
    <row r="3604" spans="1:11" hidden="1">
      <c r="A3604" s="207"/>
      <c r="B3604" s="208"/>
      <c r="D3604" s="212"/>
      <c r="E3604" s="214"/>
      <c r="F3604" s="214"/>
      <c r="G3604" s="210"/>
      <c r="H3604" s="203"/>
      <c r="I3604" s="193"/>
      <c r="J3604" s="193"/>
      <c r="K3604" s="211"/>
    </row>
    <row r="3605" spans="1:11" hidden="1">
      <c r="A3605" s="207"/>
      <c r="B3605" s="208"/>
      <c r="D3605" s="212"/>
      <c r="E3605" s="214"/>
      <c r="F3605" s="214"/>
      <c r="G3605" s="210"/>
      <c r="H3605" s="203"/>
      <c r="I3605" s="193"/>
      <c r="J3605" s="193"/>
      <c r="K3605" s="211"/>
    </row>
    <row r="3606" spans="1:11" hidden="1">
      <c r="A3606" s="207"/>
      <c r="B3606" s="208"/>
      <c r="D3606" s="212"/>
      <c r="E3606" s="214"/>
      <c r="F3606" s="214"/>
      <c r="G3606" s="210"/>
      <c r="H3606" s="203"/>
      <c r="I3606" s="193"/>
      <c r="J3606" s="193"/>
      <c r="K3606" s="211"/>
    </row>
    <row r="3607" spans="1:11" hidden="1">
      <c r="A3607" s="207"/>
      <c r="B3607" s="208"/>
      <c r="D3607" s="212"/>
      <c r="E3607" s="214"/>
      <c r="F3607" s="214"/>
      <c r="G3607" s="210"/>
      <c r="H3607" s="203"/>
      <c r="I3607" s="193"/>
      <c r="J3607" s="193"/>
      <c r="K3607" s="211"/>
    </row>
    <row r="3608" spans="1:11" hidden="1">
      <c r="A3608" s="207"/>
      <c r="B3608" s="208"/>
      <c r="D3608" s="212"/>
      <c r="E3608" s="214"/>
      <c r="F3608" s="214"/>
      <c r="G3608" s="210"/>
      <c r="H3608" s="203"/>
      <c r="I3608" s="193"/>
      <c r="J3608" s="193"/>
      <c r="K3608" s="211"/>
    </row>
    <row r="3609" spans="1:11" hidden="1">
      <c r="A3609" s="207"/>
      <c r="B3609" s="208"/>
      <c r="D3609" s="212"/>
      <c r="E3609" s="214"/>
      <c r="F3609" s="214"/>
      <c r="G3609" s="210"/>
      <c r="H3609" s="203"/>
      <c r="I3609" s="193"/>
      <c r="J3609" s="193"/>
      <c r="K3609" s="211"/>
    </row>
    <row r="3610" spans="1:11" hidden="1">
      <c r="A3610" s="207"/>
      <c r="B3610" s="208"/>
      <c r="D3610" s="212"/>
      <c r="E3610" s="214"/>
      <c r="F3610" s="214"/>
      <c r="G3610" s="210"/>
      <c r="H3610" s="203"/>
      <c r="I3610" s="193"/>
      <c r="J3610" s="193"/>
      <c r="K3610" s="211"/>
    </row>
    <row r="3611" spans="1:11" hidden="1">
      <c r="A3611" s="207"/>
      <c r="B3611" s="208"/>
      <c r="D3611" s="212"/>
      <c r="E3611" s="214"/>
      <c r="F3611" s="214"/>
      <c r="G3611" s="210"/>
      <c r="H3611" s="203"/>
      <c r="I3611" s="193"/>
      <c r="J3611" s="193"/>
      <c r="K3611" s="211"/>
    </row>
    <row r="3612" spans="1:11" hidden="1">
      <c r="A3612" s="207"/>
      <c r="B3612" s="208"/>
      <c r="D3612" s="212"/>
      <c r="E3612" s="214"/>
      <c r="F3612" s="214"/>
      <c r="G3612" s="210"/>
      <c r="H3612" s="203"/>
      <c r="I3612" s="193"/>
      <c r="J3612" s="193"/>
      <c r="K3612" s="211"/>
    </row>
    <row r="3613" spans="1:11" hidden="1">
      <c r="A3613" s="207"/>
      <c r="B3613" s="208"/>
      <c r="D3613" s="212"/>
      <c r="E3613" s="214"/>
      <c r="F3613" s="214"/>
      <c r="G3613" s="210"/>
      <c r="H3613" s="203"/>
      <c r="I3613" s="193"/>
      <c r="J3613" s="193"/>
      <c r="K3613" s="211"/>
    </row>
    <row r="3614" spans="1:11" hidden="1">
      <c r="A3614" s="207"/>
      <c r="B3614" s="208"/>
      <c r="D3614" s="212"/>
      <c r="E3614" s="214"/>
      <c r="F3614" s="214"/>
      <c r="G3614" s="210"/>
      <c r="H3614" s="203"/>
      <c r="I3614" s="193"/>
      <c r="J3614" s="193"/>
      <c r="K3614" s="211"/>
    </row>
    <row r="3615" spans="1:11" hidden="1">
      <c r="A3615" s="207"/>
      <c r="B3615" s="208"/>
      <c r="D3615" s="212"/>
      <c r="E3615" s="214"/>
      <c r="F3615" s="214"/>
      <c r="G3615" s="210"/>
      <c r="H3615" s="203"/>
      <c r="I3615" s="193"/>
      <c r="J3615" s="193"/>
      <c r="K3615" s="211"/>
    </row>
    <row r="3616" spans="1:11" hidden="1">
      <c r="A3616" s="207"/>
      <c r="B3616" s="208"/>
      <c r="D3616" s="212"/>
      <c r="E3616" s="214"/>
      <c r="F3616" s="214"/>
      <c r="G3616" s="210"/>
      <c r="H3616" s="203"/>
      <c r="I3616" s="193"/>
      <c r="J3616" s="193"/>
      <c r="K3616" s="211"/>
    </row>
    <row r="3617" spans="1:11" hidden="1">
      <c r="A3617" s="207"/>
      <c r="B3617" s="208"/>
      <c r="D3617" s="212"/>
      <c r="E3617" s="214"/>
      <c r="F3617" s="214"/>
      <c r="G3617" s="210"/>
      <c r="H3617" s="203"/>
      <c r="I3617" s="193"/>
      <c r="J3617" s="193"/>
      <c r="K3617" s="211"/>
    </row>
    <row r="3618" spans="1:11" hidden="1">
      <c r="A3618" s="207"/>
      <c r="B3618" s="208"/>
      <c r="D3618" s="212"/>
      <c r="E3618" s="214"/>
      <c r="F3618" s="214"/>
      <c r="G3618" s="210"/>
      <c r="H3618" s="203"/>
      <c r="I3618" s="193"/>
      <c r="J3618" s="208"/>
      <c r="K3618" s="211"/>
    </row>
    <row r="3619" spans="1:11" hidden="1">
      <c r="A3619" s="207"/>
      <c r="B3619" s="208"/>
      <c r="D3619" s="212"/>
      <c r="E3619" s="214"/>
      <c r="F3619" s="214"/>
      <c r="G3619" s="210"/>
      <c r="H3619" s="203"/>
      <c r="I3619" s="193"/>
      <c r="J3619" s="193"/>
      <c r="K3619" s="211"/>
    </row>
    <row r="3620" spans="1:11" hidden="1">
      <c r="A3620" s="207"/>
      <c r="B3620" s="208"/>
      <c r="D3620" s="212"/>
      <c r="E3620" s="214"/>
      <c r="F3620" s="214"/>
      <c r="G3620" s="210"/>
      <c r="H3620" s="203"/>
      <c r="I3620" s="193"/>
      <c r="J3620" s="193"/>
      <c r="K3620" s="211"/>
    </row>
    <row r="3621" spans="1:11" hidden="1">
      <c r="A3621" s="207"/>
      <c r="B3621" s="208"/>
      <c r="D3621" s="212"/>
      <c r="E3621" s="214"/>
      <c r="F3621" s="214"/>
      <c r="G3621" s="210"/>
      <c r="H3621" s="203"/>
      <c r="I3621" s="193"/>
      <c r="J3621" s="193"/>
      <c r="K3621" s="211"/>
    </row>
    <row r="3622" spans="1:11" hidden="1">
      <c r="A3622" s="207"/>
      <c r="B3622" s="208"/>
      <c r="D3622" s="212"/>
      <c r="E3622" s="214"/>
      <c r="F3622" s="214"/>
      <c r="G3622" s="210"/>
      <c r="H3622" s="203"/>
      <c r="I3622" s="193"/>
      <c r="J3622" s="193"/>
      <c r="K3622" s="211"/>
    </row>
    <row r="3623" spans="1:11" hidden="1">
      <c r="A3623" s="207"/>
      <c r="B3623" s="208"/>
      <c r="D3623" s="212"/>
      <c r="E3623" s="214"/>
      <c r="F3623" s="214"/>
      <c r="G3623" s="210"/>
      <c r="H3623" s="203"/>
      <c r="I3623" s="193"/>
      <c r="J3623" s="193"/>
      <c r="K3623" s="211"/>
    </row>
    <row r="3624" spans="1:11" hidden="1">
      <c r="A3624" s="207"/>
      <c r="B3624" s="208"/>
      <c r="D3624" s="212"/>
      <c r="E3624" s="214"/>
      <c r="F3624" s="214"/>
      <c r="G3624" s="210"/>
      <c r="H3624" s="203"/>
      <c r="I3624" s="193"/>
      <c r="J3624" s="193"/>
      <c r="K3624" s="211"/>
    </row>
    <row r="3625" spans="1:11" hidden="1">
      <c r="A3625" s="207"/>
      <c r="B3625" s="208"/>
      <c r="D3625" s="212"/>
      <c r="E3625" s="214"/>
      <c r="F3625" s="214"/>
      <c r="G3625" s="210"/>
      <c r="H3625" s="203"/>
      <c r="I3625" s="193"/>
      <c r="J3625" s="193"/>
      <c r="K3625" s="211"/>
    </row>
    <row r="3626" spans="1:11" hidden="1">
      <c r="A3626" s="207"/>
      <c r="B3626" s="208"/>
      <c r="D3626" s="212"/>
      <c r="E3626" s="214"/>
      <c r="F3626" s="214"/>
      <c r="G3626" s="210"/>
      <c r="H3626" s="203"/>
      <c r="I3626" s="193"/>
      <c r="J3626" s="193"/>
      <c r="K3626" s="211"/>
    </row>
    <row r="3627" spans="1:11" hidden="1">
      <c r="A3627" s="207"/>
      <c r="B3627" s="208"/>
      <c r="D3627" s="212"/>
      <c r="E3627" s="214"/>
      <c r="F3627" s="214"/>
      <c r="G3627" s="210"/>
      <c r="H3627" s="203"/>
      <c r="I3627" s="193"/>
      <c r="J3627" s="193"/>
      <c r="K3627" s="211"/>
    </row>
    <row r="3628" spans="1:11" hidden="1">
      <c r="A3628" s="207"/>
      <c r="B3628" s="208"/>
      <c r="D3628" s="212"/>
      <c r="E3628" s="214"/>
      <c r="F3628" s="214"/>
      <c r="G3628" s="210"/>
      <c r="H3628" s="203"/>
      <c r="I3628" s="193"/>
      <c r="J3628" s="193"/>
      <c r="K3628" s="211"/>
    </row>
    <row r="3629" spans="1:11" hidden="1">
      <c r="A3629" s="207"/>
      <c r="B3629" s="208"/>
      <c r="D3629" s="212"/>
      <c r="E3629" s="214"/>
      <c r="F3629" s="214"/>
      <c r="G3629" s="210"/>
      <c r="H3629" s="203"/>
      <c r="I3629" s="193"/>
      <c r="J3629" s="193"/>
      <c r="K3629" s="211"/>
    </row>
    <row r="3630" spans="1:11" hidden="1">
      <c r="A3630" s="207"/>
      <c r="B3630" s="208"/>
      <c r="D3630" s="212"/>
      <c r="E3630" s="214"/>
      <c r="F3630" s="214"/>
      <c r="G3630" s="210"/>
      <c r="H3630" s="203"/>
      <c r="I3630" s="193"/>
      <c r="J3630" s="193"/>
      <c r="K3630" s="211"/>
    </row>
    <row r="3631" spans="1:11" hidden="1">
      <c r="A3631" s="207"/>
      <c r="B3631" s="208"/>
      <c r="D3631" s="212"/>
      <c r="E3631" s="214"/>
      <c r="F3631" s="214"/>
      <c r="G3631" s="210"/>
      <c r="H3631" s="203"/>
      <c r="I3631" s="193"/>
      <c r="J3631" s="193"/>
      <c r="K3631" s="211"/>
    </row>
    <row r="3632" spans="1:11" hidden="1">
      <c r="A3632" s="207"/>
      <c r="B3632" s="208"/>
      <c r="D3632" s="212"/>
      <c r="E3632" s="214"/>
      <c r="F3632" s="214"/>
      <c r="G3632" s="210"/>
      <c r="H3632" s="203"/>
      <c r="I3632" s="193"/>
      <c r="J3632" s="193"/>
      <c r="K3632" s="211"/>
    </row>
    <row r="3633" spans="1:11" hidden="1">
      <c r="A3633" s="207"/>
      <c r="B3633" s="208"/>
      <c r="D3633" s="212"/>
      <c r="E3633" s="214"/>
      <c r="F3633" s="214"/>
      <c r="G3633" s="210"/>
      <c r="H3633" s="203"/>
      <c r="I3633" s="193"/>
      <c r="J3633" s="208"/>
      <c r="K3633" s="211"/>
    </row>
    <row r="3634" spans="1:11" hidden="1">
      <c r="A3634" s="213"/>
      <c r="B3634" s="208"/>
      <c r="D3634" s="212"/>
      <c r="E3634" s="214"/>
      <c r="F3634" s="214"/>
      <c r="G3634" s="210"/>
      <c r="H3634" s="203"/>
      <c r="I3634" s="193"/>
      <c r="J3634" s="193"/>
      <c r="K3634" s="211"/>
    </row>
    <row r="3635" spans="1:11" hidden="1">
      <c r="A3635" s="213"/>
      <c r="B3635" s="208"/>
      <c r="D3635" s="212"/>
      <c r="E3635" s="214"/>
      <c r="F3635" s="214"/>
      <c r="G3635" s="210"/>
      <c r="H3635" s="203"/>
      <c r="I3635" s="193"/>
      <c r="J3635" s="193"/>
      <c r="K3635" s="211"/>
    </row>
    <row r="3636" spans="1:11" hidden="1">
      <c r="A3636" s="213"/>
      <c r="B3636" s="208"/>
      <c r="D3636" s="212"/>
      <c r="E3636" s="214"/>
      <c r="F3636" s="214"/>
      <c r="G3636" s="210"/>
      <c r="H3636" s="203"/>
      <c r="I3636" s="193"/>
      <c r="J3636" s="193"/>
      <c r="K3636" s="211"/>
    </row>
    <row r="3637" spans="1:11" hidden="1">
      <c r="A3637" s="213"/>
      <c r="B3637" s="208"/>
      <c r="D3637" s="212"/>
      <c r="E3637" s="214"/>
      <c r="F3637" s="214"/>
      <c r="G3637" s="210"/>
      <c r="H3637" s="203"/>
      <c r="I3637" s="193"/>
      <c r="J3637" s="193"/>
      <c r="K3637" s="211"/>
    </row>
    <row r="3638" spans="1:11" hidden="1">
      <c r="A3638" s="213"/>
      <c r="B3638" s="208"/>
      <c r="D3638" s="212"/>
      <c r="E3638" s="214"/>
      <c r="F3638" s="214"/>
      <c r="G3638" s="210"/>
      <c r="H3638" s="203"/>
      <c r="I3638" s="193"/>
      <c r="J3638" s="193"/>
      <c r="K3638" s="211"/>
    </row>
    <row r="3639" spans="1:11" hidden="1">
      <c r="A3639" s="213"/>
      <c r="B3639" s="208"/>
      <c r="D3639" s="212"/>
      <c r="E3639" s="214"/>
      <c r="F3639" s="214"/>
      <c r="G3639" s="210"/>
      <c r="H3639" s="203"/>
      <c r="I3639" s="193"/>
      <c r="J3639" s="193"/>
      <c r="K3639" s="211"/>
    </row>
    <row r="3640" spans="1:11" hidden="1">
      <c r="A3640" s="213"/>
      <c r="B3640" s="208"/>
      <c r="D3640" s="212"/>
      <c r="E3640" s="214"/>
      <c r="F3640" s="214"/>
      <c r="G3640" s="210"/>
      <c r="H3640" s="203"/>
      <c r="I3640" s="193"/>
      <c r="J3640" s="193"/>
      <c r="K3640" s="211"/>
    </row>
    <row r="3641" spans="1:11" hidden="1">
      <c r="A3641" s="213"/>
      <c r="B3641" s="208"/>
      <c r="D3641" s="212"/>
      <c r="E3641" s="214"/>
      <c r="F3641" s="214"/>
      <c r="G3641" s="210"/>
      <c r="H3641" s="203"/>
      <c r="I3641" s="193"/>
      <c r="J3641" s="193"/>
      <c r="K3641" s="211"/>
    </row>
    <row r="3642" spans="1:11" hidden="1">
      <c r="A3642" s="213"/>
      <c r="B3642" s="208"/>
      <c r="D3642" s="212"/>
      <c r="E3642" s="214"/>
      <c r="F3642" s="214"/>
      <c r="G3642" s="210"/>
      <c r="H3642" s="203"/>
      <c r="I3642" s="193"/>
      <c r="J3642" s="193"/>
      <c r="K3642" s="211"/>
    </row>
    <row r="3643" spans="1:11" hidden="1">
      <c r="A3643" s="213"/>
      <c r="B3643" s="208"/>
      <c r="D3643" s="212"/>
      <c r="E3643" s="214"/>
      <c r="F3643" s="214"/>
      <c r="G3643" s="210"/>
      <c r="H3643" s="203"/>
      <c r="I3643" s="193"/>
      <c r="J3643" s="193"/>
      <c r="K3643" s="211"/>
    </row>
    <row r="3644" spans="1:11" hidden="1">
      <c r="A3644" s="213"/>
      <c r="B3644" s="208"/>
      <c r="D3644" s="212"/>
      <c r="E3644" s="214"/>
      <c r="F3644" s="214"/>
      <c r="G3644" s="210"/>
      <c r="H3644" s="203"/>
      <c r="I3644" s="193"/>
      <c r="J3644" s="193"/>
      <c r="K3644" s="211"/>
    </row>
    <row r="3645" spans="1:11" hidden="1">
      <c r="A3645" s="213"/>
      <c r="B3645" s="208"/>
      <c r="D3645" s="212"/>
      <c r="E3645" s="214"/>
      <c r="F3645" s="214"/>
      <c r="G3645" s="210"/>
      <c r="H3645" s="203"/>
      <c r="I3645" s="193"/>
      <c r="J3645" s="193"/>
      <c r="K3645" s="211"/>
    </row>
    <row r="3646" spans="1:11" hidden="1">
      <c r="A3646" s="213"/>
      <c r="B3646" s="208"/>
      <c r="D3646" s="212"/>
      <c r="E3646" s="214"/>
      <c r="F3646" s="214"/>
      <c r="G3646" s="210"/>
      <c r="H3646" s="203"/>
      <c r="I3646" s="193"/>
      <c r="J3646" s="193"/>
      <c r="K3646" s="211"/>
    </row>
    <row r="3647" spans="1:11" hidden="1">
      <c r="A3647" s="213"/>
      <c r="B3647" s="208"/>
      <c r="D3647" s="212"/>
      <c r="E3647" s="214"/>
      <c r="F3647" s="214"/>
      <c r="G3647" s="210"/>
      <c r="H3647" s="203"/>
      <c r="I3647" s="193"/>
      <c r="J3647" s="193"/>
      <c r="K3647" s="211"/>
    </row>
    <row r="3648" spans="1:11" hidden="1">
      <c r="A3648" s="213"/>
      <c r="B3648" s="208"/>
      <c r="D3648" s="212"/>
      <c r="E3648" s="214"/>
      <c r="F3648" s="214"/>
      <c r="G3648" s="210"/>
      <c r="H3648" s="203"/>
      <c r="I3648" s="193"/>
      <c r="J3648" s="193"/>
      <c r="K3648" s="211"/>
    </row>
    <row r="3649" spans="1:11" hidden="1">
      <c r="A3649" s="213"/>
      <c r="B3649" s="208"/>
      <c r="D3649" s="212"/>
      <c r="E3649" s="214"/>
      <c r="F3649" s="214"/>
      <c r="G3649" s="210"/>
      <c r="H3649" s="203"/>
      <c r="I3649" s="193"/>
      <c r="J3649" s="193"/>
      <c r="K3649" s="211"/>
    </row>
    <row r="3650" spans="1:11" hidden="1">
      <c r="A3650" s="213"/>
      <c r="B3650" s="208"/>
      <c r="D3650" s="212"/>
      <c r="E3650" s="214"/>
      <c r="F3650" s="214"/>
      <c r="G3650" s="210"/>
      <c r="H3650" s="203"/>
      <c r="I3650" s="193"/>
      <c r="J3650" s="193"/>
      <c r="K3650" s="211"/>
    </row>
    <row r="3651" spans="1:11" hidden="1">
      <c r="A3651" s="213"/>
      <c r="B3651" s="208"/>
      <c r="D3651" s="212"/>
      <c r="E3651" s="214"/>
      <c r="F3651" s="214"/>
      <c r="G3651" s="210"/>
      <c r="H3651" s="203"/>
      <c r="I3651" s="193"/>
      <c r="J3651" s="193"/>
      <c r="K3651" s="211"/>
    </row>
    <row r="3652" spans="1:11" hidden="1">
      <c r="A3652" s="213"/>
      <c r="B3652" s="208"/>
      <c r="D3652" s="212"/>
      <c r="E3652" s="214"/>
      <c r="F3652" s="214"/>
      <c r="G3652" s="210"/>
      <c r="H3652" s="203"/>
      <c r="I3652" s="193"/>
      <c r="J3652" s="193"/>
      <c r="K3652" s="211"/>
    </row>
    <row r="3653" spans="1:11" hidden="1">
      <c r="A3653" s="213"/>
      <c r="B3653" s="208"/>
      <c r="D3653" s="212"/>
      <c r="E3653" s="214"/>
      <c r="F3653" s="214"/>
      <c r="G3653" s="210"/>
      <c r="H3653" s="203"/>
      <c r="I3653" s="193"/>
      <c r="J3653" s="193"/>
      <c r="K3653" s="211"/>
    </row>
    <row r="3654" spans="1:11" hidden="1">
      <c r="A3654" s="213"/>
      <c r="B3654" s="208"/>
      <c r="D3654" s="212"/>
      <c r="E3654" s="214"/>
      <c r="F3654" s="214"/>
      <c r="G3654" s="210"/>
      <c r="H3654" s="203"/>
      <c r="I3654" s="193"/>
      <c r="J3654" s="193"/>
      <c r="K3654" s="211"/>
    </row>
    <row r="3655" spans="1:11" hidden="1">
      <c r="A3655" s="213"/>
      <c r="B3655" s="208"/>
      <c r="D3655" s="212"/>
      <c r="E3655" s="214"/>
      <c r="F3655" s="214"/>
      <c r="G3655" s="210"/>
      <c r="H3655" s="203"/>
      <c r="I3655" s="193"/>
      <c r="J3655" s="193"/>
      <c r="K3655" s="211"/>
    </row>
    <row r="3656" spans="1:11" hidden="1">
      <c r="A3656" s="213"/>
      <c r="B3656" s="208"/>
      <c r="D3656" s="212"/>
      <c r="E3656" s="214"/>
      <c r="F3656" s="214"/>
      <c r="G3656" s="210"/>
      <c r="H3656" s="203"/>
      <c r="I3656" s="193"/>
      <c r="J3656" s="208"/>
      <c r="K3656" s="211"/>
    </row>
    <row r="3657" spans="1:11" hidden="1">
      <c r="A3657" s="213"/>
      <c r="B3657" s="208"/>
      <c r="D3657" s="212"/>
      <c r="E3657" s="214"/>
      <c r="F3657" s="214"/>
      <c r="G3657" s="210"/>
      <c r="H3657" s="203"/>
      <c r="I3657" s="193"/>
      <c r="J3657" s="193"/>
      <c r="K3657" s="211"/>
    </row>
    <row r="3658" spans="1:11" hidden="1">
      <c r="A3658" s="213"/>
      <c r="B3658" s="208"/>
      <c r="D3658" s="212"/>
      <c r="E3658" s="214"/>
      <c r="F3658" s="214"/>
      <c r="G3658" s="210"/>
      <c r="H3658" s="203"/>
      <c r="I3658" s="193"/>
      <c r="J3658" s="193"/>
      <c r="K3658" s="211"/>
    </row>
    <row r="3659" spans="1:11" hidden="1">
      <c r="A3659" s="213"/>
      <c r="B3659" s="208"/>
      <c r="D3659" s="212"/>
      <c r="E3659" s="214"/>
      <c r="F3659" s="214"/>
      <c r="G3659" s="210"/>
      <c r="H3659" s="203"/>
      <c r="I3659" s="193"/>
      <c r="J3659" s="193"/>
      <c r="K3659" s="211"/>
    </row>
    <row r="3660" spans="1:11" hidden="1">
      <c r="A3660" s="213"/>
      <c r="B3660" s="208"/>
      <c r="D3660" s="212"/>
      <c r="E3660" s="214"/>
      <c r="F3660" s="214"/>
      <c r="G3660" s="210"/>
      <c r="H3660" s="203"/>
      <c r="I3660" s="193"/>
      <c r="J3660" s="193"/>
      <c r="K3660" s="211"/>
    </row>
    <row r="3661" spans="1:11" hidden="1">
      <c r="A3661" s="213"/>
      <c r="B3661" s="208"/>
      <c r="D3661" s="212"/>
      <c r="E3661" s="214"/>
      <c r="F3661" s="214"/>
      <c r="G3661" s="210"/>
      <c r="H3661" s="203"/>
      <c r="I3661" s="193"/>
      <c r="J3661" s="193"/>
      <c r="K3661" s="211"/>
    </row>
    <row r="3662" spans="1:11" hidden="1">
      <c r="A3662" s="213"/>
      <c r="B3662" s="208"/>
      <c r="D3662" s="212"/>
      <c r="E3662" s="214"/>
      <c r="F3662" s="214"/>
      <c r="G3662" s="210"/>
      <c r="H3662" s="203"/>
      <c r="I3662" s="193"/>
      <c r="J3662" s="193"/>
      <c r="K3662" s="211"/>
    </row>
    <row r="3663" spans="1:11" hidden="1">
      <c r="A3663" s="213"/>
      <c r="B3663" s="208"/>
      <c r="D3663" s="212"/>
      <c r="E3663" s="214"/>
      <c r="F3663" s="214"/>
      <c r="G3663" s="210"/>
      <c r="H3663" s="203"/>
      <c r="I3663" s="193"/>
      <c r="J3663" s="193"/>
      <c r="K3663" s="211"/>
    </row>
    <row r="3664" spans="1:11" hidden="1">
      <c r="A3664" s="213"/>
      <c r="B3664" s="208"/>
      <c r="D3664" s="212"/>
      <c r="E3664" s="214"/>
      <c r="F3664" s="214"/>
      <c r="G3664" s="210"/>
      <c r="H3664" s="203"/>
      <c r="I3664" s="193"/>
      <c r="J3664" s="193"/>
      <c r="K3664" s="211"/>
    </row>
    <row r="3665" spans="1:11" hidden="1">
      <c r="A3665" s="213"/>
      <c r="B3665" s="208"/>
      <c r="D3665" s="212"/>
      <c r="E3665" s="214"/>
      <c r="F3665" s="214"/>
      <c r="G3665" s="210"/>
      <c r="H3665" s="203"/>
      <c r="I3665" s="193"/>
      <c r="J3665" s="193"/>
      <c r="K3665" s="211"/>
    </row>
    <row r="3666" spans="1:11" hidden="1">
      <c r="A3666" s="213"/>
      <c r="B3666" s="208"/>
      <c r="D3666" s="212"/>
      <c r="E3666" s="214"/>
      <c r="F3666" s="214"/>
      <c r="G3666" s="210"/>
      <c r="H3666" s="203"/>
      <c r="I3666" s="193"/>
      <c r="J3666" s="193"/>
      <c r="K3666" s="211"/>
    </row>
    <row r="3667" spans="1:11" hidden="1">
      <c r="A3667" s="213"/>
      <c r="B3667" s="208"/>
      <c r="D3667" s="212"/>
      <c r="E3667" s="214"/>
      <c r="F3667" s="214"/>
      <c r="G3667" s="210"/>
      <c r="H3667" s="203"/>
      <c r="I3667" s="193"/>
      <c r="J3667" s="193"/>
      <c r="K3667" s="211"/>
    </row>
    <row r="3668" spans="1:11" hidden="1">
      <c r="A3668" s="213"/>
      <c r="B3668" s="208"/>
      <c r="D3668" s="212"/>
      <c r="E3668" s="214"/>
      <c r="F3668" s="214"/>
      <c r="G3668" s="210"/>
      <c r="H3668" s="203"/>
      <c r="I3668" s="193"/>
      <c r="J3668" s="193"/>
      <c r="K3668" s="211"/>
    </row>
    <row r="3669" spans="1:11" hidden="1">
      <c r="A3669" s="213"/>
      <c r="B3669" s="208"/>
      <c r="D3669" s="212"/>
      <c r="E3669" s="214"/>
      <c r="F3669" s="214"/>
      <c r="G3669" s="210"/>
      <c r="H3669" s="203"/>
      <c r="I3669" s="193"/>
      <c r="J3669" s="193"/>
      <c r="K3669" s="211"/>
    </row>
    <row r="3670" spans="1:11" hidden="1">
      <c r="A3670" s="213"/>
      <c r="B3670" s="208"/>
      <c r="D3670" s="212"/>
      <c r="E3670" s="214"/>
      <c r="F3670" s="214"/>
      <c r="G3670" s="210"/>
      <c r="H3670" s="203"/>
      <c r="I3670" s="193"/>
      <c r="J3670" s="193"/>
      <c r="K3670" s="211"/>
    </row>
    <row r="3671" spans="1:11" hidden="1">
      <c r="A3671" s="213"/>
      <c r="B3671" s="208"/>
      <c r="D3671" s="212"/>
      <c r="E3671" s="214"/>
      <c r="F3671" s="214"/>
      <c r="G3671" s="210"/>
      <c r="H3671" s="203"/>
      <c r="I3671" s="193"/>
      <c r="J3671" s="193"/>
      <c r="K3671" s="211"/>
    </row>
    <row r="3672" spans="1:11" hidden="1">
      <c r="A3672" s="213"/>
      <c r="B3672" s="208"/>
      <c r="D3672" s="212"/>
      <c r="E3672" s="214"/>
      <c r="F3672" s="214"/>
      <c r="G3672" s="210"/>
      <c r="H3672" s="203"/>
      <c r="I3672" s="193"/>
      <c r="J3672" s="193"/>
      <c r="K3672" s="211"/>
    </row>
    <row r="3673" spans="1:11" hidden="1">
      <c r="A3673" s="213"/>
      <c r="B3673" s="208"/>
      <c r="D3673" s="212"/>
      <c r="E3673" s="214"/>
      <c r="F3673" s="214"/>
      <c r="G3673" s="210"/>
      <c r="H3673" s="203"/>
      <c r="I3673" s="193"/>
      <c r="J3673" s="193"/>
      <c r="K3673" s="211"/>
    </row>
    <row r="3674" spans="1:11" hidden="1">
      <c r="A3674" s="213"/>
      <c r="B3674" s="208"/>
      <c r="D3674" s="212"/>
      <c r="E3674" s="214"/>
      <c r="F3674" s="214"/>
      <c r="G3674" s="210"/>
      <c r="H3674" s="203"/>
      <c r="I3674" s="193"/>
      <c r="J3674" s="193"/>
      <c r="K3674" s="211"/>
    </row>
    <row r="3675" spans="1:11" hidden="1">
      <c r="A3675" s="213"/>
      <c r="B3675" s="208"/>
      <c r="D3675" s="212"/>
      <c r="E3675" s="214"/>
      <c r="F3675" s="214"/>
      <c r="G3675" s="210"/>
      <c r="H3675" s="203"/>
      <c r="I3675" s="193"/>
      <c r="J3675" s="193"/>
      <c r="K3675" s="211"/>
    </row>
    <row r="3676" spans="1:11" hidden="1">
      <c r="A3676" s="213"/>
      <c r="B3676" s="208"/>
      <c r="D3676" s="212"/>
      <c r="E3676" s="214"/>
      <c r="F3676" s="214"/>
      <c r="G3676" s="210"/>
      <c r="H3676" s="203"/>
      <c r="I3676" s="193"/>
      <c r="J3676" s="193"/>
      <c r="K3676" s="211"/>
    </row>
    <row r="3677" spans="1:11" hidden="1">
      <c r="A3677" s="213"/>
      <c r="B3677" s="208"/>
      <c r="D3677" s="212"/>
      <c r="E3677" s="214"/>
      <c r="F3677" s="214"/>
      <c r="G3677" s="210"/>
      <c r="H3677" s="203"/>
      <c r="I3677" s="193"/>
      <c r="J3677" s="208"/>
      <c r="K3677" s="211"/>
    </row>
    <row r="3678" spans="1:11" hidden="1">
      <c r="A3678" s="213"/>
      <c r="B3678" s="208"/>
      <c r="D3678" s="212"/>
      <c r="E3678" s="214"/>
      <c r="F3678" s="214"/>
      <c r="G3678" s="210"/>
      <c r="H3678" s="203"/>
      <c r="I3678" s="193"/>
      <c r="J3678" s="193"/>
      <c r="K3678" s="211"/>
    </row>
    <row r="3679" spans="1:11" hidden="1">
      <c r="A3679" s="213"/>
      <c r="B3679" s="208"/>
      <c r="D3679" s="212"/>
      <c r="E3679" s="214"/>
      <c r="F3679" s="214"/>
      <c r="G3679" s="210"/>
      <c r="H3679" s="203"/>
      <c r="I3679" s="193"/>
      <c r="J3679" s="193"/>
      <c r="K3679" s="211"/>
    </row>
    <row r="3680" spans="1:11" hidden="1">
      <c r="A3680" s="213"/>
      <c r="B3680" s="208"/>
      <c r="D3680" s="212"/>
      <c r="E3680" s="214"/>
      <c r="F3680" s="214"/>
      <c r="G3680" s="210"/>
      <c r="H3680" s="203"/>
      <c r="I3680" s="193"/>
      <c r="J3680" s="193"/>
      <c r="K3680" s="211"/>
    </row>
    <row r="3681" spans="1:11" hidden="1">
      <c r="A3681" s="213"/>
      <c r="B3681" s="208"/>
      <c r="D3681" s="212"/>
      <c r="E3681" s="214"/>
      <c r="F3681" s="214"/>
      <c r="G3681" s="210"/>
      <c r="H3681" s="203"/>
      <c r="I3681" s="193"/>
      <c r="J3681" s="193"/>
      <c r="K3681" s="211"/>
    </row>
    <row r="3682" spans="1:11" hidden="1">
      <c r="A3682" s="213"/>
      <c r="B3682" s="208"/>
      <c r="D3682" s="212"/>
      <c r="E3682" s="214"/>
      <c r="F3682" s="214"/>
      <c r="G3682" s="210"/>
      <c r="H3682" s="203"/>
      <c r="I3682" s="193"/>
      <c r="J3682" s="193"/>
      <c r="K3682" s="211"/>
    </row>
    <row r="3683" spans="1:11" hidden="1">
      <c r="A3683" s="213"/>
      <c r="B3683" s="208"/>
      <c r="D3683" s="212"/>
      <c r="E3683" s="214"/>
      <c r="F3683" s="214"/>
      <c r="G3683" s="210"/>
      <c r="H3683" s="203"/>
      <c r="I3683" s="193"/>
      <c r="J3683" s="193"/>
      <c r="K3683" s="211"/>
    </row>
    <row r="3684" spans="1:11" hidden="1">
      <c r="A3684" s="213"/>
      <c r="B3684" s="208"/>
      <c r="D3684" s="212"/>
      <c r="E3684" s="214"/>
      <c r="F3684" s="214"/>
      <c r="G3684" s="210"/>
      <c r="H3684" s="203"/>
      <c r="I3684" s="193"/>
      <c r="J3684" s="193"/>
      <c r="K3684" s="211"/>
    </row>
    <row r="3685" spans="1:11" hidden="1">
      <c r="A3685" s="213"/>
      <c r="B3685" s="208"/>
      <c r="D3685" s="212"/>
      <c r="E3685" s="214"/>
      <c r="F3685" s="214"/>
      <c r="G3685" s="210"/>
      <c r="H3685" s="203"/>
      <c r="I3685" s="193"/>
      <c r="J3685" s="193"/>
      <c r="K3685" s="211"/>
    </row>
    <row r="3686" spans="1:11" hidden="1">
      <c r="A3686" s="213"/>
      <c r="B3686" s="208"/>
      <c r="D3686" s="212"/>
      <c r="E3686" s="214"/>
      <c r="F3686" s="214"/>
      <c r="G3686" s="210"/>
      <c r="H3686" s="203"/>
      <c r="I3686" s="193"/>
      <c r="J3686" s="193"/>
      <c r="K3686" s="211"/>
    </row>
    <row r="3687" spans="1:11" hidden="1">
      <c r="A3687" s="213"/>
      <c r="B3687" s="208"/>
      <c r="D3687" s="212"/>
      <c r="E3687" s="214"/>
      <c r="F3687" s="214"/>
      <c r="G3687" s="210"/>
      <c r="H3687" s="203"/>
      <c r="I3687" s="193"/>
      <c r="J3687" s="193"/>
      <c r="K3687" s="211"/>
    </row>
    <row r="3688" spans="1:11" hidden="1">
      <c r="A3688" s="213"/>
      <c r="B3688" s="208"/>
      <c r="D3688" s="212"/>
      <c r="E3688" s="214"/>
      <c r="F3688" s="214"/>
      <c r="G3688" s="210"/>
      <c r="H3688" s="203"/>
      <c r="I3688" s="193"/>
      <c r="J3688" s="193"/>
      <c r="K3688" s="211"/>
    </row>
    <row r="3689" spans="1:11" hidden="1">
      <c r="A3689" s="213"/>
      <c r="B3689" s="208"/>
      <c r="D3689" s="212"/>
      <c r="E3689" s="214"/>
      <c r="F3689" s="214"/>
      <c r="G3689" s="210"/>
      <c r="H3689" s="203"/>
      <c r="I3689" s="193"/>
      <c r="J3689" s="193"/>
      <c r="K3689" s="211"/>
    </row>
    <row r="3690" spans="1:11" hidden="1">
      <c r="A3690" s="213"/>
      <c r="B3690" s="208"/>
      <c r="D3690" s="212"/>
      <c r="E3690" s="214"/>
      <c r="F3690" s="214"/>
      <c r="G3690" s="210"/>
      <c r="H3690" s="203"/>
      <c r="I3690" s="193"/>
      <c r="J3690" s="193"/>
      <c r="K3690" s="211"/>
    </row>
    <row r="3691" spans="1:11" hidden="1">
      <c r="A3691" s="213"/>
      <c r="B3691" s="208"/>
      <c r="D3691" s="212"/>
      <c r="E3691" s="214"/>
      <c r="F3691" s="214"/>
      <c r="G3691" s="210"/>
      <c r="H3691" s="203"/>
      <c r="I3691" s="193"/>
      <c r="J3691" s="193"/>
      <c r="K3691" s="211"/>
    </row>
    <row r="3692" spans="1:11" hidden="1">
      <c r="A3692" s="213"/>
      <c r="B3692" s="208"/>
      <c r="D3692" s="212"/>
      <c r="E3692" s="214"/>
      <c r="F3692" s="214"/>
      <c r="G3692" s="210"/>
      <c r="H3692" s="203"/>
      <c r="I3692" s="193"/>
      <c r="J3692" s="193"/>
      <c r="K3692" s="211"/>
    </row>
    <row r="3693" spans="1:11" hidden="1">
      <c r="A3693" s="213"/>
      <c r="B3693" s="208"/>
      <c r="D3693" s="212"/>
      <c r="E3693" s="214"/>
      <c r="F3693" s="214"/>
      <c r="G3693" s="210"/>
      <c r="H3693" s="203"/>
      <c r="I3693" s="193"/>
      <c r="J3693" s="193"/>
      <c r="K3693" s="211"/>
    </row>
    <row r="3694" spans="1:11" hidden="1">
      <c r="A3694" s="213"/>
      <c r="B3694" s="208"/>
      <c r="D3694" s="212"/>
      <c r="E3694" s="214"/>
      <c r="F3694" s="214"/>
      <c r="G3694" s="210"/>
      <c r="H3694" s="203"/>
      <c r="I3694" s="193"/>
      <c r="J3694" s="193"/>
      <c r="K3694" s="211"/>
    </row>
    <row r="3695" spans="1:11" hidden="1">
      <c r="A3695" s="213"/>
      <c r="B3695" s="208"/>
      <c r="D3695" s="212"/>
      <c r="E3695" s="214"/>
      <c r="F3695" s="214"/>
      <c r="G3695" s="210"/>
      <c r="H3695" s="203"/>
      <c r="I3695" s="193"/>
      <c r="J3695" s="193"/>
      <c r="K3695" s="211"/>
    </row>
    <row r="3696" spans="1:11" hidden="1">
      <c r="A3696" s="213"/>
      <c r="B3696" s="208"/>
      <c r="D3696" s="212"/>
      <c r="E3696" s="214"/>
      <c r="F3696" s="214"/>
      <c r="G3696" s="210"/>
      <c r="H3696" s="203"/>
      <c r="I3696" s="193"/>
      <c r="J3696" s="193"/>
      <c r="K3696" s="211"/>
    </row>
    <row r="3697" spans="1:11" hidden="1">
      <c r="A3697" s="213"/>
      <c r="B3697" s="208"/>
      <c r="D3697" s="212"/>
      <c r="E3697" s="214"/>
      <c r="F3697" s="214"/>
      <c r="G3697" s="210"/>
      <c r="H3697" s="203"/>
      <c r="I3697" s="193"/>
      <c r="J3697" s="208"/>
      <c r="K3697" s="211"/>
    </row>
    <row r="3698" spans="1:11" hidden="1">
      <c r="A3698" s="207"/>
      <c r="B3698" s="208"/>
      <c r="D3698" s="212"/>
      <c r="E3698" s="214"/>
      <c r="F3698" s="214"/>
      <c r="G3698" s="210"/>
      <c r="H3698" s="203"/>
      <c r="I3698" s="193"/>
      <c r="J3698" s="193"/>
      <c r="K3698" s="211"/>
    </row>
    <row r="3699" spans="1:11" hidden="1">
      <c r="A3699" s="207"/>
      <c r="B3699" s="208"/>
      <c r="D3699" s="212"/>
      <c r="E3699" s="214"/>
      <c r="F3699" s="214"/>
      <c r="G3699" s="210"/>
      <c r="H3699" s="203"/>
      <c r="I3699" s="193"/>
      <c r="J3699" s="193"/>
      <c r="K3699" s="211"/>
    </row>
    <row r="3700" spans="1:11" hidden="1">
      <c r="A3700" s="207"/>
      <c r="B3700" s="208"/>
      <c r="D3700" s="212"/>
      <c r="E3700" s="214"/>
      <c r="F3700" s="214"/>
      <c r="G3700" s="210"/>
      <c r="H3700" s="203"/>
      <c r="I3700" s="193"/>
      <c r="J3700" s="193"/>
      <c r="K3700" s="211"/>
    </row>
    <row r="3701" spans="1:11" hidden="1">
      <c r="A3701" s="207"/>
      <c r="B3701" s="208"/>
      <c r="D3701" s="212"/>
      <c r="E3701" s="214"/>
      <c r="F3701" s="214"/>
      <c r="G3701" s="210"/>
      <c r="H3701" s="203"/>
      <c r="I3701" s="193"/>
      <c r="J3701" s="193"/>
      <c r="K3701" s="211"/>
    </row>
    <row r="3702" spans="1:11" hidden="1">
      <c r="A3702" s="207"/>
      <c r="B3702" s="208"/>
      <c r="D3702" s="212"/>
      <c r="E3702" s="214"/>
      <c r="F3702" s="214"/>
      <c r="G3702" s="210"/>
      <c r="H3702" s="203"/>
      <c r="I3702" s="193"/>
      <c r="J3702" s="193"/>
      <c r="K3702" s="211"/>
    </row>
    <row r="3703" spans="1:11" hidden="1">
      <c r="A3703" s="207"/>
      <c r="B3703" s="208"/>
      <c r="D3703" s="212"/>
      <c r="E3703" s="214"/>
      <c r="F3703" s="214"/>
      <c r="G3703" s="210"/>
      <c r="H3703" s="203"/>
      <c r="I3703" s="193"/>
      <c r="J3703" s="193"/>
      <c r="K3703" s="211"/>
    </row>
    <row r="3704" spans="1:11" hidden="1">
      <c r="A3704" s="207"/>
      <c r="B3704" s="208"/>
      <c r="D3704" s="212"/>
      <c r="E3704" s="214"/>
      <c r="F3704" s="214"/>
      <c r="G3704" s="210"/>
      <c r="H3704" s="203"/>
      <c r="I3704" s="193"/>
      <c r="J3704" s="193"/>
      <c r="K3704" s="211"/>
    </row>
    <row r="3705" spans="1:11" hidden="1">
      <c r="A3705" s="207"/>
      <c r="B3705" s="208"/>
      <c r="D3705" s="212"/>
      <c r="E3705" s="214"/>
      <c r="F3705" s="214"/>
      <c r="G3705" s="210"/>
      <c r="H3705" s="203"/>
      <c r="I3705" s="193"/>
      <c r="J3705" s="193"/>
      <c r="K3705" s="211"/>
    </row>
    <row r="3706" spans="1:11" hidden="1">
      <c r="A3706" s="207"/>
      <c r="B3706" s="208"/>
      <c r="D3706" s="212"/>
      <c r="E3706" s="214"/>
      <c r="F3706" s="214"/>
      <c r="G3706" s="210"/>
      <c r="H3706" s="203"/>
      <c r="I3706" s="193"/>
      <c r="J3706" s="193"/>
      <c r="K3706" s="211"/>
    </row>
    <row r="3707" spans="1:11" hidden="1">
      <c r="A3707" s="207"/>
      <c r="B3707" s="208"/>
      <c r="D3707" s="212"/>
      <c r="E3707" s="214"/>
      <c r="F3707" s="214"/>
      <c r="G3707" s="210"/>
      <c r="H3707" s="203"/>
      <c r="I3707" s="193"/>
      <c r="J3707" s="193"/>
      <c r="K3707" s="211"/>
    </row>
    <row r="3708" spans="1:11" hidden="1">
      <c r="A3708" s="207"/>
      <c r="B3708" s="208"/>
      <c r="D3708" s="212"/>
      <c r="E3708" s="214"/>
      <c r="F3708" s="214"/>
      <c r="G3708" s="210"/>
      <c r="H3708" s="203"/>
      <c r="I3708" s="193"/>
      <c r="J3708" s="193"/>
      <c r="K3708" s="211"/>
    </row>
    <row r="3709" spans="1:11" hidden="1">
      <c r="A3709" s="207"/>
      <c r="B3709" s="208"/>
      <c r="D3709" s="212"/>
      <c r="E3709" s="214"/>
      <c r="F3709" s="214"/>
      <c r="G3709" s="210"/>
      <c r="H3709" s="203"/>
      <c r="I3709" s="193"/>
      <c r="J3709" s="193"/>
      <c r="K3709" s="211"/>
    </row>
    <row r="3710" spans="1:11" hidden="1">
      <c r="A3710" s="207"/>
      <c r="B3710" s="208"/>
      <c r="D3710" s="212"/>
      <c r="E3710" s="214"/>
      <c r="F3710" s="214"/>
      <c r="G3710" s="210"/>
      <c r="H3710" s="203"/>
      <c r="I3710" s="193"/>
      <c r="J3710" s="193"/>
      <c r="K3710" s="211"/>
    </row>
    <row r="3711" spans="1:11" hidden="1">
      <c r="A3711" s="207"/>
      <c r="B3711" s="208"/>
      <c r="D3711" s="212"/>
      <c r="E3711" s="214"/>
      <c r="F3711" s="214"/>
      <c r="G3711" s="210"/>
      <c r="H3711" s="203"/>
      <c r="I3711" s="193"/>
      <c r="J3711" s="193"/>
      <c r="K3711" s="211"/>
    </row>
    <row r="3712" spans="1:11" hidden="1">
      <c r="A3712" s="207"/>
      <c r="B3712" s="208"/>
      <c r="D3712" s="212"/>
      <c r="E3712" s="214"/>
      <c r="F3712" s="214"/>
      <c r="G3712" s="210"/>
      <c r="H3712" s="203"/>
      <c r="I3712" s="193"/>
      <c r="J3712" s="193"/>
      <c r="K3712" s="211"/>
    </row>
    <row r="3713" spans="1:11" hidden="1">
      <c r="A3713" s="207"/>
      <c r="B3713" s="208"/>
      <c r="D3713" s="212"/>
      <c r="E3713" s="214"/>
      <c r="F3713" s="214"/>
      <c r="G3713" s="210"/>
      <c r="H3713" s="203"/>
      <c r="I3713" s="193"/>
      <c r="J3713" s="193"/>
      <c r="K3713" s="211"/>
    </row>
    <row r="3714" spans="1:11" hidden="1">
      <c r="A3714" s="207"/>
      <c r="B3714" s="208"/>
      <c r="D3714" s="212"/>
      <c r="E3714" s="214"/>
      <c r="F3714" s="214"/>
      <c r="G3714" s="210"/>
      <c r="H3714" s="203"/>
      <c r="I3714" s="193"/>
      <c r="J3714" s="193"/>
      <c r="K3714" s="211"/>
    </row>
    <row r="3715" spans="1:11" hidden="1">
      <c r="A3715" s="207"/>
      <c r="B3715" s="208"/>
      <c r="D3715" s="212"/>
      <c r="E3715" s="214"/>
      <c r="F3715" s="214"/>
      <c r="G3715" s="210"/>
      <c r="H3715" s="203"/>
      <c r="I3715" s="193"/>
      <c r="J3715" s="193"/>
      <c r="K3715" s="211"/>
    </row>
    <row r="3716" spans="1:11" hidden="1">
      <c r="A3716" s="207"/>
      <c r="B3716" s="208"/>
      <c r="D3716" s="212"/>
      <c r="E3716" s="214"/>
      <c r="F3716" s="214"/>
      <c r="G3716" s="210"/>
      <c r="H3716" s="203"/>
      <c r="I3716" s="193"/>
      <c r="J3716" s="193"/>
      <c r="K3716" s="211"/>
    </row>
    <row r="3717" spans="1:11" hidden="1">
      <c r="A3717" s="207"/>
      <c r="B3717" s="208"/>
      <c r="D3717" s="212"/>
      <c r="E3717" s="214"/>
      <c r="F3717" s="214"/>
      <c r="G3717" s="210"/>
      <c r="H3717" s="203"/>
      <c r="I3717" s="193"/>
      <c r="J3717" s="193"/>
      <c r="K3717" s="211"/>
    </row>
    <row r="3718" spans="1:11" hidden="1">
      <c r="A3718" s="207"/>
      <c r="B3718" s="208"/>
      <c r="D3718" s="212"/>
      <c r="E3718" s="214"/>
      <c r="F3718" s="214"/>
      <c r="G3718" s="210"/>
      <c r="H3718" s="203"/>
      <c r="I3718" s="193"/>
      <c r="J3718" s="208"/>
      <c r="K3718" s="211"/>
    </row>
    <row r="3719" spans="1:11" hidden="1">
      <c r="A3719" s="207"/>
      <c r="B3719" s="208"/>
      <c r="D3719" s="212"/>
      <c r="E3719" s="214"/>
      <c r="F3719" s="214"/>
      <c r="G3719" s="210"/>
      <c r="H3719" s="203"/>
      <c r="I3719" s="193"/>
      <c r="J3719" s="193"/>
      <c r="K3719" s="211"/>
    </row>
    <row r="3720" spans="1:11" hidden="1">
      <c r="A3720" s="207"/>
      <c r="B3720" s="208"/>
      <c r="D3720" s="212"/>
      <c r="E3720" s="214"/>
      <c r="F3720" s="214"/>
      <c r="G3720" s="210"/>
      <c r="H3720" s="203"/>
      <c r="I3720" s="193"/>
      <c r="J3720" s="193"/>
      <c r="K3720" s="211"/>
    </row>
    <row r="3721" spans="1:11" hidden="1">
      <c r="A3721" s="207"/>
      <c r="B3721" s="208"/>
      <c r="D3721" s="212"/>
      <c r="E3721" s="214"/>
      <c r="F3721" s="214"/>
      <c r="G3721" s="210"/>
      <c r="H3721" s="203"/>
      <c r="I3721" s="193"/>
      <c r="J3721" s="193"/>
      <c r="K3721" s="211"/>
    </row>
    <row r="3722" spans="1:11" hidden="1">
      <c r="A3722" s="207"/>
      <c r="B3722" s="208"/>
      <c r="D3722" s="212"/>
      <c r="E3722" s="214"/>
      <c r="F3722" s="214"/>
      <c r="G3722" s="210"/>
      <c r="H3722" s="203"/>
      <c r="I3722" s="193"/>
      <c r="J3722" s="193"/>
      <c r="K3722" s="211"/>
    </row>
    <row r="3723" spans="1:11" hidden="1">
      <c r="A3723" s="207"/>
      <c r="B3723" s="208"/>
      <c r="D3723" s="212"/>
      <c r="E3723" s="214"/>
      <c r="F3723" s="214"/>
      <c r="G3723" s="210"/>
      <c r="H3723" s="203"/>
      <c r="I3723" s="193"/>
      <c r="J3723" s="193"/>
      <c r="K3723" s="211"/>
    </row>
    <row r="3724" spans="1:11" hidden="1">
      <c r="A3724" s="207"/>
      <c r="B3724" s="208"/>
      <c r="D3724" s="212"/>
      <c r="E3724" s="214"/>
      <c r="F3724" s="214"/>
      <c r="G3724" s="210"/>
      <c r="H3724" s="203"/>
      <c r="I3724" s="193"/>
      <c r="J3724" s="193"/>
      <c r="K3724" s="211"/>
    </row>
    <row r="3725" spans="1:11" hidden="1">
      <c r="A3725" s="207"/>
      <c r="B3725" s="208"/>
      <c r="D3725" s="212"/>
      <c r="E3725" s="214"/>
      <c r="F3725" s="214"/>
      <c r="G3725" s="210"/>
      <c r="H3725" s="203"/>
      <c r="I3725" s="193"/>
      <c r="J3725" s="193"/>
      <c r="K3725" s="211"/>
    </row>
    <row r="3726" spans="1:11" hidden="1">
      <c r="A3726" s="207"/>
      <c r="B3726" s="208"/>
      <c r="D3726" s="212"/>
      <c r="E3726" s="214"/>
      <c r="F3726" s="214"/>
      <c r="G3726" s="210"/>
      <c r="H3726" s="203"/>
      <c r="I3726" s="193"/>
      <c r="J3726" s="193"/>
      <c r="K3726" s="211"/>
    </row>
    <row r="3727" spans="1:11" hidden="1">
      <c r="A3727" s="207"/>
      <c r="B3727" s="208"/>
      <c r="D3727" s="212"/>
      <c r="E3727" s="214"/>
      <c r="F3727" s="214"/>
      <c r="G3727" s="210"/>
      <c r="H3727" s="203"/>
      <c r="I3727" s="193"/>
      <c r="J3727" s="193"/>
      <c r="K3727" s="211"/>
    </row>
    <row r="3728" spans="1:11" hidden="1">
      <c r="A3728" s="207"/>
      <c r="B3728" s="208"/>
      <c r="D3728" s="212"/>
      <c r="E3728" s="214"/>
      <c r="F3728" s="214"/>
      <c r="G3728" s="210"/>
      <c r="H3728" s="203"/>
      <c r="I3728" s="193"/>
      <c r="J3728" s="193"/>
      <c r="K3728" s="211"/>
    </row>
    <row r="3729" spans="1:11" hidden="1">
      <c r="A3729" s="207"/>
      <c r="B3729" s="208"/>
      <c r="D3729" s="212"/>
      <c r="E3729" s="214"/>
      <c r="F3729" s="214"/>
      <c r="G3729" s="210"/>
      <c r="H3729" s="203"/>
      <c r="I3729" s="193"/>
      <c r="J3729" s="193"/>
      <c r="K3729" s="211"/>
    </row>
    <row r="3730" spans="1:11" hidden="1">
      <c r="A3730" s="207"/>
      <c r="B3730" s="208"/>
      <c r="D3730" s="212"/>
      <c r="E3730" s="214"/>
      <c r="F3730" s="214"/>
      <c r="G3730" s="210"/>
      <c r="H3730" s="203"/>
      <c r="I3730" s="193"/>
      <c r="J3730" s="193"/>
      <c r="K3730" s="211"/>
    </row>
    <row r="3731" spans="1:11" hidden="1">
      <c r="A3731" s="207"/>
      <c r="B3731" s="208"/>
      <c r="D3731" s="212"/>
      <c r="E3731" s="214"/>
      <c r="F3731" s="214"/>
      <c r="G3731" s="210"/>
      <c r="H3731" s="203"/>
      <c r="I3731" s="193"/>
      <c r="J3731" s="193"/>
      <c r="K3731" s="211"/>
    </row>
    <row r="3732" spans="1:11" hidden="1">
      <c r="A3732" s="207"/>
      <c r="B3732" s="208"/>
      <c r="D3732" s="212"/>
      <c r="E3732" s="214"/>
      <c r="F3732" s="214"/>
      <c r="G3732" s="210"/>
      <c r="H3732" s="203"/>
      <c r="I3732" s="193"/>
      <c r="J3732" s="193"/>
      <c r="K3732" s="211"/>
    </row>
    <row r="3733" spans="1:11" hidden="1">
      <c r="A3733" s="207"/>
      <c r="B3733" s="208"/>
      <c r="D3733" s="212"/>
      <c r="E3733" s="214"/>
      <c r="F3733" s="214"/>
      <c r="G3733" s="210"/>
      <c r="H3733" s="203"/>
      <c r="I3733" s="193"/>
      <c r="J3733" s="193"/>
      <c r="K3733" s="211"/>
    </row>
    <row r="3734" spans="1:11" hidden="1">
      <c r="A3734" s="207"/>
      <c r="B3734" s="208"/>
      <c r="D3734" s="212"/>
      <c r="E3734" s="214"/>
      <c r="F3734" s="214"/>
      <c r="G3734" s="210"/>
      <c r="H3734" s="203"/>
      <c r="I3734" s="193"/>
      <c r="J3734" s="193"/>
      <c r="K3734" s="211"/>
    </row>
    <row r="3735" spans="1:11" hidden="1">
      <c r="A3735" s="207"/>
      <c r="B3735" s="208"/>
      <c r="D3735" s="212"/>
      <c r="E3735" s="214"/>
      <c r="F3735" s="214"/>
      <c r="G3735" s="210"/>
      <c r="H3735" s="203"/>
      <c r="I3735" s="193"/>
      <c r="J3735" s="193"/>
      <c r="K3735" s="211"/>
    </row>
    <row r="3736" spans="1:11" hidden="1">
      <c r="A3736" s="207"/>
      <c r="B3736" s="208"/>
      <c r="D3736" s="212"/>
      <c r="E3736" s="214"/>
      <c r="F3736" s="214"/>
      <c r="G3736" s="210"/>
      <c r="H3736" s="203"/>
      <c r="I3736" s="193"/>
      <c r="J3736" s="193"/>
      <c r="K3736" s="211"/>
    </row>
    <row r="3737" spans="1:11" hidden="1">
      <c r="A3737" s="207"/>
      <c r="B3737" s="208"/>
      <c r="D3737" s="212"/>
      <c r="E3737" s="214"/>
      <c r="F3737" s="214"/>
      <c r="G3737" s="210"/>
      <c r="H3737" s="203"/>
      <c r="I3737" s="193"/>
      <c r="J3737" s="208"/>
      <c r="K3737" s="211"/>
    </row>
    <row r="3738" spans="1:11" hidden="1">
      <c r="A3738" s="207"/>
      <c r="B3738" s="208"/>
      <c r="D3738" s="212"/>
      <c r="E3738" s="214"/>
      <c r="F3738" s="214"/>
      <c r="G3738" s="210"/>
      <c r="H3738" s="203"/>
      <c r="I3738" s="193"/>
      <c r="J3738" s="193"/>
      <c r="K3738" s="211"/>
    </row>
    <row r="3739" spans="1:11" hidden="1">
      <c r="A3739" s="207"/>
      <c r="B3739" s="208"/>
      <c r="D3739" s="212"/>
      <c r="E3739" s="214"/>
      <c r="F3739" s="214"/>
      <c r="G3739" s="210"/>
      <c r="H3739" s="203"/>
      <c r="I3739" s="193"/>
      <c r="J3739" s="193"/>
      <c r="K3739" s="211"/>
    </row>
    <row r="3740" spans="1:11" hidden="1">
      <c r="A3740" s="207"/>
      <c r="B3740" s="208"/>
      <c r="D3740" s="212"/>
      <c r="E3740" s="214"/>
      <c r="F3740" s="214"/>
      <c r="G3740" s="210"/>
      <c r="H3740" s="203"/>
      <c r="I3740" s="193"/>
      <c r="J3740" s="193"/>
      <c r="K3740" s="211"/>
    </row>
    <row r="3741" spans="1:11" hidden="1">
      <c r="A3741" s="207"/>
      <c r="B3741" s="208"/>
      <c r="D3741" s="212"/>
      <c r="E3741" s="214"/>
      <c r="F3741" s="214"/>
      <c r="G3741" s="210"/>
      <c r="H3741" s="203"/>
      <c r="I3741" s="193"/>
      <c r="J3741" s="193"/>
      <c r="K3741" s="211"/>
    </row>
    <row r="3742" spans="1:11" hidden="1">
      <c r="A3742" s="207"/>
      <c r="B3742" s="208"/>
      <c r="D3742" s="212"/>
      <c r="E3742" s="214"/>
      <c r="F3742" s="214"/>
      <c r="G3742" s="210"/>
      <c r="H3742" s="203"/>
      <c r="I3742" s="193"/>
      <c r="J3742" s="193"/>
      <c r="K3742" s="211"/>
    </row>
    <row r="3743" spans="1:11" hidden="1">
      <c r="A3743" s="207"/>
      <c r="B3743" s="208"/>
      <c r="D3743" s="212"/>
      <c r="E3743" s="214"/>
      <c r="F3743" s="214"/>
      <c r="G3743" s="210"/>
      <c r="H3743" s="203"/>
      <c r="I3743" s="193"/>
      <c r="J3743" s="193"/>
      <c r="K3743" s="211"/>
    </row>
    <row r="3744" spans="1:11" hidden="1">
      <c r="A3744" s="207"/>
      <c r="B3744" s="208"/>
      <c r="D3744" s="212"/>
      <c r="E3744" s="214"/>
      <c r="F3744" s="214"/>
      <c r="G3744" s="210"/>
      <c r="H3744" s="203"/>
      <c r="I3744" s="193"/>
      <c r="J3744" s="193"/>
      <c r="K3744" s="211"/>
    </row>
    <row r="3745" spans="1:11" hidden="1">
      <c r="A3745" s="207"/>
      <c r="B3745" s="208"/>
      <c r="D3745" s="212"/>
      <c r="E3745" s="214"/>
      <c r="F3745" s="214"/>
      <c r="G3745" s="210"/>
      <c r="H3745" s="203"/>
      <c r="I3745" s="193"/>
      <c r="J3745" s="193"/>
      <c r="K3745" s="211"/>
    </row>
    <row r="3746" spans="1:11" hidden="1">
      <c r="A3746" s="207"/>
      <c r="B3746" s="208"/>
      <c r="D3746" s="212"/>
      <c r="E3746" s="214"/>
      <c r="F3746" s="214"/>
      <c r="G3746" s="210"/>
      <c r="H3746" s="203"/>
      <c r="I3746" s="193"/>
      <c r="J3746" s="193"/>
      <c r="K3746" s="211"/>
    </row>
    <row r="3747" spans="1:11" hidden="1">
      <c r="A3747" s="207"/>
      <c r="B3747" s="208"/>
      <c r="D3747" s="212"/>
      <c r="E3747" s="214"/>
      <c r="F3747" s="214"/>
      <c r="G3747" s="210"/>
      <c r="H3747" s="203"/>
      <c r="I3747" s="193"/>
      <c r="J3747" s="193"/>
      <c r="K3747" s="211"/>
    </row>
    <row r="3748" spans="1:11" hidden="1">
      <c r="A3748" s="207"/>
      <c r="B3748" s="208"/>
      <c r="D3748" s="212"/>
      <c r="E3748" s="214"/>
      <c r="F3748" s="214"/>
      <c r="G3748" s="210"/>
      <c r="H3748" s="203"/>
      <c r="I3748" s="193"/>
      <c r="J3748" s="193"/>
      <c r="K3748" s="211"/>
    </row>
    <row r="3749" spans="1:11" hidden="1">
      <c r="A3749" s="207"/>
      <c r="B3749" s="208"/>
      <c r="D3749" s="212"/>
      <c r="E3749" s="214"/>
      <c r="F3749" s="214"/>
      <c r="G3749" s="210"/>
      <c r="H3749" s="203"/>
      <c r="I3749" s="193"/>
      <c r="J3749" s="193"/>
      <c r="K3749" s="211"/>
    </row>
    <row r="3750" spans="1:11" hidden="1">
      <c r="A3750" s="207"/>
      <c r="B3750" s="208"/>
      <c r="D3750" s="212"/>
      <c r="E3750" s="214"/>
      <c r="F3750" s="214"/>
      <c r="G3750" s="210"/>
      <c r="H3750" s="203"/>
      <c r="I3750" s="193"/>
      <c r="J3750" s="193"/>
      <c r="K3750" s="211"/>
    </row>
    <row r="3751" spans="1:11" hidden="1">
      <c r="A3751" s="207"/>
      <c r="B3751" s="208"/>
      <c r="D3751" s="212"/>
      <c r="E3751" s="214"/>
      <c r="F3751" s="214"/>
      <c r="G3751" s="210"/>
      <c r="H3751" s="203"/>
      <c r="I3751" s="193"/>
      <c r="J3751" s="193"/>
      <c r="K3751" s="211"/>
    </row>
    <row r="3752" spans="1:11" hidden="1">
      <c r="A3752" s="207"/>
      <c r="B3752" s="208"/>
      <c r="D3752" s="212"/>
      <c r="E3752" s="214"/>
      <c r="F3752" s="214"/>
      <c r="G3752" s="210"/>
      <c r="H3752" s="203"/>
      <c r="I3752" s="193"/>
      <c r="J3752" s="193"/>
      <c r="K3752" s="211"/>
    </row>
    <row r="3753" spans="1:11" hidden="1">
      <c r="A3753" s="207"/>
      <c r="B3753" s="208"/>
      <c r="D3753" s="212"/>
      <c r="E3753" s="214"/>
      <c r="F3753" s="214"/>
      <c r="G3753" s="210"/>
      <c r="H3753" s="203"/>
      <c r="I3753" s="193"/>
      <c r="J3753" s="193"/>
      <c r="K3753" s="211"/>
    </row>
    <row r="3754" spans="1:11" hidden="1">
      <c r="A3754" s="207"/>
      <c r="B3754" s="208"/>
      <c r="D3754" s="212"/>
      <c r="E3754" s="214"/>
      <c r="F3754" s="214"/>
      <c r="G3754" s="210"/>
      <c r="H3754" s="203"/>
      <c r="I3754" s="193"/>
      <c r="J3754" s="193"/>
      <c r="K3754" s="211"/>
    </row>
    <row r="3755" spans="1:11" hidden="1">
      <c r="A3755" s="207"/>
      <c r="B3755" s="208"/>
      <c r="D3755" s="212"/>
      <c r="E3755" s="214"/>
      <c r="F3755" s="214"/>
      <c r="G3755" s="210"/>
      <c r="H3755" s="203"/>
      <c r="I3755" s="193"/>
      <c r="J3755" s="193"/>
      <c r="K3755" s="211"/>
    </row>
    <row r="3756" spans="1:11" hidden="1">
      <c r="A3756" s="207"/>
      <c r="B3756" s="208"/>
      <c r="D3756" s="212"/>
      <c r="E3756" s="214"/>
      <c r="F3756" s="214"/>
      <c r="G3756" s="210"/>
      <c r="H3756" s="203"/>
      <c r="I3756" s="193"/>
      <c r="J3756" s="193"/>
      <c r="K3756" s="211"/>
    </row>
    <row r="3757" spans="1:11" hidden="1">
      <c r="A3757" s="207"/>
      <c r="B3757" s="208"/>
      <c r="D3757" s="212"/>
      <c r="E3757" s="214"/>
      <c r="F3757" s="214"/>
      <c r="G3757" s="210"/>
      <c r="H3757" s="203"/>
      <c r="I3757" s="193"/>
      <c r="J3757" s="208"/>
      <c r="K3757" s="211"/>
    </row>
    <row r="3758" spans="1:11" hidden="1">
      <c r="A3758" s="207"/>
      <c r="B3758" s="208"/>
      <c r="D3758" s="212"/>
      <c r="E3758" s="214"/>
      <c r="F3758" s="214"/>
      <c r="G3758" s="210"/>
      <c r="H3758" s="203"/>
      <c r="I3758" s="193"/>
      <c r="J3758" s="193"/>
      <c r="K3758" s="211"/>
    </row>
    <row r="3759" spans="1:11" hidden="1">
      <c r="A3759" s="207"/>
      <c r="B3759" s="208"/>
      <c r="D3759" s="212"/>
      <c r="E3759" s="214"/>
      <c r="F3759" s="214"/>
      <c r="G3759" s="210"/>
      <c r="H3759" s="203"/>
      <c r="I3759" s="193"/>
      <c r="J3759" s="193"/>
      <c r="K3759" s="211"/>
    </row>
    <row r="3760" spans="1:11" hidden="1">
      <c r="A3760" s="207"/>
      <c r="B3760" s="208"/>
      <c r="D3760" s="212"/>
      <c r="E3760" s="214"/>
      <c r="F3760" s="214"/>
      <c r="G3760" s="210"/>
      <c r="H3760" s="203"/>
      <c r="I3760" s="193"/>
      <c r="J3760" s="193"/>
      <c r="K3760" s="211"/>
    </row>
    <row r="3761" spans="1:11" hidden="1">
      <c r="A3761" s="207"/>
      <c r="B3761" s="208"/>
      <c r="D3761" s="212"/>
      <c r="E3761" s="214"/>
      <c r="F3761" s="214"/>
      <c r="G3761" s="210"/>
      <c r="H3761" s="203"/>
      <c r="I3761" s="193"/>
      <c r="J3761" s="193"/>
      <c r="K3761" s="211"/>
    </row>
    <row r="3762" spans="1:11" hidden="1">
      <c r="A3762" s="207"/>
      <c r="B3762" s="208"/>
      <c r="D3762" s="212"/>
      <c r="E3762" s="214"/>
      <c r="F3762" s="214"/>
      <c r="G3762" s="210"/>
      <c r="H3762" s="203"/>
      <c r="I3762" s="193"/>
      <c r="J3762" s="193"/>
      <c r="K3762" s="211"/>
    </row>
    <row r="3763" spans="1:11" hidden="1">
      <c r="A3763" s="207"/>
      <c r="B3763" s="208"/>
      <c r="D3763" s="212"/>
      <c r="E3763" s="214"/>
      <c r="F3763" s="214"/>
      <c r="G3763" s="210"/>
      <c r="H3763" s="203"/>
      <c r="I3763" s="193"/>
      <c r="J3763" s="193"/>
      <c r="K3763" s="211"/>
    </row>
    <row r="3764" spans="1:11" hidden="1">
      <c r="A3764" s="207"/>
      <c r="B3764" s="208"/>
      <c r="D3764" s="212"/>
      <c r="E3764" s="214"/>
      <c r="F3764" s="214"/>
      <c r="G3764" s="210"/>
      <c r="H3764" s="203"/>
      <c r="I3764" s="193"/>
      <c r="J3764" s="193"/>
      <c r="K3764" s="211"/>
    </row>
    <row r="3765" spans="1:11" hidden="1">
      <c r="A3765" s="207"/>
      <c r="B3765" s="208"/>
      <c r="D3765" s="212"/>
      <c r="E3765" s="214"/>
      <c r="F3765" s="214"/>
      <c r="G3765" s="210"/>
      <c r="H3765" s="203"/>
      <c r="I3765" s="193"/>
      <c r="J3765" s="193"/>
      <c r="K3765" s="211"/>
    </row>
    <row r="3766" spans="1:11" hidden="1">
      <c r="A3766" s="207"/>
      <c r="B3766" s="208"/>
      <c r="D3766" s="212"/>
      <c r="E3766" s="214"/>
      <c r="F3766" s="214"/>
      <c r="G3766" s="210"/>
      <c r="H3766" s="203"/>
      <c r="I3766" s="193"/>
      <c r="J3766" s="193"/>
      <c r="K3766" s="211"/>
    </row>
    <row r="3767" spans="1:11" hidden="1">
      <c r="A3767" s="207"/>
      <c r="B3767" s="208"/>
      <c r="D3767" s="212"/>
      <c r="E3767" s="214"/>
      <c r="F3767" s="214"/>
      <c r="G3767" s="210"/>
      <c r="H3767" s="203"/>
      <c r="I3767" s="193"/>
      <c r="J3767" s="193"/>
      <c r="K3767" s="211"/>
    </row>
    <row r="3768" spans="1:11" hidden="1">
      <c r="A3768" s="207"/>
      <c r="B3768" s="208"/>
      <c r="D3768" s="212"/>
      <c r="E3768" s="214"/>
      <c r="F3768" s="214"/>
      <c r="G3768" s="210"/>
      <c r="H3768" s="203"/>
      <c r="I3768" s="193"/>
      <c r="J3768" s="193"/>
      <c r="K3768" s="211"/>
    </row>
    <row r="3769" spans="1:11" hidden="1">
      <c r="A3769" s="207"/>
      <c r="B3769" s="208"/>
      <c r="D3769" s="212"/>
      <c r="E3769" s="214"/>
      <c r="F3769" s="214"/>
      <c r="G3769" s="210"/>
      <c r="H3769" s="203"/>
      <c r="I3769" s="193"/>
      <c r="J3769" s="193"/>
      <c r="K3769" s="211"/>
    </row>
    <row r="3770" spans="1:11" hidden="1">
      <c r="A3770" s="207"/>
      <c r="B3770" s="208"/>
      <c r="D3770" s="212"/>
      <c r="E3770" s="214"/>
      <c r="F3770" s="214"/>
      <c r="G3770" s="210"/>
      <c r="H3770" s="203"/>
      <c r="I3770" s="193"/>
      <c r="J3770" s="193"/>
      <c r="K3770" s="211"/>
    </row>
    <row r="3771" spans="1:11" hidden="1">
      <c r="A3771" s="207"/>
      <c r="B3771" s="208"/>
      <c r="D3771" s="212"/>
      <c r="E3771" s="214"/>
      <c r="F3771" s="214"/>
      <c r="G3771" s="210"/>
      <c r="H3771" s="203"/>
      <c r="I3771" s="193"/>
      <c r="J3771" s="193"/>
      <c r="K3771" s="211"/>
    </row>
    <row r="3772" spans="1:11" hidden="1">
      <c r="A3772" s="207"/>
      <c r="B3772" s="208"/>
      <c r="D3772" s="212"/>
      <c r="E3772" s="214"/>
      <c r="F3772" s="214"/>
      <c r="G3772" s="210"/>
      <c r="H3772" s="203"/>
      <c r="I3772" s="193"/>
      <c r="J3772" s="193"/>
      <c r="K3772" s="211"/>
    </row>
    <row r="3773" spans="1:11" hidden="1">
      <c r="A3773" s="207"/>
      <c r="B3773" s="208"/>
      <c r="D3773" s="212"/>
      <c r="E3773" s="214"/>
      <c r="F3773" s="214"/>
      <c r="G3773" s="210"/>
      <c r="H3773" s="203"/>
      <c r="I3773" s="193"/>
      <c r="J3773" s="193"/>
      <c r="K3773" s="211"/>
    </row>
    <row r="3774" spans="1:11" hidden="1">
      <c r="A3774" s="207"/>
      <c r="B3774" s="208"/>
      <c r="D3774" s="212"/>
      <c r="E3774" s="214"/>
      <c r="F3774" s="214"/>
      <c r="G3774" s="210"/>
      <c r="H3774" s="203"/>
      <c r="I3774" s="193"/>
      <c r="J3774" s="193"/>
      <c r="K3774" s="211"/>
    </row>
    <row r="3775" spans="1:11" hidden="1">
      <c r="A3775" s="207"/>
      <c r="B3775" s="208"/>
      <c r="D3775" s="212"/>
      <c r="E3775" s="214"/>
      <c r="F3775" s="214"/>
      <c r="G3775" s="210"/>
      <c r="H3775" s="203"/>
      <c r="I3775" s="193"/>
      <c r="J3775" s="193"/>
      <c r="K3775" s="211"/>
    </row>
    <row r="3776" spans="1:11" hidden="1">
      <c r="A3776" s="207"/>
      <c r="B3776" s="208"/>
      <c r="D3776" s="212"/>
      <c r="E3776" s="214"/>
      <c r="F3776" s="214"/>
      <c r="G3776" s="210"/>
      <c r="H3776" s="203"/>
      <c r="I3776" s="193"/>
      <c r="J3776" s="193"/>
      <c r="K3776" s="211"/>
    </row>
    <row r="3777" spans="1:11" hidden="1">
      <c r="A3777" s="207"/>
      <c r="B3777" s="208"/>
      <c r="D3777" s="212"/>
      <c r="E3777" s="214"/>
      <c r="F3777" s="214"/>
      <c r="G3777" s="210"/>
      <c r="H3777" s="203"/>
      <c r="I3777" s="193"/>
      <c r="J3777" s="193"/>
      <c r="K3777" s="211"/>
    </row>
    <row r="3778" spans="1:11" hidden="1">
      <c r="A3778" s="207"/>
      <c r="B3778" s="208"/>
      <c r="D3778" s="212"/>
      <c r="E3778" s="214"/>
      <c r="F3778" s="214"/>
      <c r="G3778" s="210"/>
      <c r="H3778" s="203"/>
      <c r="I3778" s="193"/>
      <c r="J3778" s="193"/>
      <c r="K3778" s="211"/>
    </row>
    <row r="3779" spans="1:11" hidden="1">
      <c r="A3779" s="207"/>
      <c r="B3779" s="208"/>
      <c r="D3779" s="212"/>
      <c r="E3779" s="214"/>
      <c r="F3779" s="214"/>
      <c r="G3779" s="210"/>
      <c r="H3779" s="203"/>
      <c r="I3779" s="193"/>
      <c r="J3779" s="208"/>
      <c r="K3779" s="211"/>
    </row>
    <row r="3780" spans="1:11" hidden="1">
      <c r="A3780" s="207"/>
      <c r="B3780" s="208"/>
      <c r="D3780" s="212"/>
      <c r="E3780" s="214"/>
      <c r="F3780" s="214"/>
      <c r="G3780" s="210"/>
      <c r="H3780" s="203"/>
      <c r="I3780" s="193"/>
      <c r="J3780" s="193"/>
      <c r="K3780" s="211"/>
    </row>
    <row r="3781" spans="1:11" hidden="1">
      <c r="A3781" s="207"/>
      <c r="B3781" s="208"/>
      <c r="D3781" s="212"/>
      <c r="E3781" s="214"/>
      <c r="F3781" s="214"/>
      <c r="G3781" s="210"/>
      <c r="H3781" s="203"/>
      <c r="I3781" s="193"/>
      <c r="J3781" s="193"/>
      <c r="K3781" s="211"/>
    </row>
    <row r="3782" spans="1:11" hidden="1">
      <c r="A3782" s="207"/>
      <c r="B3782" s="208"/>
      <c r="D3782" s="212"/>
      <c r="E3782" s="214"/>
      <c r="F3782" s="214"/>
      <c r="G3782" s="210"/>
      <c r="H3782" s="203"/>
      <c r="I3782" s="193"/>
      <c r="J3782" s="193"/>
      <c r="K3782" s="211"/>
    </row>
    <row r="3783" spans="1:11" hidden="1">
      <c r="A3783" s="207"/>
      <c r="B3783" s="208"/>
      <c r="D3783" s="212"/>
      <c r="E3783" s="214"/>
      <c r="F3783" s="214"/>
      <c r="G3783" s="210"/>
      <c r="H3783" s="203"/>
      <c r="I3783" s="193"/>
      <c r="J3783" s="193"/>
      <c r="K3783" s="211"/>
    </row>
    <row r="3784" spans="1:11" hidden="1">
      <c r="A3784" s="207"/>
      <c r="B3784" s="208"/>
      <c r="D3784" s="212"/>
      <c r="E3784" s="214"/>
      <c r="F3784" s="214"/>
      <c r="G3784" s="210"/>
      <c r="H3784" s="203"/>
      <c r="I3784" s="193"/>
      <c r="J3784" s="193"/>
      <c r="K3784" s="211"/>
    </row>
    <row r="3785" spans="1:11" hidden="1">
      <c r="A3785" s="207"/>
      <c r="B3785" s="208"/>
      <c r="D3785" s="212"/>
      <c r="E3785" s="214"/>
      <c r="F3785" s="214"/>
      <c r="G3785" s="210"/>
      <c r="H3785" s="203"/>
      <c r="I3785" s="193"/>
      <c r="J3785" s="193"/>
      <c r="K3785" s="211"/>
    </row>
    <row r="3786" spans="1:11" hidden="1">
      <c r="A3786" s="207"/>
      <c r="B3786" s="208"/>
      <c r="D3786" s="212"/>
      <c r="E3786" s="214"/>
      <c r="F3786" s="214"/>
      <c r="G3786" s="210"/>
      <c r="H3786" s="203"/>
      <c r="I3786" s="193"/>
      <c r="J3786" s="193"/>
      <c r="K3786" s="211"/>
    </row>
    <row r="3787" spans="1:11" hidden="1">
      <c r="A3787" s="207"/>
      <c r="B3787" s="208"/>
      <c r="D3787" s="212"/>
      <c r="E3787" s="214"/>
      <c r="F3787" s="214"/>
      <c r="G3787" s="210"/>
      <c r="H3787" s="203"/>
      <c r="I3787" s="193"/>
      <c r="J3787" s="193"/>
      <c r="K3787" s="211"/>
    </row>
    <row r="3788" spans="1:11" hidden="1">
      <c r="A3788" s="207"/>
      <c r="B3788" s="208"/>
      <c r="D3788" s="212"/>
      <c r="E3788" s="214"/>
      <c r="F3788" s="214"/>
      <c r="G3788" s="210"/>
      <c r="H3788" s="203"/>
      <c r="I3788" s="193"/>
      <c r="J3788" s="193"/>
      <c r="K3788" s="211"/>
    </row>
    <row r="3789" spans="1:11" hidden="1">
      <c r="A3789" s="207"/>
      <c r="B3789" s="208"/>
      <c r="D3789" s="212"/>
      <c r="E3789" s="214"/>
      <c r="F3789" s="214"/>
      <c r="G3789" s="210"/>
      <c r="H3789" s="203"/>
      <c r="I3789" s="193"/>
      <c r="J3789" s="193"/>
      <c r="K3789" s="211"/>
    </row>
    <row r="3790" spans="1:11" hidden="1">
      <c r="A3790" s="207"/>
      <c r="B3790" s="208"/>
      <c r="D3790" s="212"/>
      <c r="E3790" s="214"/>
      <c r="F3790" s="214"/>
      <c r="G3790" s="210"/>
      <c r="H3790" s="203"/>
      <c r="I3790" s="193"/>
      <c r="J3790" s="193"/>
      <c r="K3790" s="211"/>
    </row>
    <row r="3791" spans="1:11" hidden="1">
      <c r="A3791" s="207"/>
      <c r="B3791" s="208"/>
      <c r="D3791" s="212"/>
      <c r="E3791" s="214"/>
      <c r="F3791" s="214"/>
      <c r="G3791" s="210"/>
      <c r="H3791" s="203"/>
      <c r="I3791" s="193"/>
      <c r="J3791" s="193"/>
      <c r="K3791" s="211"/>
    </row>
    <row r="3792" spans="1:11" hidden="1">
      <c r="A3792" s="207"/>
      <c r="B3792" s="208"/>
      <c r="D3792" s="212"/>
      <c r="E3792" s="214"/>
      <c r="F3792" s="214"/>
      <c r="G3792" s="210"/>
      <c r="H3792" s="203"/>
      <c r="I3792" s="193"/>
      <c r="J3792" s="193"/>
      <c r="K3792" s="211"/>
    </row>
    <row r="3793" spans="1:11" hidden="1">
      <c r="A3793" s="207"/>
      <c r="B3793" s="208"/>
      <c r="D3793" s="212"/>
      <c r="E3793" s="214"/>
      <c r="F3793" s="214"/>
      <c r="G3793" s="210"/>
      <c r="H3793" s="203"/>
      <c r="I3793" s="193"/>
      <c r="J3793" s="193"/>
      <c r="K3793" s="211"/>
    </row>
    <row r="3794" spans="1:11" hidden="1">
      <c r="A3794" s="207"/>
      <c r="B3794" s="208"/>
      <c r="D3794" s="212"/>
      <c r="E3794" s="214"/>
      <c r="F3794" s="214"/>
      <c r="G3794" s="210"/>
      <c r="H3794" s="203"/>
      <c r="I3794" s="193"/>
      <c r="J3794" s="193"/>
      <c r="K3794" s="211"/>
    </row>
    <row r="3795" spans="1:11" hidden="1">
      <c r="A3795" s="207"/>
      <c r="B3795" s="208"/>
      <c r="D3795" s="212"/>
      <c r="E3795" s="214"/>
      <c r="F3795" s="214"/>
      <c r="G3795" s="210"/>
      <c r="H3795" s="203"/>
      <c r="I3795" s="193"/>
      <c r="J3795" s="193"/>
      <c r="K3795" s="211"/>
    </row>
    <row r="3796" spans="1:11" hidden="1">
      <c r="A3796" s="207"/>
      <c r="B3796" s="208"/>
      <c r="D3796" s="212"/>
      <c r="E3796" s="214"/>
      <c r="F3796" s="214"/>
      <c r="G3796" s="210"/>
      <c r="H3796" s="203"/>
      <c r="I3796" s="193"/>
      <c r="J3796" s="193"/>
      <c r="K3796" s="211"/>
    </row>
    <row r="3797" spans="1:11" hidden="1">
      <c r="A3797" s="207"/>
      <c r="B3797" s="208"/>
      <c r="D3797" s="212"/>
      <c r="E3797" s="214"/>
      <c r="F3797" s="214"/>
      <c r="G3797" s="210"/>
      <c r="H3797" s="203"/>
      <c r="I3797" s="193"/>
      <c r="J3797" s="193"/>
      <c r="K3797" s="211"/>
    </row>
    <row r="3798" spans="1:11" hidden="1">
      <c r="A3798" s="207"/>
      <c r="B3798" s="208"/>
      <c r="D3798" s="212"/>
      <c r="E3798" s="214"/>
      <c r="F3798" s="214"/>
      <c r="G3798" s="210"/>
      <c r="H3798" s="203"/>
      <c r="I3798" s="193"/>
      <c r="J3798" s="193"/>
      <c r="K3798" s="211"/>
    </row>
    <row r="3799" spans="1:11" hidden="1">
      <c r="A3799" s="207"/>
      <c r="B3799" s="208"/>
      <c r="D3799" s="212"/>
      <c r="E3799" s="214"/>
      <c r="F3799" s="214"/>
      <c r="G3799" s="210"/>
      <c r="H3799" s="203"/>
      <c r="I3799" s="193"/>
      <c r="J3799" s="193"/>
      <c r="K3799" s="211"/>
    </row>
    <row r="3800" spans="1:11" hidden="1">
      <c r="A3800" s="207"/>
      <c r="B3800" s="208"/>
      <c r="D3800" s="212"/>
      <c r="E3800" s="214"/>
      <c r="F3800" s="214"/>
      <c r="G3800" s="210"/>
      <c r="H3800" s="203"/>
      <c r="I3800" s="193"/>
      <c r="J3800" s="193"/>
      <c r="K3800" s="211"/>
    </row>
    <row r="3801" spans="1:11" hidden="1">
      <c r="A3801" s="207"/>
      <c r="B3801" s="208"/>
      <c r="D3801" s="212"/>
      <c r="E3801" s="214"/>
      <c r="F3801" s="214"/>
      <c r="G3801" s="210"/>
      <c r="H3801" s="203"/>
      <c r="I3801" s="193"/>
      <c r="J3801" s="208"/>
      <c r="K3801" s="211"/>
    </row>
    <row r="3802" spans="1:11" hidden="1">
      <c r="A3802" s="207"/>
      <c r="B3802" s="208"/>
      <c r="D3802" s="212"/>
      <c r="E3802" s="214"/>
      <c r="F3802" s="214"/>
      <c r="G3802" s="210"/>
      <c r="H3802" s="203"/>
      <c r="I3802" s="193"/>
      <c r="J3802" s="193"/>
      <c r="K3802" s="211"/>
    </row>
    <row r="3803" spans="1:11" hidden="1">
      <c r="A3803" s="207"/>
      <c r="B3803" s="208"/>
      <c r="D3803" s="212"/>
      <c r="E3803" s="214"/>
      <c r="F3803" s="214"/>
      <c r="G3803" s="210"/>
      <c r="H3803" s="203"/>
      <c r="I3803" s="193"/>
      <c r="J3803" s="193"/>
      <c r="K3803" s="211"/>
    </row>
    <row r="3804" spans="1:11" hidden="1">
      <c r="A3804" s="207"/>
      <c r="B3804" s="208"/>
      <c r="D3804" s="212"/>
      <c r="E3804" s="214"/>
      <c r="F3804" s="214"/>
      <c r="G3804" s="210"/>
      <c r="H3804" s="203"/>
      <c r="I3804" s="193"/>
      <c r="J3804" s="193"/>
      <c r="K3804" s="211"/>
    </row>
    <row r="3805" spans="1:11" hidden="1">
      <c r="A3805" s="207"/>
      <c r="B3805" s="208"/>
      <c r="D3805" s="212"/>
      <c r="E3805" s="214"/>
      <c r="F3805" s="214"/>
      <c r="G3805" s="210"/>
      <c r="H3805" s="203"/>
      <c r="I3805" s="193"/>
      <c r="J3805" s="193"/>
      <c r="K3805" s="211"/>
    </row>
    <row r="3806" spans="1:11" hidden="1">
      <c r="A3806" s="207"/>
      <c r="B3806" s="208"/>
      <c r="D3806" s="212"/>
      <c r="E3806" s="214"/>
      <c r="F3806" s="214"/>
      <c r="G3806" s="210"/>
      <c r="H3806" s="203"/>
      <c r="I3806" s="193"/>
      <c r="J3806" s="193"/>
      <c r="K3806" s="211"/>
    </row>
    <row r="3807" spans="1:11" hidden="1">
      <c r="A3807" s="207"/>
      <c r="B3807" s="208"/>
      <c r="D3807" s="212"/>
      <c r="E3807" s="214"/>
      <c r="F3807" s="214"/>
      <c r="G3807" s="210"/>
      <c r="H3807" s="203"/>
      <c r="I3807" s="193"/>
      <c r="J3807" s="193"/>
      <c r="K3807" s="211"/>
    </row>
    <row r="3808" spans="1:11" hidden="1">
      <c r="A3808" s="207"/>
      <c r="B3808" s="208"/>
      <c r="D3808" s="212"/>
      <c r="E3808" s="214"/>
      <c r="F3808" s="214"/>
      <c r="G3808" s="210"/>
      <c r="H3808" s="203"/>
      <c r="I3808" s="193"/>
      <c r="J3808" s="193"/>
      <c r="K3808" s="211"/>
    </row>
    <row r="3809" spans="1:11" hidden="1">
      <c r="A3809" s="207"/>
      <c r="B3809" s="208"/>
      <c r="D3809" s="212"/>
      <c r="E3809" s="214"/>
      <c r="F3809" s="214"/>
      <c r="G3809" s="210"/>
      <c r="H3809" s="203"/>
      <c r="I3809" s="193"/>
      <c r="J3809" s="193"/>
      <c r="K3809" s="211"/>
    </row>
    <row r="3810" spans="1:11" hidden="1">
      <c r="A3810" s="207"/>
      <c r="B3810" s="208"/>
      <c r="D3810" s="212"/>
      <c r="E3810" s="214"/>
      <c r="F3810" s="214"/>
      <c r="G3810" s="210"/>
      <c r="H3810" s="203"/>
      <c r="I3810" s="193"/>
      <c r="J3810" s="193"/>
      <c r="K3810" s="211"/>
    </row>
    <row r="3811" spans="1:11" hidden="1">
      <c r="A3811" s="207"/>
      <c r="B3811" s="208"/>
      <c r="D3811" s="212"/>
      <c r="E3811" s="214"/>
      <c r="F3811" s="214"/>
      <c r="G3811" s="210"/>
      <c r="H3811" s="203"/>
      <c r="I3811" s="193"/>
      <c r="J3811" s="193"/>
      <c r="K3811" s="211"/>
    </row>
    <row r="3812" spans="1:11" hidden="1">
      <c r="A3812" s="207"/>
      <c r="B3812" s="208"/>
      <c r="D3812" s="212"/>
      <c r="E3812" s="214"/>
      <c r="F3812" s="214"/>
      <c r="G3812" s="210"/>
      <c r="H3812" s="203"/>
      <c r="I3812" s="193"/>
      <c r="J3812" s="193"/>
      <c r="K3812" s="211"/>
    </row>
    <row r="3813" spans="1:11" hidden="1">
      <c r="A3813" s="207"/>
      <c r="B3813" s="208"/>
      <c r="D3813" s="212"/>
      <c r="E3813" s="214"/>
      <c r="F3813" s="214"/>
      <c r="G3813" s="210"/>
      <c r="H3813" s="203"/>
      <c r="I3813" s="193"/>
      <c r="J3813" s="193"/>
      <c r="K3813" s="211"/>
    </row>
    <row r="3814" spans="1:11" hidden="1">
      <c r="A3814" s="207"/>
      <c r="B3814" s="208"/>
      <c r="D3814" s="212"/>
      <c r="E3814" s="214"/>
      <c r="F3814" s="214"/>
      <c r="G3814" s="210"/>
      <c r="H3814" s="203"/>
      <c r="I3814" s="193"/>
      <c r="J3814" s="193"/>
      <c r="K3814" s="211"/>
    </row>
    <row r="3815" spans="1:11" hidden="1">
      <c r="A3815" s="207"/>
      <c r="B3815" s="208"/>
      <c r="D3815" s="212"/>
      <c r="E3815" s="214"/>
      <c r="F3815" s="214"/>
      <c r="G3815" s="210"/>
      <c r="H3815" s="203"/>
      <c r="I3815" s="193"/>
      <c r="J3815" s="193"/>
      <c r="K3815" s="211"/>
    </row>
    <row r="3816" spans="1:11" hidden="1">
      <c r="A3816" s="207"/>
      <c r="B3816" s="208"/>
      <c r="D3816" s="212"/>
      <c r="E3816" s="214"/>
      <c r="F3816" s="214"/>
      <c r="G3816" s="210"/>
      <c r="H3816" s="203"/>
      <c r="I3816" s="193"/>
      <c r="J3816" s="193"/>
      <c r="K3816" s="211"/>
    </row>
    <row r="3817" spans="1:11" hidden="1">
      <c r="A3817" s="207"/>
      <c r="B3817" s="208"/>
      <c r="D3817" s="212"/>
      <c r="E3817" s="214"/>
      <c r="F3817" s="214"/>
      <c r="G3817" s="210"/>
      <c r="H3817" s="203"/>
      <c r="I3817" s="193"/>
      <c r="J3817" s="193"/>
      <c r="K3817" s="211"/>
    </row>
    <row r="3818" spans="1:11" hidden="1">
      <c r="A3818" s="207"/>
      <c r="B3818" s="208"/>
      <c r="D3818" s="212"/>
      <c r="E3818" s="214"/>
      <c r="F3818" s="214"/>
      <c r="G3818" s="210"/>
      <c r="H3818" s="203"/>
      <c r="I3818" s="193"/>
      <c r="J3818" s="193"/>
      <c r="K3818" s="211"/>
    </row>
    <row r="3819" spans="1:11" hidden="1">
      <c r="A3819" s="207"/>
      <c r="B3819" s="208"/>
      <c r="D3819" s="212"/>
      <c r="E3819" s="214"/>
      <c r="F3819" s="214"/>
      <c r="G3819" s="210"/>
      <c r="H3819" s="203"/>
      <c r="I3819" s="193"/>
      <c r="J3819" s="193"/>
      <c r="K3819" s="211"/>
    </row>
    <row r="3820" spans="1:11" hidden="1">
      <c r="A3820" s="207"/>
      <c r="B3820" s="208"/>
      <c r="D3820" s="212"/>
      <c r="E3820" s="214"/>
      <c r="F3820" s="214"/>
      <c r="G3820" s="210"/>
      <c r="H3820" s="203"/>
      <c r="I3820" s="193"/>
      <c r="J3820" s="193"/>
      <c r="K3820" s="211"/>
    </row>
    <row r="3821" spans="1:11" hidden="1">
      <c r="A3821" s="207"/>
      <c r="B3821" s="208"/>
      <c r="D3821" s="212"/>
      <c r="E3821" s="214"/>
      <c r="F3821" s="214"/>
      <c r="G3821" s="210"/>
      <c r="H3821" s="203"/>
      <c r="I3821" s="193"/>
      <c r="J3821" s="208"/>
      <c r="K3821" s="211"/>
    </row>
    <row r="3822" spans="1:11" hidden="1">
      <c r="A3822" s="207"/>
      <c r="B3822" s="208"/>
      <c r="D3822" s="212"/>
      <c r="E3822" s="214"/>
      <c r="F3822" s="214"/>
      <c r="G3822" s="210"/>
      <c r="H3822" s="203"/>
      <c r="I3822" s="193"/>
      <c r="J3822" s="193"/>
      <c r="K3822" s="211"/>
    </row>
    <row r="3823" spans="1:11" hidden="1">
      <c r="A3823" s="207"/>
      <c r="B3823" s="208"/>
      <c r="D3823" s="212"/>
      <c r="E3823" s="214"/>
      <c r="F3823" s="214"/>
      <c r="G3823" s="210"/>
      <c r="H3823" s="203"/>
      <c r="I3823" s="193"/>
      <c r="J3823" s="193"/>
      <c r="K3823" s="211"/>
    </row>
    <row r="3824" spans="1:11" hidden="1">
      <c r="A3824" s="207"/>
      <c r="B3824" s="208"/>
      <c r="D3824" s="212"/>
      <c r="E3824" s="214"/>
      <c r="F3824" s="214"/>
      <c r="G3824" s="210"/>
      <c r="H3824" s="203"/>
      <c r="I3824" s="193"/>
      <c r="J3824" s="193"/>
      <c r="K3824" s="211"/>
    </row>
    <row r="3825" spans="1:11" hidden="1">
      <c r="A3825" s="207"/>
      <c r="B3825" s="208"/>
      <c r="D3825" s="212"/>
      <c r="E3825" s="214"/>
      <c r="F3825" s="214"/>
      <c r="G3825" s="210"/>
      <c r="H3825" s="203"/>
      <c r="I3825" s="193"/>
      <c r="J3825" s="193"/>
      <c r="K3825" s="211"/>
    </row>
    <row r="3826" spans="1:11" hidden="1">
      <c r="A3826" s="207"/>
      <c r="B3826" s="208"/>
      <c r="D3826" s="212"/>
      <c r="E3826" s="214"/>
      <c r="F3826" s="214"/>
      <c r="G3826" s="210"/>
      <c r="H3826" s="203"/>
      <c r="I3826" s="193"/>
      <c r="J3826" s="193"/>
      <c r="K3826" s="211"/>
    </row>
    <row r="3827" spans="1:11" hidden="1">
      <c r="A3827" s="207"/>
      <c r="B3827" s="208"/>
      <c r="D3827" s="212"/>
      <c r="E3827" s="214"/>
      <c r="F3827" s="214"/>
      <c r="G3827" s="210"/>
      <c r="H3827" s="203"/>
      <c r="I3827" s="193"/>
      <c r="J3827" s="193"/>
      <c r="K3827" s="211"/>
    </row>
    <row r="3828" spans="1:11" hidden="1">
      <c r="A3828" s="207"/>
      <c r="B3828" s="208"/>
      <c r="D3828" s="212"/>
      <c r="E3828" s="214"/>
      <c r="F3828" s="214"/>
      <c r="G3828" s="210"/>
      <c r="H3828" s="203"/>
      <c r="I3828" s="193"/>
      <c r="J3828" s="193"/>
      <c r="K3828" s="211"/>
    </row>
    <row r="3829" spans="1:11" hidden="1">
      <c r="A3829" s="207"/>
      <c r="B3829" s="208"/>
      <c r="D3829" s="212"/>
      <c r="E3829" s="214"/>
      <c r="F3829" s="214"/>
      <c r="G3829" s="210"/>
      <c r="H3829" s="203"/>
      <c r="I3829" s="193"/>
      <c r="J3829" s="193"/>
      <c r="K3829" s="211"/>
    </row>
    <row r="3830" spans="1:11" hidden="1">
      <c r="A3830" s="207"/>
      <c r="B3830" s="208"/>
      <c r="D3830" s="212"/>
      <c r="E3830" s="214"/>
      <c r="F3830" s="214"/>
      <c r="G3830" s="210"/>
      <c r="H3830" s="203"/>
      <c r="I3830" s="193"/>
      <c r="J3830" s="193"/>
      <c r="K3830" s="211"/>
    </row>
    <row r="3831" spans="1:11" hidden="1">
      <c r="A3831" s="207"/>
      <c r="B3831" s="208"/>
      <c r="D3831" s="212"/>
      <c r="E3831" s="214"/>
      <c r="F3831" s="214"/>
      <c r="G3831" s="210"/>
      <c r="H3831" s="203"/>
      <c r="I3831" s="193"/>
      <c r="J3831" s="193"/>
      <c r="K3831" s="211"/>
    </row>
    <row r="3832" spans="1:11" hidden="1">
      <c r="A3832" s="207"/>
      <c r="B3832" s="208"/>
      <c r="D3832" s="212"/>
      <c r="E3832" s="214"/>
      <c r="F3832" s="214"/>
      <c r="G3832" s="210"/>
      <c r="H3832" s="203"/>
      <c r="I3832" s="193"/>
      <c r="J3832" s="193"/>
      <c r="K3832" s="211"/>
    </row>
    <row r="3833" spans="1:11" hidden="1">
      <c r="A3833" s="207"/>
      <c r="B3833" s="208"/>
      <c r="D3833" s="212"/>
      <c r="E3833" s="214"/>
      <c r="F3833" s="214"/>
      <c r="G3833" s="210"/>
      <c r="H3833" s="203"/>
      <c r="I3833" s="193"/>
      <c r="J3833" s="193"/>
      <c r="K3833" s="211"/>
    </row>
    <row r="3834" spans="1:11" hidden="1">
      <c r="A3834" s="207"/>
      <c r="B3834" s="208"/>
      <c r="D3834" s="212"/>
      <c r="E3834" s="214"/>
      <c r="F3834" s="214"/>
      <c r="G3834" s="210"/>
      <c r="H3834" s="203"/>
      <c r="I3834" s="193"/>
      <c r="J3834" s="193"/>
      <c r="K3834" s="211"/>
    </row>
    <row r="3835" spans="1:11" hidden="1">
      <c r="A3835" s="207"/>
      <c r="B3835" s="208"/>
      <c r="D3835" s="212"/>
      <c r="E3835" s="214"/>
      <c r="F3835" s="214"/>
      <c r="G3835" s="210"/>
      <c r="H3835" s="203"/>
      <c r="I3835" s="193"/>
      <c r="J3835" s="193"/>
      <c r="K3835" s="211"/>
    </row>
    <row r="3836" spans="1:11" hidden="1">
      <c r="A3836" s="207"/>
      <c r="B3836" s="208"/>
      <c r="D3836" s="212"/>
      <c r="E3836" s="214"/>
      <c r="F3836" s="214"/>
      <c r="G3836" s="210"/>
      <c r="H3836" s="203"/>
      <c r="I3836" s="193"/>
      <c r="J3836" s="193"/>
      <c r="K3836" s="211"/>
    </row>
    <row r="3837" spans="1:11" hidden="1">
      <c r="A3837" s="207"/>
      <c r="B3837" s="208"/>
      <c r="D3837" s="212"/>
      <c r="E3837" s="214"/>
      <c r="F3837" s="214"/>
      <c r="G3837" s="210"/>
      <c r="H3837" s="203"/>
      <c r="I3837" s="193"/>
      <c r="J3837" s="193"/>
      <c r="K3837" s="211"/>
    </row>
    <row r="3838" spans="1:11" hidden="1">
      <c r="A3838" s="207"/>
      <c r="B3838" s="208"/>
      <c r="D3838" s="212"/>
      <c r="E3838" s="214"/>
      <c r="F3838" s="214"/>
      <c r="G3838" s="210"/>
      <c r="H3838" s="203"/>
      <c r="I3838" s="193"/>
      <c r="J3838" s="193"/>
      <c r="K3838" s="211"/>
    </row>
    <row r="3839" spans="1:11" hidden="1">
      <c r="A3839" s="207"/>
      <c r="B3839" s="208"/>
      <c r="D3839" s="212"/>
      <c r="E3839" s="214"/>
      <c r="F3839" s="214"/>
      <c r="G3839" s="210"/>
      <c r="H3839" s="203"/>
      <c r="I3839" s="193"/>
      <c r="J3839" s="193"/>
      <c r="K3839" s="211"/>
    </row>
    <row r="3840" spans="1:11" hidden="1">
      <c r="A3840" s="207"/>
      <c r="B3840" s="208"/>
      <c r="D3840" s="212"/>
      <c r="E3840" s="214"/>
      <c r="F3840" s="214"/>
      <c r="G3840" s="210"/>
      <c r="H3840" s="203"/>
      <c r="I3840" s="193"/>
      <c r="J3840" s="193"/>
      <c r="K3840" s="211"/>
    </row>
    <row r="3841" spans="1:11" hidden="1">
      <c r="A3841" s="207"/>
      <c r="B3841" s="208"/>
      <c r="D3841" s="212"/>
      <c r="E3841" s="214"/>
      <c r="F3841" s="214"/>
      <c r="G3841" s="210"/>
      <c r="H3841" s="203"/>
      <c r="I3841" s="193"/>
      <c r="J3841" s="193"/>
      <c r="K3841" s="211"/>
    </row>
    <row r="3842" spans="1:11" hidden="1">
      <c r="A3842" s="207"/>
      <c r="B3842" s="208"/>
      <c r="D3842" s="212"/>
      <c r="E3842" s="214"/>
      <c r="F3842" s="214"/>
      <c r="G3842" s="210"/>
      <c r="H3842" s="203"/>
      <c r="I3842" s="193"/>
      <c r="J3842" s="193"/>
      <c r="K3842" s="211"/>
    </row>
    <row r="3843" spans="1:11" hidden="1">
      <c r="A3843" s="207"/>
      <c r="B3843" s="208"/>
      <c r="D3843" s="212"/>
      <c r="E3843" s="214"/>
      <c r="F3843" s="214"/>
      <c r="G3843" s="210"/>
      <c r="H3843" s="203"/>
      <c r="I3843" s="193"/>
      <c r="J3843" s="208"/>
      <c r="K3843" s="211"/>
    </row>
    <row r="3844" spans="1:11" hidden="1">
      <c r="A3844" s="207"/>
      <c r="B3844" s="208"/>
      <c r="D3844" s="212"/>
      <c r="E3844" s="214"/>
      <c r="F3844" s="214"/>
      <c r="G3844" s="210"/>
      <c r="H3844" s="203"/>
      <c r="I3844" s="193"/>
      <c r="J3844" s="193"/>
      <c r="K3844" s="211"/>
    </row>
    <row r="3845" spans="1:11" hidden="1">
      <c r="A3845" s="207"/>
      <c r="B3845" s="208"/>
      <c r="D3845" s="212"/>
      <c r="E3845" s="214"/>
      <c r="F3845" s="214"/>
      <c r="G3845" s="210"/>
      <c r="H3845" s="203"/>
      <c r="I3845" s="193"/>
      <c r="J3845" s="193"/>
      <c r="K3845" s="211"/>
    </row>
    <row r="3846" spans="1:11" hidden="1">
      <c r="A3846" s="207"/>
      <c r="B3846" s="208"/>
      <c r="D3846" s="212"/>
      <c r="E3846" s="214"/>
      <c r="F3846" s="214"/>
      <c r="G3846" s="210"/>
      <c r="H3846" s="203"/>
      <c r="I3846" s="193"/>
      <c r="J3846" s="193"/>
      <c r="K3846" s="211"/>
    </row>
    <row r="3847" spans="1:11" hidden="1">
      <c r="A3847" s="207"/>
      <c r="B3847" s="208"/>
      <c r="D3847" s="212"/>
      <c r="E3847" s="214"/>
      <c r="F3847" s="214"/>
      <c r="G3847" s="210"/>
      <c r="H3847" s="203"/>
      <c r="I3847" s="193"/>
      <c r="J3847" s="193"/>
      <c r="K3847" s="211"/>
    </row>
    <row r="3848" spans="1:11" hidden="1">
      <c r="A3848" s="207"/>
      <c r="B3848" s="208"/>
      <c r="D3848" s="212"/>
      <c r="E3848" s="214"/>
      <c r="F3848" s="214"/>
      <c r="G3848" s="210"/>
      <c r="H3848" s="203"/>
      <c r="I3848" s="193"/>
      <c r="J3848" s="193"/>
      <c r="K3848" s="211"/>
    </row>
    <row r="3849" spans="1:11" hidden="1">
      <c r="A3849" s="207"/>
      <c r="B3849" s="208"/>
      <c r="D3849" s="212"/>
      <c r="E3849" s="214"/>
      <c r="F3849" s="214"/>
      <c r="G3849" s="210"/>
      <c r="H3849" s="203"/>
      <c r="I3849" s="193"/>
      <c r="J3849" s="193"/>
      <c r="K3849" s="211"/>
    </row>
    <row r="3850" spans="1:11" hidden="1">
      <c r="A3850" s="207"/>
      <c r="B3850" s="208"/>
      <c r="D3850" s="212"/>
      <c r="E3850" s="214"/>
      <c r="F3850" s="214"/>
      <c r="G3850" s="210"/>
      <c r="H3850" s="203"/>
      <c r="I3850" s="193"/>
      <c r="J3850" s="193"/>
      <c r="K3850" s="211"/>
    </row>
    <row r="3851" spans="1:11" hidden="1">
      <c r="A3851" s="207"/>
      <c r="B3851" s="208"/>
      <c r="D3851" s="212"/>
      <c r="E3851" s="214"/>
      <c r="F3851" s="214"/>
      <c r="G3851" s="210"/>
      <c r="H3851" s="203"/>
      <c r="I3851" s="193"/>
      <c r="J3851" s="193"/>
      <c r="K3851" s="211"/>
    </row>
    <row r="3852" spans="1:11" hidden="1">
      <c r="A3852" s="207"/>
      <c r="B3852" s="208"/>
      <c r="D3852" s="212"/>
      <c r="E3852" s="214"/>
      <c r="F3852" s="214"/>
      <c r="G3852" s="210"/>
      <c r="H3852" s="203"/>
      <c r="I3852" s="193"/>
      <c r="J3852" s="193"/>
      <c r="K3852" s="211"/>
    </row>
    <row r="3853" spans="1:11" hidden="1">
      <c r="A3853" s="207"/>
      <c r="B3853" s="208"/>
      <c r="D3853" s="212"/>
      <c r="E3853" s="214"/>
      <c r="F3853" s="214"/>
      <c r="G3853" s="210"/>
      <c r="H3853" s="203"/>
      <c r="I3853" s="193"/>
      <c r="J3853" s="193"/>
      <c r="K3853" s="211"/>
    </row>
    <row r="3854" spans="1:11" hidden="1">
      <c r="A3854" s="207"/>
      <c r="B3854" s="208"/>
      <c r="D3854" s="212"/>
      <c r="E3854" s="214"/>
      <c r="F3854" s="214"/>
      <c r="G3854" s="210"/>
      <c r="H3854" s="203"/>
      <c r="I3854" s="193"/>
      <c r="J3854" s="193"/>
      <c r="K3854" s="211"/>
    </row>
    <row r="3855" spans="1:11" hidden="1">
      <c r="A3855" s="207"/>
      <c r="B3855" s="208"/>
      <c r="D3855" s="212"/>
      <c r="E3855" s="214"/>
      <c r="F3855" s="214"/>
      <c r="G3855" s="210"/>
      <c r="H3855" s="203"/>
      <c r="I3855" s="193"/>
      <c r="J3855" s="193"/>
      <c r="K3855" s="211"/>
    </row>
    <row r="3856" spans="1:11" hidden="1">
      <c r="A3856" s="207"/>
      <c r="B3856" s="208"/>
      <c r="D3856" s="212"/>
      <c r="E3856" s="214"/>
      <c r="F3856" s="214"/>
      <c r="G3856" s="210"/>
      <c r="H3856" s="203"/>
      <c r="I3856" s="193"/>
      <c r="J3856" s="193"/>
      <c r="K3856" s="211"/>
    </row>
    <row r="3857" spans="1:11" hidden="1">
      <c r="A3857" s="207"/>
      <c r="B3857" s="208"/>
      <c r="D3857" s="212"/>
      <c r="E3857" s="214"/>
      <c r="F3857" s="214"/>
      <c r="G3857" s="210"/>
      <c r="H3857" s="203"/>
      <c r="I3857" s="193"/>
      <c r="J3857" s="193"/>
      <c r="K3857" s="211"/>
    </row>
    <row r="3858" spans="1:11" hidden="1">
      <c r="A3858" s="207"/>
      <c r="B3858" s="208"/>
      <c r="D3858" s="212"/>
      <c r="E3858" s="214"/>
      <c r="F3858" s="214"/>
      <c r="G3858" s="210"/>
      <c r="H3858" s="203"/>
      <c r="I3858" s="193"/>
      <c r="J3858" s="193"/>
      <c r="K3858" s="211"/>
    </row>
    <row r="3859" spans="1:11" hidden="1">
      <c r="A3859" s="207"/>
      <c r="B3859" s="208"/>
      <c r="D3859" s="212"/>
      <c r="E3859" s="214"/>
      <c r="F3859" s="214"/>
      <c r="G3859" s="210"/>
      <c r="H3859" s="203"/>
      <c r="I3859" s="193"/>
      <c r="J3859" s="193"/>
      <c r="K3859" s="211"/>
    </row>
    <row r="3860" spans="1:11" hidden="1">
      <c r="A3860" s="207"/>
      <c r="B3860" s="208"/>
      <c r="D3860" s="212"/>
      <c r="E3860" s="214"/>
      <c r="F3860" s="214"/>
      <c r="G3860" s="210"/>
      <c r="H3860" s="203"/>
      <c r="I3860" s="193"/>
      <c r="J3860" s="193"/>
      <c r="K3860" s="211"/>
    </row>
    <row r="3861" spans="1:11" hidden="1">
      <c r="A3861" s="207"/>
      <c r="B3861" s="208"/>
      <c r="D3861" s="212"/>
      <c r="E3861" s="214"/>
      <c r="F3861" s="214"/>
      <c r="G3861" s="210"/>
      <c r="H3861" s="203"/>
      <c r="I3861" s="193"/>
      <c r="J3861" s="193"/>
      <c r="K3861" s="211"/>
    </row>
    <row r="3862" spans="1:11" hidden="1">
      <c r="A3862" s="207"/>
      <c r="B3862" s="208"/>
      <c r="D3862" s="212"/>
      <c r="E3862" s="214"/>
      <c r="F3862" s="214"/>
      <c r="G3862" s="210"/>
      <c r="H3862" s="203"/>
      <c r="I3862" s="193"/>
      <c r="J3862" s="193"/>
      <c r="K3862" s="211"/>
    </row>
    <row r="3863" spans="1:11" hidden="1">
      <c r="A3863" s="207"/>
      <c r="B3863" s="208"/>
      <c r="D3863" s="212"/>
      <c r="E3863" s="214"/>
      <c r="F3863" s="214"/>
      <c r="G3863" s="210"/>
      <c r="H3863" s="203"/>
      <c r="I3863" s="193"/>
      <c r="J3863" s="193"/>
      <c r="K3863" s="211"/>
    </row>
    <row r="3864" spans="1:11" hidden="1">
      <c r="A3864" s="207"/>
      <c r="B3864" s="208"/>
      <c r="D3864" s="212"/>
      <c r="E3864" s="214"/>
      <c r="F3864" s="214"/>
      <c r="G3864" s="210"/>
      <c r="H3864" s="203"/>
      <c r="I3864" s="193"/>
      <c r="J3864" s="193"/>
      <c r="K3864" s="211"/>
    </row>
    <row r="3865" spans="1:11" hidden="1">
      <c r="A3865" s="207"/>
      <c r="B3865" s="208"/>
      <c r="D3865" s="212"/>
      <c r="E3865" s="214"/>
      <c r="F3865" s="214"/>
      <c r="G3865" s="210"/>
      <c r="H3865" s="203"/>
      <c r="I3865" s="193"/>
      <c r="J3865" s="208"/>
      <c r="K3865" s="211"/>
    </row>
    <row r="3866" spans="1:11" hidden="1">
      <c r="A3866" s="207"/>
      <c r="B3866" s="208"/>
      <c r="D3866" s="212"/>
      <c r="E3866" s="214"/>
      <c r="F3866" s="214"/>
      <c r="G3866" s="210"/>
      <c r="H3866" s="203"/>
      <c r="I3866" s="193"/>
      <c r="J3866" s="193"/>
      <c r="K3866" s="211"/>
    </row>
    <row r="3867" spans="1:11" hidden="1">
      <c r="A3867" s="207"/>
      <c r="B3867" s="208"/>
      <c r="D3867" s="212"/>
      <c r="E3867" s="214"/>
      <c r="F3867" s="214"/>
      <c r="G3867" s="210"/>
      <c r="H3867" s="203"/>
      <c r="I3867" s="193"/>
      <c r="J3867" s="193"/>
      <c r="K3867" s="211"/>
    </row>
    <row r="3868" spans="1:11" hidden="1">
      <c r="A3868" s="207"/>
      <c r="B3868" s="208"/>
      <c r="D3868" s="212"/>
      <c r="E3868" s="214"/>
      <c r="F3868" s="214"/>
      <c r="G3868" s="210"/>
      <c r="H3868" s="203"/>
      <c r="I3868" s="193"/>
      <c r="J3868" s="193"/>
      <c r="K3868" s="211"/>
    </row>
    <row r="3869" spans="1:11" hidden="1">
      <c r="A3869" s="207"/>
      <c r="B3869" s="208"/>
      <c r="D3869" s="212"/>
      <c r="E3869" s="214"/>
      <c r="F3869" s="214"/>
      <c r="G3869" s="210"/>
      <c r="H3869" s="203"/>
      <c r="I3869" s="193"/>
      <c r="J3869" s="193"/>
      <c r="K3869" s="211"/>
    </row>
    <row r="3870" spans="1:11" hidden="1">
      <c r="A3870" s="207"/>
      <c r="B3870" s="208"/>
      <c r="D3870" s="212"/>
      <c r="E3870" s="214"/>
      <c r="F3870" s="214"/>
      <c r="G3870" s="210"/>
      <c r="H3870" s="203"/>
      <c r="I3870" s="193"/>
      <c r="J3870" s="193"/>
      <c r="K3870" s="211"/>
    </row>
    <row r="3871" spans="1:11" hidden="1">
      <c r="A3871" s="207"/>
      <c r="B3871" s="208"/>
      <c r="D3871" s="212"/>
      <c r="E3871" s="214"/>
      <c r="F3871" s="214"/>
      <c r="G3871" s="210"/>
      <c r="H3871" s="203"/>
      <c r="I3871" s="193"/>
      <c r="J3871" s="193"/>
      <c r="K3871" s="211"/>
    </row>
    <row r="3872" spans="1:11" hidden="1">
      <c r="A3872" s="207"/>
      <c r="B3872" s="208"/>
      <c r="D3872" s="212"/>
      <c r="E3872" s="214"/>
      <c r="F3872" s="214"/>
      <c r="G3872" s="210"/>
      <c r="H3872" s="203"/>
      <c r="I3872" s="193"/>
      <c r="J3872" s="193"/>
      <c r="K3872" s="211"/>
    </row>
    <row r="3873" spans="1:11" hidden="1">
      <c r="A3873" s="207"/>
      <c r="B3873" s="208"/>
      <c r="D3873" s="212"/>
      <c r="E3873" s="214"/>
      <c r="F3873" s="214"/>
      <c r="G3873" s="210"/>
      <c r="H3873" s="203"/>
      <c r="I3873" s="193"/>
      <c r="J3873" s="193"/>
      <c r="K3873" s="211"/>
    </row>
    <row r="3874" spans="1:11" hidden="1">
      <c r="A3874" s="207"/>
      <c r="B3874" s="208"/>
      <c r="D3874" s="212"/>
      <c r="E3874" s="214"/>
      <c r="F3874" s="214"/>
      <c r="G3874" s="210"/>
      <c r="H3874" s="203"/>
      <c r="I3874" s="193"/>
      <c r="J3874" s="193"/>
      <c r="K3874" s="211"/>
    </row>
    <row r="3875" spans="1:11" hidden="1">
      <c r="A3875" s="207"/>
      <c r="B3875" s="208"/>
      <c r="D3875" s="212"/>
      <c r="E3875" s="214"/>
      <c r="F3875" s="214"/>
      <c r="G3875" s="210"/>
      <c r="H3875" s="203"/>
      <c r="I3875" s="193"/>
      <c r="J3875" s="193"/>
      <c r="K3875" s="211"/>
    </row>
    <row r="3876" spans="1:11" hidden="1">
      <c r="A3876" s="207"/>
      <c r="B3876" s="208"/>
      <c r="D3876" s="212"/>
      <c r="E3876" s="214"/>
      <c r="F3876" s="214"/>
      <c r="G3876" s="210"/>
      <c r="H3876" s="203"/>
      <c r="I3876" s="193"/>
      <c r="J3876" s="193"/>
      <c r="K3876" s="211"/>
    </row>
    <row r="3877" spans="1:11" hidden="1">
      <c r="A3877" s="207"/>
      <c r="B3877" s="208"/>
      <c r="D3877" s="212"/>
      <c r="E3877" s="214"/>
      <c r="F3877" s="214"/>
      <c r="G3877" s="210"/>
      <c r="H3877" s="203"/>
      <c r="I3877" s="193"/>
      <c r="J3877" s="193"/>
      <c r="K3877" s="211"/>
    </row>
    <row r="3878" spans="1:11" hidden="1">
      <c r="A3878" s="207"/>
      <c r="B3878" s="208"/>
      <c r="D3878" s="212"/>
      <c r="E3878" s="214"/>
      <c r="F3878" s="214"/>
      <c r="G3878" s="210"/>
      <c r="H3878" s="203"/>
      <c r="I3878" s="193"/>
      <c r="J3878" s="193"/>
      <c r="K3878" s="211"/>
    </row>
    <row r="3879" spans="1:11" hidden="1">
      <c r="A3879" s="207"/>
      <c r="B3879" s="208"/>
      <c r="D3879" s="212"/>
      <c r="E3879" s="214"/>
      <c r="F3879" s="214"/>
      <c r="G3879" s="210"/>
      <c r="H3879" s="203"/>
      <c r="I3879" s="193"/>
      <c r="J3879" s="193"/>
      <c r="K3879" s="211"/>
    </row>
    <row r="3880" spans="1:11" hidden="1">
      <c r="A3880" s="207"/>
      <c r="B3880" s="208"/>
      <c r="D3880" s="212"/>
      <c r="E3880" s="214"/>
      <c r="F3880" s="214"/>
      <c r="G3880" s="210"/>
      <c r="H3880" s="203"/>
      <c r="I3880" s="193"/>
      <c r="J3880" s="193"/>
      <c r="K3880" s="211"/>
    </row>
    <row r="3881" spans="1:11" hidden="1">
      <c r="A3881" s="207"/>
      <c r="B3881" s="208"/>
      <c r="D3881" s="212"/>
      <c r="E3881" s="214"/>
      <c r="F3881" s="214"/>
      <c r="G3881" s="210"/>
      <c r="H3881" s="203"/>
      <c r="I3881" s="193"/>
      <c r="J3881" s="193"/>
      <c r="K3881" s="211"/>
    </row>
    <row r="3882" spans="1:11" hidden="1">
      <c r="A3882" s="207"/>
      <c r="B3882" s="208"/>
      <c r="D3882" s="212"/>
      <c r="E3882" s="214"/>
      <c r="F3882" s="214"/>
      <c r="G3882" s="210"/>
      <c r="H3882" s="203"/>
      <c r="I3882" s="193"/>
      <c r="J3882" s="193"/>
      <c r="K3882" s="211"/>
    </row>
    <row r="3883" spans="1:11" hidden="1">
      <c r="A3883" s="207"/>
      <c r="B3883" s="208"/>
      <c r="D3883" s="212"/>
      <c r="E3883" s="214"/>
      <c r="F3883" s="214"/>
      <c r="G3883" s="210"/>
      <c r="H3883" s="203"/>
      <c r="I3883" s="193"/>
      <c r="J3883" s="193"/>
      <c r="K3883" s="211"/>
    </row>
    <row r="3884" spans="1:11" hidden="1">
      <c r="A3884" s="207"/>
      <c r="B3884" s="208"/>
      <c r="D3884" s="212"/>
      <c r="E3884" s="214"/>
      <c r="F3884" s="214"/>
      <c r="G3884" s="210"/>
      <c r="H3884" s="203"/>
      <c r="I3884" s="193"/>
      <c r="J3884" s="193"/>
      <c r="K3884" s="211"/>
    </row>
    <row r="3885" spans="1:11" hidden="1">
      <c r="A3885" s="207"/>
      <c r="B3885" s="208"/>
      <c r="D3885" s="212"/>
      <c r="E3885" s="214"/>
      <c r="F3885" s="214"/>
      <c r="G3885" s="210"/>
      <c r="H3885" s="203"/>
      <c r="I3885" s="193"/>
      <c r="J3885" s="208"/>
      <c r="K3885" s="211"/>
    </row>
    <row r="3886" spans="1:11" hidden="1">
      <c r="A3886" s="213"/>
      <c r="B3886" s="208"/>
      <c r="D3886" s="212"/>
      <c r="E3886" s="214"/>
      <c r="F3886" s="214"/>
      <c r="G3886" s="210"/>
      <c r="H3886" s="203"/>
      <c r="I3886" s="193"/>
      <c r="J3886" s="193"/>
      <c r="K3886" s="211"/>
    </row>
    <row r="3887" spans="1:11" hidden="1">
      <c r="A3887" s="213"/>
      <c r="B3887" s="208"/>
      <c r="D3887" s="212"/>
      <c r="E3887" s="214"/>
      <c r="F3887" s="214"/>
      <c r="G3887" s="210"/>
      <c r="H3887" s="203"/>
      <c r="I3887" s="193"/>
      <c r="J3887" s="193"/>
      <c r="K3887" s="211"/>
    </row>
    <row r="3888" spans="1:11" hidden="1">
      <c r="A3888" s="213"/>
      <c r="B3888" s="208"/>
      <c r="D3888" s="212"/>
      <c r="E3888" s="214"/>
      <c r="F3888" s="214"/>
      <c r="G3888" s="210"/>
      <c r="H3888" s="203"/>
      <c r="I3888" s="193"/>
      <c r="J3888" s="193"/>
      <c r="K3888" s="211"/>
    </row>
    <row r="3889" spans="1:11" hidden="1">
      <c r="A3889" s="213"/>
      <c r="B3889" s="208"/>
      <c r="D3889" s="212"/>
      <c r="E3889" s="214"/>
      <c r="F3889" s="214"/>
      <c r="G3889" s="210"/>
      <c r="H3889" s="203"/>
      <c r="I3889" s="193"/>
      <c r="J3889" s="193"/>
      <c r="K3889" s="211"/>
    </row>
    <row r="3890" spans="1:11" hidden="1">
      <c r="A3890" s="213"/>
      <c r="B3890" s="208"/>
      <c r="D3890" s="212"/>
      <c r="E3890" s="214"/>
      <c r="F3890" s="214"/>
      <c r="G3890" s="210"/>
      <c r="H3890" s="203"/>
      <c r="I3890" s="193"/>
      <c r="J3890" s="193"/>
      <c r="K3890" s="211"/>
    </row>
    <row r="3891" spans="1:11" hidden="1">
      <c r="A3891" s="213"/>
      <c r="B3891" s="208"/>
      <c r="D3891" s="212"/>
      <c r="E3891" s="214"/>
      <c r="F3891" s="214"/>
      <c r="G3891" s="210"/>
      <c r="H3891" s="203"/>
      <c r="I3891" s="193"/>
      <c r="J3891" s="193"/>
      <c r="K3891" s="211"/>
    </row>
    <row r="3892" spans="1:11" hidden="1">
      <c r="A3892" s="213"/>
      <c r="B3892" s="208"/>
      <c r="D3892" s="212"/>
      <c r="E3892" s="214"/>
      <c r="F3892" s="214"/>
      <c r="G3892" s="210"/>
      <c r="H3892" s="203"/>
      <c r="I3892" s="193"/>
      <c r="J3892" s="193"/>
      <c r="K3892" s="211"/>
    </row>
    <row r="3893" spans="1:11" hidden="1">
      <c r="A3893" s="213"/>
      <c r="B3893" s="208"/>
      <c r="D3893" s="212"/>
      <c r="E3893" s="214"/>
      <c r="F3893" s="214"/>
      <c r="G3893" s="210"/>
      <c r="H3893" s="203"/>
      <c r="I3893" s="193"/>
      <c r="J3893" s="193"/>
      <c r="K3893" s="211"/>
    </row>
    <row r="3894" spans="1:11" hidden="1">
      <c r="A3894" s="213"/>
      <c r="B3894" s="208"/>
      <c r="D3894" s="212"/>
      <c r="E3894" s="214"/>
      <c r="F3894" s="214"/>
      <c r="G3894" s="210"/>
      <c r="H3894" s="203"/>
      <c r="I3894" s="193"/>
      <c r="J3894" s="193"/>
      <c r="K3894" s="211"/>
    </row>
    <row r="3895" spans="1:11" hidden="1">
      <c r="A3895" s="213"/>
      <c r="B3895" s="208"/>
      <c r="D3895" s="212"/>
      <c r="E3895" s="214"/>
      <c r="F3895" s="214"/>
      <c r="G3895" s="210"/>
      <c r="H3895" s="203"/>
      <c r="I3895" s="193"/>
      <c r="J3895" s="193"/>
      <c r="K3895" s="211"/>
    </row>
    <row r="3896" spans="1:11" hidden="1">
      <c r="A3896" s="213"/>
      <c r="B3896" s="208"/>
      <c r="D3896" s="212"/>
      <c r="E3896" s="214"/>
      <c r="F3896" s="214"/>
      <c r="G3896" s="210"/>
      <c r="H3896" s="203"/>
      <c r="I3896" s="193"/>
      <c r="J3896" s="193"/>
      <c r="K3896" s="211"/>
    </row>
    <row r="3897" spans="1:11" hidden="1">
      <c r="A3897" s="213"/>
      <c r="B3897" s="208"/>
      <c r="D3897" s="212"/>
      <c r="E3897" s="214"/>
      <c r="F3897" s="214"/>
      <c r="G3897" s="210"/>
      <c r="H3897" s="203"/>
      <c r="I3897" s="193"/>
      <c r="J3897" s="193"/>
      <c r="K3897" s="211"/>
    </row>
    <row r="3898" spans="1:11" hidden="1">
      <c r="A3898" s="213"/>
      <c r="B3898" s="208"/>
      <c r="D3898" s="212"/>
      <c r="E3898" s="214"/>
      <c r="F3898" s="214"/>
      <c r="G3898" s="210"/>
      <c r="H3898" s="203"/>
      <c r="I3898" s="193"/>
      <c r="J3898" s="193"/>
      <c r="K3898" s="211"/>
    </row>
    <row r="3899" spans="1:11" hidden="1">
      <c r="A3899" s="213"/>
      <c r="B3899" s="208"/>
      <c r="D3899" s="212"/>
      <c r="E3899" s="214"/>
      <c r="F3899" s="214"/>
      <c r="G3899" s="210"/>
      <c r="H3899" s="203"/>
      <c r="I3899" s="193"/>
      <c r="J3899" s="193"/>
      <c r="K3899" s="211"/>
    </row>
    <row r="3900" spans="1:11" hidden="1">
      <c r="A3900" s="213"/>
      <c r="B3900" s="208"/>
      <c r="D3900" s="212"/>
      <c r="E3900" s="214"/>
      <c r="F3900" s="214"/>
      <c r="G3900" s="210"/>
      <c r="H3900" s="203"/>
      <c r="I3900" s="193"/>
      <c r="J3900" s="193"/>
      <c r="K3900" s="211"/>
    </row>
    <row r="3901" spans="1:11" hidden="1">
      <c r="A3901" s="213"/>
      <c r="B3901" s="208"/>
      <c r="D3901" s="212"/>
      <c r="E3901" s="214"/>
      <c r="F3901" s="214"/>
      <c r="G3901" s="210"/>
      <c r="H3901" s="203"/>
      <c r="I3901" s="193"/>
      <c r="J3901" s="193"/>
      <c r="K3901" s="211"/>
    </row>
    <row r="3902" spans="1:11" hidden="1">
      <c r="A3902" s="213"/>
      <c r="B3902" s="208"/>
      <c r="D3902" s="212"/>
      <c r="E3902" s="214"/>
      <c r="F3902" s="214"/>
      <c r="G3902" s="210"/>
      <c r="H3902" s="203"/>
      <c r="I3902" s="193"/>
      <c r="J3902" s="193"/>
      <c r="K3902" s="211"/>
    </row>
    <row r="3903" spans="1:11" hidden="1">
      <c r="A3903" s="213"/>
      <c r="B3903" s="208"/>
      <c r="D3903" s="212"/>
      <c r="E3903" s="214"/>
      <c r="F3903" s="214"/>
      <c r="G3903" s="210"/>
      <c r="H3903" s="203"/>
      <c r="I3903" s="193"/>
      <c r="J3903" s="193"/>
      <c r="K3903" s="211"/>
    </row>
    <row r="3904" spans="1:11" hidden="1">
      <c r="A3904" s="213"/>
      <c r="B3904" s="208"/>
      <c r="D3904" s="212"/>
      <c r="E3904" s="214"/>
      <c r="F3904" s="214"/>
      <c r="G3904" s="210"/>
      <c r="H3904" s="203"/>
      <c r="I3904" s="193"/>
      <c r="J3904" s="193"/>
      <c r="K3904" s="211"/>
    </row>
    <row r="3905" spans="1:11" hidden="1">
      <c r="A3905" s="213"/>
      <c r="B3905" s="208"/>
      <c r="D3905" s="212"/>
      <c r="E3905" s="214"/>
      <c r="F3905" s="214"/>
      <c r="G3905" s="210"/>
      <c r="H3905" s="203"/>
      <c r="I3905" s="193"/>
      <c r="J3905" s="193"/>
      <c r="K3905" s="211"/>
    </row>
    <row r="3906" spans="1:11" hidden="1">
      <c r="A3906" s="213"/>
      <c r="B3906" s="208"/>
      <c r="D3906" s="212"/>
      <c r="E3906" s="214"/>
      <c r="F3906" s="214"/>
      <c r="G3906" s="210"/>
      <c r="H3906" s="203"/>
      <c r="I3906" s="193"/>
      <c r="J3906" s="193"/>
      <c r="K3906" s="211"/>
    </row>
    <row r="3907" spans="1:11" hidden="1">
      <c r="A3907" s="213"/>
      <c r="B3907" s="208"/>
      <c r="D3907" s="212"/>
      <c r="E3907" s="214"/>
      <c r="F3907" s="214"/>
      <c r="G3907" s="210"/>
      <c r="H3907" s="203"/>
      <c r="I3907" s="193"/>
      <c r="J3907" s="193"/>
      <c r="K3907" s="211"/>
    </row>
    <row r="3908" spans="1:11" hidden="1">
      <c r="A3908" s="213"/>
      <c r="B3908" s="208"/>
      <c r="D3908" s="212"/>
      <c r="E3908" s="214"/>
      <c r="F3908" s="214"/>
      <c r="G3908" s="210"/>
      <c r="H3908" s="203"/>
      <c r="I3908" s="193"/>
      <c r="J3908" s="208"/>
      <c r="K3908" s="211"/>
    </row>
    <row r="3909" spans="1:11" hidden="1">
      <c r="A3909" s="213"/>
      <c r="B3909" s="208"/>
      <c r="D3909" s="212"/>
      <c r="E3909" s="214"/>
      <c r="F3909" s="214"/>
      <c r="G3909" s="210"/>
      <c r="H3909" s="203"/>
      <c r="I3909" s="193"/>
      <c r="J3909" s="193"/>
      <c r="K3909" s="211"/>
    </row>
    <row r="3910" spans="1:11" hidden="1">
      <c r="A3910" s="213"/>
      <c r="B3910" s="208"/>
      <c r="D3910" s="212"/>
      <c r="E3910" s="214"/>
      <c r="F3910" s="214"/>
      <c r="G3910" s="210"/>
      <c r="H3910" s="203"/>
      <c r="I3910" s="193"/>
      <c r="J3910" s="193"/>
      <c r="K3910" s="211"/>
    </row>
    <row r="3911" spans="1:11" hidden="1">
      <c r="A3911" s="213"/>
      <c r="B3911" s="208"/>
      <c r="D3911" s="212"/>
      <c r="E3911" s="214"/>
      <c r="F3911" s="214"/>
      <c r="G3911" s="210"/>
      <c r="H3911" s="203"/>
      <c r="I3911" s="193"/>
      <c r="J3911" s="193"/>
      <c r="K3911" s="211"/>
    </row>
    <row r="3912" spans="1:11" hidden="1">
      <c r="A3912" s="213"/>
      <c r="B3912" s="208"/>
      <c r="D3912" s="212"/>
      <c r="E3912" s="214"/>
      <c r="F3912" s="214"/>
      <c r="G3912" s="210"/>
      <c r="H3912" s="203"/>
      <c r="I3912" s="193"/>
      <c r="J3912" s="193"/>
      <c r="K3912" s="211"/>
    </row>
    <row r="3913" spans="1:11" hidden="1">
      <c r="A3913" s="213"/>
      <c r="B3913" s="208"/>
      <c r="D3913" s="212"/>
      <c r="E3913" s="214"/>
      <c r="F3913" s="214"/>
      <c r="G3913" s="210"/>
      <c r="H3913" s="203"/>
      <c r="I3913" s="193"/>
      <c r="J3913" s="193"/>
      <c r="K3913" s="211"/>
    </row>
    <row r="3914" spans="1:11" hidden="1">
      <c r="A3914" s="213"/>
      <c r="B3914" s="208"/>
      <c r="D3914" s="212"/>
      <c r="E3914" s="214"/>
      <c r="F3914" s="214"/>
      <c r="G3914" s="210"/>
      <c r="H3914" s="203"/>
      <c r="I3914" s="193"/>
      <c r="J3914" s="193"/>
      <c r="K3914" s="211"/>
    </row>
    <row r="3915" spans="1:11" hidden="1">
      <c r="A3915" s="213"/>
      <c r="B3915" s="208"/>
      <c r="D3915" s="212"/>
      <c r="E3915" s="214"/>
      <c r="F3915" s="214"/>
      <c r="G3915" s="210"/>
      <c r="H3915" s="203"/>
      <c r="I3915" s="193"/>
      <c r="J3915" s="193"/>
      <c r="K3915" s="211"/>
    </row>
    <row r="3916" spans="1:11" hidden="1">
      <c r="A3916" s="213"/>
      <c r="B3916" s="208"/>
      <c r="D3916" s="212"/>
      <c r="E3916" s="214"/>
      <c r="F3916" s="214"/>
      <c r="G3916" s="210"/>
      <c r="H3916" s="203"/>
      <c r="I3916" s="193"/>
      <c r="J3916" s="193"/>
      <c r="K3916" s="211"/>
    </row>
    <row r="3917" spans="1:11" hidden="1">
      <c r="A3917" s="213"/>
      <c r="B3917" s="208"/>
      <c r="D3917" s="212"/>
      <c r="E3917" s="214"/>
      <c r="F3917" s="214"/>
      <c r="G3917" s="210"/>
      <c r="H3917" s="203"/>
      <c r="I3917" s="193"/>
      <c r="J3917" s="193"/>
      <c r="K3917" s="211"/>
    </row>
    <row r="3918" spans="1:11" hidden="1">
      <c r="A3918" s="213"/>
      <c r="B3918" s="208"/>
      <c r="D3918" s="212"/>
      <c r="E3918" s="214"/>
      <c r="F3918" s="214"/>
      <c r="G3918" s="210"/>
      <c r="H3918" s="203"/>
      <c r="I3918" s="193"/>
      <c r="J3918" s="193"/>
      <c r="K3918" s="211"/>
    </row>
    <row r="3919" spans="1:11" hidden="1">
      <c r="A3919" s="213"/>
      <c r="B3919" s="208"/>
      <c r="D3919" s="212"/>
      <c r="E3919" s="214"/>
      <c r="F3919" s="214"/>
      <c r="G3919" s="210"/>
      <c r="H3919" s="203"/>
      <c r="I3919" s="193"/>
      <c r="J3919" s="193"/>
      <c r="K3919" s="211"/>
    </row>
    <row r="3920" spans="1:11" hidden="1">
      <c r="A3920" s="213"/>
      <c r="B3920" s="208"/>
      <c r="D3920" s="212"/>
      <c r="E3920" s="214"/>
      <c r="F3920" s="214"/>
      <c r="G3920" s="210"/>
      <c r="H3920" s="203"/>
      <c r="I3920" s="193"/>
      <c r="J3920" s="193"/>
      <c r="K3920" s="211"/>
    </row>
    <row r="3921" spans="1:11" hidden="1">
      <c r="A3921" s="213"/>
      <c r="B3921" s="208"/>
      <c r="D3921" s="212"/>
      <c r="E3921" s="214"/>
      <c r="F3921" s="214"/>
      <c r="G3921" s="210"/>
      <c r="H3921" s="203"/>
      <c r="I3921" s="193"/>
      <c r="J3921" s="193"/>
      <c r="K3921" s="211"/>
    </row>
    <row r="3922" spans="1:11" hidden="1">
      <c r="A3922" s="213"/>
      <c r="B3922" s="208"/>
      <c r="D3922" s="212"/>
      <c r="E3922" s="214"/>
      <c r="F3922" s="214"/>
      <c r="G3922" s="210"/>
      <c r="H3922" s="203"/>
      <c r="I3922" s="193"/>
      <c r="J3922" s="193"/>
      <c r="K3922" s="211"/>
    </row>
    <row r="3923" spans="1:11" hidden="1">
      <c r="A3923" s="213"/>
      <c r="B3923" s="208"/>
      <c r="D3923" s="212"/>
      <c r="E3923" s="214"/>
      <c r="F3923" s="214"/>
      <c r="G3923" s="210"/>
      <c r="H3923" s="203"/>
      <c r="I3923" s="193"/>
      <c r="J3923" s="193"/>
      <c r="K3923" s="211"/>
    </row>
    <row r="3924" spans="1:11" hidden="1">
      <c r="A3924" s="213"/>
      <c r="B3924" s="208"/>
      <c r="D3924" s="212"/>
      <c r="E3924" s="214"/>
      <c r="F3924" s="214"/>
      <c r="G3924" s="210"/>
      <c r="H3924" s="203"/>
      <c r="I3924" s="193"/>
      <c r="J3924" s="193"/>
      <c r="K3924" s="211"/>
    </row>
    <row r="3925" spans="1:11" hidden="1">
      <c r="A3925" s="213"/>
      <c r="B3925" s="208"/>
      <c r="D3925" s="212"/>
      <c r="E3925" s="214"/>
      <c r="F3925" s="214"/>
      <c r="G3925" s="210"/>
      <c r="H3925" s="203"/>
      <c r="I3925" s="193"/>
      <c r="J3925" s="193"/>
      <c r="K3925" s="211"/>
    </row>
    <row r="3926" spans="1:11" hidden="1">
      <c r="A3926" s="213"/>
      <c r="B3926" s="208"/>
      <c r="D3926" s="212"/>
      <c r="E3926" s="214"/>
      <c r="F3926" s="214"/>
      <c r="G3926" s="210"/>
      <c r="H3926" s="203"/>
      <c r="I3926" s="193"/>
      <c r="J3926" s="193"/>
      <c r="K3926" s="211"/>
    </row>
    <row r="3927" spans="1:11" hidden="1">
      <c r="A3927" s="213"/>
      <c r="B3927" s="208"/>
      <c r="D3927" s="212"/>
      <c r="E3927" s="214"/>
      <c r="F3927" s="214"/>
      <c r="G3927" s="210"/>
      <c r="H3927" s="203"/>
      <c r="I3927" s="193"/>
      <c r="J3927" s="193"/>
      <c r="K3927" s="211"/>
    </row>
    <row r="3928" spans="1:11" hidden="1">
      <c r="A3928" s="213"/>
      <c r="B3928" s="208"/>
      <c r="D3928" s="212"/>
      <c r="E3928" s="214"/>
      <c r="F3928" s="214"/>
      <c r="G3928" s="210"/>
      <c r="H3928" s="203"/>
      <c r="I3928" s="193"/>
      <c r="J3928" s="208"/>
      <c r="K3928" s="211"/>
    </row>
    <row r="3929" spans="1:11" hidden="1">
      <c r="A3929" s="213"/>
      <c r="B3929" s="208"/>
      <c r="D3929" s="212"/>
      <c r="E3929" s="214"/>
      <c r="F3929" s="214"/>
      <c r="G3929" s="210"/>
      <c r="H3929" s="203"/>
      <c r="I3929" s="193"/>
      <c r="J3929" s="193"/>
      <c r="K3929" s="211"/>
    </row>
    <row r="3930" spans="1:11" hidden="1">
      <c r="A3930" s="213"/>
      <c r="B3930" s="208"/>
      <c r="D3930" s="212"/>
      <c r="E3930" s="214"/>
      <c r="F3930" s="214"/>
      <c r="G3930" s="210"/>
      <c r="H3930" s="203"/>
      <c r="I3930" s="193"/>
      <c r="J3930" s="193"/>
      <c r="K3930" s="211"/>
    </row>
    <row r="3931" spans="1:11" hidden="1">
      <c r="A3931" s="213"/>
      <c r="B3931" s="208"/>
      <c r="D3931" s="212"/>
      <c r="E3931" s="214"/>
      <c r="F3931" s="214"/>
      <c r="G3931" s="210"/>
      <c r="H3931" s="203"/>
      <c r="I3931" s="193"/>
      <c r="J3931" s="193"/>
      <c r="K3931" s="211"/>
    </row>
    <row r="3932" spans="1:11" hidden="1">
      <c r="A3932" s="213"/>
      <c r="B3932" s="208"/>
      <c r="D3932" s="212"/>
      <c r="E3932" s="214"/>
      <c r="F3932" s="214"/>
      <c r="G3932" s="210"/>
      <c r="H3932" s="203"/>
      <c r="I3932" s="193"/>
      <c r="J3932" s="193"/>
      <c r="K3932" s="211"/>
    </row>
    <row r="3933" spans="1:11" hidden="1">
      <c r="A3933" s="213"/>
      <c r="B3933" s="208"/>
      <c r="D3933" s="212"/>
      <c r="E3933" s="214"/>
      <c r="F3933" s="214"/>
      <c r="G3933" s="210"/>
      <c r="H3933" s="203"/>
      <c r="I3933" s="193"/>
      <c r="J3933" s="193"/>
      <c r="K3933" s="211"/>
    </row>
    <row r="3934" spans="1:11" hidden="1">
      <c r="A3934" s="213"/>
      <c r="B3934" s="208"/>
      <c r="D3934" s="212"/>
      <c r="E3934" s="214"/>
      <c r="F3934" s="214"/>
      <c r="G3934" s="210"/>
      <c r="H3934" s="203"/>
      <c r="I3934" s="193"/>
      <c r="J3934" s="193"/>
      <c r="K3934" s="211"/>
    </row>
    <row r="3935" spans="1:11" hidden="1">
      <c r="A3935" s="213"/>
      <c r="B3935" s="208"/>
      <c r="D3935" s="212"/>
      <c r="E3935" s="214"/>
      <c r="F3935" s="214"/>
      <c r="G3935" s="210"/>
      <c r="H3935" s="203"/>
      <c r="I3935" s="193"/>
      <c r="J3935" s="193"/>
      <c r="K3935" s="211"/>
    </row>
    <row r="3936" spans="1:11" hidden="1">
      <c r="A3936" s="213"/>
      <c r="B3936" s="208"/>
      <c r="D3936" s="212"/>
      <c r="E3936" s="214"/>
      <c r="F3936" s="214"/>
      <c r="G3936" s="210"/>
      <c r="H3936" s="203"/>
      <c r="I3936" s="193"/>
      <c r="J3936" s="193"/>
      <c r="K3936" s="211"/>
    </row>
    <row r="3937" spans="1:11" hidden="1">
      <c r="A3937" s="213"/>
      <c r="B3937" s="208"/>
      <c r="D3937" s="212"/>
      <c r="E3937" s="214"/>
      <c r="F3937" s="214"/>
      <c r="G3937" s="210"/>
      <c r="H3937" s="203"/>
      <c r="I3937" s="193"/>
      <c r="J3937" s="193"/>
      <c r="K3937" s="211"/>
    </row>
    <row r="3938" spans="1:11" hidden="1">
      <c r="A3938" s="213"/>
      <c r="B3938" s="208"/>
      <c r="D3938" s="212"/>
      <c r="E3938" s="214"/>
      <c r="F3938" s="214"/>
      <c r="G3938" s="210"/>
      <c r="H3938" s="203"/>
      <c r="I3938" s="193"/>
      <c r="J3938" s="193"/>
      <c r="K3938" s="211"/>
    </row>
    <row r="3939" spans="1:11" hidden="1">
      <c r="A3939" s="213"/>
      <c r="B3939" s="208"/>
      <c r="D3939" s="212"/>
      <c r="E3939" s="214"/>
      <c r="F3939" s="214"/>
      <c r="G3939" s="210"/>
      <c r="H3939" s="203"/>
      <c r="I3939" s="193"/>
      <c r="J3939" s="193"/>
      <c r="K3939" s="211"/>
    </row>
    <row r="3940" spans="1:11" hidden="1">
      <c r="A3940" s="213"/>
      <c r="B3940" s="208"/>
      <c r="D3940" s="212"/>
      <c r="E3940" s="214"/>
      <c r="F3940" s="214"/>
      <c r="G3940" s="210"/>
      <c r="H3940" s="203"/>
      <c r="I3940" s="193"/>
      <c r="J3940" s="193"/>
      <c r="K3940" s="211"/>
    </row>
    <row r="3941" spans="1:11" hidden="1">
      <c r="A3941" s="213"/>
      <c r="B3941" s="208"/>
      <c r="D3941" s="212"/>
      <c r="E3941" s="214"/>
      <c r="F3941" s="214"/>
      <c r="G3941" s="210"/>
      <c r="H3941" s="203"/>
      <c r="I3941" s="193"/>
      <c r="J3941" s="193"/>
      <c r="K3941" s="211"/>
    </row>
    <row r="3942" spans="1:11" hidden="1">
      <c r="A3942" s="213"/>
      <c r="B3942" s="208"/>
      <c r="D3942" s="212"/>
      <c r="E3942" s="214"/>
      <c r="F3942" s="214"/>
      <c r="G3942" s="210"/>
      <c r="H3942" s="203"/>
      <c r="I3942" s="193"/>
      <c r="J3942" s="193"/>
      <c r="K3942" s="211"/>
    </row>
    <row r="3943" spans="1:11" hidden="1">
      <c r="A3943" s="213"/>
      <c r="B3943" s="208"/>
      <c r="D3943" s="212"/>
      <c r="E3943" s="214"/>
      <c r="F3943" s="214"/>
      <c r="G3943" s="210"/>
      <c r="H3943" s="203"/>
      <c r="I3943" s="193"/>
      <c r="J3943" s="193"/>
      <c r="K3943" s="211"/>
    </row>
    <row r="3944" spans="1:11" hidden="1">
      <c r="A3944" s="213"/>
      <c r="B3944" s="208"/>
      <c r="D3944" s="212"/>
      <c r="E3944" s="214"/>
      <c r="F3944" s="214"/>
      <c r="G3944" s="210"/>
      <c r="H3944" s="203"/>
      <c r="I3944" s="193"/>
      <c r="J3944" s="193"/>
      <c r="K3944" s="211"/>
    </row>
    <row r="3945" spans="1:11" hidden="1">
      <c r="A3945" s="213"/>
      <c r="B3945" s="208"/>
      <c r="D3945" s="212"/>
      <c r="E3945" s="214"/>
      <c r="F3945" s="214"/>
      <c r="G3945" s="210"/>
      <c r="H3945" s="203"/>
      <c r="I3945" s="193"/>
      <c r="J3945" s="193"/>
      <c r="K3945" s="211"/>
    </row>
    <row r="3946" spans="1:11" hidden="1">
      <c r="A3946" s="213"/>
      <c r="B3946" s="208"/>
      <c r="D3946" s="212"/>
      <c r="E3946" s="214"/>
      <c r="F3946" s="214"/>
      <c r="G3946" s="210"/>
      <c r="H3946" s="203"/>
      <c r="I3946" s="193"/>
      <c r="J3946" s="193"/>
      <c r="K3946" s="211"/>
    </row>
    <row r="3947" spans="1:11" hidden="1">
      <c r="A3947" s="213"/>
      <c r="B3947" s="208"/>
      <c r="D3947" s="212"/>
      <c r="E3947" s="214"/>
      <c r="F3947" s="214"/>
      <c r="G3947" s="210"/>
      <c r="H3947" s="203"/>
      <c r="I3947" s="193"/>
      <c r="J3947" s="193"/>
      <c r="K3947" s="211"/>
    </row>
    <row r="3948" spans="1:11" hidden="1">
      <c r="A3948" s="213"/>
      <c r="B3948" s="208"/>
      <c r="D3948" s="212"/>
      <c r="E3948" s="214"/>
      <c r="F3948" s="214"/>
      <c r="G3948" s="210"/>
      <c r="H3948" s="203"/>
      <c r="I3948" s="193"/>
      <c r="J3948" s="193"/>
      <c r="K3948" s="211"/>
    </row>
    <row r="3949" spans="1:11" hidden="1">
      <c r="A3949" s="213"/>
      <c r="B3949" s="208"/>
      <c r="D3949" s="212"/>
      <c r="E3949" s="214"/>
      <c r="F3949" s="214"/>
      <c r="G3949" s="210"/>
      <c r="H3949" s="203"/>
      <c r="I3949" s="193"/>
      <c r="J3949" s="208"/>
      <c r="K3949" s="211"/>
    </row>
    <row r="3950" spans="1:11" hidden="1">
      <c r="A3950" s="207"/>
      <c r="B3950" s="208"/>
      <c r="D3950" s="212"/>
      <c r="E3950" s="214"/>
      <c r="F3950" s="214"/>
      <c r="G3950" s="210"/>
      <c r="H3950" s="203"/>
      <c r="I3950" s="193"/>
      <c r="J3950" s="193"/>
      <c r="K3950" s="211"/>
    </row>
    <row r="3951" spans="1:11" hidden="1">
      <c r="A3951" s="207"/>
      <c r="B3951" s="208"/>
      <c r="D3951" s="212"/>
      <c r="E3951" s="214"/>
      <c r="F3951" s="214"/>
      <c r="G3951" s="210"/>
      <c r="H3951" s="203"/>
      <c r="I3951" s="193"/>
      <c r="J3951" s="193"/>
      <c r="K3951" s="211"/>
    </row>
    <row r="3952" spans="1:11" hidden="1">
      <c r="A3952" s="207"/>
      <c r="B3952" s="208"/>
      <c r="D3952" s="212"/>
      <c r="E3952" s="214"/>
      <c r="F3952" s="214"/>
      <c r="G3952" s="210"/>
      <c r="H3952" s="203"/>
      <c r="I3952" s="193"/>
      <c r="J3952" s="193"/>
      <c r="K3952" s="211"/>
    </row>
    <row r="3953" spans="1:11" hidden="1">
      <c r="A3953" s="207"/>
      <c r="B3953" s="208"/>
      <c r="D3953" s="212"/>
      <c r="E3953" s="214"/>
      <c r="F3953" s="214"/>
      <c r="G3953" s="210"/>
      <c r="H3953" s="203"/>
      <c r="I3953" s="193"/>
      <c r="J3953" s="193"/>
      <c r="K3953" s="211"/>
    </row>
    <row r="3954" spans="1:11" hidden="1">
      <c r="A3954" s="207"/>
      <c r="B3954" s="208"/>
      <c r="D3954" s="212"/>
      <c r="E3954" s="214"/>
      <c r="F3954" s="214"/>
      <c r="G3954" s="210"/>
      <c r="H3954" s="203"/>
      <c r="I3954" s="193"/>
      <c r="J3954" s="193"/>
      <c r="K3954" s="211"/>
    </row>
    <row r="3955" spans="1:11" hidden="1">
      <c r="A3955" s="207"/>
      <c r="B3955" s="208"/>
      <c r="D3955" s="212"/>
      <c r="E3955" s="214"/>
      <c r="F3955" s="214"/>
      <c r="G3955" s="210"/>
      <c r="H3955" s="203"/>
      <c r="I3955" s="193"/>
      <c r="J3955" s="193"/>
      <c r="K3955" s="211"/>
    </row>
    <row r="3956" spans="1:11" hidden="1">
      <c r="A3956" s="207"/>
      <c r="B3956" s="208"/>
      <c r="D3956" s="212"/>
      <c r="E3956" s="214"/>
      <c r="F3956" s="214"/>
      <c r="G3956" s="210"/>
      <c r="H3956" s="203"/>
      <c r="I3956" s="193"/>
      <c r="J3956" s="193"/>
      <c r="K3956" s="211"/>
    </row>
    <row r="3957" spans="1:11" hidden="1">
      <c r="A3957" s="207"/>
      <c r="B3957" s="208"/>
      <c r="D3957" s="212"/>
      <c r="E3957" s="214"/>
      <c r="F3957" s="214"/>
      <c r="G3957" s="210"/>
      <c r="H3957" s="203"/>
      <c r="I3957" s="193"/>
      <c r="J3957" s="193"/>
      <c r="K3957" s="211"/>
    </row>
    <row r="3958" spans="1:11" hidden="1">
      <c r="A3958" s="207"/>
      <c r="B3958" s="208"/>
      <c r="D3958" s="212"/>
      <c r="E3958" s="214"/>
      <c r="F3958" s="214"/>
      <c r="G3958" s="210"/>
      <c r="H3958" s="203"/>
      <c r="I3958" s="193"/>
      <c r="J3958" s="193"/>
      <c r="K3958" s="211"/>
    </row>
    <row r="3959" spans="1:11" hidden="1">
      <c r="A3959" s="207"/>
      <c r="B3959" s="208"/>
      <c r="D3959" s="212"/>
      <c r="E3959" s="214"/>
      <c r="F3959" s="214"/>
      <c r="G3959" s="210"/>
      <c r="H3959" s="203"/>
      <c r="I3959" s="193"/>
      <c r="J3959" s="193"/>
      <c r="K3959" s="211"/>
    </row>
    <row r="3960" spans="1:11" hidden="1">
      <c r="A3960" s="207"/>
      <c r="B3960" s="208"/>
      <c r="D3960" s="212"/>
      <c r="E3960" s="214"/>
      <c r="F3960" s="214"/>
      <c r="G3960" s="210"/>
      <c r="H3960" s="203"/>
      <c r="I3960" s="193"/>
      <c r="J3960" s="193"/>
      <c r="K3960" s="211"/>
    </row>
    <row r="3961" spans="1:11" hidden="1">
      <c r="A3961" s="207"/>
      <c r="B3961" s="208"/>
      <c r="D3961" s="212"/>
      <c r="E3961" s="214"/>
      <c r="F3961" s="214"/>
      <c r="G3961" s="210"/>
      <c r="H3961" s="203"/>
      <c r="I3961" s="193"/>
      <c r="J3961" s="193"/>
      <c r="K3961" s="211"/>
    </row>
    <row r="3962" spans="1:11" hidden="1">
      <c r="A3962" s="207"/>
      <c r="B3962" s="208"/>
      <c r="D3962" s="212"/>
      <c r="E3962" s="214"/>
      <c r="F3962" s="214"/>
      <c r="G3962" s="210"/>
      <c r="H3962" s="203"/>
      <c r="I3962" s="193"/>
      <c r="J3962" s="193"/>
      <c r="K3962" s="211"/>
    </row>
    <row r="3963" spans="1:11" hidden="1">
      <c r="A3963" s="207"/>
      <c r="B3963" s="208"/>
      <c r="D3963" s="212"/>
      <c r="E3963" s="214"/>
      <c r="F3963" s="214"/>
      <c r="G3963" s="210"/>
      <c r="H3963" s="203"/>
      <c r="I3963" s="193"/>
      <c r="J3963" s="193"/>
      <c r="K3963" s="211"/>
    </row>
    <row r="3964" spans="1:11" hidden="1">
      <c r="A3964" s="207"/>
      <c r="B3964" s="208"/>
      <c r="D3964" s="212"/>
      <c r="E3964" s="214"/>
      <c r="F3964" s="214"/>
      <c r="G3964" s="210"/>
      <c r="H3964" s="203"/>
      <c r="I3964" s="193"/>
      <c r="J3964" s="193"/>
      <c r="K3964" s="211"/>
    </row>
    <row r="3965" spans="1:11" hidden="1">
      <c r="A3965" s="207"/>
      <c r="B3965" s="208"/>
      <c r="D3965" s="212"/>
      <c r="E3965" s="214"/>
      <c r="F3965" s="214"/>
      <c r="G3965" s="210"/>
      <c r="H3965" s="203"/>
      <c r="I3965" s="193"/>
      <c r="J3965" s="193"/>
      <c r="K3965" s="211"/>
    </row>
    <row r="3966" spans="1:11" hidden="1">
      <c r="A3966" s="207"/>
      <c r="B3966" s="208"/>
      <c r="D3966" s="212"/>
      <c r="E3966" s="214"/>
      <c r="F3966" s="214"/>
      <c r="G3966" s="210"/>
      <c r="H3966" s="203"/>
      <c r="I3966" s="193"/>
      <c r="J3966" s="193"/>
      <c r="K3966" s="211"/>
    </row>
    <row r="3967" spans="1:11" hidden="1">
      <c r="A3967" s="207"/>
      <c r="B3967" s="208"/>
      <c r="D3967" s="212"/>
      <c r="E3967" s="214"/>
      <c r="F3967" s="214"/>
      <c r="G3967" s="210"/>
      <c r="H3967" s="203"/>
      <c r="I3967" s="193"/>
      <c r="J3967" s="193"/>
      <c r="K3967" s="211"/>
    </row>
    <row r="3968" spans="1:11" hidden="1">
      <c r="A3968" s="207"/>
      <c r="B3968" s="208"/>
      <c r="D3968" s="212"/>
      <c r="E3968" s="214"/>
      <c r="F3968" s="214"/>
      <c r="G3968" s="210"/>
      <c r="H3968" s="203"/>
      <c r="I3968" s="193"/>
      <c r="J3968" s="193"/>
      <c r="K3968" s="211"/>
    </row>
    <row r="3969" spans="1:11" hidden="1">
      <c r="A3969" s="207"/>
      <c r="B3969" s="208"/>
      <c r="D3969" s="212"/>
      <c r="E3969" s="214"/>
      <c r="F3969" s="214"/>
      <c r="G3969" s="210"/>
      <c r="H3969" s="203"/>
      <c r="I3969" s="193"/>
      <c r="J3969" s="193"/>
      <c r="K3969" s="211"/>
    </row>
    <row r="3970" spans="1:11" hidden="1">
      <c r="A3970" s="207"/>
      <c r="B3970" s="208"/>
      <c r="D3970" s="212"/>
      <c r="E3970" s="214"/>
      <c r="F3970" s="214"/>
      <c r="G3970" s="210"/>
      <c r="H3970" s="203"/>
      <c r="I3970" s="193"/>
      <c r="J3970" s="208"/>
      <c r="K3970" s="211"/>
    </row>
    <row r="3971" spans="1:11" hidden="1">
      <c r="A3971" s="207"/>
      <c r="B3971" s="208"/>
      <c r="D3971" s="212"/>
      <c r="E3971" s="214"/>
      <c r="F3971" s="214"/>
      <c r="G3971" s="210"/>
      <c r="H3971" s="203"/>
      <c r="I3971" s="193"/>
      <c r="J3971" s="193"/>
      <c r="K3971" s="211"/>
    </row>
    <row r="3972" spans="1:11" hidden="1">
      <c r="A3972" s="207"/>
      <c r="B3972" s="208"/>
      <c r="D3972" s="212"/>
      <c r="E3972" s="214"/>
      <c r="F3972" s="214"/>
      <c r="G3972" s="210"/>
      <c r="H3972" s="203"/>
      <c r="I3972" s="193"/>
      <c r="J3972" s="193"/>
      <c r="K3972" s="211"/>
    </row>
    <row r="3973" spans="1:11" hidden="1">
      <c r="A3973" s="207"/>
      <c r="B3973" s="208"/>
      <c r="D3973" s="212"/>
      <c r="E3973" s="214"/>
      <c r="F3973" s="214"/>
      <c r="G3973" s="210"/>
      <c r="H3973" s="203"/>
      <c r="I3973" s="193"/>
      <c r="J3973" s="193"/>
      <c r="K3973" s="211"/>
    </row>
    <row r="3974" spans="1:11" hidden="1">
      <c r="A3974" s="207"/>
      <c r="B3974" s="208"/>
      <c r="D3974" s="212"/>
      <c r="E3974" s="214"/>
      <c r="F3974" s="214"/>
      <c r="G3974" s="210"/>
      <c r="H3974" s="203"/>
      <c r="I3974" s="193"/>
      <c r="J3974" s="193"/>
      <c r="K3974" s="211"/>
    </row>
    <row r="3975" spans="1:11" hidden="1">
      <c r="A3975" s="207"/>
      <c r="B3975" s="208"/>
      <c r="D3975" s="212"/>
      <c r="E3975" s="214"/>
      <c r="F3975" s="214"/>
      <c r="G3975" s="210"/>
      <c r="H3975" s="203"/>
      <c r="I3975" s="193"/>
      <c r="J3975" s="193"/>
      <c r="K3975" s="211"/>
    </row>
    <row r="3976" spans="1:11" hidden="1">
      <c r="A3976" s="207"/>
      <c r="B3976" s="208"/>
      <c r="D3976" s="212"/>
      <c r="E3976" s="214"/>
      <c r="F3976" s="214"/>
      <c r="G3976" s="210"/>
      <c r="H3976" s="203"/>
      <c r="I3976" s="193"/>
      <c r="J3976" s="193"/>
      <c r="K3976" s="211"/>
    </row>
    <row r="3977" spans="1:11" hidden="1">
      <c r="A3977" s="207"/>
      <c r="B3977" s="208"/>
      <c r="D3977" s="212"/>
      <c r="E3977" s="214"/>
      <c r="F3977" s="214"/>
      <c r="G3977" s="210"/>
      <c r="H3977" s="203"/>
      <c r="I3977" s="193"/>
      <c r="J3977" s="193"/>
      <c r="K3977" s="211"/>
    </row>
    <row r="3978" spans="1:11" hidden="1">
      <c r="A3978" s="207"/>
      <c r="B3978" s="208"/>
      <c r="D3978" s="212"/>
      <c r="E3978" s="214"/>
      <c r="F3978" s="214"/>
      <c r="G3978" s="210"/>
      <c r="H3978" s="203"/>
      <c r="I3978" s="193"/>
      <c r="J3978" s="193"/>
      <c r="K3978" s="211"/>
    </row>
    <row r="3979" spans="1:11" hidden="1">
      <c r="A3979" s="207"/>
      <c r="B3979" s="208"/>
      <c r="D3979" s="212"/>
      <c r="E3979" s="214"/>
      <c r="F3979" s="214"/>
      <c r="G3979" s="210"/>
      <c r="H3979" s="203"/>
      <c r="I3979" s="193"/>
      <c r="J3979" s="193"/>
      <c r="K3979" s="211"/>
    </row>
    <row r="3980" spans="1:11" hidden="1">
      <c r="A3980" s="207"/>
      <c r="B3980" s="208"/>
      <c r="D3980" s="212"/>
      <c r="E3980" s="214"/>
      <c r="F3980" s="214"/>
      <c r="G3980" s="210"/>
      <c r="H3980" s="203"/>
      <c r="I3980" s="193"/>
      <c r="J3980" s="193"/>
      <c r="K3980" s="211"/>
    </row>
    <row r="3981" spans="1:11" hidden="1">
      <c r="A3981" s="207"/>
      <c r="B3981" s="208"/>
      <c r="D3981" s="212"/>
      <c r="E3981" s="214"/>
      <c r="F3981" s="214"/>
      <c r="G3981" s="210"/>
      <c r="H3981" s="203"/>
      <c r="I3981" s="193"/>
      <c r="J3981" s="193"/>
      <c r="K3981" s="211"/>
    </row>
    <row r="3982" spans="1:11" hidden="1">
      <c r="A3982" s="207"/>
      <c r="B3982" s="208"/>
      <c r="D3982" s="212"/>
      <c r="E3982" s="214"/>
      <c r="F3982" s="214"/>
      <c r="G3982" s="210"/>
      <c r="H3982" s="203"/>
      <c r="I3982" s="193"/>
      <c r="J3982" s="193"/>
      <c r="K3982" s="211"/>
    </row>
    <row r="3983" spans="1:11" hidden="1">
      <c r="A3983" s="207"/>
      <c r="B3983" s="208"/>
      <c r="D3983" s="212"/>
      <c r="E3983" s="214"/>
      <c r="F3983" s="214"/>
      <c r="G3983" s="210"/>
      <c r="H3983" s="203"/>
      <c r="I3983" s="193"/>
      <c r="J3983" s="193"/>
      <c r="K3983" s="211"/>
    </row>
    <row r="3984" spans="1:11" hidden="1">
      <c r="A3984" s="207"/>
      <c r="B3984" s="208"/>
      <c r="D3984" s="212"/>
      <c r="E3984" s="214"/>
      <c r="F3984" s="214"/>
      <c r="G3984" s="210"/>
      <c r="H3984" s="203"/>
      <c r="I3984" s="193"/>
      <c r="J3984" s="193"/>
      <c r="K3984" s="211"/>
    </row>
    <row r="3985" spans="1:11" hidden="1">
      <c r="A3985" s="207"/>
      <c r="B3985" s="208"/>
      <c r="D3985" s="212"/>
      <c r="E3985" s="214"/>
      <c r="F3985" s="214"/>
      <c r="G3985" s="210"/>
      <c r="H3985" s="203"/>
      <c r="I3985" s="193"/>
      <c r="J3985" s="193"/>
      <c r="K3985" s="211"/>
    </row>
    <row r="3986" spans="1:11" hidden="1">
      <c r="A3986" s="207"/>
      <c r="B3986" s="208"/>
      <c r="D3986" s="212"/>
      <c r="E3986" s="214"/>
      <c r="F3986" s="214"/>
      <c r="G3986" s="210"/>
      <c r="H3986" s="203"/>
      <c r="I3986" s="193"/>
      <c r="J3986" s="193"/>
      <c r="K3986" s="211"/>
    </row>
    <row r="3987" spans="1:11" hidden="1">
      <c r="A3987" s="207"/>
      <c r="B3987" s="208"/>
      <c r="D3987" s="212"/>
      <c r="E3987" s="214"/>
      <c r="F3987" s="214"/>
      <c r="G3987" s="210"/>
      <c r="H3987" s="203"/>
      <c r="I3987" s="193"/>
      <c r="J3987" s="193"/>
      <c r="K3987" s="211"/>
    </row>
    <row r="3988" spans="1:11" hidden="1">
      <c r="A3988" s="207"/>
      <c r="B3988" s="208"/>
      <c r="D3988" s="212"/>
      <c r="E3988" s="214"/>
      <c r="F3988" s="214"/>
      <c r="G3988" s="210"/>
      <c r="H3988" s="203"/>
      <c r="I3988" s="193"/>
      <c r="J3988" s="193"/>
      <c r="K3988" s="211"/>
    </row>
    <row r="3989" spans="1:11" hidden="1">
      <c r="A3989" s="207"/>
      <c r="B3989" s="208"/>
      <c r="D3989" s="212"/>
      <c r="E3989" s="214"/>
      <c r="F3989" s="214"/>
      <c r="G3989" s="210"/>
      <c r="H3989" s="203"/>
      <c r="I3989" s="193"/>
      <c r="J3989" s="208"/>
      <c r="K3989" s="211"/>
    </row>
    <row r="3990" spans="1:11" hidden="1">
      <c r="A3990" s="207"/>
      <c r="B3990" s="208"/>
      <c r="D3990" s="212"/>
      <c r="E3990" s="214"/>
      <c r="F3990" s="214"/>
      <c r="G3990" s="210"/>
      <c r="H3990" s="203"/>
      <c r="I3990" s="193"/>
      <c r="J3990" s="193"/>
      <c r="K3990" s="211"/>
    </row>
    <row r="3991" spans="1:11" hidden="1">
      <c r="A3991" s="207"/>
      <c r="B3991" s="208"/>
      <c r="D3991" s="212"/>
      <c r="E3991" s="214"/>
      <c r="F3991" s="214"/>
      <c r="G3991" s="210"/>
      <c r="H3991" s="203"/>
      <c r="I3991" s="193"/>
      <c r="J3991" s="193"/>
      <c r="K3991" s="211"/>
    </row>
    <row r="3992" spans="1:11" hidden="1">
      <c r="A3992" s="207"/>
      <c r="B3992" s="208"/>
      <c r="D3992" s="212"/>
      <c r="E3992" s="214"/>
      <c r="F3992" s="214"/>
      <c r="G3992" s="210"/>
      <c r="H3992" s="203"/>
      <c r="I3992" s="193"/>
      <c r="J3992" s="193"/>
      <c r="K3992" s="211"/>
    </row>
    <row r="3993" spans="1:11" hidden="1">
      <c r="A3993" s="207"/>
      <c r="B3993" s="208"/>
      <c r="D3993" s="212"/>
      <c r="E3993" s="214"/>
      <c r="F3993" s="214"/>
      <c r="G3993" s="210"/>
      <c r="H3993" s="203"/>
      <c r="I3993" s="193"/>
      <c r="J3993" s="193"/>
      <c r="K3993" s="211"/>
    </row>
    <row r="3994" spans="1:11" hidden="1">
      <c r="A3994" s="207"/>
      <c r="B3994" s="208"/>
      <c r="D3994" s="212"/>
      <c r="E3994" s="214"/>
      <c r="F3994" s="214"/>
      <c r="G3994" s="210"/>
      <c r="H3994" s="203"/>
      <c r="I3994" s="193"/>
      <c r="J3994" s="193"/>
      <c r="K3994" s="211"/>
    </row>
    <row r="3995" spans="1:11" hidden="1">
      <c r="A3995" s="207"/>
      <c r="B3995" s="208"/>
      <c r="D3995" s="212"/>
      <c r="E3995" s="214"/>
      <c r="F3995" s="214"/>
      <c r="G3995" s="210"/>
      <c r="H3995" s="203"/>
      <c r="I3995" s="193"/>
      <c r="J3995" s="193"/>
      <c r="K3995" s="211"/>
    </row>
    <row r="3996" spans="1:11" hidden="1">
      <c r="A3996" s="207"/>
      <c r="B3996" s="208"/>
      <c r="D3996" s="212"/>
      <c r="E3996" s="214"/>
      <c r="F3996" s="214"/>
      <c r="G3996" s="210"/>
      <c r="H3996" s="203"/>
      <c r="I3996" s="193"/>
      <c r="J3996" s="193"/>
      <c r="K3996" s="211"/>
    </row>
    <row r="3997" spans="1:11" hidden="1">
      <c r="A3997" s="207"/>
      <c r="B3997" s="208"/>
      <c r="D3997" s="212"/>
      <c r="E3997" s="214"/>
      <c r="F3997" s="214"/>
      <c r="G3997" s="210"/>
      <c r="H3997" s="203"/>
      <c r="I3997" s="193"/>
      <c r="J3997" s="193"/>
      <c r="K3997" s="211"/>
    </row>
    <row r="3998" spans="1:11" hidden="1">
      <c r="A3998" s="207"/>
      <c r="B3998" s="208"/>
      <c r="D3998" s="212"/>
      <c r="E3998" s="214"/>
      <c r="F3998" s="214"/>
      <c r="G3998" s="210"/>
      <c r="H3998" s="203"/>
      <c r="I3998" s="193"/>
      <c r="J3998" s="193"/>
      <c r="K3998" s="211"/>
    </row>
    <row r="3999" spans="1:11" hidden="1">
      <c r="A3999" s="207"/>
      <c r="B3999" s="208"/>
      <c r="D3999" s="212"/>
      <c r="E3999" s="214"/>
      <c r="F3999" s="214"/>
      <c r="G3999" s="210"/>
      <c r="H3999" s="203"/>
      <c r="I3999" s="193"/>
      <c r="J3999" s="193"/>
      <c r="K3999" s="211"/>
    </row>
    <row r="4000" spans="1:11" hidden="1">
      <c r="A4000" s="207"/>
      <c r="B4000" s="208"/>
      <c r="D4000" s="212"/>
      <c r="E4000" s="214"/>
      <c r="F4000" s="214"/>
      <c r="G4000" s="210"/>
      <c r="H4000" s="203"/>
      <c r="I4000" s="193"/>
      <c r="J4000" s="193"/>
      <c r="K4000" s="211"/>
    </row>
    <row r="4001" spans="1:11" hidden="1">
      <c r="A4001" s="207"/>
      <c r="B4001" s="208"/>
      <c r="D4001" s="212"/>
      <c r="E4001" s="214"/>
      <c r="F4001" s="214"/>
      <c r="G4001" s="210"/>
      <c r="H4001" s="203"/>
      <c r="I4001" s="193"/>
      <c r="J4001" s="193"/>
      <c r="K4001" s="211"/>
    </row>
    <row r="4002" spans="1:11" hidden="1">
      <c r="A4002" s="207"/>
      <c r="B4002" s="208"/>
      <c r="D4002" s="212"/>
      <c r="E4002" s="214"/>
      <c r="F4002" s="214"/>
      <c r="G4002" s="210"/>
      <c r="H4002" s="203"/>
      <c r="I4002" s="193"/>
      <c r="J4002" s="193"/>
      <c r="K4002" s="211"/>
    </row>
    <row r="4003" spans="1:11" hidden="1">
      <c r="A4003" s="207"/>
      <c r="B4003" s="208"/>
      <c r="D4003" s="212"/>
      <c r="E4003" s="214"/>
      <c r="F4003" s="214"/>
      <c r="G4003" s="210"/>
      <c r="H4003" s="203"/>
      <c r="I4003" s="193"/>
      <c r="J4003" s="193"/>
      <c r="K4003" s="211"/>
    </row>
    <row r="4004" spans="1:11" hidden="1">
      <c r="A4004" s="207"/>
      <c r="B4004" s="208"/>
      <c r="D4004" s="212"/>
      <c r="E4004" s="214"/>
      <c r="F4004" s="214"/>
      <c r="G4004" s="210"/>
      <c r="H4004" s="203"/>
      <c r="I4004" s="193"/>
      <c r="J4004" s="193"/>
      <c r="K4004" s="211"/>
    </row>
    <row r="4005" spans="1:11" hidden="1">
      <c r="A4005" s="207"/>
      <c r="B4005" s="208"/>
      <c r="D4005" s="212"/>
      <c r="E4005" s="214"/>
      <c r="F4005" s="214"/>
      <c r="G4005" s="210"/>
      <c r="H4005" s="203"/>
      <c r="I4005" s="193"/>
      <c r="J4005" s="193"/>
      <c r="K4005" s="211"/>
    </row>
    <row r="4006" spans="1:11" hidden="1">
      <c r="A4006" s="207"/>
      <c r="B4006" s="208"/>
      <c r="D4006" s="212"/>
      <c r="E4006" s="214"/>
      <c r="F4006" s="214"/>
      <c r="G4006" s="210"/>
      <c r="H4006" s="203"/>
      <c r="I4006" s="193"/>
      <c r="J4006" s="193"/>
      <c r="K4006" s="211"/>
    </row>
    <row r="4007" spans="1:11" hidden="1">
      <c r="A4007" s="207"/>
      <c r="B4007" s="208"/>
      <c r="D4007" s="212"/>
      <c r="E4007" s="214"/>
      <c r="F4007" s="214"/>
      <c r="G4007" s="210"/>
      <c r="H4007" s="203"/>
      <c r="I4007" s="193"/>
      <c r="J4007" s="193"/>
      <c r="K4007" s="211"/>
    </row>
    <row r="4008" spans="1:11" hidden="1">
      <c r="A4008" s="207"/>
      <c r="B4008" s="208"/>
      <c r="D4008" s="212"/>
      <c r="E4008" s="214"/>
      <c r="F4008" s="214"/>
      <c r="G4008" s="210"/>
      <c r="H4008" s="203"/>
      <c r="I4008" s="193"/>
      <c r="J4008" s="193"/>
      <c r="K4008" s="211"/>
    </row>
    <row r="4009" spans="1:11" hidden="1">
      <c r="A4009" s="207"/>
      <c r="B4009" s="208"/>
      <c r="D4009" s="212"/>
      <c r="E4009" s="214"/>
      <c r="F4009" s="214"/>
      <c r="G4009" s="210"/>
      <c r="H4009" s="203"/>
      <c r="I4009" s="193"/>
      <c r="J4009" s="193"/>
      <c r="K4009" s="211"/>
    </row>
    <row r="4010" spans="1:11" hidden="1">
      <c r="A4010" s="207"/>
      <c r="B4010" s="208"/>
      <c r="D4010" s="212"/>
      <c r="E4010" s="214"/>
      <c r="F4010" s="214"/>
      <c r="G4010" s="210"/>
      <c r="H4010" s="203"/>
      <c r="I4010" s="193"/>
      <c r="J4010" s="208"/>
      <c r="K4010" s="211"/>
    </row>
    <row r="4011" spans="1:11" hidden="1">
      <c r="A4011" s="207"/>
      <c r="B4011" s="208"/>
      <c r="D4011" s="212"/>
      <c r="E4011" s="214"/>
      <c r="F4011" s="214"/>
      <c r="G4011" s="210"/>
      <c r="H4011" s="203"/>
      <c r="I4011" s="193"/>
      <c r="J4011" s="193"/>
      <c r="K4011" s="211"/>
    </row>
    <row r="4012" spans="1:11" hidden="1">
      <c r="A4012" s="207"/>
      <c r="B4012" s="208"/>
      <c r="D4012" s="212"/>
      <c r="E4012" s="214"/>
      <c r="F4012" s="214"/>
      <c r="G4012" s="210"/>
      <c r="H4012" s="203"/>
      <c r="I4012" s="193"/>
      <c r="J4012" s="193"/>
      <c r="K4012" s="211"/>
    </row>
    <row r="4013" spans="1:11" hidden="1">
      <c r="A4013" s="207"/>
      <c r="B4013" s="208"/>
      <c r="D4013" s="212"/>
      <c r="E4013" s="214"/>
      <c r="F4013" s="214"/>
      <c r="G4013" s="210"/>
      <c r="H4013" s="203"/>
      <c r="I4013" s="193"/>
      <c r="J4013" s="193"/>
      <c r="K4013" s="211"/>
    </row>
    <row r="4014" spans="1:11" hidden="1">
      <c r="A4014" s="207"/>
      <c r="B4014" s="208"/>
      <c r="D4014" s="212"/>
      <c r="E4014" s="214"/>
      <c r="F4014" s="214"/>
      <c r="G4014" s="210"/>
      <c r="H4014" s="203"/>
      <c r="I4014" s="193"/>
      <c r="J4014" s="193"/>
      <c r="K4014" s="211"/>
    </row>
    <row r="4015" spans="1:11" hidden="1">
      <c r="A4015" s="207"/>
      <c r="B4015" s="208"/>
      <c r="D4015" s="212"/>
      <c r="E4015" s="214"/>
      <c r="F4015" s="214"/>
      <c r="G4015" s="210"/>
      <c r="H4015" s="203"/>
      <c r="I4015" s="193"/>
      <c r="J4015" s="193"/>
      <c r="K4015" s="211"/>
    </row>
    <row r="4016" spans="1:11" hidden="1">
      <c r="A4016" s="207"/>
      <c r="B4016" s="208"/>
      <c r="D4016" s="212"/>
      <c r="E4016" s="214"/>
      <c r="F4016" s="214"/>
      <c r="G4016" s="210"/>
      <c r="H4016" s="203"/>
      <c r="I4016" s="193"/>
      <c r="J4016" s="193"/>
      <c r="K4016" s="211"/>
    </row>
    <row r="4017" spans="1:11" hidden="1">
      <c r="A4017" s="207"/>
      <c r="B4017" s="208"/>
      <c r="D4017" s="212"/>
      <c r="E4017" s="214"/>
      <c r="F4017" s="214"/>
      <c r="G4017" s="210"/>
      <c r="H4017" s="203"/>
      <c r="I4017" s="193"/>
      <c r="J4017" s="193"/>
      <c r="K4017" s="211"/>
    </row>
    <row r="4018" spans="1:11" hidden="1">
      <c r="A4018" s="207"/>
      <c r="B4018" s="208"/>
      <c r="D4018" s="212"/>
      <c r="E4018" s="214"/>
      <c r="F4018" s="214"/>
      <c r="G4018" s="210"/>
      <c r="H4018" s="203"/>
      <c r="I4018" s="193"/>
      <c r="J4018" s="193"/>
      <c r="K4018" s="211"/>
    </row>
    <row r="4019" spans="1:11" hidden="1">
      <c r="A4019" s="207"/>
      <c r="B4019" s="208"/>
      <c r="D4019" s="212"/>
      <c r="E4019" s="214"/>
      <c r="F4019" s="214"/>
      <c r="G4019" s="210"/>
      <c r="H4019" s="203"/>
      <c r="I4019" s="193"/>
      <c r="J4019" s="193"/>
      <c r="K4019" s="211"/>
    </row>
    <row r="4020" spans="1:11" hidden="1">
      <c r="A4020" s="207"/>
      <c r="B4020" s="208"/>
      <c r="D4020" s="212"/>
      <c r="E4020" s="214"/>
      <c r="F4020" s="214"/>
      <c r="G4020" s="210"/>
      <c r="H4020" s="203"/>
      <c r="I4020" s="193"/>
      <c r="J4020" s="193"/>
      <c r="K4020" s="211"/>
    </row>
    <row r="4021" spans="1:11" hidden="1">
      <c r="A4021" s="207"/>
      <c r="B4021" s="208"/>
      <c r="D4021" s="212"/>
      <c r="E4021" s="214"/>
      <c r="F4021" s="214"/>
      <c r="G4021" s="210"/>
      <c r="H4021" s="203"/>
      <c r="I4021" s="193"/>
      <c r="J4021" s="193"/>
      <c r="K4021" s="211"/>
    </row>
    <row r="4022" spans="1:11" hidden="1">
      <c r="A4022" s="207"/>
      <c r="B4022" s="208"/>
      <c r="D4022" s="212"/>
      <c r="E4022" s="214"/>
      <c r="F4022" s="214"/>
      <c r="G4022" s="210"/>
      <c r="H4022" s="203"/>
      <c r="I4022" s="193"/>
      <c r="J4022" s="193"/>
      <c r="K4022" s="211"/>
    </row>
    <row r="4023" spans="1:11" hidden="1">
      <c r="A4023" s="207"/>
      <c r="B4023" s="208"/>
      <c r="D4023" s="212"/>
      <c r="E4023" s="214"/>
      <c r="F4023" s="214"/>
      <c r="G4023" s="210"/>
      <c r="H4023" s="203"/>
      <c r="I4023" s="193"/>
      <c r="J4023" s="193"/>
      <c r="K4023" s="211"/>
    </row>
    <row r="4024" spans="1:11" hidden="1">
      <c r="A4024" s="207"/>
      <c r="B4024" s="208"/>
      <c r="D4024" s="212"/>
      <c r="E4024" s="214"/>
      <c r="F4024" s="214"/>
      <c r="G4024" s="210"/>
      <c r="H4024" s="203"/>
      <c r="I4024" s="193"/>
      <c r="J4024" s="193"/>
      <c r="K4024" s="211"/>
    </row>
    <row r="4025" spans="1:11" hidden="1">
      <c r="A4025" s="207"/>
      <c r="B4025" s="208"/>
      <c r="D4025" s="212"/>
      <c r="E4025" s="214"/>
      <c r="F4025" s="214"/>
      <c r="G4025" s="210"/>
      <c r="H4025" s="203"/>
      <c r="I4025" s="193"/>
      <c r="J4025" s="193"/>
      <c r="K4025" s="211"/>
    </row>
    <row r="4026" spans="1:11" hidden="1">
      <c r="A4026" s="207"/>
      <c r="B4026" s="208"/>
      <c r="D4026" s="212"/>
      <c r="E4026" s="214"/>
      <c r="F4026" s="214"/>
      <c r="G4026" s="210"/>
      <c r="H4026" s="203"/>
      <c r="I4026" s="193"/>
      <c r="J4026" s="193"/>
      <c r="K4026" s="211"/>
    </row>
    <row r="4027" spans="1:11" hidden="1">
      <c r="A4027" s="207"/>
      <c r="B4027" s="208"/>
      <c r="D4027" s="212"/>
      <c r="E4027" s="214"/>
      <c r="F4027" s="214"/>
      <c r="G4027" s="210"/>
      <c r="H4027" s="203"/>
      <c r="I4027" s="193"/>
      <c r="J4027" s="193"/>
      <c r="K4027" s="211"/>
    </row>
    <row r="4028" spans="1:11" hidden="1">
      <c r="A4028" s="207"/>
      <c r="B4028" s="208"/>
      <c r="D4028" s="212"/>
      <c r="E4028" s="214"/>
      <c r="F4028" s="214"/>
      <c r="G4028" s="210"/>
      <c r="H4028" s="203"/>
      <c r="I4028" s="193"/>
      <c r="J4028" s="193"/>
      <c r="K4028" s="211"/>
    </row>
    <row r="4029" spans="1:11" hidden="1">
      <c r="A4029" s="207"/>
      <c r="B4029" s="208"/>
      <c r="D4029" s="212"/>
      <c r="E4029" s="214"/>
      <c r="F4029" s="214"/>
      <c r="G4029" s="210"/>
      <c r="H4029" s="203"/>
      <c r="I4029" s="193"/>
      <c r="J4029" s="193"/>
      <c r="K4029" s="211"/>
    </row>
    <row r="4030" spans="1:11" hidden="1">
      <c r="A4030" s="207"/>
      <c r="B4030" s="208"/>
      <c r="D4030" s="212"/>
      <c r="E4030" s="214"/>
      <c r="F4030" s="214"/>
      <c r="G4030" s="210"/>
      <c r="H4030" s="203"/>
      <c r="I4030" s="193"/>
      <c r="J4030" s="193"/>
      <c r="K4030" s="211"/>
    </row>
    <row r="4031" spans="1:11" hidden="1">
      <c r="A4031" s="207"/>
      <c r="B4031" s="208"/>
      <c r="D4031" s="212"/>
      <c r="E4031" s="214"/>
      <c r="F4031" s="214"/>
      <c r="G4031" s="210"/>
      <c r="H4031" s="203"/>
      <c r="I4031" s="193"/>
      <c r="J4031" s="208"/>
      <c r="K4031" s="211"/>
    </row>
    <row r="4032" spans="1:11" hidden="1">
      <c r="A4032" s="207"/>
      <c r="B4032" s="208"/>
      <c r="D4032" s="212"/>
      <c r="E4032" s="214"/>
      <c r="F4032" s="214"/>
      <c r="G4032" s="210"/>
      <c r="H4032" s="203"/>
      <c r="I4032" s="193"/>
      <c r="J4032" s="193"/>
      <c r="K4032" s="211"/>
    </row>
    <row r="4033" spans="1:11" hidden="1">
      <c r="A4033" s="207"/>
      <c r="B4033" s="208"/>
      <c r="D4033" s="212"/>
      <c r="E4033" s="214"/>
      <c r="F4033" s="214"/>
      <c r="G4033" s="210"/>
      <c r="H4033" s="203"/>
      <c r="I4033" s="193"/>
      <c r="J4033" s="193"/>
      <c r="K4033" s="211"/>
    </row>
    <row r="4034" spans="1:11" hidden="1">
      <c r="A4034" s="207"/>
      <c r="B4034" s="208"/>
      <c r="D4034" s="212"/>
      <c r="E4034" s="214"/>
      <c r="F4034" s="214"/>
      <c r="G4034" s="210"/>
      <c r="H4034" s="203"/>
      <c r="I4034" s="193"/>
      <c r="J4034" s="193"/>
      <c r="K4034" s="211"/>
    </row>
    <row r="4035" spans="1:11" hidden="1">
      <c r="A4035" s="207"/>
      <c r="B4035" s="208"/>
      <c r="D4035" s="212"/>
      <c r="E4035" s="214"/>
      <c r="F4035" s="214"/>
      <c r="G4035" s="210"/>
      <c r="H4035" s="203"/>
      <c r="I4035" s="193"/>
      <c r="J4035" s="193"/>
      <c r="K4035" s="211"/>
    </row>
    <row r="4036" spans="1:11" hidden="1">
      <c r="A4036" s="207"/>
      <c r="B4036" s="208"/>
      <c r="D4036" s="212"/>
      <c r="E4036" s="214"/>
      <c r="F4036" s="214"/>
      <c r="G4036" s="210"/>
      <c r="H4036" s="203"/>
      <c r="I4036" s="193"/>
      <c r="J4036" s="193"/>
      <c r="K4036" s="211"/>
    </row>
    <row r="4037" spans="1:11" hidden="1">
      <c r="A4037" s="207"/>
      <c r="B4037" s="208"/>
      <c r="D4037" s="212"/>
      <c r="E4037" s="214"/>
      <c r="F4037" s="214"/>
      <c r="G4037" s="210"/>
      <c r="H4037" s="203"/>
      <c r="I4037" s="193"/>
      <c r="J4037" s="193"/>
      <c r="K4037" s="211"/>
    </row>
    <row r="4038" spans="1:11" hidden="1">
      <c r="A4038" s="207"/>
      <c r="B4038" s="208"/>
      <c r="D4038" s="212"/>
      <c r="E4038" s="214"/>
      <c r="F4038" s="214"/>
      <c r="G4038" s="210"/>
      <c r="H4038" s="203"/>
      <c r="I4038" s="193"/>
      <c r="J4038" s="193"/>
      <c r="K4038" s="211"/>
    </row>
    <row r="4039" spans="1:11" hidden="1">
      <c r="A4039" s="207"/>
      <c r="B4039" s="208"/>
      <c r="D4039" s="212"/>
      <c r="E4039" s="214"/>
      <c r="F4039" s="214"/>
      <c r="G4039" s="210"/>
      <c r="H4039" s="203"/>
      <c r="I4039" s="193"/>
      <c r="J4039" s="193"/>
      <c r="K4039" s="211"/>
    </row>
    <row r="4040" spans="1:11" hidden="1">
      <c r="A4040" s="207"/>
      <c r="B4040" s="208"/>
      <c r="D4040" s="212"/>
      <c r="E4040" s="214"/>
      <c r="F4040" s="214"/>
      <c r="G4040" s="210"/>
      <c r="H4040" s="203"/>
      <c r="I4040" s="193"/>
      <c r="J4040" s="193"/>
      <c r="K4040" s="211"/>
    </row>
    <row r="4041" spans="1:11" hidden="1">
      <c r="A4041" s="207"/>
      <c r="B4041" s="208"/>
      <c r="D4041" s="212"/>
      <c r="E4041" s="214"/>
      <c r="F4041" s="214"/>
      <c r="G4041" s="210"/>
      <c r="H4041" s="203"/>
      <c r="I4041" s="193"/>
      <c r="J4041" s="193"/>
      <c r="K4041" s="211"/>
    </row>
    <row r="4042" spans="1:11" hidden="1">
      <c r="A4042" s="207"/>
      <c r="B4042" s="208"/>
      <c r="D4042" s="212"/>
      <c r="E4042" s="214"/>
      <c r="F4042" s="214"/>
      <c r="G4042" s="210"/>
      <c r="H4042" s="203"/>
      <c r="I4042" s="193"/>
      <c r="J4042" s="193"/>
      <c r="K4042" s="211"/>
    </row>
    <row r="4043" spans="1:11" hidden="1">
      <c r="A4043" s="207"/>
      <c r="B4043" s="208"/>
      <c r="D4043" s="212"/>
      <c r="E4043" s="214"/>
      <c r="F4043" s="214"/>
      <c r="G4043" s="210"/>
      <c r="H4043" s="203"/>
      <c r="I4043" s="193"/>
      <c r="J4043" s="193"/>
      <c r="K4043" s="211"/>
    </row>
    <row r="4044" spans="1:11" hidden="1">
      <c r="A4044" s="207"/>
      <c r="B4044" s="208"/>
      <c r="D4044" s="212"/>
      <c r="E4044" s="214"/>
      <c r="F4044" s="214"/>
      <c r="G4044" s="210"/>
      <c r="H4044" s="203"/>
      <c r="I4044" s="193"/>
      <c r="J4044" s="193"/>
      <c r="K4044" s="211"/>
    </row>
    <row r="4045" spans="1:11" hidden="1">
      <c r="A4045" s="207"/>
      <c r="B4045" s="208"/>
      <c r="D4045" s="212"/>
      <c r="E4045" s="214"/>
      <c r="F4045" s="214"/>
      <c r="G4045" s="210"/>
      <c r="H4045" s="203"/>
      <c r="I4045" s="193"/>
      <c r="J4045" s="193"/>
      <c r="K4045" s="211"/>
    </row>
    <row r="4046" spans="1:11" hidden="1">
      <c r="A4046" s="207"/>
      <c r="B4046" s="208"/>
      <c r="D4046" s="212"/>
      <c r="E4046" s="214"/>
      <c r="F4046" s="214"/>
      <c r="G4046" s="210"/>
      <c r="H4046" s="203"/>
      <c r="I4046" s="193"/>
      <c r="J4046" s="193"/>
      <c r="K4046" s="211"/>
    </row>
    <row r="4047" spans="1:11" hidden="1">
      <c r="A4047" s="207"/>
      <c r="B4047" s="208"/>
      <c r="D4047" s="212"/>
      <c r="E4047" s="214"/>
      <c r="F4047" s="214"/>
      <c r="G4047" s="210"/>
      <c r="H4047" s="203"/>
      <c r="I4047" s="193"/>
      <c r="J4047" s="193"/>
      <c r="K4047" s="211"/>
    </row>
    <row r="4048" spans="1:11" hidden="1">
      <c r="A4048" s="207"/>
      <c r="B4048" s="208"/>
      <c r="D4048" s="212"/>
      <c r="E4048" s="214"/>
      <c r="F4048" s="214"/>
      <c r="G4048" s="210"/>
      <c r="H4048" s="203"/>
      <c r="I4048" s="193"/>
      <c r="J4048" s="193"/>
      <c r="K4048" s="211"/>
    </row>
    <row r="4049" spans="1:11" hidden="1">
      <c r="A4049" s="207"/>
      <c r="B4049" s="208"/>
      <c r="D4049" s="212"/>
      <c r="E4049" s="214"/>
      <c r="F4049" s="214"/>
      <c r="G4049" s="210"/>
      <c r="H4049" s="203"/>
      <c r="I4049" s="193"/>
      <c r="J4049" s="193"/>
      <c r="K4049" s="211"/>
    </row>
    <row r="4050" spans="1:11" hidden="1">
      <c r="A4050" s="207"/>
      <c r="B4050" s="208"/>
      <c r="D4050" s="212"/>
      <c r="E4050" s="214"/>
      <c r="F4050" s="214"/>
      <c r="G4050" s="210"/>
      <c r="H4050" s="203"/>
      <c r="I4050" s="193"/>
      <c r="J4050" s="193"/>
      <c r="K4050" s="211"/>
    </row>
    <row r="4051" spans="1:11" hidden="1">
      <c r="A4051" s="207"/>
      <c r="B4051" s="208"/>
      <c r="D4051" s="212"/>
      <c r="E4051" s="214"/>
      <c r="F4051" s="214"/>
      <c r="G4051" s="210"/>
      <c r="H4051" s="203"/>
      <c r="I4051" s="193"/>
      <c r="J4051" s="193"/>
      <c r="K4051" s="211"/>
    </row>
    <row r="4052" spans="1:11" hidden="1">
      <c r="A4052" s="207"/>
      <c r="B4052" s="208"/>
      <c r="D4052" s="212"/>
      <c r="E4052" s="214"/>
      <c r="F4052" s="214"/>
      <c r="G4052" s="210"/>
      <c r="H4052" s="203"/>
      <c r="I4052" s="193"/>
      <c r="J4052" s="208"/>
      <c r="K4052" s="211"/>
    </row>
    <row r="4053" spans="1:11" hidden="1">
      <c r="A4053" s="207"/>
      <c r="B4053" s="208"/>
      <c r="D4053" s="212"/>
      <c r="E4053" s="214"/>
      <c r="F4053" s="214"/>
      <c r="G4053" s="210"/>
      <c r="H4053" s="203"/>
      <c r="I4053" s="193"/>
      <c r="J4053" s="193"/>
      <c r="K4053" s="211"/>
    </row>
    <row r="4054" spans="1:11" hidden="1">
      <c r="A4054" s="207"/>
      <c r="B4054" s="208"/>
      <c r="D4054" s="212"/>
      <c r="E4054" s="214"/>
      <c r="F4054" s="214"/>
      <c r="G4054" s="210"/>
      <c r="H4054" s="203"/>
      <c r="I4054" s="193"/>
      <c r="J4054" s="193"/>
      <c r="K4054" s="211"/>
    </row>
    <row r="4055" spans="1:11" hidden="1">
      <c r="A4055" s="207"/>
      <c r="B4055" s="208"/>
      <c r="D4055" s="212"/>
      <c r="E4055" s="214"/>
      <c r="F4055" s="214"/>
      <c r="G4055" s="210"/>
      <c r="H4055" s="203"/>
      <c r="I4055" s="193"/>
      <c r="J4055" s="193"/>
      <c r="K4055" s="211"/>
    </row>
    <row r="4056" spans="1:11" hidden="1">
      <c r="A4056" s="207"/>
      <c r="B4056" s="208"/>
      <c r="D4056" s="212"/>
      <c r="E4056" s="214"/>
      <c r="F4056" s="214"/>
      <c r="G4056" s="210"/>
      <c r="H4056" s="203"/>
      <c r="I4056" s="193"/>
      <c r="J4056" s="193"/>
      <c r="K4056" s="211"/>
    </row>
    <row r="4057" spans="1:11" hidden="1">
      <c r="A4057" s="207"/>
      <c r="B4057" s="208"/>
      <c r="D4057" s="212"/>
      <c r="E4057" s="214"/>
      <c r="F4057" s="214"/>
      <c r="G4057" s="210"/>
      <c r="H4057" s="203"/>
      <c r="I4057" s="193"/>
      <c r="J4057" s="193"/>
      <c r="K4057" s="211"/>
    </row>
    <row r="4058" spans="1:11" hidden="1">
      <c r="A4058" s="207"/>
      <c r="B4058" s="208"/>
      <c r="D4058" s="212"/>
      <c r="E4058" s="214"/>
      <c r="F4058" s="214"/>
      <c r="G4058" s="210"/>
      <c r="H4058" s="203"/>
      <c r="I4058" s="193"/>
      <c r="J4058" s="193"/>
      <c r="K4058" s="211"/>
    </row>
    <row r="4059" spans="1:11" hidden="1">
      <c r="A4059" s="207"/>
      <c r="B4059" s="208"/>
      <c r="D4059" s="212"/>
      <c r="E4059" s="214"/>
      <c r="F4059" s="214"/>
      <c r="G4059" s="210"/>
      <c r="H4059" s="203"/>
      <c r="I4059" s="193"/>
      <c r="J4059" s="193"/>
      <c r="K4059" s="211"/>
    </row>
    <row r="4060" spans="1:11" hidden="1">
      <c r="A4060" s="207"/>
      <c r="B4060" s="208"/>
      <c r="D4060" s="212"/>
      <c r="E4060" s="214"/>
      <c r="F4060" s="214"/>
      <c r="G4060" s="210"/>
      <c r="H4060" s="203"/>
      <c r="I4060" s="193"/>
      <c r="J4060" s="193"/>
      <c r="K4060" s="211"/>
    </row>
    <row r="4061" spans="1:11" hidden="1">
      <c r="A4061" s="207"/>
      <c r="B4061" s="208"/>
      <c r="D4061" s="212"/>
      <c r="E4061" s="214"/>
      <c r="F4061" s="214"/>
      <c r="G4061" s="210"/>
      <c r="H4061" s="203"/>
      <c r="I4061" s="193"/>
      <c r="J4061" s="193"/>
      <c r="K4061" s="211"/>
    </row>
    <row r="4062" spans="1:11" hidden="1">
      <c r="A4062" s="207"/>
      <c r="B4062" s="208"/>
      <c r="D4062" s="212"/>
      <c r="E4062" s="214"/>
      <c r="F4062" s="214"/>
      <c r="G4062" s="210"/>
      <c r="H4062" s="203"/>
      <c r="I4062" s="193"/>
      <c r="J4062" s="193"/>
      <c r="K4062" s="211"/>
    </row>
    <row r="4063" spans="1:11" hidden="1">
      <c r="A4063" s="207"/>
      <c r="B4063" s="208"/>
      <c r="D4063" s="212"/>
      <c r="E4063" s="214"/>
      <c r="F4063" s="214"/>
      <c r="G4063" s="210"/>
      <c r="H4063" s="203"/>
      <c r="I4063" s="193"/>
      <c r="J4063" s="193"/>
      <c r="K4063" s="211"/>
    </row>
    <row r="4064" spans="1:11" hidden="1">
      <c r="A4064" s="207"/>
      <c r="B4064" s="208"/>
      <c r="D4064" s="212"/>
      <c r="E4064" s="214"/>
      <c r="F4064" s="214"/>
      <c r="G4064" s="210"/>
      <c r="H4064" s="203"/>
      <c r="I4064" s="193"/>
      <c r="J4064" s="193"/>
      <c r="K4064" s="211"/>
    </row>
    <row r="4065" spans="1:11" hidden="1">
      <c r="A4065" s="207"/>
      <c r="B4065" s="208"/>
      <c r="D4065" s="212"/>
      <c r="E4065" s="214"/>
      <c r="F4065" s="214"/>
      <c r="G4065" s="210"/>
      <c r="H4065" s="203"/>
      <c r="I4065" s="193"/>
      <c r="J4065" s="193"/>
      <c r="K4065" s="211"/>
    </row>
    <row r="4066" spans="1:11" hidden="1">
      <c r="A4066" s="207"/>
      <c r="B4066" s="208"/>
      <c r="D4066" s="212"/>
      <c r="E4066" s="214"/>
      <c r="F4066" s="214"/>
      <c r="G4066" s="210"/>
      <c r="H4066" s="203"/>
      <c r="I4066" s="193"/>
      <c r="J4066" s="193"/>
      <c r="K4066" s="211"/>
    </row>
    <row r="4067" spans="1:11" hidden="1">
      <c r="A4067" s="207"/>
      <c r="B4067" s="208"/>
      <c r="D4067" s="212"/>
      <c r="E4067" s="214"/>
      <c r="F4067" s="214"/>
      <c r="G4067" s="210"/>
      <c r="H4067" s="203"/>
      <c r="I4067" s="193"/>
      <c r="J4067" s="193"/>
      <c r="K4067" s="211"/>
    </row>
    <row r="4068" spans="1:11" hidden="1">
      <c r="A4068" s="207"/>
      <c r="B4068" s="208"/>
      <c r="D4068" s="212"/>
      <c r="E4068" s="214"/>
      <c r="F4068" s="214"/>
      <c r="G4068" s="210"/>
      <c r="H4068" s="203"/>
      <c r="I4068" s="193"/>
      <c r="J4068" s="193"/>
      <c r="K4068" s="211"/>
    </row>
    <row r="4069" spans="1:11" hidden="1">
      <c r="A4069" s="207"/>
      <c r="B4069" s="208"/>
      <c r="D4069" s="212"/>
      <c r="E4069" s="214"/>
      <c r="F4069" s="214"/>
      <c r="G4069" s="210"/>
      <c r="H4069" s="203"/>
      <c r="I4069" s="193"/>
      <c r="J4069" s="193"/>
      <c r="K4069" s="211"/>
    </row>
    <row r="4070" spans="1:11" hidden="1">
      <c r="A4070" s="207"/>
      <c r="B4070" s="208"/>
      <c r="D4070" s="212"/>
      <c r="E4070" s="214"/>
      <c r="F4070" s="214"/>
      <c r="G4070" s="210"/>
      <c r="H4070" s="203"/>
      <c r="I4070" s="193"/>
      <c r="J4070" s="193"/>
      <c r="K4070" s="211"/>
    </row>
    <row r="4071" spans="1:11" hidden="1">
      <c r="A4071" s="207"/>
      <c r="B4071" s="208"/>
      <c r="D4071" s="212"/>
      <c r="E4071" s="214"/>
      <c r="F4071" s="214"/>
      <c r="G4071" s="210"/>
      <c r="H4071" s="203"/>
      <c r="I4071" s="193"/>
      <c r="J4071" s="193"/>
      <c r="K4071" s="211"/>
    </row>
    <row r="4072" spans="1:11" hidden="1">
      <c r="A4072" s="207"/>
      <c r="B4072" s="208"/>
      <c r="D4072" s="212"/>
      <c r="E4072" s="214"/>
      <c r="F4072" s="214"/>
      <c r="G4072" s="210"/>
      <c r="H4072" s="203"/>
      <c r="I4072" s="193"/>
      <c r="J4072" s="193"/>
      <c r="K4072" s="211"/>
    </row>
    <row r="4073" spans="1:11" hidden="1">
      <c r="A4073" s="207"/>
      <c r="B4073" s="208"/>
      <c r="D4073" s="212"/>
      <c r="E4073" s="214"/>
      <c r="F4073" s="214"/>
      <c r="G4073" s="210"/>
      <c r="H4073" s="203"/>
      <c r="I4073" s="193"/>
      <c r="J4073" s="208"/>
      <c r="K4073" s="211"/>
    </row>
    <row r="4074" spans="1:11" hidden="1">
      <c r="A4074" s="207"/>
      <c r="B4074" s="208"/>
      <c r="D4074" s="212"/>
      <c r="E4074" s="214"/>
      <c r="F4074" s="214"/>
      <c r="G4074" s="210"/>
      <c r="H4074" s="203"/>
      <c r="I4074" s="193"/>
      <c r="J4074" s="193"/>
      <c r="K4074" s="211"/>
    </row>
    <row r="4075" spans="1:11" hidden="1">
      <c r="A4075" s="207"/>
      <c r="B4075" s="208"/>
      <c r="D4075" s="212"/>
      <c r="E4075" s="214"/>
      <c r="F4075" s="214"/>
      <c r="G4075" s="210"/>
      <c r="H4075" s="203"/>
      <c r="I4075" s="193"/>
      <c r="J4075" s="193"/>
      <c r="K4075" s="211"/>
    </row>
    <row r="4076" spans="1:11" hidden="1">
      <c r="A4076" s="207"/>
      <c r="B4076" s="208"/>
      <c r="D4076" s="212"/>
      <c r="E4076" s="214"/>
      <c r="F4076" s="214"/>
      <c r="G4076" s="210"/>
      <c r="H4076" s="203"/>
      <c r="I4076" s="193"/>
      <c r="J4076" s="193"/>
      <c r="K4076" s="211"/>
    </row>
    <row r="4077" spans="1:11" hidden="1">
      <c r="A4077" s="207"/>
      <c r="B4077" s="208"/>
      <c r="D4077" s="212"/>
      <c r="E4077" s="214"/>
      <c r="F4077" s="214"/>
      <c r="G4077" s="210"/>
      <c r="H4077" s="203"/>
      <c r="I4077" s="193"/>
      <c r="J4077" s="193"/>
      <c r="K4077" s="211"/>
    </row>
    <row r="4078" spans="1:11" hidden="1">
      <c r="A4078" s="207"/>
      <c r="B4078" s="208"/>
      <c r="D4078" s="212"/>
      <c r="E4078" s="214"/>
      <c r="F4078" s="214"/>
      <c r="G4078" s="210"/>
      <c r="H4078" s="203"/>
      <c r="I4078" s="193"/>
      <c r="J4078" s="193"/>
      <c r="K4078" s="211"/>
    </row>
    <row r="4079" spans="1:11" hidden="1">
      <c r="A4079" s="207"/>
      <c r="B4079" s="208"/>
      <c r="D4079" s="212"/>
      <c r="E4079" s="214"/>
      <c r="F4079" s="214"/>
      <c r="G4079" s="210"/>
      <c r="H4079" s="203"/>
      <c r="I4079" s="193"/>
      <c r="J4079" s="193"/>
      <c r="K4079" s="211"/>
    </row>
    <row r="4080" spans="1:11" hidden="1">
      <c r="A4080" s="207"/>
      <c r="B4080" s="208"/>
      <c r="D4080" s="212"/>
      <c r="E4080" s="214"/>
      <c r="F4080" s="214"/>
      <c r="G4080" s="210"/>
      <c r="H4080" s="203"/>
      <c r="I4080" s="193"/>
      <c r="J4080" s="193"/>
      <c r="K4080" s="211"/>
    </row>
    <row r="4081" spans="1:11" hidden="1">
      <c r="A4081" s="207"/>
      <c r="B4081" s="208"/>
      <c r="D4081" s="212"/>
      <c r="E4081" s="214"/>
      <c r="F4081" s="214"/>
      <c r="G4081" s="210"/>
      <c r="H4081" s="203"/>
      <c r="I4081" s="193"/>
      <c r="J4081" s="193"/>
      <c r="K4081" s="211"/>
    </row>
    <row r="4082" spans="1:11" hidden="1">
      <c r="A4082" s="207"/>
      <c r="B4082" s="208"/>
      <c r="D4082" s="212"/>
      <c r="E4082" s="214"/>
      <c r="F4082" s="214"/>
      <c r="G4082" s="210"/>
      <c r="H4082" s="203"/>
      <c r="I4082" s="193"/>
      <c r="J4082" s="193"/>
      <c r="K4082" s="211"/>
    </row>
    <row r="4083" spans="1:11" hidden="1">
      <c r="A4083" s="207"/>
      <c r="B4083" s="208"/>
      <c r="D4083" s="212"/>
      <c r="E4083" s="214"/>
      <c r="F4083" s="214"/>
      <c r="G4083" s="210"/>
      <c r="H4083" s="203"/>
      <c r="I4083" s="193"/>
      <c r="J4083" s="193"/>
      <c r="K4083" s="211"/>
    </row>
    <row r="4084" spans="1:11" hidden="1">
      <c r="A4084" s="207"/>
      <c r="B4084" s="208"/>
      <c r="D4084" s="212"/>
      <c r="E4084" s="214"/>
      <c r="F4084" s="214"/>
      <c r="G4084" s="210"/>
      <c r="H4084" s="203"/>
      <c r="I4084" s="193"/>
      <c r="J4084" s="193"/>
      <c r="K4084" s="211"/>
    </row>
    <row r="4085" spans="1:11" hidden="1">
      <c r="A4085" s="207"/>
      <c r="B4085" s="208"/>
      <c r="D4085" s="212"/>
      <c r="E4085" s="214"/>
      <c r="F4085" s="214"/>
      <c r="G4085" s="210"/>
      <c r="H4085" s="203"/>
      <c r="I4085" s="193"/>
      <c r="J4085" s="193"/>
      <c r="K4085" s="211"/>
    </row>
    <row r="4086" spans="1:11" hidden="1">
      <c r="A4086" s="207"/>
      <c r="B4086" s="208"/>
      <c r="D4086" s="212"/>
      <c r="E4086" s="214"/>
      <c r="F4086" s="214"/>
      <c r="G4086" s="210"/>
      <c r="H4086" s="203"/>
      <c r="I4086" s="193"/>
      <c r="J4086" s="193"/>
      <c r="K4086" s="211"/>
    </row>
    <row r="4087" spans="1:11" hidden="1">
      <c r="A4087" s="207"/>
      <c r="B4087" s="208"/>
      <c r="D4087" s="212"/>
      <c r="E4087" s="214"/>
      <c r="F4087" s="214"/>
      <c r="G4087" s="210"/>
      <c r="H4087" s="203"/>
      <c r="I4087" s="193"/>
      <c r="J4087" s="193"/>
      <c r="K4087" s="211"/>
    </row>
    <row r="4088" spans="1:11" hidden="1">
      <c r="A4088" s="207"/>
      <c r="B4088" s="208"/>
      <c r="D4088" s="212"/>
      <c r="E4088" s="214"/>
      <c r="F4088" s="214"/>
      <c r="G4088" s="210"/>
      <c r="H4088" s="203"/>
      <c r="I4088" s="193"/>
      <c r="J4088" s="193"/>
      <c r="K4088" s="211"/>
    </row>
    <row r="4089" spans="1:11" hidden="1">
      <c r="A4089" s="207"/>
      <c r="B4089" s="208"/>
      <c r="D4089" s="212"/>
      <c r="E4089" s="214"/>
      <c r="F4089" s="214"/>
      <c r="G4089" s="210"/>
      <c r="H4089" s="203"/>
      <c r="I4089" s="193"/>
      <c r="J4089" s="193"/>
      <c r="K4089" s="211"/>
    </row>
    <row r="4090" spans="1:11" hidden="1">
      <c r="A4090" s="207"/>
      <c r="B4090" s="208"/>
      <c r="D4090" s="212"/>
      <c r="E4090" s="214"/>
      <c r="F4090" s="214"/>
      <c r="G4090" s="210"/>
      <c r="H4090" s="203"/>
      <c r="I4090" s="193"/>
      <c r="J4090" s="193"/>
      <c r="K4090" s="211"/>
    </row>
    <row r="4091" spans="1:11" hidden="1">
      <c r="A4091" s="207"/>
      <c r="B4091" s="208"/>
      <c r="D4091" s="212"/>
      <c r="E4091" s="214"/>
      <c r="F4091" s="214"/>
      <c r="G4091" s="210"/>
      <c r="H4091" s="203"/>
      <c r="I4091" s="193"/>
      <c r="J4091" s="193"/>
      <c r="K4091" s="211"/>
    </row>
    <row r="4092" spans="1:11" hidden="1">
      <c r="A4092" s="207"/>
      <c r="B4092" s="208"/>
      <c r="D4092" s="212"/>
      <c r="E4092" s="214"/>
      <c r="F4092" s="214"/>
      <c r="G4092" s="210"/>
      <c r="H4092" s="203"/>
      <c r="I4092" s="193"/>
      <c r="J4092" s="193"/>
      <c r="K4092" s="211"/>
    </row>
    <row r="4093" spans="1:11" hidden="1">
      <c r="A4093" s="207"/>
      <c r="B4093" s="208"/>
      <c r="D4093" s="212"/>
      <c r="E4093" s="214"/>
      <c r="F4093" s="214"/>
      <c r="G4093" s="210"/>
      <c r="H4093" s="203"/>
      <c r="I4093" s="193"/>
      <c r="J4093" s="193"/>
      <c r="K4093" s="211"/>
    </row>
    <row r="4094" spans="1:11" hidden="1">
      <c r="A4094" s="207"/>
      <c r="B4094" s="208"/>
      <c r="D4094" s="212"/>
      <c r="E4094" s="214"/>
      <c r="F4094" s="214"/>
      <c r="G4094" s="210"/>
      <c r="H4094" s="203"/>
      <c r="I4094" s="193"/>
      <c r="J4094" s="193"/>
      <c r="K4094" s="211"/>
    </row>
    <row r="4095" spans="1:11" hidden="1">
      <c r="A4095" s="207"/>
      <c r="B4095" s="208"/>
      <c r="D4095" s="212"/>
      <c r="E4095" s="214"/>
      <c r="F4095" s="214"/>
      <c r="G4095" s="210"/>
      <c r="H4095" s="203"/>
      <c r="I4095" s="193"/>
      <c r="J4095" s="208"/>
      <c r="K4095" s="211"/>
    </row>
    <row r="4096" spans="1:11" hidden="1">
      <c r="A4096" s="207"/>
      <c r="B4096" s="208"/>
      <c r="D4096" s="212"/>
      <c r="E4096" s="214"/>
      <c r="F4096" s="214"/>
      <c r="G4096" s="210"/>
      <c r="H4096" s="203"/>
      <c r="I4096" s="193"/>
      <c r="J4096" s="193"/>
      <c r="K4096" s="211"/>
    </row>
    <row r="4097" spans="1:11" hidden="1">
      <c r="A4097" s="207"/>
      <c r="B4097" s="208"/>
      <c r="D4097" s="212"/>
      <c r="E4097" s="214"/>
      <c r="F4097" s="214"/>
      <c r="G4097" s="210"/>
      <c r="H4097" s="203"/>
      <c r="I4097" s="193"/>
      <c r="J4097" s="193"/>
      <c r="K4097" s="211"/>
    </row>
    <row r="4098" spans="1:11" hidden="1">
      <c r="A4098" s="207"/>
      <c r="B4098" s="208"/>
      <c r="D4098" s="212"/>
      <c r="E4098" s="214"/>
      <c r="F4098" s="214"/>
      <c r="G4098" s="210"/>
      <c r="H4098" s="203"/>
      <c r="I4098" s="193"/>
      <c r="J4098" s="193"/>
      <c r="K4098" s="211"/>
    </row>
    <row r="4099" spans="1:11" hidden="1">
      <c r="A4099" s="207"/>
      <c r="B4099" s="208"/>
      <c r="D4099" s="212"/>
      <c r="E4099" s="214"/>
      <c r="F4099" s="214"/>
      <c r="G4099" s="210"/>
      <c r="H4099" s="203"/>
      <c r="I4099" s="193"/>
      <c r="J4099" s="193"/>
      <c r="K4099" s="211"/>
    </row>
    <row r="4100" spans="1:11" hidden="1">
      <c r="A4100" s="207"/>
      <c r="B4100" s="208"/>
      <c r="D4100" s="212"/>
      <c r="E4100" s="214"/>
      <c r="F4100" s="214"/>
      <c r="G4100" s="210"/>
      <c r="H4100" s="203"/>
      <c r="I4100" s="193"/>
      <c r="J4100" s="193"/>
      <c r="K4100" s="211"/>
    </row>
    <row r="4101" spans="1:11" hidden="1">
      <c r="A4101" s="207"/>
      <c r="B4101" s="208"/>
      <c r="D4101" s="212"/>
      <c r="E4101" s="214"/>
      <c r="F4101" s="214"/>
      <c r="G4101" s="210"/>
      <c r="H4101" s="203"/>
      <c r="I4101" s="193"/>
      <c r="J4101" s="193"/>
      <c r="K4101" s="211"/>
    </row>
    <row r="4102" spans="1:11" hidden="1">
      <c r="A4102" s="207"/>
      <c r="B4102" s="208"/>
      <c r="D4102" s="212"/>
      <c r="E4102" s="214"/>
      <c r="F4102" s="214"/>
      <c r="G4102" s="210"/>
      <c r="H4102" s="203"/>
      <c r="I4102" s="193"/>
      <c r="J4102" s="193"/>
      <c r="K4102" s="211"/>
    </row>
    <row r="4103" spans="1:11" hidden="1">
      <c r="A4103" s="207"/>
      <c r="B4103" s="208"/>
      <c r="D4103" s="212"/>
      <c r="E4103" s="214"/>
      <c r="F4103" s="214"/>
      <c r="G4103" s="210"/>
      <c r="H4103" s="203"/>
      <c r="I4103" s="193"/>
      <c r="J4103" s="193"/>
      <c r="K4103" s="211"/>
    </row>
    <row r="4104" spans="1:11" hidden="1">
      <c r="A4104" s="207"/>
      <c r="B4104" s="208"/>
      <c r="D4104" s="212"/>
      <c r="E4104" s="214"/>
      <c r="F4104" s="214"/>
      <c r="G4104" s="210"/>
      <c r="H4104" s="203"/>
      <c r="I4104" s="193"/>
      <c r="J4104" s="193"/>
      <c r="K4104" s="211"/>
    </row>
    <row r="4105" spans="1:11" hidden="1">
      <c r="A4105" s="207"/>
      <c r="B4105" s="208"/>
      <c r="D4105" s="212"/>
      <c r="E4105" s="214"/>
      <c r="F4105" s="214"/>
      <c r="G4105" s="210"/>
      <c r="H4105" s="203"/>
      <c r="I4105" s="193"/>
      <c r="J4105" s="193"/>
      <c r="K4105" s="211"/>
    </row>
    <row r="4106" spans="1:11" hidden="1">
      <c r="A4106" s="207"/>
      <c r="B4106" s="208"/>
      <c r="D4106" s="212"/>
      <c r="E4106" s="214"/>
      <c r="F4106" s="214"/>
      <c r="G4106" s="210"/>
      <c r="H4106" s="203"/>
      <c r="I4106" s="193"/>
      <c r="J4106" s="193"/>
      <c r="K4106" s="211"/>
    </row>
    <row r="4107" spans="1:11" hidden="1">
      <c r="A4107" s="207"/>
      <c r="B4107" s="208"/>
      <c r="D4107" s="212"/>
      <c r="E4107" s="214"/>
      <c r="F4107" s="214"/>
      <c r="G4107" s="210"/>
      <c r="H4107" s="203"/>
      <c r="I4107" s="193"/>
      <c r="J4107" s="193"/>
      <c r="K4107" s="211"/>
    </row>
    <row r="4108" spans="1:11" hidden="1">
      <c r="A4108" s="207"/>
      <c r="B4108" s="208"/>
      <c r="D4108" s="212"/>
      <c r="E4108" s="214"/>
      <c r="F4108" s="214"/>
      <c r="G4108" s="210"/>
      <c r="H4108" s="203"/>
      <c r="I4108" s="193"/>
      <c r="J4108" s="193"/>
      <c r="K4108" s="211"/>
    </row>
    <row r="4109" spans="1:11" hidden="1">
      <c r="A4109" s="207"/>
      <c r="B4109" s="208"/>
      <c r="D4109" s="212"/>
      <c r="E4109" s="214"/>
      <c r="F4109" s="214"/>
      <c r="G4109" s="210"/>
      <c r="H4109" s="203"/>
      <c r="I4109" s="193"/>
      <c r="J4109" s="193"/>
      <c r="K4109" s="211"/>
    </row>
    <row r="4110" spans="1:11" hidden="1">
      <c r="A4110" s="207"/>
      <c r="B4110" s="208"/>
      <c r="D4110" s="212"/>
      <c r="E4110" s="214"/>
      <c r="F4110" s="214"/>
      <c r="G4110" s="210"/>
      <c r="H4110" s="203"/>
      <c r="I4110" s="193"/>
      <c r="J4110" s="193"/>
      <c r="K4110" s="211"/>
    </row>
    <row r="4111" spans="1:11" hidden="1">
      <c r="A4111" s="207"/>
      <c r="B4111" s="208"/>
      <c r="D4111" s="212"/>
      <c r="E4111" s="214"/>
      <c r="F4111" s="214"/>
      <c r="G4111" s="210"/>
      <c r="H4111" s="203"/>
      <c r="I4111" s="193"/>
      <c r="J4111" s="193"/>
      <c r="K4111" s="211"/>
    </row>
    <row r="4112" spans="1:11" hidden="1">
      <c r="A4112" s="207"/>
      <c r="B4112" s="208"/>
      <c r="D4112" s="212"/>
      <c r="E4112" s="214"/>
      <c r="F4112" s="214"/>
      <c r="G4112" s="210"/>
      <c r="H4112" s="203"/>
      <c r="I4112" s="193"/>
      <c r="J4112" s="193"/>
      <c r="K4112" s="211"/>
    </row>
    <row r="4113" spans="1:11" hidden="1">
      <c r="A4113" s="207"/>
      <c r="B4113" s="208"/>
      <c r="D4113" s="212"/>
      <c r="E4113" s="214"/>
      <c r="F4113" s="214"/>
      <c r="G4113" s="210"/>
      <c r="H4113" s="203"/>
      <c r="I4113" s="193"/>
      <c r="J4113" s="193"/>
      <c r="K4113" s="211"/>
    </row>
    <row r="4114" spans="1:11" hidden="1">
      <c r="A4114" s="207"/>
      <c r="B4114" s="208"/>
      <c r="D4114" s="212"/>
      <c r="E4114" s="214"/>
      <c r="F4114" s="214"/>
      <c r="G4114" s="210"/>
      <c r="H4114" s="203"/>
      <c r="I4114" s="193"/>
      <c r="J4114" s="193"/>
      <c r="K4114" s="211"/>
    </row>
    <row r="4115" spans="1:11" hidden="1">
      <c r="A4115" s="207"/>
      <c r="B4115" s="208"/>
      <c r="D4115" s="212"/>
      <c r="E4115" s="214"/>
      <c r="F4115" s="214"/>
      <c r="G4115" s="210"/>
      <c r="H4115" s="203"/>
      <c r="I4115" s="193"/>
      <c r="J4115" s="193"/>
      <c r="K4115" s="211"/>
    </row>
    <row r="4116" spans="1:11" hidden="1">
      <c r="A4116" s="207"/>
      <c r="B4116" s="208"/>
      <c r="D4116" s="212"/>
      <c r="E4116" s="214"/>
      <c r="F4116" s="214"/>
      <c r="G4116" s="210"/>
      <c r="H4116" s="203"/>
      <c r="I4116" s="193"/>
      <c r="J4116" s="208"/>
      <c r="K4116" s="211"/>
    </row>
    <row r="4117" spans="1:11" hidden="1">
      <c r="A4117" s="207"/>
      <c r="B4117" s="208"/>
      <c r="D4117" s="212"/>
      <c r="E4117" s="214"/>
      <c r="F4117" s="214"/>
      <c r="G4117" s="210"/>
      <c r="H4117" s="203"/>
      <c r="I4117" s="193"/>
      <c r="J4117" s="193"/>
      <c r="K4117" s="211"/>
    </row>
    <row r="4118" spans="1:11" hidden="1">
      <c r="A4118" s="207"/>
      <c r="B4118" s="208"/>
      <c r="D4118" s="212"/>
      <c r="E4118" s="214"/>
      <c r="F4118" s="214"/>
      <c r="G4118" s="210"/>
      <c r="H4118" s="203"/>
      <c r="I4118" s="193"/>
      <c r="J4118" s="193"/>
      <c r="K4118" s="211"/>
    </row>
    <row r="4119" spans="1:11" hidden="1">
      <c r="A4119" s="207"/>
      <c r="B4119" s="208"/>
      <c r="D4119" s="212"/>
      <c r="E4119" s="214"/>
      <c r="F4119" s="214"/>
      <c r="G4119" s="210"/>
      <c r="H4119" s="203"/>
      <c r="I4119" s="193"/>
      <c r="J4119" s="193"/>
      <c r="K4119" s="211"/>
    </row>
    <row r="4120" spans="1:11" hidden="1">
      <c r="A4120" s="207"/>
      <c r="B4120" s="208"/>
      <c r="D4120" s="212"/>
      <c r="E4120" s="214"/>
      <c r="F4120" s="214"/>
      <c r="G4120" s="210"/>
      <c r="H4120" s="203"/>
      <c r="I4120" s="193"/>
      <c r="J4120" s="193"/>
      <c r="K4120" s="211"/>
    </row>
    <row r="4121" spans="1:11" hidden="1">
      <c r="A4121" s="207"/>
      <c r="B4121" s="208"/>
      <c r="D4121" s="212"/>
      <c r="E4121" s="214"/>
      <c r="F4121" s="214"/>
      <c r="G4121" s="210"/>
      <c r="H4121" s="203"/>
      <c r="I4121" s="193"/>
      <c r="J4121" s="193"/>
      <c r="K4121" s="211"/>
    </row>
    <row r="4122" spans="1:11" hidden="1">
      <c r="A4122" s="207"/>
      <c r="B4122" s="208"/>
      <c r="D4122" s="212"/>
      <c r="E4122" s="214"/>
      <c r="F4122" s="214"/>
      <c r="G4122" s="210"/>
      <c r="H4122" s="203"/>
      <c r="I4122" s="193"/>
      <c r="J4122" s="193"/>
      <c r="K4122" s="211"/>
    </row>
    <row r="4123" spans="1:11" hidden="1">
      <c r="A4123" s="207"/>
      <c r="B4123" s="208"/>
      <c r="D4123" s="212"/>
      <c r="E4123" s="214"/>
      <c r="F4123" s="214"/>
      <c r="G4123" s="210"/>
      <c r="H4123" s="203"/>
      <c r="I4123" s="193"/>
      <c r="J4123" s="193"/>
      <c r="K4123" s="211"/>
    </row>
    <row r="4124" spans="1:11" hidden="1">
      <c r="A4124" s="207"/>
      <c r="B4124" s="208"/>
      <c r="D4124" s="212"/>
      <c r="E4124" s="214"/>
      <c r="F4124" s="214"/>
      <c r="G4124" s="210"/>
      <c r="H4124" s="203"/>
      <c r="I4124" s="193"/>
      <c r="J4124" s="193"/>
      <c r="K4124" s="211"/>
    </row>
    <row r="4125" spans="1:11" hidden="1">
      <c r="A4125" s="207"/>
      <c r="B4125" s="208"/>
      <c r="D4125" s="212"/>
      <c r="E4125" s="214"/>
      <c r="F4125" s="214"/>
      <c r="G4125" s="210"/>
      <c r="H4125" s="203"/>
      <c r="I4125" s="193"/>
      <c r="J4125" s="193"/>
      <c r="K4125" s="211"/>
    </row>
    <row r="4126" spans="1:11" hidden="1">
      <c r="A4126" s="207"/>
      <c r="B4126" s="208"/>
      <c r="D4126" s="212"/>
      <c r="E4126" s="214"/>
      <c r="F4126" s="214"/>
      <c r="G4126" s="210"/>
      <c r="H4126" s="203"/>
      <c r="I4126" s="193"/>
      <c r="J4126" s="193"/>
      <c r="K4126" s="211"/>
    </row>
    <row r="4127" spans="1:11" hidden="1">
      <c r="A4127" s="207"/>
      <c r="B4127" s="208"/>
      <c r="D4127" s="212"/>
      <c r="E4127" s="214"/>
      <c r="F4127" s="214"/>
      <c r="G4127" s="210"/>
      <c r="H4127" s="203"/>
      <c r="I4127" s="193"/>
      <c r="J4127" s="193"/>
      <c r="K4127" s="211"/>
    </row>
    <row r="4128" spans="1:11" hidden="1">
      <c r="A4128" s="207"/>
      <c r="B4128" s="208"/>
      <c r="D4128" s="212"/>
      <c r="E4128" s="214"/>
      <c r="F4128" s="214"/>
      <c r="G4128" s="210"/>
      <c r="H4128" s="203"/>
      <c r="I4128" s="193"/>
      <c r="J4128" s="193"/>
      <c r="K4128" s="211"/>
    </row>
    <row r="4129" spans="1:11" hidden="1">
      <c r="A4129" s="207"/>
      <c r="B4129" s="208"/>
      <c r="D4129" s="212"/>
      <c r="E4129" s="214"/>
      <c r="F4129" s="214"/>
      <c r="G4129" s="210"/>
      <c r="H4129" s="203"/>
      <c r="I4129" s="193"/>
      <c r="J4129" s="193"/>
      <c r="K4129" s="211"/>
    </row>
    <row r="4130" spans="1:11" hidden="1">
      <c r="A4130" s="207"/>
      <c r="B4130" s="208"/>
      <c r="D4130" s="212"/>
      <c r="E4130" s="214"/>
      <c r="F4130" s="214"/>
      <c r="G4130" s="210"/>
      <c r="H4130" s="203"/>
      <c r="I4130" s="193"/>
      <c r="J4130" s="193"/>
      <c r="K4130" s="211"/>
    </row>
    <row r="4131" spans="1:11" hidden="1">
      <c r="A4131" s="207"/>
      <c r="B4131" s="208"/>
      <c r="D4131" s="212"/>
      <c r="E4131" s="214"/>
      <c r="F4131" s="214"/>
      <c r="G4131" s="210"/>
      <c r="H4131" s="203"/>
      <c r="I4131" s="193"/>
      <c r="J4131" s="193"/>
      <c r="K4131" s="211"/>
    </row>
    <row r="4132" spans="1:11" hidden="1">
      <c r="A4132" s="207"/>
      <c r="B4132" s="208"/>
      <c r="D4132" s="212"/>
      <c r="E4132" s="214"/>
      <c r="F4132" s="214"/>
      <c r="G4132" s="210"/>
      <c r="H4132" s="203"/>
      <c r="I4132" s="193"/>
      <c r="J4132" s="193"/>
      <c r="K4132" s="211"/>
    </row>
    <row r="4133" spans="1:11" hidden="1">
      <c r="A4133" s="207"/>
      <c r="B4133" s="208"/>
      <c r="D4133" s="212"/>
      <c r="E4133" s="214"/>
      <c r="F4133" s="214"/>
      <c r="G4133" s="210"/>
      <c r="H4133" s="203"/>
      <c r="I4133" s="193"/>
      <c r="J4133" s="193"/>
      <c r="K4133" s="211"/>
    </row>
    <row r="4134" spans="1:11" hidden="1">
      <c r="A4134" s="207"/>
      <c r="B4134" s="208"/>
      <c r="D4134" s="212"/>
      <c r="E4134" s="214"/>
      <c r="F4134" s="214"/>
      <c r="G4134" s="210"/>
      <c r="H4134" s="203"/>
      <c r="I4134" s="193"/>
      <c r="J4134" s="193"/>
      <c r="K4134" s="211"/>
    </row>
    <row r="4135" spans="1:11" hidden="1">
      <c r="A4135" s="207"/>
      <c r="B4135" s="208"/>
      <c r="D4135" s="212"/>
      <c r="E4135" s="214"/>
      <c r="F4135" s="214"/>
      <c r="G4135" s="210"/>
      <c r="H4135" s="203"/>
      <c r="I4135" s="193"/>
      <c r="J4135" s="193"/>
      <c r="K4135" s="211"/>
    </row>
    <row r="4136" spans="1:11" hidden="1">
      <c r="A4136" s="207"/>
      <c r="B4136" s="208"/>
      <c r="D4136" s="212"/>
      <c r="E4136" s="214"/>
      <c r="F4136" s="214"/>
      <c r="G4136" s="210"/>
      <c r="H4136" s="203"/>
      <c r="I4136" s="193"/>
      <c r="J4136" s="193"/>
      <c r="K4136" s="211"/>
    </row>
    <row r="4137" spans="1:11" hidden="1">
      <c r="A4137" s="207"/>
      <c r="B4137" s="208"/>
      <c r="D4137" s="212"/>
      <c r="E4137" s="214"/>
      <c r="F4137" s="214"/>
      <c r="G4137" s="210"/>
      <c r="H4137" s="203"/>
      <c r="I4137" s="193"/>
      <c r="J4137" s="208"/>
      <c r="K4137" s="211"/>
    </row>
    <row r="4138" spans="1:11" hidden="1">
      <c r="A4138" s="213"/>
      <c r="B4138" s="208"/>
      <c r="D4138" s="212"/>
      <c r="E4138" s="214"/>
      <c r="F4138" s="214"/>
      <c r="G4138" s="210"/>
      <c r="H4138" s="203"/>
      <c r="I4138" s="193"/>
      <c r="J4138" s="193"/>
      <c r="K4138" s="211"/>
    </row>
    <row r="4139" spans="1:11" hidden="1">
      <c r="A4139" s="213"/>
      <c r="B4139" s="208"/>
      <c r="D4139" s="212"/>
      <c r="E4139" s="214"/>
      <c r="F4139" s="214"/>
      <c r="G4139" s="210"/>
      <c r="H4139" s="203"/>
      <c r="I4139" s="193"/>
      <c r="J4139" s="193"/>
      <c r="K4139" s="211"/>
    </row>
    <row r="4140" spans="1:11" hidden="1">
      <c r="A4140" s="213"/>
      <c r="B4140" s="208"/>
      <c r="D4140" s="212"/>
      <c r="E4140" s="214"/>
      <c r="F4140" s="214"/>
      <c r="G4140" s="210"/>
      <c r="H4140" s="203"/>
      <c r="I4140" s="193"/>
      <c r="J4140" s="193"/>
      <c r="K4140" s="211"/>
    </row>
    <row r="4141" spans="1:11" hidden="1">
      <c r="A4141" s="213"/>
      <c r="B4141" s="208"/>
      <c r="D4141" s="212"/>
      <c r="E4141" s="214"/>
      <c r="F4141" s="214"/>
      <c r="G4141" s="210"/>
      <c r="H4141" s="203"/>
      <c r="I4141" s="193"/>
      <c r="J4141" s="193"/>
      <c r="K4141" s="211"/>
    </row>
    <row r="4142" spans="1:11" hidden="1">
      <c r="A4142" s="213"/>
      <c r="B4142" s="208"/>
      <c r="D4142" s="212"/>
      <c r="E4142" s="214"/>
      <c r="F4142" s="214"/>
      <c r="G4142" s="210"/>
      <c r="H4142" s="203"/>
      <c r="I4142" s="193"/>
      <c r="J4142" s="193"/>
      <c r="K4142" s="211"/>
    </row>
    <row r="4143" spans="1:11" hidden="1">
      <c r="A4143" s="213"/>
      <c r="B4143" s="208"/>
      <c r="D4143" s="212"/>
      <c r="E4143" s="214"/>
      <c r="F4143" s="214"/>
      <c r="G4143" s="210"/>
      <c r="H4143" s="203"/>
      <c r="I4143" s="193"/>
      <c r="J4143" s="193"/>
      <c r="K4143" s="211"/>
    </row>
    <row r="4144" spans="1:11" hidden="1">
      <c r="A4144" s="213"/>
      <c r="B4144" s="208"/>
      <c r="D4144" s="212"/>
      <c r="E4144" s="214"/>
      <c r="F4144" s="214"/>
      <c r="G4144" s="210"/>
      <c r="H4144" s="203"/>
      <c r="I4144" s="193"/>
      <c r="J4144" s="193"/>
      <c r="K4144" s="211"/>
    </row>
    <row r="4145" spans="1:11" hidden="1">
      <c r="A4145" s="213"/>
      <c r="B4145" s="208"/>
      <c r="D4145" s="212"/>
      <c r="E4145" s="214"/>
      <c r="F4145" s="214"/>
      <c r="G4145" s="210"/>
      <c r="H4145" s="203"/>
      <c r="I4145" s="193"/>
      <c r="J4145" s="193"/>
      <c r="K4145" s="211"/>
    </row>
    <row r="4146" spans="1:11" hidden="1">
      <c r="A4146" s="213"/>
      <c r="B4146" s="208"/>
      <c r="D4146" s="212"/>
      <c r="E4146" s="214"/>
      <c r="F4146" s="214"/>
      <c r="G4146" s="210"/>
      <c r="H4146" s="203"/>
      <c r="I4146" s="193"/>
      <c r="J4146" s="193"/>
      <c r="K4146" s="211"/>
    </row>
    <row r="4147" spans="1:11" hidden="1">
      <c r="A4147" s="213"/>
      <c r="B4147" s="208"/>
      <c r="D4147" s="212"/>
      <c r="E4147" s="214"/>
      <c r="F4147" s="214"/>
      <c r="G4147" s="210"/>
      <c r="H4147" s="203"/>
      <c r="I4147" s="193"/>
      <c r="J4147" s="193"/>
      <c r="K4147" s="211"/>
    </row>
    <row r="4148" spans="1:11" hidden="1">
      <c r="A4148" s="213"/>
      <c r="B4148" s="208"/>
      <c r="D4148" s="212"/>
      <c r="E4148" s="214"/>
      <c r="F4148" s="214"/>
      <c r="G4148" s="210"/>
      <c r="H4148" s="203"/>
      <c r="I4148" s="193"/>
      <c r="J4148" s="193"/>
      <c r="K4148" s="211"/>
    </row>
    <row r="4149" spans="1:11" hidden="1">
      <c r="A4149" s="213"/>
      <c r="B4149" s="208"/>
      <c r="D4149" s="212"/>
      <c r="E4149" s="214"/>
      <c r="F4149" s="214"/>
      <c r="G4149" s="210"/>
      <c r="H4149" s="203"/>
      <c r="I4149" s="193"/>
      <c r="J4149" s="193"/>
      <c r="K4149" s="211"/>
    </row>
    <row r="4150" spans="1:11" hidden="1">
      <c r="A4150" s="213"/>
      <c r="B4150" s="208"/>
      <c r="D4150" s="212"/>
      <c r="E4150" s="214"/>
      <c r="F4150" s="214"/>
      <c r="G4150" s="210"/>
      <c r="H4150" s="203"/>
      <c r="I4150" s="193"/>
      <c r="J4150" s="193"/>
      <c r="K4150" s="211"/>
    </row>
    <row r="4151" spans="1:11" hidden="1">
      <c r="A4151" s="213"/>
      <c r="B4151" s="208"/>
      <c r="D4151" s="212"/>
      <c r="E4151" s="214"/>
      <c r="F4151" s="214"/>
      <c r="G4151" s="210"/>
      <c r="H4151" s="203"/>
      <c r="I4151" s="193"/>
      <c r="J4151" s="193"/>
      <c r="K4151" s="211"/>
    </row>
    <row r="4152" spans="1:11" hidden="1">
      <c r="A4152" s="213"/>
      <c r="B4152" s="208"/>
      <c r="D4152" s="212"/>
      <c r="E4152" s="214"/>
      <c r="F4152" s="214"/>
      <c r="G4152" s="210"/>
      <c r="H4152" s="203"/>
      <c r="I4152" s="193"/>
      <c r="J4152" s="193"/>
      <c r="K4152" s="211"/>
    </row>
    <row r="4153" spans="1:11" hidden="1">
      <c r="A4153" s="213"/>
      <c r="B4153" s="208"/>
      <c r="D4153" s="212"/>
      <c r="E4153" s="214"/>
      <c r="F4153" s="214"/>
      <c r="G4153" s="210"/>
      <c r="H4153" s="203"/>
      <c r="I4153" s="193"/>
      <c r="J4153" s="193"/>
      <c r="K4153" s="211"/>
    </row>
    <row r="4154" spans="1:11" hidden="1">
      <c r="A4154" s="213"/>
      <c r="B4154" s="208"/>
      <c r="D4154" s="212"/>
      <c r="E4154" s="214"/>
      <c r="F4154" s="214"/>
      <c r="G4154" s="210"/>
      <c r="H4154" s="203"/>
      <c r="I4154" s="193"/>
      <c r="J4154" s="193"/>
      <c r="K4154" s="211"/>
    </row>
    <row r="4155" spans="1:11" hidden="1">
      <c r="A4155" s="213"/>
      <c r="B4155" s="208"/>
      <c r="D4155" s="212"/>
      <c r="E4155" s="214"/>
      <c r="F4155" s="214"/>
      <c r="G4155" s="210"/>
      <c r="H4155" s="203"/>
      <c r="I4155" s="193"/>
      <c r="J4155" s="193"/>
      <c r="K4155" s="211"/>
    </row>
    <row r="4156" spans="1:11" hidden="1">
      <c r="A4156" s="213"/>
      <c r="B4156" s="208"/>
      <c r="D4156" s="212"/>
      <c r="E4156" s="214"/>
      <c r="F4156" s="214"/>
      <c r="G4156" s="210"/>
      <c r="H4156" s="203"/>
      <c r="I4156" s="193"/>
      <c r="J4156" s="193"/>
      <c r="K4156" s="211"/>
    </row>
    <row r="4157" spans="1:11" hidden="1">
      <c r="A4157" s="213"/>
      <c r="B4157" s="208"/>
      <c r="D4157" s="212"/>
      <c r="E4157" s="214"/>
      <c r="F4157" s="214"/>
      <c r="G4157" s="210"/>
      <c r="H4157" s="203"/>
      <c r="I4157" s="193"/>
      <c r="J4157" s="193"/>
      <c r="K4157" s="211"/>
    </row>
    <row r="4158" spans="1:11" hidden="1">
      <c r="A4158" s="213"/>
      <c r="B4158" s="208"/>
      <c r="D4158" s="212"/>
      <c r="E4158" s="214"/>
      <c r="F4158" s="214"/>
      <c r="G4158" s="210"/>
      <c r="H4158" s="203"/>
      <c r="I4158" s="193"/>
      <c r="J4158" s="193"/>
      <c r="K4158" s="211"/>
    </row>
    <row r="4159" spans="1:11" hidden="1">
      <c r="A4159" s="213"/>
      <c r="B4159" s="208"/>
      <c r="D4159" s="212"/>
      <c r="E4159" s="214"/>
      <c r="F4159" s="214"/>
      <c r="G4159" s="210"/>
      <c r="H4159" s="203"/>
      <c r="I4159" s="193"/>
      <c r="J4159" s="193"/>
      <c r="K4159" s="211"/>
    </row>
    <row r="4160" spans="1:11" hidden="1">
      <c r="A4160" s="213"/>
      <c r="B4160" s="208"/>
      <c r="D4160" s="212"/>
      <c r="E4160" s="214"/>
      <c r="F4160" s="214"/>
      <c r="G4160" s="210"/>
      <c r="H4160" s="203"/>
      <c r="I4160" s="193"/>
      <c r="J4160" s="208"/>
      <c r="K4160" s="211"/>
    </row>
    <row r="4161" spans="1:11" hidden="1">
      <c r="A4161" s="213"/>
      <c r="B4161" s="208"/>
      <c r="D4161" s="212"/>
      <c r="E4161" s="214"/>
      <c r="F4161" s="214"/>
      <c r="G4161" s="210"/>
      <c r="H4161" s="203"/>
      <c r="I4161" s="193"/>
      <c r="J4161" s="193"/>
      <c r="K4161" s="211"/>
    </row>
    <row r="4162" spans="1:11" hidden="1">
      <c r="A4162" s="213"/>
      <c r="B4162" s="208"/>
      <c r="D4162" s="212"/>
      <c r="E4162" s="214"/>
      <c r="F4162" s="214"/>
      <c r="G4162" s="210"/>
      <c r="H4162" s="203"/>
      <c r="I4162" s="193"/>
      <c r="J4162" s="193"/>
      <c r="K4162" s="211"/>
    </row>
    <row r="4163" spans="1:11" hidden="1">
      <c r="A4163" s="213"/>
      <c r="B4163" s="208"/>
      <c r="D4163" s="212"/>
      <c r="E4163" s="214"/>
      <c r="F4163" s="214"/>
      <c r="G4163" s="210"/>
      <c r="H4163" s="203"/>
      <c r="I4163" s="193"/>
      <c r="J4163" s="193"/>
      <c r="K4163" s="211"/>
    </row>
    <row r="4164" spans="1:11" hidden="1">
      <c r="A4164" s="213"/>
      <c r="B4164" s="208"/>
      <c r="D4164" s="212"/>
      <c r="E4164" s="214"/>
      <c r="F4164" s="214"/>
      <c r="G4164" s="210"/>
      <c r="H4164" s="203"/>
      <c r="I4164" s="193"/>
      <c r="J4164" s="193"/>
      <c r="K4164" s="211"/>
    </row>
    <row r="4165" spans="1:11" hidden="1">
      <c r="A4165" s="213"/>
      <c r="B4165" s="208"/>
      <c r="D4165" s="212"/>
      <c r="E4165" s="214"/>
      <c r="F4165" s="214"/>
      <c r="G4165" s="210"/>
      <c r="H4165" s="203"/>
      <c r="I4165" s="193"/>
      <c r="J4165" s="193"/>
      <c r="K4165" s="211"/>
    </row>
    <row r="4166" spans="1:11" hidden="1">
      <c r="A4166" s="213"/>
      <c r="B4166" s="208"/>
      <c r="D4166" s="212"/>
      <c r="E4166" s="214"/>
      <c r="F4166" s="214"/>
      <c r="G4166" s="210"/>
      <c r="H4166" s="203"/>
      <c r="I4166" s="193"/>
      <c r="J4166" s="193"/>
      <c r="K4166" s="211"/>
    </row>
    <row r="4167" spans="1:11" hidden="1">
      <c r="A4167" s="213"/>
      <c r="B4167" s="208"/>
      <c r="D4167" s="212"/>
      <c r="E4167" s="214"/>
      <c r="F4167" s="214"/>
      <c r="G4167" s="210"/>
      <c r="H4167" s="203"/>
      <c r="I4167" s="193"/>
      <c r="J4167" s="193"/>
      <c r="K4167" s="211"/>
    </row>
    <row r="4168" spans="1:11" hidden="1">
      <c r="A4168" s="213"/>
      <c r="B4168" s="208"/>
      <c r="D4168" s="212"/>
      <c r="E4168" s="214"/>
      <c r="F4168" s="214"/>
      <c r="G4168" s="210"/>
      <c r="H4168" s="203"/>
      <c r="I4168" s="193"/>
      <c r="J4168" s="193"/>
      <c r="K4168" s="211"/>
    </row>
    <row r="4169" spans="1:11" hidden="1">
      <c r="A4169" s="213"/>
      <c r="B4169" s="208"/>
      <c r="D4169" s="212"/>
      <c r="E4169" s="214"/>
      <c r="F4169" s="214"/>
      <c r="G4169" s="210"/>
      <c r="H4169" s="203"/>
      <c r="I4169" s="193"/>
      <c r="J4169" s="193"/>
      <c r="K4169" s="211"/>
    </row>
    <row r="4170" spans="1:11" hidden="1">
      <c r="A4170" s="213"/>
      <c r="B4170" s="208"/>
      <c r="D4170" s="212"/>
      <c r="E4170" s="214"/>
      <c r="F4170" s="214"/>
      <c r="G4170" s="210"/>
      <c r="H4170" s="203"/>
      <c r="I4170" s="193"/>
      <c r="J4170" s="193"/>
      <c r="K4170" s="211"/>
    </row>
    <row r="4171" spans="1:11" hidden="1">
      <c r="A4171" s="213"/>
      <c r="B4171" s="208"/>
      <c r="D4171" s="212"/>
      <c r="E4171" s="214"/>
      <c r="F4171" s="214"/>
      <c r="G4171" s="210"/>
      <c r="H4171" s="203"/>
      <c r="I4171" s="193"/>
      <c r="J4171" s="193"/>
      <c r="K4171" s="211"/>
    </row>
    <row r="4172" spans="1:11" hidden="1">
      <c r="A4172" s="213"/>
      <c r="B4172" s="208"/>
      <c r="D4172" s="212"/>
      <c r="E4172" s="214"/>
      <c r="F4172" s="214"/>
      <c r="G4172" s="210"/>
      <c r="H4172" s="203"/>
      <c r="I4172" s="193"/>
      <c r="J4172" s="193"/>
      <c r="K4172" s="211"/>
    </row>
    <row r="4173" spans="1:11" hidden="1">
      <c r="A4173" s="213"/>
      <c r="B4173" s="208"/>
      <c r="D4173" s="212"/>
      <c r="E4173" s="214"/>
      <c r="F4173" s="214"/>
      <c r="G4173" s="210"/>
      <c r="H4173" s="203"/>
      <c r="I4173" s="193"/>
      <c r="J4173" s="193"/>
      <c r="K4173" s="211"/>
    </row>
    <row r="4174" spans="1:11" hidden="1">
      <c r="A4174" s="213"/>
      <c r="B4174" s="208"/>
      <c r="D4174" s="212"/>
      <c r="E4174" s="214"/>
      <c r="F4174" s="214"/>
      <c r="G4174" s="210"/>
      <c r="H4174" s="203"/>
      <c r="I4174" s="193"/>
      <c r="J4174" s="193"/>
      <c r="K4174" s="211"/>
    </row>
    <row r="4175" spans="1:11" hidden="1">
      <c r="A4175" s="213"/>
      <c r="B4175" s="208"/>
      <c r="D4175" s="212"/>
      <c r="E4175" s="214"/>
      <c r="F4175" s="214"/>
      <c r="G4175" s="210"/>
      <c r="H4175" s="203"/>
      <c r="I4175" s="193"/>
      <c r="J4175" s="193"/>
      <c r="K4175" s="211"/>
    </row>
    <row r="4176" spans="1:11" hidden="1">
      <c r="A4176" s="213"/>
      <c r="B4176" s="208"/>
      <c r="D4176" s="212"/>
      <c r="E4176" s="214"/>
      <c r="F4176" s="214"/>
      <c r="G4176" s="210"/>
      <c r="H4176" s="203"/>
      <c r="I4176" s="193"/>
      <c r="J4176" s="193"/>
      <c r="K4176" s="211"/>
    </row>
    <row r="4177" spans="1:11" hidden="1">
      <c r="A4177" s="213"/>
      <c r="B4177" s="208"/>
      <c r="D4177" s="212"/>
      <c r="E4177" s="214"/>
      <c r="F4177" s="214"/>
      <c r="G4177" s="210"/>
      <c r="H4177" s="203"/>
      <c r="I4177" s="193"/>
      <c r="J4177" s="193"/>
      <c r="K4177" s="211"/>
    </row>
    <row r="4178" spans="1:11" hidden="1">
      <c r="A4178" s="213"/>
      <c r="B4178" s="208"/>
      <c r="D4178" s="212"/>
      <c r="E4178" s="214"/>
      <c r="F4178" s="214"/>
      <c r="G4178" s="210"/>
      <c r="H4178" s="203"/>
      <c r="I4178" s="193"/>
      <c r="J4178" s="193"/>
      <c r="K4178" s="211"/>
    </row>
    <row r="4179" spans="1:11" hidden="1">
      <c r="A4179" s="213"/>
      <c r="B4179" s="208"/>
      <c r="D4179" s="212"/>
      <c r="E4179" s="214"/>
      <c r="F4179" s="214"/>
      <c r="G4179" s="210"/>
      <c r="H4179" s="203"/>
      <c r="I4179" s="193"/>
      <c r="J4179" s="208"/>
      <c r="K4179" s="211"/>
    </row>
    <row r="4180" spans="1:11" hidden="1">
      <c r="A4180" s="213"/>
      <c r="B4180" s="208"/>
      <c r="D4180" s="212"/>
      <c r="E4180" s="214"/>
      <c r="F4180" s="214"/>
      <c r="G4180" s="210"/>
      <c r="H4180" s="203"/>
      <c r="I4180" s="193"/>
      <c r="J4180" s="193"/>
      <c r="K4180" s="211"/>
    </row>
    <row r="4181" spans="1:11" hidden="1">
      <c r="A4181" s="213"/>
      <c r="B4181" s="208"/>
      <c r="D4181" s="212"/>
      <c r="E4181" s="214"/>
      <c r="F4181" s="214"/>
      <c r="G4181" s="210"/>
      <c r="H4181" s="203"/>
      <c r="I4181" s="193"/>
      <c r="J4181" s="193"/>
      <c r="K4181" s="211"/>
    </row>
    <row r="4182" spans="1:11" hidden="1">
      <c r="A4182" s="213"/>
      <c r="B4182" s="208"/>
      <c r="D4182" s="212"/>
      <c r="E4182" s="214"/>
      <c r="F4182" s="214"/>
      <c r="G4182" s="210"/>
      <c r="H4182" s="203"/>
      <c r="I4182" s="193"/>
      <c r="J4182" s="193"/>
      <c r="K4182" s="211"/>
    </row>
    <row r="4183" spans="1:11" hidden="1">
      <c r="A4183" s="213"/>
      <c r="B4183" s="208"/>
      <c r="D4183" s="212"/>
      <c r="E4183" s="214"/>
      <c r="F4183" s="214"/>
      <c r="G4183" s="210"/>
      <c r="H4183" s="203"/>
      <c r="I4183" s="193"/>
      <c r="J4183" s="193"/>
      <c r="K4183" s="211"/>
    </row>
    <row r="4184" spans="1:11" hidden="1">
      <c r="A4184" s="213"/>
      <c r="B4184" s="208"/>
      <c r="D4184" s="212"/>
      <c r="E4184" s="214"/>
      <c r="F4184" s="214"/>
      <c r="G4184" s="210"/>
      <c r="H4184" s="203"/>
      <c r="I4184" s="193"/>
      <c r="J4184" s="193"/>
      <c r="K4184" s="211"/>
    </row>
    <row r="4185" spans="1:11" hidden="1">
      <c r="A4185" s="213"/>
      <c r="B4185" s="208"/>
      <c r="D4185" s="212"/>
      <c r="E4185" s="214"/>
      <c r="F4185" s="214"/>
      <c r="G4185" s="210"/>
      <c r="H4185" s="203"/>
      <c r="I4185" s="193"/>
      <c r="J4185" s="193"/>
      <c r="K4185" s="211"/>
    </row>
    <row r="4186" spans="1:11" hidden="1">
      <c r="A4186" s="213"/>
      <c r="B4186" s="208"/>
      <c r="D4186" s="212"/>
      <c r="E4186" s="214"/>
      <c r="F4186" s="214"/>
      <c r="G4186" s="210"/>
      <c r="H4186" s="203"/>
      <c r="I4186" s="193"/>
      <c r="J4186" s="193"/>
      <c r="K4186" s="211"/>
    </row>
    <row r="4187" spans="1:11" hidden="1">
      <c r="A4187" s="213"/>
      <c r="B4187" s="208"/>
      <c r="D4187" s="212"/>
      <c r="E4187" s="214"/>
      <c r="F4187" s="214"/>
      <c r="G4187" s="210"/>
      <c r="H4187" s="203"/>
      <c r="I4187" s="193"/>
      <c r="J4187" s="193"/>
      <c r="K4187" s="211"/>
    </row>
    <row r="4188" spans="1:11" hidden="1">
      <c r="A4188" s="213"/>
      <c r="B4188" s="208"/>
      <c r="D4188" s="212"/>
      <c r="E4188" s="214"/>
      <c r="F4188" s="214"/>
      <c r="G4188" s="210"/>
      <c r="H4188" s="203"/>
      <c r="I4188" s="193"/>
      <c r="J4188" s="193"/>
      <c r="K4188" s="211"/>
    </row>
    <row r="4189" spans="1:11" hidden="1">
      <c r="A4189" s="213"/>
      <c r="B4189" s="208"/>
      <c r="D4189" s="212"/>
      <c r="E4189" s="214"/>
      <c r="F4189" s="214"/>
      <c r="G4189" s="210"/>
      <c r="H4189" s="203"/>
      <c r="I4189" s="193"/>
      <c r="J4189" s="193"/>
      <c r="K4189" s="211"/>
    </row>
    <row r="4190" spans="1:11" hidden="1">
      <c r="A4190" s="213"/>
      <c r="B4190" s="208"/>
      <c r="D4190" s="212"/>
      <c r="E4190" s="214"/>
      <c r="F4190" s="214"/>
      <c r="G4190" s="210"/>
      <c r="H4190" s="203"/>
      <c r="I4190" s="193"/>
      <c r="J4190" s="193"/>
      <c r="K4190" s="211"/>
    </row>
    <row r="4191" spans="1:11" hidden="1">
      <c r="A4191" s="213"/>
      <c r="B4191" s="208"/>
      <c r="D4191" s="212"/>
      <c r="E4191" s="214"/>
      <c r="F4191" s="214"/>
      <c r="G4191" s="210"/>
      <c r="H4191" s="203"/>
      <c r="I4191" s="193"/>
      <c r="J4191" s="193"/>
      <c r="K4191" s="211"/>
    </row>
    <row r="4192" spans="1:11" hidden="1">
      <c r="A4192" s="213"/>
      <c r="B4192" s="208"/>
      <c r="D4192" s="212"/>
      <c r="E4192" s="214"/>
      <c r="F4192" s="214"/>
      <c r="G4192" s="210"/>
      <c r="H4192" s="203"/>
      <c r="I4192" s="193"/>
      <c r="J4192" s="193"/>
      <c r="K4192" s="211"/>
    </row>
    <row r="4193" spans="1:11" hidden="1">
      <c r="A4193" s="213"/>
      <c r="B4193" s="208"/>
      <c r="D4193" s="212"/>
      <c r="E4193" s="214"/>
      <c r="F4193" s="214"/>
      <c r="G4193" s="210"/>
      <c r="H4193" s="203"/>
      <c r="I4193" s="193"/>
      <c r="J4193" s="193"/>
      <c r="K4193" s="211"/>
    </row>
    <row r="4194" spans="1:11" hidden="1">
      <c r="A4194" s="213"/>
      <c r="B4194" s="208"/>
      <c r="D4194" s="212"/>
      <c r="E4194" s="214"/>
      <c r="F4194" s="214"/>
      <c r="G4194" s="210"/>
      <c r="H4194" s="203"/>
      <c r="I4194" s="193"/>
      <c r="J4194" s="193"/>
      <c r="K4194" s="211"/>
    </row>
    <row r="4195" spans="1:11" hidden="1">
      <c r="A4195" s="213"/>
      <c r="B4195" s="208"/>
      <c r="D4195" s="212"/>
      <c r="E4195" s="214"/>
      <c r="F4195" s="214"/>
      <c r="G4195" s="210"/>
      <c r="H4195" s="203"/>
      <c r="I4195" s="193"/>
      <c r="J4195" s="193"/>
      <c r="K4195" s="211"/>
    </row>
    <row r="4196" spans="1:11" hidden="1">
      <c r="A4196" s="213"/>
      <c r="B4196" s="208"/>
      <c r="D4196" s="212"/>
      <c r="E4196" s="214"/>
      <c r="F4196" s="214"/>
      <c r="G4196" s="210"/>
      <c r="H4196" s="203"/>
      <c r="I4196" s="193"/>
      <c r="J4196" s="193"/>
      <c r="K4196" s="211"/>
    </row>
    <row r="4197" spans="1:11" hidden="1">
      <c r="A4197" s="213"/>
      <c r="B4197" s="208"/>
      <c r="D4197" s="212"/>
      <c r="E4197" s="214"/>
      <c r="F4197" s="214"/>
      <c r="G4197" s="210"/>
      <c r="H4197" s="203"/>
      <c r="I4197" s="193"/>
      <c r="J4197" s="193"/>
      <c r="K4197" s="211"/>
    </row>
    <row r="4198" spans="1:11" hidden="1">
      <c r="A4198" s="213"/>
      <c r="B4198" s="208"/>
      <c r="D4198" s="212"/>
      <c r="E4198" s="214"/>
      <c r="F4198" s="214"/>
      <c r="G4198" s="210"/>
      <c r="H4198" s="203"/>
      <c r="I4198" s="193"/>
      <c r="J4198" s="193"/>
      <c r="K4198" s="211"/>
    </row>
    <row r="4199" spans="1:11" hidden="1">
      <c r="A4199" s="213"/>
      <c r="B4199" s="208"/>
      <c r="D4199" s="212"/>
      <c r="E4199" s="214"/>
      <c r="F4199" s="214"/>
      <c r="G4199" s="210"/>
      <c r="H4199" s="203"/>
      <c r="I4199" s="193"/>
      <c r="J4199" s="193"/>
      <c r="K4199" s="211"/>
    </row>
    <row r="4200" spans="1:11" hidden="1">
      <c r="A4200" s="213"/>
      <c r="B4200" s="208"/>
      <c r="D4200" s="212"/>
      <c r="E4200" s="214"/>
      <c r="F4200" s="214"/>
      <c r="G4200" s="210"/>
      <c r="H4200" s="203"/>
      <c r="I4200" s="193"/>
      <c r="J4200" s="193"/>
      <c r="K4200" s="211"/>
    </row>
    <row r="4201" spans="1:11" hidden="1">
      <c r="A4201" s="213"/>
      <c r="B4201" s="208"/>
      <c r="D4201" s="212"/>
      <c r="E4201" s="214"/>
      <c r="F4201" s="214"/>
      <c r="G4201" s="210"/>
      <c r="H4201" s="203"/>
      <c r="I4201" s="193"/>
      <c r="J4201" s="208"/>
      <c r="K4201" s="211"/>
    </row>
    <row r="4202" spans="1:11" hidden="1">
      <c r="A4202" s="207"/>
      <c r="B4202" s="208"/>
      <c r="D4202" s="212"/>
      <c r="E4202" s="214"/>
      <c r="F4202" s="214"/>
      <c r="G4202" s="210"/>
      <c r="H4202" s="203"/>
      <c r="I4202" s="193"/>
      <c r="J4202" s="193"/>
      <c r="K4202" s="211"/>
    </row>
    <row r="4203" spans="1:11" hidden="1">
      <c r="A4203" s="207"/>
      <c r="B4203" s="208"/>
      <c r="D4203" s="212"/>
      <c r="E4203" s="214"/>
      <c r="F4203" s="214"/>
      <c r="G4203" s="210"/>
      <c r="H4203" s="203"/>
      <c r="I4203" s="193"/>
      <c r="J4203" s="193"/>
      <c r="K4203" s="211"/>
    </row>
    <row r="4204" spans="1:11" hidden="1">
      <c r="A4204" s="207"/>
      <c r="B4204" s="208"/>
      <c r="D4204" s="212"/>
      <c r="E4204" s="214"/>
      <c r="F4204" s="214"/>
      <c r="G4204" s="210"/>
      <c r="H4204" s="203"/>
      <c r="I4204" s="193"/>
      <c r="J4204" s="193"/>
      <c r="K4204" s="211"/>
    </row>
    <row r="4205" spans="1:11" hidden="1">
      <c r="A4205" s="207"/>
      <c r="B4205" s="208"/>
      <c r="D4205" s="212"/>
      <c r="E4205" s="214"/>
      <c r="F4205" s="214"/>
      <c r="G4205" s="210"/>
      <c r="H4205" s="203"/>
      <c r="I4205" s="193"/>
      <c r="J4205" s="193"/>
      <c r="K4205" s="211"/>
    </row>
    <row r="4206" spans="1:11" hidden="1">
      <c r="A4206" s="207"/>
      <c r="B4206" s="208"/>
      <c r="D4206" s="212"/>
      <c r="E4206" s="214"/>
      <c r="F4206" s="214"/>
      <c r="G4206" s="210"/>
      <c r="H4206" s="203"/>
      <c r="I4206" s="193"/>
      <c r="J4206" s="193"/>
      <c r="K4206" s="211"/>
    </row>
    <row r="4207" spans="1:11" hidden="1">
      <c r="A4207" s="207"/>
      <c r="B4207" s="208"/>
      <c r="D4207" s="212"/>
      <c r="E4207" s="214"/>
      <c r="F4207" s="214"/>
      <c r="G4207" s="210"/>
      <c r="H4207" s="203"/>
      <c r="I4207" s="193"/>
      <c r="J4207" s="193"/>
      <c r="K4207" s="211"/>
    </row>
    <row r="4208" spans="1:11" hidden="1">
      <c r="A4208" s="207"/>
      <c r="B4208" s="208"/>
      <c r="D4208" s="212"/>
      <c r="E4208" s="214"/>
      <c r="F4208" s="214"/>
      <c r="G4208" s="210"/>
      <c r="H4208" s="203"/>
      <c r="I4208" s="193"/>
      <c r="J4208" s="193"/>
      <c r="K4208" s="211"/>
    </row>
    <row r="4209" spans="1:11" hidden="1">
      <c r="A4209" s="207"/>
      <c r="B4209" s="208"/>
      <c r="D4209" s="212"/>
      <c r="E4209" s="214"/>
      <c r="F4209" s="214"/>
      <c r="G4209" s="210"/>
      <c r="H4209" s="203"/>
      <c r="I4209" s="193"/>
      <c r="J4209" s="193"/>
      <c r="K4209" s="211"/>
    </row>
    <row r="4210" spans="1:11" hidden="1">
      <c r="A4210" s="207"/>
      <c r="B4210" s="208"/>
      <c r="D4210" s="212"/>
      <c r="E4210" s="214"/>
      <c r="F4210" s="214"/>
      <c r="G4210" s="210"/>
      <c r="H4210" s="203"/>
      <c r="I4210" s="193"/>
      <c r="J4210" s="193"/>
      <c r="K4210" s="211"/>
    </row>
    <row r="4211" spans="1:11" hidden="1">
      <c r="A4211" s="207"/>
      <c r="B4211" s="208"/>
      <c r="D4211" s="212"/>
      <c r="E4211" s="214"/>
      <c r="F4211" s="214"/>
      <c r="G4211" s="210"/>
      <c r="H4211" s="203"/>
      <c r="I4211" s="193"/>
      <c r="J4211" s="193"/>
      <c r="K4211" s="211"/>
    </row>
    <row r="4212" spans="1:11" hidden="1">
      <c r="A4212" s="207"/>
      <c r="B4212" s="208"/>
      <c r="D4212" s="212"/>
      <c r="E4212" s="214"/>
      <c r="F4212" s="214"/>
      <c r="G4212" s="210"/>
      <c r="H4212" s="203"/>
      <c r="I4212" s="193"/>
      <c r="J4212" s="193"/>
      <c r="K4212" s="211"/>
    </row>
    <row r="4213" spans="1:11" hidden="1">
      <c r="A4213" s="207"/>
      <c r="B4213" s="208"/>
      <c r="D4213" s="212"/>
      <c r="E4213" s="214"/>
      <c r="F4213" s="214"/>
      <c r="G4213" s="210"/>
      <c r="H4213" s="203"/>
      <c r="I4213" s="193"/>
      <c r="J4213" s="193"/>
      <c r="K4213" s="211"/>
    </row>
    <row r="4214" spans="1:11" hidden="1">
      <c r="A4214" s="207"/>
      <c r="B4214" s="208"/>
      <c r="D4214" s="212"/>
      <c r="E4214" s="214"/>
      <c r="F4214" s="214"/>
      <c r="G4214" s="210"/>
      <c r="H4214" s="203"/>
      <c r="I4214" s="193"/>
      <c r="J4214" s="193"/>
      <c r="K4214" s="211"/>
    </row>
    <row r="4215" spans="1:11" hidden="1">
      <c r="A4215" s="207"/>
      <c r="B4215" s="208"/>
      <c r="D4215" s="212"/>
      <c r="E4215" s="214"/>
      <c r="F4215" s="214"/>
      <c r="G4215" s="210"/>
      <c r="H4215" s="203"/>
      <c r="I4215" s="193"/>
      <c r="J4215" s="193"/>
      <c r="K4215" s="211"/>
    </row>
    <row r="4216" spans="1:11" hidden="1">
      <c r="A4216" s="207"/>
      <c r="B4216" s="208"/>
      <c r="D4216" s="212"/>
      <c r="E4216" s="214"/>
      <c r="F4216" s="214"/>
      <c r="G4216" s="210"/>
      <c r="H4216" s="203"/>
      <c r="I4216" s="193"/>
      <c r="J4216" s="193"/>
      <c r="K4216" s="211"/>
    </row>
    <row r="4217" spans="1:11" hidden="1">
      <c r="A4217" s="207"/>
      <c r="B4217" s="208"/>
      <c r="D4217" s="212"/>
      <c r="E4217" s="214"/>
      <c r="F4217" s="214"/>
      <c r="G4217" s="210"/>
      <c r="H4217" s="203"/>
      <c r="I4217" s="193"/>
      <c r="J4217" s="193"/>
      <c r="K4217" s="211"/>
    </row>
    <row r="4218" spans="1:11" hidden="1">
      <c r="A4218" s="207"/>
      <c r="B4218" s="208"/>
      <c r="D4218" s="212"/>
      <c r="E4218" s="214"/>
      <c r="F4218" s="214"/>
      <c r="G4218" s="210"/>
      <c r="H4218" s="203"/>
      <c r="I4218" s="193"/>
      <c r="J4218" s="193"/>
      <c r="K4218" s="211"/>
    </row>
    <row r="4219" spans="1:11" hidden="1">
      <c r="A4219" s="207"/>
      <c r="B4219" s="208"/>
      <c r="D4219" s="212"/>
      <c r="E4219" s="214"/>
      <c r="F4219" s="214"/>
      <c r="G4219" s="210"/>
      <c r="H4219" s="203"/>
      <c r="I4219" s="193"/>
      <c r="J4219" s="193"/>
      <c r="K4219" s="211"/>
    </row>
    <row r="4220" spans="1:11" hidden="1">
      <c r="A4220" s="207"/>
      <c r="B4220" s="208"/>
      <c r="D4220" s="212"/>
      <c r="E4220" s="214"/>
      <c r="F4220" s="214"/>
      <c r="G4220" s="210"/>
      <c r="H4220" s="203"/>
      <c r="I4220" s="193"/>
      <c r="J4220" s="193"/>
      <c r="K4220" s="211"/>
    </row>
    <row r="4221" spans="1:11" hidden="1">
      <c r="A4221" s="207"/>
      <c r="B4221" s="208"/>
      <c r="D4221" s="212"/>
      <c r="E4221" s="214"/>
      <c r="F4221" s="214"/>
      <c r="G4221" s="210"/>
      <c r="H4221" s="203"/>
      <c r="I4221" s="193"/>
      <c r="J4221" s="208"/>
      <c r="K4221" s="211"/>
    </row>
    <row r="4222" spans="1:11" hidden="1">
      <c r="A4222" s="207"/>
      <c r="B4222" s="208"/>
      <c r="D4222" s="212"/>
      <c r="E4222" s="214"/>
      <c r="F4222" s="214"/>
      <c r="G4222" s="210"/>
      <c r="H4222" s="203"/>
      <c r="I4222" s="193"/>
      <c r="J4222" s="193"/>
      <c r="K4222" s="211"/>
    </row>
    <row r="4223" spans="1:11" hidden="1">
      <c r="A4223" s="207"/>
      <c r="B4223" s="208"/>
      <c r="D4223" s="212"/>
      <c r="E4223" s="214"/>
      <c r="F4223" s="214"/>
      <c r="G4223" s="210"/>
      <c r="H4223" s="203"/>
      <c r="I4223" s="193"/>
      <c r="J4223" s="193"/>
      <c r="K4223" s="211"/>
    </row>
    <row r="4224" spans="1:11" hidden="1">
      <c r="A4224" s="207"/>
      <c r="B4224" s="208"/>
      <c r="D4224" s="212"/>
      <c r="E4224" s="214"/>
      <c r="F4224" s="214"/>
      <c r="G4224" s="210"/>
      <c r="H4224" s="203"/>
      <c r="I4224" s="193"/>
      <c r="J4224" s="193"/>
      <c r="K4224" s="211"/>
    </row>
    <row r="4225" spans="1:11" hidden="1">
      <c r="A4225" s="207"/>
      <c r="B4225" s="208"/>
      <c r="D4225" s="212"/>
      <c r="E4225" s="214"/>
      <c r="F4225" s="214"/>
      <c r="G4225" s="210"/>
      <c r="H4225" s="203"/>
      <c r="I4225" s="193"/>
      <c r="J4225" s="193"/>
      <c r="K4225" s="211"/>
    </row>
    <row r="4226" spans="1:11" hidden="1">
      <c r="A4226" s="207"/>
      <c r="B4226" s="208"/>
      <c r="D4226" s="212"/>
      <c r="E4226" s="214"/>
      <c r="F4226" s="214"/>
      <c r="G4226" s="210"/>
      <c r="H4226" s="203"/>
      <c r="I4226" s="193"/>
      <c r="J4226" s="193"/>
      <c r="K4226" s="211"/>
    </row>
    <row r="4227" spans="1:11" hidden="1">
      <c r="A4227" s="207"/>
      <c r="B4227" s="208"/>
      <c r="D4227" s="212"/>
      <c r="E4227" s="214"/>
      <c r="F4227" s="214"/>
      <c r="G4227" s="210"/>
      <c r="H4227" s="203"/>
      <c r="I4227" s="193"/>
      <c r="J4227" s="193"/>
      <c r="K4227" s="211"/>
    </row>
    <row r="4228" spans="1:11" hidden="1">
      <c r="A4228" s="207"/>
      <c r="B4228" s="208"/>
      <c r="D4228" s="212"/>
      <c r="E4228" s="214"/>
      <c r="F4228" s="214"/>
      <c r="G4228" s="210"/>
      <c r="H4228" s="203"/>
      <c r="I4228" s="193"/>
      <c r="J4228" s="193"/>
      <c r="K4228" s="211"/>
    </row>
    <row r="4229" spans="1:11" hidden="1">
      <c r="A4229" s="207"/>
      <c r="B4229" s="208"/>
      <c r="D4229" s="212"/>
      <c r="E4229" s="214"/>
      <c r="F4229" s="214"/>
      <c r="G4229" s="210"/>
      <c r="H4229" s="203"/>
      <c r="I4229" s="193"/>
      <c r="J4229" s="193"/>
      <c r="K4229" s="211"/>
    </row>
    <row r="4230" spans="1:11" hidden="1">
      <c r="A4230" s="207"/>
      <c r="B4230" s="208"/>
      <c r="D4230" s="212"/>
      <c r="E4230" s="214"/>
      <c r="F4230" s="214"/>
      <c r="G4230" s="210"/>
      <c r="H4230" s="203"/>
      <c r="I4230" s="193"/>
      <c r="J4230" s="193"/>
      <c r="K4230" s="211"/>
    </row>
    <row r="4231" spans="1:11" hidden="1">
      <c r="A4231" s="207"/>
      <c r="B4231" s="208"/>
      <c r="D4231" s="212"/>
      <c r="E4231" s="214"/>
      <c r="F4231" s="214"/>
      <c r="G4231" s="210"/>
      <c r="H4231" s="203"/>
      <c r="I4231" s="193"/>
      <c r="J4231" s="193"/>
      <c r="K4231" s="211"/>
    </row>
    <row r="4232" spans="1:11" hidden="1">
      <c r="A4232" s="207"/>
      <c r="B4232" s="208"/>
      <c r="D4232" s="212"/>
      <c r="E4232" s="214"/>
      <c r="F4232" s="214"/>
      <c r="G4232" s="210"/>
      <c r="H4232" s="203"/>
      <c r="I4232" s="193"/>
      <c r="J4232" s="193"/>
      <c r="K4232" s="211"/>
    </row>
    <row r="4233" spans="1:11" hidden="1">
      <c r="A4233" s="207"/>
      <c r="B4233" s="208"/>
      <c r="D4233" s="212"/>
      <c r="E4233" s="214"/>
      <c r="F4233" s="214"/>
      <c r="G4233" s="210"/>
      <c r="H4233" s="203"/>
      <c r="I4233" s="193"/>
      <c r="J4233" s="193"/>
      <c r="K4233" s="211"/>
    </row>
    <row r="4234" spans="1:11" hidden="1">
      <c r="A4234" s="207"/>
      <c r="B4234" s="208"/>
      <c r="D4234" s="212"/>
      <c r="E4234" s="214"/>
      <c r="F4234" s="214"/>
      <c r="G4234" s="210"/>
      <c r="H4234" s="203"/>
      <c r="I4234" s="193"/>
      <c r="J4234" s="193"/>
      <c r="K4234" s="211"/>
    </row>
    <row r="4235" spans="1:11" hidden="1">
      <c r="A4235" s="207"/>
      <c r="B4235" s="208"/>
      <c r="D4235" s="212"/>
      <c r="E4235" s="214"/>
      <c r="F4235" s="214"/>
      <c r="G4235" s="210"/>
      <c r="H4235" s="203"/>
      <c r="I4235" s="193"/>
      <c r="J4235" s="193"/>
      <c r="K4235" s="211"/>
    </row>
    <row r="4236" spans="1:11" hidden="1">
      <c r="A4236" s="207"/>
      <c r="B4236" s="208"/>
      <c r="D4236" s="212"/>
      <c r="E4236" s="214"/>
      <c r="F4236" s="214"/>
      <c r="G4236" s="210"/>
      <c r="H4236" s="203"/>
      <c r="I4236" s="193"/>
      <c r="J4236" s="193"/>
      <c r="K4236" s="211"/>
    </row>
    <row r="4237" spans="1:11" hidden="1">
      <c r="A4237" s="207"/>
      <c r="B4237" s="208"/>
      <c r="D4237" s="212"/>
      <c r="E4237" s="214"/>
      <c r="F4237" s="214"/>
      <c r="G4237" s="210"/>
      <c r="H4237" s="203"/>
      <c r="I4237" s="193"/>
      <c r="J4237" s="193"/>
      <c r="K4237" s="211"/>
    </row>
    <row r="4238" spans="1:11" hidden="1">
      <c r="A4238" s="207"/>
      <c r="B4238" s="208"/>
      <c r="D4238" s="212"/>
      <c r="E4238" s="214"/>
      <c r="F4238" s="214"/>
      <c r="G4238" s="210"/>
      <c r="H4238" s="203"/>
      <c r="I4238" s="193"/>
      <c r="J4238" s="193"/>
      <c r="K4238" s="211"/>
    </row>
    <row r="4239" spans="1:11" hidden="1">
      <c r="A4239" s="207"/>
      <c r="B4239" s="208"/>
      <c r="D4239" s="212"/>
      <c r="E4239" s="214"/>
      <c r="F4239" s="214"/>
      <c r="G4239" s="210"/>
      <c r="H4239" s="203"/>
      <c r="I4239" s="193"/>
      <c r="J4239" s="193"/>
      <c r="K4239" s="211"/>
    </row>
    <row r="4240" spans="1:11" hidden="1">
      <c r="A4240" s="207"/>
      <c r="B4240" s="208"/>
      <c r="D4240" s="212"/>
      <c r="E4240" s="214"/>
      <c r="F4240" s="214"/>
      <c r="G4240" s="210"/>
      <c r="H4240" s="203"/>
      <c r="I4240" s="193"/>
      <c r="J4240" s="208"/>
      <c r="K4240" s="211"/>
    </row>
    <row r="4241" spans="1:11" hidden="1">
      <c r="A4241" s="207"/>
      <c r="B4241" s="208"/>
      <c r="D4241" s="212"/>
      <c r="E4241" s="214"/>
      <c r="F4241" s="214"/>
      <c r="G4241" s="210"/>
      <c r="H4241" s="203"/>
      <c r="I4241" s="193"/>
      <c r="J4241" s="193"/>
      <c r="K4241" s="211"/>
    </row>
    <row r="4242" spans="1:11" hidden="1">
      <c r="A4242" s="207"/>
      <c r="B4242" s="208"/>
      <c r="D4242" s="212"/>
      <c r="E4242" s="214"/>
      <c r="F4242" s="214"/>
      <c r="G4242" s="210"/>
      <c r="H4242" s="203"/>
      <c r="I4242" s="193"/>
      <c r="J4242" s="193"/>
      <c r="K4242" s="211"/>
    </row>
    <row r="4243" spans="1:11" hidden="1">
      <c r="A4243" s="207"/>
      <c r="B4243" s="208"/>
      <c r="D4243" s="212"/>
      <c r="E4243" s="214"/>
      <c r="F4243" s="214"/>
      <c r="G4243" s="210"/>
      <c r="H4243" s="203"/>
      <c r="I4243" s="193"/>
      <c r="J4243" s="193"/>
      <c r="K4243" s="211"/>
    </row>
    <row r="4244" spans="1:11" hidden="1">
      <c r="A4244" s="207"/>
      <c r="B4244" s="208"/>
      <c r="D4244" s="212"/>
      <c r="E4244" s="214"/>
      <c r="F4244" s="214"/>
      <c r="G4244" s="210"/>
      <c r="H4244" s="203"/>
      <c r="I4244" s="193"/>
      <c r="J4244" s="193"/>
      <c r="K4244" s="211"/>
    </row>
    <row r="4245" spans="1:11" hidden="1">
      <c r="A4245" s="207"/>
      <c r="B4245" s="208"/>
      <c r="D4245" s="212"/>
      <c r="E4245" s="214"/>
      <c r="F4245" s="214"/>
      <c r="G4245" s="210"/>
      <c r="H4245" s="203"/>
      <c r="I4245" s="193"/>
      <c r="J4245" s="193"/>
      <c r="K4245" s="211"/>
    </row>
    <row r="4246" spans="1:11" hidden="1">
      <c r="A4246" s="207"/>
      <c r="B4246" s="208"/>
      <c r="D4246" s="212"/>
      <c r="E4246" s="214"/>
      <c r="F4246" s="214"/>
      <c r="G4246" s="210"/>
      <c r="H4246" s="203"/>
      <c r="I4246" s="193"/>
      <c r="J4246" s="193"/>
      <c r="K4246" s="211"/>
    </row>
    <row r="4247" spans="1:11" hidden="1">
      <c r="A4247" s="207"/>
      <c r="B4247" s="208"/>
      <c r="D4247" s="212"/>
      <c r="E4247" s="214"/>
      <c r="F4247" s="214"/>
      <c r="G4247" s="210"/>
      <c r="H4247" s="203"/>
      <c r="I4247" s="193"/>
      <c r="J4247" s="193"/>
      <c r="K4247" s="211"/>
    </row>
    <row r="4248" spans="1:11" hidden="1">
      <c r="A4248" s="207"/>
      <c r="B4248" s="208"/>
      <c r="D4248" s="212"/>
      <c r="E4248" s="214"/>
      <c r="F4248" s="214"/>
      <c r="G4248" s="210"/>
      <c r="H4248" s="203"/>
      <c r="I4248" s="193"/>
      <c r="J4248" s="193"/>
      <c r="K4248" s="211"/>
    </row>
    <row r="4249" spans="1:11" hidden="1">
      <c r="A4249" s="207"/>
      <c r="B4249" s="208"/>
      <c r="D4249" s="212"/>
      <c r="E4249" s="214"/>
      <c r="F4249" s="214"/>
      <c r="G4249" s="210"/>
      <c r="H4249" s="203"/>
      <c r="I4249" s="193"/>
      <c r="J4249" s="193"/>
      <c r="K4249" s="211"/>
    </row>
    <row r="4250" spans="1:11" hidden="1">
      <c r="A4250" s="207"/>
      <c r="B4250" s="208"/>
      <c r="D4250" s="212"/>
      <c r="E4250" s="214"/>
      <c r="F4250" s="214"/>
      <c r="G4250" s="210"/>
      <c r="H4250" s="203"/>
      <c r="I4250" s="193"/>
      <c r="J4250" s="193"/>
      <c r="K4250" s="211"/>
    </row>
    <row r="4251" spans="1:11" hidden="1">
      <c r="A4251" s="207"/>
      <c r="B4251" s="208"/>
      <c r="D4251" s="212"/>
      <c r="E4251" s="214"/>
      <c r="F4251" s="214"/>
      <c r="G4251" s="210"/>
      <c r="H4251" s="203"/>
      <c r="I4251" s="193"/>
      <c r="J4251" s="193"/>
      <c r="K4251" s="211"/>
    </row>
    <row r="4252" spans="1:11" hidden="1">
      <c r="A4252" s="207"/>
      <c r="B4252" s="208"/>
      <c r="D4252" s="212"/>
      <c r="E4252" s="214"/>
      <c r="F4252" s="214"/>
      <c r="G4252" s="210"/>
      <c r="H4252" s="203"/>
      <c r="I4252" s="193"/>
      <c r="J4252" s="193"/>
      <c r="K4252" s="211"/>
    </row>
    <row r="4253" spans="1:11" hidden="1">
      <c r="A4253" s="207"/>
      <c r="B4253" s="208"/>
      <c r="D4253" s="212"/>
      <c r="E4253" s="214"/>
      <c r="F4253" s="214"/>
      <c r="G4253" s="210"/>
      <c r="H4253" s="203"/>
      <c r="I4253" s="193"/>
      <c r="J4253" s="193"/>
      <c r="K4253" s="211"/>
    </row>
    <row r="4254" spans="1:11" hidden="1">
      <c r="A4254" s="207"/>
      <c r="B4254" s="208"/>
      <c r="D4254" s="212"/>
      <c r="E4254" s="214"/>
      <c r="F4254" s="214"/>
      <c r="G4254" s="210"/>
      <c r="H4254" s="203"/>
      <c r="I4254" s="193"/>
      <c r="J4254" s="193"/>
      <c r="K4254" s="211"/>
    </row>
    <row r="4255" spans="1:11" hidden="1">
      <c r="A4255" s="207"/>
      <c r="B4255" s="208"/>
      <c r="D4255" s="212"/>
      <c r="E4255" s="214"/>
      <c r="F4255" s="214"/>
      <c r="G4255" s="210"/>
      <c r="H4255" s="203"/>
      <c r="I4255" s="193"/>
      <c r="J4255" s="193"/>
      <c r="K4255" s="211"/>
    </row>
    <row r="4256" spans="1:11" hidden="1">
      <c r="A4256" s="207"/>
      <c r="B4256" s="208"/>
      <c r="D4256" s="212"/>
      <c r="E4256" s="214"/>
      <c r="F4256" s="214"/>
      <c r="G4256" s="210"/>
      <c r="H4256" s="203"/>
      <c r="I4256" s="193"/>
      <c r="J4256" s="193"/>
      <c r="K4256" s="211"/>
    </row>
    <row r="4257" spans="1:11" hidden="1">
      <c r="A4257" s="207"/>
      <c r="B4257" s="208"/>
      <c r="D4257" s="212"/>
      <c r="E4257" s="214"/>
      <c r="F4257" s="214"/>
      <c r="G4257" s="210"/>
      <c r="H4257" s="203"/>
      <c r="I4257" s="193"/>
      <c r="J4257" s="193"/>
      <c r="K4257" s="211"/>
    </row>
    <row r="4258" spans="1:11" hidden="1">
      <c r="A4258" s="207"/>
      <c r="B4258" s="208"/>
      <c r="D4258" s="212"/>
      <c r="E4258" s="214"/>
      <c r="F4258" s="214"/>
      <c r="G4258" s="210"/>
      <c r="H4258" s="203"/>
      <c r="I4258" s="193"/>
      <c r="J4258" s="193"/>
      <c r="K4258" s="211"/>
    </row>
    <row r="4259" spans="1:11" hidden="1">
      <c r="A4259" s="207"/>
      <c r="B4259" s="208"/>
      <c r="D4259" s="212"/>
      <c r="E4259" s="214"/>
      <c r="F4259" s="214"/>
      <c r="G4259" s="210"/>
      <c r="H4259" s="203"/>
      <c r="I4259" s="193"/>
      <c r="J4259" s="193"/>
      <c r="K4259" s="211"/>
    </row>
    <row r="4260" spans="1:11" hidden="1">
      <c r="A4260" s="207"/>
      <c r="B4260" s="208"/>
      <c r="D4260" s="212"/>
      <c r="E4260" s="214"/>
      <c r="F4260" s="214"/>
      <c r="G4260" s="210"/>
      <c r="H4260" s="203"/>
      <c r="I4260" s="193"/>
      <c r="J4260" s="193"/>
      <c r="K4260" s="211"/>
    </row>
    <row r="4261" spans="1:11" hidden="1">
      <c r="A4261" s="207"/>
      <c r="B4261" s="208"/>
      <c r="D4261" s="212"/>
      <c r="E4261" s="214"/>
      <c r="F4261" s="214"/>
      <c r="G4261" s="210"/>
      <c r="H4261" s="203"/>
      <c r="I4261" s="193"/>
      <c r="J4261" s="193"/>
      <c r="K4261" s="211"/>
    </row>
    <row r="4262" spans="1:11" hidden="1">
      <c r="A4262" s="207"/>
      <c r="B4262" s="208"/>
      <c r="D4262" s="212"/>
      <c r="E4262" s="214"/>
      <c r="F4262" s="214"/>
      <c r="G4262" s="210"/>
      <c r="H4262" s="203"/>
      <c r="I4262" s="193"/>
      <c r="J4262" s="193"/>
      <c r="K4262" s="211"/>
    </row>
    <row r="4263" spans="1:11" hidden="1">
      <c r="A4263" s="207"/>
      <c r="B4263" s="208"/>
      <c r="D4263" s="212"/>
      <c r="E4263" s="214"/>
      <c r="F4263" s="214"/>
      <c r="G4263" s="210"/>
      <c r="H4263" s="203"/>
      <c r="I4263" s="193"/>
      <c r="J4263" s="208"/>
      <c r="K4263" s="211"/>
    </row>
    <row r="4264" spans="1:11" hidden="1">
      <c r="A4264" s="207"/>
      <c r="B4264" s="208"/>
      <c r="D4264" s="212"/>
      <c r="E4264" s="214"/>
      <c r="F4264" s="214"/>
      <c r="G4264" s="210"/>
      <c r="H4264" s="203"/>
      <c r="I4264" s="193"/>
      <c r="J4264" s="193"/>
      <c r="K4264" s="211"/>
    </row>
    <row r="4265" spans="1:11" hidden="1">
      <c r="A4265" s="207"/>
      <c r="B4265" s="208"/>
      <c r="D4265" s="212"/>
      <c r="E4265" s="214"/>
      <c r="F4265" s="214"/>
      <c r="G4265" s="210"/>
      <c r="H4265" s="203"/>
      <c r="I4265" s="193"/>
      <c r="J4265" s="193"/>
      <c r="K4265" s="211"/>
    </row>
    <row r="4266" spans="1:11" hidden="1">
      <c r="A4266" s="207"/>
      <c r="B4266" s="208"/>
      <c r="D4266" s="212"/>
      <c r="E4266" s="214"/>
      <c r="F4266" s="214"/>
      <c r="G4266" s="210"/>
      <c r="H4266" s="203"/>
      <c r="I4266" s="193"/>
      <c r="J4266" s="193"/>
      <c r="K4266" s="211"/>
    </row>
    <row r="4267" spans="1:11" hidden="1">
      <c r="A4267" s="207"/>
      <c r="B4267" s="208"/>
      <c r="D4267" s="212"/>
      <c r="E4267" s="214"/>
      <c r="F4267" s="214"/>
      <c r="G4267" s="210"/>
      <c r="H4267" s="203"/>
      <c r="I4267" s="193"/>
      <c r="J4267" s="193"/>
      <c r="K4267" s="211"/>
    </row>
    <row r="4268" spans="1:11" hidden="1">
      <c r="A4268" s="207"/>
      <c r="B4268" s="208"/>
      <c r="D4268" s="212"/>
      <c r="E4268" s="214"/>
      <c r="F4268" s="214"/>
      <c r="G4268" s="210"/>
      <c r="H4268" s="203"/>
      <c r="I4268" s="193"/>
      <c r="J4268" s="193"/>
      <c r="K4268" s="211"/>
    </row>
    <row r="4269" spans="1:11" hidden="1">
      <c r="A4269" s="207"/>
      <c r="B4269" s="208"/>
      <c r="D4269" s="212"/>
      <c r="E4269" s="214"/>
      <c r="F4269" s="214"/>
      <c r="G4269" s="210"/>
      <c r="H4269" s="203"/>
      <c r="I4269" s="193"/>
      <c r="J4269" s="193"/>
      <c r="K4269" s="211"/>
    </row>
    <row r="4270" spans="1:11" hidden="1">
      <c r="A4270" s="207"/>
      <c r="B4270" s="208"/>
      <c r="D4270" s="212"/>
      <c r="E4270" s="214"/>
      <c r="F4270" s="214"/>
      <c r="G4270" s="210"/>
      <c r="H4270" s="203"/>
      <c r="I4270" s="193"/>
      <c r="J4270" s="193"/>
      <c r="K4270" s="211"/>
    </row>
    <row r="4271" spans="1:11" hidden="1">
      <c r="A4271" s="207"/>
      <c r="B4271" s="208"/>
      <c r="D4271" s="212"/>
      <c r="E4271" s="214"/>
      <c r="F4271" s="214"/>
      <c r="G4271" s="210"/>
      <c r="H4271" s="203"/>
      <c r="I4271" s="193"/>
      <c r="J4271" s="193"/>
      <c r="K4271" s="211"/>
    </row>
    <row r="4272" spans="1:11" hidden="1">
      <c r="A4272" s="207"/>
      <c r="B4272" s="208"/>
      <c r="D4272" s="212"/>
      <c r="E4272" s="214"/>
      <c r="F4272" s="214"/>
      <c r="G4272" s="210"/>
      <c r="H4272" s="203"/>
      <c r="I4272" s="193"/>
      <c r="J4272" s="193"/>
      <c r="K4272" s="211"/>
    </row>
    <row r="4273" spans="1:11" hidden="1">
      <c r="A4273" s="207"/>
      <c r="B4273" s="208"/>
      <c r="D4273" s="212"/>
      <c r="E4273" s="214"/>
      <c r="F4273" s="214"/>
      <c r="G4273" s="210"/>
      <c r="H4273" s="203"/>
      <c r="I4273" s="193"/>
      <c r="J4273" s="193"/>
      <c r="K4273" s="211"/>
    </row>
    <row r="4274" spans="1:11" hidden="1">
      <c r="A4274" s="207"/>
      <c r="B4274" s="208"/>
      <c r="D4274" s="212"/>
      <c r="E4274" s="214"/>
      <c r="F4274" s="214"/>
      <c r="G4274" s="210"/>
      <c r="H4274" s="203"/>
      <c r="I4274" s="193"/>
      <c r="J4274" s="193"/>
      <c r="K4274" s="211"/>
    </row>
    <row r="4275" spans="1:11" hidden="1">
      <c r="A4275" s="207"/>
      <c r="B4275" s="208"/>
      <c r="D4275" s="212"/>
      <c r="E4275" s="214"/>
      <c r="F4275" s="214"/>
      <c r="G4275" s="210"/>
      <c r="H4275" s="203"/>
      <c r="I4275" s="193"/>
      <c r="J4275" s="193"/>
      <c r="K4275" s="211"/>
    </row>
    <row r="4276" spans="1:11" hidden="1">
      <c r="A4276" s="207"/>
      <c r="B4276" s="208"/>
      <c r="D4276" s="212"/>
      <c r="E4276" s="214"/>
      <c r="F4276" s="214"/>
      <c r="G4276" s="210"/>
      <c r="H4276" s="203"/>
      <c r="I4276" s="193"/>
      <c r="J4276" s="193"/>
      <c r="K4276" s="211"/>
    </row>
    <row r="4277" spans="1:11" hidden="1">
      <c r="A4277" s="207"/>
      <c r="B4277" s="208"/>
      <c r="D4277" s="212"/>
      <c r="E4277" s="214"/>
      <c r="F4277" s="214"/>
      <c r="G4277" s="210"/>
      <c r="H4277" s="203"/>
      <c r="I4277" s="193"/>
      <c r="J4277" s="193"/>
      <c r="K4277" s="211"/>
    </row>
    <row r="4278" spans="1:11" hidden="1">
      <c r="A4278" s="207"/>
      <c r="B4278" s="208"/>
      <c r="D4278" s="212"/>
      <c r="E4278" s="214"/>
      <c r="F4278" s="214"/>
      <c r="G4278" s="210"/>
      <c r="H4278" s="203"/>
      <c r="I4278" s="193"/>
      <c r="J4278" s="193"/>
      <c r="K4278" s="211"/>
    </row>
    <row r="4279" spans="1:11" hidden="1">
      <c r="A4279" s="207"/>
      <c r="B4279" s="208"/>
      <c r="D4279" s="212"/>
      <c r="E4279" s="214"/>
      <c r="F4279" s="214"/>
      <c r="G4279" s="210"/>
      <c r="H4279" s="203"/>
      <c r="I4279" s="193"/>
      <c r="J4279" s="193"/>
      <c r="K4279" s="211"/>
    </row>
    <row r="4280" spans="1:11" hidden="1">
      <c r="A4280" s="207"/>
      <c r="B4280" s="208"/>
      <c r="D4280" s="212"/>
      <c r="E4280" s="214"/>
      <c r="F4280" s="214"/>
      <c r="G4280" s="210"/>
      <c r="H4280" s="203"/>
      <c r="I4280" s="193"/>
      <c r="J4280" s="193"/>
      <c r="K4280" s="211"/>
    </row>
    <row r="4281" spans="1:11" hidden="1">
      <c r="A4281" s="207"/>
      <c r="B4281" s="208"/>
      <c r="D4281" s="212"/>
      <c r="E4281" s="214"/>
      <c r="F4281" s="214"/>
      <c r="G4281" s="210"/>
      <c r="H4281" s="203"/>
      <c r="I4281" s="193"/>
      <c r="J4281" s="193"/>
      <c r="K4281" s="211"/>
    </row>
    <row r="4282" spans="1:11" hidden="1">
      <c r="A4282" s="207"/>
      <c r="B4282" s="208"/>
      <c r="D4282" s="212"/>
      <c r="E4282" s="214"/>
      <c r="F4282" s="214"/>
      <c r="G4282" s="210"/>
      <c r="H4282" s="203"/>
      <c r="I4282" s="193"/>
      <c r="J4282" s="193"/>
      <c r="K4282" s="211"/>
    </row>
    <row r="4283" spans="1:11" hidden="1">
      <c r="A4283" s="207"/>
      <c r="B4283" s="208"/>
      <c r="D4283" s="212"/>
      <c r="E4283" s="214"/>
      <c r="F4283" s="214"/>
      <c r="G4283" s="210"/>
      <c r="H4283" s="203"/>
      <c r="I4283" s="193"/>
      <c r="J4283" s="193"/>
      <c r="K4283" s="211"/>
    </row>
    <row r="4284" spans="1:11" hidden="1">
      <c r="A4284" s="207"/>
      <c r="B4284" s="208"/>
      <c r="D4284" s="212"/>
      <c r="E4284" s="214"/>
      <c r="F4284" s="214"/>
      <c r="G4284" s="210"/>
      <c r="H4284" s="203"/>
      <c r="I4284" s="193"/>
      <c r="J4284" s="208"/>
      <c r="K4284" s="211"/>
    </row>
    <row r="4285" spans="1:11" hidden="1">
      <c r="A4285" s="207"/>
      <c r="B4285" s="208"/>
      <c r="D4285" s="212"/>
      <c r="E4285" s="214"/>
      <c r="F4285" s="214"/>
      <c r="G4285" s="210"/>
      <c r="H4285" s="203"/>
      <c r="I4285" s="193"/>
      <c r="J4285" s="193"/>
      <c r="K4285" s="211"/>
    </row>
    <row r="4286" spans="1:11" hidden="1">
      <c r="A4286" s="207"/>
      <c r="B4286" s="208"/>
      <c r="D4286" s="212"/>
      <c r="E4286" s="214"/>
      <c r="F4286" s="214"/>
      <c r="G4286" s="210"/>
      <c r="H4286" s="203"/>
      <c r="I4286" s="193"/>
      <c r="J4286" s="193"/>
      <c r="K4286" s="211"/>
    </row>
    <row r="4287" spans="1:11" hidden="1">
      <c r="A4287" s="207"/>
      <c r="B4287" s="208"/>
      <c r="D4287" s="212"/>
      <c r="E4287" s="214"/>
      <c r="F4287" s="214"/>
      <c r="G4287" s="210"/>
      <c r="H4287" s="203"/>
      <c r="I4287" s="193"/>
      <c r="J4287" s="193"/>
      <c r="K4287" s="211"/>
    </row>
    <row r="4288" spans="1:11" hidden="1">
      <c r="A4288" s="207"/>
      <c r="B4288" s="208"/>
      <c r="D4288" s="212"/>
      <c r="E4288" s="214"/>
      <c r="F4288" s="214"/>
      <c r="G4288" s="210"/>
      <c r="H4288" s="203"/>
      <c r="I4288" s="193"/>
      <c r="J4288" s="193"/>
      <c r="K4288" s="211"/>
    </row>
    <row r="4289" spans="1:11" hidden="1">
      <c r="A4289" s="207"/>
      <c r="B4289" s="208"/>
      <c r="D4289" s="212"/>
      <c r="E4289" s="214"/>
      <c r="F4289" s="214"/>
      <c r="G4289" s="210"/>
      <c r="H4289" s="203"/>
      <c r="I4289" s="193"/>
      <c r="J4289" s="193"/>
      <c r="K4289" s="211"/>
    </row>
    <row r="4290" spans="1:11" hidden="1">
      <c r="A4290" s="207"/>
      <c r="B4290" s="208"/>
      <c r="D4290" s="212"/>
      <c r="E4290" s="214"/>
      <c r="F4290" s="214"/>
      <c r="G4290" s="210"/>
      <c r="H4290" s="203"/>
      <c r="I4290" s="193"/>
      <c r="J4290" s="193"/>
      <c r="K4290" s="211"/>
    </row>
    <row r="4291" spans="1:11" hidden="1">
      <c r="A4291" s="207"/>
      <c r="B4291" s="208"/>
      <c r="D4291" s="212"/>
      <c r="E4291" s="214"/>
      <c r="F4291" s="214"/>
      <c r="G4291" s="210"/>
      <c r="H4291" s="203"/>
      <c r="I4291" s="193"/>
      <c r="J4291" s="193"/>
      <c r="K4291" s="211"/>
    </row>
    <row r="4292" spans="1:11" hidden="1">
      <c r="A4292" s="207"/>
      <c r="B4292" s="208"/>
      <c r="D4292" s="212"/>
      <c r="E4292" s="214"/>
      <c r="F4292" s="214"/>
      <c r="G4292" s="210"/>
      <c r="H4292" s="203"/>
      <c r="I4292" s="193"/>
      <c r="J4292" s="193"/>
      <c r="K4292" s="211"/>
    </row>
    <row r="4293" spans="1:11" hidden="1">
      <c r="A4293" s="207"/>
      <c r="B4293" s="208"/>
      <c r="D4293" s="212"/>
      <c r="E4293" s="214"/>
      <c r="F4293" s="214"/>
      <c r="G4293" s="210"/>
      <c r="H4293" s="203"/>
      <c r="I4293" s="193"/>
      <c r="J4293" s="193"/>
      <c r="K4293" s="211"/>
    </row>
    <row r="4294" spans="1:11" hidden="1">
      <c r="A4294" s="207"/>
      <c r="B4294" s="208"/>
      <c r="D4294" s="212"/>
      <c r="E4294" s="214"/>
      <c r="F4294" s="214"/>
      <c r="G4294" s="210"/>
      <c r="H4294" s="203"/>
      <c r="I4294" s="193"/>
      <c r="J4294" s="193"/>
      <c r="K4294" s="211"/>
    </row>
    <row r="4295" spans="1:11" hidden="1">
      <c r="A4295" s="207"/>
      <c r="B4295" s="208"/>
      <c r="D4295" s="212"/>
      <c r="E4295" s="214"/>
      <c r="F4295" s="214"/>
      <c r="G4295" s="210"/>
      <c r="H4295" s="203"/>
      <c r="I4295" s="193"/>
      <c r="J4295" s="193"/>
      <c r="K4295" s="211"/>
    </row>
    <row r="4296" spans="1:11" hidden="1">
      <c r="A4296" s="207"/>
      <c r="B4296" s="208"/>
      <c r="D4296" s="212"/>
      <c r="E4296" s="214"/>
      <c r="F4296" s="214"/>
      <c r="G4296" s="210"/>
      <c r="H4296" s="203"/>
      <c r="I4296" s="193"/>
      <c r="J4296" s="193"/>
      <c r="K4296" s="211"/>
    </row>
    <row r="4297" spans="1:11" hidden="1">
      <c r="A4297" s="207"/>
      <c r="B4297" s="208"/>
      <c r="D4297" s="212"/>
      <c r="E4297" s="214"/>
      <c r="F4297" s="214"/>
      <c r="G4297" s="210"/>
      <c r="H4297" s="203"/>
      <c r="I4297" s="193"/>
      <c r="J4297" s="193"/>
      <c r="K4297" s="211"/>
    </row>
    <row r="4298" spans="1:11" hidden="1">
      <c r="A4298" s="207"/>
      <c r="B4298" s="208"/>
      <c r="D4298" s="212"/>
      <c r="E4298" s="214"/>
      <c r="F4298" s="214"/>
      <c r="G4298" s="210"/>
      <c r="H4298" s="203"/>
      <c r="I4298" s="193"/>
      <c r="J4298" s="193"/>
      <c r="K4298" s="211"/>
    </row>
    <row r="4299" spans="1:11" hidden="1">
      <c r="A4299" s="207"/>
      <c r="B4299" s="208"/>
      <c r="D4299" s="212"/>
      <c r="E4299" s="214"/>
      <c r="F4299" s="214"/>
      <c r="G4299" s="210"/>
      <c r="H4299" s="203"/>
      <c r="I4299" s="193"/>
      <c r="J4299" s="193"/>
      <c r="K4299" s="211"/>
    </row>
    <row r="4300" spans="1:11" hidden="1">
      <c r="A4300" s="207"/>
      <c r="B4300" s="208"/>
      <c r="D4300" s="212"/>
      <c r="E4300" s="214"/>
      <c r="F4300" s="214"/>
      <c r="G4300" s="210"/>
      <c r="H4300" s="203"/>
      <c r="I4300" s="193"/>
      <c r="J4300" s="193"/>
      <c r="K4300" s="211"/>
    </row>
    <row r="4301" spans="1:11" hidden="1">
      <c r="A4301" s="207"/>
      <c r="B4301" s="208"/>
      <c r="D4301" s="212"/>
      <c r="E4301" s="214"/>
      <c r="F4301" s="214"/>
      <c r="G4301" s="210"/>
      <c r="H4301" s="203"/>
      <c r="I4301" s="193"/>
      <c r="J4301" s="193"/>
      <c r="K4301" s="211"/>
    </row>
    <row r="4302" spans="1:11" hidden="1">
      <c r="A4302" s="207"/>
      <c r="B4302" s="208"/>
      <c r="D4302" s="212"/>
      <c r="E4302" s="214"/>
      <c r="F4302" s="214"/>
      <c r="G4302" s="210"/>
      <c r="H4302" s="203"/>
      <c r="I4302" s="193"/>
      <c r="J4302" s="193"/>
      <c r="K4302" s="211"/>
    </row>
    <row r="4303" spans="1:11" hidden="1">
      <c r="A4303" s="207"/>
      <c r="B4303" s="208"/>
      <c r="D4303" s="212"/>
      <c r="E4303" s="214"/>
      <c r="F4303" s="214"/>
      <c r="G4303" s="210"/>
      <c r="H4303" s="203"/>
      <c r="I4303" s="193"/>
      <c r="J4303" s="193"/>
      <c r="K4303" s="211"/>
    </row>
    <row r="4304" spans="1:11" hidden="1">
      <c r="A4304" s="207"/>
      <c r="B4304" s="208"/>
      <c r="D4304" s="212"/>
      <c r="E4304" s="214"/>
      <c r="F4304" s="214"/>
      <c r="G4304" s="210"/>
      <c r="H4304" s="203"/>
      <c r="I4304" s="193"/>
      <c r="J4304" s="208"/>
      <c r="K4304" s="211"/>
    </row>
    <row r="4305" spans="1:11" hidden="1">
      <c r="A4305" s="207"/>
      <c r="B4305" s="208"/>
      <c r="D4305" s="212"/>
      <c r="E4305" s="214"/>
      <c r="F4305" s="214"/>
      <c r="G4305" s="210"/>
      <c r="H4305" s="203"/>
      <c r="I4305" s="193"/>
      <c r="J4305" s="193"/>
      <c r="K4305" s="211"/>
    </row>
    <row r="4306" spans="1:11" hidden="1">
      <c r="A4306" s="207"/>
      <c r="B4306" s="208"/>
      <c r="D4306" s="212"/>
      <c r="E4306" s="214"/>
      <c r="F4306" s="214"/>
      <c r="G4306" s="210"/>
      <c r="H4306" s="203"/>
      <c r="I4306" s="193"/>
      <c r="J4306" s="193"/>
      <c r="K4306" s="211"/>
    </row>
    <row r="4307" spans="1:11" hidden="1">
      <c r="A4307" s="207"/>
      <c r="B4307" s="208"/>
      <c r="D4307" s="212"/>
      <c r="E4307" s="214"/>
      <c r="F4307" s="214"/>
      <c r="G4307" s="210"/>
      <c r="H4307" s="203"/>
      <c r="I4307" s="193"/>
      <c r="J4307" s="193"/>
      <c r="K4307" s="211"/>
    </row>
    <row r="4308" spans="1:11" hidden="1">
      <c r="A4308" s="207"/>
      <c r="B4308" s="208"/>
      <c r="D4308" s="212"/>
      <c r="E4308" s="214"/>
      <c r="F4308" s="214"/>
      <c r="G4308" s="210"/>
      <c r="H4308" s="203"/>
      <c r="I4308" s="193"/>
      <c r="J4308" s="193"/>
      <c r="K4308" s="211"/>
    </row>
    <row r="4309" spans="1:11" hidden="1">
      <c r="A4309" s="207"/>
      <c r="B4309" s="208"/>
      <c r="D4309" s="212"/>
      <c r="E4309" s="214"/>
      <c r="F4309" s="214"/>
      <c r="G4309" s="210"/>
      <c r="H4309" s="203"/>
      <c r="I4309" s="193"/>
      <c r="J4309" s="193"/>
      <c r="K4309" s="211"/>
    </row>
    <row r="4310" spans="1:11" hidden="1">
      <c r="A4310" s="207"/>
      <c r="B4310" s="208"/>
      <c r="D4310" s="212"/>
      <c r="E4310" s="214"/>
      <c r="F4310" s="214"/>
      <c r="G4310" s="210"/>
      <c r="H4310" s="203"/>
      <c r="I4310" s="193"/>
      <c r="J4310" s="193"/>
      <c r="K4310" s="211"/>
    </row>
    <row r="4311" spans="1:11" hidden="1">
      <c r="A4311" s="207"/>
      <c r="B4311" s="208"/>
      <c r="D4311" s="212"/>
      <c r="E4311" s="214"/>
      <c r="F4311" s="214"/>
      <c r="G4311" s="210"/>
      <c r="H4311" s="203"/>
      <c r="I4311" s="193"/>
      <c r="J4311" s="193"/>
      <c r="K4311" s="211"/>
    </row>
    <row r="4312" spans="1:11" hidden="1">
      <c r="A4312" s="207"/>
      <c r="B4312" s="208"/>
      <c r="D4312" s="212"/>
      <c r="E4312" s="214"/>
      <c r="F4312" s="214"/>
      <c r="G4312" s="210"/>
      <c r="H4312" s="203"/>
      <c r="I4312" s="193"/>
      <c r="J4312" s="193"/>
      <c r="K4312" s="211"/>
    </row>
    <row r="4313" spans="1:11" hidden="1">
      <c r="A4313" s="207"/>
      <c r="B4313" s="208"/>
      <c r="D4313" s="212"/>
      <c r="E4313" s="214"/>
      <c r="F4313" s="214"/>
      <c r="G4313" s="210"/>
      <c r="H4313" s="203"/>
      <c r="I4313" s="193"/>
      <c r="J4313" s="193"/>
      <c r="K4313" s="211"/>
    </row>
    <row r="4314" spans="1:11" hidden="1">
      <c r="A4314" s="207"/>
      <c r="B4314" s="208"/>
      <c r="D4314" s="212"/>
      <c r="E4314" s="214"/>
      <c r="F4314" s="214"/>
      <c r="G4314" s="210"/>
      <c r="H4314" s="203"/>
      <c r="I4314" s="193"/>
      <c r="J4314" s="193"/>
      <c r="K4314" s="211"/>
    </row>
    <row r="4315" spans="1:11" hidden="1">
      <c r="A4315" s="207"/>
      <c r="B4315" s="208"/>
      <c r="D4315" s="212"/>
      <c r="E4315" s="214"/>
      <c r="F4315" s="214"/>
      <c r="G4315" s="210"/>
      <c r="H4315" s="203"/>
      <c r="I4315" s="193"/>
      <c r="J4315" s="193"/>
      <c r="K4315" s="211"/>
    </row>
    <row r="4316" spans="1:11" hidden="1">
      <c r="A4316" s="207"/>
      <c r="B4316" s="208"/>
      <c r="D4316" s="212"/>
      <c r="E4316" s="214"/>
      <c r="F4316" s="214"/>
      <c r="G4316" s="210"/>
      <c r="H4316" s="203"/>
      <c r="I4316" s="193"/>
      <c r="J4316" s="193"/>
      <c r="K4316" s="211"/>
    </row>
    <row r="4317" spans="1:11" hidden="1">
      <c r="A4317" s="207"/>
      <c r="B4317" s="208"/>
      <c r="D4317" s="212"/>
      <c r="E4317" s="214"/>
      <c r="F4317" s="214"/>
      <c r="G4317" s="210"/>
      <c r="H4317" s="203"/>
      <c r="I4317" s="193"/>
      <c r="J4317" s="193"/>
      <c r="K4317" s="211"/>
    </row>
    <row r="4318" spans="1:11" hidden="1">
      <c r="A4318" s="207"/>
      <c r="B4318" s="208"/>
      <c r="D4318" s="212"/>
      <c r="E4318" s="214"/>
      <c r="F4318" s="214"/>
      <c r="G4318" s="210"/>
      <c r="H4318" s="203"/>
      <c r="I4318" s="193"/>
      <c r="J4318" s="193"/>
      <c r="K4318" s="211"/>
    </row>
    <row r="4319" spans="1:11" hidden="1">
      <c r="A4319" s="207"/>
      <c r="B4319" s="208"/>
      <c r="D4319" s="212"/>
      <c r="E4319" s="214"/>
      <c r="F4319" s="214"/>
      <c r="G4319" s="210"/>
      <c r="H4319" s="203"/>
      <c r="I4319" s="193"/>
      <c r="J4319" s="193"/>
      <c r="K4319" s="211"/>
    </row>
    <row r="4320" spans="1:11" hidden="1">
      <c r="A4320" s="207"/>
      <c r="B4320" s="208"/>
      <c r="D4320" s="212"/>
      <c r="E4320" s="214"/>
      <c r="F4320" s="214"/>
      <c r="G4320" s="210"/>
      <c r="H4320" s="203"/>
      <c r="I4320" s="193"/>
      <c r="J4320" s="193"/>
      <c r="K4320" s="211"/>
    </row>
    <row r="4321" spans="1:11" hidden="1">
      <c r="A4321" s="207"/>
      <c r="B4321" s="208"/>
      <c r="D4321" s="212"/>
      <c r="E4321" s="214"/>
      <c r="F4321" s="214"/>
      <c r="G4321" s="210"/>
      <c r="H4321" s="203"/>
      <c r="I4321" s="193"/>
      <c r="J4321" s="193"/>
      <c r="K4321" s="211"/>
    </row>
    <row r="4322" spans="1:11" hidden="1">
      <c r="A4322" s="207"/>
      <c r="B4322" s="208"/>
      <c r="D4322" s="212"/>
      <c r="E4322" s="214"/>
      <c r="F4322" s="214"/>
      <c r="G4322" s="210"/>
      <c r="H4322" s="203"/>
      <c r="I4322" s="193"/>
      <c r="J4322" s="193"/>
      <c r="K4322" s="211"/>
    </row>
    <row r="4323" spans="1:11" hidden="1">
      <c r="A4323" s="207"/>
      <c r="B4323" s="208"/>
      <c r="D4323" s="212"/>
      <c r="E4323" s="214"/>
      <c r="F4323" s="214"/>
      <c r="G4323" s="210"/>
      <c r="H4323" s="203"/>
      <c r="I4323" s="193"/>
      <c r="J4323" s="193"/>
      <c r="K4323" s="211"/>
    </row>
    <row r="4324" spans="1:11" hidden="1">
      <c r="A4324" s="207"/>
      <c r="B4324" s="208"/>
      <c r="D4324" s="212"/>
      <c r="E4324" s="214"/>
      <c r="F4324" s="214"/>
      <c r="G4324" s="210"/>
      <c r="H4324" s="203"/>
      <c r="I4324" s="193"/>
      <c r="J4324" s="193"/>
      <c r="K4324" s="211"/>
    </row>
    <row r="4325" spans="1:11" hidden="1">
      <c r="A4325" s="207"/>
      <c r="B4325" s="208"/>
      <c r="D4325" s="212"/>
      <c r="E4325" s="214"/>
      <c r="F4325" s="214"/>
      <c r="G4325" s="210"/>
      <c r="H4325" s="203"/>
      <c r="I4325" s="193"/>
      <c r="J4325" s="208"/>
      <c r="K4325" s="211"/>
    </row>
    <row r="4326" spans="1:11" hidden="1">
      <c r="A4326" s="207"/>
      <c r="B4326" s="208"/>
      <c r="D4326" s="212"/>
      <c r="E4326" s="214"/>
      <c r="F4326" s="214"/>
      <c r="G4326" s="210"/>
      <c r="H4326" s="203"/>
      <c r="I4326" s="193"/>
      <c r="J4326" s="193"/>
      <c r="K4326" s="211"/>
    </row>
    <row r="4327" spans="1:11" hidden="1">
      <c r="A4327" s="207"/>
      <c r="B4327" s="208"/>
      <c r="D4327" s="212"/>
      <c r="E4327" s="214"/>
      <c r="F4327" s="214"/>
      <c r="G4327" s="210"/>
      <c r="H4327" s="203"/>
      <c r="I4327" s="193"/>
      <c r="J4327" s="193"/>
      <c r="K4327" s="211"/>
    </row>
    <row r="4328" spans="1:11" hidden="1">
      <c r="A4328" s="207"/>
      <c r="B4328" s="208"/>
      <c r="D4328" s="212"/>
      <c r="E4328" s="214"/>
      <c r="F4328" s="214"/>
      <c r="G4328" s="210"/>
      <c r="H4328" s="203"/>
      <c r="I4328" s="193"/>
      <c r="J4328" s="193"/>
      <c r="K4328" s="211"/>
    </row>
    <row r="4329" spans="1:11" hidden="1">
      <c r="A4329" s="207"/>
      <c r="B4329" s="208"/>
      <c r="D4329" s="212"/>
      <c r="E4329" s="214"/>
      <c r="F4329" s="214"/>
      <c r="G4329" s="210"/>
      <c r="H4329" s="203"/>
      <c r="I4329" s="193"/>
      <c r="J4329" s="193"/>
      <c r="K4329" s="211"/>
    </row>
    <row r="4330" spans="1:11" hidden="1">
      <c r="A4330" s="207"/>
      <c r="B4330" s="208"/>
      <c r="D4330" s="212"/>
      <c r="E4330" s="214"/>
      <c r="F4330" s="214"/>
      <c r="G4330" s="210"/>
      <c r="H4330" s="203"/>
      <c r="I4330" s="193"/>
      <c r="J4330" s="193"/>
      <c r="K4330" s="211"/>
    </row>
    <row r="4331" spans="1:11" hidden="1">
      <c r="A4331" s="207"/>
      <c r="B4331" s="208"/>
      <c r="D4331" s="212"/>
      <c r="E4331" s="214"/>
      <c r="F4331" s="214"/>
      <c r="G4331" s="210"/>
      <c r="H4331" s="203"/>
      <c r="I4331" s="193"/>
      <c r="J4331" s="193"/>
      <c r="K4331" s="211"/>
    </row>
    <row r="4332" spans="1:11" hidden="1">
      <c r="A4332" s="207"/>
      <c r="B4332" s="208"/>
      <c r="D4332" s="212"/>
      <c r="E4332" s="214"/>
      <c r="F4332" s="214"/>
      <c r="G4332" s="210"/>
      <c r="H4332" s="203"/>
      <c r="I4332" s="193"/>
      <c r="J4332" s="193"/>
      <c r="K4332" s="211"/>
    </row>
    <row r="4333" spans="1:11" hidden="1">
      <c r="A4333" s="207"/>
      <c r="B4333" s="208"/>
      <c r="D4333" s="212"/>
      <c r="E4333" s="214"/>
      <c r="F4333" s="214"/>
      <c r="G4333" s="210"/>
      <c r="H4333" s="203"/>
      <c r="I4333" s="193"/>
      <c r="J4333" s="193"/>
      <c r="K4333" s="211"/>
    </row>
    <row r="4334" spans="1:11" hidden="1">
      <c r="A4334" s="207"/>
      <c r="B4334" s="208"/>
      <c r="D4334" s="212"/>
      <c r="E4334" s="214"/>
      <c r="F4334" s="214"/>
      <c r="G4334" s="210"/>
      <c r="H4334" s="203"/>
      <c r="I4334" s="193"/>
      <c r="J4334" s="193"/>
      <c r="K4334" s="211"/>
    </row>
    <row r="4335" spans="1:11" hidden="1">
      <c r="A4335" s="207"/>
      <c r="B4335" s="208"/>
      <c r="D4335" s="212"/>
      <c r="E4335" s="214"/>
      <c r="F4335" s="214"/>
      <c r="G4335" s="210"/>
      <c r="H4335" s="203"/>
      <c r="I4335" s="193"/>
      <c r="J4335" s="193"/>
      <c r="K4335" s="211"/>
    </row>
    <row r="4336" spans="1:11" hidden="1">
      <c r="A4336" s="207"/>
      <c r="B4336" s="208"/>
      <c r="D4336" s="212"/>
      <c r="E4336" s="214"/>
      <c r="F4336" s="214"/>
      <c r="G4336" s="210"/>
      <c r="H4336" s="203"/>
      <c r="I4336" s="193"/>
      <c r="J4336" s="193"/>
      <c r="K4336" s="211"/>
    </row>
    <row r="4337" spans="1:11" hidden="1">
      <c r="A4337" s="207"/>
      <c r="B4337" s="208"/>
      <c r="D4337" s="212"/>
      <c r="E4337" s="214"/>
      <c r="F4337" s="214"/>
      <c r="G4337" s="210"/>
      <c r="H4337" s="203"/>
      <c r="I4337" s="193"/>
      <c r="J4337" s="193"/>
      <c r="K4337" s="211"/>
    </row>
    <row r="4338" spans="1:11" hidden="1">
      <c r="A4338" s="207"/>
      <c r="B4338" s="208"/>
      <c r="D4338" s="212"/>
      <c r="E4338" s="214"/>
      <c r="F4338" s="214"/>
      <c r="G4338" s="210"/>
      <c r="H4338" s="203"/>
      <c r="I4338" s="193"/>
      <c r="J4338" s="193"/>
      <c r="K4338" s="211"/>
    </row>
    <row r="4339" spans="1:11" hidden="1">
      <c r="A4339" s="207"/>
      <c r="B4339" s="208"/>
      <c r="D4339" s="212"/>
      <c r="E4339" s="214"/>
      <c r="F4339" s="214"/>
      <c r="G4339" s="210"/>
      <c r="H4339" s="203"/>
      <c r="I4339" s="193"/>
      <c r="J4339" s="193"/>
      <c r="K4339" s="211"/>
    </row>
    <row r="4340" spans="1:11" hidden="1">
      <c r="A4340" s="207"/>
      <c r="B4340" s="208"/>
      <c r="D4340" s="212"/>
      <c r="E4340" s="214"/>
      <c r="F4340" s="214"/>
      <c r="G4340" s="210"/>
      <c r="H4340" s="203"/>
      <c r="I4340" s="193"/>
      <c r="J4340" s="193"/>
      <c r="K4340" s="211"/>
    </row>
    <row r="4341" spans="1:11" hidden="1">
      <c r="A4341" s="207"/>
      <c r="B4341" s="208"/>
      <c r="D4341" s="212"/>
      <c r="E4341" s="214"/>
      <c r="F4341" s="214"/>
      <c r="G4341" s="210"/>
      <c r="H4341" s="203"/>
      <c r="I4341" s="193"/>
      <c r="J4341" s="193"/>
      <c r="K4341" s="211"/>
    </row>
    <row r="4342" spans="1:11" hidden="1">
      <c r="A4342" s="207"/>
      <c r="B4342" s="208"/>
      <c r="D4342" s="212"/>
      <c r="E4342" s="214"/>
      <c r="F4342" s="214"/>
      <c r="G4342" s="210"/>
      <c r="H4342" s="203"/>
      <c r="I4342" s="193"/>
      <c r="J4342" s="193"/>
      <c r="K4342" s="211"/>
    </row>
    <row r="4343" spans="1:11" hidden="1">
      <c r="A4343" s="207"/>
      <c r="B4343" s="208"/>
      <c r="D4343" s="212"/>
      <c r="E4343" s="214"/>
      <c r="F4343" s="214"/>
      <c r="G4343" s="210"/>
      <c r="H4343" s="203"/>
      <c r="I4343" s="193"/>
      <c r="J4343" s="193"/>
      <c r="K4343" s="211"/>
    </row>
    <row r="4344" spans="1:11" hidden="1">
      <c r="A4344" s="207"/>
      <c r="B4344" s="208"/>
      <c r="D4344" s="212"/>
      <c r="E4344" s="214"/>
      <c r="F4344" s="214"/>
      <c r="G4344" s="210"/>
      <c r="H4344" s="203"/>
      <c r="I4344" s="193"/>
      <c r="J4344" s="193"/>
      <c r="K4344" s="211"/>
    </row>
    <row r="4345" spans="1:11" hidden="1">
      <c r="A4345" s="207"/>
      <c r="B4345" s="208"/>
      <c r="D4345" s="212"/>
      <c r="E4345" s="214"/>
      <c r="F4345" s="214"/>
      <c r="G4345" s="210"/>
      <c r="H4345" s="203"/>
      <c r="I4345" s="193"/>
      <c r="J4345" s="193"/>
      <c r="K4345" s="211"/>
    </row>
    <row r="4346" spans="1:11" hidden="1">
      <c r="A4346" s="207"/>
      <c r="B4346" s="208"/>
      <c r="D4346" s="212"/>
      <c r="E4346" s="214"/>
      <c r="F4346" s="214"/>
      <c r="G4346" s="210"/>
      <c r="H4346" s="203"/>
      <c r="I4346" s="193"/>
      <c r="J4346" s="208"/>
      <c r="K4346" s="211"/>
    </row>
    <row r="4347" spans="1:11" hidden="1">
      <c r="A4347" s="207"/>
      <c r="B4347" s="208"/>
      <c r="D4347" s="212"/>
      <c r="E4347" s="214"/>
      <c r="F4347" s="214"/>
      <c r="G4347" s="210"/>
      <c r="H4347" s="203"/>
      <c r="I4347" s="193"/>
      <c r="J4347" s="193"/>
      <c r="K4347" s="211"/>
    </row>
    <row r="4348" spans="1:11" hidden="1">
      <c r="A4348" s="207"/>
      <c r="B4348" s="208"/>
      <c r="D4348" s="212"/>
      <c r="E4348" s="214"/>
      <c r="F4348" s="214"/>
      <c r="G4348" s="210"/>
      <c r="H4348" s="203"/>
      <c r="I4348" s="193"/>
      <c r="J4348" s="193"/>
      <c r="K4348" s="211"/>
    </row>
    <row r="4349" spans="1:11" hidden="1">
      <c r="A4349" s="207"/>
      <c r="B4349" s="208"/>
      <c r="D4349" s="212"/>
      <c r="E4349" s="214"/>
      <c r="F4349" s="214"/>
      <c r="G4349" s="210"/>
      <c r="H4349" s="203"/>
      <c r="I4349" s="193"/>
      <c r="J4349" s="193"/>
      <c r="K4349" s="211"/>
    </row>
    <row r="4350" spans="1:11" hidden="1">
      <c r="A4350" s="207"/>
      <c r="B4350" s="208"/>
      <c r="D4350" s="212"/>
      <c r="E4350" s="214"/>
      <c r="F4350" s="214"/>
      <c r="G4350" s="210"/>
      <c r="H4350" s="203"/>
      <c r="I4350" s="193"/>
      <c r="J4350" s="193"/>
      <c r="K4350" s="211"/>
    </row>
    <row r="4351" spans="1:11" hidden="1">
      <c r="A4351" s="207"/>
      <c r="B4351" s="208"/>
      <c r="D4351" s="212"/>
      <c r="E4351" s="214"/>
      <c r="F4351" s="214"/>
      <c r="G4351" s="210"/>
      <c r="H4351" s="203"/>
      <c r="I4351" s="193"/>
      <c r="J4351" s="193"/>
      <c r="K4351" s="211"/>
    </row>
    <row r="4352" spans="1:11" hidden="1">
      <c r="A4352" s="207"/>
      <c r="B4352" s="208"/>
      <c r="D4352" s="212"/>
      <c r="E4352" s="214"/>
      <c r="F4352" s="214"/>
      <c r="G4352" s="210"/>
      <c r="H4352" s="203"/>
      <c r="I4352" s="193"/>
      <c r="J4352" s="193"/>
      <c r="K4352" s="211"/>
    </row>
    <row r="4353" spans="1:11" hidden="1">
      <c r="A4353" s="207"/>
      <c r="B4353" s="208"/>
      <c r="D4353" s="212"/>
      <c r="E4353" s="214"/>
      <c r="F4353" s="214"/>
      <c r="G4353" s="210"/>
      <c r="H4353" s="203"/>
      <c r="I4353" s="193"/>
      <c r="J4353" s="193"/>
      <c r="K4353" s="211"/>
    </row>
    <row r="4354" spans="1:11" hidden="1">
      <c r="A4354" s="207"/>
      <c r="B4354" s="208"/>
      <c r="D4354" s="212"/>
      <c r="E4354" s="214"/>
      <c r="F4354" s="214"/>
      <c r="G4354" s="210"/>
      <c r="H4354" s="203"/>
      <c r="I4354" s="193"/>
      <c r="J4354" s="193"/>
      <c r="K4354" s="211"/>
    </row>
    <row r="4355" spans="1:11" hidden="1">
      <c r="A4355" s="207"/>
      <c r="B4355" s="208"/>
      <c r="D4355" s="212"/>
      <c r="E4355" s="214"/>
      <c r="F4355" s="214"/>
      <c r="G4355" s="210"/>
      <c r="H4355" s="203"/>
      <c r="I4355" s="193"/>
      <c r="J4355" s="193"/>
      <c r="K4355" s="211"/>
    </row>
    <row r="4356" spans="1:11" hidden="1">
      <c r="A4356" s="207"/>
      <c r="B4356" s="208"/>
      <c r="D4356" s="212"/>
      <c r="E4356" s="214"/>
      <c r="F4356" s="214"/>
      <c r="G4356" s="210"/>
      <c r="H4356" s="203"/>
      <c r="I4356" s="193"/>
      <c r="J4356" s="193"/>
      <c r="K4356" s="211"/>
    </row>
    <row r="4357" spans="1:11" hidden="1">
      <c r="A4357" s="207"/>
      <c r="B4357" s="208"/>
      <c r="D4357" s="212"/>
      <c r="E4357" s="214"/>
      <c r="F4357" s="214"/>
      <c r="G4357" s="210"/>
      <c r="H4357" s="203"/>
      <c r="I4357" s="193"/>
      <c r="J4357" s="193"/>
      <c r="K4357" s="211"/>
    </row>
    <row r="4358" spans="1:11" hidden="1">
      <c r="A4358" s="207"/>
      <c r="B4358" s="208"/>
      <c r="D4358" s="212"/>
      <c r="E4358" s="214"/>
      <c r="F4358" s="214"/>
      <c r="G4358" s="210"/>
      <c r="H4358" s="203"/>
      <c r="I4358" s="193"/>
      <c r="J4358" s="193"/>
      <c r="K4358" s="211"/>
    </row>
    <row r="4359" spans="1:11" hidden="1">
      <c r="A4359" s="207"/>
      <c r="B4359" s="208"/>
      <c r="D4359" s="212"/>
      <c r="E4359" s="214"/>
      <c r="F4359" s="214"/>
      <c r="G4359" s="210"/>
      <c r="H4359" s="203"/>
      <c r="I4359" s="193"/>
      <c r="J4359" s="193"/>
      <c r="K4359" s="211"/>
    </row>
    <row r="4360" spans="1:11" hidden="1">
      <c r="A4360" s="207"/>
      <c r="B4360" s="208"/>
      <c r="D4360" s="212"/>
      <c r="E4360" s="214"/>
      <c r="F4360" s="214"/>
      <c r="G4360" s="210"/>
      <c r="H4360" s="203"/>
      <c r="I4360" s="193"/>
      <c r="J4360" s="193"/>
      <c r="K4360" s="211"/>
    </row>
    <row r="4361" spans="1:11" hidden="1">
      <c r="A4361" s="207"/>
      <c r="B4361" s="208"/>
      <c r="D4361" s="212"/>
      <c r="E4361" s="214"/>
      <c r="F4361" s="214"/>
      <c r="G4361" s="210"/>
      <c r="H4361" s="203"/>
      <c r="I4361" s="193"/>
      <c r="J4361" s="193"/>
      <c r="K4361" s="211"/>
    </row>
    <row r="4362" spans="1:11" hidden="1">
      <c r="A4362" s="207"/>
      <c r="B4362" s="208"/>
      <c r="D4362" s="212"/>
      <c r="E4362" s="214"/>
      <c r="F4362" s="214"/>
      <c r="G4362" s="210"/>
      <c r="H4362" s="203"/>
      <c r="I4362" s="193"/>
      <c r="J4362" s="193"/>
      <c r="K4362" s="211"/>
    </row>
    <row r="4363" spans="1:11" hidden="1">
      <c r="A4363" s="207"/>
      <c r="B4363" s="208"/>
      <c r="D4363" s="212"/>
      <c r="E4363" s="214"/>
      <c r="F4363" s="214"/>
      <c r="G4363" s="210"/>
      <c r="H4363" s="203"/>
      <c r="I4363" s="193"/>
      <c r="J4363" s="193"/>
      <c r="K4363" s="211"/>
    </row>
    <row r="4364" spans="1:11" hidden="1">
      <c r="A4364" s="207"/>
      <c r="B4364" s="208"/>
      <c r="D4364" s="212"/>
      <c r="E4364" s="214"/>
      <c r="F4364" s="214"/>
      <c r="G4364" s="210"/>
      <c r="H4364" s="203"/>
      <c r="I4364" s="193"/>
      <c r="J4364" s="193"/>
      <c r="K4364" s="211"/>
    </row>
    <row r="4365" spans="1:11" hidden="1">
      <c r="A4365" s="207"/>
      <c r="B4365" s="208"/>
      <c r="D4365" s="212"/>
      <c r="E4365" s="214"/>
      <c r="F4365" s="214"/>
      <c r="G4365" s="210"/>
      <c r="H4365" s="203"/>
      <c r="I4365" s="193"/>
      <c r="J4365" s="193"/>
      <c r="K4365" s="211"/>
    </row>
    <row r="4366" spans="1:11" hidden="1">
      <c r="A4366" s="207"/>
      <c r="B4366" s="208"/>
      <c r="D4366" s="212"/>
      <c r="E4366" s="214"/>
      <c r="F4366" s="214"/>
      <c r="G4366" s="210"/>
      <c r="H4366" s="203"/>
      <c r="I4366" s="193"/>
      <c r="J4366" s="193"/>
      <c r="K4366" s="211"/>
    </row>
    <row r="4367" spans="1:11" hidden="1">
      <c r="A4367" s="207"/>
      <c r="B4367" s="208"/>
      <c r="D4367" s="212"/>
      <c r="E4367" s="214"/>
      <c r="F4367" s="214"/>
      <c r="G4367" s="210"/>
      <c r="H4367" s="203"/>
      <c r="I4367" s="193"/>
      <c r="J4367" s="193"/>
      <c r="K4367" s="211"/>
    </row>
    <row r="4368" spans="1:11" hidden="1">
      <c r="A4368" s="207"/>
      <c r="B4368" s="208"/>
      <c r="D4368" s="212"/>
      <c r="E4368" s="214"/>
      <c r="F4368" s="214"/>
      <c r="G4368" s="210"/>
      <c r="H4368" s="203"/>
      <c r="I4368" s="193"/>
      <c r="J4368" s="208"/>
      <c r="K4368" s="211"/>
    </row>
    <row r="4369" spans="1:11" hidden="1">
      <c r="A4369" s="207"/>
      <c r="B4369" s="208"/>
      <c r="D4369" s="212"/>
      <c r="E4369" s="214"/>
      <c r="F4369" s="214"/>
      <c r="G4369" s="210"/>
      <c r="H4369" s="203"/>
      <c r="I4369" s="193"/>
      <c r="J4369" s="193"/>
      <c r="K4369" s="211"/>
    </row>
    <row r="4370" spans="1:11" hidden="1">
      <c r="A4370" s="207"/>
      <c r="B4370" s="208"/>
      <c r="D4370" s="212"/>
      <c r="E4370" s="214"/>
      <c r="F4370" s="214"/>
      <c r="G4370" s="210"/>
      <c r="H4370" s="203"/>
      <c r="I4370" s="193"/>
      <c r="J4370" s="193"/>
      <c r="K4370" s="211"/>
    </row>
    <row r="4371" spans="1:11" hidden="1">
      <c r="A4371" s="207"/>
      <c r="B4371" s="208"/>
      <c r="D4371" s="212"/>
      <c r="E4371" s="214"/>
      <c r="F4371" s="214"/>
      <c r="G4371" s="210"/>
      <c r="H4371" s="203"/>
      <c r="I4371" s="193"/>
      <c r="J4371" s="193"/>
      <c r="K4371" s="211"/>
    </row>
    <row r="4372" spans="1:11" hidden="1">
      <c r="A4372" s="207"/>
      <c r="B4372" s="208"/>
      <c r="D4372" s="212"/>
      <c r="E4372" s="214"/>
      <c r="F4372" s="214"/>
      <c r="G4372" s="210"/>
      <c r="H4372" s="203"/>
      <c r="I4372" s="193"/>
      <c r="J4372" s="193"/>
      <c r="K4372" s="211"/>
    </row>
    <row r="4373" spans="1:11" hidden="1">
      <c r="A4373" s="207"/>
      <c r="B4373" s="208"/>
      <c r="D4373" s="212"/>
      <c r="E4373" s="214"/>
      <c r="F4373" s="214"/>
      <c r="G4373" s="210"/>
      <c r="H4373" s="203"/>
      <c r="I4373" s="193"/>
      <c r="J4373" s="193"/>
      <c r="K4373" s="211"/>
    </row>
    <row r="4374" spans="1:11" hidden="1">
      <c r="A4374" s="207"/>
      <c r="B4374" s="208"/>
      <c r="D4374" s="212"/>
      <c r="E4374" s="214"/>
      <c r="F4374" s="214"/>
      <c r="G4374" s="210"/>
      <c r="H4374" s="203"/>
      <c r="I4374" s="193"/>
      <c r="J4374" s="193"/>
      <c r="K4374" s="211"/>
    </row>
    <row r="4375" spans="1:11" hidden="1">
      <c r="A4375" s="207"/>
      <c r="B4375" s="208"/>
      <c r="D4375" s="212"/>
      <c r="E4375" s="214"/>
      <c r="F4375" s="214"/>
      <c r="G4375" s="210"/>
      <c r="H4375" s="203"/>
      <c r="I4375" s="193"/>
      <c r="J4375" s="193"/>
      <c r="K4375" s="211"/>
    </row>
    <row r="4376" spans="1:11" hidden="1">
      <c r="A4376" s="207"/>
      <c r="B4376" s="208"/>
      <c r="D4376" s="212"/>
      <c r="E4376" s="214"/>
      <c r="F4376" s="214"/>
      <c r="G4376" s="210"/>
      <c r="H4376" s="203"/>
      <c r="I4376" s="193"/>
      <c r="J4376" s="193"/>
      <c r="K4376" s="211"/>
    </row>
    <row r="4377" spans="1:11" hidden="1">
      <c r="A4377" s="207"/>
      <c r="B4377" s="208"/>
      <c r="D4377" s="212"/>
      <c r="E4377" s="214"/>
      <c r="F4377" s="214"/>
      <c r="G4377" s="210"/>
      <c r="H4377" s="203"/>
      <c r="I4377" s="193"/>
      <c r="J4377" s="193"/>
      <c r="K4377" s="211"/>
    </row>
    <row r="4378" spans="1:11" hidden="1">
      <c r="A4378" s="207"/>
      <c r="B4378" s="208"/>
      <c r="D4378" s="212"/>
      <c r="E4378" s="214"/>
      <c r="F4378" s="214"/>
      <c r="G4378" s="210"/>
      <c r="H4378" s="203"/>
      <c r="I4378" s="193"/>
      <c r="J4378" s="193"/>
      <c r="K4378" s="211"/>
    </row>
    <row r="4379" spans="1:11" hidden="1">
      <c r="A4379" s="207"/>
      <c r="B4379" s="208"/>
      <c r="D4379" s="212"/>
      <c r="E4379" s="214"/>
      <c r="F4379" s="214"/>
      <c r="G4379" s="210"/>
      <c r="H4379" s="203"/>
      <c r="I4379" s="193"/>
      <c r="J4379" s="193"/>
      <c r="K4379" s="211"/>
    </row>
    <row r="4380" spans="1:11" hidden="1">
      <c r="A4380" s="207"/>
      <c r="B4380" s="208"/>
      <c r="D4380" s="212"/>
      <c r="E4380" s="214"/>
      <c r="F4380" s="214"/>
      <c r="G4380" s="210"/>
      <c r="H4380" s="203"/>
      <c r="I4380" s="193"/>
      <c r="J4380" s="193"/>
      <c r="K4380" s="211"/>
    </row>
    <row r="4381" spans="1:11" hidden="1">
      <c r="A4381" s="207"/>
      <c r="B4381" s="208"/>
      <c r="D4381" s="212"/>
      <c r="E4381" s="214"/>
      <c r="F4381" s="214"/>
      <c r="G4381" s="210"/>
      <c r="H4381" s="203"/>
      <c r="I4381" s="193"/>
      <c r="J4381" s="193"/>
      <c r="K4381" s="211"/>
    </row>
    <row r="4382" spans="1:11" hidden="1">
      <c r="A4382" s="207"/>
      <c r="B4382" s="208"/>
      <c r="D4382" s="212"/>
      <c r="E4382" s="214"/>
      <c r="F4382" s="214"/>
      <c r="G4382" s="210"/>
      <c r="H4382" s="203"/>
      <c r="I4382" s="193"/>
      <c r="J4382" s="193"/>
      <c r="K4382" s="211"/>
    </row>
    <row r="4383" spans="1:11" hidden="1">
      <c r="A4383" s="207"/>
      <c r="B4383" s="208"/>
      <c r="D4383" s="212"/>
      <c r="E4383" s="214"/>
      <c r="F4383" s="214"/>
      <c r="G4383" s="210"/>
      <c r="H4383" s="203"/>
      <c r="I4383" s="193"/>
      <c r="J4383" s="193"/>
      <c r="K4383" s="211"/>
    </row>
    <row r="4384" spans="1:11" hidden="1">
      <c r="A4384" s="207"/>
      <c r="B4384" s="208"/>
      <c r="D4384" s="212"/>
      <c r="E4384" s="214"/>
      <c r="F4384" s="214"/>
      <c r="G4384" s="210"/>
      <c r="H4384" s="203"/>
      <c r="I4384" s="193"/>
      <c r="J4384" s="193"/>
      <c r="K4384" s="211"/>
    </row>
    <row r="4385" spans="1:11" hidden="1">
      <c r="A4385" s="207"/>
      <c r="B4385" s="208"/>
      <c r="D4385" s="212"/>
      <c r="E4385" s="214"/>
      <c r="F4385" s="214"/>
      <c r="G4385" s="210"/>
      <c r="H4385" s="203"/>
      <c r="I4385" s="193"/>
      <c r="J4385" s="193"/>
      <c r="K4385" s="211"/>
    </row>
    <row r="4386" spans="1:11" hidden="1">
      <c r="A4386" s="207"/>
      <c r="B4386" s="208"/>
      <c r="D4386" s="212"/>
      <c r="E4386" s="214"/>
      <c r="F4386" s="214"/>
      <c r="G4386" s="210"/>
      <c r="H4386" s="203"/>
      <c r="I4386" s="193"/>
      <c r="J4386" s="193"/>
      <c r="K4386" s="211"/>
    </row>
    <row r="4387" spans="1:11" hidden="1">
      <c r="A4387" s="207"/>
      <c r="B4387" s="208"/>
      <c r="D4387" s="212"/>
      <c r="E4387" s="214"/>
      <c r="F4387" s="214"/>
      <c r="G4387" s="210"/>
      <c r="H4387" s="203"/>
      <c r="I4387" s="193"/>
      <c r="J4387" s="193"/>
      <c r="K4387" s="211"/>
    </row>
    <row r="4388" spans="1:11" hidden="1">
      <c r="A4388" s="207"/>
      <c r="B4388" s="208"/>
      <c r="D4388" s="212"/>
      <c r="E4388" s="214"/>
      <c r="F4388" s="214"/>
      <c r="G4388" s="210"/>
      <c r="H4388" s="203"/>
      <c r="I4388" s="193"/>
      <c r="J4388" s="193"/>
      <c r="K4388" s="211"/>
    </row>
    <row r="4389" spans="1:11" hidden="1">
      <c r="A4389" s="207"/>
      <c r="B4389" s="208"/>
      <c r="D4389" s="212"/>
      <c r="E4389" s="214"/>
      <c r="F4389" s="214"/>
      <c r="G4389" s="210"/>
      <c r="H4389" s="203"/>
      <c r="I4389" s="193"/>
      <c r="J4389" s="208"/>
      <c r="K4389" s="211"/>
    </row>
    <row r="4390" spans="1:11" hidden="1">
      <c r="A4390" s="213"/>
      <c r="B4390" s="208"/>
      <c r="D4390" s="212"/>
      <c r="E4390" s="214"/>
      <c r="F4390" s="214"/>
      <c r="G4390" s="210"/>
      <c r="H4390" s="203"/>
      <c r="I4390" s="193"/>
      <c r="J4390" s="193"/>
      <c r="K4390" s="211"/>
    </row>
    <row r="4391" spans="1:11" hidden="1">
      <c r="A4391" s="213"/>
      <c r="B4391" s="208"/>
      <c r="D4391" s="212"/>
      <c r="E4391" s="214"/>
      <c r="F4391" s="214"/>
      <c r="G4391" s="210"/>
      <c r="H4391" s="203"/>
      <c r="I4391" s="193"/>
      <c r="J4391" s="193"/>
      <c r="K4391" s="211"/>
    </row>
    <row r="4392" spans="1:11" hidden="1">
      <c r="A4392" s="213"/>
      <c r="B4392" s="208"/>
      <c r="D4392" s="212"/>
      <c r="E4392" s="214"/>
      <c r="F4392" s="214"/>
      <c r="G4392" s="210"/>
      <c r="H4392" s="203"/>
      <c r="I4392" s="193"/>
      <c r="J4392" s="193"/>
      <c r="K4392" s="211"/>
    </row>
    <row r="4393" spans="1:11" hidden="1">
      <c r="A4393" s="213"/>
      <c r="B4393" s="208"/>
      <c r="D4393" s="212"/>
      <c r="E4393" s="214"/>
      <c r="F4393" s="214"/>
      <c r="G4393" s="210"/>
      <c r="H4393" s="203"/>
      <c r="I4393" s="193"/>
      <c r="J4393" s="193"/>
      <c r="K4393" s="211"/>
    </row>
    <row r="4394" spans="1:11" hidden="1">
      <c r="A4394" s="213"/>
      <c r="B4394" s="208"/>
      <c r="D4394" s="212"/>
      <c r="E4394" s="214"/>
      <c r="F4394" s="214"/>
      <c r="G4394" s="210"/>
      <c r="H4394" s="203"/>
      <c r="I4394" s="193"/>
      <c r="J4394" s="193"/>
      <c r="K4394" s="211"/>
    </row>
    <row r="4395" spans="1:11" hidden="1">
      <c r="A4395" s="213"/>
      <c r="B4395" s="208"/>
      <c r="D4395" s="212"/>
      <c r="E4395" s="214"/>
      <c r="F4395" s="214"/>
      <c r="G4395" s="210"/>
      <c r="H4395" s="203"/>
      <c r="I4395" s="193"/>
      <c r="J4395" s="193"/>
      <c r="K4395" s="211"/>
    </row>
    <row r="4396" spans="1:11" hidden="1">
      <c r="A4396" s="213"/>
      <c r="B4396" s="208"/>
      <c r="D4396" s="212"/>
      <c r="E4396" s="214"/>
      <c r="F4396" s="214"/>
      <c r="G4396" s="210"/>
      <c r="H4396" s="203"/>
      <c r="I4396" s="193"/>
      <c r="J4396" s="193"/>
      <c r="K4396" s="211"/>
    </row>
    <row r="4397" spans="1:11" hidden="1">
      <c r="A4397" s="213"/>
      <c r="B4397" s="208"/>
      <c r="D4397" s="212"/>
      <c r="E4397" s="214"/>
      <c r="F4397" s="214"/>
      <c r="G4397" s="210"/>
      <c r="H4397" s="203"/>
      <c r="I4397" s="193"/>
      <c r="J4397" s="193"/>
      <c r="K4397" s="211"/>
    </row>
    <row r="4398" spans="1:11" hidden="1">
      <c r="A4398" s="213"/>
      <c r="B4398" s="208"/>
      <c r="D4398" s="212"/>
      <c r="E4398" s="214"/>
      <c r="F4398" s="214"/>
      <c r="G4398" s="210"/>
      <c r="H4398" s="203"/>
      <c r="I4398" s="193"/>
      <c r="J4398" s="193"/>
      <c r="K4398" s="211"/>
    </row>
    <row r="4399" spans="1:11" hidden="1">
      <c r="A4399" s="213"/>
      <c r="B4399" s="208"/>
      <c r="D4399" s="212"/>
      <c r="E4399" s="214"/>
      <c r="F4399" s="214"/>
      <c r="G4399" s="210"/>
      <c r="H4399" s="203"/>
      <c r="I4399" s="193"/>
      <c r="J4399" s="193"/>
      <c r="K4399" s="211"/>
    </row>
    <row r="4400" spans="1:11" hidden="1">
      <c r="A4400" s="213"/>
      <c r="B4400" s="208"/>
      <c r="D4400" s="212"/>
      <c r="E4400" s="214"/>
      <c r="F4400" s="214"/>
      <c r="G4400" s="210"/>
      <c r="H4400" s="203"/>
      <c r="I4400" s="193"/>
      <c r="J4400" s="193"/>
      <c r="K4400" s="211"/>
    </row>
    <row r="4401" spans="1:11" hidden="1">
      <c r="A4401" s="213"/>
      <c r="B4401" s="208"/>
      <c r="D4401" s="212"/>
      <c r="E4401" s="214"/>
      <c r="F4401" s="214"/>
      <c r="G4401" s="210"/>
      <c r="H4401" s="203"/>
      <c r="I4401" s="193"/>
      <c r="J4401" s="193"/>
      <c r="K4401" s="211"/>
    </row>
    <row r="4402" spans="1:11" hidden="1">
      <c r="A4402" s="213"/>
      <c r="B4402" s="208"/>
      <c r="D4402" s="212"/>
      <c r="E4402" s="214"/>
      <c r="F4402" s="214"/>
      <c r="G4402" s="210"/>
      <c r="H4402" s="203"/>
      <c r="I4402" s="193"/>
      <c r="J4402" s="193"/>
      <c r="K4402" s="211"/>
    </row>
    <row r="4403" spans="1:11" hidden="1">
      <c r="A4403" s="213"/>
      <c r="B4403" s="208"/>
      <c r="D4403" s="212"/>
      <c r="E4403" s="214"/>
      <c r="F4403" s="214"/>
      <c r="G4403" s="210"/>
      <c r="H4403" s="203"/>
      <c r="I4403" s="193"/>
      <c r="J4403" s="193"/>
      <c r="K4403" s="211"/>
    </row>
    <row r="4404" spans="1:11" hidden="1">
      <c r="A4404" s="213"/>
      <c r="B4404" s="208"/>
      <c r="D4404" s="212"/>
      <c r="E4404" s="214"/>
      <c r="F4404" s="214"/>
      <c r="G4404" s="210"/>
      <c r="H4404" s="203"/>
      <c r="I4404" s="193"/>
      <c r="J4404" s="193"/>
      <c r="K4404" s="211"/>
    </row>
    <row r="4405" spans="1:11" hidden="1">
      <c r="A4405" s="213"/>
      <c r="B4405" s="208"/>
      <c r="D4405" s="212"/>
      <c r="E4405" s="214"/>
      <c r="F4405" s="214"/>
      <c r="G4405" s="210"/>
      <c r="H4405" s="203"/>
      <c r="I4405" s="193"/>
      <c r="J4405" s="193"/>
      <c r="K4405" s="211"/>
    </row>
    <row r="4406" spans="1:11" hidden="1">
      <c r="A4406" s="213"/>
      <c r="B4406" s="208"/>
      <c r="D4406" s="212"/>
      <c r="E4406" s="214"/>
      <c r="F4406" s="214"/>
      <c r="G4406" s="210"/>
      <c r="H4406" s="203"/>
      <c r="I4406" s="193"/>
      <c r="J4406" s="193"/>
      <c r="K4406" s="211"/>
    </row>
    <row r="4407" spans="1:11" hidden="1">
      <c r="A4407" s="213"/>
      <c r="B4407" s="208"/>
      <c r="D4407" s="212"/>
      <c r="E4407" s="214"/>
      <c r="F4407" s="214"/>
      <c r="G4407" s="210"/>
      <c r="H4407" s="203"/>
      <c r="I4407" s="193"/>
      <c r="J4407" s="193"/>
      <c r="K4407" s="211"/>
    </row>
    <row r="4408" spans="1:11" hidden="1">
      <c r="A4408" s="213"/>
      <c r="B4408" s="208"/>
      <c r="D4408" s="212"/>
      <c r="E4408" s="214"/>
      <c r="F4408" s="214"/>
      <c r="G4408" s="210"/>
      <c r="H4408" s="203"/>
      <c r="I4408" s="193"/>
      <c r="J4408" s="193"/>
      <c r="K4408" s="211"/>
    </row>
    <row r="4409" spans="1:11" hidden="1">
      <c r="A4409" s="213"/>
      <c r="B4409" s="208"/>
      <c r="D4409" s="212"/>
      <c r="E4409" s="214"/>
      <c r="F4409" s="214"/>
      <c r="G4409" s="210"/>
      <c r="H4409" s="203"/>
      <c r="I4409" s="193"/>
      <c r="J4409" s="193"/>
      <c r="K4409" s="211"/>
    </row>
    <row r="4410" spans="1:11" hidden="1">
      <c r="A4410" s="213"/>
      <c r="B4410" s="208"/>
      <c r="D4410" s="212"/>
      <c r="E4410" s="214"/>
      <c r="F4410" s="214"/>
      <c r="G4410" s="210"/>
      <c r="H4410" s="203"/>
      <c r="I4410" s="193"/>
      <c r="J4410" s="208"/>
      <c r="K4410" s="211"/>
    </row>
    <row r="4411" spans="1:11" hidden="1">
      <c r="A4411" s="213"/>
      <c r="B4411" s="208"/>
      <c r="D4411" s="212"/>
      <c r="E4411" s="214"/>
      <c r="F4411" s="214"/>
      <c r="G4411" s="210"/>
      <c r="H4411" s="203"/>
      <c r="I4411" s="193"/>
      <c r="J4411" s="193"/>
      <c r="K4411" s="211"/>
    </row>
    <row r="4412" spans="1:11" hidden="1">
      <c r="A4412" s="213"/>
      <c r="B4412" s="208"/>
      <c r="D4412" s="212"/>
      <c r="E4412" s="214"/>
      <c r="F4412" s="214"/>
      <c r="G4412" s="210"/>
      <c r="H4412" s="203"/>
      <c r="I4412" s="193"/>
      <c r="J4412" s="193"/>
      <c r="K4412" s="211"/>
    </row>
    <row r="4413" spans="1:11" hidden="1">
      <c r="A4413" s="213"/>
      <c r="B4413" s="208"/>
      <c r="D4413" s="212"/>
      <c r="E4413" s="214"/>
      <c r="F4413" s="214"/>
      <c r="G4413" s="210"/>
      <c r="H4413" s="203"/>
      <c r="I4413" s="193"/>
      <c r="J4413" s="193"/>
      <c r="K4413" s="211"/>
    </row>
    <row r="4414" spans="1:11" hidden="1">
      <c r="A4414" s="213"/>
      <c r="B4414" s="208"/>
      <c r="D4414" s="212"/>
      <c r="E4414" s="214"/>
      <c r="F4414" s="214"/>
      <c r="G4414" s="210"/>
      <c r="H4414" s="203"/>
      <c r="I4414" s="193"/>
      <c r="J4414" s="193"/>
      <c r="K4414" s="211"/>
    </row>
    <row r="4415" spans="1:11" hidden="1">
      <c r="A4415" s="213"/>
      <c r="B4415" s="208"/>
      <c r="D4415" s="212"/>
      <c r="E4415" s="214"/>
      <c r="F4415" s="214"/>
      <c r="G4415" s="210"/>
      <c r="H4415" s="203"/>
      <c r="I4415" s="193"/>
      <c r="J4415" s="193"/>
      <c r="K4415" s="211"/>
    </row>
    <row r="4416" spans="1:11" hidden="1">
      <c r="A4416" s="213"/>
      <c r="B4416" s="208"/>
      <c r="D4416" s="212"/>
      <c r="E4416" s="214"/>
      <c r="F4416" s="214"/>
      <c r="G4416" s="210"/>
      <c r="H4416" s="203"/>
      <c r="I4416" s="193"/>
      <c r="J4416" s="193"/>
      <c r="K4416" s="211"/>
    </row>
    <row r="4417" spans="1:11" hidden="1">
      <c r="A4417" s="213"/>
      <c r="B4417" s="208"/>
      <c r="D4417" s="212"/>
      <c r="E4417" s="214"/>
      <c r="F4417" s="214"/>
      <c r="G4417" s="210"/>
      <c r="H4417" s="203"/>
      <c r="I4417" s="193"/>
      <c r="J4417" s="193"/>
      <c r="K4417" s="211"/>
    </row>
    <row r="4418" spans="1:11" hidden="1">
      <c r="A4418" s="213"/>
      <c r="B4418" s="208"/>
      <c r="D4418" s="212"/>
      <c r="E4418" s="214"/>
      <c r="F4418" s="214"/>
      <c r="G4418" s="210"/>
      <c r="H4418" s="203"/>
      <c r="I4418" s="193"/>
      <c r="J4418" s="193"/>
      <c r="K4418" s="211"/>
    </row>
    <row r="4419" spans="1:11" hidden="1">
      <c r="A4419" s="213"/>
      <c r="B4419" s="208"/>
      <c r="D4419" s="212"/>
      <c r="E4419" s="214"/>
      <c r="F4419" s="214"/>
      <c r="G4419" s="210"/>
      <c r="H4419" s="203"/>
      <c r="I4419" s="193"/>
      <c r="J4419" s="193"/>
      <c r="K4419" s="211"/>
    </row>
    <row r="4420" spans="1:11" hidden="1">
      <c r="A4420" s="213"/>
      <c r="B4420" s="208"/>
      <c r="D4420" s="212"/>
      <c r="E4420" s="214"/>
      <c r="F4420" s="214"/>
      <c r="G4420" s="210"/>
      <c r="H4420" s="203"/>
      <c r="I4420" s="193"/>
      <c r="J4420" s="193"/>
      <c r="K4420" s="211"/>
    </row>
    <row r="4421" spans="1:11" hidden="1">
      <c r="A4421" s="213"/>
      <c r="B4421" s="208"/>
      <c r="D4421" s="212"/>
      <c r="E4421" s="214"/>
      <c r="F4421" s="214"/>
      <c r="G4421" s="210"/>
      <c r="H4421" s="203"/>
      <c r="I4421" s="193"/>
      <c r="J4421" s="193"/>
      <c r="K4421" s="211"/>
    </row>
    <row r="4422" spans="1:11" hidden="1">
      <c r="A4422" s="213"/>
      <c r="B4422" s="208"/>
      <c r="D4422" s="212"/>
      <c r="E4422" s="214"/>
      <c r="F4422" s="214"/>
      <c r="G4422" s="210"/>
      <c r="H4422" s="203"/>
      <c r="I4422" s="193"/>
      <c r="J4422" s="193"/>
      <c r="K4422" s="211"/>
    </row>
    <row r="4423" spans="1:11" hidden="1">
      <c r="A4423" s="213"/>
      <c r="B4423" s="208"/>
      <c r="D4423" s="212"/>
      <c r="E4423" s="214"/>
      <c r="F4423" s="214"/>
      <c r="G4423" s="210"/>
      <c r="H4423" s="203"/>
      <c r="I4423" s="193"/>
      <c r="J4423" s="193"/>
      <c r="K4423" s="211"/>
    </row>
    <row r="4424" spans="1:11" hidden="1">
      <c r="A4424" s="213"/>
      <c r="B4424" s="208"/>
      <c r="D4424" s="212"/>
      <c r="E4424" s="214"/>
      <c r="F4424" s="214"/>
      <c r="G4424" s="210"/>
      <c r="H4424" s="203"/>
      <c r="I4424" s="193"/>
      <c r="J4424" s="193"/>
      <c r="K4424" s="211"/>
    </row>
    <row r="4425" spans="1:11" hidden="1">
      <c r="A4425" s="213"/>
      <c r="B4425" s="208"/>
      <c r="D4425" s="212"/>
      <c r="E4425" s="214"/>
      <c r="F4425" s="214"/>
      <c r="G4425" s="210"/>
      <c r="H4425" s="203"/>
      <c r="I4425" s="193"/>
      <c r="J4425" s="193"/>
      <c r="K4425" s="211"/>
    </row>
    <row r="4426" spans="1:11" hidden="1">
      <c r="A4426" s="213"/>
      <c r="B4426" s="208"/>
      <c r="D4426" s="212"/>
      <c r="E4426" s="214"/>
      <c r="F4426" s="214"/>
      <c r="G4426" s="210"/>
      <c r="H4426" s="203"/>
      <c r="I4426" s="193"/>
      <c r="J4426" s="193"/>
      <c r="K4426" s="211"/>
    </row>
    <row r="4427" spans="1:11" hidden="1">
      <c r="A4427" s="213"/>
      <c r="B4427" s="208"/>
      <c r="D4427" s="212"/>
      <c r="E4427" s="214"/>
      <c r="F4427" s="214"/>
      <c r="G4427" s="210"/>
      <c r="H4427" s="203"/>
      <c r="I4427" s="193"/>
      <c r="J4427" s="193"/>
      <c r="K4427" s="211"/>
    </row>
    <row r="4428" spans="1:11" hidden="1">
      <c r="A4428" s="213"/>
      <c r="B4428" s="208"/>
      <c r="D4428" s="212"/>
      <c r="E4428" s="214"/>
      <c r="F4428" s="214"/>
      <c r="G4428" s="210"/>
      <c r="H4428" s="203"/>
      <c r="I4428" s="193"/>
      <c r="J4428" s="193"/>
      <c r="K4428" s="211"/>
    </row>
    <row r="4429" spans="1:11" hidden="1">
      <c r="A4429" s="213"/>
      <c r="B4429" s="208"/>
      <c r="D4429" s="212"/>
      <c r="E4429" s="214"/>
      <c r="F4429" s="214"/>
      <c r="G4429" s="210"/>
      <c r="H4429" s="203"/>
      <c r="I4429" s="193"/>
      <c r="J4429" s="193"/>
      <c r="K4429" s="211"/>
    </row>
    <row r="4430" spans="1:11" hidden="1">
      <c r="A4430" s="213"/>
      <c r="B4430" s="208"/>
      <c r="D4430" s="212"/>
      <c r="E4430" s="214"/>
      <c r="F4430" s="214"/>
      <c r="G4430" s="210"/>
      <c r="H4430" s="203"/>
      <c r="I4430" s="193"/>
      <c r="J4430" s="193"/>
      <c r="K4430" s="211"/>
    </row>
    <row r="4431" spans="1:11" hidden="1">
      <c r="A4431" s="213"/>
      <c r="B4431" s="208"/>
      <c r="D4431" s="212"/>
      <c r="E4431" s="214"/>
      <c r="F4431" s="214"/>
      <c r="G4431" s="210"/>
      <c r="H4431" s="203"/>
      <c r="I4431" s="193"/>
      <c r="J4431" s="208"/>
      <c r="K4431" s="211"/>
    </row>
    <row r="4432" spans="1:11" hidden="1">
      <c r="A4432" s="213"/>
      <c r="B4432" s="208"/>
      <c r="D4432" s="212"/>
      <c r="E4432" s="214"/>
      <c r="F4432" s="214"/>
      <c r="G4432" s="210"/>
      <c r="H4432" s="203"/>
      <c r="I4432" s="193"/>
      <c r="J4432" s="193"/>
      <c r="K4432" s="211"/>
    </row>
    <row r="4433" spans="1:11" hidden="1">
      <c r="A4433" s="213"/>
      <c r="B4433" s="208"/>
      <c r="D4433" s="212"/>
      <c r="E4433" s="214"/>
      <c r="F4433" s="214"/>
      <c r="G4433" s="210"/>
      <c r="H4433" s="203"/>
      <c r="I4433" s="193"/>
      <c r="J4433" s="193"/>
      <c r="K4433" s="211"/>
    </row>
    <row r="4434" spans="1:11" hidden="1">
      <c r="A4434" s="213"/>
      <c r="B4434" s="208"/>
      <c r="D4434" s="212"/>
      <c r="E4434" s="214"/>
      <c r="F4434" s="214"/>
      <c r="G4434" s="210"/>
      <c r="H4434" s="203"/>
      <c r="I4434" s="193"/>
      <c r="J4434" s="193"/>
      <c r="K4434" s="211"/>
    </row>
    <row r="4435" spans="1:11" hidden="1">
      <c r="A4435" s="213"/>
      <c r="B4435" s="208"/>
      <c r="D4435" s="212"/>
      <c r="E4435" s="214"/>
      <c r="F4435" s="214"/>
      <c r="G4435" s="210"/>
      <c r="H4435" s="203"/>
      <c r="I4435" s="193"/>
      <c r="J4435" s="193"/>
      <c r="K4435" s="211"/>
    </row>
    <row r="4436" spans="1:11" hidden="1">
      <c r="A4436" s="213"/>
      <c r="B4436" s="208"/>
      <c r="D4436" s="212"/>
      <c r="E4436" s="214"/>
      <c r="F4436" s="214"/>
      <c r="G4436" s="210"/>
      <c r="H4436" s="203"/>
      <c r="I4436" s="193"/>
      <c r="J4436" s="193"/>
      <c r="K4436" s="211"/>
    </row>
    <row r="4437" spans="1:11" hidden="1">
      <c r="A4437" s="213"/>
      <c r="B4437" s="208"/>
      <c r="D4437" s="212"/>
      <c r="E4437" s="214"/>
      <c r="F4437" s="214"/>
      <c r="G4437" s="210"/>
      <c r="H4437" s="203"/>
      <c r="I4437" s="193"/>
      <c r="J4437" s="193"/>
      <c r="K4437" s="211"/>
    </row>
    <row r="4438" spans="1:11" hidden="1">
      <c r="A4438" s="213"/>
      <c r="B4438" s="208"/>
      <c r="D4438" s="212"/>
      <c r="E4438" s="214"/>
      <c r="F4438" s="214"/>
      <c r="G4438" s="210"/>
      <c r="H4438" s="203"/>
      <c r="I4438" s="193"/>
      <c r="J4438" s="193"/>
      <c r="K4438" s="211"/>
    </row>
    <row r="4439" spans="1:11" hidden="1">
      <c r="A4439" s="213"/>
      <c r="B4439" s="208"/>
      <c r="D4439" s="212"/>
      <c r="E4439" s="214"/>
      <c r="F4439" s="214"/>
      <c r="G4439" s="210"/>
      <c r="H4439" s="203"/>
      <c r="I4439" s="193"/>
      <c r="J4439" s="193"/>
      <c r="K4439" s="211"/>
    </row>
    <row r="4440" spans="1:11" hidden="1">
      <c r="A4440" s="213"/>
      <c r="B4440" s="208"/>
      <c r="D4440" s="212"/>
      <c r="E4440" s="214"/>
      <c r="F4440" s="214"/>
      <c r="G4440" s="210"/>
      <c r="H4440" s="203"/>
      <c r="I4440" s="193"/>
      <c r="J4440" s="193"/>
      <c r="K4440" s="211"/>
    </row>
    <row r="4441" spans="1:11" hidden="1">
      <c r="A4441" s="213"/>
      <c r="B4441" s="208"/>
      <c r="D4441" s="212"/>
      <c r="E4441" s="214"/>
      <c r="F4441" s="214"/>
      <c r="G4441" s="210"/>
      <c r="H4441" s="203"/>
      <c r="I4441" s="193"/>
      <c r="J4441" s="193"/>
      <c r="K4441" s="211"/>
    </row>
    <row r="4442" spans="1:11" hidden="1">
      <c r="A4442" s="213"/>
      <c r="B4442" s="208"/>
      <c r="D4442" s="212"/>
      <c r="E4442" s="214"/>
      <c r="F4442" s="214"/>
      <c r="G4442" s="210"/>
      <c r="H4442" s="203"/>
      <c r="I4442" s="193"/>
      <c r="J4442" s="193"/>
      <c r="K4442" s="211"/>
    </row>
    <row r="4443" spans="1:11" hidden="1">
      <c r="A4443" s="213"/>
      <c r="B4443" s="208"/>
      <c r="D4443" s="212"/>
      <c r="E4443" s="214"/>
      <c r="F4443" s="214"/>
      <c r="G4443" s="210"/>
      <c r="H4443" s="203"/>
      <c r="I4443" s="193"/>
      <c r="J4443" s="193"/>
      <c r="K4443" s="211"/>
    </row>
    <row r="4444" spans="1:11" hidden="1">
      <c r="A4444" s="213"/>
      <c r="B4444" s="208"/>
      <c r="D4444" s="212"/>
      <c r="E4444" s="214"/>
      <c r="F4444" s="214"/>
      <c r="G4444" s="210"/>
      <c r="H4444" s="203"/>
      <c r="I4444" s="193"/>
      <c r="J4444" s="193"/>
      <c r="K4444" s="211"/>
    </row>
    <row r="4445" spans="1:11" hidden="1">
      <c r="A4445" s="213"/>
      <c r="B4445" s="208"/>
      <c r="D4445" s="212"/>
      <c r="E4445" s="214"/>
      <c r="F4445" s="214"/>
      <c r="G4445" s="210"/>
      <c r="H4445" s="203"/>
      <c r="I4445" s="193"/>
      <c r="J4445" s="193"/>
      <c r="K4445" s="211"/>
    </row>
    <row r="4446" spans="1:11" hidden="1">
      <c r="A4446" s="213"/>
      <c r="B4446" s="208"/>
      <c r="D4446" s="212"/>
      <c r="E4446" s="214"/>
      <c r="F4446" s="214"/>
      <c r="G4446" s="210"/>
      <c r="H4446" s="203"/>
      <c r="I4446" s="193"/>
      <c r="J4446" s="193"/>
      <c r="K4446" s="211"/>
    </row>
    <row r="4447" spans="1:11" hidden="1">
      <c r="A4447" s="213"/>
      <c r="B4447" s="208"/>
      <c r="D4447" s="212"/>
      <c r="E4447" s="214"/>
      <c r="F4447" s="214"/>
      <c r="G4447" s="210"/>
      <c r="H4447" s="203"/>
      <c r="I4447" s="193"/>
      <c r="J4447" s="193"/>
      <c r="K4447" s="211"/>
    </row>
    <row r="4448" spans="1:11" hidden="1">
      <c r="A4448" s="213"/>
      <c r="B4448" s="208"/>
      <c r="D4448" s="212"/>
      <c r="E4448" s="214"/>
      <c r="F4448" s="214"/>
      <c r="G4448" s="210"/>
      <c r="H4448" s="203"/>
      <c r="I4448" s="193"/>
      <c r="J4448" s="193"/>
      <c r="K4448" s="211"/>
    </row>
    <row r="4449" spans="1:11" hidden="1">
      <c r="A4449" s="213"/>
      <c r="B4449" s="208"/>
      <c r="D4449" s="212"/>
      <c r="E4449" s="214"/>
      <c r="F4449" s="214"/>
      <c r="G4449" s="210"/>
      <c r="H4449" s="203"/>
      <c r="I4449" s="193"/>
      <c r="J4449" s="193"/>
      <c r="K4449" s="211"/>
    </row>
    <row r="4450" spans="1:11" hidden="1">
      <c r="A4450" s="213"/>
      <c r="B4450" s="208"/>
      <c r="D4450" s="212"/>
      <c r="E4450" s="214"/>
      <c r="F4450" s="214"/>
      <c r="G4450" s="210"/>
      <c r="H4450" s="203"/>
      <c r="I4450" s="193"/>
      <c r="J4450" s="193"/>
      <c r="K4450" s="211"/>
    </row>
    <row r="4451" spans="1:11" hidden="1">
      <c r="A4451" s="213"/>
      <c r="B4451" s="208"/>
      <c r="D4451" s="212"/>
      <c r="E4451" s="214"/>
      <c r="F4451" s="214"/>
      <c r="G4451" s="210"/>
      <c r="H4451" s="203"/>
      <c r="I4451" s="193"/>
      <c r="J4451" s="193"/>
      <c r="K4451" s="211"/>
    </row>
    <row r="4452" spans="1:11" hidden="1">
      <c r="A4452" s="213"/>
      <c r="B4452" s="208"/>
      <c r="D4452" s="212"/>
      <c r="E4452" s="214"/>
      <c r="F4452" s="214"/>
      <c r="G4452" s="210"/>
      <c r="H4452" s="203"/>
      <c r="I4452" s="193"/>
      <c r="J4452" s="193"/>
      <c r="K4452" s="211"/>
    </row>
    <row r="4453" spans="1:11" hidden="1">
      <c r="A4453" s="213"/>
      <c r="B4453" s="208"/>
      <c r="D4453" s="212"/>
      <c r="E4453" s="214"/>
      <c r="F4453" s="214"/>
      <c r="G4453" s="210"/>
      <c r="H4453" s="203"/>
      <c r="I4453" s="193"/>
      <c r="J4453" s="208"/>
      <c r="K4453" s="211"/>
    </row>
    <row r="4454" spans="1:11" hidden="1">
      <c r="A4454" s="207"/>
      <c r="B4454" s="208"/>
      <c r="D4454" s="212"/>
      <c r="E4454" s="214"/>
      <c r="F4454" s="214"/>
      <c r="G4454" s="210"/>
      <c r="H4454" s="203"/>
      <c r="I4454" s="193"/>
      <c r="J4454" s="193"/>
      <c r="K4454" s="211"/>
    </row>
    <row r="4455" spans="1:11" hidden="1">
      <c r="A4455" s="207"/>
      <c r="B4455" s="208"/>
      <c r="D4455" s="212"/>
      <c r="E4455" s="214"/>
      <c r="F4455" s="214"/>
      <c r="G4455" s="210"/>
      <c r="H4455" s="203"/>
      <c r="I4455" s="193"/>
      <c r="J4455" s="193"/>
      <c r="K4455" s="211"/>
    </row>
    <row r="4456" spans="1:11" hidden="1">
      <c r="A4456" s="207"/>
      <c r="B4456" s="208"/>
      <c r="D4456" s="212"/>
      <c r="E4456" s="214"/>
      <c r="F4456" s="214"/>
      <c r="G4456" s="210"/>
      <c r="H4456" s="203"/>
      <c r="I4456" s="193"/>
      <c r="J4456" s="193"/>
      <c r="K4456" s="211"/>
    </row>
    <row r="4457" spans="1:11" hidden="1">
      <c r="A4457" s="207"/>
      <c r="B4457" s="208"/>
      <c r="D4457" s="212"/>
      <c r="E4457" s="214"/>
      <c r="F4457" s="214"/>
      <c r="G4457" s="210"/>
      <c r="H4457" s="203"/>
      <c r="I4457" s="193"/>
      <c r="J4457" s="193"/>
      <c r="K4457" s="211"/>
    </row>
    <row r="4458" spans="1:11" hidden="1">
      <c r="A4458" s="207"/>
      <c r="B4458" s="208"/>
      <c r="D4458" s="212"/>
      <c r="E4458" s="214"/>
      <c r="F4458" s="214"/>
      <c r="G4458" s="210"/>
      <c r="H4458" s="203"/>
      <c r="I4458" s="193"/>
      <c r="J4458" s="193"/>
      <c r="K4458" s="211"/>
    </row>
    <row r="4459" spans="1:11" hidden="1">
      <c r="A4459" s="207"/>
      <c r="B4459" s="208"/>
      <c r="D4459" s="212"/>
      <c r="E4459" s="214"/>
      <c r="F4459" s="214"/>
      <c r="G4459" s="210"/>
      <c r="H4459" s="203"/>
      <c r="I4459" s="193"/>
      <c r="J4459" s="193"/>
      <c r="K4459" s="211"/>
    </row>
    <row r="4460" spans="1:11" hidden="1">
      <c r="A4460" s="207"/>
      <c r="B4460" s="208"/>
      <c r="D4460" s="212"/>
      <c r="E4460" s="214"/>
      <c r="F4460" s="214"/>
      <c r="G4460" s="210"/>
      <c r="H4460" s="203"/>
      <c r="I4460" s="193"/>
      <c r="J4460" s="193"/>
      <c r="K4460" s="211"/>
    </row>
    <row r="4461" spans="1:11" hidden="1">
      <c r="A4461" s="207"/>
      <c r="B4461" s="208"/>
      <c r="D4461" s="212"/>
      <c r="E4461" s="214"/>
      <c r="F4461" s="214"/>
      <c r="G4461" s="210"/>
      <c r="H4461" s="203"/>
      <c r="I4461" s="193"/>
      <c r="J4461" s="193"/>
      <c r="K4461" s="211"/>
    </row>
    <row r="4462" spans="1:11" hidden="1">
      <c r="A4462" s="207"/>
      <c r="B4462" s="208"/>
      <c r="D4462" s="212"/>
      <c r="E4462" s="214"/>
      <c r="F4462" s="214"/>
      <c r="G4462" s="210"/>
      <c r="H4462" s="203"/>
      <c r="I4462" s="193"/>
      <c r="J4462" s="193"/>
      <c r="K4462" s="211"/>
    </row>
    <row r="4463" spans="1:11" hidden="1">
      <c r="A4463" s="207"/>
      <c r="B4463" s="208"/>
      <c r="D4463" s="212"/>
      <c r="E4463" s="214"/>
      <c r="F4463" s="214"/>
      <c r="G4463" s="210"/>
      <c r="H4463" s="203"/>
      <c r="I4463" s="193"/>
      <c r="J4463" s="193"/>
      <c r="K4463" s="211"/>
    </row>
    <row r="4464" spans="1:11" hidden="1">
      <c r="A4464" s="207"/>
      <c r="B4464" s="208"/>
      <c r="D4464" s="212"/>
      <c r="E4464" s="214"/>
      <c r="F4464" s="214"/>
      <c r="G4464" s="210"/>
      <c r="H4464" s="203"/>
      <c r="I4464" s="193"/>
      <c r="J4464" s="193"/>
      <c r="K4464" s="211"/>
    </row>
    <row r="4465" spans="1:11" hidden="1">
      <c r="A4465" s="207"/>
      <c r="B4465" s="208"/>
      <c r="D4465" s="212"/>
      <c r="E4465" s="214"/>
      <c r="F4465" s="214"/>
      <c r="G4465" s="210"/>
      <c r="H4465" s="203"/>
      <c r="I4465" s="193"/>
      <c r="J4465" s="193"/>
      <c r="K4465" s="211"/>
    </row>
    <row r="4466" spans="1:11" hidden="1">
      <c r="A4466" s="207"/>
      <c r="B4466" s="208"/>
      <c r="D4466" s="212"/>
      <c r="E4466" s="214"/>
      <c r="F4466" s="214"/>
      <c r="G4466" s="210"/>
      <c r="H4466" s="203"/>
      <c r="I4466" s="193"/>
      <c r="J4466" s="193"/>
      <c r="K4466" s="211"/>
    </row>
    <row r="4467" spans="1:11" hidden="1">
      <c r="A4467" s="207"/>
      <c r="B4467" s="208"/>
      <c r="D4467" s="212"/>
      <c r="E4467" s="214"/>
      <c r="F4467" s="214"/>
      <c r="G4467" s="210"/>
      <c r="H4467" s="203"/>
      <c r="I4467" s="193"/>
      <c r="J4467" s="193"/>
      <c r="K4467" s="211"/>
    </row>
    <row r="4468" spans="1:11" hidden="1">
      <c r="A4468" s="207"/>
      <c r="B4468" s="208"/>
      <c r="D4468" s="212"/>
      <c r="E4468" s="214"/>
      <c r="F4468" s="214"/>
      <c r="G4468" s="210"/>
      <c r="H4468" s="203"/>
      <c r="I4468" s="193"/>
      <c r="J4468" s="193"/>
      <c r="K4468" s="211"/>
    </row>
    <row r="4469" spans="1:11" hidden="1">
      <c r="A4469" s="207"/>
      <c r="B4469" s="208"/>
      <c r="D4469" s="212"/>
      <c r="E4469" s="214"/>
      <c r="F4469" s="214"/>
      <c r="G4469" s="210"/>
      <c r="H4469" s="203"/>
      <c r="I4469" s="193"/>
      <c r="J4469" s="193"/>
      <c r="K4469" s="211"/>
    </row>
    <row r="4470" spans="1:11" hidden="1">
      <c r="A4470" s="207"/>
      <c r="B4470" s="208"/>
      <c r="D4470" s="212"/>
      <c r="E4470" s="214"/>
      <c r="F4470" s="214"/>
      <c r="G4470" s="210"/>
      <c r="H4470" s="203"/>
      <c r="I4470" s="193"/>
      <c r="J4470" s="193"/>
      <c r="K4470" s="211"/>
    </row>
    <row r="4471" spans="1:11" hidden="1">
      <c r="A4471" s="207"/>
      <c r="B4471" s="208"/>
      <c r="D4471" s="212"/>
      <c r="E4471" s="214"/>
      <c r="F4471" s="214"/>
      <c r="G4471" s="210"/>
      <c r="H4471" s="203"/>
      <c r="I4471" s="193"/>
      <c r="J4471" s="193"/>
      <c r="K4471" s="211"/>
    </row>
    <row r="4472" spans="1:11" hidden="1">
      <c r="A4472" s="207"/>
      <c r="B4472" s="208"/>
      <c r="D4472" s="212"/>
      <c r="E4472" s="214"/>
      <c r="F4472" s="214"/>
      <c r="G4472" s="210"/>
      <c r="H4472" s="203"/>
      <c r="I4472" s="193"/>
      <c r="J4472" s="193"/>
      <c r="K4472" s="211"/>
    </row>
    <row r="4473" spans="1:11" hidden="1">
      <c r="A4473" s="207"/>
      <c r="B4473" s="208"/>
      <c r="D4473" s="212"/>
      <c r="E4473" s="214"/>
      <c r="F4473" s="214"/>
      <c r="G4473" s="210"/>
      <c r="H4473" s="203"/>
      <c r="I4473" s="193"/>
      <c r="J4473" s="208"/>
      <c r="K4473" s="211"/>
    </row>
    <row r="4474" spans="1:11" hidden="1">
      <c r="A4474" s="207"/>
      <c r="B4474" s="208"/>
      <c r="D4474" s="212"/>
      <c r="E4474" s="214"/>
      <c r="F4474" s="214"/>
      <c r="G4474" s="210"/>
      <c r="H4474" s="203"/>
      <c r="I4474" s="193"/>
      <c r="J4474" s="193"/>
      <c r="K4474" s="211"/>
    </row>
    <row r="4475" spans="1:11" hidden="1">
      <c r="A4475" s="207"/>
      <c r="B4475" s="208"/>
      <c r="D4475" s="212"/>
      <c r="E4475" s="214"/>
      <c r="F4475" s="214"/>
      <c r="G4475" s="210"/>
      <c r="H4475" s="203"/>
      <c r="I4475" s="193"/>
      <c r="J4475" s="193"/>
      <c r="K4475" s="211"/>
    </row>
    <row r="4476" spans="1:11" hidden="1">
      <c r="A4476" s="207"/>
      <c r="B4476" s="208"/>
      <c r="D4476" s="212"/>
      <c r="E4476" s="214"/>
      <c r="F4476" s="214"/>
      <c r="G4476" s="210"/>
      <c r="H4476" s="203"/>
      <c r="I4476" s="193"/>
      <c r="J4476" s="193"/>
      <c r="K4476" s="211"/>
    </row>
    <row r="4477" spans="1:11" hidden="1">
      <c r="A4477" s="207"/>
      <c r="B4477" s="208"/>
      <c r="D4477" s="212"/>
      <c r="E4477" s="214"/>
      <c r="F4477" s="214"/>
      <c r="G4477" s="210"/>
      <c r="H4477" s="203"/>
      <c r="I4477" s="193"/>
      <c r="J4477" s="193"/>
      <c r="K4477" s="211"/>
    </row>
    <row r="4478" spans="1:11" hidden="1">
      <c r="A4478" s="207"/>
      <c r="B4478" s="208"/>
      <c r="D4478" s="212"/>
      <c r="E4478" s="214"/>
      <c r="F4478" s="214"/>
      <c r="G4478" s="210"/>
      <c r="H4478" s="203"/>
      <c r="I4478" s="193"/>
      <c r="J4478" s="193"/>
      <c r="K4478" s="211"/>
    </row>
    <row r="4479" spans="1:11" hidden="1">
      <c r="A4479" s="207"/>
      <c r="B4479" s="208"/>
      <c r="D4479" s="212"/>
      <c r="E4479" s="214"/>
      <c r="F4479" s="214"/>
      <c r="G4479" s="210"/>
      <c r="H4479" s="203"/>
      <c r="I4479" s="193"/>
      <c r="J4479" s="193"/>
      <c r="K4479" s="211"/>
    </row>
    <row r="4480" spans="1:11" hidden="1">
      <c r="A4480" s="207"/>
      <c r="B4480" s="208"/>
      <c r="D4480" s="212"/>
      <c r="E4480" s="214"/>
      <c r="F4480" s="214"/>
      <c r="G4480" s="210"/>
      <c r="H4480" s="203"/>
      <c r="I4480" s="193"/>
      <c r="J4480" s="193"/>
      <c r="K4480" s="211"/>
    </row>
    <row r="4481" spans="1:11" hidden="1">
      <c r="A4481" s="207"/>
      <c r="B4481" s="208"/>
      <c r="D4481" s="212"/>
      <c r="E4481" s="214"/>
      <c r="F4481" s="214"/>
      <c r="G4481" s="210"/>
      <c r="H4481" s="203"/>
      <c r="I4481" s="193"/>
      <c r="J4481" s="193"/>
      <c r="K4481" s="211"/>
    </row>
    <row r="4482" spans="1:11" hidden="1">
      <c r="A4482" s="207"/>
      <c r="B4482" s="208"/>
      <c r="D4482" s="212"/>
      <c r="E4482" s="214"/>
      <c r="F4482" s="214"/>
      <c r="G4482" s="210"/>
      <c r="H4482" s="203"/>
      <c r="I4482" s="193"/>
      <c r="J4482" s="193"/>
      <c r="K4482" s="211"/>
    </row>
    <row r="4483" spans="1:11" hidden="1">
      <c r="A4483" s="207"/>
      <c r="B4483" s="208"/>
      <c r="D4483" s="212"/>
      <c r="E4483" s="214"/>
      <c r="F4483" s="214"/>
      <c r="G4483" s="210"/>
      <c r="H4483" s="203"/>
      <c r="I4483" s="193"/>
      <c r="J4483" s="193"/>
      <c r="K4483" s="211"/>
    </row>
    <row r="4484" spans="1:11" hidden="1">
      <c r="A4484" s="207"/>
      <c r="B4484" s="208"/>
      <c r="D4484" s="212"/>
      <c r="E4484" s="214"/>
      <c r="F4484" s="214"/>
      <c r="G4484" s="210"/>
      <c r="H4484" s="203"/>
      <c r="I4484" s="193"/>
      <c r="J4484" s="193"/>
      <c r="K4484" s="211"/>
    </row>
    <row r="4485" spans="1:11" hidden="1">
      <c r="A4485" s="207"/>
      <c r="B4485" s="208"/>
      <c r="D4485" s="212"/>
      <c r="E4485" s="214"/>
      <c r="F4485" s="214"/>
      <c r="G4485" s="210"/>
      <c r="H4485" s="203"/>
      <c r="I4485" s="193"/>
      <c r="J4485" s="193"/>
      <c r="K4485" s="211"/>
    </row>
    <row r="4486" spans="1:11" hidden="1">
      <c r="A4486" s="207"/>
      <c r="B4486" s="208"/>
      <c r="D4486" s="212"/>
      <c r="E4486" s="214"/>
      <c r="F4486" s="214"/>
      <c r="G4486" s="210"/>
      <c r="H4486" s="203"/>
      <c r="I4486" s="193"/>
      <c r="J4486" s="193"/>
      <c r="K4486" s="211"/>
    </row>
    <row r="4487" spans="1:11" hidden="1">
      <c r="A4487" s="207"/>
      <c r="B4487" s="208"/>
      <c r="D4487" s="212"/>
      <c r="E4487" s="214"/>
      <c r="F4487" s="214"/>
      <c r="G4487" s="210"/>
      <c r="H4487" s="203"/>
      <c r="I4487" s="193"/>
      <c r="J4487" s="193"/>
      <c r="K4487" s="211"/>
    </row>
    <row r="4488" spans="1:11" hidden="1">
      <c r="A4488" s="207"/>
      <c r="B4488" s="208"/>
      <c r="D4488" s="212"/>
      <c r="E4488" s="214"/>
      <c r="F4488" s="214"/>
      <c r="G4488" s="210"/>
      <c r="H4488" s="203"/>
      <c r="I4488" s="193"/>
      <c r="J4488" s="193"/>
      <c r="K4488" s="211"/>
    </row>
    <row r="4489" spans="1:11" hidden="1">
      <c r="A4489" s="207"/>
      <c r="B4489" s="208"/>
      <c r="D4489" s="212"/>
      <c r="E4489" s="214"/>
      <c r="F4489" s="214"/>
      <c r="G4489" s="210"/>
      <c r="H4489" s="203"/>
      <c r="I4489" s="193"/>
      <c r="J4489" s="193"/>
      <c r="K4489" s="211"/>
    </row>
    <row r="4490" spans="1:11" hidden="1">
      <c r="A4490" s="207"/>
      <c r="B4490" s="208"/>
      <c r="D4490" s="212"/>
      <c r="E4490" s="214"/>
      <c r="F4490" s="214"/>
      <c r="G4490" s="210"/>
      <c r="H4490" s="203"/>
      <c r="I4490" s="193"/>
      <c r="J4490" s="193"/>
      <c r="K4490" s="211"/>
    </row>
    <row r="4491" spans="1:11" hidden="1">
      <c r="A4491" s="207"/>
      <c r="B4491" s="208"/>
      <c r="D4491" s="212"/>
      <c r="E4491" s="214"/>
      <c r="F4491" s="214"/>
      <c r="G4491" s="210"/>
      <c r="H4491" s="203"/>
      <c r="I4491" s="193"/>
      <c r="J4491" s="193"/>
      <c r="K4491" s="211"/>
    </row>
    <row r="4492" spans="1:11" hidden="1">
      <c r="A4492" s="207"/>
      <c r="B4492" s="208"/>
      <c r="D4492" s="212"/>
      <c r="E4492" s="214"/>
      <c r="F4492" s="214"/>
      <c r="G4492" s="210"/>
      <c r="H4492" s="203"/>
      <c r="I4492" s="193"/>
      <c r="J4492" s="208"/>
      <c r="K4492" s="211"/>
    </row>
    <row r="4493" spans="1:11" hidden="1">
      <c r="A4493" s="207"/>
      <c r="B4493" s="208"/>
      <c r="D4493" s="212"/>
      <c r="E4493" s="214"/>
      <c r="F4493" s="214"/>
      <c r="G4493" s="210"/>
      <c r="H4493" s="203"/>
      <c r="I4493" s="193"/>
      <c r="J4493" s="193"/>
      <c r="K4493" s="211"/>
    </row>
    <row r="4494" spans="1:11" hidden="1">
      <c r="A4494" s="207"/>
      <c r="B4494" s="208"/>
      <c r="D4494" s="212"/>
      <c r="E4494" s="214"/>
      <c r="F4494" s="214"/>
      <c r="G4494" s="210"/>
      <c r="H4494" s="203"/>
      <c r="I4494" s="193"/>
      <c r="J4494" s="193"/>
      <c r="K4494" s="211"/>
    </row>
    <row r="4495" spans="1:11" hidden="1">
      <c r="A4495" s="207"/>
      <c r="B4495" s="208"/>
      <c r="D4495" s="212"/>
      <c r="E4495" s="214"/>
      <c r="F4495" s="214"/>
      <c r="G4495" s="210"/>
      <c r="H4495" s="203"/>
      <c r="I4495" s="193"/>
      <c r="J4495" s="193"/>
      <c r="K4495" s="211"/>
    </row>
    <row r="4496" spans="1:11" hidden="1">
      <c r="A4496" s="207"/>
      <c r="B4496" s="208"/>
      <c r="D4496" s="212"/>
      <c r="E4496" s="214"/>
      <c r="F4496" s="214"/>
      <c r="G4496" s="210"/>
      <c r="H4496" s="203"/>
      <c r="I4496" s="193"/>
      <c r="J4496" s="193"/>
      <c r="K4496" s="211"/>
    </row>
    <row r="4497" spans="1:11" hidden="1">
      <c r="A4497" s="207"/>
      <c r="B4497" s="208"/>
      <c r="D4497" s="212"/>
      <c r="E4497" s="214"/>
      <c r="F4497" s="214"/>
      <c r="G4497" s="210"/>
      <c r="H4497" s="203"/>
      <c r="I4497" s="193"/>
      <c r="J4497" s="193"/>
      <c r="K4497" s="211"/>
    </row>
    <row r="4498" spans="1:11" hidden="1">
      <c r="A4498" s="207"/>
      <c r="B4498" s="208"/>
      <c r="D4498" s="212"/>
      <c r="E4498" s="214"/>
      <c r="F4498" s="214"/>
      <c r="G4498" s="210"/>
      <c r="H4498" s="203"/>
      <c r="I4498" s="193"/>
      <c r="J4498" s="193"/>
      <c r="K4498" s="211"/>
    </row>
    <row r="4499" spans="1:11" hidden="1">
      <c r="A4499" s="207"/>
      <c r="B4499" s="208"/>
      <c r="D4499" s="212"/>
      <c r="E4499" s="214"/>
      <c r="F4499" s="214"/>
      <c r="G4499" s="210"/>
      <c r="H4499" s="203"/>
      <c r="I4499" s="193"/>
      <c r="J4499" s="193"/>
      <c r="K4499" s="211"/>
    </row>
    <row r="4500" spans="1:11" hidden="1">
      <c r="A4500" s="207"/>
      <c r="B4500" s="208"/>
      <c r="D4500" s="212"/>
      <c r="E4500" s="214"/>
      <c r="F4500" s="214"/>
      <c r="G4500" s="210"/>
      <c r="H4500" s="203"/>
      <c r="I4500" s="193"/>
      <c r="J4500" s="193"/>
      <c r="K4500" s="211"/>
    </row>
    <row r="4501" spans="1:11" hidden="1">
      <c r="A4501" s="207"/>
      <c r="B4501" s="208"/>
      <c r="D4501" s="212"/>
      <c r="E4501" s="214"/>
      <c r="F4501" s="214"/>
      <c r="G4501" s="210"/>
      <c r="H4501" s="203"/>
      <c r="I4501" s="193"/>
      <c r="J4501" s="193"/>
      <c r="K4501" s="211"/>
    </row>
    <row r="4502" spans="1:11" hidden="1">
      <c r="A4502" s="207"/>
      <c r="B4502" s="208"/>
      <c r="D4502" s="212"/>
      <c r="E4502" s="214"/>
      <c r="F4502" s="214"/>
      <c r="G4502" s="210"/>
      <c r="H4502" s="203"/>
      <c r="I4502" s="193"/>
      <c r="J4502" s="193"/>
      <c r="K4502" s="211"/>
    </row>
    <row r="4503" spans="1:11" hidden="1">
      <c r="A4503" s="207"/>
      <c r="B4503" s="208"/>
      <c r="D4503" s="212"/>
      <c r="E4503" s="214"/>
      <c r="F4503" s="214"/>
      <c r="G4503" s="210"/>
      <c r="H4503" s="203"/>
      <c r="I4503" s="193"/>
      <c r="J4503" s="193"/>
      <c r="K4503" s="211"/>
    </row>
    <row r="4504" spans="1:11" hidden="1">
      <c r="A4504" s="207"/>
      <c r="B4504" s="208"/>
      <c r="D4504" s="212"/>
      <c r="E4504" s="214"/>
      <c r="F4504" s="214"/>
      <c r="G4504" s="210"/>
      <c r="H4504" s="203"/>
      <c r="I4504" s="193"/>
      <c r="J4504" s="193"/>
      <c r="K4504" s="211"/>
    </row>
    <row r="4505" spans="1:11" hidden="1">
      <c r="A4505" s="207"/>
      <c r="B4505" s="208"/>
      <c r="D4505" s="212"/>
      <c r="E4505" s="214"/>
      <c r="F4505" s="214"/>
      <c r="G4505" s="210"/>
      <c r="H4505" s="203"/>
      <c r="I4505" s="193"/>
      <c r="J4505" s="193"/>
      <c r="K4505" s="211"/>
    </row>
    <row r="4506" spans="1:11" hidden="1">
      <c r="A4506" s="207"/>
      <c r="B4506" s="208"/>
      <c r="D4506" s="212"/>
      <c r="E4506" s="214"/>
      <c r="F4506" s="214"/>
      <c r="G4506" s="210"/>
      <c r="H4506" s="203"/>
      <c r="I4506" s="193"/>
      <c r="J4506" s="193"/>
      <c r="K4506" s="211"/>
    </row>
    <row r="4507" spans="1:11" hidden="1">
      <c r="A4507" s="207"/>
      <c r="B4507" s="208"/>
      <c r="D4507" s="212"/>
      <c r="E4507" s="214"/>
      <c r="F4507" s="214"/>
      <c r="G4507" s="210"/>
      <c r="H4507" s="203"/>
      <c r="I4507" s="193"/>
      <c r="J4507" s="193"/>
      <c r="K4507" s="211"/>
    </row>
    <row r="4508" spans="1:11" hidden="1">
      <c r="A4508" s="207"/>
      <c r="B4508" s="208"/>
      <c r="D4508" s="212"/>
      <c r="E4508" s="214"/>
      <c r="F4508" s="214"/>
      <c r="G4508" s="210"/>
      <c r="H4508" s="203"/>
      <c r="I4508" s="193"/>
      <c r="J4508" s="193"/>
      <c r="K4508" s="211"/>
    </row>
    <row r="4509" spans="1:11" hidden="1">
      <c r="A4509" s="207"/>
      <c r="B4509" s="208"/>
      <c r="D4509" s="212"/>
      <c r="E4509" s="214"/>
      <c r="F4509" s="214"/>
      <c r="G4509" s="210"/>
      <c r="H4509" s="203"/>
      <c r="I4509" s="193"/>
      <c r="J4509" s="193"/>
      <c r="K4509" s="211"/>
    </row>
    <row r="4510" spans="1:11" hidden="1">
      <c r="A4510" s="207"/>
      <c r="B4510" s="208"/>
      <c r="D4510" s="212"/>
      <c r="E4510" s="214"/>
      <c r="F4510" s="214"/>
      <c r="G4510" s="210"/>
      <c r="H4510" s="203"/>
      <c r="I4510" s="193"/>
      <c r="J4510" s="193"/>
      <c r="K4510" s="211"/>
    </row>
    <row r="4511" spans="1:11" hidden="1">
      <c r="A4511" s="207"/>
      <c r="B4511" s="208"/>
      <c r="D4511" s="212"/>
      <c r="E4511" s="214"/>
      <c r="F4511" s="214"/>
      <c r="G4511" s="210"/>
      <c r="H4511" s="203"/>
      <c r="I4511" s="193"/>
      <c r="J4511" s="193"/>
      <c r="K4511" s="211"/>
    </row>
    <row r="4512" spans="1:11" hidden="1">
      <c r="A4512" s="207"/>
      <c r="B4512" s="208"/>
      <c r="D4512" s="212"/>
      <c r="E4512" s="214"/>
      <c r="F4512" s="214"/>
      <c r="G4512" s="210"/>
      <c r="H4512" s="203"/>
      <c r="I4512" s="193"/>
      <c r="J4512" s="193"/>
      <c r="K4512" s="211"/>
    </row>
    <row r="4513" spans="1:11" hidden="1">
      <c r="A4513" s="207"/>
      <c r="B4513" s="208"/>
      <c r="D4513" s="212"/>
      <c r="E4513" s="214"/>
      <c r="F4513" s="214"/>
      <c r="G4513" s="210"/>
      <c r="H4513" s="203"/>
      <c r="I4513" s="193"/>
      <c r="J4513" s="193"/>
      <c r="K4513" s="211"/>
    </row>
    <row r="4514" spans="1:11" hidden="1">
      <c r="A4514" s="207"/>
      <c r="B4514" s="208"/>
      <c r="D4514" s="212"/>
      <c r="E4514" s="214"/>
      <c r="F4514" s="214"/>
      <c r="G4514" s="210"/>
      <c r="H4514" s="203"/>
      <c r="I4514" s="193"/>
      <c r="J4514" s="208"/>
      <c r="K4514" s="211"/>
    </row>
    <row r="4515" spans="1:11" hidden="1">
      <c r="A4515" s="207"/>
      <c r="B4515" s="208"/>
      <c r="D4515" s="212"/>
      <c r="E4515" s="214"/>
      <c r="F4515" s="214"/>
      <c r="G4515" s="210"/>
      <c r="H4515" s="203"/>
      <c r="I4515" s="193"/>
      <c r="J4515" s="193"/>
      <c r="K4515" s="211"/>
    </row>
    <row r="4516" spans="1:11" hidden="1">
      <c r="A4516" s="207"/>
      <c r="B4516" s="208"/>
      <c r="D4516" s="212"/>
      <c r="E4516" s="214"/>
      <c r="F4516" s="214"/>
      <c r="G4516" s="210"/>
      <c r="H4516" s="203"/>
      <c r="I4516" s="193"/>
      <c r="J4516" s="193"/>
      <c r="K4516" s="211"/>
    </row>
    <row r="4517" spans="1:11" hidden="1">
      <c r="A4517" s="207"/>
      <c r="B4517" s="208"/>
      <c r="D4517" s="212"/>
      <c r="E4517" s="214"/>
      <c r="F4517" s="214"/>
      <c r="G4517" s="210"/>
      <c r="H4517" s="203"/>
      <c r="I4517" s="193"/>
      <c r="J4517" s="193"/>
      <c r="K4517" s="211"/>
    </row>
    <row r="4518" spans="1:11" hidden="1">
      <c r="A4518" s="207"/>
      <c r="B4518" s="208"/>
      <c r="D4518" s="212"/>
      <c r="E4518" s="214"/>
      <c r="F4518" s="214"/>
      <c r="G4518" s="210"/>
      <c r="H4518" s="203"/>
      <c r="I4518" s="193"/>
      <c r="J4518" s="193"/>
      <c r="K4518" s="211"/>
    </row>
    <row r="4519" spans="1:11" hidden="1">
      <c r="A4519" s="207"/>
      <c r="B4519" s="208"/>
      <c r="D4519" s="212"/>
      <c r="E4519" s="214"/>
      <c r="F4519" s="214"/>
      <c r="G4519" s="210"/>
      <c r="H4519" s="203"/>
      <c r="I4519" s="193"/>
      <c r="J4519" s="193"/>
      <c r="K4519" s="211"/>
    </row>
    <row r="4520" spans="1:11" hidden="1">
      <c r="A4520" s="207"/>
      <c r="B4520" s="208"/>
      <c r="D4520" s="212"/>
      <c r="E4520" s="214"/>
      <c r="F4520" s="214"/>
      <c r="G4520" s="210"/>
      <c r="H4520" s="203"/>
      <c r="I4520" s="193"/>
      <c r="J4520" s="193"/>
      <c r="K4520" s="211"/>
    </row>
    <row r="4521" spans="1:11" hidden="1">
      <c r="A4521" s="207"/>
      <c r="B4521" s="208"/>
      <c r="D4521" s="212"/>
      <c r="E4521" s="214"/>
      <c r="F4521" s="214"/>
      <c r="G4521" s="210"/>
      <c r="H4521" s="203"/>
      <c r="I4521" s="193"/>
      <c r="J4521" s="193"/>
      <c r="K4521" s="211"/>
    </row>
    <row r="4522" spans="1:11" hidden="1">
      <c r="A4522" s="207"/>
      <c r="B4522" s="208"/>
      <c r="D4522" s="212"/>
      <c r="E4522" s="214"/>
      <c r="F4522" s="214"/>
      <c r="G4522" s="210"/>
      <c r="H4522" s="203"/>
      <c r="I4522" s="193"/>
      <c r="J4522" s="193"/>
      <c r="K4522" s="211"/>
    </row>
    <row r="4523" spans="1:11" hidden="1">
      <c r="A4523" s="207"/>
      <c r="B4523" s="208"/>
      <c r="D4523" s="212"/>
      <c r="E4523" s="214"/>
      <c r="F4523" s="214"/>
      <c r="G4523" s="210"/>
      <c r="H4523" s="203"/>
      <c r="I4523" s="193"/>
      <c r="J4523" s="193"/>
      <c r="K4523" s="211"/>
    </row>
    <row r="4524" spans="1:11" hidden="1">
      <c r="A4524" s="207"/>
      <c r="B4524" s="208"/>
      <c r="D4524" s="212"/>
      <c r="E4524" s="214"/>
      <c r="F4524" s="214"/>
      <c r="G4524" s="210"/>
      <c r="H4524" s="203"/>
      <c r="I4524" s="193"/>
      <c r="J4524" s="193"/>
      <c r="K4524" s="211"/>
    </row>
    <row r="4525" spans="1:11" hidden="1">
      <c r="A4525" s="207"/>
      <c r="B4525" s="208"/>
      <c r="D4525" s="212"/>
      <c r="E4525" s="214"/>
      <c r="F4525" s="214"/>
      <c r="G4525" s="210"/>
      <c r="H4525" s="203"/>
      <c r="I4525" s="193"/>
      <c r="J4525" s="193"/>
      <c r="K4525" s="211"/>
    </row>
    <row r="4526" spans="1:11" hidden="1">
      <c r="A4526" s="207"/>
      <c r="B4526" s="208"/>
      <c r="D4526" s="212"/>
      <c r="E4526" s="214"/>
      <c r="F4526" s="214"/>
      <c r="G4526" s="210"/>
      <c r="H4526" s="203"/>
      <c r="I4526" s="193"/>
      <c r="J4526" s="193"/>
      <c r="K4526" s="211"/>
    </row>
    <row r="4527" spans="1:11" hidden="1">
      <c r="A4527" s="207"/>
      <c r="B4527" s="208"/>
      <c r="D4527" s="212"/>
      <c r="E4527" s="214"/>
      <c r="F4527" s="214"/>
      <c r="G4527" s="210"/>
      <c r="H4527" s="203"/>
      <c r="I4527" s="193"/>
      <c r="J4527" s="193"/>
      <c r="K4527" s="211"/>
    </row>
    <row r="4528" spans="1:11" hidden="1">
      <c r="A4528" s="207"/>
      <c r="B4528" s="208"/>
      <c r="D4528" s="212"/>
      <c r="E4528" s="214"/>
      <c r="F4528" s="214"/>
      <c r="G4528" s="210"/>
      <c r="H4528" s="203"/>
      <c r="I4528" s="193"/>
      <c r="J4528" s="193"/>
      <c r="K4528" s="211"/>
    </row>
    <row r="4529" spans="1:11" hidden="1">
      <c r="A4529" s="207"/>
      <c r="B4529" s="208"/>
      <c r="D4529" s="212"/>
      <c r="E4529" s="214"/>
      <c r="F4529" s="214"/>
      <c r="G4529" s="210"/>
      <c r="H4529" s="203"/>
      <c r="I4529" s="193"/>
      <c r="J4529" s="193"/>
      <c r="K4529" s="211"/>
    </row>
    <row r="4530" spans="1:11" hidden="1">
      <c r="A4530" s="207"/>
      <c r="B4530" s="208"/>
      <c r="D4530" s="212"/>
      <c r="E4530" s="214"/>
      <c r="F4530" s="214"/>
      <c r="G4530" s="210"/>
      <c r="H4530" s="203"/>
      <c r="I4530" s="193"/>
      <c r="J4530" s="193"/>
      <c r="K4530" s="211"/>
    </row>
    <row r="4531" spans="1:11" hidden="1">
      <c r="A4531" s="207"/>
      <c r="B4531" s="208"/>
      <c r="D4531" s="212"/>
      <c r="E4531" s="214"/>
      <c r="F4531" s="214"/>
      <c r="G4531" s="210"/>
      <c r="H4531" s="203"/>
      <c r="I4531" s="193"/>
      <c r="J4531" s="193"/>
      <c r="K4531" s="211"/>
    </row>
    <row r="4532" spans="1:11" hidden="1">
      <c r="A4532" s="207"/>
      <c r="B4532" s="208"/>
      <c r="D4532" s="212"/>
      <c r="E4532" s="214"/>
      <c r="F4532" s="214"/>
      <c r="G4532" s="210"/>
      <c r="H4532" s="203"/>
      <c r="I4532" s="193"/>
      <c r="J4532" s="193"/>
      <c r="K4532" s="211"/>
    </row>
    <row r="4533" spans="1:11" hidden="1">
      <c r="A4533" s="207"/>
      <c r="B4533" s="208"/>
      <c r="D4533" s="212"/>
      <c r="E4533" s="214"/>
      <c r="F4533" s="214"/>
      <c r="G4533" s="210"/>
      <c r="H4533" s="203"/>
      <c r="I4533" s="193"/>
      <c r="J4533" s="193"/>
      <c r="K4533" s="211"/>
    </row>
    <row r="4534" spans="1:11" hidden="1">
      <c r="A4534" s="207"/>
      <c r="B4534" s="208"/>
      <c r="D4534" s="212"/>
      <c r="E4534" s="214"/>
      <c r="F4534" s="214"/>
      <c r="G4534" s="210"/>
      <c r="H4534" s="203"/>
      <c r="I4534" s="193"/>
      <c r="J4534" s="193"/>
      <c r="K4534" s="211"/>
    </row>
    <row r="4535" spans="1:11" hidden="1">
      <c r="A4535" s="207"/>
      <c r="B4535" s="208"/>
      <c r="D4535" s="212"/>
      <c r="E4535" s="214"/>
      <c r="F4535" s="214"/>
      <c r="G4535" s="210"/>
      <c r="H4535" s="203"/>
      <c r="I4535" s="193"/>
      <c r="J4535" s="208"/>
      <c r="K4535" s="211"/>
    </row>
    <row r="4536" spans="1:11" hidden="1">
      <c r="A4536" s="207"/>
      <c r="B4536" s="208"/>
      <c r="D4536" s="212"/>
      <c r="E4536" s="214"/>
      <c r="F4536" s="214"/>
      <c r="G4536" s="210"/>
      <c r="H4536" s="203"/>
      <c r="I4536" s="193"/>
      <c r="J4536" s="193"/>
      <c r="K4536" s="211"/>
    </row>
    <row r="4537" spans="1:11" hidden="1">
      <c r="A4537" s="207"/>
      <c r="B4537" s="208"/>
      <c r="D4537" s="212"/>
      <c r="E4537" s="214"/>
      <c r="F4537" s="214"/>
      <c r="G4537" s="210"/>
      <c r="H4537" s="203"/>
      <c r="I4537" s="193"/>
      <c r="J4537" s="193"/>
      <c r="K4537" s="211"/>
    </row>
    <row r="4538" spans="1:11" hidden="1">
      <c r="A4538" s="207"/>
      <c r="B4538" s="208"/>
      <c r="D4538" s="212"/>
      <c r="E4538" s="214"/>
      <c r="F4538" s="214"/>
      <c r="G4538" s="210"/>
      <c r="H4538" s="203"/>
      <c r="I4538" s="193"/>
      <c r="J4538" s="193"/>
      <c r="K4538" s="211"/>
    </row>
    <row r="4539" spans="1:11" hidden="1">
      <c r="A4539" s="207"/>
      <c r="B4539" s="208"/>
      <c r="D4539" s="212"/>
      <c r="E4539" s="214"/>
      <c r="F4539" s="214"/>
      <c r="G4539" s="210"/>
      <c r="H4539" s="203"/>
      <c r="I4539" s="193"/>
      <c r="J4539" s="193"/>
      <c r="K4539" s="211"/>
    </row>
    <row r="4540" spans="1:11" hidden="1">
      <c r="A4540" s="207"/>
      <c r="B4540" s="208"/>
      <c r="D4540" s="212"/>
      <c r="E4540" s="214"/>
      <c r="F4540" s="214"/>
      <c r="G4540" s="210"/>
      <c r="H4540" s="203"/>
      <c r="I4540" s="193"/>
      <c r="J4540" s="193"/>
      <c r="K4540" s="211"/>
    </row>
    <row r="4541" spans="1:11" hidden="1">
      <c r="A4541" s="207"/>
      <c r="B4541" s="208"/>
      <c r="D4541" s="212"/>
      <c r="E4541" s="214"/>
      <c r="F4541" s="214"/>
      <c r="G4541" s="210"/>
      <c r="H4541" s="203"/>
      <c r="I4541" s="193"/>
      <c r="J4541" s="193"/>
      <c r="K4541" s="211"/>
    </row>
    <row r="4542" spans="1:11" hidden="1">
      <c r="A4542" s="207"/>
      <c r="B4542" s="208"/>
      <c r="D4542" s="212"/>
      <c r="E4542" s="214"/>
      <c r="F4542" s="214"/>
      <c r="G4542" s="210"/>
      <c r="H4542" s="203"/>
      <c r="I4542" s="193"/>
      <c r="J4542" s="193"/>
      <c r="K4542" s="211"/>
    </row>
    <row r="4543" spans="1:11" hidden="1">
      <c r="A4543" s="207"/>
      <c r="B4543" s="208"/>
      <c r="D4543" s="212"/>
      <c r="E4543" s="214"/>
      <c r="F4543" s="214"/>
      <c r="G4543" s="210"/>
      <c r="H4543" s="203"/>
      <c r="I4543" s="193"/>
      <c r="J4543" s="193"/>
      <c r="K4543" s="211"/>
    </row>
    <row r="4544" spans="1:11" hidden="1">
      <c r="A4544" s="207"/>
      <c r="B4544" s="208"/>
      <c r="D4544" s="212"/>
      <c r="E4544" s="214"/>
      <c r="F4544" s="214"/>
      <c r="G4544" s="210"/>
      <c r="H4544" s="203"/>
      <c r="I4544" s="193"/>
      <c r="J4544" s="193"/>
      <c r="K4544" s="211"/>
    </row>
    <row r="4545" spans="1:11" hidden="1">
      <c r="A4545" s="207"/>
      <c r="B4545" s="208"/>
      <c r="D4545" s="212"/>
      <c r="E4545" s="214"/>
      <c r="F4545" s="214"/>
      <c r="G4545" s="210"/>
      <c r="H4545" s="203"/>
      <c r="I4545" s="193"/>
      <c r="J4545" s="193"/>
      <c r="K4545" s="211"/>
    </row>
    <row r="4546" spans="1:11" hidden="1">
      <c r="A4546" s="207"/>
      <c r="B4546" s="208"/>
      <c r="D4546" s="212"/>
      <c r="E4546" s="214"/>
      <c r="F4546" s="214"/>
      <c r="G4546" s="210"/>
      <c r="H4546" s="203"/>
      <c r="I4546" s="193"/>
      <c r="J4546" s="193"/>
      <c r="K4546" s="211"/>
    </row>
    <row r="4547" spans="1:11" hidden="1">
      <c r="A4547" s="207"/>
      <c r="B4547" s="208"/>
      <c r="D4547" s="212"/>
      <c r="E4547" s="214"/>
      <c r="F4547" s="214"/>
      <c r="G4547" s="210"/>
      <c r="H4547" s="203"/>
      <c r="I4547" s="193"/>
      <c r="J4547" s="193"/>
      <c r="K4547" s="211"/>
    </row>
    <row r="4548" spans="1:11" hidden="1">
      <c r="A4548" s="207"/>
      <c r="B4548" s="208"/>
      <c r="D4548" s="212"/>
      <c r="E4548" s="214"/>
      <c r="F4548" s="214"/>
      <c r="G4548" s="210"/>
      <c r="H4548" s="203"/>
      <c r="I4548" s="193"/>
      <c r="J4548" s="193"/>
      <c r="K4548" s="211"/>
    </row>
    <row r="4549" spans="1:11" hidden="1">
      <c r="A4549" s="207"/>
      <c r="B4549" s="208"/>
      <c r="D4549" s="212"/>
      <c r="E4549" s="214"/>
      <c r="F4549" s="214"/>
      <c r="G4549" s="210"/>
      <c r="H4549" s="203"/>
      <c r="I4549" s="193"/>
      <c r="J4549" s="193"/>
      <c r="K4549" s="211"/>
    </row>
    <row r="4550" spans="1:11" hidden="1">
      <c r="A4550" s="207"/>
      <c r="B4550" s="208"/>
      <c r="D4550" s="212"/>
      <c r="E4550" s="214"/>
      <c r="F4550" s="214"/>
      <c r="G4550" s="210"/>
      <c r="H4550" s="203"/>
      <c r="I4550" s="193"/>
      <c r="J4550" s="193"/>
      <c r="K4550" s="211"/>
    </row>
    <row r="4551" spans="1:11" hidden="1">
      <c r="A4551" s="207"/>
      <c r="B4551" s="208"/>
      <c r="D4551" s="212"/>
      <c r="E4551" s="214"/>
      <c r="F4551" s="214"/>
      <c r="G4551" s="210"/>
      <c r="H4551" s="203"/>
      <c r="I4551" s="193"/>
      <c r="J4551" s="193"/>
      <c r="K4551" s="211"/>
    </row>
    <row r="4552" spans="1:11" hidden="1">
      <c r="A4552" s="207"/>
      <c r="B4552" s="208"/>
      <c r="D4552" s="212"/>
      <c r="E4552" s="214"/>
      <c r="F4552" s="214"/>
      <c r="G4552" s="210"/>
      <c r="H4552" s="203"/>
      <c r="I4552" s="193"/>
      <c r="J4552" s="193"/>
      <c r="K4552" s="211"/>
    </row>
    <row r="4553" spans="1:11" hidden="1">
      <c r="A4553" s="207"/>
      <c r="B4553" s="208"/>
      <c r="D4553" s="212"/>
      <c r="E4553" s="214"/>
      <c r="F4553" s="214"/>
      <c r="G4553" s="210"/>
      <c r="H4553" s="203"/>
      <c r="I4553" s="193"/>
      <c r="J4553" s="193"/>
      <c r="K4553" s="211"/>
    </row>
    <row r="4554" spans="1:11" hidden="1">
      <c r="A4554" s="207"/>
      <c r="B4554" s="208"/>
      <c r="D4554" s="212"/>
      <c r="E4554" s="214"/>
      <c r="F4554" s="214"/>
      <c r="G4554" s="210"/>
      <c r="H4554" s="203"/>
      <c r="I4554" s="193"/>
      <c r="J4554" s="193"/>
      <c r="K4554" s="211"/>
    </row>
    <row r="4555" spans="1:11" hidden="1">
      <c r="A4555" s="207"/>
      <c r="B4555" s="208"/>
      <c r="D4555" s="212"/>
      <c r="E4555" s="214"/>
      <c r="F4555" s="214"/>
      <c r="G4555" s="210"/>
      <c r="H4555" s="203"/>
      <c r="I4555" s="193"/>
      <c r="J4555" s="193"/>
      <c r="K4555" s="211"/>
    </row>
    <row r="4556" spans="1:11" hidden="1">
      <c r="A4556" s="207"/>
      <c r="B4556" s="208"/>
      <c r="D4556" s="212"/>
      <c r="E4556" s="214"/>
      <c r="F4556" s="214"/>
      <c r="G4556" s="210"/>
      <c r="H4556" s="203"/>
      <c r="I4556" s="193"/>
      <c r="J4556" s="208"/>
      <c r="K4556" s="211"/>
    </row>
    <row r="4557" spans="1:11" hidden="1">
      <c r="A4557" s="207"/>
      <c r="B4557" s="208"/>
      <c r="D4557" s="212"/>
      <c r="E4557" s="214"/>
      <c r="F4557" s="214"/>
      <c r="G4557" s="210"/>
      <c r="H4557" s="203"/>
      <c r="I4557" s="193"/>
      <c r="J4557" s="193"/>
      <c r="K4557" s="211"/>
    </row>
    <row r="4558" spans="1:11" hidden="1">
      <c r="A4558" s="207"/>
      <c r="B4558" s="208"/>
      <c r="D4558" s="212"/>
      <c r="E4558" s="214"/>
      <c r="F4558" s="214"/>
      <c r="G4558" s="210"/>
      <c r="H4558" s="203"/>
      <c r="I4558" s="193"/>
      <c r="J4558" s="193"/>
      <c r="K4558" s="211"/>
    </row>
    <row r="4559" spans="1:11" hidden="1">
      <c r="A4559" s="207"/>
      <c r="B4559" s="208"/>
      <c r="D4559" s="212"/>
      <c r="E4559" s="214"/>
      <c r="F4559" s="214"/>
      <c r="G4559" s="210"/>
      <c r="H4559" s="203"/>
      <c r="I4559" s="193"/>
      <c r="J4559" s="193"/>
      <c r="K4559" s="211"/>
    </row>
    <row r="4560" spans="1:11" hidden="1">
      <c r="A4560" s="207"/>
      <c r="B4560" s="208"/>
      <c r="D4560" s="212"/>
      <c r="E4560" s="214"/>
      <c r="F4560" s="214"/>
      <c r="G4560" s="210"/>
      <c r="H4560" s="203"/>
      <c r="I4560" s="193"/>
      <c r="J4560" s="193"/>
      <c r="K4560" s="211"/>
    </row>
    <row r="4561" spans="1:11" hidden="1">
      <c r="A4561" s="207"/>
      <c r="B4561" s="208"/>
      <c r="D4561" s="212"/>
      <c r="E4561" s="214"/>
      <c r="F4561" s="214"/>
      <c r="G4561" s="210"/>
      <c r="H4561" s="203"/>
      <c r="I4561" s="193"/>
      <c r="J4561" s="193"/>
      <c r="K4561" s="211"/>
    </row>
    <row r="4562" spans="1:11" hidden="1">
      <c r="A4562" s="207"/>
      <c r="B4562" s="208"/>
      <c r="D4562" s="212"/>
      <c r="E4562" s="214"/>
      <c r="F4562" s="214"/>
      <c r="G4562" s="210"/>
      <c r="H4562" s="203"/>
      <c r="I4562" s="193"/>
      <c r="J4562" s="193"/>
      <c r="K4562" s="211"/>
    </row>
    <row r="4563" spans="1:11" hidden="1">
      <c r="A4563" s="207"/>
      <c r="B4563" s="208"/>
      <c r="D4563" s="212"/>
      <c r="E4563" s="214"/>
      <c r="F4563" s="214"/>
      <c r="G4563" s="210"/>
      <c r="H4563" s="203"/>
      <c r="I4563" s="193"/>
      <c r="J4563" s="193"/>
      <c r="K4563" s="211"/>
    </row>
    <row r="4564" spans="1:11" hidden="1">
      <c r="A4564" s="207"/>
      <c r="B4564" s="208"/>
      <c r="D4564" s="212"/>
      <c r="E4564" s="214"/>
      <c r="F4564" s="214"/>
      <c r="G4564" s="210"/>
      <c r="H4564" s="203"/>
      <c r="I4564" s="193"/>
      <c r="J4564" s="193"/>
      <c r="K4564" s="211"/>
    </row>
    <row r="4565" spans="1:11" hidden="1">
      <c r="A4565" s="207"/>
      <c r="B4565" s="208"/>
      <c r="D4565" s="212"/>
      <c r="E4565" s="214"/>
      <c r="F4565" s="214"/>
      <c r="G4565" s="210"/>
      <c r="H4565" s="203"/>
      <c r="I4565" s="193"/>
      <c r="J4565" s="193"/>
      <c r="K4565" s="211"/>
    </row>
    <row r="4566" spans="1:11" hidden="1">
      <c r="A4566" s="207"/>
      <c r="B4566" s="208"/>
      <c r="D4566" s="212"/>
      <c r="E4566" s="214"/>
      <c r="F4566" s="214"/>
      <c r="G4566" s="210"/>
      <c r="H4566" s="203"/>
      <c r="I4566" s="193"/>
      <c r="J4566" s="193"/>
      <c r="K4566" s="211"/>
    </row>
    <row r="4567" spans="1:11" hidden="1">
      <c r="A4567" s="207"/>
      <c r="B4567" s="208"/>
      <c r="D4567" s="212"/>
      <c r="E4567" s="214"/>
      <c r="F4567" s="214"/>
      <c r="G4567" s="210"/>
      <c r="H4567" s="203"/>
      <c r="I4567" s="193"/>
      <c r="J4567" s="193"/>
      <c r="K4567" s="211"/>
    </row>
    <row r="4568" spans="1:11" hidden="1">
      <c r="A4568" s="207"/>
      <c r="B4568" s="208"/>
      <c r="D4568" s="212"/>
      <c r="E4568" s="214"/>
      <c r="F4568" s="214"/>
      <c r="G4568" s="210"/>
      <c r="H4568" s="203"/>
      <c r="I4568" s="193"/>
      <c r="J4568" s="193"/>
      <c r="K4568" s="211"/>
    </row>
    <row r="4569" spans="1:11" hidden="1">
      <c r="A4569" s="207"/>
      <c r="B4569" s="208"/>
      <c r="D4569" s="212"/>
      <c r="E4569" s="214"/>
      <c r="F4569" s="214"/>
      <c r="G4569" s="210"/>
      <c r="H4569" s="203"/>
      <c r="I4569" s="193"/>
      <c r="J4569" s="193"/>
      <c r="K4569" s="211"/>
    </row>
    <row r="4570" spans="1:11" hidden="1">
      <c r="A4570" s="207"/>
      <c r="B4570" s="208"/>
      <c r="D4570" s="212"/>
      <c r="E4570" s="214"/>
      <c r="F4570" s="214"/>
      <c r="G4570" s="210"/>
      <c r="H4570" s="203"/>
      <c r="I4570" s="193"/>
      <c r="J4570" s="193"/>
      <c r="K4570" s="211"/>
    </row>
    <row r="4571" spans="1:11" hidden="1">
      <c r="A4571" s="207"/>
      <c r="B4571" s="208"/>
      <c r="D4571" s="212"/>
      <c r="E4571" s="214"/>
      <c r="F4571" s="214"/>
      <c r="G4571" s="210"/>
      <c r="H4571" s="203"/>
      <c r="I4571" s="193"/>
      <c r="J4571" s="193"/>
      <c r="K4571" s="211"/>
    </row>
    <row r="4572" spans="1:11" hidden="1">
      <c r="A4572" s="207"/>
      <c r="B4572" s="208"/>
      <c r="D4572" s="212"/>
      <c r="E4572" s="214"/>
      <c r="F4572" s="214"/>
      <c r="G4572" s="210"/>
      <c r="H4572" s="203"/>
      <c r="I4572" s="193"/>
      <c r="J4572" s="193"/>
      <c r="K4572" s="211"/>
    </row>
    <row r="4573" spans="1:11" hidden="1">
      <c r="A4573" s="207"/>
      <c r="B4573" s="208"/>
      <c r="D4573" s="212"/>
      <c r="E4573" s="214"/>
      <c r="F4573" s="214"/>
      <c r="G4573" s="210"/>
      <c r="H4573" s="203"/>
      <c r="I4573" s="193"/>
      <c r="J4573" s="193"/>
      <c r="K4573" s="211"/>
    </row>
    <row r="4574" spans="1:11" hidden="1">
      <c r="A4574" s="207"/>
      <c r="B4574" s="208"/>
      <c r="D4574" s="212"/>
      <c r="E4574" s="214"/>
      <c r="F4574" s="214"/>
      <c r="G4574" s="210"/>
      <c r="H4574" s="203"/>
      <c r="I4574" s="193"/>
      <c r="J4574" s="193"/>
      <c r="K4574" s="211"/>
    </row>
    <row r="4575" spans="1:11" hidden="1">
      <c r="A4575" s="207"/>
      <c r="B4575" s="208"/>
      <c r="D4575" s="212"/>
      <c r="E4575" s="214"/>
      <c r="F4575" s="214"/>
      <c r="G4575" s="210"/>
      <c r="H4575" s="203"/>
      <c r="I4575" s="193"/>
      <c r="J4575" s="193"/>
      <c r="K4575" s="211"/>
    </row>
    <row r="4576" spans="1:11" hidden="1">
      <c r="A4576" s="207"/>
      <c r="B4576" s="208"/>
      <c r="D4576" s="212"/>
      <c r="E4576" s="214"/>
      <c r="F4576" s="214"/>
      <c r="G4576" s="210"/>
      <c r="H4576" s="203"/>
      <c r="I4576" s="193"/>
      <c r="J4576" s="193"/>
      <c r="K4576" s="211"/>
    </row>
    <row r="4577" spans="1:11" hidden="1">
      <c r="A4577" s="207"/>
      <c r="B4577" s="208"/>
      <c r="D4577" s="212"/>
      <c r="E4577" s="214"/>
      <c r="F4577" s="214"/>
      <c r="G4577" s="210"/>
      <c r="H4577" s="203"/>
      <c r="I4577" s="193"/>
      <c r="J4577" s="193"/>
      <c r="K4577" s="211"/>
    </row>
    <row r="4578" spans="1:11" hidden="1">
      <c r="A4578" s="207"/>
      <c r="B4578" s="208"/>
      <c r="D4578" s="212"/>
      <c r="E4578" s="214"/>
      <c r="F4578" s="214"/>
      <c r="G4578" s="210"/>
      <c r="H4578" s="203"/>
      <c r="I4578" s="193"/>
      <c r="J4578" s="208"/>
      <c r="K4578" s="211"/>
    </row>
    <row r="4579" spans="1:11" hidden="1">
      <c r="A4579" s="207"/>
      <c r="B4579" s="208"/>
      <c r="D4579" s="212"/>
      <c r="E4579" s="214"/>
      <c r="F4579" s="214"/>
      <c r="G4579" s="210"/>
      <c r="H4579" s="203"/>
      <c r="I4579" s="193"/>
      <c r="J4579" s="193"/>
      <c r="K4579" s="211"/>
    </row>
    <row r="4580" spans="1:11" hidden="1">
      <c r="A4580" s="207"/>
      <c r="B4580" s="208"/>
      <c r="D4580" s="212"/>
      <c r="E4580" s="214"/>
      <c r="F4580" s="214"/>
      <c r="G4580" s="210"/>
      <c r="H4580" s="203"/>
      <c r="I4580" s="193"/>
      <c r="J4580" s="193"/>
      <c r="K4580" s="211"/>
    </row>
    <row r="4581" spans="1:11" hidden="1">
      <c r="A4581" s="207"/>
      <c r="B4581" s="208"/>
      <c r="D4581" s="212"/>
      <c r="E4581" s="214"/>
      <c r="F4581" s="214"/>
      <c r="G4581" s="210"/>
      <c r="H4581" s="203"/>
      <c r="I4581" s="193"/>
      <c r="J4581" s="193"/>
      <c r="K4581" s="211"/>
    </row>
    <row r="4582" spans="1:11" hidden="1">
      <c r="A4582" s="207"/>
      <c r="B4582" s="208"/>
      <c r="D4582" s="212"/>
      <c r="E4582" s="214"/>
      <c r="F4582" s="214"/>
      <c r="G4582" s="210"/>
      <c r="H4582" s="203"/>
      <c r="I4582" s="193"/>
      <c r="J4582" s="193"/>
      <c r="K4582" s="211"/>
    </row>
    <row r="4583" spans="1:11" hidden="1">
      <c r="A4583" s="207"/>
      <c r="B4583" s="208"/>
      <c r="D4583" s="212"/>
      <c r="E4583" s="214"/>
      <c r="F4583" s="214"/>
      <c r="G4583" s="210"/>
      <c r="H4583" s="203"/>
      <c r="I4583" s="193"/>
      <c r="J4583" s="193"/>
      <c r="K4583" s="211"/>
    </row>
    <row r="4584" spans="1:11" hidden="1">
      <c r="A4584" s="207"/>
      <c r="B4584" s="208"/>
      <c r="D4584" s="212"/>
      <c r="E4584" s="214"/>
      <c r="F4584" s="214"/>
      <c r="G4584" s="210"/>
      <c r="H4584" s="203"/>
      <c r="I4584" s="193"/>
      <c r="J4584" s="193"/>
      <c r="K4584" s="211"/>
    </row>
    <row r="4585" spans="1:11" hidden="1">
      <c r="A4585" s="207"/>
      <c r="B4585" s="208"/>
      <c r="D4585" s="212"/>
      <c r="E4585" s="214"/>
      <c r="F4585" s="214"/>
      <c r="G4585" s="210"/>
      <c r="H4585" s="203"/>
      <c r="I4585" s="193"/>
      <c r="J4585" s="193"/>
      <c r="K4585" s="211"/>
    </row>
    <row r="4586" spans="1:11" hidden="1">
      <c r="A4586" s="207"/>
      <c r="B4586" s="208"/>
      <c r="D4586" s="212"/>
      <c r="E4586" s="214"/>
      <c r="F4586" s="214"/>
      <c r="G4586" s="210"/>
      <c r="H4586" s="203"/>
      <c r="I4586" s="193"/>
      <c r="J4586" s="193"/>
      <c r="K4586" s="211"/>
    </row>
    <row r="4587" spans="1:11" hidden="1">
      <c r="A4587" s="207"/>
      <c r="B4587" s="208"/>
      <c r="D4587" s="212"/>
      <c r="E4587" s="214"/>
      <c r="F4587" s="214"/>
      <c r="G4587" s="210"/>
      <c r="H4587" s="203"/>
      <c r="I4587" s="193"/>
      <c r="J4587" s="193"/>
      <c r="K4587" s="211"/>
    </row>
    <row r="4588" spans="1:11" hidden="1">
      <c r="A4588" s="207"/>
      <c r="B4588" s="208"/>
      <c r="D4588" s="212"/>
      <c r="E4588" s="214"/>
      <c r="F4588" s="214"/>
      <c r="G4588" s="210"/>
      <c r="H4588" s="203"/>
      <c r="I4588" s="193"/>
      <c r="J4588" s="193"/>
      <c r="K4588" s="211"/>
    </row>
    <row r="4589" spans="1:11" hidden="1">
      <c r="A4589" s="207"/>
      <c r="B4589" s="208"/>
      <c r="D4589" s="212"/>
      <c r="E4589" s="214"/>
      <c r="F4589" s="214"/>
      <c r="G4589" s="210"/>
      <c r="H4589" s="203"/>
      <c r="I4589" s="193"/>
      <c r="J4589" s="193"/>
      <c r="K4589" s="211"/>
    </row>
    <row r="4590" spans="1:11" hidden="1">
      <c r="A4590" s="207"/>
      <c r="B4590" s="208"/>
      <c r="D4590" s="212"/>
      <c r="E4590" s="214"/>
      <c r="F4590" s="214"/>
      <c r="G4590" s="210"/>
      <c r="H4590" s="203"/>
      <c r="I4590" s="193"/>
      <c r="J4590" s="193"/>
      <c r="K4590" s="211"/>
    </row>
    <row r="4591" spans="1:11" hidden="1">
      <c r="A4591" s="207"/>
      <c r="B4591" s="208"/>
      <c r="D4591" s="212"/>
      <c r="E4591" s="214"/>
      <c r="F4591" s="214"/>
      <c r="G4591" s="210"/>
      <c r="H4591" s="203"/>
      <c r="I4591" s="193"/>
      <c r="J4591" s="193"/>
      <c r="K4591" s="211"/>
    </row>
    <row r="4592" spans="1:11" hidden="1">
      <c r="A4592" s="207"/>
      <c r="B4592" s="208"/>
      <c r="D4592" s="212"/>
      <c r="E4592" s="214"/>
      <c r="F4592" s="214"/>
      <c r="G4592" s="210"/>
      <c r="H4592" s="203"/>
      <c r="I4592" s="193"/>
      <c r="J4592" s="193"/>
      <c r="K4592" s="211"/>
    </row>
    <row r="4593" spans="1:11" hidden="1">
      <c r="A4593" s="207"/>
      <c r="B4593" s="208"/>
      <c r="D4593" s="212"/>
      <c r="E4593" s="214"/>
      <c r="F4593" s="214"/>
      <c r="G4593" s="210"/>
      <c r="H4593" s="203"/>
      <c r="I4593" s="193"/>
      <c r="J4593" s="193"/>
      <c r="K4593" s="211"/>
    </row>
    <row r="4594" spans="1:11" hidden="1">
      <c r="A4594" s="207"/>
      <c r="B4594" s="208"/>
      <c r="D4594" s="212"/>
      <c r="E4594" s="214"/>
      <c r="F4594" s="214"/>
      <c r="G4594" s="210"/>
      <c r="H4594" s="203"/>
      <c r="I4594" s="193"/>
      <c r="J4594" s="193"/>
      <c r="K4594" s="211"/>
    </row>
    <row r="4595" spans="1:11" hidden="1">
      <c r="A4595" s="207"/>
      <c r="B4595" s="208"/>
      <c r="D4595" s="212"/>
      <c r="E4595" s="214"/>
      <c r="F4595" s="214"/>
      <c r="G4595" s="210"/>
      <c r="H4595" s="203"/>
      <c r="I4595" s="193"/>
      <c r="J4595" s="193"/>
      <c r="K4595" s="211"/>
    </row>
    <row r="4596" spans="1:11" hidden="1">
      <c r="A4596" s="207"/>
      <c r="B4596" s="208"/>
      <c r="D4596" s="212"/>
      <c r="E4596" s="214"/>
      <c r="F4596" s="214"/>
      <c r="G4596" s="210"/>
      <c r="H4596" s="203"/>
      <c r="I4596" s="193"/>
      <c r="J4596" s="193"/>
      <c r="K4596" s="211"/>
    </row>
    <row r="4597" spans="1:11" hidden="1">
      <c r="A4597" s="207"/>
      <c r="B4597" s="208"/>
      <c r="D4597" s="212"/>
      <c r="E4597" s="214"/>
      <c r="F4597" s="214"/>
      <c r="G4597" s="210"/>
      <c r="H4597" s="203"/>
      <c r="I4597" s="193"/>
      <c r="J4597" s="193"/>
      <c r="K4597" s="211"/>
    </row>
    <row r="4598" spans="1:11" hidden="1">
      <c r="A4598" s="207"/>
      <c r="B4598" s="208"/>
      <c r="D4598" s="212"/>
      <c r="E4598" s="214"/>
      <c r="F4598" s="214"/>
      <c r="G4598" s="210"/>
      <c r="H4598" s="203"/>
      <c r="I4598" s="193"/>
      <c r="J4598" s="208"/>
      <c r="K4598" s="211"/>
    </row>
    <row r="4599" spans="1:11" hidden="1">
      <c r="A4599" s="207"/>
      <c r="B4599" s="208"/>
      <c r="D4599" s="212"/>
      <c r="E4599" s="214"/>
      <c r="F4599" s="214"/>
      <c r="G4599" s="210"/>
      <c r="H4599" s="203"/>
      <c r="I4599" s="193"/>
      <c r="J4599" s="193"/>
      <c r="K4599" s="211"/>
    </row>
    <row r="4600" spans="1:11" hidden="1">
      <c r="A4600" s="207"/>
      <c r="B4600" s="208"/>
      <c r="D4600" s="212"/>
      <c r="E4600" s="214"/>
      <c r="F4600" s="214"/>
      <c r="G4600" s="210"/>
      <c r="H4600" s="203"/>
      <c r="I4600" s="193"/>
      <c r="J4600" s="193"/>
      <c r="K4600" s="211"/>
    </row>
    <row r="4601" spans="1:11" hidden="1">
      <c r="A4601" s="207"/>
      <c r="B4601" s="208"/>
      <c r="D4601" s="212"/>
      <c r="E4601" s="214"/>
      <c r="F4601" s="214"/>
      <c r="G4601" s="210"/>
      <c r="H4601" s="203"/>
      <c r="I4601" s="193"/>
      <c r="J4601" s="193"/>
      <c r="K4601" s="211"/>
    </row>
    <row r="4602" spans="1:11" hidden="1">
      <c r="A4602" s="207"/>
      <c r="B4602" s="208"/>
      <c r="D4602" s="212"/>
      <c r="E4602" s="214"/>
      <c r="F4602" s="214"/>
      <c r="G4602" s="210"/>
      <c r="H4602" s="203"/>
      <c r="I4602" s="193"/>
      <c r="J4602" s="193"/>
      <c r="K4602" s="211"/>
    </row>
    <row r="4603" spans="1:11" hidden="1">
      <c r="A4603" s="207"/>
      <c r="B4603" s="208"/>
      <c r="D4603" s="212"/>
      <c r="E4603" s="214"/>
      <c r="F4603" s="214"/>
      <c r="G4603" s="210"/>
      <c r="H4603" s="203"/>
      <c r="I4603" s="193"/>
      <c r="J4603" s="193"/>
      <c r="K4603" s="211"/>
    </row>
    <row r="4604" spans="1:11" hidden="1">
      <c r="A4604" s="207"/>
      <c r="B4604" s="208"/>
      <c r="D4604" s="212"/>
      <c r="E4604" s="214"/>
      <c r="F4604" s="214"/>
      <c r="G4604" s="210"/>
      <c r="H4604" s="203"/>
      <c r="I4604" s="193"/>
      <c r="J4604" s="193"/>
      <c r="K4604" s="211"/>
    </row>
    <row r="4605" spans="1:11" hidden="1">
      <c r="A4605" s="207"/>
      <c r="B4605" s="208"/>
      <c r="D4605" s="212"/>
      <c r="E4605" s="214"/>
      <c r="F4605" s="214"/>
      <c r="G4605" s="210"/>
      <c r="H4605" s="203"/>
      <c r="I4605" s="193"/>
      <c r="J4605" s="193"/>
      <c r="K4605" s="211"/>
    </row>
    <row r="4606" spans="1:11" hidden="1">
      <c r="A4606" s="207"/>
      <c r="B4606" s="208"/>
      <c r="D4606" s="212"/>
      <c r="E4606" s="214"/>
      <c r="F4606" s="214"/>
      <c r="G4606" s="210"/>
      <c r="H4606" s="203"/>
      <c r="I4606" s="193"/>
      <c r="J4606" s="193"/>
      <c r="K4606" s="211"/>
    </row>
    <row r="4607" spans="1:11" hidden="1">
      <c r="A4607" s="207"/>
      <c r="B4607" s="208"/>
      <c r="D4607" s="212"/>
      <c r="E4607" s="214"/>
      <c r="F4607" s="214"/>
      <c r="G4607" s="210"/>
      <c r="H4607" s="203"/>
      <c r="I4607" s="193"/>
      <c r="J4607" s="193"/>
      <c r="K4607" s="211"/>
    </row>
    <row r="4608" spans="1:11" hidden="1">
      <c r="A4608" s="207"/>
      <c r="B4608" s="208"/>
      <c r="D4608" s="212"/>
      <c r="E4608" s="214"/>
      <c r="F4608" s="214"/>
      <c r="G4608" s="210"/>
      <c r="H4608" s="203"/>
      <c r="I4608" s="193"/>
      <c r="J4608" s="193"/>
      <c r="K4608" s="211"/>
    </row>
    <row r="4609" spans="1:11" hidden="1">
      <c r="A4609" s="207"/>
      <c r="B4609" s="208"/>
      <c r="D4609" s="212"/>
      <c r="E4609" s="214"/>
      <c r="F4609" s="214"/>
      <c r="G4609" s="210"/>
      <c r="H4609" s="203"/>
      <c r="I4609" s="193"/>
      <c r="J4609" s="193"/>
      <c r="K4609" s="211"/>
    </row>
    <row r="4610" spans="1:11" hidden="1">
      <c r="A4610" s="207"/>
      <c r="B4610" s="208"/>
      <c r="D4610" s="212"/>
      <c r="E4610" s="214"/>
      <c r="F4610" s="214"/>
      <c r="G4610" s="210"/>
      <c r="H4610" s="203"/>
      <c r="I4610" s="193"/>
      <c r="J4610" s="193"/>
      <c r="K4610" s="211"/>
    </row>
    <row r="4611" spans="1:11" hidden="1">
      <c r="A4611" s="207"/>
      <c r="B4611" s="208"/>
      <c r="D4611" s="212"/>
      <c r="E4611" s="214"/>
      <c r="F4611" s="214"/>
      <c r="G4611" s="210"/>
      <c r="H4611" s="203"/>
      <c r="I4611" s="193"/>
      <c r="J4611" s="193"/>
      <c r="K4611" s="211"/>
    </row>
    <row r="4612" spans="1:11" hidden="1">
      <c r="A4612" s="207"/>
      <c r="B4612" s="208"/>
      <c r="D4612" s="212"/>
      <c r="E4612" s="214"/>
      <c r="F4612" s="214"/>
      <c r="G4612" s="210"/>
      <c r="H4612" s="203"/>
      <c r="I4612" s="193"/>
      <c r="J4612" s="193"/>
      <c r="K4612" s="211"/>
    </row>
    <row r="4613" spans="1:11" hidden="1">
      <c r="A4613" s="207"/>
      <c r="B4613" s="208"/>
      <c r="D4613" s="212"/>
      <c r="E4613" s="214"/>
      <c r="F4613" s="214"/>
      <c r="G4613" s="210"/>
      <c r="H4613" s="203"/>
      <c r="I4613" s="193"/>
      <c r="J4613" s="193"/>
      <c r="K4613" s="211"/>
    </row>
    <row r="4614" spans="1:11" hidden="1">
      <c r="A4614" s="207"/>
      <c r="B4614" s="208"/>
      <c r="D4614" s="212"/>
      <c r="E4614" s="214"/>
      <c r="F4614" s="214"/>
      <c r="G4614" s="210"/>
      <c r="H4614" s="203"/>
      <c r="I4614" s="193"/>
      <c r="J4614" s="193"/>
      <c r="K4614" s="211"/>
    </row>
    <row r="4615" spans="1:11" hidden="1">
      <c r="A4615" s="207"/>
      <c r="B4615" s="208"/>
      <c r="D4615" s="212"/>
      <c r="E4615" s="214"/>
      <c r="F4615" s="214"/>
      <c r="G4615" s="210"/>
      <c r="H4615" s="203"/>
      <c r="I4615" s="193"/>
      <c r="J4615" s="193"/>
      <c r="K4615" s="211"/>
    </row>
    <row r="4616" spans="1:11" hidden="1">
      <c r="A4616" s="207"/>
      <c r="B4616" s="208"/>
      <c r="D4616" s="212"/>
      <c r="E4616" s="214"/>
      <c r="F4616" s="214"/>
      <c r="G4616" s="210"/>
      <c r="H4616" s="203"/>
      <c r="I4616" s="193"/>
      <c r="J4616" s="193"/>
      <c r="K4616" s="211"/>
    </row>
    <row r="4617" spans="1:11" hidden="1">
      <c r="A4617" s="207"/>
      <c r="B4617" s="208"/>
      <c r="D4617" s="212"/>
      <c r="E4617" s="214"/>
      <c r="F4617" s="214"/>
      <c r="G4617" s="210"/>
      <c r="H4617" s="203"/>
      <c r="I4617" s="193"/>
      <c r="J4617" s="193"/>
      <c r="K4617" s="211"/>
    </row>
    <row r="4618" spans="1:11" hidden="1">
      <c r="A4618" s="207"/>
      <c r="B4618" s="208"/>
      <c r="D4618" s="212"/>
      <c r="E4618" s="214"/>
      <c r="F4618" s="214"/>
      <c r="G4618" s="210"/>
      <c r="H4618" s="203"/>
      <c r="I4618" s="193"/>
      <c r="J4618" s="193"/>
      <c r="K4618" s="211"/>
    </row>
    <row r="4619" spans="1:11" hidden="1">
      <c r="A4619" s="207"/>
      <c r="B4619" s="208"/>
      <c r="D4619" s="212"/>
      <c r="E4619" s="214"/>
      <c r="F4619" s="214"/>
      <c r="G4619" s="210"/>
      <c r="H4619" s="203"/>
      <c r="I4619" s="193"/>
      <c r="J4619" s="193"/>
      <c r="K4619" s="211"/>
    </row>
    <row r="4620" spans="1:11" hidden="1">
      <c r="A4620" s="207"/>
      <c r="B4620" s="208"/>
      <c r="D4620" s="212"/>
      <c r="E4620" s="214"/>
      <c r="F4620" s="214"/>
      <c r="G4620" s="210"/>
      <c r="H4620" s="203"/>
      <c r="I4620" s="193"/>
      <c r="J4620" s="193"/>
      <c r="K4620" s="211"/>
    </row>
    <row r="4621" spans="1:11" hidden="1">
      <c r="A4621" s="207"/>
      <c r="B4621" s="208"/>
      <c r="D4621" s="212"/>
      <c r="E4621" s="214"/>
      <c r="F4621" s="214"/>
      <c r="G4621" s="210"/>
      <c r="H4621" s="203"/>
      <c r="I4621" s="193"/>
      <c r="J4621" s="208"/>
      <c r="K4621" s="211"/>
    </row>
    <row r="4622" spans="1:11" hidden="1">
      <c r="A4622" s="207"/>
      <c r="B4622" s="208"/>
      <c r="D4622" s="212"/>
      <c r="E4622" s="214"/>
      <c r="F4622" s="214"/>
      <c r="G4622" s="210"/>
      <c r="H4622" s="203"/>
      <c r="I4622" s="193"/>
      <c r="J4622" s="193"/>
      <c r="K4622" s="211"/>
    </row>
    <row r="4623" spans="1:11" hidden="1">
      <c r="A4623" s="207"/>
      <c r="B4623" s="208"/>
      <c r="D4623" s="212"/>
      <c r="E4623" s="214"/>
      <c r="F4623" s="214"/>
      <c r="G4623" s="210"/>
      <c r="H4623" s="203"/>
      <c r="I4623" s="193"/>
      <c r="J4623" s="193"/>
      <c r="K4623" s="211"/>
    </row>
    <row r="4624" spans="1:11" hidden="1">
      <c r="A4624" s="207"/>
      <c r="B4624" s="208"/>
      <c r="D4624" s="212"/>
      <c r="E4624" s="214"/>
      <c r="F4624" s="214"/>
      <c r="G4624" s="210"/>
      <c r="H4624" s="203"/>
      <c r="I4624" s="193"/>
      <c r="J4624" s="193"/>
      <c r="K4624" s="211"/>
    </row>
    <row r="4625" spans="1:11" hidden="1">
      <c r="A4625" s="207"/>
      <c r="B4625" s="208"/>
      <c r="D4625" s="212"/>
      <c r="E4625" s="214"/>
      <c r="F4625" s="214"/>
      <c r="G4625" s="210"/>
      <c r="H4625" s="203"/>
      <c r="I4625" s="193"/>
      <c r="J4625" s="193"/>
      <c r="K4625" s="211"/>
    </row>
    <row r="4626" spans="1:11" hidden="1">
      <c r="A4626" s="207"/>
      <c r="B4626" s="208"/>
      <c r="D4626" s="212"/>
      <c r="E4626" s="214"/>
      <c r="F4626" s="214"/>
      <c r="G4626" s="210"/>
      <c r="H4626" s="203"/>
      <c r="I4626" s="193"/>
      <c r="J4626" s="193"/>
      <c r="K4626" s="211"/>
    </row>
    <row r="4627" spans="1:11" hidden="1">
      <c r="A4627" s="207"/>
      <c r="B4627" s="208"/>
      <c r="D4627" s="212"/>
      <c r="E4627" s="214"/>
      <c r="F4627" s="214"/>
      <c r="G4627" s="210"/>
      <c r="H4627" s="203"/>
      <c r="I4627" s="193"/>
      <c r="J4627" s="193"/>
      <c r="K4627" s="211"/>
    </row>
    <row r="4628" spans="1:11" hidden="1">
      <c r="A4628" s="207"/>
      <c r="B4628" s="208"/>
      <c r="D4628" s="212"/>
      <c r="E4628" s="214"/>
      <c r="F4628" s="214"/>
      <c r="G4628" s="210"/>
      <c r="H4628" s="203"/>
      <c r="I4628" s="193"/>
      <c r="J4628" s="193"/>
      <c r="K4628" s="211"/>
    </row>
    <row r="4629" spans="1:11" hidden="1">
      <c r="A4629" s="207"/>
      <c r="B4629" s="208"/>
      <c r="D4629" s="212"/>
      <c r="E4629" s="214"/>
      <c r="F4629" s="214"/>
      <c r="G4629" s="210"/>
      <c r="H4629" s="203"/>
      <c r="I4629" s="193"/>
      <c r="J4629" s="193"/>
      <c r="K4629" s="211"/>
    </row>
    <row r="4630" spans="1:11" hidden="1">
      <c r="A4630" s="207"/>
      <c r="B4630" s="208"/>
      <c r="D4630" s="212"/>
      <c r="E4630" s="214"/>
      <c r="F4630" s="214"/>
      <c r="G4630" s="210"/>
      <c r="H4630" s="203"/>
      <c r="I4630" s="193"/>
      <c r="J4630" s="193"/>
      <c r="K4630" s="211"/>
    </row>
    <row r="4631" spans="1:11" hidden="1">
      <c r="A4631" s="207"/>
      <c r="B4631" s="208"/>
      <c r="D4631" s="212"/>
      <c r="E4631" s="214"/>
      <c r="F4631" s="214"/>
      <c r="G4631" s="210"/>
      <c r="H4631" s="203"/>
      <c r="I4631" s="193"/>
      <c r="J4631" s="193"/>
      <c r="K4631" s="211"/>
    </row>
    <row r="4632" spans="1:11" hidden="1">
      <c r="A4632" s="207"/>
      <c r="B4632" s="208"/>
      <c r="D4632" s="212"/>
      <c r="E4632" s="214"/>
      <c r="F4632" s="214"/>
      <c r="G4632" s="210"/>
      <c r="H4632" s="203"/>
      <c r="I4632" s="193"/>
      <c r="J4632" s="193"/>
      <c r="K4632" s="211"/>
    </row>
    <row r="4633" spans="1:11" hidden="1">
      <c r="A4633" s="207"/>
      <c r="B4633" s="208"/>
      <c r="D4633" s="212"/>
      <c r="E4633" s="214"/>
      <c r="F4633" s="214"/>
      <c r="G4633" s="210"/>
      <c r="H4633" s="203"/>
      <c r="I4633" s="193"/>
      <c r="J4633" s="193"/>
      <c r="K4633" s="211"/>
    </row>
    <row r="4634" spans="1:11" hidden="1">
      <c r="A4634" s="207"/>
      <c r="B4634" s="208"/>
      <c r="D4634" s="212"/>
      <c r="E4634" s="214"/>
      <c r="F4634" s="214"/>
      <c r="G4634" s="210"/>
      <c r="H4634" s="203"/>
      <c r="I4634" s="193"/>
      <c r="J4634" s="193"/>
      <c r="K4634" s="211"/>
    </row>
    <row r="4635" spans="1:11" hidden="1">
      <c r="A4635" s="207"/>
      <c r="B4635" s="208"/>
      <c r="D4635" s="212"/>
      <c r="E4635" s="214"/>
      <c r="F4635" s="214"/>
      <c r="G4635" s="210"/>
      <c r="H4635" s="203"/>
      <c r="I4635" s="193"/>
      <c r="J4635" s="193"/>
      <c r="K4635" s="211"/>
    </row>
    <row r="4636" spans="1:11" hidden="1">
      <c r="A4636" s="207"/>
      <c r="B4636" s="208"/>
      <c r="D4636" s="212"/>
      <c r="E4636" s="214"/>
      <c r="F4636" s="214"/>
      <c r="G4636" s="210"/>
      <c r="H4636" s="203"/>
      <c r="I4636" s="193"/>
      <c r="J4636" s="193"/>
      <c r="K4636" s="211"/>
    </row>
    <row r="4637" spans="1:11" hidden="1">
      <c r="A4637" s="207"/>
      <c r="B4637" s="208"/>
      <c r="D4637" s="212"/>
      <c r="E4637" s="214"/>
      <c r="F4637" s="214"/>
      <c r="G4637" s="210"/>
      <c r="H4637" s="203"/>
      <c r="I4637" s="193"/>
      <c r="J4637" s="193"/>
      <c r="K4637" s="211"/>
    </row>
    <row r="4638" spans="1:11" hidden="1">
      <c r="A4638" s="207"/>
      <c r="B4638" s="208"/>
      <c r="D4638" s="212"/>
      <c r="E4638" s="214"/>
      <c r="F4638" s="214"/>
      <c r="G4638" s="210"/>
      <c r="H4638" s="203"/>
      <c r="I4638" s="193"/>
      <c r="J4638" s="193"/>
      <c r="K4638" s="211"/>
    </row>
    <row r="4639" spans="1:11" hidden="1">
      <c r="A4639" s="207"/>
      <c r="B4639" s="208"/>
      <c r="D4639" s="212"/>
      <c r="E4639" s="214"/>
      <c r="F4639" s="214"/>
      <c r="G4639" s="210"/>
      <c r="H4639" s="203"/>
      <c r="I4639" s="193"/>
      <c r="J4639" s="193"/>
      <c r="K4639" s="211"/>
    </row>
    <row r="4640" spans="1:11" hidden="1">
      <c r="A4640" s="207"/>
      <c r="B4640" s="208"/>
      <c r="D4640" s="212"/>
      <c r="E4640" s="214"/>
      <c r="F4640" s="214"/>
      <c r="G4640" s="210"/>
      <c r="H4640" s="203"/>
      <c r="I4640" s="193"/>
      <c r="J4640" s="193"/>
      <c r="K4640" s="211"/>
    </row>
    <row r="4641" spans="1:11" hidden="1">
      <c r="A4641" s="207"/>
      <c r="B4641" s="208"/>
      <c r="D4641" s="212"/>
      <c r="E4641" s="214"/>
      <c r="F4641" s="214"/>
      <c r="G4641" s="210"/>
      <c r="H4641" s="203"/>
      <c r="I4641" s="193"/>
      <c r="J4641" s="193"/>
      <c r="K4641" s="211"/>
    </row>
    <row r="4642" spans="1:11" hidden="1">
      <c r="A4642" s="207"/>
      <c r="B4642" s="208"/>
      <c r="D4642" s="212"/>
      <c r="E4642" s="214"/>
      <c r="F4642" s="214"/>
      <c r="G4642" s="210"/>
      <c r="H4642" s="203"/>
      <c r="I4642" s="193"/>
      <c r="J4642" s="208"/>
      <c r="K4642" s="211"/>
    </row>
    <row r="4643" spans="1:11" hidden="1">
      <c r="A4643" s="213"/>
      <c r="B4643" s="208"/>
      <c r="D4643" s="212"/>
      <c r="E4643" s="214"/>
      <c r="F4643" s="214"/>
      <c r="G4643" s="210"/>
      <c r="H4643" s="203"/>
      <c r="I4643" s="193"/>
      <c r="J4643" s="193"/>
      <c r="K4643" s="211"/>
    </row>
    <row r="4644" spans="1:11" hidden="1">
      <c r="A4644" s="213"/>
      <c r="B4644" s="208"/>
      <c r="D4644" s="212"/>
      <c r="E4644" s="214"/>
      <c r="F4644" s="214"/>
      <c r="G4644" s="210"/>
      <c r="H4644" s="203"/>
      <c r="I4644" s="193"/>
      <c r="J4644" s="193"/>
      <c r="K4644" s="211"/>
    </row>
    <row r="4645" spans="1:11" hidden="1">
      <c r="A4645" s="213"/>
      <c r="B4645" s="208"/>
      <c r="D4645" s="212"/>
      <c r="E4645" s="214"/>
      <c r="F4645" s="214"/>
      <c r="G4645" s="210"/>
      <c r="H4645" s="203"/>
      <c r="I4645" s="193"/>
      <c r="J4645" s="193"/>
      <c r="K4645" s="211"/>
    </row>
    <row r="4646" spans="1:11" hidden="1">
      <c r="A4646" s="213"/>
      <c r="B4646" s="208"/>
      <c r="D4646" s="212"/>
      <c r="E4646" s="214"/>
      <c r="F4646" s="214"/>
      <c r="G4646" s="210"/>
      <c r="H4646" s="203"/>
      <c r="I4646" s="193"/>
      <c r="J4646" s="193"/>
      <c r="K4646" s="211"/>
    </row>
    <row r="4647" spans="1:11" hidden="1">
      <c r="A4647" s="213"/>
      <c r="B4647" s="208"/>
      <c r="D4647" s="212"/>
      <c r="E4647" s="214"/>
      <c r="F4647" s="214"/>
      <c r="G4647" s="210"/>
      <c r="H4647" s="203"/>
      <c r="I4647" s="193"/>
      <c r="J4647" s="193"/>
      <c r="K4647" s="211"/>
    </row>
    <row r="4648" spans="1:11" hidden="1">
      <c r="A4648" s="213"/>
      <c r="B4648" s="208"/>
      <c r="D4648" s="212"/>
      <c r="E4648" s="214"/>
      <c r="F4648" s="214"/>
      <c r="G4648" s="210"/>
      <c r="H4648" s="203"/>
      <c r="I4648" s="193"/>
      <c r="J4648" s="193"/>
      <c r="K4648" s="211"/>
    </row>
    <row r="4649" spans="1:11" hidden="1">
      <c r="A4649" s="213"/>
      <c r="B4649" s="208"/>
      <c r="D4649" s="212"/>
      <c r="E4649" s="214"/>
      <c r="F4649" s="214"/>
      <c r="G4649" s="210"/>
      <c r="H4649" s="203"/>
      <c r="I4649" s="193"/>
      <c r="J4649" s="193"/>
      <c r="K4649" s="211"/>
    </row>
    <row r="4650" spans="1:11" hidden="1">
      <c r="A4650" s="213"/>
      <c r="B4650" s="208"/>
      <c r="D4650" s="212"/>
      <c r="E4650" s="214"/>
      <c r="F4650" s="214"/>
      <c r="G4650" s="210"/>
      <c r="H4650" s="203"/>
      <c r="I4650" s="193"/>
      <c r="J4650" s="193"/>
      <c r="K4650" s="211"/>
    </row>
    <row r="4651" spans="1:11" hidden="1">
      <c r="A4651" s="213"/>
      <c r="B4651" s="208"/>
      <c r="D4651" s="212"/>
      <c r="E4651" s="214"/>
      <c r="F4651" s="214"/>
      <c r="G4651" s="210"/>
      <c r="H4651" s="203"/>
      <c r="I4651" s="193"/>
      <c r="J4651" s="193"/>
      <c r="K4651" s="211"/>
    </row>
    <row r="4652" spans="1:11" hidden="1">
      <c r="A4652" s="213"/>
      <c r="B4652" s="208"/>
      <c r="D4652" s="212"/>
      <c r="E4652" s="214"/>
      <c r="F4652" s="214"/>
      <c r="G4652" s="210"/>
      <c r="H4652" s="203"/>
      <c r="I4652" s="193"/>
      <c r="J4652" s="193"/>
      <c r="K4652" s="211"/>
    </row>
    <row r="4653" spans="1:11" hidden="1">
      <c r="A4653" s="213"/>
      <c r="B4653" s="208"/>
      <c r="D4653" s="212"/>
      <c r="E4653" s="214"/>
      <c r="F4653" s="214"/>
      <c r="G4653" s="210"/>
      <c r="H4653" s="203"/>
      <c r="I4653" s="193"/>
      <c r="J4653" s="193"/>
      <c r="K4653" s="211"/>
    </row>
    <row r="4654" spans="1:11" hidden="1">
      <c r="A4654" s="213"/>
      <c r="B4654" s="208"/>
      <c r="D4654" s="212"/>
      <c r="E4654" s="214"/>
      <c r="F4654" s="214"/>
      <c r="G4654" s="210"/>
      <c r="H4654" s="203"/>
      <c r="I4654" s="193"/>
      <c r="J4654" s="193"/>
      <c r="K4654" s="211"/>
    </row>
    <row r="4655" spans="1:11" hidden="1">
      <c r="A4655" s="213"/>
      <c r="B4655" s="208"/>
      <c r="D4655" s="212"/>
      <c r="E4655" s="214"/>
      <c r="F4655" s="214"/>
      <c r="G4655" s="210"/>
      <c r="H4655" s="203"/>
      <c r="I4655" s="193"/>
      <c r="J4655" s="193"/>
      <c r="K4655" s="211"/>
    </row>
    <row r="4656" spans="1:11" hidden="1">
      <c r="A4656" s="213"/>
      <c r="B4656" s="208"/>
      <c r="D4656" s="212"/>
      <c r="E4656" s="214"/>
      <c r="F4656" s="214"/>
      <c r="G4656" s="210"/>
      <c r="H4656" s="203"/>
      <c r="I4656" s="193"/>
      <c r="J4656" s="193"/>
      <c r="K4656" s="211"/>
    </row>
    <row r="4657" spans="1:11" hidden="1">
      <c r="A4657" s="213"/>
      <c r="B4657" s="208"/>
      <c r="D4657" s="212"/>
      <c r="E4657" s="214"/>
      <c r="F4657" s="214"/>
      <c r="G4657" s="210"/>
      <c r="H4657" s="203"/>
      <c r="I4657" s="193"/>
      <c r="J4657" s="193"/>
      <c r="K4657" s="211"/>
    </row>
    <row r="4658" spans="1:11" hidden="1">
      <c r="A4658" s="213"/>
      <c r="B4658" s="208"/>
      <c r="D4658" s="212"/>
      <c r="E4658" s="214"/>
      <c r="F4658" s="214"/>
      <c r="G4658" s="210"/>
      <c r="H4658" s="203"/>
      <c r="I4658" s="193"/>
      <c r="J4658" s="193"/>
      <c r="K4658" s="211"/>
    </row>
    <row r="4659" spans="1:11" hidden="1">
      <c r="A4659" s="213"/>
      <c r="B4659" s="208"/>
      <c r="D4659" s="212"/>
      <c r="E4659" s="214"/>
      <c r="F4659" s="214"/>
      <c r="G4659" s="210"/>
      <c r="H4659" s="203"/>
      <c r="I4659" s="193"/>
      <c r="J4659" s="193"/>
      <c r="K4659" s="211"/>
    </row>
    <row r="4660" spans="1:11" hidden="1">
      <c r="A4660" s="213"/>
      <c r="B4660" s="208"/>
      <c r="D4660" s="212"/>
      <c r="E4660" s="214"/>
      <c r="F4660" s="214"/>
      <c r="G4660" s="210"/>
      <c r="H4660" s="203"/>
      <c r="I4660" s="193"/>
      <c r="J4660" s="193"/>
      <c r="K4660" s="211"/>
    </row>
    <row r="4661" spans="1:11" hidden="1">
      <c r="A4661" s="213"/>
      <c r="B4661" s="208"/>
      <c r="D4661" s="212"/>
      <c r="E4661" s="214"/>
      <c r="F4661" s="214"/>
      <c r="G4661" s="210"/>
      <c r="H4661" s="203"/>
      <c r="I4661" s="193"/>
      <c r="J4661" s="193"/>
      <c r="K4661" s="211"/>
    </row>
    <row r="4662" spans="1:11" hidden="1">
      <c r="A4662" s="213"/>
      <c r="B4662" s="208"/>
      <c r="D4662" s="212"/>
      <c r="E4662" s="214"/>
      <c r="F4662" s="214"/>
      <c r="G4662" s="210"/>
      <c r="H4662" s="203"/>
      <c r="I4662" s="193"/>
      <c r="J4662" s="193"/>
      <c r="K4662" s="211"/>
    </row>
    <row r="4663" spans="1:11" hidden="1">
      <c r="A4663" s="213"/>
      <c r="B4663" s="208"/>
      <c r="D4663" s="212"/>
      <c r="E4663" s="214"/>
      <c r="F4663" s="214"/>
      <c r="G4663" s="210"/>
      <c r="H4663" s="203"/>
      <c r="I4663" s="193"/>
      <c r="J4663" s="208"/>
      <c r="K4663" s="211"/>
    </row>
    <row r="4664" spans="1:11" hidden="1">
      <c r="A4664" s="213"/>
      <c r="B4664" s="208"/>
      <c r="D4664" s="212"/>
      <c r="E4664" s="214"/>
      <c r="F4664" s="214"/>
      <c r="G4664" s="210"/>
      <c r="H4664" s="203"/>
      <c r="I4664" s="193"/>
      <c r="J4664" s="193"/>
      <c r="K4664" s="211"/>
    </row>
    <row r="4665" spans="1:11" hidden="1">
      <c r="A4665" s="213"/>
      <c r="B4665" s="208"/>
      <c r="D4665" s="212"/>
      <c r="E4665" s="214"/>
      <c r="F4665" s="214"/>
      <c r="G4665" s="210"/>
      <c r="H4665" s="203"/>
      <c r="I4665" s="193"/>
      <c r="J4665" s="193"/>
      <c r="K4665" s="211"/>
    </row>
    <row r="4666" spans="1:11" hidden="1">
      <c r="A4666" s="213"/>
      <c r="B4666" s="208"/>
      <c r="D4666" s="212"/>
      <c r="E4666" s="214"/>
      <c r="F4666" s="214"/>
      <c r="G4666" s="210"/>
      <c r="H4666" s="203"/>
      <c r="I4666" s="193"/>
      <c r="J4666" s="193"/>
      <c r="K4666" s="211"/>
    </row>
    <row r="4667" spans="1:11" hidden="1">
      <c r="A4667" s="213"/>
      <c r="B4667" s="208"/>
      <c r="D4667" s="212"/>
      <c r="E4667" s="214"/>
      <c r="F4667" s="214"/>
      <c r="G4667" s="210"/>
      <c r="H4667" s="203"/>
      <c r="I4667" s="193"/>
      <c r="J4667" s="193"/>
      <c r="K4667" s="211"/>
    </row>
    <row r="4668" spans="1:11" hidden="1">
      <c r="A4668" s="213"/>
      <c r="B4668" s="208"/>
      <c r="D4668" s="212"/>
      <c r="E4668" s="214"/>
      <c r="F4668" s="214"/>
      <c r="G4668" s="210"/>
      <c r="H4668" s="203"/>
      <c r="I4668" s="193"/>
      <c r="J4668" s="193"/>
      <c r="K4668" s="211"/>
    </row>
    <row r="4669" spans="1:11" hidden="1">
      <c r="A4669" s="213"/>
      <c r="B4669" s="208"/>
      <c r="D4669" s="212"/>
      <c r="E4669" s="214"/>
      <c r="F4669" s="214"/>
      <c r="G4669" s="210"/>
      <c r="H4669" s="203"/>
      <c r="I4669" s="193"/>
      <c r="J4669" s="193"/>
      <c r="K4669" s="211"/>
    </row>
    <row r="4670" spans="1:11" hidden="1">
      <c r="A4670" s="213"/>
      <c r="B4670" s="208"/>
      <c r="D4670" s="212"/>
      <c r="E4670" s="214"/>
      <c r="F4670" s="214"/>
      <c r="G4670" s="210"/>
      <c r="H4670" s="203"/>
      <c r="I4670" s="193"/>
      <c r="J4670" s="193"/>
      <c r="K4670" s="211"/>
    </row>
    <row r="4671" spans="1:11" hidden="1">
      <c r="A4671" s="213"/>
      <c r="B4671" s="208"/>
      <c r="D4671" s="212"/>
      <c r="E4671" s="214"/>
      <c r="F4671" s="214"/>
      <c r="G4671" s="210"/>
      <c r="H4671" s="203"/>
      <c r="I4671" s="193"/>
      <c r="J4671" s="193"/>
      <c r="K4671" s="211"/>
    </row>
    <row r="4672" spans="1:11" hidden="1">
      <c r="A4672" s="213"/>
      <c r="B4672" s="208"/>
      <c r="D4672" s="212"/>
      <c r="E4672" s="214"/>
      <c r="F4672" s="214"/>
      <c r="G4672" s="210"/>
      <c r="H4672" s="203"/>
      <c r="I4672" s="193"/>
      <c r="J4672" s="193"/>
      <c r="K4672" s="211"/>
    </row>
    <row r="4673" spans="1:11" hidden="1">
      <c r="A4673" s="213"/>
      <c r="B4673" s="208"/>
      <c r="D4673" s="212"/>
      <c r="E4673" s="214"/>
      <c r="F4673" s="214"/>
      <c r="G4673" s="210"/>
      <c r="H4673" s="203"/>
      <c r="I4673" s="193"/>
      <c r="J4673" s="193"/>
      <c r="K4673" s="211"/>
    </row>
    <row r="4674" spans="1:11" hidden="1">
      <c r="A4674" s="213"/>
      <c r="B4674" s="208"/>
      <c r="D4674" s="212"/>
      <c r="E4674" s="214"/>
      <c r="F4674" s="214"/>
      <c r="G4674" s="210"/>
      <c r="H4674" s="203"/>
      <c r="I4674" s="193"/>
      <c r="J4674" s="193"/>
      <c r="K4674" s="211"/>
    </row>
    <row r="4675" spans="1:11" hidden="1">
      <c r="A4675" s="213"/>
      <c r="B4675" s="208"/>
      <c r="D4675" s="212"/>
      <c r="E4675" s="214"/>
      <c r="F4675" s="214"/>
      <c r="G4675" s="210"/>
      <c r="H4675" s="203"/>
      <c r="I4675" s="193"/>
      <c r="J4675" s="193"/>
      <c r="K4675" s="211"/>
    </row>
    <row r="4676" spans="1:11" hidden="1">
      <c r="A4676" s="213"/>
      <c r="B4676" s="208"/>
      <c r="D4676" s="212"/>
      <c r="E4676" s="214"/>
      <c r="F4676" s="214"/>
      <c r="G4676" s="210"/>
      <c r="H4676" s="203"/>
      <c r="I4676" s="193"/>
      <c r="J4676" s="193"/>
      <c r="K4676" s="211"/>
    </row>
    <row r="4677" spans="1:11" hidden="1">
      <c r="A4677" s="213"/>
      <c r="B4677" s="208"/>
      <c r="D4677" s="212"/>
      <c r="E4677" s="214"/>
      <c r="F4677" s="214"/>
      <c r="G4677" s="210"/>
      <c r="H4677" s="203"/>
      <c r="I4677" s="193"/>
      <c r="J4677" s="193"/>
      <c r="K4677" s="211"/>
    </row>
    <row r="4678" spans="1:11" hidden="1">
      <c r="A4678" s="213"/>
      <c r="B4678" s="208"/>
      <c r="D4678" s="212"/>
      <c r="E4678" s="214"/>
      <c r="F4678" s="214"/>
      <c r="G4678" s="210"/>
      <c r="H4678" s="203"/>
      <c r="I4678" s="193"/>
      <c r="J4678" s="193"/>
      <c r="K4678" s="211"/>
    </row>
    <row r="4679" spans="1:11" hidden="1">
      <c r="A4679" s="213"/>
      <c r="B4679" s="208"/>
      <c r="D4679" s="212"/>
      <c r="E4679" s="214"/>
      <c r="F4679" s="214"/>
      <c r="G4679" s="210"/>
      <c r="H4679" s="203"/>
      <c r="I4679" s="193"/>
      <c r="J4679" s="193"/>
      <c r="K4679" s="211"/>
    </row>
    <row r="4680" spans="1:11" hidden="1">
      <c r="A4680" s="213"/>
      <c r="B4680" s="208"/>
      <c r="D4680" s="212"/>
      <c r="E4680" s="214"/>
      <c r="F4680" s="214"/>
      <c r="G4680" s="210"/>
      <c r="H4680" s="203"/>
      <c r="I4680" s="193"/>
      <c r="J4680" s="193"/>
      <c r="K4680" s="211"/>
    </row>
    <row r="4681" spans="1:11" hidden="1">
      <c r="A4681" s="213"/>
      <c r="B4681" s="208"/>
      <c r="D4681" s="212"/>
      <c r="E4681" s="214"/>
      <c r="F4681" s="214"/>
      <c r="G4681" s="210"/>
      <c r="H4681" s="203"/>
      <c r="I4681" s="193"/>
      <c r="J4681" s="193"/>
      <c r="K4681" s="211"/>
    </row>
    <row r="4682" spans="1:11" hidden="1">
      <c r="A4682" s="213"/>
      <c r="B4682" s="208"/>
      <c r="D4682" s="212"/>
      <c r="E4682" s="214"/>
      <c r="F4682" s="214"/>
      <c r="G4682" s="210"/>
      <c r="H4682" s="203"/>
      <c r="I4682" s="193"/>
      <c r="J4682" s="193"/>
      <c r="K4682" s="211"/>
    </row>
    <row r="4683" spans="1:11" hidden="1">
      <c r="A4683" s="213"/>
      <c r="B4683" s="208"/>
      <c r="D4683" s="212"/>
      <c r="E4683" s="214"/>
      <c r="F4683" s="214"/>
      <c r="G4683" s="210"/>
      <c r="H4683" s="203"/>
      <c r="I4683" s="193"/>
      <c r="J4683" s="193"/>
      <c r="K4683" s="211"/>
    </row>
    <row r="4684" spans="1:11" hidden="1">
      <c r="A4684" s="213"/>
      <c r="B4684" s="208"/>
      <c r="D4684" s="212"/>
      <c r="E4684" s="214"/>
      <c r="F4684" s="214"/>
      <c r="G4684" s="210"/>
      <c r="H4684" s="203"/>
      <c r="I4684" s="193"/>
      <c r="J4684" s="208"/>
      <c r="K4684" s="211"/>
    </row>
    <row r="4685" spans="1:11" hidden="1">
      <c r="A4685" s="213"/>
      <c r="B4685" s="208"/>
      <c r="D4685" s="212"/>
      <c r="E4685" s="214"/>
      <c r="F4685" s="214"/>
      <c r="G4685" s="210"/>
      <c r="H4685" s="203"/>
      <c r="I4685" s="193"/>
      <c r="J4685" s="193"/>
      <c r="K4685" s="211"/>
    </row>
    <row r="4686" spans="1:11" hidden="1">
      <c r="A4686" s="213"/>
      <c r="B4686" s="208"/>
      <c r="D4686" s="212"/>
      <c r="E4686" s="214"/>
      <c r="F4686" s="214"/>
      <c r="G4686" s="210"/>
      <c r="H4686" s="203"/>
      <c r="I4686" s="193"/>
      <c r="J4686" s="193"/>
      <c r="K4686" s="211"/>
    </row>
    <row r="4687" spans="1:11" hidden="1">
      <c r="A4687" s="213"/>
      <c r="B4687" s="208"/>
      <c r="D4687" s="212"/>
      <c r="E4687" s="214"/>
      <c r="F4687" s="214"/>
      <c r="G4687" s="210"/>
      <c r="H4687" s="203"/>
      <c r="I4687" s="193"/>
      <c r="J4687" s="193"/>
      <c r="K4687" s="211"/>
    </row>
    <row r="4688" spans="1:11" hidden="1">
      <c r="A4688" s="213"/>
      <c r="B4688" s="208"/>
      <c r="D4688" s="212"/>
      <c r="E4688" s="214"/>
      <c r="F4688" s="214"/>
      <c r="G4688" s="210"/>
      <c r="H4688" s="203"/>
      <c r="I4688" s="193"/>
      <c r="J4688" s="193"/>
      <c r="K4688" s="211"/>
    </row>
    <row r="4689" spans="1:11" hidden="1">
      <c r="A4689" s="213"/>
      <c r="B4689" s="208"/>
      <c r="D4689" s="212"/>
      <c r="E4689" s="214"/>
      <c r="F4689" s="214"/>
      <c r="G4689" s="210"/>
      <c r="H4689" s="203"/>
      <c r="I4689" s="193"/>
      <c r="J4689" s="193"/>
      <c r="K4689" s="211"/>
    </row>
    <row r="4690" spans="1:11" hidden="1">
      <c r="A4690" s="213"/>
      <c r="B4690" s="208"/>
      <c r="D4690" s="212"/>
      <c r="E4690" s="214"/>
      <c r="F4690" s="214"/>
      <c r="G4690" s="210"/>
      <c r="H4690" s="203"/>
      <c r="I4690" s="193"/>
      <c r="J4690" s="193"/>
      <c r="K4690" s="211"/>
    </row>
    <row r="4691" spans="1:11" hidden="1">
      <c r="A4691" s="213"/>
      <c r="B4691" s="208"/>
      <c r="D4691" s="212"/>
      <c r="E4691" s="214"/>
      <c r="F4691" s="214"/>
      <c r="G4691" s="210"/>
      <c r="H4691" s="203"/>
      <c r="I4691" s="193"/>
      <c r="J4691" s="193"/>
      <c r="K4691" s="211"/>
    </row>
    <row r="4692" spans="1:11" hidden="1">
      <c r="A4692" s="213"/>
      <c r="B4692" s="208"/>
      <c r="D4692" s="212"/>
      <c r="E4692" s="214"/>
      <c r="F4692" s="214"/>
      <c r="G4692" s="210"/>
      <c r="H4692" s="203"/>
      <c r="I4692" s="193"/>
      <c r="J4692" s="193"/>
      <c r="K4692" s="211"/>
    </row>
    <row r="4693" spans="1:11" hidden="1">
      <c r="A4693" s="213"/>
      <c r="B4693" s="208"/>
      <c r="D4693" s="212"/>
      <c r="E4693" s="214"/>
      <c r="F4693" s="214"/>
      <c r="G4693" s="210"/>
      <c r="H4693" s="203"/>
      <c r="I4693" s="193"/>
      <c r="J4693" s="193"/>
      <c r="K4693" s="211"/>
    </row>
    <row r="4694" spans="1:11" hidden="1">
      <c r="A4694" s="213"/>
      <c r="B4694" s="208"/>
      <c r="D4694" s="212"/>
      <c r="E4694" s="214"/>
      <c r="F4694" s="214"/>
      <c r="G4694" s="210"/>
      <c r="H4694" s="203"/>
      <c r="I4694" s="193"/>
      <c r="J4694" s="193"/>
      <c r="K4694" s="211"/>
    </row>
    <row r="4695" spans="1:11" hidden="1">
      <c r="A4695" s="213"/>
      <c r="B4695" s="208"/>
      <c r="D4695" s="212"/>
      <c r="E4695" s="214"/>
      <c r="F4695" s="214"/>
      <c r="G4695" s="210"/>
      <c r="H4695" s="203"/>
      <c r="I4695" s="193"/>
      <c r="J4695" s="193"/>
      <c r="K4695" s="211"/>
    </row>
    <row r="4696" spans="1:11" hidden="1">
      <c r="A4696" s="213"/>
      <c r="B4696" s="208"/>
      <c r="D4696" s="212"/>
      <c r="E4696" s="214"/>
      <c r="F4696" s="214"/>
      <c r="G4696" s="210"/>
      <c r="H4696" s="203"/>
      <c r="I4696" s="193"/>
      <c r="J4696" s="193"/>
      <c r="K4696" s="211"/>
    </row>
    <row r="4697" spans="1:11" hidden="1">
      <c r="A4697" s="213"/>
      <c r="B4697" s="208"/>
      <c r="D4697" s="212"/>
      <c r="E4697" s="214"/>
      <c r="F4697" s="214"/>
      <c r="G4697" s="210"/>
      <c r="H4697" s="203"/>
      <c r="I4697" s="193"/>
      <c r="J4697" s="193"/>
      <c r="K4697" s="211"/>
    </row>
    <row r="4698" spans="1:11" hidden="1">
      <c r="A4698" s="213"/>
      <c r="B4698" s="208"/>
      <c r="D4698" s="212"/>
      <c r="E4698" s="214"/>
      <c r="F4698" s="214"/>
      <c r="G4698" s="210"/>
      <c r="H4698" s="203"/>
      <c r="I4698" s="193"/>
      <c r="J4698" s="193"/>
      <c r="K4698" s="211"/>
    </row>
    <row r="4699" spans="1:11" hidden="1">
      <c r="A4699" s="213"/>
      <c r="B4699" s="208"/>
      <c r="D4699" s="212"/>
      <c r="E4699" s="214"/>
      <c r="F4699" s="214"/>
      <c r="G4699" s="210"/>
      <c r="H4699" s="203"/>
      <c r="I4699" s="193"/>
      <c r="J4699" s="193"/>
      <c r="K4699" s="211"/>
    </row>
    <row r="4700" spans="1:11" hidden="1">
      <c r="A4700" s="213"/>
      <c r="B4700" s="208"/>
      <c r="D4700" s="212"/>
      <c r="E4700" s="214"/>
      <c r="F4700" s="214"/>
      <c r="G4700" s="210"/>
      <c r="H4700" s="203"/>
      <c r="I4700" s="193"/>
      <c r="J4700" s="193"/>
      <c r="K4700" s="211"/>
    </row>
    <row r="4701" spans="1:11" hidden="1">
      <c r="A4701" s="213"/>
      <c r="B4701" s="208"/>
      <c r="D4701" s="212"/>
      <c r="E4701" s="214"/>
      <c r="F4701" s="214"/>
      <c r="G4701" s="210"/>
      <c r="H4701" s="203"/>
      <c r="I4701" s="193"/>
      <c r="J4701" s="193"/>
      <c r="K4701" s="211"/>
    </row>
    <row r="4702" spans="1:11" hidden="1">
      <c r="A4702" s="213"/>
      <c r="B4702" s="208"/>
      <c r="D4702" s="212"/>
      <c r="E4702" s="214"/>
      <c r="F4702" s="214"/>
      <c r="G4702" s="210"/>
      <c r="H4702" s="203"/>
      <c r="I4702" s="193"/>
      <c r="J4702" s="193"/>
      <c r="K4702" s="211"/>
    </row>
    <row r="4703" spans="1:11" hidden="1">
      <c r="A4703" s="213"/>
      <c r="B4703" s="208"/>
      <c r="D4703" s="212"/>
      <c r="E4703" s="214"/>
      <c r="F4703" s="214"/>
      <c r="G4703" s="210"/>
      <c r="H4703" s="203"/>
      <c r="I4703" s="193"/>
      <c r="J4703" s="193"/>
      <c r="K4703" s="211"/>
    </row>
    <row r="4704" spans="1:11" hidden="1">
      <c r="A4704" s="213"/>
      <c r="B4704" s="208"/>
      <c r="D4704" s="212"/>
      <c r="E4704" s="214"/>
      <c r="F4704" s="214"/>
      <c r="G4704" s="210"/>
      <c r="H4704" s="203"/>
      <c r="I4704" s="193"/>
      <c r="J4704" s="193"/>
      <c r="K4704" s="211"/>
    </row>
    <row r="4705" spans="1:11" hidden="1">
      <c r="A4705" s="213"/>
      <c r="B4705" s="208"/>
      <c r="D4705" s="212"/>
      <c r="E4705" s="214"/>
      <c r="F4705" s="214"/>
      <c r="G4705" s="210"/>
      <c r="H4705" s="203"/>
      <c r="I4705" s="193"/>
      <c r="J4705" s="208"/>
      <c r="K4705" s="211"/>
    </row>
    <row r="4706" spans="1:11" hidden="1">
      <c r="A4706" s="207"/>
      <c r="B4706" s="208"/>
      <c r="D4706" s="212"/>
      <c r="E4706" s="214"/>
      <c r="F4706" s="214"/>
      <c r="G4706" s="210"/>
      <c r="H4706" s="203"/>
      <c r="I4706" s="193"/>
      <c r="J4706" s="193"/>
      <c r="K4706" s="211"/>
    </row>
    <row r="4707" spans="1:11" hidden="1">
      <c r="A4707" s="207"/>
      <c r="B4707" s="208"/>
      <c r="D4707" s="212"/>
      <c r="E4707" s="214"/>
      <c r="F4707" s="214"/>
      <c r="G4707" s="210"/>
      <c r="H4707" s="203"/>
      <c r="I4707" s="193"/>
      <c r="J4707" s="193"/>
      <c r="K4707" s="211"/>
    </row>
    <row r="4708" spans="1:11" hidden="1">
      <c r="A4708" s="207"/>
      <c r="B4708" s="208"/>
      <c r="D4708" s="212"/>
      <c r="E4708" s="214"/>
      <c r="F4708" s="214"/>
      <c r="G4708" s="210"/>
      <c r="H4708" s="203"/>
      <c r="I4708" s="193"/>
      <c r="J4708" s="193"/>
      <c r="K4708" s="211"/>
    </row>
    <row r="4709" spans="1:11" hidden="1">
      <c r="A4709" s="207"/>
      <c r="B4709" s="208"/>
      <c r="D4709" s="212"/>
      <c r="E4709" s="214"/>
      <c r="F4709" s="214"/>
      <c r="G4709" s="210"/>
      <c r="H4709" s="203"/>
      <c r="I4709" s="193"/>
      <c r="J4709" s="193"/>
      <c r="K4709" s="211"/>
    </row>
    <row r="4710" spans="1:11" hidden="1">
      <c r="A4710" s="207"/>
      <c r="B4710" s="208"/>
      <c r="D4710" s="212"/>
      <c r="E4710" s="214"/>
      <c r="F4710" s="214"/>
      <c r="G4710" s="210"/>
      <c r="H4710" s="203"/>
      <c r="I4710" s="193"/>
      <c r="J4710" s="193"/>
      <c r="K4710" s="211"/>
    </row>
    <row r="4711" spans="1:11" hidden="1">
      <c r="A4711" s="207"/>
      <c r="B4711" s="208"/>
      <c r="D4711" s="212"/>
      <c r="E4711" s="214"/>
      <c r="F4711" s="214"/>
      <c r="G4711" s="210"/>
      <c r="H4711" s="203"/>
      <c r="I4711" s="193"/>
      <c r="J4711" s="193"/>
      <c r="K4711" s="211"/>
    </row>
    <row r="4712" spans="1:11" hidden="1">
      <c r="A4712" s="207"/>
      <c r="B4712" s="208"/>
      <c r="D4712" s="212"/>
      <c r="E4712" s="214"/>
      <c r="F4712" s="214"/>
      <c r="G4712" s="210"/>
      <c r="H4712" s="203"/>
      <c r="I4712" s="193"/>
      <c r="J4712" s="193"/>
      <c r="K4712" s="211"/>
    </row>
    <row r="4713" spans="1:11" hidden="1">
      <c r="A4713" s="207"/>
      <c r="B4713" s="208"/>
      <c r="D4713" s="212"/>
      <c r="E4713" s="214"/>
      <c r="F4713" s="214"/>
      <c r="G4713" s="210"/>
      <c r="H4713" s="203"/>
      <c r="I4713" s="193"/>
      <c r="J4713" s="193"/>
      <c r="K4713" s="211"/>
    </row>
    <row r="4714" spans="1:11" hidden="1">
      <c r="A4714" s="207"/>
      <c r="B4714" s="208"/>
      <c r="D4714" s="212"/>
      <c r="E4714" s="214"/>
      <c r="F4714" s="214"/>
      <c r="G4714" s="210"/>
      <c r="H4714" s="203"/>
      <c r="I4714" s="193"/>
      <c r="J4714" s="193"/>
      <c r="K4714" s="211"/>
    </row>
    <row r="4715" spans="1:11" hidden="1">
      <c r="A4715" s="207"/>
      <c r="B4715" s="208"/>
      <c r="D4715" s="212"/>
      <c r="E4715" s="214"/>
      <c r="F4715" s="214"/>
      <c r="G4715" s="210"/>
      <c r="H4715" s="203"/>
      <c r="I4715" s="193"/>
      <c r="J4715" s="193"/>
      <c r="K4715" s="211"/>
    </row>
    <row r="4716" spans="1:11" hidden="1">
      <c r="A4716" s="207"/>
      <c r="B4716" s="208"/>
      <c r="D4716" s="212"/>
      <c r="E4716" s="214"/>
      <c r="F4716" s="214"/>
      <c r="G4716" s="210"/>
      <c r="H4716" s="203"/>
      <c r="I4716" s="193"/>
      <c r="J4716" s="193"/>
      <c r="K4716" s="211"/>
    </row>
    <row r="4717" spans="1:11" hidden="1">
      <c r="A4717" s="207"/>
      <c r="B4717" s="208"/>
      <c r="D4717" s="212"/>
      <c r="E4717" s="214"/>
      <c r="F4717" s="214"/>
      <c r="G4717" s="210"/>
      <c r="H4717" s="203"/>
      <c r="I4717" s="193"/>
      <c r="J4717" s="193"/>
      <c r="K4717" s="211"/>
    </row>
    <row r="4718" spans="1:11" hidden="1">
      <c r="A4718" s="207"/>
      <c r="B4718" s="208"/>
      <c r="D4718" s="212"/>
      <c r="E4718" s="214"/>
      <c r="F4718" s="214"/>
      <c r="G4718" s="210"/>
      <c r="H4718" s="203"/>
      <c r="I4718" s="193"/>
      <c r="J4718" s="193"/>
      <c r="K4718" s="211"/>
    </row>
    <row r="4719" spans="1:11" hidden="1">
      <c r="A4719" s="207"/>
      <c r="B4719" s="208"/>
      <c r="D4719" s="212"/>
      <c r="E4719" s="214"/>
      <c r="F4719" s="214"/>
      <c r="G4719" s="210"/>
      <c r="H4719" s="203"/>
      <c r="I4719" s="193"/>
      <c r="J4719" s="193"/>
      <c r="K4719" s="211"/>
    </row>
    <row r="4720" spans="1:11" hidden="1">
      <c r="A4720" s="207"/>
      <c r="B4720" s="208"/>
      <c r="D4720" s="212"/>
      <c r="E4720" s="214"/>
      <c r="F4720" s="214"/>
      <c r="G4720" s="210"/>
      <c r="H4720" s="203"/>
      <c r="I4720" s="193"/>
      <c r="J4720" s="193"/>
      <c r="K4720" s="211"/>
    </row>
    <row r="4721" spans="1:11" hidden="1">
      <c r="A4721" s="207"/>
      <c r="B4721" s="208"/>
      <c r="D4721" s="212"/>
      <c r="E4721" s="214"/>
      <c r="F4721" s="214"/>
      <c r="G4721" s="210"/>
      <c r="H4721" s="203"/>
      <c r="I4721" s="193"/>
      <c r="J4721" s="193"/>
      <c r="K4721" s="211"/>
    </row>
    <row r="4722" spans="1:11" hidden="1">
      <c r="A4722" s="207"/>
      <c r="B4722" s="208"/>
      <c r="D4722" s="212"/>
      <c r="E4722" s="214"/>
      <c r="F4722" s="214"/>
      <c r="G4722" s="210"/>
      <c r="H4722" s="203"/>
      <c r="I4722" s="193"/>
      <c r="J4722" s="193"/>
      <c r="K4722" s="211"/>
    </row>
    <row r="4723" spans="1:11" hidden="1">
      <c r="A4723" s="207"/>
      <c r="B4723" s="208"/>
      <c r="D4723" s="212"/>
      <c r="E4723" s="214"/>
      <c r="F4723" s="214"/>
      <c r="G4723" s="210"/>
      <c r="H4723" s="203"/>
      <c r="I4723" s="193"/>
      <c r="J4723" s="193"/>
      <c r="K4723" s="211"/>
    </row>
    <row r="4724" spans="1:11" hidden="1">
      <c r="A4724" s="207"/>
      <c r="B4724" s="208"/>
      <c r="D4724" s="212"/>
      <c r="E4724" s="214"/>
      <c r="F4724" s="214"/>
      <c r="G4724" s="210"/>
      <c r="H4724" s="203"/>
      <c r="I4724" s="193"/>
      <c r="J4724" s="193"/>
      <c r="K4724" s="211"/>
    </row>
    <row r="4725" spans="1:11" hidden="1">
      <c r="A4725" s="207"/>
      <c r="B4725" s="208"/>
      <c r="D4725" s="212"/>
      <c r="E4725" s="214"/>
      <c r="F4725" s="214"/>
      <c r="G4725" s="210"/>
      <c r="H4725" s="203"/>
      <c r="I4725" s="193"/>
      <c r="J4725" s="208"/>
      <c r="K4725" s="211"/>
    </row>
    <row r="4726" spans="1:11" hidden="1">
      <c r="A4726" s="207"/>
      <c r="B4726" s="208"/>
      <c r="D4726" s="212"/>
      <c r="E4726" s="214"/>
      <c r="F4726" s="214"/>
      <c r="G4726" s="210"/>
      <c r="H4726" s="203"/>
      <c r="I4726" s="193"/>
      <c r="J4726" s="193"/>
      <c r="K4726" s="211"/>
    </row>
    <row r="4727" spans="1:11" hidden="1">
      <c r="A4727" s="207"/>
      <c r="B4727" s="208"/>
      <c r="D4727" s="212"/>
      <c r="E4727" s="214"/>
      <c r="F4727" s="214"/>
      <c r="G4727" s="210"/>
      <c r="H4727" s="203"/>
      <c r="I4727" s="193"/>
      <c r="J4727" s="193"/>
      <c r="K4727" s="211"/>
    </row>
    <row r="4728" spans="1:11" hidden="1">
      <c r="A4728" s="207"/>
      <c r="B4728" s="208"/>
      <c r="D4728" s="212"/>
      <c r="E4728" s="214"/>
      <c r="F4728" s="214"/>
      <c r="G4728" s="210"/>
      <c r="H4728" s="203"/>
      <c r="I4728" s="193"/>
      <c r="J4728" s="193"/>
      <c r="K4728" s="211"/>
    </row>
    <row r="4729" spans="1:11" hidden="1">
      <c r="A4729" s="207"/>
      <c r="B4729" s="208"/>
      <c r="D4729" s="212"/>
      <c r="E4729" s="214"/>
      <c r="F4729" s="214"/>
      <c r="G4729" s="210"/>
      <c r="H4729" s="203"/>
      <c r="I4729" s="193"/>
      <c r="J4729" s="193"/>
      <c r="K4729" s="211"/>
    </row>
    <row r="4730" spans="1:11" hidden="1">
      <c r="A4730" s="207"/>
      <c r="B4730" s="208"/>
      <c r="D4730" s="212"/>
      <c r="E4730" s="214"/>
      <c r="F4730" s="214"/>
      <c r="G4730" s="210"/>
      <c r="H4730" s="203"/>
      <c r="I4730" s="193"/>
      <c r="J4730" s="193"/>
      <c r="K4730" s="211"/>
    </row>
    <row r="4731" spans="1:11" hidden="1">
      <c r="A4731" s="207"/>
      <c r="B4731" s="208"/>
      <c r="D4731" s="212"/>
      <c r="E4731" s="214"/>
      <c r="F4731" s="214"/>
      <c r="G4731" s="210"/>
      <c r="H4731" s="203"/>
      <c r="I4731" s="193"/>
      <c r="J4731" s="193"/>
      <c r="K4731" s="211"/>
    </row>
    <row r="4732" spans="1:11" hidden="1">
      <c r="A4732" s="207"/>
      <c r="B4732" s="208"/>
      <c r="D4732" s="212"/>
      <c r="E4732" s="214"/>
      <c r="F4732" s="214"/>
      <c r="G4732" s="210"/>
      <c r="H4732" s="203"/>
      <c r="I4732" s="193"/>
      <c r="J4732" s="193"/>
      <c r="K4732" s="211"/>
    </row>
    <row r="4733" spans="1:11" hidden="1">
      <c r="A4733" s="207"/>
      <c r="B4733" s="208"/>
      <c r="D4733" s="212"/>
      <c r="E4733" s="214"/>
      <c r="F4733" s="214"/>
      <c r="G4733" s="210"/>
      <c r="H4733" s="203"/>
      <c r="I4733" s="193"/>
      <c r="J4733" s="193"/>
      <c r="K4733" s="211"/>
    </row>
    <row r="4734" spans="1:11" hidden="1">
      <c r="A4734" s="207"/>
      <c r="B4734" s="208"/>
      <c r="D4734" s="212"/>
      <c r="E4734" s="214"/>
      <c r="F4734" s="214"/>
      <c r="G4734" s="210"/>
      <c r="H4734" s="203"/>
      <c r="I4734" s="193"/>
      <c r="J4734" s="193"/>
      <c r="K4734" s="211"/>
    </row>
    <row r="4735" spans="1:11" hidden="1">
      <c r="A4735" s="207"/>
      <c r="B4735" s="208"/>
      <c r="D4735" s="212"/>
      <c r="E4735" s="214"/>
      <c r="F4735" s="214"/>
      <c r="G4735" s="210"/>
      <c r="H4735" s="203"/>
      <c r="I4735" s="193"/>
      <c r="J4735" s="193"/>
      <c r="K4735" s="211"/>
    </row>
    <row r="4736" spans="1:11" hidden="1">
      <c r="A4736" s="207"/>
      <c r="B4736" s="208"/>
      <c r="D4736" s="212"/>
      <c r="E4736" s="214"/>
      <c r="F4736" s="214"/>
      <c r="G4736" s="210"/>
      <c r="H4736" s="203"/>
      <c r="I4736" s="193"/>
      <c r="J4736" s="193"/>
      <c r="K4736" s="211"/>
    </row>
    <row r="4737" spans="1:11" hidden="1">
      <c r="A4737" s="207"/>
      <c r="B4737" s="208"/>
      <c r="D4737" s="212"/>
      <c r="E4737" s="214"/>
      <c r="F4737" s="214"/>
      <c r="G4737" s="210"/>
      <c r="H4737" s="203"/>
      <c r="I4737" s="193"/>
      <c r="J4737" s="193"/>
      <c r="K4737" s="211"/>
    </row>
    <row r="4738" spans="1:11" hidden="1">
      <c r="A4738" s="207"/>
      <c r="B4738" s="208"/>
      <c r="D4738" s="212"/>
      <c r="E4738" s="214"/>
      <c r="F4738" s="214"/>
      <c r="G4738" s="210"/>
      <c r="H4738" s="203"/>
      <c r="I4738" s="193"/>
      <c r="J4738" s="193"/>
      <c r="K4738" s="211"/>
    </row>
    <row r="4739" spans="1:11" hidden="1">
      <c r="A4739" s="207"/>
      <c r="B4739" s="208"/>
      <c r="D4739" s="212"/>
      <c r="E4739" s="214"/>
      <c r="F4739" s="214"/>
      <c r="G4739" s="210"/>
      <c r="H4739" s="203"/>
      <c r="I4739" s="193"/>
      <c r="J4739" s="193"/>
      <c r="K4739" s="211"/>
    </row>
    <row r="4740" spans="1:11" hidden="1">
      <c r="A4740" s="207"/>
      <c r="B4740" s="208"/>
      <c r="D4740" s="212"/>
      <c r="E4740" s="214"/>
      <c r="F4740" s="214"/>
      <c r="G4740" s="210"/>
      <c r="H4740" s="203"/>
      <c r="I4740" s="193"/>
      <c r="J4740" s="193"/>
      <c r="K4740" s="211"/>
    </row>
    <row r="4741" spans="1:11" hidden="1">
      <c r="A4741" s="207"/>
      <c r="B4741" s="208"/>
      <c r="D4741" s="212"/>
      <c r="E4741" s="214"/>
      <c r="F4741" s="214"/>
      <c r="G4741" s="210"/>
      <c r="H4741" s="203"/>
      <c r="I4741" s="193"/>
      <c r="J4741" s="193"/>
      <c r="K4741" s="211"/>
    </row>
    <row r="4742" spans="1:11" hidden="1">
      <c r="A4742" s="207"/>
      <c r="B4742" s="208"/>
      <c r="D4742" s="212"/>
      <c r="E4742" s="214"/>
      <c r="F4742" s="214"/>
      <c r="G4742" s="210"/>
      <c r="H4742" s="203"/>
      <c r="I4742" s="193"/>
      <c r="J4742" s="193"/>
      <c r="K4742" s="211"/>
    </row>
    <row r="4743" spans="1:11" hidden="1">
      <c r="A4743" s="207"/>
      <c r="B4743" s="208"/>
      <c r="D4743" s="212"/>
      <c r="E4743" s="214"/>
      <c r="F4743" s="214"/>
      <c r="G4743" s="210"/>
      <c r="H4743" s="203"/>
      <c r="I4743" s="193"/>
      <c r="J4743" s="193"/>
      <c r="K4743" s="211"/>
    </row>
    <row r="4744" spans="1:11" hidden="1">
      <c r="A4744" s="207"/>
      <c r="B4744" s="208"/>
      <c r="D4744" s="212"/>
      <c r="E4744" s="214"/>
      <c r="F4744" s="214"/>
      <c r="G4744" s="210"/>
      <c r="H4744" s="203"/>
      <c r="I4744" s="193"/>
      <c r="J4744" s="208"/>
      <c r="K4744" s="211"/>
    </row>
    <row r="4745" spans="1:11" hidden="1">
      <c r="A4745" s="207"/>
      <c r="B4745" s="208"/>
      <c r="D4745" s="212"/>
      <c r="E4745" s="214"/>
      <c r="F4745" s="214"/>
      <c r="G4745" s="210"/>
      <c r="H4745" s="203"/>
      <c r="I4745" s="193"/>
      <c r="J4745" s="193"/>
      <c r="K4745" s="211"/>
    </row>
    <row r="4746" spans="1:11" hidden="1">
      <c r="A4746" s="207"/>
      <c r="B4746" s="208"/>
      <c r="D4746" s="212"/>
      <c r="E4746" s="214"/>
      <c r="F4746" s="214"/>
      <c r="G4746" s="210"/>
      <c r="H4746" s="203"/>
      <c r="I4746" s="193"/>
      <c r="J4746" s="193"/>
      <c r="K4746" s="211"/>
    </row>
    <row r="4747" spans="1:11" hidden="1">
      <c r="A4747" s="207"/>
      <c r="B4747" s="208"/>
      <c r="D4747" s="212"/>
      <c r="E4747" s="214"/>
      <c r="F4747" s="214"/>
      <c r="G4747" s="210"/>
      <c r="H4747" s="203"/>
      <c r="I4747" s="193"/>
      <c r="J4747" s="193"/>
      <c r="K4747" s="211"/>
    </row>
    <row r="4748" spans="1:11" hidden="1">
      <c r="A4748" s="207"/>
      <c r="B4748" s="208"/>
      <c r="D4748" s="212"/>
      <c r="E4748" s="214"/>
      <c r="F4748" s="214"/>
      <c r="G4748" s="210"/>
      <c r="H4748" s="203"/>
      <c r="I4748" s="193"/>
      <c r="J4748" s="193"/>
      <c r="K4748" s="211"/>
    </row>
    <row r="4749" spans="1:11" hidden="1">
      <c r="A4749" s="207"/>
      <c r="B4749" s="208"/>
      <c r="D4749" s="212"/>
      <c r="E4749" s="214"/>
      <c r="F4749" s="214"/>
      <c r="G4749" s="210"/>
      <c r="H4749" s="203"/>
      <c r="I4749" s="193"/>
      <c r="J4749" s="193"/>
      <c r="K4749" s="211"/>
    </row>
    <row r="4750" spans="1:11" hidden="1">
      <c r="A4750" s="207"/>
      <c r="B4750" s="208"/>
      <c r="D4750" s="212"/>
      <c r="E4750" s="214"/>
      <c r="F4750" s="214"/>
      <c r="G4750" s="210"/>
      <c r="H4750" s="203"/>
      <c r="I4750" s="193"/>
      <c r="J4750" s="193"/>
      <c r="K4750" s="211"/>
    </row>
    <row r="4751" spans="1:11" hidden="1">
      <c r="A4751" s="207"/>
      <c r="B4751" s="208"/>
      <c r="D4751" s="212"/>
      <c r="E4751" s="214"/>
      <c r="F4751" s="214"/>
      <c r="G4751" s="210"/>
      <c r="H4751" s="203"/>
      <c r="I4751" s="193"/>
      <c r="J4751" s="193"/>
      <c r="K4751" s="211"/>
    </row>
    <row r="4752" spans="1:11" hidden="1">
      <c r="A4752" s="207"/>
      <c r="B4752" s="208"/>
      <c r="D4752" s="212"/>
      <c r="E4752" s="214"/>
      <c r="F4752" s="214"/>
      <c r="G4752" s="210"/>
      <c r="H4752" s="203"/>
      <c r="I4752" s="193"/>
      <c r="J4752" s="193"/>
      <c r="K4752" s="211"/>
    </row>
    <row r="4753" spans="1:11" hidden="1">
      <c r="A4753" s="207"/>
      <c r="B4753" s="208"/>
      <c r="D4753" s="212"/>
      <c r="E4753" s="214"/>
      <c r="F4753" s="214"/>
      <c r="G4753" s="210"/>
      <c r="H4753" s="203"/>
      <c r="I4753" s="193"/>
      <c r="J4753" s="193"/>
      <c r="K4753" s="211"/>
    </row>
    <row r="4754" spans="1:11" hidden="1">
      <c r="A4754" s="207"/>
      <c r="B4754" s="208"/>
      <c r="D4754" s="212"/>
      <c r="E4754" s="214"/>
      <c r="F4754" s="214"/>
      <c r="G4754" s="210"/>
      <c r="H4754" s="203"/>
      <c r="I4754" s="193"/>
      <c r="J4754" s="193"/>
      <c r="K4754" s="211"/>
    </row>
    <row r="4755" spans="1:11" hidden="1">
      <c r="A4755" s="207"/>
      <c r="B4755" s="208"/>
      <c r="D4755" s="212"/>
      <c r="E4755" s="214"/>
      <c r="F4755" s="214"/>
      <c r="G4755" s="210"/>
      <c r="H4755" s="203"/>
      <c r="I4755" s="193"/>
      <c r="J4755" s="193"/>
      <c r="K4755" s="211"/>
    </row>
    <row r="4756" spans="1:11" hidden="1">
      <c r="A4756" s="207"/>
      <c r="B4756" s="208"/>
      <c r="D4756" s="212"/>
      <c r="E4756" s="214"/>
      <c r="F4756" s="214"/>
      <c r="G4756" s="210"/>
      <c r="H4756" s="203"/>
      <c r="I4756" s="193"/>
      <c r="J4756" s="193"/>
      <c r="K4756" s="211"/>
    </row>
    <row r="4757" spans="1:11" hidden="1">
      <c r="A4757" s="207"/>
      <c r="B4757" s="208"/>
      <c r="D4757" s="212"/>
      <c r="E4757" s="214"/>
      <c r="F4757" s="214"/>
      <c r="G4757" s="210"/>
      <c r="H4757" s="203"/>
      <c r="I4757" s="193"/>
      <c r="J4757" s="193"/>
      <c r="K4757" s="211"/>
    </row>
    <row r="4758" spans="1:11" hidden="1">
      <c r="A4758" s="207"/>
      <c r="B4758" s="208"/>
      <c r="D4758" s="212"/>
      <c r="E4758" s="214"/>
      <c r="F4758" s="214"/>
      <c r="G4758" s="210"/>
      <c r="H4758" s="203"/>
      <c r="I4758" s="193"/>
      <c r="J4758" s="193"/>
      <c r="K4758" s="211"/>
    </row>
    <row r="4759" spans="1:11" hidden="1">
      <c r="A4759" s="207"/>
      <c r="B4759" s="208"/>
      <c r="D4759" s="212"/>
      <c r="E4759" s="214"/>
      <c r="F4759" s="214"/>
      <c r="G4759" s="210"/>
      <c r="H4759" s="203"/>
      <c r="I4759" s="193"/>
      <c r="J4759" s="193"/>
      <c r="K4759" s="211"/>
    </row>
    <row r="4760" spans="1:11" hidden="1">
      <c r="A4760" s="207"/>
      <c r="B4760" s="208"/>
      <c r="D4760" s="212"/>
      <c r="E4760" s="214"/>
      <c r="F4760" s="214"/>
      <c r="G4760" s="210"/>
      <c r="H4760" s="203"/>
      <c r="I4760" s="193"/>
      <c r="J4760" s="193"/>
      <c r="K4760" s="211"/>
    </row>
    <row r="4761" spans="1:11" hidden="1">
      <c r="A4761" s="207"/>
      <c r="B4761" s="208"/>
      <c r="D4761" s="212"/>
      <c r="E4761" s="214"/>
      <c r="F4761" s="214"/>
      <c r="G4761" s="210"/>
      <c r="H4761" s="203"/>
      <c r="I4761" s="193"/>
      <c r="J4761" s="193"/>
      <c r="K4761" s="211"/>
    </row>
    <row r="4762" spans="1:11" hidden="1">
      <c r="A4762" s="207"/>
      <c r="B4762" s="208"/>
      <c r="D4762" s="212"/>
      <c r="E4762" s="214"/>
      <c r="F4762" s="214"/>
      <c r="G4762" s="210"/>
      <c r="H4762" s="203"/>
      <c r="I4762" s="193"/>
      <c r="J4762" s="193"/>
      <c r="K4762" s="211"/>
    </row>
    <row r="4763" spans="1:11" hidden="1">
      <c r="A4763" s="207"/>
      <c r="B4763" s="208"/>
      <c r="D4763" s="212"/>
      <c r="E4763" s="214"/>
      <c r="F4763" s="214"/>
      <c r="G4763" s="210"/>
      <c r="H4763" s="203"/>
      <c r="I4763" s="193"/>
      <c r="J4763" s="193"/>
      <c r="K4763" s="211"/>
    </row>
    <row r="4764" spans="1:11" hidden="1">
      <c r="A4764" s="207"/>
      <c r="B4764" s="208"/>
      <c r="D4764" s="212"/>
      <c r="E4764" s="214"/>
      <c r="F4764" s="214"/>
      <c r="G4764" s="210"/>
      <c r="H4764" s="203"/>
      <c r="I4764" s="193"/>
      <c r="J4764" s="193"/>
      <c r="K4764" s="211"/>
    </row>
    <row r="4765" spans="1:11" hidden="1">
      <c r="A4765" s="207"/>
      <c r="B4765" s="208"/>
      <c r="D4765" s="212"/>
      <c r="E4765" s="214"/>
      <c r="F4765" s="214"/>
      <c r="G4765" s="210"/>
      <c r="H4765" s="203"/>
      <c r="I4765" s="193"/>
      <c r="J4765" s="193"/>
      <c r="K4765" s="211"/>
    </row>
    <row r="4766" spans="1:11" hidden="1">
      <c r="A4766" s="207"/>
      <c r="B4766" s="208"/>
      <c r="D4766" s="212"/>
      <c r="E4766" s="214"/>
      <c r="F4766" s="214"/>
      <c r="G4766" s="210"/>
      <c r="H4766" s="203"/>
      <c r="I4766" s="193"/>
      <c r="J4766" s="193"/>
      <c r="K4766" s="211"/>
    </row>
    <row r="4767" spans="1:11" hidden="1">
      <c r="A4767" s="207"/>
      <c r="B4767" s="208"/>
      <c r="D4767" s="212"/>
      <c r="E4767" s="214"/>
      <c r="F4767" s="214"/>
      <c r="G4767" s="210"/>
      <c r="H4767" s="203"/>
      <c r="I4767" s="193"/>
      <c r="J4767" s="208"/>
      <c r="K4767" s="211"/>
    </row>
    <row r="4768" spans="1:11" hidden="1">
      <c r="A4768" s="207"/>
      <c r="B4768" s="208"/>
      <c r="D4768" s="212"/>
      <c r="E4768" s="214"/>
      <c r="F4768" s="214"/>
      <c r="G4768" s="210"/>
      <c r="H4768" s="203"/>
      <c r="I4768" s="193"/>
      <c r="J4768" s="193"/>
      <c r="K4768" s="211"/>
    </row>
    <row r="4769" spans="1:11" hidden="1">
      <c r="A4769" s="207"/>
      <c r="B4769" s="208"/>
      <c r="D4769" s="212"/>
      <c r="E4769" s="214"/>
      <c r="F4769" s="214"/>
      <c r="G4769" s="210"/>
      <c r="H4769" s="203"/>
      <c r="I4769" s="193"/>
      <c r="J4769" s="193"/>
      <c r="K4769" s="211"/>
    </row>
    <row r="4770" spans="1:11" hidden="1">
      <c r="A4770" s="207"/>
      <c r="B4770" s="208"/>
      <c r="D4770" s="212"/>
      <c r="E4770" s="214"/>
      <c r="F4770" s="214"/>
      <c r="G4770" s="210"/>
      <c r="H4770" s="203"/>
      <c r="I4770" s="193"/>
      <c r="J4770" s="193"/>
      <c r="K4770" s="211"/>
    </row>
    <row r="4771" spans="1:11" hidden="1">
      <c r="A4771" s="207"/>
      <c r="B4771" s="208"/>
      <c r="D4771" s="212"/>
      <c r="E4771" s="214"/>
      <c r="F4771" s="214"/>
      <c r="G4771" s="210"/>
      <c r="H4771" s="203"/>
      <c r="I4771" s="193"/>
      <c r="J4771" s="193"/>
      <c r="K4771" s="211"/>
    </row>
    <row r="4772" spans="1:11" hidden="1">
      <c r="A4772" s="207"/>
      <c r="B4772" s="208"/>
      <c r="D4772" s="212"/>
      <c r="E4772" s="214"/>
      <c r="F4772" s="214"/>
      <c r="G4772" s="210"/>
      <c r="H4772" s="203"/>
      <c r="I4772" s="193"/>
      <c r="J4772" s="193"/>
      <c r="K4772" s="211"/>
    </row>
    <row r="4773" spans="1:11" hidden="1">
      <c r="A4773" s="207"/>
      <c r="B4773" s="208"/>
      <c r="D4773" s="212"/>
      <c r="E4773" s="214"/>
      <c r="F4773" s="214"/>
      <c r="G4773" s="210"/>
      <c r="H4773" s="203"/>
      <c r="I4773" s="193"/>
      <c r="J4773" s="193"/>
      <c r="K4773" s="211"/>
    </row>
    <row r="4774" spans="1:11" hidden="1">
      <c r="A4774" s="207"/>
      <c r="B4774" s="208"/>
      <c r="D4774" s="212"/>
      <c r="E4774" s="214"/>
      <c r="F4774" s="214"/>
      <c r="G4774" s="210"/>
      <c r="H4774" s="203"/>
      <c r="I4774" s="193"/>
      <c r="J4774" s="193"/>
      <c r="K4774" s="211"/>
    </row>
    <row r="4775" spans="1:11" hidden="1">
      <c r="A4775" s="207"/>
      <c r="B4775" s="208"/>
      <c r="D4775" s="212"/>
      <c r="E4775" s="214"/>
      <c r="F4775" s="214"/>
      <c r="G4775" s="210"/>
      <c r="H4775" s="203"/>
      <c r="I4775" s="193"/>
      <c r="J4775" s="193"/>
      <c r="K4775" s="211"/>
    </row>
    <row r="4776" spans="1:11" hidden="1">
      <c r="A4776" s="207"/>
      <c r="B4776" s="208"/>
      <c r="D4776" s="212"/>
      <c r="E4776" s="214"/>
      <c r="F4776" s="214"/>
      <c r="G4776" s="210"/>
      <c r="H4776" s="203"/>
      <c r="I4776" s="193"/>
      <c r="J4776" s="193"/>
      <c r="K4776" s="211"/>
    </row>
    <row r="4777" spans="1:11" hidden="1">
      <c r="A4777" s="207"/>
      <c r="B4777" s="208"/>
      <c r="D4777" s="212"/>
      <c r="E4777" s="214"/>
      <c r="F4777" s="214"/>
      <c r="G4777" s="210"/>
      <c r="H4777" s="203"/>
      <c r="I4777" s="193"/>
      <c r="J4777" s="193"/>
      <c r="K4777" s="211"/>
    </row>
    <row r="4778" spans="1:11" hidden="1">
      <c r="A4778" s="207"/>
      <c r="B4778" s="208"/>
      <c r="D4778" s="212"/>
      <c r="E4778" s="214"/>
      <c r="F4778" s="214"/>
      <c r="G4778" s="210"/>
      <c r="H4778" s="203"/>
      <c r="I4778" s="193"/>
      <c r="J4778" s="193"/>
      <c r="K4778" s="211"/>
    </row>
    <row r="4779" spans="1:11" hidden="1">
      <c r="A4779" s="207"/>
      <c r="B4779" s="208"/>
      <c r="D4779" s="212"/>
      <c r="E4779" s="214"/>
      <c r="F4779" s="214"/>
      <c r="G4779" s="210"/>
      <c r="H4779" s="203"/>
      <c r="I4779" s="193"/>
      <c r="J4779" s="193"/>
      <c r="K4779" s="211"/>
    </row>
    <row r="4780" spans="1:11" hidden="1">
      <c r="A4780" s="207"/>
      <c r="B4780" s="208"/>
      <c r="D4780" s="212"/>
      <c r="E4780" s="214"/>
      <c r="F4780" s="214"/>
      <c r="G4780" s="210"/>
      <c r="H4780" s="203"/>
      <c r="I4780" s="193"/>
      <c r="J4780" s="193"/>
      <c r="K4780" s="211"/>
    </row>
    <row r="4781" spans="1:11" hidden="1">
      <c r="A4781" s="207"/>
      <c r="B4781" s="208"/>
      <c r="D4781" s="212"/>
      <c r="E4781" s="214"/>
      <c r="F4781" s="214"/>
      <c r="G4781" s="210"/>
      <c r="H4781" s="203"/>
      <c r="I4781" s="193"/>
      <c r="J4781" s="193"/>
      <c r="K4781" s="211"/>
    </row>
    <row r="4782" spans="1:11" hidden="1">
      <c r="A4782" s="207"/>
      <c r="B4782" s="208"/>
      <c r="D4782" s="212"/>
      <c r="E4782" s="214"/>
      <c r="F4782" s="214"/>
      <c r="G4782" s="210"/>
      <c r="H4782" s="203"/>
      <c r="I4782" s="193"/>
      <c r="J4782" s="193"/>
      <c r="K4782" s="211"/>
    </row>
    <row r="4783" spans="1:11" hidden="1">
      <c r="A4783" s="207"/>
      <c r="B4783" s="208"/>
      <c r="D4783" s="212"/>
      <c r="E4783" s="214"/>
      <c r="F4783" s="214"/>
      <c r="G4783" s="210"/>
      <c r="H4783" s="203"/>
      <c r="I4783" s="193"/>
      <c r="J4783" s="193"/>
      <c r="K4783" s="211"/>
    </row>
    <row r="4784" spans="1:11" hidden="1">
      <c r="A4784" s="207"/>
      <c r="B4784" s="208"/>
      <c r="D4784" s="212"/>
      <c r="E4784" s="214"/>
      <c r="F4784" s="214"/>
      <c r="G4784" s="210"/>
      <c r="H4784" s="203"/>
      <c r="I4784" s="193"/>
      <c r="J4784" s="193"/>
      <c r="K4784" s="211"/>
    </row>
    <row r="4785" spans="1:11" hidden="1">
      <c r="A4785" s="207"/>
      <c r="B4785" s="208"/>
      <c r="D4785" s="212"/>
      <c r="E4785" s="214"/>
      <c r="F4785" s="214"/>
      <c r="G4785" s="210"/>
      <c r="H4785" s="203"/>
      <c r="I4785" s="193"/>
      <c r="J4785" s="193"/>
      <c r="K4785" s="211"/>
    </row>
    <row r="4786" spans="1:11" hidden="1">
      <c r="A4786" s="207"/>
      <c r="B4786" s="208"/>
      <c r="D4786" s="212"/>
      <c r="E4786" s="214"/>
      <c r="F4786" s="214"/>
      <c r="G4786" s="210"/>
      <c r="H4786" s="203"/>
      <c r="I4786" s="193"/>
      <c r="J4786" s="208"/>
      <c r="K4786" s="211"/>
    </row>
    <row r="4787" spans="1:11" hidden="1">
      <c r="A4787" s="207"/>
      <c r="B4787" s="208"/>
      <c r="D4787" s="212"/>
      <c r="E4787" s="214"/>
      <c r="F4787" s="214"/>
      <c r="G4787" s="210"/>
      <c r="H4787" s="203"/>
      <c r="I4787" s="193"/>
      <c r="J4787" s="193"/>
      <c r="K4787" s="211"/>
    </row>
    <row r="4788" spans="1:11" hidden="1">
      <c r="A4788" s="207"/>
      <c r="B4788" s="208"/>
      <c r="D4788" s="212"/>
      <c r="E4788" s="214"/>
      <c r="F4788" s="214"/>
      <c r="G4788" s="210"/>
      <c r="H4788" s="203"/>
      <c r="I4788" s="193"/>
      <c r="J4788" s="193"/>
      <c r="K4788" s="211"/>
    </row>
    <row r="4789" spans="1:11" hidden="1">
      <c r="A4789" s="207"/>
      <c r="B4789" s="208"/>
      <c r="D4789" s="212"/>
      <c r="E4789" s="214"/>
      <c r="F4789" s="214"/>
      <c r="G4789" s="210"/>
      <c r="H4789" s="203"/>
      <c r="I4789" s="193"/>
      <c r="J4789" s="193"/>
      <c r="K4789" s="211"/>
    </row>
    <row r="4790" spans="1:11" hidden="1">
      <c r="A4790" s="207"/>
      <c r="B4790" s="208"/>
      <c r="D4790" s="212"/>
      <c r="E4790" s="214"/>
      <c r="F4790" s="214"/>
      <c r="G4790" s="210"/>
      <c r="H4790" s="203"/>
      <c r="I4790" s="193"/>
      <c r="J4790" s="193"/>
      <c r="K4790" s="211"/>
    </row>
    <row r="4791" spans="1:11" hidden="1">
      <c r="A4791" s="207"/>
      <c r="B4791" s="208"/>
      <c r="D4791" s="212"/>
      <c r="E4791" s="214"/>
      <c r="F4791" s="214"/>
      <c r="G4791" s="210"/>
      <c r="H4791" s="203"/>
      <c r="I4791" s="193"/>
      <c r="J4791" s="193"/>
      <c r="K4791" s="211"/>
    </row>
    <row r="4792" spans="1:11" hidden="1">
      <c r="A4792" s="207"/>
      <c r="B4792" s="208"/>
      <c r="D4792" s="212"/>
      <c r="E4792" s="214"/>
      <c r="F4792" s="214"/>
      <c r="G4792" s="210"/>
      <c r="H4792" s="203"/>
      <c r="I4792" s="193"/>
      <c r="J4792" s="193"/>
      <c r="K4792" s="211"/>
    </row>
    <row r="4793" spans="1:11" hidden="1">
      <c r="A4793" s="207"/>
      <c r="B4793" s="208"/>
      <c r="D4793" s="212"/>
      <c r="E4793" s="214"/>
      <c r="F4793" s="214"/>
      <c r="G4793" s="210"/>
      <c r="H4793" s="203"/>
      <c r="I4793" s="193"/>
      <c r="J4793" s="193"/>
      <c r="K4793" s="211"/>
    </row>
    <row r="4794" spans="1:11" hidden="1">
      <c r="A4794" s="207"/>
      <c r="B4794" s="208"/>
      <c r="D4794" s="212"/>
      <c r="E4794" s="214"/>
      <c r="F4794" s="214"/>
      <c r="G4794" s="210"/>
      <c r="H4794" s="203"/>
      <c r="I4794" s="193"/>
      <c r="J4794" s="193"/>
      <c r="K4794" s="211"/>
    </row>
    <row r="4795" spans="1:11" hidden="1">
      <c r="A4795" s="207"/>
      <c r="B4795" s="208"/>
      <c r="D4795" s="212"/>
      <c r="E4795" s="214"/>
      <c r="F4795" s="214"/>
      <c r="G4795" s="210"/>
      <c r="H4795" s="203"/>
      <c r="I4795" s="193"/>
      <c r="J4795" s="193"/>
      <c r="K4795" s="211"/>
    </row>
    <row r="4796" spans="1:11" hidden="1">
      <c r="A4796" s="207"/>
      <c r="B4796" s="208"/>
      <c r="D4796" s="212"/>
      <c r="E4796" s="214"/>
      <c r="F4796" s="214"/>
      <c r="G4796" s="210"/>
      <c r="H4796" s="203"/>
      <c r="I4796" s="193"/>
      <c r="J4796" s="193"/>
      <c r="K4796" s="211"/>
    </row>
    <row r="4797" spans="1:11" hidden="1">
      <c r="A4797" s="207"/>
      <c r="B4797" s="208"/>
      <c r="D4797" s="212"/>
      <c r="E4797" s="214"/>
      <c r="F4797" s="214"/>
      <c r="G4797" s="210"/>
      <c r="H4797" s="203"/>
      <c r="I4797" s="193"/>
      <c r="J4797" s="193"/>
      <c r="K4797" s="211"/>
    </row>
    <row r="4798" spans="1:11" hidden="1">
      <c r="A4798" s="207"/>
      <c r="B4798" s="208"/>
      <c r="D4798" s="212"/>
      <c r="E4798" s="214"/>
      <c r="F4798" s="214"/>
      <c r="G4798" s="210"/>
      <c r="H4798" s="203"/>
      <c r="I4798" s="193"/>
      <c r="J4798" s="193"/>
      <c r="K4798" s="211"/>
    </row>
    <row r="4799" spans="1:11" hidden="1">
      <c r="A4799" s="207"/>
      <c r="B4799" s="208"/>
      <c r="D4799" s="212"/>
      <c r="E4799" s="214"/>
      <c r="F4799" s="214"/>
      <c r="G4799" s="210"/>
      <c r="H4799" s="203"/>
      <c r="I4799" s="193"/>
      <c r="J4799" s="193"/>
      <c r="K4799" s="211"/>
    </row>
    <row r="4800" spans="1:11" hidden="1">
      <c r="A4800" s="207"/>
      <c r="B4800" s="208"/>
      <c r="D4800" s="212"/>
      <c r="E4800" s="214"/>
      <c r="F4800" s="214"/>
      <c r="G4800" s="210"/>
      <c r="H4800" s="203"/>
      <c r="I4800" s="193"/>
      <c r="J4800" s="193"/>
      <c r="K4800" s="211"/>
    </row>
    <row r="4801" spans="1:11" hidden="1">
      <c r="A4801" s="207"/>
      <c r="B4801" s="208"/>
      <c r="D4801" s="212"/>
      <c r="E4801" s="214"/>
      <c r="F4801" s="214"/>
      <c r="G4801" s="210"/>
      <c r="H4801" s="203"/>
      <c r="I4801" s="193"/>
      <c r="J4801" s="193"/>
      <c r="K4801" s="211"/>
    </row>
    <row r="4802" spans="1:11" hidden="1">
      <c r="A4802" s="207"/>
      <c r="B4802" s="208"/>
      <c r="D4802" s="212"/>
      <c r="E4802" s="214"/>
      <c r="F4802" s="214"/>
      <c r="G4802" s="210"/>
      <c r="H4802" s="203"/>
      <c r="I4802" s="193"/>
      <c r="J4802" s="193"/>
      <c r="K4802" s="211"/>
    </row>
    <row r="4803" spans="1:11" hidden="1">
      <c r="A4803" s="207"/>
      <c r="B4803" s="208"/>
      <c r="D4803" s="212"/>
      <c r="E4803" s="214"/>
      <c r="F4803" s="214"/>
      <c r="G4803" s="210"/>
      <c r="H4803" s="203"/>
      <c r="I4803" s="193"/>
      <c r="J4803" s="193"/>
      <c r="K4803" s="211"/>
    </row>
    <row r="4804" spans="1:11" hidden="1">
      <c r="A4804" s="207"/>
      <c r="B4804" s="208"/>
      <c r="D4804" s="212"/>
      <c r="E4804" s="214"/>
      <c r="F4804" s="214"/>
      <c r="G4804" s="210"/>
      <c r="H4804" s="203"/>
      <c r="I4804" s="193"/>
      <c r="J4804" s="193"/>
      <c r="K4804" s="211"/>
    </row>
    <row r="4805" spans="1:11" hidden="1">
      <c r="A4805" s="207"/>
      <c r="B4805" s="208"/>
      <c r="D4805" s="212"/>
      <c r="E4805" s="214"/>
      <c r="F4805" s="214"/>
      <c r="G4805" s="210"/>
      <c r="H4805" s="203"/>
      <c r="I4805" s="193"/>
      <c r="J4805" s="193"/>
      <c r="K4805" s="211"/>
    </row>
    <row r="4806" spans="1:11" hidden="1">
      <c r="A4806" s="207"/>
      <c r="B4806" s="208"/>
      <c r="D4806" s="212"/>
      <c r="E4806" s="214"/>
      <c r="F4806" s="214"/>
      <c r="G4806" s="210"/>
      <c r="H4806" s="203"/>
      <c r="I4806" s="193"/>
      <c r="J4806" s="193"/>
      <c r="K4806" s="211"/>
    </row>
    <row r="4807" spans="1:11" hidden="1">
      <c r="A4807" s="207"/>
      <c r="B4807" s="208"/>
      <c r="D4807" s="212"/>
      <c r="E4807" s="214"/>
      <c r="F4807" s="214"/>
      <c r="G4807" s="210"/>
      <c r="H4807" s="203"/>
      <c r="I4807" s="193"/>
      <c r="J4807" s="193"/>
      <c r="K4807" s="211"/>
    </row>
    <row r="4808" spans="1:11" hidden="1">
      <c r="A4808" s="207"/>
      <c r="B4808" s="208"/>
      <c r="D4808" s="212"/>
      <c r="E4808" s="214"/>
      <c r="F4808" s="214"/>
      <c r="G4808" s="210"/>
      <c r="H4808" s="203"/>
      <c r="I4808" s="193"/>
      <c r="J4808" s="208"/>
      <c r="K4808" s="211"/>
    </row>
    <row r="4809" spans="1:11" hidden="1">
      <c r="A4809" s="207"/>
      <c r="B4809" s="208"/>
      <c r="D4809" s="212"/>
      <c r="E4809" s="214"/>
      <c r="F4809" s="214"/>
      <c r="G4809" s="210"/>
      <c r="H4809" s="203"/>
      <c r="I4809" s="193"/>
      <c r="J4809" s="193"/>
      <c r="K4809" s="211"/>
    </row>
    <row r="4810" spans="1:11" hidden="1">
      <c r="A4810" s="207"/>
      <c r="B4810" s="208"/>
      <c r="D4810" s="212"/>
      <c r="E4810" s="214"/>
      <c r="F4810" s="214"/>
      <c r="G4810" s="210"/>
      <c r="H4810" s="203"/>
      <c r="I4810" s="193"/>
      <c r="J4810" s="193"/>
      <c r="K4810" s="211"/>
    </row>
    <row r="4811" spans="1:11" hidden="1">
      <c r="A4811" s="207"/>
      <c r="B4811" s="208"/>
      <c r="D4811" s="212"/>
      <c r="E4811" s="214"/>
      <c r="F4811" s="214"/>
      <c r="G4811" s="210"/>
      <c r="H4811" s="203"/>
      <c r="I4811" s="193"/>
      <c r="J4811" s="193"/>
      <c r="K4811" s="211"/>
    </row>
    <row r="4812" spans="1:11" hidden="1">
      <c r="A4812" s="207"/>
      <c r="B4812" s="208"/>
      <c r="D4812" s="212"/>
      <c r="E4812" s="214"/>
      <c r="F4812" s="214"/>
      <c r="G4812" s="210"/>
      <c r="H4812" s="203"/>
      <c r="I4812" s="193"/>
      <c r="J4812" s="193"/>
      <c r="K4812" s="211"/>
    </row>
    <row r="4813" spans="1:11" hidden="1">
      <c r="A4813" s="207"/>
      <c r="B4813" s="208"/>
      <c r="D4813" s="212"/>
      <c r="E4813" s="214"/>
      <c r="F4813" s="214"/>
      <c r="G4813" s="210"/>
      <c r="H4813" s="203"/>
      <c r="I4813" s="193"/>
      <c r="J4813" s="193"/>
      <c r="K4813" s="211"/>
    </row>
    <row r="4814" spans="1:11" hidden="1">
      <c r="A4814" s="207"/>
      <c r="B4814" s="208"/>
      <c r="D4814" s="212"/>
      <c r="E4814" s="214"/>
      <c r="F4814" s="214"/>
      <c r="G4814" s="210"/>
      <c r="H4814" s="203"/>
      <c r="I4814" s="193"/>
      <c r="J4814" s="193"/>
      <c r="K4814" s="211"/>
    </row>
    <row r="4815" spans="1:11" hidden="1">
      <c r="A4815" s="207"/>
      <c r="B4815" s="208"/>
      <c r="D4815" s="212"/>
      <c r="E4815" s="214"/>
      <c r="F4815" s="214"/>
      <c r="G4815" s="210"/>
      <c r="H4815" s="203"/>
      <c r="I4815" s="193"/>
      <c r="J4815" s="193"/>
      <c r="K4815" s="211"/>
    </row>
    <row r="4816" spans="1:11" hidden="1">
      <c r="A4816" s="207"/>
      <c r="B4816" s="208"/>
      <c r="D4816" s="212"/>
      <c r="E4816" s="214"/>
      <c r="F4816" s="214"/>
      <c r="G4816" s="210"/>
      <c r="H4816" s="203"/>
      <c r="I4816" s="193"/>
      <c r="J4816" s="193"/>
      <c r="K4816" s="211"/>
    </row>
    <row r="4817" spans="1:11" hidden="1">
      <c r="A4817" s="207"/>
      <c r="B4817" s="208"/>
      <c r="D4817" s="212"/>
      <c r="E4817" s="214"/>
      <c r="F4817" s="214"/>
      <c r="G4817" s="210"/>
      <c r="H4817" s="203"/>
      <c r="I4817" s="193"/>
      <c r="J4817" s="193"/>
      <c r="K4817" s="211"/>
    </row>
    <row r="4818" spans="1:11" hidden="1">
      <c r="A4818" s="207"/>
      <c r="B4818" s="208"/>
      <c r="D4818" s="212"/>
      <c r="E4818" s="214"/>
      <c r="F4818" s="214"/>
      <c r="G4818" s="210"/>
      <c r="H4818" s="203"/>
      <c r="I4818" s="193"/>
      <c r="J4818" s="193"/>
      <c r="K4818" s="211"/>
    </row>
    <row r="4819" spans="1:11" hidden="1">
      <c r="A4819" s="207"/>
      <c r="B4819" s="208"/>
      <c r="D4819" s="212"/>
      <c r="E4819" s="214"/>
      <c r="F4819" s="214"/>
      <c r="G4819" s="210"/>
      <c r="H4819" s="203"/>
      <c r="I4819" s="193"/>
      <c r="J4819" s="193"/>
      <c r="K4819" s="211"/>
    </row>
    <row r="4820" spans="1:11" hidden="1">
      <c r="A4820" s="207"/>
      <c r="B4820" s="208"/>
      <c r="D4820" s="212"/>
      <c r="E4820" s="214"/>
      <c r="F4820" s="214"/>
      <c r="G4820" s="210"/>
      <c r="H4820" s="203"/>
      <c r="I4820" s="193"/>
      <c r="J4820" s="193"/>
      <c r="K4820" s="211"/>
    </row>
    <row r="4821" spans="1:11" hidden="1">
      <c r="A4821" s="207"/>
      <c r="B4821" s="208"/>
      <c r="D4821" s="212"/>
      <c r="E4821" s="214"/>
      <c r="F4821" s="214"/>
      <c r="G4821" s="210"/>
      <c r="H4821" s="203"/>
      <c r="I4821" s="193"/>
      <c r="J4821" s="193"/>
      <c r="K4821" s="211"/>
    </row>
    <row r="4822" spans="1:11" hidden="1">
      <c r="A4822" s="207"/>
      <c r="B4822" s="208"/>
      <c r="D4822" s="212"/>
      <c r="E4822" s="214"/>
      <c r="F4822" s="214"/>
      <c r="G4822" s="210"/>
      <c r="H4822" s="203"/>
      <c r="I4822" s="193"/>
      <c r="J4822" s="193"/>
      <c r="K4822" s="211"/>
    </row>
    <row r="4823" spans="1:11" hidden="1">
      <c r="A4823" s="207"/>
      <c r="B4823" s="208"/>
      <c r="D4823" s="212"/>
      <c r="E4823" s="214"/>
      <c r="F4823" s="214"/>
      <c r="G4823" s="210"/>
      <c r="H4823" s="203"/>
      <c r="I4823" s="193"/>
      <c r="J4823" s="193"/>
      <c r="K4823" s="211"/>
    </row>
    <row r="4824" spans="1:11" hidden="1">
      <c r="A4824" s="207"/>
      <c r="B4824" s="208"/>
      <c r="D4824" s="212"/>
      <c r="E4824" s="214"/>
      <c r="F4824" s="214"/>
      <c r="G4824" s="210"/>
      <c r="H4824" s="203"/>
      <c r="I4824" s="193"/>
      <c r="J4824" s="193"/>
      <c r="K4824" s="211"/>
    </row>
    <row r="4825" spans="1:11" hidden="1">
      <c r="A4825" s="207"/>
      <c r="B4825" s="208"/>
      <c r="D4825" s="212"/>
      <c r="E4825" s="214"/>
      <c r="F4825" s="214"/>
      <c r="G4825" s="210"/>
      <c r="H4825" s="203"/>
      <c r="I4825" s="193"/>
      <c r="J4825" s="193"/>
      <c r="K4825" s="211"/>
    </row>
    <row r="4826" spans="1:11" hidden="1">
      <c r="A4826" s="207"/>
      <c r="B4826" s="208"/>
      <c r="D4826" s="212"/>
      <c r="E4826" s="214"/>
      <c r="F4826" s="214"/>
      <c r="G4826" s="210"/>
      <c r="H4826" s="203"/>
      <c r="I4826" s="193"/>
      <c r="J4826" s="193"/>
      <c r="K4826" s="211"/>
    </row>
    <row r="4827" spans="1:11" hidden="1">
      <c r="A4827" s="207"/>
      <c r="B4827" s="208"/>
      <c r="D4827" s="212"/>
      <c r="E4827" s="214"/>
      <c r="F4827" s="214"/>
      <c r="G4827" s="210"/>
      <c r="H4827" s="203"/>
      <c r="I4827" s="193"/>
      <c r="J4827" s="193"/>
      <c r="K4827" s="211"/>
    </row>
    <row r="4828" spans="1:11" hidden="1">
      <c r="A4828" s="207"/>
      <c r="B4828" s="208"/>
      <c r="D4828" s="212"/>
      <c r="E4828" s="214"/>
      <c r="F4828" s="214"/>
      <c r="G4828" s="210"/>
      <c r="H4828" s="203"/>
      <c r="I4828" s="193"/>
      <c r="J4828" s="193"/>
      <c r="K4828" s="211"/>
    </row>
    <row r="4829" spans="1:11" hidden="1">
      <c r="A4829" s="207"/>
      <c r="B4829" s="208"/>
      <c r="D4829" s="212"/>
      <c r="E4829" s="214"/>
      <c r="F4829" s="214"/>
      <c r="G4829" s="210"/>
      <c r="H4829" s="203"/>
      <c r="I4829" s="193"/>
      <c r="J4829" s="193"/>
      <c r="K4829" s="211"/>
    </row>
    <row r="4830" spans="1:11" hidden="1">
      <c r="A4830" s="207"/>
      <c r="B4830" s="208"/>
      <c r="D4830" s="212"/>
      <c r="E4830" s="214"/>
      <c r="F4830" s="214"/>
      <c r="G4830" s="210"/>
      <c r="H4830" s="203"/>
      <c r="I4830" s="193"/>
      <c r="J4830" s="208"/>
      <c r="K4830" s="211"/>
    </row>
    <row r="4831" spans="1:11" hidden="1">
      <c r="A4831" s="207"/>
      <c r="B4831" s="208"/>
      <c r="D4831" s="212"/>
      <c r="E4831" s="214"/>
      <c r="F4831" s="214"/>
      <c r="G4831" s="210"/>
      <c r="H4831" s="203"/>
      <c r="I4831" s="193"/>
      <c r="J4831" s="193"/>
      <c r="K4831" s="211"/>
    </row>
    <row r="4832" spans="1:11" hidden="1">
      <c r="A4832" s="207"/>
      <c r="B4832" s="208"/>
      <c r="D4832" s="212"/>
      <c r="E4832" s="214"/>
      <c r="F4832" s="214"/>
      <c r="G4832" s="210"/>
      <c r="H4832" s="203"/>
      <c r="I4832" s="193"/>
      <c r="J4832" s="193"/>
      <c r="K4832" s="211"/>
    </row>
    <row r="4833" spans="1:11" hidden="1">
      <c r="A4833" s="207"/>
      <c r="B4833" s="208"/>
      <c r="D4833" s="212"/>
      <c r="E4833" s="214"/>
      <c r="F4833" s="214"/>
      <c r="G4833" s="210"/>
      <c r="H4833" s="203"/>
      <c r="I4833" s="193"/>
      <c r="J4833" s="193"/>
      <c r="K4833" s="211"/>
    </row>
    <row r="4834" spans="1:11" hidden="1">
      <c r="A4834" s="207"/>
      <c r="B4834" s="208"/>
      <c r="D4834" s="212"/>
      <c r="E4834" s="214"/>
      <c r="F4834" s="214"/>
      <c r="G4834" s="210"/>
      <c r="H4834" s="203"/>
      <c r="I4834" s="193"/>
      <c r="J4834" s="193"/>
      <c r="K4834" s="211"/>
    </row>
    <row r="4835" spans="1:11" hidden="1">
      <c r="A4835" s="207"/>
      <c r="B4835" s="208"/>
      <c r="D4835" s="212"/>
      <c r="E4835" s="214"/>
      <c r="F4835" s="214"/>
      <c r="G4835" s="210"/>
      <c r="H4835" s="203"/>
      <c r="I4835" s="193"/>
      <c r="J4835" s="193"/>
      <c r="K4835" s="211"/>
    </row>
    <row r="4836" spans="1:11" hidden="1">
      <c r="A4836" s="207"/>
      <c r="B4836" s="208"/>
      <c r="D4836" s="212"/>
      <c r="E4836" s="214"/>
      <c r="F4836" s="214"/>
      <c r="G4836" s="210"/>
      <c r="H4836" s="203"/>
      <c r="I4836" s="193"/>
      <c r="J4836" s="193"/>
      <c r="K4836" s="211"/>
    </row>
    <row r="4837" spans="1:11" hidden="1">
      <c r="A4837" s="207"/>
      <c r="B4837" s="208"/>
      <c r="D4837" s="212"/>
      <c r="E4837" s="214"/>
      <c r="F4837" s="214"/>
      <c r="G4837" s="210"/>
      <c r="H4837" s="203"/>
      <c r="I4837" s="193"/>
      <c r="J4837" s="193"/>
      <c r="K4837" s="211"/>
    </row>
    <row r="4838" spans="1:11" hidden="1">
      <c r="A4838" s="207"/>
      <c r="B4838" s="208"/>
      <c r="D4838" s="212"/>
      <c r="E4838" s="214"/>
      <c r="F4838" s="214"/>
      <c r="G4838" s="210"/>
      <c r="H4838" s="203"/>
      <c r="I4838" s="193"/>
      <c r="J4838" s="193"/>
      <c r="K4838" s="211"/>
    </row>
    <row r="4839" spans="1:11" hidden="1">
      <c r="A4839" s="207"/>
      <c r="B4839" s="208"/>
      <c r="D4839" s="212"/>
      <c r="E4839" s="214"/>
      <c r="F4839" s="214"/>
      <c r="G4839" s="210"/>
      <c r="H4839" s="203"/>
      <c r="I4839" s="193"/>
      <c r="J4839" s="193"/>
      <c r="K4839" s="211"/>
    </row>
    <row r="4840" spans="1:11" hidden="1">
      <c r="A4840" s="207"/>
      <c r="B4840" s="208"/>
      <c r="D4840" s="212"/>
      <c r="E4840" s="214"/>
      <c r="F4840" s="214"/>
      <c r="G4840" s="210"/>
      <c r="H4840" s="203"/>
      <c r="I4840" s="193"/>
      <c r="J4840" s="193"/>
      <c r="K4840" s="211"/>
    </row>
    <row r="4841" spans="1:11" hidden="1">
      <c r="A4841" s="207"/>
      <c r="B4841" s="208"/>
      <c r="D4841" s="212"/>
      <c r="E4841" s="214"/>
      <c r="F4841" s="214"/>
      <c r="G4841" s="210"/>
      <c r="H4841" s="203"/>
      <c r="I4841" s="193"/>
      <c r="J4841" s="193"/>
      <c r="K4841" s="211"/>
    </row>
    <row r="4842" spans="1:11" hidden="1">
      <c r="A4842" s="207"/>
      <c r="B4842" s="208"/>
      <c r="D4842" s="212"/>
      <c r="E4842" s="214"/>
      <c r="F4842" s="214"/>
      <c r="G4842" s="210"/>
      <c r="H4842" s="203"/>
      <c r="I4842" s="193"/>
      <c r="J4842" s="193"/>
      <c r="K4842" s="211"/>
    </row>
    <row r="4843" spans="1:11" hidden="1">
      <c r="A4843" s="207"/>
      <c r="B4843" s="208"/>
      <c r="D4843" s="212"/>
      <c r="E4843" s="214"/>
      <c r="F4843" s="214"/>
      <c r="G4843" s="210"/>
      <c r="H4843" s="203"/>
      <c r="I4843" s="193"/>
      <c r="J4843" s="193"/>
      <c r="K4843" s="211"/>
    </row>
    <row r="4844" spans="1:11" hidden="1">
      <c r="A4844" s="207"/>
      <c r="B4844" s="208"/>
      <c r="D4844" s="212"/>
      <c r="E4844" s="214"/>
      <c r="F4844" s="214"/>
      <c r="G4844" s="210"/>
      <c r="H4844" s="203"/>
      <c r="I4844" s="193"/>
      <c r="J4844" s="193"/>
      <c r="K4844" s="211"/>
    </row>
    <row r="4845" spans="1:11" hidden="1">
      <c r="A4845" s="207"/>
      <c r="B4845" s="208"/>
      <c r="D4845" s="212"/>
      <c r="E4845" s="214"/>
      <c r="F4845" s="214"/>
      <c r="G4845" s="210"/>
      <c r="H4845" s="203"/>
      <c r="I4845" s="193"/>
      <c r="J4845" s="193"/>
      <c r="K4845" s="211"/>
    </row>
    <row r="4846" spans="1:11" hidden="1">
      <c r="A4846" s="207"/>
      <c r="B4846" s="208"/>
      <c r="D4846" s="212"/>
      <c r="E4846" s="214"/>
      <c r="F4846" s="214"/>
      <c r="G4846" s="210"/>
      <c r="H4846" s="203"/>
      <c r="I4846" s="193"/>
      <c r="J4846" s="193"/>
      <c r="K4846" s="211"/>
    </row>
    <row r="4847" spans="1:11" hidden="1">
      <c r="A4847" s="207"/>
      <c r="B4847" s="208"/>
      <c r="D4847" s="212"/>
      <c r="E4847" s="214"/>
      <c r="F4847" s="214"/>
      <c r="G4847" s="210"/>
      <c r="H4847" s="203"/>
      <c r="I4847" s="193"/>
      <c r="J4847" s="193"/>
      <c r="K4847" s="211"/>
    </row>
    <row r="4848" spans="1:11" hidden="1">
      <c r="A4848" s="207"/>
      <c r="B4848" s="208"/>
      <c r="D4848" s="212"/>
      <c r="E4848" s="214"/>
      <c r="F4848" s="214"/>
      <c r="G4848" s="210"/>
      <c r="H4848" s="203"/>
      <c r="I4848" s="193"/>
      <c r="J4848" s="193"/>
      <c r="K4848" s="211"/>
    </row>
    <row r="4849" spans="1:11" hidden="1">
      <c r="A4849" s="207"/>
      <c r="B4849" s="208"/>
      <c r="D4849" s="212"/>
      <c r="E4849" s="214"/>
      <c r="F4849" s="214"/>
      <c r="G4849" s="210"/>
      <c r="H4849" s="203"/>
      <c r="I4849" s="193"/>
      <c r="J4849" s="193"/>
      <c r="K4849" s="211"/>
    </row>
    <row r="4850" spans="1:11" hidden="1">
      <c r="A4850" s="207"/>
      <c r="B4850" s="208"/>
      <c r="D4850" s="212"/>
      <c r="E4850" s="214"/>
      <c r="F4850" s="214"/>
      <c r="G4850" s="210"/>
      <c r="H4850" s="203"/>
      <c r="I4850" s="193"/>
      <c r="J4850" s="208"/>
      <c r="K4850" s="211"/>
    </row>
    <row r="4851" spans="1:11" hidden="1">
      <c r="A4851" s="207"/>
      <c r="B4851" s="208"/>
      <c r="D4851" s="212"/>
      <c r="E4851" s="214"/>
      <c r="F4851" s="214"/>
      <c r="G4851" s="210"/>
      <c r="H4851" s="203"/>
      <c r="I4851" s="193"/>
      <c r="J4851" s="193"/>
      <c r="K4851" s="211"/>
    </row>
    <row r="4852" spans="1:11" hidden="1">
      <c r="A4852" s="207"/>
      <c r="B4852" s="208"/>
      <c r="D4852" s="212"/>
      <c r="E4852" s="214"/>
      <c r="F4852" s="214"/>
      <c r="G4852" s="210"/>
      <c r="H4852" s="203"/>
      <c r="I4852" s="193"/>
      <c r="J4852" s="193"/>
      <c r="K4852" s="211"/>
    </row>
    <row r="4853" spans="1:11" hidden="1">
      <c r="A4853" s="207"/>
      <c r="B4853" s="208"/>
      <c r="D4853" s="212"/>
      <c r="E4853" s="214"/>
      <c r="F4853" s="214"/>
      <c r="G4853" s="210"/>
      <c r="H4853" s="203"/>
      <c r="I4853" s="193"/>
      <c r="J4853" s="193"/>
      <c r="K4853" s="211"/>
    </row>
    <row r="4854" spans="1:11" hidden="1">
      <c r="A4854" s="207"/>
      <c r="B4854" s="208"/>
      <c r="D4854" s="212"/>
      <c r="E4854" s="214"/>
      <c r="F4854" s="214"/>
      <c r="G4854" s="210"/>
      <c r="H4854" s="203"/>
      <c r="I4854" s="193"/>
      <c r="J4854" s="193"/>
      <c r="K4854" s="211"/>
    </row>
    <row r="4855" spans="1:11" hidden="1">
      <c r="A4855" s="207"/>
      <c r="B4855" s="208"/>
      <c r="D4855" s="212"/>
      <c r="E4855" s="214"/>
      <c r="F4855" s="214"/>
      <c r="G4855" s="210"/>
      <c r="H4855" s="203"/>
      <c r="I4855" s="193"/>
      <c r="J4855" s="193"/>
      <c r="K4855" s="211"/>
    </row>
    <row r="4856" spans="1:11" hidden="1">
      <c r="A4856" s="207"/>
      <c r="B4856" s="208"/>
      <c r="D4856" s="212"/>
      <c r="E4856" s="214"/>
      <c r="F4856" s="214"/>
      <c r="G4856" s="210"/>
      <c r="H4856" s="203"/>
      <c r="I4856" s="193"/>
      <c r="J4856" s="193"/>
      <c r="K4856" s="211"/>
    </row>
    <row r="4857" spans="1:11" hidden="1">
      <c r="A4857" s="207"/>
      <c r="B4857" s="208"/>
      <c r="D4857" s="212"/>
      <c r="E4857" s="214"/>
      <c r="F4857" s="214"/>
      <c r="G4857" s="210"/>
      <c r="H4857" s="203"/>
      <c r="I4857" s="193"/>
      <c r="J4857" s="193"/>
      <c r="K4857" s="211"/>
    </row>
    <row r="4858" spans="1:11" hidden="1">
      <c r="A4858" s="207"/>
      <c r="B4858" s="208"/>
      <c r="D4858" s="212"/>
      <c r="E4858" s="214"/>
      <c r="F4858" s="214"/>
      <c r="G4858" s="210"/>
      <c r="H4858" s="203"/>
      <c r="I4858" s="193"/>
      <c r="J4858" s="193"/>
      <c r="K4858" s="211"/>
    </row>
    <row r="4859" spans="1:11" hidden="1">
      <c r="A4859" s="207"/>
      <c r="B4859" s="208"/>
      <c r="D4859" s="212"/>
      <c r="E4859" s="214"/>
      <c r="F4859" s="214"/>
      <c r="G4859" s="210"/>
      <c r="H4859" s="203"/>
      <c r="I4859" s="193"/>
      <c r="J4859" s="193"/>
      <c r="K4859" s="211"/>
    </row>
    <row r="4860" spans="1:11" hidden="1">
      <c r="A4860" s="207"/>
      <c r="B4860" s="208"/>
      <c r="D4860" s="212"/>
      <c r="E4860" s="214"/>
      <c r="F4860" s="214"/>
      <c r="G4860" s="210"/>
      <c r="H4860" s="203"/>
      <c r="I4860" s="193"/>
      <c r="J4860" s="193"/>
      <c r="K4860" s="211"/>
    </row>
    <row r="4861" spans="1:11" hidden="1">
      <c r="A4861" s="207"/>
      <c r="B4861" s="208"/>
      <c r="D4861" s="212"/>
      <c r="E4861" s="214"/>
      <c r="F4861" s="214"/>
      <c r="G4861" s="210"/>
      <c r="H4861" s="203"/>
      <c r="I4861" s="193"/>
      <c r="J4861" s="193"/>
      <c r="K4861" s="211"/>
    </row>
    <row r="4862" spans="1:11" hidden="1">
      <c r="A4862" s="207"/>
      <c r="B4862" s="208"/>
      <c r="D4862" s="212"/>
      <c r="E4862" s="214"/>
      <c r="F4862" s="214"/>
      <c r="G4862" s="210"/>
      <c r="H4862" s="203"/>
      <c r="I4862" s="193"/>
      <c r="J4862" s="193"/>
      <c r="K4862" s="211"/>
    </row>
    <row r="4863" spans="1:11" hidden="1">
      <c r="A4863" s="207"/>
      <c r="B4863" s="208"/>
      <c r="D4863" s="212"/>
      <c r="E4863" s="214"/>
      <c r="F4863" s="214"/>
      <c r="G4863" s="210"/>
      <c r="H4863" s="203"/>
      <c r="I4863" s="193"/>
      <c r="J4863" s="193"/>
      <c r="K4863" s="211"/>
    </row>
    <row r="4864" spans="1:11" hidden="1">
      <c r="A4864" s="207"/>
      <c r="B4864" s="208"/>
      <c r="D4864" s="212"/>
      <c r="E4864" s="214"/>
      <c r="F4864" s="214"/>
      <c r="G4864" s="210"/>
      <c r="H4864" s="203"/>
      <c r="I4864" s="193"/>
      <c r="J4864" s="193"/>
      <c r="K4864" s="211"/>
    </row>
    <row r="4865" spans="1:11" hidden="1">
      <c r="A4865" s="207"/>
      <c r="B4865" s="208"/>
      <c r="D4865" s="212"/>
      <c r="E4865" s="214"/>
      <c r="F4865" s="214"/>
      <c r="G4865" s="210"/>
      <c r="H4865" s="203"/>
      <c r="I4865" s="193"/>
      <c r="J4865" s="193"/>
      <c r="K4865" s="211"/>
    </row>
    <row r="4866" spans="1:11" hidden="1">
      <c r="A4866" s="207"/>
      <c r="B4866" s="208"/>
      <c r="D4866" s="212"/>
      <c r="E4866" s="214"/>
      <c r="F4866" s="214"/>
      <c r="G4866" s="210"/>
      <c r="H4866" s="203"/>
      <c r="I4866" s="193"/>
      <c r="J4866" s="193"/>
      <c r="K4866" s="211"/>
    </row>
    <row r="4867" spans="1:11" hidden="1">
      <c r="A4867" s="207"/>
      <c r="B4867" s="208"/>
      <c r="D4867" s="212"/>
      <c r="E4867" s="214"/>
      <c r="F4867" s="214"/>
      <c r="G4867" s="210"/>
      <c r="H4867" s="203"/>
      <c r="I4867" s="193"/>
      <c r="J4867" s="193"/>
      <c r="K4867" s="211"/>
    </row>
    <row r="4868" spans="1:11" hidden="1">
      <c r="A4868" s="207"/>
      <c r="B4868" s="208"/>
      <c r="D4868" s="212"/>
      <c r="E4868" s="214"/>
      <c r="F4868" s="214"/>
      <c r="G4868" s="210"/>
      <c r="H4868" s="203"/>
      <c r="I4868" s="193"/>
      <c r="J4868" s="193"/>
      <c r="K4868" s="211"/>
    </row>
    <row r="4869" spans="1:11" hidden="1">
      <c r="A4869" s="207"/>
      <c r="B4869" s="208"/>
      <c r="D4869" s="212"/>
      <c r="E4869" s="214"/>
      <c r="F4869" s="214"/>
      <c r="G4869" s="210"/>
      <c r="H4869" s="203"/>
      <c r="I4869" s="193"/>
      <c r="J4869" s="193"/>
      <c r="K4869" s="211"/>
    </row>
    <row r="4870" spans="1:11" hidden="1">
      <c r="A4870" s="207"/>
      <c r="B4870" s="208"/>
      <c r="D4870" s="212"/>
      <c r="E4870" s="214"/>
      <c r="F4870" s="214"/>
      <c r="G4870" s="210"/>
      <c r="H4870" s="203"/>
      <c r="I4870" s="193"/>
      <c r="J4870" s="193"/>
      <c r="K4870" s="211"/>
    </row>
    <row r="4871" spans="1:11" hidden="1">
      <c r="A4871" s="207"/>
      <c r="B4871" s="208"/>
      <c r="D4871" s="212"/>
      <c r="E4871" s="214"/>
      <c r="F4871" s="214"/>
      <c r="G4871" s="210"/>
      <c r="H4871" s="203"/>
      <c r="I4871" s="193"/>
      <c r="J4871" s="193"/>
      <c r="K4871" s="211"/>
    </row>
    <row r="4872" spans="1:11" hidden="1">
      <c r="A4872" s="207"/>
      <c r="B4872" s="208"/>
      <c r="D4872" s="212"/>
      <c r="E4872" s="214"/>
      <c r="F4872" s="214"/>
      <c r="G4872" s="210"/>
      <c r="H4872" s="203"/>
      <c r="I4872" s="193"/>
      <c r="J4872" s="193"/>
      <c r="K4872" s="211"/>
    </row>
    <row r="4873" spans="1:11" hidden="1">
      <c r="A4873" s="207"/>
      <c r="B4873" s="208"/>
      <c r="D4873" s="212"/>
      <c r="E4873" s="214"/>
      <c r="F4873" s="214"/>
      <c r="G4873" s="210"/>
      <c r="H4873" s="203"/>
      <c r="I4873" s="193"/>
      <c r="J4873" s="208"/>
      <c r="K4873" s="211"/>
    </row>
    <row r="4874" spans="1:11" hidden="1">
      <c r="A4874" s="207"/>
      <c r="B4874" s="208"/>
      <c r="D4874" s="212"/>
      <c r="E4874" s="214"/>
      <c r="F4874" s="214"/>
      <c r="G4874" s="210"/>
      <c r="H4874" s="203"/>
      <c r="I4874" s="193"/>
      <c r="J4874" s="193"/>
      <c r="K4874" s="211"/>
    </row>
    <row r="4875" spans="1:11" hidden="1">
      <c r="A4875" s="207"/>
      <c r="B4875" s="208"/>
      <c r="D4875" s="212"/>
      <c r="E4875" s="214"/>
      <c r="F4875" s="214"/>
      <c r="G4875" s="210"/>
      <c r="H4875" s="203"/>
      <c r="I4875" s="193"/>
      <c r="J4875" s="193"/>
      <c r="K4875" s="211"/>
    </row>
    <row r="4876" spans="1:11" hidden="1">
      <c r="A4876" s="207"/>
      <c r="B4876" s="208"/>
      <c r="D4876" s="212"/>
      <c r="E4876" s="214"/>
      <c r="F4876" s="214"/>
      <c r="G4876" s="210"/>
      <c r="H4876" s="203"/>
      <c r="I4876" s="193"/>
      <c r="J4876" s="193"/>
      <c r="K4876" s="211"/>
    </row>
    <row r="4877" spans="1:11" hidden="1">
      <c r="A4877" s="207"/>
      <c r="B4877" s="208"/>
      <c r="D4877" s="212"/>
      <c r="E4877" s="214"/>
      <c r="F4877" s="214"/>
      <c r="G4877" s="210"/>
      <c r="H4877" s="203"/>
      <c r="I4877" s="193"/>
      <c r="J4877" s="193"/>
      <c r="K4877" s="211"/>
    </row>
    <row r="4878" spans="1:11" hidden="1">
      <c r="A4878" s="207"/>
      <c r="B4878" s="208"/>
      <c r="D4878" s="212"/>
      <c r="E4878" s="214"/>
      <c r="F4878" s="214"/>
      <c r="G4878" s="210"/>
      <c r="H4878" s="203"/>
      <c r="I4878" s="193"/>
      <c r="J4878" s="193"/>
      <c r="K4878" s="211"/>
    </row>
    <row r="4879" spans="1:11" hidden="1">
      <c r="A4879" s="207"/>
      <c r="B4879" s="208"/>
      <c r="D4879" s="212"/>
      <c r="E4879" s="214"/>
      <c r="F4879" s="214"/>
      <c r="G4879" s="210"/>
      <c r="H4879" s="203"/>
      <c r="I4879" s="193"/>
      <c r="J4879" s="193"/>
      <c r="K4879" s="211"/>
    </row>
    <row r="4880" spans="1:11" hidden="1">
      <c r="A4880" s="207"/>
      <c r="B4880" s="208"/>
      <c r="D4880" s="212"/>
      <c r="E4880" s="214"/>
      <c r="F4880" s="214"/>
      <c r="G4880" s="210"/>
      <c r="H4880" s="203"/>
      <c r="I4880" s="193"/>
      <c r="J4880" s="193"/>
      <c r="K4880" s="211"/>
    </row>
    <row r="4881" spans="1:11" hidden="1">
      <c r="A4881" s="207"/>
      <c r="B4881" s="208"/>
      <c r="D4881" s="212"/>
      <c r="E4881" s="214"/>
      <c r="F4881" s="214"/>
      <c r="G4881" s="210"/>
      <c r="H4881" s="203"/>
      <c r="I4881" s="193"/>
      <c r="J4881" s="193"/>
      <c r="K4881" s="211"/>
    </row>
    <row r="4882" spans="1:11" hidden="1">
      <c r="A4882" s="207"/>
      <c r="B4882" s="208"/>
      <c r="D4882" s="212"/>
      <c r="E4882" s="214"/>
      <c r="F4882" s="214"/>
      <c r="G4882" s="210"/>
      <c r="H4882" s="203"/>
      <c r="I4882" s="193"/>
      <c r="J4882" s="193"/>
      <c r="K4882" s="211"/>
    </row>
    <row r="4883" spans="1:11" hidden="1">
      <c r="A4883" s="207"/>
      <c r="B4883" s="208"/>
      <c r="D4883" s="212"/>
      <c r="E4883" s="214"/>
      <c r="F4883" s="214"/>
      <c r="G4883" s="210"/>
      <c r="H4883" s="203"/>
      <c r="I4883" s="193"/>
      <c r="J4883" s="193"/>
      <c r="K4883" s="211"/>
    </row>
    <row r="4884" spans="1:11" hidden="1">
      <c r="A4884" s="207"/>
      <c r="B4884" s="208"/>
      <c r="D4884" s="212"/>
      <c r="E4884" s="214"/>
      <c r="F4884" s="214"/>
      <c r="G4884" s="210"/>
      <c r="H4884" s="203"/>
      <c r="I4884" s="193"/>
      <c r="J4884" s="193"/>
      <c r="K4884" s="211"/>
    </row>
    <row r="4885" spans="1:11" hidden="1">
      <c r="A4885" s="207"/>
      <c r="B4885" s="208"/>
      <c r="D4885" s="212"/>
      <c r="E4885" s="214"/>
      <c r="F4885" s="214"/>
      <c r="G4885" s="210"/>
      <c r="H4885" s="203"/>
      <c r="I4885" s="193"/>
      <c r="J4885" s="193"/>
      <c r="K4885" s="211"/>
    </row>
    <row r="4886" spans="1:11" hidden="1">
      <c r="A4886" s="207"/>
      <c r="B4886" s="208"/>
      <c r="D4886" s="212"/>
      <c r="E4886" s="214"/>
      <c r="F4886" s="214"/>
      <c r="G4886" s="210"/>
      <c r="H4886" s="203"/>
      <c r="I4886" s="193"/>
      <c r="J4886" s="193"/>
      <c r="K4886" s="211"/>
    </row>
    <row r="4887" spans="1:11" hidden="1">
      <c r="A4887" s="207"/>
      <c r="B4887" s="208"/>
      <c r="D4887" s="212"/>
      <c r="E4887" s="214"/>
      <c r="F4887" s="214"/>
      <c r="G4887" s="210"/>
      <c r="H4887" s="203"/>
      <c r="I4887" s="193"/>
      <c r="J4887" s="193"/>
      <c r="K4887" s="211"/>
    </row>
    <row r="4888" spans="1:11" hidden="1">
      <c r="A4888" s="207"/>
      <c r="B4888" s="208"/>
      <c r="D4888" s="212"/>
      <c r="E4888" s="214"/>
      <c r="F4888" s="214"/>
      <c r="G4888" s="210"/>
      <c r="H4888" s="203"/>
      <c r="I4888" s="193"/>
      <c r="J4888" s="193"/>
      <c r="K4888" s="211"/>
    </row>
    <row r="4889" spans="1:11" hidden="1">
      <c r="A4889" s="207"/>
      <c r="B4889" s="208"/>
      <c r="D4889" s="212"/>
      <c r="E4889" s="214"/>
      <c r="F4889" s="214"/>
      <c r="G4889" s="210"/>
      <c r="H4889" s="203"/>
      <c r="I4889" s="193"/>
      <c r="J4889" s="193"/>
      <c r="K4889" s="211"/>
    </row>
    <row r="4890" spans="1:11" hidden="1">
      <c r="A4890" s="207"/>
      <c r="B4890" s="208"/>
      <c r="D4890" s="212"/>
      <c r="E4890" s="214"/>
      <c r="F4890" s="214"/>
      <c r="G4890" s="210"/>
      <c r="H4890" s="203"/>
      <c r="I4890" s="193"/>
      <c r="J4890" s="193"/>
      <c r="K4890" s="211"/>
    </row>
    <row r="4891" spans="1:11" hidden="1">
      <c r="A4891" s="207"/>
      <c r="B4891" s="208"/>
      <c r="D4891" s="212"/>
      <c r="E4891" s="214"/>
      <c r="F4891" s="214"/>
      <c r="G4891" s="210"/>
      <c r="H4891" s="203"/>
      <c r="I4891" s="193"/>
      <c r="J4891" s="193"/>
      <c r="K4891" s="211"/>
    </row>
    <row r="4892" spans="1:11" hidden="1">
      <c r="A4892" s="207"/>
      <c r="B4892" s="208"/>
      <c r="D4892" s="212"/>
      <c r="E4892" s="214"/>
      <c r="F4892" s="214"/>
      <c r="G4892" s="210"/>
      <c r="H4892" s="203"/>
      <c r="I4892" s="193"/>
      <c r="J4892" s="193"/>
      <c r="K4892" s="211"/>
    </row>
    <row r="4893" spans="1:11" hidden="1">
      <c r="A4893" s="207"/>
      <c r="B4893" s="208"/>
      <c r="D4893" s="212"/>
      <c r="E4893" s="214"/>
      <c r="F4893" s="214"/>
      <c r="G4893" s="210"/>
      <c r="H4893" s="203"/>
      <c r="I4893" s="193"/>
      <c r="J4893" s="208"/>
      <c r="K4893" s="211"/>
    </row>
    <row r="4894" spans="1:11" hidden="1">
      <c r="A4894" s="213"/>
      <c r="B4894" s="208"/>
      <c r="D4894" s="212"/>
      <c r="E4894" s="214"/>
      <c r="F4894" s="214"/>
      <c r="G4894" s="210"/>
      <c r="H4894" s="203"/>
      <c r="I4894" s="193"/>
      <c r="J4894" s="193"/>
      <c r="K4894" s="211"/>
    </row>
    <row r="4895" spans="1:11" hidden="1">
      <c r="A4895" s="213"/>
      <c r="B4895" s="208"/>
      <c r="D4895" s="212"/>
      <c r="E4895" s="214"/>
      <c r="F4895" s="214"/>
      <c r="G4895" s="210"/>
      <c r="H4895" s="203"/>
      <c r="I4895" s="193"/>
      <c r="J4895" s="193"/>
      <c r="K4895" s="211"/>
    </row>
    <row r="4896" spans="1:11" hidden="1">
      <c r="A4896" s="213"/>
      <c r="B4896" s="208"/>
      <c r="D4896" s="212"/>
      <c r="E4896" s="214"/>
      <c r="F4896" s="214"/>
      <c r="G4896" s="210"/>
      <c r="H4896" s="203"/>
      <c r="I4896" s="193"/>
      <c r="J4896" s="193"/>
      <c r="K4896" s="211"/>
    </row>
    <row r="4897" spans="1:11" hidden="1">
      <c r="A4897" s="213"/>
      <c r="B4897" s="208"/>
      <c r="D4897" s="212"/>
      <c r="E4897" s="214"/>
      <c r="F4897" s="214"/>
      <c r="G4897" s="210"/>
      <c r="H4897" s="203"/>
      <c r="I4897" s="193"/>
      <c r="J4897" s="193"/>
      <c r="K4897" s="211"/>
    </row>
    <row r="4898" spans="1:11" hidden="1">
      <c r="A4898" s="213"/>
      <c r="B4898" s="208"/>
      <c r="D4898" s="212"/>
      <c r="E4898" s="214"/>
      <c r="F4898" s="214"/>
      <c r="G4898" s="210"/>
      <c r="H4898" s="203"/>
      <c r="I4898" s="193"/>
      <c r="J4898" s="193"/>
      <c r="K4898" s="211"/>
    </row>
    <row r="4899" spans="1:11" hidden="1">
      <c r="A4899" s="213"/>
      <c r="B4899" s="208"/>
      <c r="D4899" s="212"/>
      <c r="E4899" s="214"/>
      <c r="F4899" s="214"/>
      <c r="G4899" s="210"/>
      <c r="H4899" s="203"/>
      <c r="I4899" s="193"/>
      <c r="J4899" s="193"/>
      <c r="K4899" s="211"/>
    </row>
    <row r="4900" spans="1:11" hidden="1">
      <c r="A4900" s="213"/>
      <c r="B4900" s="208"/>
      <c r="D4900" s="212"/>
      <c r="E4900" s="214"/>
      <c r="F4900" s="214"/>
      <c r="G4900" s="210"/>
      <c r="H4900" s="203"/>
      <c r="I4900" s="193"/>
      <c r="J4900" s="193"/>
      <c r="K4900" s="211"/>
    </row>
    <row r="4901" spans="1:11" hidden="1">
      <c r="A4901" s="213"/>
      <c r="B4901" s="208"/>
      <c r="D4901" s="212"/>
      <c r="E4901" s="214"/>
      <c r="F4901" s="214"/>
      <c r="G4901" s="210"/>
      <c r="H4901" s="203"/>
      <c r="I4901" s="193"/>
      <c r="J4901" s="193"/>
      <c r="K4901" s="211"/>
    </row>
    <row r="4902" spans="1:11" hidden="1">
      <c r="A4902" s="213"/>
      <c r="B4902" s="208"/>
      <c r="D4902" s="212"/>
      <c r="E4902" s="214"/>
      <c r="F4902" s="214"/>
      <c r="G4902" s="210"/>
      <c r="H4902" s="203"/>
      <c r="I4902" s="193"/>
      <c r="J4902" s="193"/>
      <c r="K4902" s="211"/>
    </row>
    <row r="4903" spans="1:11" hidden="1">
      <c r="A4903" s="213"/>
      <c r="B4903" s="208"/>
      <c r="D4903" s="212"/>
      <c r="E4903" s="214"/>
      <c r="F4903" s="214"/>
      <c r="G4903" s="210"/>
      <c r="H4903" s="203"/>
      <c r="I4903" s="193"/>
      <c r="J4903" s="193"/>
      <c r="K4903" s="211"/>
    </row>
    <row r="4904" spans="1:11" hidden="1">
      <c r="A4904" s="213"/>
      <c r="B4904" s="208"/>
      <c r="D4904" s="212"/>
      <c r="E4904" s="214"/>
      <c r="F4904" s="214"/>
      <c r="G4904" s="210"/>
      <c r="H4904" s="203"/>
      <c r="I4904" s="193"/>
      <c r="J4904" s="193"/>
      <c r="K4904" s="211"/>
    </row>
    <row r="4905" spans="1:11" hidden="1">
      <c r="A4905" s="213"/>
      <c r="B4905" s="208"/>
      <c r="D4905" s="212"/>
      <c r="E4905" s="214"/>
      <c r="F4905" s="214"/>
      <c r="G4905" s="210"/>
      <c r="H4905" s="203"/>
      <c r="I4905" s="193"/>
      <c r="J4905" s="193"/>
      <c r="K4905" s="211"/>
    </row>
    <row r="4906" spans="1:11" hidden="1">
      <c r="A4906" s="213"/>
      <c r="B4906" s="208"/>
      <c r="D4906" s="212"/>
      <c r="E4906" s="214"/>
      <c r="F4906" s="214"/>
      <c r="G4906" s="210"/>
      <c r="H4906" s="203"/>
      <c r="I4906" s="193"/>
      <c r="J4906" s="193"/>
      <c r="K4906" s="211"/>
    </row>
    <row r="4907" spans="1:11" hidden="1">
      <c r="A4907" s="213"/>
      <c r="B4907" s="208"/>
      <c r="D4907" s="212"/>
      <c r="E4907" s="214"/>
      <c r="F4907" s="214"/>
      <c r="G4907" s="210"/>
      <c r="H4907" s="203"/>
      <c r="I4907" s="193"/>
      <c r="J4907" s="193"/>
      <c r="K4907" s="211"/>
    </row>
    <row r="4908" spans="1:11" hidden="1">
      <c r="A4908" s="213"/>
      <c r="B4908" s="208"/>
      <c r="D4908" s="212"/>
      <c r="E4908" s="214"/>
      <c r="F4908" s="214"/>
      <c r="G4908" s="210"/>
      <c r="H4908" s="203"/>
      <c r="I4908" s="193"/>
      <c r="J4908" s="193"/>
      <c r="K4908" s="211"/>
    </row>
    <row r="4909" spans="1:11" hidden="1">
      <c r="A4909" s="213"/>
      <c r="B4909" s="208"/>
      <c r="D4909" s="212"/>
      <c r="E4909" s="214"/>
      <c r="F4909" s="214"/>
      <c r="G4909" s="210"/>
      <c r="H4909" s="203"/>
      <c r="I4909" s="193"/>
      <c r="J4909" s="193"/>
      <c r="K4909" s="211"/>
    </row>
    <row r="4910" spans="1:11" hidden="1">
      <c r="A4910" s="213"/>
      <c r="B4910" s="208"/>
      <c r="D4910" s="212"/>
      <c r="E4910" s="214"/>
      <c r="F4910" s="214"/>
      <c r="G4910" s="210"/>
      <c r="H4910" s="203"/>
      <c r="I4910" s="193"/>
      <c r="J4910" s="193"/>
      <c r="K4910" s="211"/>
    </row>
    <row r="4911" spans="1:11" hidden="1">
      <c r="A4911" s="213"/>
      <c r="B4911" s="208"/>
      <c r="D4911" s="212"/>
      <c r="E4911" s="214"/>
      <c r="F4911" s="214"/>
      <c r="G4911" s="210"/>
      <c r="H4911" s="203"/>
      <c r="I4911" s="193"/>
      <c r="J4911" s="193"/>
      <c r="K4911" s="211"/>
    </row>
    <row r="4912" spans="1:11" hidden="1">
      <c r="A4912" s="213"/>
      <c r="B4912" s="208"/>
      <c r="D4912" s="212"/>
      <c r="E4912" s="214"/>
      <c r="F4912" s="214"/>
      <c r="G4912" s="210"/>
      <c r="H4912" s="203"/>
      <c r="I4912" s="193"/>
      <c r="J4912" s="193"/>
      <c r="K4912" s="211"/>
    </row>
    <row r="4913" spans="1:11" hidden="1">
      <c r="A4913" s="213"/>
      <c r="B4913" s="208"/>
      <c r="D4913" s="212"/>
      <c r="E4913" s="214"/>
      <c r="F4913" s="214"/>
      <c r="G4913" s="210"/>
      <c r="H4913" s="203"/>
      <c r="I4913" s="193"/>
      <c r="J4913" s="193"/>
      <c r="K4913" s="211"/>
    </row>
    <row r="4914" spans="1:11" hidden="1">
      <c r="A4914" s="213"/>
      <c r="B4914" s="208"/>
      <c r="D4914" s="212"/>
      <c r="E4914" s="214"/>
      <c r="F4914" s="214"/>
      <c r="G4914" s="210"/>
      <c r="H4914" s="203"/>
      <c r="I4914" s="193"/>
      <c r="J4914" s="193"/>
      <c r="K4914" s="211"/>
    </row>
    <row r="4915" spans="1:11" hidden="1">
      <c r="A4915" s="213"/>
      <c r="B4915" s="208"/>
      <c r="D4915" s="212"/>
      <c r="E4915" s="214"/>
      <c r="F4915" s="214"/>
      <c r="G4915" s="210"/>
      <c r="H4915" s="203"/>
      <c r="I4915" s="193"/>
      <c r="J4915" s="208"/>
      <c r="K4915" s="211"/>
    </row>
    <row r="4916" spans="1:11" hidden="1">
      <c r="A4916" s="213"/>
      <c r="B4916" s="208"/>
      <c r="D4916" s="212"/>
      <c r="E4916" s="214"/>
      <c r="F4916" s="214"/>
      <c r="G4916" s="210"/>
      <c r="H4916" s="203"/>
      <c r="I4916" s="193"/>
      <c r="J4916" s="193"/>
      <c r="K4916" s="211"/>
    </row>
    <row r="4917" spans="1:11" hidden="1">
      <c r="A4917" s="213"/>
      <c r="B4917" s="208"/>
      <c r="D4917" s="212"/>
      <c r="E4917" s="214"/>
      <c r="F4917" s="214"/>
      <c r="G4917" s="210"/>
      <c r="H4917" s="203"/>
      <c r="I4917" s="193"/>
      <c r="J4917" s="193"/>
      <c r="K4917" s="211"/>
    </row>
    <row r="4918" spans="1:11" hidden="1">
      <c r="A4918" s="213"/>
      <c r="B4918" s="208"/>
      <c r="D4918" s="212"/>
      <c r="E4918" s="214"/>
      <c r="F4918" s="214"/>
      <c r="G4918" s="210"/>
      <c r="H4918" s="203"/>
      <c r="I4918" s="193"/>
      <c r="J4918" s="193"/>
      <c r="K4918" s="211"/>
    </row>
    <row r="4919" spans="1:11" hidden="1">
      <c r="A4919" s="213"/>
      <c r="B4919" s="208"/>
      <c r="D4919" s="212"/>
      <c r="E4919" s="214"/>
      <c r="F4919" s="214"/>
      <c r="G4919" s="210"/>
      <c r="H4919" s="203"/>
      <c r="I4919" s="193"/>
      <c r="J4919" s="193"/>
      <c r="K4919" s="211"/>
    </row>
    <row r="4920" spans="1:11" hidden="1">
      <c r="A4920" s="213"/>
      <c r="B4920" s="208"/>
      <c r="D4920" s="212"/>
      <c r="E4920" s="214"/>
      <c r="F4920" s="214"/>
      <c r="G4920" s="210"/>
      <c r="H4920" s="203"/>
      <c r="I4920" s="193"/>
      <c r="J4920" s="193"/>
      <c r="K4920" s="211"/>
    </row>
    <row r="4921" spans="1:11" hidden="1">
      <c r="A4921" s="213"/>
      <c r="B4921" s="208"/>
      <c r="D4921" s="212"/>
      <c r="E4921" s="214"/>
      <c r="F4921" s="214"/>
      <c r="G4921" s="210"/>
      <c r="H4921" s="203"/>
      <c r="I4921" s="193"/>
      <c r="J4921" s="193"/>
      <c r="K4921" s="211"/>
    </row>
    <row r="4922" spans="1:11" hidden="1">
      <c r="A4922" s="213"/>
      <c r="B4922" s="208"/>
      <c r="D4922" s="212"/>
      <c r="E4922" s="214"/>
      <c r="F4922" s="214"/>
      <c r="G4922" s="210"/>
      <c r="H4922" s="203"/>
      <c r="I4922" s="193"/>
      <c r="J4922" s="193"/>
      <c r="K4922" s="211"/>
    </row>
    <row r="4923" spans="1:11" hidden="1">
      <c r="A4923" s="213"/>
      <c r="B4923" s="208"/>
      <c r="D4923" s="212"/>
      <c r="E4923" s="214"/>
      <c r="F4923" s="214"/>
      <c r="G4923" s="210"/>
      <c r="H4923" s="203"/>
      <c r="I4923" s="193"/>
      <c r="J4923" s="193"/>
      <c r="K4923" s="211"/>
    </row>
    <row r="4924" spans="1:11" hidden="1">
      <c r="A4924" s="213"/>
      <c r="B4924" s="208"/>
      <c r="D4924" s="212"/>
      <c r="E4924" s="214"/>
      <c r="F4924" s="214"/>
      <c r="G4924" s="210"/>
      <c r="H4924" s="203"/>
      <c r="I4924" s="193"/>
      <c r="J4924" s="193"/>
      <c r="K4924" s="211"/>
    </row>
    <row r="4925" spans="1:11" hidden="1">
      <c r="A4925" s="213"/>
      <c r="B4925" s="208"/>
      <c r="D4925" s="212"/>
      <c r="E4925" s="214"/>
      <c r="F4925" s="214"/>
      <c r="G4925" s="210"/>
      <c r="H4925" s="203"/>
      <c r="I4925" s="193"/>
      <c r="J4925" s="193"/>
      <c r="K4925" s="211"/>
    </row>
    <row r="4926" spans="1:11" hidden="1">
      <c r="A4926" s="213"/>
      <c r="B4926" s="208"/>
      <c r="D4926" s="212"/>
      <c r="E4926" s="214"/>
      <c r="F4926" s="214"/>
      <c r="G4926" s="210"/>
      <c r="H4926" s="203"/>
      <c r="I4926" s="193"/>
      <c r="J4926" s="193"/>
      <c r="K4926" s="211"/>
    </row>
    <row r="4927" spans="1:11" hidden="1">
      <c r="A4927" s="213"/>
      <c r="B4927" s="208"/>
      <c r="D4927" s="212"/>
      <c r="E4927" s="214"/>
      <c r="F4927" s="214"/>
      <c r="G4927" s="210"/>
      <c r="H4927" s="203"/>
      <c r="I4927" s="193"/>
      <c r="J4927" s="193"/>
      <c r="K4927" s="211"/>
    </row>
    <row r="4928" spans="1:11" hidden="1">
      <c r="A4928" s="213"/>
      <c r="B4928" s="208"/>
      <c r="D4928" s="212"/>
      <c r="E4928" s="214"/>
      <c r="F4928" s="214"/>
      <c r="G4928" s="210"/>
      <c r="H4928" s="203"/>
      <c r="I4928" s="193"/>
      <c r="J4928" s="193"/>
      <c r="K4928" s="211"/>
    </row>
    <row r="4929" spans="1:11" hidden="1">
      <c r="A4929" s="213"/>
      <c r="B4929" s="208"/>
      <c r="D4929" s="212"/>
      <c r="E4929" s="214"/>
      <c r="F4929" s="214"/>
      <c r="G4929" s="210"/>
      <c r="H4929" s="203"/>
      <c r="I4929" s="193"/>
      <c r="J4929" s="193"/>
      <c r="K4929" s="211"/>
    </row>
    <row r="4930" spans="1:11" hidden="1">
      <c r="A4930" s="213"/>
      <c r="B4930" s="208"/>
      <c r="D4930" s="212"/>
      <c r="E4930" s="214"/>
      <c r="F4930" s="214"/>
      <c r="G4930" s="210"/>
      <c r="H4930" s="203"/>
      <c r="I4930" s="193"/>
      <c r="J4930" s="193"/>
      <c r="K4930" s="211"/>
    </row>
    <row r="4931" spans="1:11" hidden="1">
      <c r="A4931" s="213"/>
      <c r="B4931" s="208"/>
      <c r="D4931" s="212"/>
      <c r="E4931" s="214"/>
      <c r="F4931" s="214"/>
      <c r="G4931" s="210"/>
      <c r="H4931" s="203"/>
      <c r="I4931" s="193"/>
      <c r="J4931" s="193"/>
      <c r="K4931" s="211"/>
    </row>
    <row r="4932" spans="1:11" hidden="1">
      <c r="A4932" s="213"/>
      <c r="B4932" s="208"/>
      <c r="D4932" s="212"/>
      <c r="E4932" s="214"/>
      <c r="F4932" s="214"/>
      <c r="G4932" s="210"/>
      <c r="H4932" s="203"/>
      <c r="I4932" s="193"/>
      <c r="J4932" s="193"/>
      <c r="K4932" s="211"/>
    </row>
    <row r="4933" spans="1:11" hidden="1">
      <c r="A4933" s="213"/>
      <c r="B4933" s="208"/>
      <c r="D4933" s="212"/>
      <c r="E4933" s="214"/>
      <c r="F4933" s="214"/>
      <c r="G4933" s="210"/>
      <c r="H4933" s="203"/>
      <c r="I4933" s="193"/>
      <c r="J4933" s="193"/>
      <c r="K4933" s="211"/>
    </row>
    <row r="4934" spans="1:11" hidden="1">
      <c r="A4934" s="213"/>
      <c r="B4934" s="208"/>
      <c r="D4934" s="212"/>
      <c r="E4934" s="214"/>
      <c r="F4934" s="214"/>
      <c r="G4934" s="210"/>
      <c r="H4934" s="203"/>
      <c r="I4934" s="193"/>
      <c r="J4934" s="193"/>
      <c r="K4934" s="211"/>
    </row>
    <row r="4935" spans="1:11" hidden="1">
      <c r="A4935" s="213"/>
      <c r="B4935" s="208"/>
      <c r="D4935" s="212"/>
      <c r="E4935" s="214"/>
      <c r="F4935" s="214"/>
      <c r="G4935" s="210"/>
      <c r="H4935" s="203"/>
      <c r="I4935" s="193"/>
      <c r="J4935" s="193"/>
      <c r="K4935" s="211"/>
    </row>
    <row r="4936" spans="1:11" hidden="1">
      <c r="A4936" s="213"/>
      <c r="B4936" s="208"/>
      <c r="D4936" s="212"/>
      <c r="E4936" s="214"/>
      <c r="F4936" s="214"/>
      <c r="G4936" s="210"/>
      <c r="H4936" s="203"/>
      <c r="I4936" s="193"/>
      <c r="J4936" s="208"/>
      <c r="K4936" s="211"/>
    </row>
    <row r="4937" spans="1:11" hidden="1">
      <c r="A4937" s="213"/>
      <c r="B4937" s="208"/>
      <c r="D4937" s="212"/>
      <c r="E4937" s="214"/>
      <c r="F4937" s="214"/>
      <c r="G4937" s="210"/>
      <c r="H4937" s="203"/>
      <c r="I4937" s="193"/>
      <c r="J4937" s="193"/>
      <c r="K4937" s="211"/>
    </row>
    <row r="4938" spans="1:11" hidden="1">
      <c r="A4938" s="213"/>
      <c r="B4938" s="208"/>
      <c r="D4938" s="212"/>
      <c r="E4938" s="214"/>
      <c r="F4938" s="214"/>
      <c r="G4938" s="210"/>
      <c r="H4938" s="203"/>
      <c r="I4938" s="193"/>
      <c r="J4938" s="193"/>
      <c r="K4938" s="211"/>
    </row>
    <row r="4939" spans="1:11" hidden="1">
      <c r="A4939" s="213"/>
      <c r="B4939" s="208"/>
      <c r="D4939" s="212"/>
      <c r="E4939" s="214"/>
      <c r="F4939" s="214"/>
      <c r="G4939" s="210"/>
      <c r="H4939" s="203"/>
      <c r="I4939" s="193"/>
      <c r="J4939" s="193"/>
      <c r="K4939" s="211"/>
    </row>
    <row r="4940" spans="1:11" hidden="1">
      <c r="A4940" s="213"/>
      <c r="B4940" s="208"/>
      <c r="D4940" s="212"/>
      <c r="E4940" s="214"/>
      <c r="F4940" s="214"/>
      <c r="G4940" s="210"/>
      <c r="H4940" s="203"/>
      <c r="I4940" s="193"/>
      <c r="J4940" s="193"/>
      <c r="K4940" s="211"/>
    </row>
    <row r="4941" spans="1:11" hidden="1">
      <c r="A4941" s="213"/>
      <c r="B4941" s="208"/>
      <c r="D4941" s="212"/>
      <c r="E4941" s="214"/>
      <c r="F4941" s="214"/>
      <c r="G4941" s="210"/>
      <c r="H4941" s="203"/>
      <c r="I4941" s="193"/>
      <c r="J4941" s="193"/>
      <c r="K4941" s="211"/>
    </row>
    <row r="4942" spans="1:11" hidden="1">
      <c r="A4942" s="213"/>
      <c r="B4942" s="208"/>
      <c r="D4942" s="212"/>
      <c r="E4942" s="214"/>
      <c r="F4942" s="214"/>
      <c r="G4942" s="210"/>
      <c r="H4942" s="203"/>
      <c r="I4942" s="193"/>
      <c r="J4942" s="193"/>
      <c r="K4942" s="211"/>
    </row>
    <row r="4943" spans="1:11" hidden="1">
      <c r="A4943" s="213"/>
      <c r="B4943" s="208"/>
      <c r="D4943" s="212"/>
      <c r="E4943" s="214"/>
      <c r="F4943" s="214"/>
      <c r="G4943" s="210"/>
      <c r="H4943" s="203"/>
      <c r="I4943" s="193"/>
      <c r="J4943" s="193"/>
      <c r="K4943" s="211"/>
    </row>
    <row r="4944" spans="1:11" hidden="1">
      <c r="A4944" s="213"/>
      <c r="B4944" s="208"/>
      <c r="D4944" s="212"/>
      <c r="E4944" s="214"/>
      <c r="F4944" s="214"/>
      <c r="G4944" s="210"/>
      <c r="H4944" s="203"/>
      <c r="I4944" s="193"/>
      <c r="J4944" s="193"/>
      <c r="K4944" s="211"/>
    </row>
    <row r="4945" spans="1:11" hidden="1">
      <c r="A4945" s="213"/>
      <c r="B4945" s="208"/>
      <c r="D4945" s="212"/>
      <c r="E4945" s="214"/>
      <c r="F4945" s="214"/>
      <c r="G4945" s="210"/>
      <c r="H4945" s="203"/>
      <c r="I4945" s="193"/>
      <c r="J4945" s="193"/>
      <c r="K4945" s="211"/>
    </row>
    <row r="4946" spans="1:11" hidden="1">
      <c r="A4946" s="213"/>
      <c r="B4946" s="208"/>
      <c r="D4946" s="212"/>
      <c r="E4946" s="214"/>
      <c r="F4946" s="214"/>
      <c r="G4946" s="210"/>
      <c r="H4946" s="203"/>
      <c r="I4946" s="193"/>
      <c r="J4946" s="193"/>
      <c r="K4946" s="211"/>
    </row>
    <row r="4947" spans="1:11" hidden="1">
      <c r="A4947" s="213"/>
      <c r="B4947" s="208"/>
      <c r="D4947" s="212"/>
      <c r="E4947" s="214"/>
      <c r="F4947" s="214"/>
      <c r="G4947" s="210"/>
      <c r="H4947" s="203"/>
      <c r="I4947" s="193"/>
      <c r="J4947" s="193"/>
      <c r="K4947" s="211"/>
    </row>
    <row r="4948" spans="1:11" hidden="1">
      <c r="A4948" s="213"/>
      <c r="B4948" s="208"/>
      <c r="D4948" s="212"/>
      <c r="E4948" s="214"/>
      <c r="F4948" s="214"/>
      <c r="G4948" s="210"/>
      <c r="H4948" s="203"/>
      <c r="I4948" s="193"/>
      <c r="J4948" s="193"/>
      <c r="K4948" s="211"/>
    </row>
    <row r="4949" spans="1:11" hidden="1">
      <c r="A4949" s="213"/>
      <c r="B4949" s="208"/>
      <c r="D4949" s="212"/>
      <c r="E4949" s="214"/>
      <c r="F4949" s="214"/>
      <c r="G4949" s="210"/>
      <c r="H4949" s="203"/>
      <c r="I4949" s="193"/>
      <c r="J4949" s="193"/>
      <c r="K4949" s="211"/>
    </row>
    <row r="4950" spans="1:11" hidden="1">
      <c r="A4950" s="213"/>
      <c r="B4950" s="208"/>
      <c r="D4950" s="212"/>
      <c r="E4950" s="214"/>
      <c r="F4950" s="214"/>
      <c r="G4950" s="210"/>
      <c r="H4950" s="203"/>
      <c r="I4950" s="193"/>
      <c r="J4950" s="193"/>
      <c r="K4950" s="211"/>
    </row>
    <row r="4951" spans="1:11" hidden="1">
      <c r="A4951" s="213"/>
      <c r="B4951" s="208"/>
      <c r="D4951" s="212"/>
      <c r="E4951" s="214"/>
      <c r="F4951" s="214"/>
      <c r="G4951" s="210"/>
      <c r="H4951" s="203"/>
      <c r="I4951" s="193"/>
      <c r="J4951" s="193"/>
      <c r="K4951" s="211"/>
    </row>
    <row r="4952" spans="1:11" hidden="1">
      <c r="A4952" s="213"/>
      <c r="B4952" s="208"/>
      <c r="D4952" s="212"/>
      <c r="E4952" s="214"/>
      <c r="F4952" s="214"/>
      <c r="G4952" s="210"/>
      <c r="H4952" s="203"/>
      <c r="I4952" s="193"/>
      <c r="J4952" s="193"/>
      <c r="K4952" s="211"/>
    </row>
    <row r="4953" spans="1:11" hidden="1">
      <c r="A4953" s="213"/>
      <c r="B4953" s="208"/>
      <c r="D4953" s="212"/>
      <c r="E4953" s="214"/>
      <c r="F4953" s="214"/>
      <c r="G4953" s="210"/>
      <c r="H4953" s="203"/>
      <c r="I4953" s="193"/>
      <c r="J4953" s="193"/>
      <c r="K4953" s="211"/>
    </row>
    <row r="4954" spans="1:11" hidden="1">
      <c r="A4954" s="213"/>
      <c r="B4954" s="208"/>
      <c r="D4954" s="212"/>
      <c r="E4954" s="214"/>
      <c r="F4954" s="214"/>
      <c r="G4954" s="210"/>
      <c r="H4954" s="203"/>
      <c r="I4954" s="193"/>
      <c r="J4954" s="193"/>
      <c r="K4954" s="211"/>
    </row>
    <row r="4955" spans="1:11" hidden="1">
      <c r="A4955" s="213"/>
      <c r="B4955" s="208"/>
      <c r="D4955" s="212"/>
      <c r="E4955" s="214"/>
      <c r="F4955" s="214"/>
      <c r="G4955" s="210"/>
      <c r="H4955" s="203"/>
      <c r="I4955" s="193"/>
      <c r="J4955" s="193"/>
      <c r="K4955" s="211"/>
    </row>
    <row r="4956" spans="1:11" hidden="1">
      <c r="A4956" s="213"/>
      <c r="B4956" s="208"/>
      <c r="D4956" s="212"/>
      <c r="E4956" s="214"/>
      <c r="F4956" s="214"/>
      <c r="G4956" s="210"/>
      <c r="H4956" s="203"/>
      <c r="I4956" s="193"/>
      <c r="J4956" s="208"/>
      <c r="K4956" s="211"/>
    </row>
    <row r="4957" spans="1:11" hidden="1">
      <c r="A4957" s="207"/>
      <c r="B4957" s="208"/>
      <c r="D4957" s="212"/>
      <c r="E4957" s="214"/>
      <c r="F4957" s="214"/>
      <c r="G4957" s="210"/>
      <c r="H4957" s="203"/>
      <c r="I4957" s="193"/>
      <c r="J4957" s="193"/>
      <c r="K4957" s="211"/>
    </row>
    <row r="4958" spans="1:11" hidden="1">
      <c r="A4958" s="207"/>
      <c r="B4958" s="208"/>
      <c r="D4958" s="212"/>
      <c r="E4958" s="214"/>
      <c r="F4958" s="214"/>
      <c r="G4958" s="210"/>
      <c r="H4958" s="203"/>
      <c r="I4958" s="193"/>
      <c r="J4958" s="193"/>
      <c r="K4958" s="211"/>
    </row>
    <row r="4959" spans="1:11" hidden="1">
      <c r="A4959" s="207"/>
      <c r="B4959" s="208"/>
      <c r="D4959" s="212"/>
      <c r="E4959" s="214"/>
      <c r="F4959" s="214"/>
      <c r="G4959" s="210"/>
      <c r="H4959" s="203"/>
      <c r="I4959" s="193"/>
      <c r="J4959" s="193"/>
      <c r="K4959" s="211"/>
    </row>
    <row r="4960" spans="1:11" hidden="1">
      <c r="A4960" s="207"/>
      <c r="B4960" s="208"/>
      <c r="D4960" s="212"/>
      <c r="E4960" s="214"/>
      <c r="F4960" s="214"/>
      <c r="G4960" s="210"/>
      <c r="H4960" s="203"/>
      <c r="I4960" s="193"/>
      <c r="J4960" s="193"/>
      <c r="K4960" s="211"/>
    </row>
    <row r="4961" spans="1:11" hidden="1">
      <c r="A4961" s="207"/>
      <c r="B4961" s="208"/>
      <c r="D4961" s="212"/>
      <c r="E4961" s="214"/>
      <c r="F4961" s="214"/>
      <c r="G4961" s="210"/>
      <c r="H4961" s="203"/>
      <c r="I4961" s="193"/>
      <c r="J4961" s="193"/>
      <c r="K4961" s="211"/>
    </row>
    <row r="4962" spans="1:11" hidden="1">
      <c r="A4962" s="207"/>
      <c r="B4962" s="208"/>
      <c r="D4962" s="212"/>
      <c r="E4962" s="214"/>
      <c r="F4962" s="214"/>
      <c r="G4962" s="210"/>
      <c r="H4962" s="203"/>
      <c r="I4962" s="193"/>
      <c r="J4962" s="193"/>
      <c r="K4962" s="211"/>
    </row>
    <row r="4963" spans="1:11" hidden="1">
      <c r="A4963" s="207"/>
      <c r="B4963" s="208"/>
      <c r="D4963" s="212"/>
      <c r="E4963" s="214"/>
      <c r="F4963" s="214"/>
      <c r="G4963" s="210"/>
      <c r="H4963" s="203"/>
      <c r="I4963" s="193"/>
      <c r="J4963" s="193"/>
      <c r="K4963" s="211"/>
    </row>
    <row r="4964" spans="1:11" hidden="1">
      <c r="A4964" s="207"/>
      <c r="B4964" s="208"/>
      <c r="D4964" s="212"/>
      <c r="E4964" s="214"/>
      <c r="F4964" s="214"/>
      <c r="G4964" s="210"/>
      <c r="H4964" s="203"/>
      <c r="I4964" s="193"/>
      <c r="J4964" s="193"/>
      <c r="K4964" s="211"/>
    </row>
    <row r="4965" spans="1:11" hidden="1">
      <c r="A4965" s="207"/>
      <c r="B4965" s="208"/>
      <c r="D4965" s="212"/>
      <c r="E4965" s="214"/>
      <c r="F4965" s="214"/>
      <c r="G4965" s="210"/>
      <c r="H4965" s="203"/>
      <c r="I4965" s="193"/>
      <c r="J4965" s="193"/>
      <c r="K4965" s="211"/>
    </row>
    <row r="4966" spans="1:11" hidden="1">
      <c r="A4966" s="207"/>
      <c r="B4966" s="208"/>
      <c r="D4966" s="212"/>
      <c r="E4966" s="214"/>
      <c r="F4966" s="214"/>
      <c r="G4966" s="210"/>
      <c r="H4966" s="203"/>
      <c r="I4966" s="193"/>
      <c r="J4966" s="193"/>
      <c r="K4966" s="211"/>
    </row>
    <row r="4967" spans="1:11" hidden="1">
      <c r="A4967" s="207"/>
      <c r="B4967" s="208"/>
      <c r="D4967" s="212"/>
      <c r="E4967" s="214"/>
      <c r="F4967" s="214"/>
      <c r="G4967" s="210"/>
      <c r="H4967" s="203"/>
      <c r="I4967" s="193"/>
      <c r="J4967" s="193"/>
      <c r="K4967" s="211"/>
    </row>
    <row r="4968" spans="1:11" hidden="1">
      <c r="A4968" s="207"/>
      <c r="B4968" s="208"/>
      <c r="D4968" s="212"/>
      <c r="E4968" s="214"/>
      <c r="F4968" s="214"/>
      <c r="G4968" s="210"/>
      <c r="H4968" s="203"/>
      <c r="I4968" s="193"/>
      <c r="J4968" s="193"/>
      <c r="K4968" s="211"/>
    </row>
    <row r="4969" spans="1:11" hidden="1">
      <c r="A4969" s="207"/>
      <c r="B4969" s="208"/>
      <c r="D4969" s="212"/>
      <c r="E4969" s="214"/>
      <c r="F4969" s="214"/>
      <c r="G4969" s="210"/>
      <c r="H4969" s="203"/>
      <c r="I4969" s="193"/>
      <c r="J4969" s="193"/>
      <c r="K4969" s="211"/>
    </row>
    <row r="4970" spans="1:11" hidden="1">
      <c r="A4970" s="207"/>
      <c r="B4970" s="208"/>
      <c r="D4970" s="212"/>
      <c r="E4970" s="214"/>
      <c r="F4970" s="214"/>
      <c r="G4970" s="210"/>
      <c r="H4970" s="203"/>
      <c r="I4970" s="193"/>
      <c r="J4970" s="193"/>
      <c r="K4970" s="211"/>
    </row>
    <row r="4971" spans="1:11" hidden="1">
      <c r="A4971" s="207"/>
      <c r="B4971" s="208"/>
      <c r="D4971" s="212"/>
      <c r="E4971" s="214"/>
      <c r="F4971" s="214"/>
      <c r="G4971" s="210"/>
      <c r="H4971" s="203"/>
      <c r="I4971" s="193"/>
      <c r="J4971" s="193"/>
      <c r="K4971" s="211"/>
    </row>
    <row r="4972" spans="1:11" hidden="1">
      <c r="A4972" s="207"/>
      <c r="B4972" s="208"/>
      <c r="D4972" s="212"/>
      <c r="E4972" s="214"/>
      <c r="F4972" s="214"/>
      <c r="G4972" s="210"/>
      <c r="H4972" s="203"/>
      <c r="I4972" s="193"/>
      <c r="J4972" s="193"/>
      <c r="K4972" s="211"/>
    </row>
    <row r="4973" spans="1:11" hidden="1">
      <c r="A4973" s="207"/>
      <c r="B4973" s="208"/>
      <c r="D4973" s="212"/>
      <c r="E4973" s="214"/>
      <c r="F4973" s="214"/>
      <c r="G4973" s="210"/>
      <c r="H4973" s="203"/>
      <c r="I4973" s="193"/>
      <c r="J4973" s="193"/>
      <c r="K4973" s="211"/>
    </row>
    <row r="4974" spans="1:11" hidden="1">
      <c r="A4974" s="207"/>
      <c r="B4974" s="208"/>
      <c r="D4974" s="212"/>
      <c r="E4974" s="214"/>
      <c r="F4974" s="214"/>
      <c r="G4974" s="210"/>
      <c r="H4974" s="203"/>
      <c r="I4974" s="193"/>
      <c r="J4974" s="193"/>
      <c r="K4974" s="211"/>
    </row>
    <row r="4975" spans="1:11" hidden="1">
      <c r="A4975" s="207"/>
      <c r="B4975" s="208"/>
      <c r="D4975" s="212"/>
      <c r="E4975" s="214"/>
      <c r="F4975" s="214"/>
      <c r="G4975" s="210"/>
      <c r="H4975" s="203"/>
      <c r="I4975" s="193"/>
      <c r="J4975" s="193"/>
      <c r="K4975" s="211"/>
    </row>
    <row r="4976" spans="1:11" hidden="1">
      <c r="A4976" s="207"/>
      <c r="B4976" s="208"/>
      <c r="D4976" s="212"/>
      <c r="E4976" s="214"/>
      <c r="F4976" s="214"/>
      <c r="G4976" s="210"/>
      <c r="H4976" s="203"/>
      <c r="I4976" s="193"/>
      <c r="J4976" s="208"/>
      <c r="K4976" s="211"/>
    </row>
    <row r="4977" spans="1:11" hidden="1">
      <c r="A4977" s="207"/>
      <c r="B4977" s="208"/>
      <c r="D4977" s="212"/>
      <c r="E4977" s="214"/>
      <c r="F4977" s="214"/>
      <c r="G4977" s="210"/>
      <c r="H4977" s="203"/>
      <c r="I4977" s="193"/>
      <c r="J4977" s="193"/>
      <c r="K4977" s="211"/>
    </row>
    <row r="4978" spans="1:11" hidden="1">
      <c r="A4978" s="207"/>
      <c r="B4978" s="208"/>
      <c r="D4978" s="212"/>
      <c r="E4978" s="214"/>
      <c r="F4978" s="214"/>
      <c r="G4978" s="210"/>
      <c r="H4978" s="203"/>
      <c r="I4978" s="193"/>
      <c r="J4978" s="193"/>
      <c r="K4978" s="211"/>
    </row>
    <row r="4979" spans="1:11" hidden="1">
      <c r="A4979" s="207"/>
      <c r="B4979" s="208"/>
      <c r="D4979" s="212"/>
      <c r="E4979" s="214"/>
      <c r="F4979" s="214"/>
      <c r="G4979" s="210"/>
      <c r="H4979" s="203"/>
      <c r="I4979" s="193"/>
      <c r="J4979" s="193"/>
      <c r="K4979" s="211"/>
    </row>
    <row r="4980" spans="1:11" hidden="1">
      <c r="A4980" s="207"/>
      <c r="B4980" s="208"/>
      <c r="D4980" s="212"/>
      <c r="E4980" s="214"/>
      <c r="F4980" s="214"/>
      <c r="G4980" s="210"/>
      <c r="H4980" s="203"/>
      <c r="I4980" s="193"/>
      <c r="J4980" s="193"/>
      <c r="K4980" s="211"/>
    </row>
    <row r="4981" spans="1:11" hidden="1">
      <c r="A4981" s="207"/>
      <c r="B4981" s="208"/>
      <c r="D4981" s="212"/>
      <c r="E4981" s="214"/>
      <c r="F4981" s="214"/>
      <c r="G4981" s="210"/>
      <c r="H4981" s="203"/>
      <c r="I4981" s="193"/>
      <c r="J4981" s="193"/>
      <c r="K4981" s="211"/>
    </row>
    <row r="4982" spans="1:11" hidden="1">
      <c r="A4982" s="207"/>
      <c r="B4982" s="208"/>
      <c r="D4982" s="212"/>
      <c r="E4982" s="214"/>
      <c r="F4982" s="214"/>
      <c r="G4982" s="210"/>
      <c r="H4982" s="203"/>
      <c r="I4982" s="193"/>
      <c r="J4982" s="193"/>
      <c r="K4982" s="211"/>
    </row>
    <row r="4983" spans="1:11" hidden="1">
      <c r="A4983" s="207"/>
      <c r="B4983" s="208"/>
      <c r="D4983" s="212"/>
      <c r="E4983" s="214"/>
      <c r="F4983" s="214"/>
      <c r="G4983" s="210"/>
      <c r="H4983" s="203"/>
      <c r="I4983" s="193"/>
      <c r="J4983" s="193"/>
      <c r="K4983" s="211"/>
    </row>
    <row r="4984" spans="1:11" hidden="1">
      <c r="A4984" s="207"/>
      <c r="B4984" s="208"/>
      <c r="D4984" s="212"/>
      <c r="E4984" s="214"/>
      <c r="F4984" s="214"/>
      <c r="G4984" s="210"/>
      <c r="H4984" s="203"/>
      <c r="I4984" s="193"/>
      <c r="J4984" s="193"/>
      <c r="K4984" s="211"/>
    </row>
    <row r="4985" spans="1:11" hidden="1">
      <c r="A4985" s="207"/>
      <c r="B4985" s="208"/>
      <c r="D4985" s="212"/>
      <c r="E4985" s="214"/>
      <c r="F4985" s="214"/>
      <c r="G4985" s="210"/>
      <c r="H4985" s="203"/>
      <c r="I4985" s="193"/>
      <c r="J4985" s="193"/>
      <c r="K4985" s="211"/>
    </row>
    <row r="4986" spans="1:11" hidden="1">
      <c r="A4986" s="207"/>
      <c r="B4986" s="208"/>
      <c r="D4986" s="212"/>
      <c r="E4986" s="214"/>
      <c r="F4986" s="214"/>
      <c r="G4986" s="210"/>
      <c r="H4986" s="203"/>
      <c r="I4986" s="193"/>
      <c r="J4986" s="193"/>
      <c r="K4986" s="211"/>
    </row>
    <row r="4987" spans="1:11" hidden="1">
      <c r="A4987" s="207"/>
      <c r="B4987" s="208"/>
      <c r="D4987" s="212"/>
      <c r="E4987" s="214"/>
      <c r="F4987" s="214"/>
      <c r="G4987" s="210"/>
      <c r="H4987" s="203"/>
      <c r="I4987" s="193"/>
      <c r="J4987" s="193"/>
      <c r="K4987" s="211"/>
    </row>
    <row r="4988" spans="1:11" hidden="1">
      <c r="A4988" s="207"/>
      <c r="B4988" s="208"/>
      <c r="D4988" s="212"/>
      <c r="E4988" s="214"/>
      <c r="F4988" s="214"/>
      <c r="G4988" s="210"/>
      <c r="H4988" s="203"/>
      <c r="I4988" s="193"/>
      <c r="J4988" s="193"/>
      <c r="K4988" s="211"/>
    </row>
    <row r="4989" spans="1:11" hidden="1">
      <c r="A4989" s="207"/>
      <c r="B4989" s="208"/>
      <c r="D4989" s="212"/>
      <c r="E4989" s="214"/>
      <c r="F4989" s="214"/>
      <c r="G4989" s="210"/>
      <c r="H4989" s="203"/>
      <c r="I4989" s="193"/>
      <c r="J4989" s="193"/>
      <c r="K4989" s="211"/>
    </row>
    <row r="4990" spans="1:11" hidden="1">
      <c r="A4990" s="207"/>
      <c r="B4990" s="208"/>
      <c r="D4990" s="212"/>
      <c r="E4990" s="214"/>
      <c r="F4990" s="214"/>
      <c r="G4990" s="210"/>
      <c r="H4990" s="203"/>
      <c r="I4990" s="193"/>
      <c r="J4990" s="193"/>
      <c r="K4990" s="211"/>
    </row>
    <row r="4991" spans="1:11" hidden="1">
      <c r="A4991" s="207"/>
      <c r="B4991" s="208"/>
      <c r="D4991" s="212"/>
      <c r="E4991" s="214"/>
      <c r="F4991" s="214"/>
      <c r="G4991" s="210"/>
      <c r="H4991" s="203"/>
      <c r="I4991" s="193"/>
      <c r="J4991" s="193"/>
      <c r="K4991" s="211"/>
    </row>
    <row r="4992" spans="1:11" hidden="1">
      <c r="A4992" s="207"/>
      <c r="B4992" s="208"/>
      <c r="D4992" s="212"/>
      <c r="E4992" s="214"/>
      <c r="F4992" s="214"/>
      <c r="G4992" s="210"/>
      <c r="H4992" s="203"/>
      <c r="I4992" s="193"/>
      <c r="J4992" s="193"/>
      <c r="K4992" s="211"/>
    </row>
    <row r="4993" spans="1:11" hidden="1">
      <c r="A4993" s="207"/>
      <c r="B4993" s="208"/>
      <c r="D4993" s="212"/>
      <c r="E4993" s="214"/>
      <c r="F4993" s="214"/>
      <c r="G4993" s="210"/>
      <c r="H4993" s="203"/>
      <c r="I4993" s="193"/>
      <c r="J4993" s="193"/>
      <c r="K4993" s="211"/>
    </row>
    <row r="4994" spans="1:11" hidden="1">
      <c r="A4994" s="207"/>
      <c r="B4994" s="208"/>
      <c r="D4994" s="212"/>
      <c r="E4994" s="214"/>
      <c r="F4994" s="214"/>
      <c r="G4994" s="210"/>
      <c r="H4994" s="203"/>
      <c r="I4994" s="193"/>
      <c r="J4994" s="193"/>
      <c r="K4994" s="211"/>
    </row>
    <row r="4995" spans="1:11" hidden="1">
      <c r="A4995" s="207"/>
      <c r="B4995" s="208"/>
      <c r="D4995" s="212"/>
      <c r="E4995" s="214"/>
      <c r="F4995" s="214"/>
      <c r="G4995" s="210"/>
      <c r="H4995" s="203"/>
      <c r="I4995" s="193"/>
      <c r="J4995" s="208"/>
      <c r="K4995" s="211"/>
    </row>
    <row r="4996" spans="1:11" hidden="1">
      <c r="A4996" s="207"/>
      <c r="B4996" s="208"/>
      <c r="D4996" s="212"/>
      <c r="E4996" s="214"/>
      <c r="F4996" s="214"/>
      <c r="G4996" s="210"/>
      <c r="H4996" s="203"/>
      <c r="I4996" s="193"/>
      <c r="J4996" s="193"/>
      <c r="K4996" s="211"/>
    </row>
    <row r="4997" spans="1:11" hidden="1">
      <c r="A4997" s="207"/>
      <c r="B4997" s="208"/>
      <c r="D4997" s="212"/>
      <c r="E4997" s="214"/>
      <c r="F4997" s="214"/>
      <c r="G4997" s="210"/>
      <c r="H4997" s="203"/>
      <c r="I4997" s="193"/>
      <c r="J4997" s="193"/>
      <c r="K4997" s="211"/>
    </row>
    <row r="4998" spans="1:11" hidden="1">
      <c r="A4998" s="207"/>
      <c r="B4998" s="208"/>
      <c r="D4998" s="212"/>
      <c r="E4998" s="214"/>
      <c r="F4998" s="214"/>
      <c r="G4998" s="210"/>
      <c r="H4998" s="203"/>
      <c r="I4998" s="193"/>
      <c r="J4998" s="193"/>
      <c r="K4998" s="211"/>
    </row>
    <row r="4999" spans="1:11" hidden="1">
      <c r="A4999" s="207"/>
      <c r="B4999" s="208"/>
      <c r="D4999" s="212"/>
      <c r="E4999" s="214"/>
      <c r="F4999" s="214"/>
      <c r="G4999" s="210"/>
      <c r="H4999" s="203"/>
      <c r="I4999" s="193"/>
      <c r="J4999" s="193"/>
      <c r="K4999" s="211"/>
    </row>
    <row r="5000" spans="1:11" hidden="1">
      <c r="A5000" s="207"/>
      <c r="B5000" s="208"/>
      <c r="D5000" s="212"/>
      <c r="E5000" s="214"/>
      <c r="F5000" s="214"/>
      <c r="G5000" s="210"/>
      <c r="H5000" s="203"/>
      <c r="I5000" s="193"/>
      <c r="J5000" s="193"/>
      <c r="K5000" s="211"/>
    </row>
    <row r="5001" spans="1:11" hidden="1">
      <c r="A5001" s="207"/>
      <c r="B5001" s="208"/>
      <c r="D5001" s="212"/>
      <c r="E5001" s="214"/>
      <c r="F5001" s="214"/>
      <c r="G5001" s="210"/>
      <c r="H5001" s="203"/>
      <c r="I5001" s="193"/>
      <c r="J5001" s="193"/>
      <c r="K5001" s="211"/>
    </row>
    <row r="5002" spans="1:11" hidden="1">
      <c r="A5002" s="207"/>
      <c r="B5002" s="208"/>
      <c r="D5002" s="212"/>
      <c r="E5002" s="214"/>
      <c r="F5002" s="214"/>
      <c r="G5002" s="210"/>
      <c r="H5002" s="203"/>
      <c r="I5002" s="193"/>
      <c r="J5002" s="193"/>
      <c r="K5002" s="211"/>
    </row>
    <row r="5003" spans="1:11" hidden="1">
      <c r="A5003" s="207"/>
      <c r="B5003" s="208"/>
      <c r="D5003" s="212"/>
      <c r="E5003" s="214"/>
      <c r="F5003" s="214"/>
      <c r="G5003" s="210"/>
      <c r="H5003" s="203"/>
      <c r="I5003" s="193"/>
      <c r="J5003" s="193"/>
      <c r="K5003" s="211"/>
    </row>
    <row r="5004" spans="1:11" hidden="1">
      <c r="A5004" s="207"/>
      <c r="B5004" s="208"/>
      <c r="D5004" s="212"/>
      <c r="E5004" s="214"/>
      <c r="F5004" s="214"/>
      <c r="G5004" s="210"/>
      <c r="H5004" s="203"/>
      <c r="I5004" s="193"/>
      <c r="J5004" s="193"/>
      <c r="K5004" s="211"/>
    </row>
    <row r="5005" spans="1:11" hidden="1">
      <c r="A5005" s="207"/>
      <c r="B5005" s="208"/>
      <c r="D5005" s="212"/>
      <c r="E5005" s="214"/>
      <c r="F5005" s="214"/>
      <c r="G5005" s="210"/>
      <c r="H5005" s="203"/>
      <c r="I5005" s="193"/>
      <c r="J5005" s="193"/>
      <c r="K5005" s="211"/>
    </row>
    <row r="5006" spans="1:11" hidden="1">
      <c r="A5006" s="207"/>
      <c r="B5006" s="208"/>
      <c r="D5006" s="212"/>
      <c r="E5006" s="214"/>
      <c r="F5006" s="214"/>
      <c r="G5006" s="210"/>
      <c r="H5006" s="203"/>
      <c r="I5006" s="193"/>
      <c r="J5006" s="193"/>
      <c r="K5006" s="211"/>
    </row>
    <row r="5007" spans="1:11" hidden="1">
      <c r="A5007" s="207"/>
      <c r="B5007" s="208"/>
      <c r="D5007" s="212"/>
      <c r="E5007" s="214"/>
      <c r="F5007" s="214"/>
      <c r="G5007" s="210"/>
      <c r="H5007" s="203"/>
      <c r="I5007" s="193"/>
      <c r="J5007" s="193"/>
      <c r="K5007" s="211"/>
    </row>
    <row r="5008" spans="1:11" hidden="1">
      <c r="A5008" s="207"/>
      <c r="B5008" s="208"/>
      <c r="D5008" s="212"/>
      <c r="E5008" s="214"/>
      <c r="F5008" s="214"/>
      <c r="G5008" s="210"/>
      <c r="H5008" s="203"/>
      <c r="I5008" s="193"/>
      <c r="J5008" s="193"/>
      <c r="K5008" s="211"/>
    </row>
    <row r="5009" spans="1:11" hidden="1">
      <c r="A5009" s="207"/>
      <c r="B5009" s="208"/>
      <c r="D5009" s="212"/>
      <c r="E5009" s="214"/>
      <c r="F5009" s="214"/>
      <c r="G5009" s="210"/>
      <c r="H5009" s="203"/>
      <c r="I5009" s="193"/>
      <c r="J5009" s="193"/>
      <c r="K5009" s="211"/>
    </row>
    <row r="5010" spans="1:11" hidden="1">
      <c r="A5010" s="207"/>
      <c r="B5010" s="208"/>
      <c r="D5010" s="212"/>
      <c r="E5010" s="214"/>
      <c r="F5010" s="214"/>
      <c r="G5010" s="210"/>
      <c r="H5010" s="203"/>
      <c r="I5010" s="193"/>
      <c r="J5010" s="193"/>
      <c r="K5010" s="211"/>
    </row>
    <row r="5011" spans="1:11" hidden="1">
      <c r="A5011" s="207"/>
      <c r="B5011" s="208"/>
      <c r="D5011" s="212"/>
      <c r="E5011" s="214"/>
      <c r="F5011" s="214"/>
      <c r="G5011" s="210"/>
      <c r="H5011" s="203"/>
      <c r="I5011" s="193"/>
      <c r="J5011" s="193"/>
      <c r="K5011" s="211"/>
    </row>
    <row r="5012" spans="1:11" hidden="1">
      <c r="A5012" s="207"/>
      <c r="B5012" s="208"/>
      <c r="D5012" s="212"/>
      <c r="E5012" s="214"/>
      <c r="F5012" s="214"/>
      <c r="G5012" s="210"/>
      <c r="H5012" s="203"/>
      <c r="I5012" s="193"/>
      <c r="J5012" s="193"/>
      <c r="K5012" s="211"/>
    </row>
    <row r="5013" spans="1:11" hidden="1">
      <c r="A5013" s="207"/>
      <c r="B5013" s="208"/>
      <c r="D5013" s="212"/>
      <c r="E5013" s="214"/>
      <c r="F5013" s="214"/>
      <c r="G5013" s="210"/>
      <c r="H5013" s="203"/>
      <c r="I5013" s="193"/>
      <c r="J5013" s="193"/>
      <c r="K5013" s="211"/>
    </row>
    <row r="5014" spans="1:11" hidden="1">
      <c r="A5014" s="207"/>
      <c r="B5014" s="208"/>
      <c r="D5014" s="212"/>
      <c r="E5014" s="214"/>
      <c r="F5014" s="214"/>
      <c r="G5014" s="210"/>
      <c r="H5014" s="203"/>
      <c r="I5014" s="193"/>
      <c r="J5014" s="193"/>
      <c r="K5014" s="211"/>
    </row>
    <row r="5015" spans="1:11" hidden="1">
      <c r="A5015" s="207"/>
      <c r="B5015" s="208"/>
      <c r="D5015" s="212"/>
      <c r="E5015" s="214"/>
      <c r="F5015" s="214"/>
      <c r="G5015" s="210"/>
      <c r="H5015" s="203"/>
      <c r="I5015" s="193"/>
      <c r="J5015" s="193"/>
      <c r="K5015" s="211"/>
    </row>
    <row r="5016" spans="1:11" hidden="1">
      <c r="A5016" s="207"/>
      <c r="B5016" s="208"/>
      <c r="D5016" s="212"/>
      <c r="E5016" s="214"/>
      <c r="F5016" s="214"/>
      <c r="G5016" s="210"/>
      <c r="H5016" s="203"/>
      <c r="I5016" s="193"/>
      <c r="J5016" s="193"/>
      <c r="K5016" s="211"/>
    </row>
    <row r="5017" spans="1:11" hidden="1">
      <c r="A5017" s="207"/>
      <c r="B5017" s="208"/>
      <c r="D5017" s="212"/>
      <c r="E5017" s="214"/>
      <c r="F5017" s="214"/>
      <c r="G5017" s="210"/>
      <c r="H5017" s="203"/>
      <c r="I5017" s="193"/>
      <c r="J5017" s="208"/>
      <c r="K5017" s="211"/>
    </row>
    <row r="5018" spans="1:11" hidden="1">
      <c r="A5018" s="207"/>
      <c r="B5018" s="208"/>
      <c r="D5018" s="212"/>
      <c r="E5018" s="214"/>
      <c r="F5018" s="214"/>
      <c r="G5018" s="210"/>
      <c r="H5018" s="203"/>
      <c r="I5018" s="193"/>
      <c r="J5018" s="193"/>
      <c r="K5018" s="211"/>
    </row>
    <row r="5019" spans="1:11" hidden="1">
      <c r="A5019" s="207"/>
      <c r="B5019" s="208"/>
      <c r="D5019" s="212"/>
      <c r="E5019" s="214"/>
      <c r="F5019" s="214"/>
      <c r="G5019" s="210"/>
      <c r="H5019" s="203"/>
      <c r="I5019" s="193"/>
      <c r="J5019" s="193"/>
      <c r="K5019" s="211"/>
    </row>
    <row r="5020" spans="1:11" hidden="1">
      <c r="A5020" s="207"/>
      <c r="B5020" s="208"/>
      <c r="D5020" s="212"/>
      <c r="E5020" s="214"/>
      <c r="F5020" s="214"/>
      <c r="G5020" s="210"/>
      <c r="H5020" s="203"/>
      <c r="I5020" s="193"/>
      <c r="J5020" s="193"/>
      <c r="K5020" s="211"/>
    </row>
    <row r="5021" spans="1:11" hidden="1">
      <c r="A5021" s="207"/>
      <c r="B5021" s="208"/>
      <c r="D5021" s="212"/>
      <c r="E5021" s="214"/>
      <c r="F5021" s="214"/>
      <c r="G5021" s="210"/>
      <c r="H5021" s="203"/>
      <c r="I5021" s="193"/>
      <c r="J5021" s="193"/>
      <c r="K5021" s="211"/>
    </row>
    <row r="5022" spans="1:11" hidden="1">
      <c r="A5022" s="207"/>
      <c r="B5022" s="208"/>
      <c r="D5022" s="212"/>
      <c r="E5022" s="214"/>
      <c r="F5022" s="214"/>
      <c r="G5022" s="210"/>
      <c r="H5022" s="203"/>
      <c r="I5022" s="193"/>
      <c r="J5022" s="193"/>
      <c r="K5022" s="211"/>
    </row>
    <row r="5023" spans="1:11" hidden="1">
      <c r="A5023" s="207"/>
      <c r="B5023" s="208"/>
      <c r="D5023" s="212"/>
      <c r="E5023" s="214"/>
      <c r="F5023" s="214"/>
      <c r="G5023" s="210"/>
      <c r="H5023" s="203"/>
      <c r="I5023" s="193"/>
      <c r="J5023" s="193"/>
      <c r="K5023" s="211"/>
    </row>
    <row r="5024" spans="1:11" hidden="1">
      <c r="A5024" s="207"/>
      <c r="B5024" s="208"/>
      <c r="D5024" s="212"/>
      <c r="E5024" s="214"/>
      <c r="F5024" s="214"/>
      <c r="G5024" s="210"/>
      <c r="H5024" s="203"/>
      <c r="I5024" s="193"/>
      <c r="J5024" s="193"/>
      <c r="K5024" s="211"/>
    </row>
    <row r="5025" spans="1:11" hidden="1">
      <c r="A5025" s="207"/>
      <c r="B5025" s="208"/>
      <c r="D5025" s="212"/>
      <c r="E5025" s="214"/>
      <c r="F5025" s="214"/>
      <c r="G5025" s="210"/>
      <c r="H5025" s="203"/>
      <c r="I5025" s="193"/>
      <c r="J5025" s="193"/>
      <c r="K5025" s="211"/>
    </row>
    <row r="5026" spans="1:11" hidden="1">
      <c r="A5026" s="207"/>
      <c r="B5026" s="208"/>
      <c r="D5026" s="212"/>
      <c r="E5026" s="214"/>
      <c r="F5026" s="214"/>
      <c r="G5026" s="210"/>
      <c r="H5026" s="203"/>
      <c r="I5026" s="193"/>
      <c r="J5026" s="193"/>
      <c r="K5026" s="211"/>
    </row>
    <row r="5027" spans="1:11" hidden="1">
      <c r="A5027" s="207"/>
      <c r="B5027" s="208"/>
      <c r="D5027" s="212"/>
      <c r="E5027" s="214"/>
      <c r="F5027" s="214"/>
      <c r="G5027" s="210"/>
      <c r="H5027" s="203"/>
      <c r="I5027" s="193"/>
      <c r="J5027" s="193"/>
      <c r="K5027" s="211"/>
    </row>
    <row r="5028" spans="1:11" hidden="1">
      <c r="A5028" s="207"/>
      <c r="B5028" s="208"/>
      <c r="D5028" s="212"/>
      <c r="E5028" s="214"/>
      <c r="F5028" s="214"/>
      <c r="G5028" s="210"/>
      <c r="H5028" s="203"/>
      <c r="I5028" s="193"/>
      <c r="J5028" s="193"/>
      <c r="K5028" s="211"/>
    </row>
    <row r="5029" spans="1:11" hidden="1">
      <c r="A5029" s="207"/>
      <c r="B5029" s="208"/>
      <c r="D5029" s="212"/>
      <c r="E5029" s="214"/>
      <c r="F5029" s="214"/>
      <c r="G5029" s="210"/>
      <c r="H5029" s="203"/>
      <c r="I5029" s="193"/>
      <c r="J5029" s="193"/>
      <c r="K5029" s="211"/>
    </row>
    <row r="5030" spans="1:11" hidden="1">
      <c r="A5030" s="207"/>
      <c r="B5030" s="208"/>
      <c r="D5030" s="212"/>
      <c r="E5030" s="214"/>
      <c r="F5030" s="214"/>
      <c r="G5030" s="210"/>
      <c r="H5030" s="203"/>
      <c r="I5030" s="193"/>
      <c r="J5030" s="193"/>
      <c r="K5030" s="211"/>
    </row>
    <row r="5031" spans="1:11" hidden="1">
      <c r="A5031" s="207"/>
      <c r="B5031" s="208"/>
      <c r="D5031" s="212"/>
      <c r="E5031" s="214"/>
      <c r="F5031" s="214"/>
      <c r="G5031" s="210"/>
      <c r="H5031" s="203"/>
      <c r="I5031" s="193"/>
      <c r="J5031" s="193"/>
      <c r="K5031" s="211"/>
    </row>
    <row r="5032" spans="1:11" hidden="1">
      <c r="A5032" s="207"/>
      <c r="B5032" s="208"/>
      <c r="D5032" s="212"/>
      <c r="E5032" s="214"/>
      <c r="F5032" s="214"/>
      <c r="G5032" s="210"/>
      <c r="H5032" s="203"/>
      <c r="I5032" s="193"/>
      <c r="J5032" s="193"/>
      <c r="K5032" s="211"/>
    </row>
    <row r="5033" spans="1:11" hidden="1">
      <c r="A5033" s="207"/>
      <c r="B5033" s="208"/>
      <c r="D5033" s="212"/>
      <c r="E5033" s="214"/>
      <c r="F5033" s="214"/>
      <c r="G5033" s="210"/>
      <c r="H5033" s="203"/>
      <c r="I5033" s="193"/>
      <c r="J5033" s="193"/>
      <c r="K5033" s="211"/>
    </row>
    <row r="5034" spans="1:11" hidden="1">
      <c r="A5034" s="207"/>
      <c r="B5034" s="208"/>
      <c r="D5034" s="212"/>
      <c r="E5034" s="214"/>
      <c r="F5034" s="214"/>
      <c r="G5034" s="210"/>
      <c r="H5034" s="203"/>
      <c r="I5034" s="193"/>
      <c r="J5034" s="193"/>
      <c r="K5034" s="211"/>
    </row>
    <row r="5035" spans="1:11" hidden="1">
      <c r="A5035" s="207"/>
      <c r="B5035" s="208"/>
      <c r="D5035" s="212"/>
      <c r="E5035" s="214"/>
      <c r="F5035" s="214"/>
      <c r="G5035" s="210"/>
      <c r="H5035" s="203"/>
      <c r="I5035" s="193"/>
      <c r="J5035" s="193"/>
      <c r="K5035" s="211"/>
    </row>
    <row r="5036" spans="1:11" hidden="1">
      <c r="A5036" s="207"/>
      <c r="B5036" s="208"/>
      <c r="D5036" s="212"/>
      <c r="E5036" s="214"/>
      <c r="F5036" s="214"/>
      <c r="G5036" s="210"/>
      <c r="H5036" s="203"/>
      <c r="I5036" s="193"/>
      <c r="J5036" s="193"/>
      <c r="K5036" s="211"/>
    </row>
    <row r="5037" spans="1:11" hidden="1">
      <c r="A5037" s="207"/>
      <c r="B5037" s="208"/>
      <c r="D5037" s="212"/>
      <c r="E5037" s="214"/>
      <c r="F5037" s="214"/>
      <c r="G5037" s="210"/>
      <c r="H5037" s="203"/>
      <c r="I5037" s="193"/>
      <c r="J5037" s="208"/>
      <c r="K5037" s="211"/>
    </row>
    <row r="5038" spans="1:11" hidden="1">
      <c r="A5038" s="207"/>
      <c r="B5038" s="208"/>
      <c r="D5038" s="212"/>
      <c r="E5038" s="214"/>
      <c r="F5038" s="214"/>
      <c r="G5038" s="210"/>
      <c r="H5038" s="203"/>
      <c r="I5038" s="193"/>
      <c r="J5038" s="193"/>
      <c r="K5038" s="211"/>
    </row>
    <row r="5039" spans="1:11" hidden="1">
      <c r="A5039" s="207"/>
      <c r="B5039" s="208"/>
      <c r="D5039" s="212"/>
      <c r="E5039" s="214"/>
      <c r="F5039" s="214"/>
      <c r="G5039" s="210"/>
      <c r="H5039" s="203"/>
      <c r="I5039" s="193"/>
      <c r="J5039" s="193"/>
      <c r="K5039" s="211"/>
    </row>
    <row r="5040" spans="1:11" hidden="1">
      <c r="A5040" s="207"/>
      <c r="B5040" s="208"/>
      <c r="D5040" s="212"/>
      <c r="E5040" s="214"/>
      <c r="F5040" s="214"/>
      <c r="G5040" s="210"/>
      <c r="H5040" s="203"/>
      <c r="I5040" s="193"/>
      <c r="J5040" s="193"/>
      <c r="K5040" s="211"/>
    </row>
    <row r="5041" spans="1:11" hidden="1">
      <c r="A5041" s="207"/>
      <c r="B5041" s="208"/>
      <c r="D5041" s="212"/>
      <c r="E5041" s="214"/>
      <c r="F5041" s="214"/>
      <c r="G5041" s="210"/>
      <c r="H5041" s="203"/>
      <c r="I5041" s="193"/>
      <c r="J5041" s="193"/>
      <c r="K5041" s="211"/>
    </row>
    <row r="5042" spans="1:11" hidden="1">
      <c r="A5042" s="207"/>
      <c r="B5042" s="208"/>
      <c r="D5042" s="212"/>
      <c r="E5042" s="214"/>
      <c r="F5042" s="214"/>
      <c r="G5042" s="210"/>
      <c r="H5042" s="203"/>
      <c r="I5042" s="193"/>
      <c r="J5042" s="193"/>
      <c r="K5042" s="211"/>
    </row>
    <row r="5043" spans="1:11" hidden="1">
      <c r="A5043" s="207"/>
      <c r="B5043" s="208"/>
      <c r="D5043" s="212"/>
      <c r="E5043" s="214"/>
      <c r="F5043" s="214"/>
      <c r="G5043" s="210"/>
      <c r="H5043" s="203"/>
      <c r="I5043" s="193"/>
      <c r="J5043" s="193"/>
      <c r="K5043" s="211"/>
    </row>
    <row r="5044" spans="1:11" hidden="1">
      <c r="A5044" s="207"/>
      <c r="B5044" s="208"/>
      <c r="D5044" s="212"/>
      <c r="E5044" s="214"/>
      <c r="F5044" s="214"/>
      <c r="G5044" s="210"/>
      <c r="H5044" s="203"/>
      <c r="I5044" s="193"/>
      <c r="J5044" s="193"/>
      <c r="K5044" s="211"/>
    </row>
    <row r="5045" spans="1:11" hidden="1">
      <c r="A5045" s="207"/>
      <c r="B5045" s="208"/>
      <c r="D5045" s="212"/>
      <c r="E5045" s="214"/>
      <c r="F5045" s="214"/>
      <c r="G5045" s="210"/>
      <c r="H5045" s="203"/>
      <c r="I5045" s="193"/>
      <c r="J5045" s="193"/>
      <c r="K5045" s="211"/>
    </row>
    <row r="5046" spans="1:11" hidden="1">
      <c r="A5046" s="207"/>
      <c r="B5046" s="208"/>
      <c r="D5046" s="212"/>
      <c r="E5046" s="214"/>
      <c r="F5046" s="214"/>
      <c r="G5046" s="210"/>
      <c r="H5046" s="203"/>
      <c r="I5046" s="193"/>
      <c r="J5046" s="193"/>
      <c r="K5046" s="211"/>
    </row>
    <row r="5047" spans="1:11" hidden="1">
      <c r="A5047" s="207"/>
      <c r="B5047" s="208"/>
      <c r="D5047" s="212"/>
      <c r="E5047" s="214"/>
      <c r="F5047" s="214"/>
      <c r="G5047" s="210"/>
      <c r="H5047" s="203"/>
      <c r="I5047" s="193"/>
      <c r="J5047" s="193"/>
      <c r="K5047" s="211"/>
    </row>
    <row r="5048" spans="1:11" hidden="1">
      <c r="A5048" s="207"/>
      <c r="B5048" s="208"/>
      <c r="D5048" s="212"/>
      <c r="E5048" s="214"/>
      <c r="F5048" s="214"/>
      <c r="G5048" s="210"/>
      <c r="H5048" s="203"/>
      <c r="I5048" s="193"/>
      <c r="J5048" s="193"/>
      <c r="K5048" s="211"/>
    </row>
    <row r="5049" spans="1:11" hidden="1">
      <c r="A5049" s="207"/>
      <c r="B5049" s="208"/>
      <c r="D5049" s="212"/>
      <c r="E5049" s="214"/>
      <c r="F5049" s="214"/>
      <c r="G5049" s="210"/>
      <c r="H5049" s="203"/>
      <c r="I5049" s="193"/>
      <c r="J5049" s="193"/>
      <c r="K5049" s="211"/>
    </row>
    <row r="5050" spans="1:11" hidden="1">
      <c r="A5050" s="207"/>
      <c r="B5050" s="208"/>
      <c r="D5050" s="212"/>
      <c r="E5050" s="214"/>
      <c r="F5050" s="214"/>
      <c r="G5050" s="210"/>
      <c r="H5050" s="203"/>
      <c r="I5050" s="193"/>
      <c r="J5050" s="193"/>
      <c r="K5050" s="211"/>
    </row>
    <row r="5051" spans="1:11" hidden="1">
      <c r="A5051" s="207"/>
      <c r="B5051" s="208"/>
      <c r="D5051" s="212"/>
      <c r="E5051" s="214"/>
      <c r="F5051" s="214"/>
      <c r="G5051" s="210"/>
      <c r="H5051" s="203"/>
      <c r="I5051" s="193"/>
      <c r="J5051" s="193"/>
      <c r="K5051" s="211"/>
    </row>
    <row r="5052" spans="1:11" hidden="1">
      <c r="A5052" s="207"/>
      <c r="B5052" s="208"/>
      <c r="D5052" s="212"/>
      <c r="E5052" s="214"/>
      <c r="F5052" s="214"/>
      <c r="G5052" s="210"/>
      <c r="H5052" s="203"/>
      <c r="I5052" s="193"/>
      <c r="J5052" s="193"/>
      <c r="K5052" s="211"/>
    </row>
    <row r="5053" spans="1:11" hidden="1">
      <c r="A5053" s="207"/>
      <c r="B5053" s="208"/>
      <c r="D5053" s="212"/>
      <c r="E5053" s="214"/>
      <c r="F5053" s="214"/>
      <c r="G5053" s="210"/>
      <c r="H5053" s="203"/>
      <c r="I5053" s="193"/>
      <c r="J5053" s="193"/>
      <c r="K5053" s="211"/>
    </row>
    <row r="5054" spans="1:11" hidden="1">
      <c r="A5054" s="207"/>
      <c r="B5054" s="208"/>
      <c r="D5054" s="212"/>
      <c r="E5054" s="214"/>
      <c r="F5054" s="214"/>
      <c r="G5054" s="210"/>
      <c r="H5054" s="203"/>
      <c r="I5054" s="193"/>
      <c r="J5054" s="193"/>
      <c r="K5054" s="211"/>
    </row>
    <row r="5055" spans="1:11" hidden="1">
      <c r="A5055" s="207"/>
      <c r="B5055" s="208"/>
      <c r="D5055" s="212"/>
      <c r="E5055" s="214"/>
      <c r="F5055" s="214"/>
      <c r="G5055" s="210"/>
      <c r="H5055" s="203"/>
      <c r="I5055" s="193"/>
      <c r="J5055" s="193"/>
      <c r="K5055" s="211"/>
    </row>
    <row r="5056" spans="1:11" hidden="1">
      <c r="A5056" s="207"/>
      <c r="B5056" s="208"/>
      <c r="D5056" s="212"/>
      <c r="E5056" s="214"/>
      <c r="F5056" s="214"/>
      <c r="G5056" s="210"/>
      <c r="H5056" s="203"/>
      <c r="I5056" s="193"/>
      <c r="J5056" s="193"/>
      <c r="K5056" s="211"/>
    </row>
    <row r="5057" spans="1:11" hidden="1">
      <c r="A5057" s="207"/>
      <c r="B5057" s="208"/>
      <c r="D5057" s="212"/>
      <c r="E5057" s="214"/>
      <c r="F5057" s="214"/>
      <c r="G5057" s="210"/>
      <c r="H5057" s="203"/>
      <c r="I5057" s="193"/>
      <c r="J5057" s="193"/>
      <c r="K5057" s="211"/>
    </row>
    <row r="5058" spans="1:11" hidden="1">
      <c r="A5058" s="207"/>
      <c r="B5058" s="208"/>
      <c r="D5058" s="212"/>
      <c r="E5058" s="214"/>
      <c r="F5058" s="214"/>
      <c r="G5058" s="210"/>
      <c r="H5058" s="203"/>
      <c r="I5058" s="193"/>
      <c r="J5058" s="193"/>
      <c r="K5058" s="211"/>
    </row>
    <row r="5059" spans="1:11" hidden="1">
      <c r="A5059" s="207"/>
      <c r="B5059" s="208"/>
      <c r="D5059" s="212"/>
      <c r="E5059" s="214"/>
      <c r="F5059" s="214"/>
      <c r="G5059" s="210"/>
      <c r="H5059" s="203"/>
      <c r="I5059" s="193"/>
      <c r="J5059" s="208"/>
      <c r="K5059" s="211"/>
    </row>
    <row r="5060" spans="1:11" hidden="1">
      <c r="A5060" s="207"/>
      <c r="B5060" s="208"/>
      <c r="D5060" s="212"/>
      <c r="E5060" s="214"/>
      <c r="F5060" s="214"/>
      <c r="G5060" s="210"/>
      <c r="H5060" s="203"/>
      <c r="I5060" s="193"/>
      <c r="J5060" s="193"/>
      <c r="K5060" s="211"/>
    </row>
    <row r="5061" spans="1:11" hidden="1">
      <c r="A5061" s="207"/>
      <c r="B5061" s="208"/>
      <c r="D5061" s="212"/>
      <c r="E5061" s="214"/>
      <c r="F5061" s="214"/>
      <c r="G5061" s="210"/>
      <c r="H5061" s="203"/>
      <c r="I5061" s="193"/>
      <c r="J5061" s="193"/>
      <c r="K5061" s="211"/>
    </row>
    <row r="5062" spans="1:11" hidden="1">
      <c r="A5062" s="207"/>
      <c r="B5062" s="208"/>
      <c r="D5062" s="212"/>
      <c r="E5062" s="214"/>
      <c r="F5062" s="214"/>
      <c r="G5062" s="210"/>
      <c r="H5062" s="203"/>
      <c r="I5062" s="193"/>
      <c r="J5062" s="193"/>
      <c r="K5062" s="211"/>
    </row>
    <row r="5063" spans="1:11" hidden="1">
      <c r="A5063" s="207"/>
      <c r="B5063" s="208"/>
      <c r="D5063" s="212"/>
      <c r="E5063" s="214"/>
      <c r="F5063" s="214"/>
      <c r="G5063" s="210"/>
      <c r="H5063" s="203"/>
      <c r="I5063" s="193"/>
      <c r="J5063" s="193"/>
      <c r="K5063" s="211"/>
    </row>
    <row r="5064" spans="1:11" hidden="1">
      <c r="A5064" s="207"/>
      <c r="B5064" s="208"/>
      <c r="D5064" s="212"/>
      <c r="E5064" s="214"/>
      <c r="F5064" s="214"/>
      <c r="G5064" s="210"/>
      <c r="H5064" s="203"/>
      <c r="I5064" s="193"/>
      <c r="J5064" s="193"/>
      <c r="K5064" s="211"/>
    </row>
    <row r="5065" spans="1:11" hidden="1">
      <c r="A5065" s="207"/>
      <c r="B5065" s="208"/>
      <c r="D5065" s="212"/>
      <c r="E5065" s="214"/>
      <c r="F5065" s="214"/>
      <c r="G5065" s="210"/>
      <c r="H5065" s="203"/>
      <c r="I5065" s="193"/>
      <c r="J5065" s="193"/>
      <c r="K5065" s="211"/>
    </row>
    <row r="5066" spans="1:11" hidden="1">
      <c r="A5066" s="207"/>
      <c r="B5066" s="208"/>
      <c r="D5066" s="212"/>
      <c r="E5066" s="214"/>
      <c r="F5066" s="214"/>
      <c r="G5066" s="210"/>
      <c r="H5066" s="203"/>
      <c r="I5066" s="193"/>
      <c r="J5066" s="193"/>
      <c r="K5066" s="211"/>
    </row>
    <row r="5067" spans="1:11" hidden="1">
      <c r="A5067" s="207"/>
      <c r="B5067" s="208"/>
      <c r="D5067" s="212"/>
      <c r="E5067" s="214"/>
      <c r="F5067" s="214"/>
      <c r="G5067" s="210"/>
      <c r="H5067" s="203"/>
      <c r="I5067" s="193"/>
      <c r="J5067" s="193"/>
      <c r="K5067" s="211"/>
    </row>
    <row r="5068" spans="1:11" hidden="1">
      <c r="A5068" s="207"/>
      <c r="B5068" s="208"/>
      <c r="D5068" s="212"/>
      <c r="E5068" s="214"/>
      <c r="F5068" s="214"/>
      <c r="G5068" s="210"/>
      <c r="H5068" s="203"/>
      <c r="I5068" s="193"/>
      <c r="J5068" s="193"/>
      <c r="K5068" s="211"/>
    </row>
    <row r="5069" spans="1:11" hidden="1">
      <c r="A5069" s="207"/>
      <c r="B5069" s="208"/>
      <c r="D5069" s="212"/>
      <c r="E5069" s="214"/>
      <c r="F5069" s="214"/>
      <c r="G5069" s="210"/>
      <c r="H5069" s="203"/>
      <c r="I5069" s="193"/>
      <c r="J5069" s="193"/>
      <c r="K5069" s="211"/>
    </row>
    <row r="5070" spans="1:11" hidden="1">
      <c r="A5070" s="207"/>
      <c r="B5070" s="208"/>
      <c r="D5070" s="212"/>
      <c r="E5070" s="214"/>
      <c r="F5070" s="214"/>
      <c r="G5070" s="210"/>
      <c r="H5070" s="203"/>
      <c r="I5070" s="193"/>
      <c r="J5070" s="193"/>
      <c r="K5070" s="211"/>
    </row>
    <row r="5071" spans="1:11" hidden="1">
      <c r="A5071" s="207"/>
      <c r="B5071" s="208"/>
      <c r="D5071" s="212"/>
      <c r="E5071" s="214"/>
      <c r="F5071" s="214"/>
      <c r="G5071" s="210"/>
      <c r="H5071" s="203"/>
      <c r="I5071" s="193"/>
      <c r="J5071" s="193"/>
      <c r="K5071" s="211"/>
    </row>
    <row r="5072" spans="1:11" hidden="1">
      <c r="A5072" s="207"/>
      <c r="B5072" s="208"/>
      <c r="D5072" s="212"/>
      <c r="E5072" s="214"/>
      <c r="F5072" s="214"/>
      <c r="G5072" s="210"/>
      <c r="H5072" s="203"/>
      <c r="I5072" s="193"/>
      <c r="J5072" s="193"/>
      <c r="K5072" s="211"/>
    </row>
    <row r="5073" spans="1:11" hidden="1">
      <c r="A5073" s="207"/>
      <c r="B5073" s="208"/>
      <c r="D5073" s="212"/>
      <c r="E5073" s="214"/>
      <c r="F5073" s="214"/>
      <c r="G5073" s="210"/>
      <c r="H5073" s="203"/>
      <c r="I5073" s="193"/>
      <c r="J5073" s="193"/>
      <c r="K5073" s="211"/>
    </row>
    <row r="5074" spans="1:11" hidden="1">
      <c r="A5074" s="207"/>
      <c r="B5074" s="208"/>
      <c r="D5074" s="212"/>
      <c r="E5074" s="214"/>
      <c r="F5074" s="214"/>
      <c r="G5074" s="210"/>
      <c r="H5074" s="203"/>
      <c r="I5074" s="193"/>
      <c r="J5074" s="193"/>
      <c r="K5074" s="211"/>
    </row>
    <row r="5075" spans="1:11" hidden="1">
      <c r="A5075" s="207"/>
      <c r="B5075" s="208"/>
      <c r="D5075" s="212"/>
      <c r="E5075" s="214"/>
      <c r="F5075" s="214"/>
      <c r="G5075" s="210"/>
      <c r="H5075" s="203"/>
      <c r="I5075" s="193"/>
      <c r="J5075" s="193"/>
      <c r="K5075" s="211"/>
    </row>
    <row r="5076" spans="1:11" hidden="1">
      <c r="A5076" s="207"/>
      <c r="B5076" s="208"/>
      <c r="D5076" s="212"/>
      <c r="E5076" s="214"/>
      <c r="F5076" s="214"/>
      <c r="G5076" s="210"/>
      <c r="H5076" s="203"/>
      <c r="I5076" s="193"/>
      <c r="J5076" s="193"/>
      <c r="K5076" s="211"/>
    </row>
    <row r="5077" spans="1:11" hidden="1">
      <c r="A5077" s="207"/>
      <c r="B5077" s="208"/>
      <c r="D5077" s="212"/>
      <c r="E5077" s="214"/>
      <c r="F5077" s="214"/>
      <c r="G5077" s="210"/>
      <c r="H5077" s="203"/>
      <c r="I5077" s="193"/>
      <c r="J5077" s="193"/>
      <c r="K5077" s="211"/>
    </row>
    <row r="5078" spans="1:11" hidden="1">
      <c r="A5078" s="207"/>
      <c r="B5078" s="208"/>
      <c r="D5078" s="212"/>
      <c r="E5078" s="214"/>
      <c r="F5078" s="214"/>
      <c r="G5078" s="210"/>
      <c r="H5078" s="203"/>
      <c r="I5078" s="193"/>
      <c r="J5078" s="193"/>
      <c r="K5078" s="211"/>
    </row>
    <row r="5079" spans="1:11" hidden="1">
      <c r="A5079" s="207"/>
      <c r="B5079" s="208"/>
      <c r="D5079" s="212"/>
      <c r="E5079" s="214"/>
      <c r="F5079" s="214"/>
      <c r="G5079" s="210"/>
      <c r="H5079" s="203"/>
      <c r="I5079" s="193"/>
      <c r="J5079" s="193"/>
      <c r="K5079" s="211"/>
    </row>
    <row r="5080" spans="1:11" hidden="1">
      <c r="A5080" s="207"/>
      <c r="B5080" s="208"/>
      <c r="D5080" s="212"/>
      <c r="E5080" s="214"/>
      <c r="F5080" s="214"/>
      <c r="G5080" s="210"/>
      <c r="H5080" s="203"/>
      <c r="I5080" s="193"/>
      <c r="J5080" s="208"/>
      <c r="K5080" s="211"/>
    </row>
    <row r="5081" spans="1:11" hidden="1">
      <c r="A5081" s="207"/>
      <c r="B5081" s="208"/>
      <c r="D5081" s="212"/>
      <c r="E5081" s="214"/>
      <c r="F5081" s="214"/>
      <c r="G5081" s="210"/>
      <c r="H5081" s="203"/>
      <c r="I5081" s="193"/>
      <c r="J5081" s="193"/>
      <c r="K5081" s="211"/>
    </row>
    <row r="5082" spans="1:11" hidden="1">
      <c r="A5082" s="207"/>
      <c r="B5082" s="208"/>
      <c r="D5082" s="212"/>
      <c r="E5082" s="214"/>
      <c r="F5082" s="214"/>
      <c r="G5082" s="210"/>
      <c r="H5082" s="203"/>
      <c r="I5082" s="193"/>
      <c r="J5082" s="193"/>
      <c r="K5082" s="211"/>
    </row>
    <row r="5083" spans="1:11" hidden="1">
      <c r="A5083" s="207"/>
      <c r="B5083" s="208"/>
      <c r="D5083" s="212"/>
      <c r="E5083" s="214"/>
      <c r="F5083" s="214"/>
      <c r="G5083" s="210"/>
      <c r="H5083" s="203"/>
      <c r="I5083" s="193"/>
      <c r="J5083" s="193"/>
      <c r="K5083" s="211"/>
    </row>
    <row r="5084" spans="1:11" hidden="1">
      <c r="A5084" s="207"/>
      <c r="B5084" s="208"/>
      <c r="D5084" s="212"/>
      <c r="E5084" s="214"/>
      <c r="F5084" s="214"/>
      <c r="G5084" s="210"/>
      <c r="H5084" s="203"/>
      <c r="I5084" s="193"/>
      <c r="J5084" s="193"/>
      <c r="K5084" s="211"/>
    </row>
    <row r="5085" spans="1:11" hidden="1">
      <c r="A5085" s="207"/>
      <c r="B5085" s="208"/>
      <c r="D5085" s="212"/>
      <c r="E5085" s="214"/>
      <c r="F5085" s="214"/>
      <c r="G5085" s="210"/>
      <c r="H5085" s="203"/>
      <c r="I5085" s="193"/>
      <c r="J5085" s="193"/>
      <c r="K5085" s="211"/>
    </row>
    <row r="5086" spans="1:11" hidden="1">
      <c r="A5086" s="207"/>
      <c r="B5086" s="208"/>
      <c r="D5086" s="212"/>
      <c r="E5086" s="214"/>
      <c r="F5086" s="214"/>
      <c r="G5086" s="210"/>
      <c r="H5086" s="203"/>
      <c r="I5086" s="193"/>
      <c r="J5086" s="193"/>
      <c r="K5086" s="211"/>
    </row>
    <row r="5087" spans="1:11" hidden="1">
      <c r="A5087" s="207"/>
      <c r="B5087" s="208"/>
      <c r="D5087" s="212"/>
      <c r="E5087" s="214"/>
      <c r="F5087" s="214"/>
      <c r="G5087" s="210"/>
      <c r="H5087" s="203"/>
      <c r="I5087" s="193"/>
      <c r="J5087" s="193"/>
      <c r="K5087" s="211"/>
    </row>
    <row r="5088" spans="1:11" hidden="1">
      <c r="A5088" s="207"/>
      <c r="B5088" s="208"/>
      <c r="D5088" s="212"/>
      <c r="E5088" s="214"/>
      <c r="F5088" s="214"/>
      <c r="G5088" s="210"/>
      <c r="H5088" s="203"/>
      <c r="I5088" s="193"/>
      <c r="J5088" s="193"/>
      <c r="K5088" s="211"/>
    </row>
    <row r="5089" spans="1:11" hidden="1">
      <c r="A5089" s="207"/>
      <c r="B5089" s="208"/>
      <c r="D5089" s="212"/>
      <c r="E5089" s="214"/>
      <c r="F5089" s="214"/>
      <c r="G5089" s="210"/>
      <c r="H5089" s="203"/>
      <c r="I5089" s="193"/>
      <c r="J5089" s="193"/>
      <c r="K5089" s="211"/>
    </row>
    <row r="5090" spans="1:11" hidden="1">
      <c r="A5090" s="207"/>
      <c r="B5090" s="208"/>
      <c r="D5090" s="212"/>
      <c r="E5090" s="214"/>
      <c r="F5090" s="214"/>
      <c r="G5090" s="210"/>
      <c r="H5090" s="203"/>
      <c r="I5090" s="193"/>
      <c r="J5090" s="193"/>
      <c r="K5090" s="211"/>
    </row>
    <row r="5091" spans="1:11" hidden="1">
      <c r="A5091" s="207"/>
      <c r="B5091" s="208"/>
      <c r="D5091" s="212"/>
      <c r="E5091" s="214"/>
      <c r="F5091" s="214"/>
      <c r="G5091" s="210"/>
      <c r="H5091" s="203"/>
      <c r="I5091" s="193"/>
      <c r="J5091" s="193"/>
      <c r="K5091" s="211"/>
    </row>
    <row r="5092" spans="1:11" hidden="1">
      <c r="A5092" s="207"/>
      <c r="B5092" s="208"/>
      <c r="D5092" s="212"/>
      <c r="E5092" s="214"/>
      <c r="F5092" s="214"/>
      <c r="G5092" s="210"/>
      <c r="H5092" s="203"/>
      <c r="I5092" s="193"/>
      <c r="J5092" s="193"/>
      <c r="K5092" s="211"/>
    </row>
    <row r="5093" spans="1:11" hidden="1">
      <c r="A5093" s="207"/>
      <c r="B5093" s="208"/>
      <c r="D5093" s="212"/>
      <c r="E5093" s="214"/>
      <c r="F5093" s="214"/>
      <c r="G5093" s="210"/>
      <c r="H5093" s="203"/>
      <c r="I5093" s="193"/>
      <c r="J5093" s="193"/>
      <c r="K5093" s="211"/>
    </row>
    <row r="5094" spans="1:11" hidden="1">
      <c r="A5094" s="207"/>
      <c r="B5094" s="208"/>
      <c r="D5094" s="212"/>
      <c r="E5094" s="214"/>
      <c r="F5094" s="214"/>
      <c r="G5094" s="210"/>
      <c r="H5094" s="203"/>
      <c r="I5094" s="193"/>
      <c r="J5094" s="193"/>
      <c r="K5094" s="211"/>
    </row>
    <row r="5095" spans="1:11" hidden="1">
      <c r="A5095" s="207"/>
      <c r="B5095" s="208"/>
      <c r="D5095" s="212"/>
      <c r="E5095" s="214"/>
      <c r="F5095" s="214"/>
      <c r="G5095" s="210"/>
      <c r="H5095" s="203"/>
      <c r="I5095" s="193"/>
      <c r="J5095" s="193"/>
      <c r="K5095" s="211"/>
    </row>
    <row r="5096" spans="1:11" hidden="1">
      <c r="A5096" s="207"/>
      <c r="B5096" s="208"/>
      <c r="D5096" s="212"/>
      <c r="E5096" s="214"/>
      <c r="F5096" s="214"/>
      <c r="G5096" s="210"/>
      <c r="H5096" s="203"/>
      <c r="I5096" s="193"/>
      <c r="J5096" s="193"/>
      <c r="K5096" s="211"/>
    </row>
    <row r="5097" spans="1:11" hidden="1">
      <c r="A5097" s="207"/>
      <c r="B5097" s="208"/>
      <c r="D5097" s="212"/>
      <c r="E5097" s="214"/>
      <c r="F5097" s="214"/>
      <c r="G5097" s="210"/>
      <c r="H5097" s="203"/>
      <c r="I5097" s="193"/>
      <c r="J5097" s="193"/>
      <c r="K5097" s="211"/>
    </row>
    <row r="5098" spans="1:11" hidden="1">
      <c r="A5098" s="207"/>
      <c r="B5098" s="208"/>
      <c r="D5098" s="212"/>
      <c r="E5098" s="214"/>
      <c r="F5098" s="214"/>
      <c r="G5098" s="210"/>
      <c r="H5098" s="203"/>
      <c r="I5098" s="193"/>
      <c r="J5098" s="193"/>
      <c r="K5098" s="211"/>
    </row>
    <row r="5099" spans="1:11" hidden="1">
      <c r="A5099" s="207"/>
      <c r="B5099" s="208"/>
      <c r="D5099" s="212"/>
      <c r="E5099" s="214"/>
      <c r="F5099" s="214"/>
      <c r="G5099" s="210"/>
      <c r="H5099" s="203"/>
      <c r="I5099" s="193"/>
      <c r="J5099" s="193"/>
      <c r="K5099" s="211"/>
    </row>
    <row r="5100" spans="1:11" hidden="1">
      <c r="A5100" s="207"/>
      <c r="B5100" s="208"/>
      <c r="D5100" s="212"/>
      <c r="E5100" s="214"/>
      <c r="F5100" s="214"/>
      <c r="G5100" s="210"/>
      <c r="H5100" s="203"/>
      <c r="I5100" s="193"/>
      <c r="J5100" s="193"/>
      <c r="K5100" s="211"/>
    </row>
    <row r="5101" spans="1:11" hidden="1">
      <c r="A5101" s="207"/>
      <c r="B5101" s="208"/>
      <c r="D5101" s="212"/>
      <c r="E5101" s="214"/>
      <c r="F5101" s="214"/>
      <c r="G5101" s="210"/>
      <c r="H5101" s="203"/>
      <c r="I5101" s="193"/>
      <c r="J5101" s="208"/>
      <c r="K5101" s="211"/>
    </row>
    <row r="5102" spans="1:11" hidden="1">
      <c r="A5102" s="207"/>
      <c r="B5102" s="208"/>
      <c r="D5102" s="212"/>
      <c r="E5102" s="214"/>
      <c r="F5102" s="214"/>
      <c r="G5102" s="210"/>
      <c r="H5102" s="203"/>
      <c r="I5102" s="193"/>
      <c r="J5102" s="193"/>
      <c r="K5102" s="211"/>
    </row>
    <row r="5103" spans="1:11" hidden="1">
      <c r="A5103" s="207"/>
      <c r="B5103" s="208"/>
      <c r="D5103" s="212"/>
      <c r="E5103" s="214"/>
      <c r="F5103" s="214"/>
      <c r="G5103" s="210"/>
      <c r="H5103" s="203"/>
      <c r="I5103" s="193"/>
      <c r="J5103" s="193"/>
      <c r="K5103" s="211"/>
    </row>
    <row r="5104" spans="1:11" hidden="1">
      <c r="A5104" s="207"/>
      <c r="B5104" s="208"/>
      <c r="D5104" s="212"/>
      <c r="E5104" s="214"/>
      <c r="F5104" s="214"/>
      <c r="G5104" s="210"/>
      <c r="H5104" s="203"/>
      <c r="I5104" s="193"/>
      <c r="J5104" s="193"/>
      <c r="K5104" s="211"/>
    </row>
    <row r="5105" spans="1:11" hidden="1">
      <c r="A5105" s="207"/>
      <c r="B5105" s="208"/>
      <c r="D5105" s="212"/>
      <c r="E5105" s="214"/>
      <c r="F5105" s="214"/>
      <c r="G5105" s="210"/>
      <c r="H5105" s="203"/>
      <c r="I5105" s="193"/>
      <c r="J5105" s="193"/>
      <c r="K5105" s="211"/>
    </row>
    <row r="5106" spans="1:11" hidden="1">
      <c r="A5106" s="207"/>
      <c r="B5106" s="208"/>
      <c r="D5106" s="212"/>
      <c r="E5106" s="214"/>
      <c r="F5106" s="214"/>
      <c r="G5106" s="210"/>
      <c r="H5106" s="203"/>
      <c r="I5106" s="193"/>
      <c r="J5106" s="193"/>
      <c r="K5106" s="211"/>
    </row>
    <row r="5107" spans="1:11" hidden="1">
      <c r="A5107" s="207"/>
      <c r="B5107" s="208"/>
      <c r="D5107" s="212"/>
      <c r="E5107" s="214"/>
      <c r="F5107" s="214"/>
      <c r="G5107" s="210"/>
      <c r="H5107" s="203"/>
      <c r="I5107" s="193"/>
      <c r="J5107" s="193"/>
      <c r="K5107" s="211"/>
    </row>
    <row r="5108" spans="1:11" hidden="1">
      <c r="A5108" s="207"/>
      <c r="B5108" s="208"/>
      <c r="D5108" s="212"/>
      <c r="E5108" s="214"/>
      <c r="F5108" s="214"/>
      <c r="G5108" s="210"/>
      <c r="H5108" s="203"/>
      <c r="I5108" s="193"/>
      <c r="J5108" s="193"/>
      <c r="K5108" s="211"/>
    </row>
    <row r="5109" spans="1:11" hidden="1">
      <c r="A5109" s="207"/>
      <c r="B5109" s="208"/>
      <c r="D5109" s="212"/>
      <c r="E5109" s="214"/>
      <c r="F5109" s="214"/>
      <c r="G5109" s="210"/>
      <c r="H5109" s="203"/>
      <c r="I5109" s="193"/>
      <c r="J5109" s="193"/>
      <c r="K5109" s="211"/>
    </row>
    <row r="5110" spans="1:11" hidden="1">
      <c r="A5110" s="207"/>
      <c r="B5110" s="208"/>
      <c r="D5110" s="212"/>
      <c r="E5110" s="214"/>
      <c r="F5110" s="214"/>
      <c r="G5110" s="210"/>
      <c r="H5110" s="203"/>
      <c r="I5110" s="193"/>
      <c r="J5110" s="193"/>
      <c r="K5110" s="211"/>
    </row>
    <row r="5111" spans="1:11" hidden="1">
      <c r="A5111" s="207"/>
      <c r="B5111" s="208"/>
      <c r="D5111" s="212"/>
      <c r="E5111" s="214"/>
      <c r="F5111" s="214"/>
      <c r="G5111" s="210"/>
      <c r="H5111" s="203"/>
      <c r="I5111" s="193"/>
      <c r="J5111" s="193"/>
      <c r="K5111" s="211"/>
    </row>
    <row r="5112" spans="1:11" hidden="1">
      <c r="A5112" s="207"/>
      <c r="B5112" s="208"/>
      <c r="D5112" s="212"/>
      <c r="E5112" s="214"/>
      <c r="F5112" s="214"/>
      <c r="G5112" s="210"/>
      <c r="H5112" s="203"/>
      <c r="I5112" s="193"/>
      <c r="J5112" s="193"/>
      <c r="K5112" s="211"/>
    </row>
    <row r="5113" spans="1:11" hidden="1">
      <c r="A5113" s="207"/>
      <c r="B5113" s="208"/>
      <c r="D5113" s="212"/>
      <c r="E5113" s="214"/>
      <c r="F5113" s="214"/>
      <c r="G5113" s="210"/>
      <c r="H5113" s="203"/>
      <c r="I5113" s="193"/>
      <c r="J5113" s="193"/>
      <c r="K5113" s="211"/>
    </row>
    <row r="5114" spans="1:11" hidden="1">
      <c r="A5114" s="207"/>
      <c r="B5114" s="208"/>
      <c r="D5114" s="212"/>
      <c r="E5114" s="214"/>
      <c r="F5114" s="214"/>
      <c r="G5114" s="210"/>
      <c r="H5114" s="203"/>
      <c r="I5114" s="193"/>
      <c r="J5114" s="193"/>
      <c r="K5114" s="211"/>
    </row>
    <row r="5115" spans="1:11" hidden="1">
      <c r="A5115" s="207"/>
      <c r="B5115" s="208"/>
      <c r="D5115" s="212"/>
      <c r="E5115" s="214"/>
      <c r="F5115" s="214"/>
      <c r="G5115" s="210"/>
      <c r="H5115" s="203"/>
      <c r="I5115" s="193"/>
      <c r="J5115" s="193"/>
      <c r="K5115" s="211"/>
    </row>
    <row r="5116" spans="1:11" hidden="1">
      <c r="A5116" s="207"/>
      <c r="B5116" s="208"/>
      <c r="D5116" s="212"/>
      <c r="E5116" s="214"/>
      <c r="F5116" s="214"/>
      <c r="G5116" s="210"/>
      <c r="H5116" s="203"/>
      <c r="I5116" s="193"/>
      <c r="J5116" s="193"/>
      <c r="K5116" s="211"/>
    </row>
    <row r="5117" spans="1:11" hidden="1">
      <c r="A5117" s="207"/>
      <c r="B5117" s="208"/>
      <c r="D5117" s="212"/>
      <c r="E5117" s="214"/>
      <c r="F5117" s="214"/>
      <c r="G5117" s="210"/>
      <c r="H5117" s="203"/>
      <c r="I5117" s="193"/>
      <c r="J5117" s="193"/>
      <c r="K5117" s="211"/>
    </row>
    <row r="5118" spans="1:11" hidden="1">
      <c r="A5118" s="207"/>
      <c r="B5118" s="208"/>
      <c r="D5118" s="212"/>
      <c r="E5118" s="214"/>
      <c r="F5118" s="214"/>
      <c r="G5118" s="210"/>
      <c r="H5118" s="203"/>
      <c r="I5118" s="193"/>
      <c r="J5118" s="193"/>
      <c r="K5118" s="211"/>
    </row>
    <row r="5119" spans="1:11" hidden="1">
      <c r="A5119" s="207"/>
      <c r="B5119" s="208"/>
      <c r="D5119" s="212"/>
      <c r="E5119" s="214"/>
      <c r="F5119" s="214"/>
      <c r="G5119" s="210"/>
      <c r="H5119" s="203"/>
      <c r="I5119" s="193"/>
      <c r="J5119" s="193"/>
      <c r="K5119" s="211"/>
    </row>
    <row r="5120" spans="1:11" hidden="1">
      <c r="A5120" s="207"/>
      <c r="B5120" s="208"/>
      <c r="D5120" s="212"/>
      <c r="E5120" s="214"/>
      <c r="F5120" s="214"/>
      <c r="G5120" s="210"/>
      <c r="H5120" s="203"/>
      <c r="I5120" s="193"/>
      <c r="J5120" s="193"/>
      <c r="K5120" s="211"/>
    </row>
    <row r="5121" spans="1:11" hidden="1">
      <c r="A5121" s="207"/>
      <c r="B5121" s="208"/>
      <c r="D5121" s="212"/>
      <c r="E5121" s="214"/>
      <c r="F5121" s="214"/>
      <c r="G5121" s="210"/>
      <c r="H5121" s="203"/>
      <c r="I5121" s="193"/>
      <c r="J5121" s="193"/>
      <c r="K5121" s="211"/>
    </row>
    <row r="5122" spans="1:11" hidden="1">
      <c r="A5122" s="207"/>
      <c r="B5122" s="208"/>
      <c r="D5122" s="212"/>
      <c r="E5122" s="214"/>
      <c r="F5122" s="214"/>
      <c r="G5122" s="210"/>
      <c r="H5122" s="203"/>
      <c r="I5122" s="193"/>
      <c r="J5122" s="193"/>
      <c r="K5122" s="211"/>
    </row>
    <row r="5123" spans="1:11" hidden="1">
      <c r="A5123" s="207"/>
      <c r="B5123" s="208"/>
      <c r="D5123" s="212"/>
      <c r="E5123" s="214"/>
      <c r="F5123" s="214"/>
      <c r="G5123" s="210"/>
      <c r="H5123" s="203"/>
      <c r="I5123" s="193"/>
      <c r="J5123" s="193"/>
      <c r="K5123" s="211"/>
    </row>
    <row r="5124" spans="1:11" hidden="1">
      <c r="A5124" s="207"/>
      <c r="B5124" s="208"/>
      <c r="D5124" s="212"/>
      <c r="E5124" s="214"/>
      <c r="F5124" s="214"/>
      <c r="G5124" s="210"/>
      <c r="H5124" s="203"/>
      <c r="I5124" s="193"/>
      <c r="J5124" s="208"/>
      <c r="K5124" s="211"/>
    </row>
    <row r="5125" spans="1:11" hidden="1">
      <c r="A5125" s="207"/>
      <c r="B5125" s="208"/>
      <c r="D5125" s="212"/>
      <c r="E5125" s="214"/>
      <c r="F5125" s="214"/>
      <c r="G5125" s="210"/>
      <c r="H5125" s="203"/>
      <c r="I5125" s="193"/>
      <c r="J5125" s="193"/>
      <c r="K5125" s="211"/>
    </row>
    <row r="5126" spans="1:11" hidden="1">
      <c r="A5126" s="207"/>
      <c r="B5126" s="208"/>
      <c r="D5126" s="212"/>
      <c r="E5126" s="214"/>
      <c r="F5126" s="214"/>
      <c r="G5126" s="210"/>
      <c r="H5126" s="203"/>
      <c r="I5126" s="193"/>
      <c r="J5126" s="193"/>
      <c r="K5126" s="211"/>
    </row>
    <row r="5127" spans="1:11" hidden="1">
      <c r="A5127" s="207"/>
      <c r="B5127" s="208"/>
      <c r="D5127" s="212"/>
      <c r="E5127" s="214"/>
      <c r="F5127" s="214"/>
      <c r="G5127" s="210"/>
      <c r="H5127" s="203"/>
      <c r="I5127" s="193"/>
      <c r="J5127" s="193"/>
      <c r="K5127" s="211"/>
    </row>
    <row r="5128" spans="1:11" hidden="1">
      <c r="A5128" s="207"/>
      <c r="B5128" s="208"/>
      <c r="D5128" s="212"/>
      <c r="E5128" s="214"/>
      <c r="F5128" s="214"/>
      <c r="G5128" s="210"/>
      <c r="H5128" s="203"/>
      <c r="I5128" s="193"/>
      <c r="J5128" s="193"/>
      <c r="K5128" s="211"/>
    </row>
    <row r="5129" spans="1:11" hidden="1">
      <c r="A5129" s="207"/>
      <c r="B5129" s="208"/>
      <c r="D5129" s="212"/>
      <c r="E5129" s="214"/>
      <c r="F5129" s="214"/>
      <c r="G5129" s="210"/>
      <c r="H5129" s="203"/>
      <c r="I5129" s="193"/>
      <c r="J5129" s="193"/>
      <c r="K5129" s="211"/>
    </row>
    <row r="5130" spans="1:11" hidden="1">
      <c r="A5130" s="207"/>
      <c r="B5130" s="208"/>
      <c r="D5130" s="212"/>
      <c r="E5130" s="214"/>
      <c r="F5130" s="214"/>
      <c r="G5130" s="210"/>
      <c r="H5130" s="203"/>
      <c r="I5130" s="193"/>
      <c r="J5130" s="193"/>
      <c r="K5130" s="211"/>
    </row>
    <row r="5131" spans="1:11" hidden="1">
      <c r="A5131" s="207"/>
      <c r="B5131" s="208"/>
      <c r="D5131" s="212"/>
      <c r="E5131" s="214"/>
      <c r="F5131" s="214"/>
      <c r="G5131" s="210"/>
      <c r="H5131" s="203"/>
      <c r="I5131" s="193"/>
      <c r="J5131" s="193"/>
      <c r="K5131" s="211"/>
    </row>
    <row r="5132" spans="1:11" hidden="1">
      <c r="A5132" s="207"/>
      <c r="B5132" s="208"/>
      <c r="D5132" s="212"/>
      <c r="E5132" s="214"/>
      <c r="F5132" s="214"/>
      <c r="G5132" s="210"/>
      <c r="H5132" s="203"/>
      <c r="I5132" s="193"/>
      <c r="J5132" s="193"/>
      <c r="K5132" s="211"/>
    </row>
    <row r="5133" spans="1:11" hidden="1">
      <c r="A5133" s="207"/>
      <c r="B5133" s="208"/>
      <c r="D5133" s="212"/>
      <c r="E5133" s="214"/>
      <c r="F5133" s="214"/>
      <c r="G5133" s="210"/>
      <c r="H5133" s="203"/>
      <c r="I5133" s="193"/>
      <c r="J5133" s="193"/>
      <c r="K5133" s="211"/>
    </row>
    <row r="5134" spans="1:11" hidden="1">
      <c r="A5134" s="207"/>
      <c r="B5134" s="208"/>
      <c r="D5134" s="212"/>
      <c r="E5134" s="214"/>
      <c r="F5134" s="214"/>
      <c r="G5134" s="210"/>
      <c r="H5134" s="203"/>
      <c r="I5134" s="193"/>
      <c r="J5134" s="193"/>
      <c r="K5134" s="211"/>
    </row>
    <row r="5135" spans="1:11" hidden="1">
      <c r="A5135" s="207"/>
      <c r="B5135" s="208"/>
      <c r="D5135" s="212"/>
      <c r="E5135" s="214"/>
      <c r="F5135" s="214"/>
      <c r="G5135" s="210"/>
      <c r="H5135" s="203"/>
      <c r="I5135" s="193"/>
      <c r="J5135" s="193"/>
      <c r="K5135" s="211"/>
    </row>
    <row r="5136" spans="1:11" hidden="1">
      <c r="A5136" s="207"/>
      <c r="B5136" s="208"/>
      <c r="D5136" s="212"/>
      <c r="E5136" s="214"/>
      <c r="F5136" s="214"/>
      <c r="G5136" s="210"/>
      <c r="H5136" s="203"/>
      <c r="I5136" s="193"/>
      <c r="J5136" s="193"/>
      <c r="K5136" s="211"/>
    </row>
    <row r="5137" spans="1:11" hidden="1">
      <c r="A5137" s="207"/>
      <c r="B5137" s="208"/>
      <c r="D5137" s="212"/>
      <c r="E5137" s="214"/>
      <c r="F5137" s="214"/>
      <c r="G5137" s="210"/>
      <c r="H5137" s="203"/>
      <c r="I5137" s="193"/>
      <c r="J5137" s="193"/>
      <c r="K5137" s="211"/>
    </row>
    <row r="5138" spans="1:11" hidden="1">
      <c r="A5138" s="207"/>
      <c r="B5138" s="208"/>
      <c r="D5138" s="212"/>
      <c r="E5138" s="214"/>
      <c r="F5138" s="214"/>
      <c r="G5138" s="210"/>
      <c r="H5138" s="203"/>
      <c r="I5138" s="193"/>
      <c r="J5138" s="193"/>
      <c r="K5138" s="211"/>
    </row>
    <row r="5139" spans="1:11" hidden="1">
      <c r="A5139" s="207"/>
      <c r="B5139" s="208"/>
      <c r="D5139" s="212"/>
      <c r="E5139" s="214"/>
      <c r="F5139" s="214"/>
      <c r="G5139" s="210"/>
      <c r="H5139" s="203"/>
      <c r="I5139" s="193"/>
      <c r="J5139" s="193"/>
      <c r="K5139" s="211"/>
    </row>
    <row r="5140" spans="1:11" hidden="1">
      <c r="A5140" s="207"/>
      <c r="B5140" s="208"/>
      <c r="D5140" s="212"/>
      <c r="E5140" s="214"/>
      <c r="F5140" s="214"/>
      <c r="G5140" s="210"/>
      <c r="H5140" s="203"/>
      <c r="I5140" s="193"/>
      <c r="J5140" s="193"/>
      <c r="K5140" s="211"/>
    </row>
    <row r="5141" spans="1:11" hidden="1">
      <c r="A5141" s="207"/>
      <c r="B5141" s="208"/>
      <c r="D5141" s="212"/>
      <c r="E5141" s="214"/>
      <c r="F5141" s="214"/>
      <c r="G5141" s="210"/>
      <c r="H5141" s="203"/>
      <c r="I5141" s="193"/>
      <c r="J5141" s="193"/>
      <c r="K5141" s="211"/>
    </row>
    <row r="5142" spans="1:11" hidden="1">
      <c r="A5142" s="207"/>
      <c r="B5142" s="208"/>
      <c r="D5142" s="212"/>
      <c r="E5142" s="214"/>
      <c r="F5142" s="214"/>
      <c r="G5142" s="210"/>
      <c r="H5142" s="203"/>
      <c r="I5142" s="193"/>
      <c r="J5142" s="193"/>
      <c r="K5142" s="211"/>
    </row>
    <row r="5143" spans="1:11" hidden="1">
      <c r="A5143" s="207"/>
      <c r="B5143" s="208"/>
      <c r="D5143" s="212"/>
      <c r="E5143" s="214"/>
      <c r="F5143" s="214"/>
      <c r="G5143" s="210"/>
      <c r="H5143" s="203"/>
      <c r="I5143" s="193"/>
      <c r="J5143" s="208"/>
      <c r="K5143" s="211"/>
    </row>
    <row r="5144" spans="1:11" hidden="1">
      <c r="A5144" s="213"/>
      <c r="B5144" s="208"/>
      <c r="D5144" s="212"/>
      <c r="E5144" s="214"/>
      <c r="F5144" s="214"/>
      <c r="G5144" s="210"/>
      <c r="H5144" s="203"/>
      <c r="I5144" s="193"/>
      <c r="J5144" s="193"/>
      <c r="K5144" s="211"/>
    </row>
    <row r="5145" spans="1:11" hidden="1">
      <c r="A5145" s="213"/>
      <c r="B5145" s="208"/>
      <c r="D5145" s="212"/>
      <c r="E5145" s="214"/>
      <c r="F5145" s="214"/>
      <c r="G5145" s="210"/>
      <c r="H5145" s="203"/>
      <c r="I5145" s="193"/>
      <c r="J5145" s="193"/>
      <c r="K5145" s="211"/>
    </row>
    <row r="5146" spans="1:11" hidden="1">
      <c r="A5146" s="213"/>
      <c r="B5146" s="208"/>
      <c r="D5146" s="212"/>
      <c r="E5146" s="214"/>
      <c r="F5146" s="214"/>
      <c r="G5146" s="210"/>
      <c r="H5146" s="203"/>
      <c r="I5146" s="193"/>
      <c r="J5146" s="193"/>
      <c r="K5146" s="211"/>
    </row>
    <row r="5147" spans="1:11" hidden="1">
      <c r="A5147" s="213"/>
      <c r="B5147" s="208"/>
      <c r="D5147" s="212"/>
      <c r="E5147" s="214"/>
      <c r="F5147" s="214"/>
      <c r="G5147" s="210"/>
      <c r="H5147" s="203"/>
      <c r="I5147" s="193"/>
      <c r="J5147" s="193"/>
      <c r="K5147" s="211"/>
    </row>
    <row r="5148" spans="1:11" hidden="1">
      <c r="A5148" s="213"/>
      <c r="B5148" s="208"/>
      <c r="D5148" s="212"/>
      <c r="E5148" s="214"/>
      <c r="F5148" s="214"/>
      <c r="G5148" s="210"/>
      <c r="H5148" s="203"/>
      <c r="I5148" s="193"/>
      <c r="J5148" s="193"/>
      <c r="K5148" s="211"/>
    </row>
    <row r="5149" spans="1:11" hidden="1">
      <c r="A5149" s="213"/>
      <c r="B5149" s="208"/>
      <c r="D5149" s="212"/>
      <c r="E5149" s="214"/>
      <c r="F5149" s="214"/>
      <c r="G5149" s="210"/>
      <c r="H5149" s="203"/>
      <c r="I5149" s="193"/>
      <c r="J5149" s="193"/>
      <c r="K5149" s="211"/>
    </row>
    <row r="5150" spans="1:11" hidden="1">
      <c r="A5150" s="213"/>
      <c r="B5150" s="208"/>
      <c r="D5150" s="212"/>
      <c r="E5150" s="214"/>
      <c r="F5150" s="214"/>
      <c r="G5150" s="210"/>
      <c r="H5150" s="203"/>
      <c r="I5150" s="193"/>
      <c r="J5150" s="193"/>
      <c r="K5150" s="211"/>
    </row>
    <row r="5151" spans="1:11" hidden="1">
      <c r="A5151" s="213"/>
      <c r="B5151" s="208"/>
      <c r="D5151" s="212"/>
      <c r="E5151" s="214"/>
      <c r="F5151" s="214"/>
      <c r="G5151" s="210"/>
      <c r="H5151" s="203"/>
      <c r="I5151" s="193"/>
      <c r="J5151" s="193"/>
      <c r="K5151" s="211"/>
    </row>
    <row r="5152" spans="1:11" hidden="1">
      <c r="A5152" s="213"/>
      <c r="B5152" s="208"/>
      <c r="D5152" s="212"/>
      <c r="E5152" s="214"/>
      <c r="F5152" s="214"/>
      <c r="G5152" s="210"/>
      <c r="H5152" s="203"/>
      <c r="I5152" s="193"/>
      <c r="J5152" s="193"/>
      <c r="K5152" s="211"/>
    </row>
    <row r="5153" spans="1:11" hidden="1">
      <c r="A5153" s="213"/>
      <c r="B5153" s="208"/>
      <c r="D5153" s="212"/>
      <c r="E5153" s="214"/>
      <c r="F5153" s="214"/>
      <c r="G5153" s="210"/>
      <c r="H5153" s="203"/>
      <c r="I5153" s="193"/>
      <c r="J5153" s="193"/>
      <c r="K5153" s="211"/>
    </row>
    <row r="5154" spans="1:11" hidden="1">
      <c r="A5154" s="213"/>
      <c r="B5154" s="208"/>
      <c r="D5154" s="212"/>
      <c r="E5154" s="214"/>
      <c r="F5154" s="214"/>
      <c r="G5154" s="210"/>
      <c r="H5154" s="203"/>
      <c r="I5154" s="193"/>
      <c r="J5154" s="193"/>
      <c r="K5154" s="211"/>
    </row>
    <row r="5155" spans="1:11" hidden="1">
      <c r="A5155" s="213"/>
      <c r="B5155" s="208"/>
      <c r="D5155" s="212"/>
      <c r="E5155" s="214"/>
      <c r="F5155" s="214"/>
      <c r="G5155" s="210"/>
      <c r="H5155" s="203"/>
      <c r="I5155" s="193"/>
      <c r="J5155" s="193"/>
      <c r="K5155" s="211"/>
    </row>
    <row r="5156" spans="1:11" hidden="1">
      <c r="A5156" s="213"/>
      <c r="B5156" s="208"/>
      <c r="D5156" s="212"/>
      <c r="E5156" s="214"/>
      <c r="F5156" s="214"/>
      <c r="G5156" s="210"/>
      <c r="H5156" s="203"/>
      <c r="I5156" s="193"/>
      <c r="J5156" s="193"/>
      <c r="K5156" s="211"/>
    </row>
    <row r="5157" spans="1:11" hidden="1">
      <c r="A5157" s="213"/>
      <c r="B5157" s="208"/>
      <c r="D5157" s="212"/>
      <c r="E5157" s="214"/>
      <c r="F5157" s="214"/>
      <c r="G5157" s="210"/>
      <c r="H5157" s="203"/>
      <c r="I5157" s="193"/>
      <c r="J5157" s="193"/>
      <c r="K5157" s="211"/>
    </row>
    <row r="5158" spans="1:11" hidden="1">
      <c r="A5158" s="213"/>
      <c r="B5158" s="208"/>
      <c r="D5158" s="212"/>
      <c r="E5158" s="214"/>
      <c r="F5158" s="214"/>
      <c r="G5158" s="210"/>
      <c r="H5158" s="203"/>
      <c r="I5158" s="193"/>
      <c r="J5158" s="193"/>
      <c r="K5158" s="211"/>
    </row>
    <row r="5159" spans="1:11" hidden="1">
      <c r="A5159" s="213"/>
      <c r="B5159" s="208"/>
      <c r="D5159" s="212"/>
      <c r="E5159" s="214"/>
      <c r="F5159" s="214"/>
      <c r="G5159" s="210"/>
      <c r="H5159" s="203"/>
      <c r="I5159" s="193"/>
      <c r="J5159" s="193"/>
      <c r="K5159" s="211"/>
    </row>
    <row r="5160" spans="1:11" hidden="1">
      <c r="A5160" s="213"/>
      <c r="B5160" s="208"/>
      <c r="D5160" s="212"/>
      <c r="E5160" s="214"/>
      <c r="F5160" s="214"/>
      <c r="G5160" s="210"/>
      <c r="H5160" s="203"/>
      <c r="I5160" s="193"/>
      <c r="J5160" s="193"/>
      <c r="K5160" s="211"/>
    </row>
    <row r="5161" spans="1:11" hidden="1">
      <c r="A5161" s="213"/>
      <c r="B5161" s="208"/>
      <c r="D5161" s="212"/>
      <c r="E5161" s="214"/>
      <c r="F5161" s="214"/>
      <c r="G5161" s="210"/>
      <c r="H5161" s="203"/>
      <c r="I5161" s="193"/>
      <c r="J5161" s="193"/>
      <c r="K5161" s="211"/>
    </row>
    <row r="5162" spans="1:11" hidden="1">
      <c r="A5162" s="213"/>
      <c r="B5162" s="208"/>
      <c r="D5162" s="212"/>
      <c r="E5162" s="214"/>
      <c r="F5162" s="214"/>
      <c r="G5162" s="210"/>
      <c r="H5162" s="203"/>
      <c r="I5162" s="193"/>
      <c r="J5162" s="193"/>
      <c r="K5162" s="211"/>
    </row>
    <row r="5163" spans="1:11" hidden="1">
      <c r="A5163" s="213"/>
      <c r="B5163" s="208"/>
      <c r="D5163" s="212"/>
      <c r="E5163" s="214"/>
      <c r="F5163" s="214"/>
      <c r="G5163" s="210"/>
      <c r="H5163" s="203"/>
      <c r="I5163" s="193"/>
      <c r="J5163" s="193"/>
      <c r="K5163" s="211"/>
    </row>
    <row r="5164" spans="1:11" hidden="1">
      <c r="A5164" s="213"/>
      <c r="B5164" s="208"/>
      <c r="D5164" s="212"/>
      <c r="E5164" s="214"/>
      <c r="F5164" s="214"/>
      <c r="G5164" s="210"/>
      <c r="H5164" s="203"/>
      <c r="I5164" s="193"/>
      <c r="J5164" s="193"/>
      <c r="K5164" s="211"/>
    </row>
    <row r="5165" spans="1:11" hidden="1">
      <c r="A5165" s="213"/>
      <c r="B5165" s="208"/>
      <c r="D5165" s="212"/>
      <c r="E5165" s="214"/>
      <c r="F5165" s="214"/>
      <c r="G5165" s="210"/>
      <c r="H5165" s="203"/>
      <c r="I5165" s="193"/>
      <c r="J5165" s="193"/>
      <c r="K5165" s="211"/>
    </row>
    <row r="5166" spans="1:11" hidden="1">
      <c r="A5166" s="213"/>
      <c r="B5166" s="208"/>
      <c r="D5166" s="212"/>
      <c r="E5166" s="214"/>
      <c r="F5166" s="214"/>
      <c r="G5166" s="210"/>
      <c r="H5166" s="203"/>
      <c r="I5166" s="193"/>
      <c r="J5166" s="208"/>
      <c r="K5166" s="211"/>
    </row>
    <row r="5167" spans="1:11" hidden="1">
      <c r="A5167" s="213"/>
      <c r="B5167" s="208"/>
      <c r="D5167" s="212"/>
      <c r="E5167" s="214"/>
      <c r="F5167" s="214"/>
      <c r="G5167" s="210"/>
      <c r="H5167" s="203"/>
      <c r="I5167" s="193"/>
      <c r="J5167" s="193"/>
      <c r="K5167" s="211"/>
    </row>
    <row r="5168" spans="1:11" hidden="1">
      <c r="A5168" s="213"/>
      <c r="B5168" s="208"/>
      <c r="D5168" s="212"/>
      <c r="E5168" s="214"/>
      <c r="F5168" s="214"/>
      <c r="G5168" s="210"/>
      <c r="H5168" s="203"/>
      <c r="I5168" s="193"/>
      <c r="J5168" s="193"/>
      <c r="K5168" s="211"/>
    </row>
    <row r="5169" spans="1:11" hidden="1">
      <c r="A5169" s="213"/>
      <c r="B5169" s="208"/>
      <c r="D5169" s="212"/>
      <c r="E5169" s="214"/>
      <c r="F5169" s="214"/>
      <c r="G5169" s="210"/>
      <c r="H5169" s="203"/>
      <c r="I5169" s="193"/>
      <c r="J5169" s="193"/>
      <c r="K5169" s="211"/>
    </row>
    <row r="5170" spans="1:11" hidden="1">
      <c r="A5170" s="213"/>
      <c r="B5170" s="208"/>
      <c r="D5170" s="212"/>
      <c r="E5170" s="214"/>
      <c r="F5170" s="214"/>
      <c r="G5170" s="210"/>
      <c r="H5170" s="203"/>
      <c r="I5170" s="193"/>
      <c r="J5170" s="193"/>
      <c r="K5170" s="211"/>
    </row>
    <row r="5171" spans="1:11" hidden="1">
      <c r="A5171" s="213"/>
      <c r="B5171" s="208"/>
      <c r="D5171" s="212"/>
      <c r="E5171" s="214"/>
      <c r="F5171" s="214"/>
      <c r="G5171" s="210"/>
      <c r="H5171" s="203"/>
      <c r="I5171" s="193"/>
      <c r="J5171" s="193"/>
      <c r="K5171" s="211"/>
    </row>
    <row r="5172" spans="1:11" hidden="1">
      <c r="A5172" s="213"/>
      <c r="B5172" s="208"/>
      <c r="D5172" s="212"/>
      <c r="E5172" s="214"/>
      <c r="F5172" s="214"/>
      <c r="G5172" s="210"/>
      <c r="H5172" s="203"/>
      <c r="I5172" s="193"/>
      <c r="J5172" s="193"/>
      <c r="K5172" s="211"/>
    </row>
    <row r="5173" spans="1:11" hidden="1">
      <c r="A5173" s="213"/>
      <c r="B5173" s="208"/>
      <c r="D5173" s="212"/>
      <c r="E5173" s="214"/>
      <c r="F5173" s="214"/>
      <c r="G5173" s="210"/>
      <c r="H5173" s="203"/>
      <c r="I5173" s="193"/>
      <c r="J5173" s="193"/>
      <c r="K5173" s="211"/>
    </row>
    <row r="5174" spans="1:11" hidden="1">
      <c r="A5174" s="213"/>
      <c r="B5174" s="208"/>
      <c r="D5174" s="212"/>
      <c r="E5174" s="214"/>
      <c r="F5174" s="214"/>
      <c r="G5174" s="210"/>
      <c r="H5174" s="203"/>
      <c r="I5174" s="193"/>
      <c r="J5174" s="193"/>
      <c r="K5174" s="211"/>
    </row>
    <row r="5175" spans="1:11" hidden="1">
      <c r="A5175" s="213"/>
      <c r="B5175" s="208"/>
      <c r="D5175" s="212"/>
      <c r="E5175" s="214"/>
      <c r="F5175" s="214"/>
      <c r="G5175" s="210"/>
      <c r="H5175" s="203"/>
      <c r="I5175" s="193"/>
      <c r="J5175" s="193"/>
      <c r="K5175" s="211"/>
    </row>
    <row r="5176" spans="1:11" hidden="1">
      <c r="A5176" s="213"/>
      <c r="B5176" s="208"/>
      <c r="D5176" s="212"/>
      <c r="E5176" s="214"/>
      <c r="F5176" s="214"/>
      <c r="G5176" s="210"/>
      <c r="H5176" s="203"/>
      <c r="I5176" s="193"/>
      <c r="J5176" s="193"/>
      <c r="K5176" s="211"/>
    </row>
    <row r="5177" spans="1:11" hidden="1">
      <c r="A5177" s="213"/>
      <c r="B5177" s="208"/>
      <c r="D5177" s="212"/>
      <c r="E5177" s="214"/>
      <c r="F5177" s="214"/>
      <c r="G5177" s="210"/>
      <c r="H5177" s="203"/>
      <c r="I5177" s="193"/>
      <c r="J5177" s="193"/>
      <c r="K5177" s="211"/>
    </row>
    <row r="5178" spans="1:11" hidden="1">
      <c r="A5178" s="213"/>
      <c r="B5178" s="208"/>
      <c r="D5178" s="212"/>
      <c r="E5178" s="214"/>
      <c r="F5178" s="214"/>
      <c r="G5178" s="210"/>
      <c r="H5178" s="203"/>
      <c r="I5178" s="193"/>
      <c r="J5178" s="193"/>
      <c r="K5178" s="211"/>
    </row>
    <row r="5179" spans="1:11" hidden="1">
      <c r="A5179" s="213"/>
      <c r="B5179" s="208"/>
      <c r="D5179" s="212"/>
      <c r="E5179" s="214"/>
      <c r="F5179" s="214"/>
      <c r="G5179" s="210"/>
      <c r="H5179" s="203"/>
      <c r="I5179" s="193"/>
      <c r="J5179" s="193"/>
      <c r="K5179" s="211"/>
    </row>
    <row r="5180" spans="1:11" hidden="1">
      <c r="A5180" s="213"/>
      <c r="B5180" s="208"/>
      <c r="D5180" s="212"/>
      <c r="E5180" s="214"/>
      <c r="F5180" s="214"/>
      <c r="G5180" s="210"/>
      <c r="H5180" s="203"/>
      <c r="I5180" s="193"/>
      <c r="J5180" s="193"/>
      <c r="K5180" s="211"/>
    </row>
    <row r="5181" spans="1:11" hidden="1">
      <c r="A5181" s="213"/>
      <c r="B5181" s="208"/>
      <c r="D5181" s="212"/>
      <c r="E5181" s="214"/>
      <c r="F5181" s="214"/>
      <c r="G5181" s="210"/>
      <c r="H5181" s="203"/>
      <c r="I5181" s="193"/>
      <c r="J5181" s="193"/>
      <c r="K5181" s="211"/>
    </row>
    <row r="5182" spans="1:11" hidden="1">
      <c r="A5182" s="213"/>
      <c r="B5182" s="208"/>
      <c r="D5182" s="212"/>
      <c r="E5182" s="214"/>
      <c r="F5182" s="214"/>
      <c r="G5182" s="210"/>
      <c r="H5182" s="203"/>
      <c r="I5182" s="193"/>
      <c r="J5182" s="193"/>
      <c r="K5182" s="211"/>
    </row>
    <row r="5183" spans="1:11" hidden="1">
      <c r="A5183" s="213"/>
      <c r="B5183" s="208"/>
      <c r="D5183" s="212"/>
      <c r="E5183" s="214"/>
      <c r="F5183" s="214"/>
      <c r="G5183" s="210"/>
      <c r="H5183" s="203"/>
      <c r="I5183" s="193"/>
      <c r="J5183" s="193"/>
      <c r="K5183" s="211"/>
    </row>
    <row r="5184" spans="1:11" hidden="1">
      <c r="A5184" s="213"/>
      <c r="B5184" s="208"/>
      <c r="D5184" s="212"/>
      <c r="E5184" s="214"/>
      <c r="F5184" s="214"/>
      <c r="G5184" s="210"/>
      <c r="H5184" s="203"/>
      <c r="I5184" s="193"/>
      <c r="J5184" s="193"/>
      <c r="K5184" s="211"/>
    </row>
    <row r="5185" spans="1:11" hidden="1">
      <c r="A5185" s="213"/>
      <c r="B5185" s="208"/>
      <c r="D5185" s="212"/>
      <c r="E5185" s="214"/>
      <c r="F5185" s="214"/>
      <c r="G5185" s="210"/>
      <c r="H5185" s="203"/>
      <c r="I5185" s="193"/>
      <c r="J5185" s="193"/>
      <c r="K5185" s="211"/>
    </row>
    <row r="5186" spans="1:11" hidden="1">
      <c r="A5186" s="213"/>
      <c r="B5186" s="208"/>
      <c r="D5186" s="212"/>
      <c r="E5186" s="214"/>
      <c r="F5186" s="214"/>
      <c r="G5186" s="210"/>
      <c r="H5186" s="203"/>
      <c r="I5186" s="193"/>
      <c r="J5186" s="193"/>
      <c r="K5186" s="211"/>
    </row>
    <row r="5187" spans="1:11" hidden="1">
      <c r="A5187" s="213"/>
      <c r="B5187" s="208"/>
      <c r="D5187" s="212"/>
      <c r="E5187" s="214"/>
      <c r="F5187" s="214"/>
      <c r="G5187" s="210"/>
      <c r="H5187" s="203"/>
      <c r="I5187" s="193"/>
      <c r="J5187" s="208"/>
      <c r="K5187" s="211"/>
    </row>
    <row r="5188" spans="1:11" hidden="1">
      <c r="A5188" s="213"/>
      <c r="B5188" s="208"/>
      <c r="D5188" s="212"/>
      <c r="E5188" s="214"/>
      <c r="F5188" s="214"/>
      <c r="G5188" s="210"/>
      <c r="H5188" s="203"/>
      <c r="I5188" s="193"/>
      <c r="J5188" s="193"/>
      <c r="K5188" s="211"/>
    </row>
    <row r="5189" spans="1:11" hidden="1">
      <c r="A5189" s="213"/>
      <c r="B5189" s="208"/>
      <c r="D5189" s="212"/>
      <c r="E5189" s="214"/>
      <c r="F5189" s="214"/>
      <c r="G5189" s="210"/>
      <c r="H5189" s="203"/>
      <c r="I5189" s="193"/>
      <c r="J5189" s="193"/>
      <c r="K5189" s="211"/>
    </row>
    <row r="5190" spans="1:11" hidden="1">
      <c r="A5190" s="213"/>
      <c r="B5190" s="208"/>
      <c r="D5190" s="212"/>
      <c r="E5190" s="214"/>
      <c r="F5190" s="214"/>
      <c r="G5190" s="210"/>
      <c r="H5190" s="203"/>
      <c r="I5190" s="193"/>
      <c r="J5190" s="193"/>
      <c r="K5190" s="211"/>
    </row>
    <row r="5191" spans="1:11" hidden="1">
      <c r="A5191" s="213"/>
      <c r="B5191" s="208"/>
      <c r="D5191" s="212"/>
      <c r="E5191" s="214"/>
      <c r="F5191" s="214"/>
      <c r="G5191" s="210"/>
      <c r="H5191" s="203"/>
      <c r="I5191" s="193"/>
      <c r="J5191" s="193"/>
      <c r="K5191" s="211"/>
    </row>
    <row r="5192" spans="1:11" hidden="1">
      <c r="A5192" s="213"/>
      <c r="B5192" s="208"/>
      <c r="D5192" s="212"/>
      <c r="E5192" s="214"/>
      <c r="F5192" s="214"/>
      <c r="G5192" s="210"/>
      <c r="H5192" s="203"/>
      <c r="I5192" s="193"/>
      <c r="J5192" s="193"/>
      <c r="K5192" s="211"/>
    </row>
    <row r="5193" spans="1:11" hidden="1">
      <c r="A5193" s="213"/>
      <c r="B5193" s="208"/>
      <c r="D5193" s="212"/>
      <c r="E5193" s="214"/>
      <c r="F5193" s="214"/>
      <c r="G5193" s="210"/>
      <c r="H5193" s="203"/>
      <c r="I5193" s="193"/>
      <c r="J5193" s="193"/>
      <c r="K5193" s="211"/>
    </row>
    <row r="5194" spans="1:11" hidden="1">
      <c r="A5194" s="213"/>
      <c r="B5194" s="208"/>
      <c r="D5194" s="212"/>
      <c r="E5194" s="214"/>
      <c r="F5194" s="214"/>
      <c r="G5194" s="210"/>
      <c r="H5194" s="203"/>
      <c r="I5194" s="193"/>
      <c r="J5194" s="193"/>
      <c r="K5194" s="211"/>
    </row>
    <row r="5195" spans="1:11" hidden="1">
      <c r="A5195" s="213"/>
      <c r="B5195" s="208"/>
      <c r="D5195" s="212"/>
      <c r="E5195" s="214"/>
      <c r="F5195" s="214"/>
      <c r="G5195" s="210"/>
      <c r="H5195" s="203"/>
      <c r="I5195" s="193"/>
      <c r="J5195" s="193"/>
      <c r="K5195" s="211"/>
    </row>
    <row r="5196" spans="1:11" hidden="1">
      <c r="A5196" s="213"/>
      <c r="B5196" s="208"/>
      <c r="D5196" s="212"/>
      <c r="E5196" s="214"/>
      <c r="F5196" s="214"/>
      <c r="G5196" s="210"/>
      <c r="H5196" s="203"/>
      <c r="I5196" s="193"/>
      <c r="J5196" s="193"/>
      <c r="K5196" s="211"/>
    </row>
    <row r="5197" spans="1:11" hidden="1">
      <c r="A5197" s="213"/>
      <c r="B5197" s="208"/>
      <c r="D5197" s="212"/>
      <c r="E5197" s="214"/>
      <c r="F5197" s="214"/>
      <c r="G5197" s="210"/>
      <c r="H5197" s="203"/>
      <c r="I5197" s="193"/>
      <c r="J5197" s="193"/>
      <c r="K5197" s="211"/>
    </row>
    <row r="5198" spans="1:11" hidden="1">
      <c r="A5198" s="213"/>
      <c r="B5198" s="208"/>
      <c r="D5198" s="212"/>
      <c r="E5198" s="214"/>
      <c r="F5198" s="214"/>
      <c r="G5198" s="210"/>
      <c r="H5198" s="203"/>
      <c r="I5198" s="193"/>
      <c r="J5198" s="193"/>
      <c r="K5198" s="211"/>
    </row>
    <row r="5199" spans="1:11" hidden="1">
      <c r="A5199" s="213"/>
      <c r="B5199" s="208"/>
      <c r="D5199" s="212"/>
      <c r="E5199" s="214"/>
      <c r="F5199" s="214"/>
      <c r="G5199" s="210"/>
      <c r="H5199" s="203"/>
      <c r="I5199" s="193"/>
      <c r="J5199" s="193"/>
      <c r="K5199" s="211"/>
    </row>
    <row r="5200" spans="1:11" hidden="1">
      <c r="A5200" s="213"/>
      <c r="B5200" s="208"/>
      <c r="D5200" s="212"/>
      <c r="E5200" s="214"/>
      <c r="F5200" s="214"/>
      <c r="G5200" s="210"/>
      <c r="H5200" s="203"/>
      <c r="I5200" s="193"/>
      <c r="J5200" s="193"/>
      <c r="K5200" s="211"/>
    </row>
    <row r="5201" spans="1:11" hidden="1">
      <c r="A5201" s="213"/>
      <c r="B5201" s="208"/>
      <c r="D5201" s="212"/>
      <c r="E5201" s="214"/>
      <c r="F5201" s="214"/>
      <c r="G5201" s="210"/>
      <c r="H5201" s="203"/>
      <c r="I5201" s="193"/>
      <c r="J5201" s="193"/>
      <c r="K5201" s="211"/>
    </row>
    <row r="5202" spans="1:11" hidden="1">
      <c r="A5202" s="213"/>
      <c r="B5202" s="208"/>
      <c r="D5202" s="212"/>
      <c r="E5202" s="214"/>
      <c r="F5202" s="214"/>
      <c r="G5202" s="210"/>
      <c r="H5202" s="203"/>
      <c r="I5202" s="193"/>
      <c r="J5202" s="193"/>
      <c r="K5202" s="211"/>
    </row>
    <row r="5203" spans="1:11" hidden="1">
      <c r="A5203" s="213"/>
      <c r="B5203" s="208"/>
      <c r="D5203" s="212"/>
      <c r="E5203" s="214"/>
      <c r="F5203" s="214"/>
      <c r="G5203" s="210"/>
      <c r="H5203" s="203"/>
      <c r="I5203" s="193"/>
      <c r="J5203" s="193"/>
      <c r="K5203" s="211"/>
    </row>
    <row r="5204" spans="1:11" hidden="1">
      <c r="A5204" s="213"/>
      <c r="B5204" s="208"/>
      <c r="D5204" s="212"/>
      <c r="E5204" s="214"/>
      <c r="F5204" s="214"/>
      <c r="G5204" s="210"/>
      <c r="H5204" s="203"/>
      <c r="I5204" s="193"/>
      <c r="J5204" s="193"/>
      <c r="K5204" s="211"/>
    </row>
    <row r="5205" spans="1:11" hidden="1">
      <c r="A5205" s="213"/>
      <c r="B5205" s="208"/>
      <c r="D5205" s="212"/>
      <c r="E5205" s="214"/>
      <c r="F5205" s="214"/>
      <c r="G5205" s="210"/>
      <c r="H5205" s="203"/>
      <c r="I5205" s="193"/>
      <c r="J5205" s="193"/>
      <c r="K5205" s="211"/>
    </row>
    <row r="5206" spans="1:11" hidden="1">
      <c r="A5206" s="213"/>
      <c r="B5206" s="208"/>
      <c r="D5206" s="212"/>
      <c r="E5206" s="214"/>
      <c r="F5206" s="214"/>
      <c r="G5206" s="210"/>
      <c r="H5206" s="203"/>
      <c r="I5206" s="193"/>
      <c r="J5206" s="193"/>
      <c r="K5206" s="211"/>
    </row>
    <row r="5207" spans="1:11" hidden="1">
      <c r="A5207" s="213"/>
      <c r="B5207" s="208"/>
      <c r="D5207" s="212"/>
      <c r="E5207" s="214"/>
      <c r="F5207" s="214"/>
      <c r="G5207" s="210"/>
      <c r="H5207" s="203"/>
      <c r="I5207" s="193"/>
      <c r="J5207" s="208"/>
      <c r="K5207" s="211"/>
    </row>
    <row r="5208" spans="1:11" hidden="1">
      <c r="A5208" s="207"/>
      <c r="B5208" s="208"/>
      <c r="D5208" s="212"/>
      <c r="E5208" s="214"/>
      <c r="F5208" s="214"/>
      <c r="G5208" s="210"/>
      <c r="H5208" s="203"/>
      <c r="I5208" s="193"/>
      <c r="J5208" s="193"/>
      <c r="K5208" s="211"/>
    </row>
    <row r="5209" spans="1:11" hidden="1">
      <c r="A5209" s="207"/>
      <c r="B5209" s="208"/>
      <c r="D5209" s="212"/>
      <c r="E5209" s="214"/>
      <c r="F5209" s="214"/>
      <c r="G5209" s="210"/>
      <c r="H5209" s="203"/>
      <c r="I5209" s="193"/>
      <c r="J5209" s="193"/>
      <c r="K5209" s="211"/>
    </row>
    <row r="5210" spans="1:11" hidden="1">
      <c r="A5210" s="207"/>
      <c r="B5210" s="208"/>
      <c r="D5210" s="212"/>
      <c r="E5210" s="214"/>
      <c r="F5210" s="214"/>
      <c r="G5210" s="210"/>
      <c r="H5210" s="203"/>
      <c r="I5210" s="193"/>
      <c r="J5210" s="193"/>
      <c r="K5210" s="211"/>
    </row>
    <row r="5211" spans="1:11" hidden="1">
      <c r="A5211" s="207"/>
      <c r="B5211" s="208"/>
      <c r="D5211" s="212"/>
      <c r="E5211" s="214"/>
      <c r="F5211" s="214"/>
      <c r="G5211" s="210"/>
      <c r="H5211" s="203"/>
      <c r="I5211" s="193"/>
      <c r="J5211" s="193"/>
      <c r="K5211" s="211"/>
    </row>
    <row r="5212" spans="1:11" hidden="1">
      <c r="A5212" s="207"/>
      <c r="B5212" s="208"/>
      <c r="D5212" s="212"/>
      <c r="E5212" s="214"/>
      <c r="F5212" s="214"/>
      <c r="G5212" s="210"/>
      <c r="H5212" s="203"/>
      <c r="I5212" s="193"/>
      <c r="J5212" s="193"/>
      <c r="K5212" s="211"/>
    </row>
    <row r="5213" spans="1:11" hidden="1">
      <c r="A5213" s="207"/>
      <c r="B5213" s="208"/>
      <c r="D5213" s="212"/>
      <c r="E5213" s="214"/>
      <c r="F5213" s="214"/>
      <c r="G5213" s="210"/>
      <c r="H5213" s="203"/>
      <c r="I5213" s="193"/>
      <c r="J5213" s="193"/>
      <c r="K5213" s="211"/>
    </row>
    <row r="5214" spans="1:11" hidden="1">
      <c r="A5214" s="207"/>
      <c r="B5214" s="208"/>
      <c r="D5214" s="212"/>
      <c r="E5214" s="214"/>
      <c r="F5214" s="214"/>
      <c r="G5214" s="210"/>
      <c r="H5214" s="203"/>
      <c r="I5214" s="193"/>
      <c r="J5214" s="193"/>
      <c r="K5214" s="211"/>
    </row>
    <row r="5215" spans="1:11" hidden="1">
      <c r="A5215" s="207"/>
      <c r="B5215" s="208"/>
      <c r="D5215" s="212"/>
      <c r="E5215" s="214"/>
      <c r="F5215" s="214"/>
      <c r="G5215" s="210"/>
      <c r="H5215" s="203"/>
      <c r="I5215" s="193"/>
      <c r="J5215" s="193"/>
      <c r="K5215" s="211"/>
    </row>
    <row r="5216" spans="1:11" hidden="1">
      <c r="A5216" s="207"/>
      <c r="B5216" s="208"/>
      <c r="D5216" s="212"/>
      <c r="E5216" s="214"/>
      <c r="F5216" s="214"/>
      <c r="G5216" s="210"/>
      <c r="H5216" s="203"/>
      <c r="I5216" s="193"/>
      <c r="J5216" s="193"/>
      <c r="K5216" s="211"/>
    </row>
    <row r="5217" spans="1:11" hidden="1">
      <c r="A5217" s="207"/>
      <c r="B5217" s="208"/>
      <c r="D5217" s="212"/>
      <c r="E5217" s="214"/>
      <c r="F5217" s="214"/>
      <c r="G5217" s="210"/>
      <c r="H5217" s="203"/>
      <c r="I5217" s="193"/>
      <c r="J5217" s="193"/>
      <c r="K5217" s="211"/>
    </row>
    <row r="5218" spans="1:11" hidden="1">
      <c r="A5218" s="207"/>
      <c r="B5218" s="208"/>
      <c r="D5218" s="212"/>
      <c r="E5218" s="214"/>
      <c r="F5218" s="214"/>
      <c r="G5218" s="210"/>
      <c r="H5218" s="203"/>
      <c r="I5218" s="193"/>
      <c r="J5218" s="193"/>
      <c r="K5218" s="211"/>
    </row>
    <row r="5219" spans="1:11" hidden="1">
      <c r="A5219" s="207"/>
      <c r="B5219" s="208"/>
      <c r="D5219" s="212"/>
      <c r="E5219" s="214"/>
      <c r="F5219" s="214"/>
      <c r="G5219" s="210"/>
      <c r="H5219" s="203"/>
      <c r="I5219" s="193"/>
      <c r="J5219" s="193"/>
      <c r="K5219" s="211"/>
    </row>
    <row r="5220" spans="1:11" hidden="1">
      <c r="A5220" s="207"/>
      <c r="B5220" s="208"/>
      <c r="D5220" s="212"/>
      <c r="E5220" s="214"/>
      <c r="F5220" s="214"/>
      <c r="G5220" s="210"/>
      <c r="H5220" s="203"/>
      <c r="I5220" s="193"/>
      <c r="J5220" s="193"/>
      <c r="K5220" s="211"/>
    </row>
    <row r="5221" spans="1:11" hidden="1">
      <c r="A5221" s="207"/>
      <c r="B5221" s="208"/>
      <c r="D5221" s="212"/>
      <c r="E5221" s="214"/>
      <c r="F5221" s="214"/>
      <c r="G5221" s="210"/>
      <c r="H5221" s="203"/>
      <c r="I5221" s="193"/>
      <c r="J5221" s="193"/>
      <c r="K5221" s="211"/>
    </row>
    <row r="5222" spans="1:11" hidden="1">
      <c r="A5222" s="207"/>
      <c r="B5222" s="208"/>
      <c r="D5222" s="212"/>
      <c r="E5222" s="214"/>
      <c r="F5222" s="214"/>
      <c r="G5222" s="210"/>
      <c r="H5222" s="203"/>
      <c r="I5222" s="193"/>
      <c r="J5222" s="193"/>
      <c r="K5222" s="211"/>
    </row>
    <row r="5223" spans="1:11" hidden="1">
      <c r="A5223" s="207"/>
      <c r="B5223" s="208"/>
      <c r="D5223" s="212"/>
      <c r="E5223" s="214"/>
      <c r="F5223" s="214"/>
      <c r="G5223" s="210"/>
      <c r="H5223" s="203"/>
      <c r="I5223" s="193"/>
      <c r="J5223" s="193"/>
      <c r="K5223" s="211"/>
    </row>
    <row r="5224" spans="1:11" hidden="1">
      <c r="A5224" s="207"/>
      <c r="B5224" s="208"/>
      <c r="D5224" s="212"/>
      <c r="E5224" s="214"/>
      <c r="F5224" s="214"/>
      <c r="G5224" s="210"/>
      <c r="H5224" s="203"/>
      <c r="I5224" s="193"/>
      <c r="J5224" s="193"/>
      <c r="K5224" s="211"/>
    </row>
    <row r="5225" spans="1:11" hidden="1">
      <c r="A5225" s="207"/>
      <c r="B5225" s="208"/>
      <c r="D5225" s="212"/>
      <c r="E5225" s="214"/>
      <c r="F5225" s="214"/>
      <c r="G5225" s="210"/>
      <c r="H5225" s="203"/>
      <c r="I5225" s="193"/>
      <c r="J5225" s="193"/>
      <c r="K5225" s="211"/>
    </row>
    <row r="5226" spans="1:11" hidden="1">
      <c r="A5226" s="207"/>
      <c r="B5226" s="208"/>
      <c r="D5226" s="212"/>
      <c r="E5226" s="214"/>
      <c r="F5226" s="214"/>
      <c r="G5226" s="210"/>
      <c r="H5226" s="203"/>
      <c r="I5226" s="193"/>
      <c r="J5226" s="193"/>
      <c r="K5226" s="211"/>
    </row>
    <row r="5227" spans="1:11" hidden="1">
      <c r="A5227" s="207"/>
      <c r="B5227" s="208"/>
      <c r="D5227" s="212"/>
      <c r="E5227" s="214"/>
      <c r="F5227" s="214"/>
      <c r="G5227" s="210"/>
      <c r="H5227" s="203"/>
      <c r="I5227" s="193"/>
      <c r="J5227" s="193"/>
      <c r="K5227" s="211"/>
    </row>
    <row r="5228" spans="1:11" hidden="1">
      <c r="A5228" s="207"/>
      <c r="B5228" s="208"/>
      <c r="D5228" s="212"/>
      <c r="E5228" s="214"/>
      <c r="F5228" s="214"/>
      <c r="G5228" s="210"/>
      <c r="H5228" s="203"/>
      <c r="I5228" s="193"/>
      <c r="J5228" s="208"/>
      <c r="K5228" s="211"/>
    </row>
    <row r="5229" spans="1:11" hidden="1">
      <c r="A5229" s="207"/>
      <c r="B5229" s="208"/>
      <c r="D5229" s="212"/>
      <c r="E5229" s="214"/>
      <c r="F5229" s="214"/>
      <c r="G5229" s="210"/>
      <c r="H5229" s="203"/>
      <c r="I5229" s="193"/>
      <c r="J5229" s="193"/>
      <c r="K5229" s="211"/>
    </row>
    <row r="5230" spans="1:11" hidden="1">
      <c r="A5230" s="207"/>
      <c r="B5230" s="208"/>
      <c r="D5230" s="212"/>
      <c r="E5230" s="214"/>
      <c r="F5230" s="214"/>
      <c r="G5230" s="210"/>
      <c r="H5230" s="203"/>
      <c r="I5230" s="193"/>
      <c r="J5230" s="193"/>
      <c r="K5230" s="211"/>
    </row>
    <row r="5231" spans="1:11" hidden="1">
      <c r="A5231" s="207"/>
      <c r="B5231" s="208"/>
      <c r="D5231" s="212"/>
      <c r="E5231" s="214"/>
      <c r="F5231" s="214"/>
      <c r="G5231" s="210"/>
      <c r="H5231" s="203"/>
      <c r="I5231" s="193"/>
      <c r="J5231" s="193"/>
      <c r="K5231" s="211"/>
    </row>
    <row r="5232" spans="1:11" hidden="1">
      <c r="A5232" s="207"/>
      <c r="B5232" s="208"/>
      <c r="D5232" s="212"/>
      <c r="E5232" s="214"/>
      <c r="F5232" s="214"/>
      <c r="G5232" s="210"/>
      <c r="H5232" s="203"/>
      <c r="I5232" s="193"/>
      <c r="J5232" s="193"/>
      <c r="K5232" s="211"/>
    </row>
    <row r="5233" spans="1:11" hidden="1">
      <c r="A5233" s="207"/>
      <c r="B5233" s="208"/>
      <c r="D5233" s="212"/>
      <c r="E5233" s="214"/>
      <c r="F5233" s="214"/>
      <c r="G5233" s="210"/>
      <c r="H5233" s="203"/>
      <c r="I5233" s="193"/>
      <c r="J5233" s="193"/>
      <c r="K5233" s="211"/>
    </row>
    <row r="5234" spans="1:11" hidden="1">
      <c r="A5234" s="207"/>
      <c r="B5234" s="208"/>
      <c r="D5234" s="212"/>
      <c r="E5234" s="214"/>
      <c r="F5234" s="214"/>
      <c r="G5234" s="210"/>
      <c r="H5234" s="203"/>
      <c r="I5234" s="193"/>
      <c r="J5234" s="193"/>
      <c r="K5234" s="211"/>
    </row>
    <row r="5235" spans="1:11" hidden="1">
      <c r="A5235" s="207"/>
      <c r="B5235" s="208"/>
      <c r="D5235" s="212"/>
      <c r="E5235" s="214"/>
      <c r="F5235" s="214"/>
      <c r="G5235" s="210"/>
      <c r="H5235" s="203"/>
      <c r="I5235" s="193"/>
      <c r="J5235" s="193"/>
      <c r="K5235" s="211"/>
    </row>
    <row r="5236" spans="1:11" hidden="1">
      <c r="A5236" s="207"/>
      <c r="B5236" s="208"/>
      <c r="D5236" s="212"/>
      <c r="E5236" s="214"/>
      <c r="F5236" s="214"/>
      <c r="G5236" s="210"/>
      <c r="H5236" s="203"/>
      <c r="I5236" s="193"/>
      <c r="J5236" s="193"/>
      <c r="K5236" s="211"/>
    </row>
    <row r="5237" spans="1:11" hidden="1">
      <c r="A5237" s="207"/>
      <c r="B5237" s="208"/>
      <c r="D5237" s="212"/>
      <c r="E5237" s="214"/>
      <c r="F5237" s="214"/>
      <c r="G5237" s="210"/>
      <c r="H5237" s="203"/>
      <c r="I5237" s="193"/>
      <c r="J5237" s="193"/>
      <c r="K5237" s="211"/>
    </row>
    <row r="5238" spans="1:11" hidden="1">
      <c r="A5238" s="207"/>
      <c r="B5238" s="208"/>
      <c r="D5238" s="212"/>
      <c r="E5238" s="214"/>
      <c r="F5238" s="214"/>
      <c r="G5238" s="210"/>
      <c r="H5238" s="203"/>
      <c r="I5238" s="193"/>
      <c r="J5238" s="193"/>
      <c r="K5238" s="211"/>
    </row>
    <row r="5239" spans="1:11" hidden="1">
      <c r="A5239" s="207"/>
      <c r="B5239" s="208"/>
      <c r="D5239" s="212"/>
      <c r="E5239" s="214"/>
      <c r="F5239" s="214"/>
      <c r="G5239" s="210"/>
      <c r="H5239" s="203"/>
      <c r="I5239" s="193"/>
      <c r="J5239" s="193"/>
      <c r="K5239" s="211"/>
    </row>
    <row r="5240" spans="1:11" hidden="1">
      <c r="A5240" s="207"/>
      <c r="B5240" s="208"/>
      <c r="D5240" s="212"/>
      <c r="E5240" s="214"/>
      <c r="F5240" s="214"/>
      <c r="G5240" s="210"/>
      <c r="H5240" s="203"/>
      <c r="I5240" s="193"/>
      <c r="J5240" s="193"/>
      <c r="K5240" s="211"/>
    </row>
    <row r="5241" spans="1:11" hidden="1">
      <c r="A5241" s="207"/>
      <c r="B5241" s="208"/>
      <c r="D5241" s="212"/>
      <c r="E5241" s="214"/>
      <c r="F5241" s="214"/>
      <c r="G5241" s="210"/>
      <c r="H5241" s="203"/>
      <c r="I5241" s="193"/>
      <c r="J5241" s="193"/>
      <c r="K5241" s="211"/>
    </row>
    <row r="5242" spans="1:11" hidden="1">
      <c r="A5242" s="207"/>
      <c r="B5242" s="208"/>
      <c r="D5242" s="212"/>
      <c r="E5242" s="214"/>
      <c r="F5242" s="214"/>
      <c r="G5242" s="210"/>
      <c r="H5242" s="203"/>
      <c r="I5242" s="193"/>
      <c r="J5242" s="193"/>
      <c r="K5242" s="211"/>
    </row>
    <row r="5243" spans="1:11" hidden="1">
      <c r="A5243" s="207"/>
      <c r="B5243" s="208"/>
      <c r="D5243" s="212"/>
      <c r="E5243" s="214"/>
      <c r="F5243" s="214"/>
      <c r="G5243" s="210"/>
      <c r="H5243" s="203"/>
      <c r="I5243" s="193"/>
      <c r="J5243" s="193"/>
      <c r="K5243" s="211"/>
    </row>
    <row r="5244" spans="1:11" hidden="1">
      <c r="A5244" s="207"/>
      <c r="B5244" s="208"/>
      <c r="D5244" s="212"/>
      <c r="E5244" s="214"/>
      <c r="F5244" s="214"/>
      <c r="G5244" s="210"/>
      <c r="H5244" s="203"/>
      <c r="I5244" s="193"/>
      <c r="J5244" s="193"/>
      <c r="K5244" s="211"/>
    </row>
    <row r="5245" spans="1:11" hidden="1">
      <c r="A5245" s="207"/>
      <c r="B5245" s="208"/>
      <c r="D5245" s="212"/>
      <c r="E5245" s="214"/>
      <c r="F5245" s="214"/>
      <c r="G5245" s="210"/>
      <c r="H5245" s="203"/>
      <c r="I5245" s="193"/>
      <c r="J5245" s="193"/>
      <c r="K5245" s="211"/>
    </row>
    <row r="5246" spans="1:11" hidden="1">
      <c r="A5246" s="207"/>
      <c r="B5246" s="208"/>
      <c r="D5246" s="212"/>
      <c r="E5246" s="214"/>
      <c r="F5246" s="214"/>
      <c r="G5246" s="210"/>
      <c r="H5246" s="203"/>
      <c r="I5246" s="193"/>
      <c r="J5246" s="193"/>
      <c r="K5246" s="211"/>
    </row>
    <row r="5247" spans="1:11" hidden="1">
      <c r="A5247" s="207"/>
      <c r="B5247" s="208"/>
      <c r="D5247" s="212"/>
      <c r="E5247" s="214"/>
      <c r="F5247" s="214"/>
      <c r="G5247" s="210"/>
      <c r="H5247" s="203"/>
      <c r="I5247" s="193"/>
      <c r="J5247" s="193"/>
      <c r="K5247" s="211"/>
    </row>
    <row r="5248" spans="1:11" hidden="1">
      <c r="A5248" s="207"/>
      <c r="B5248" s="208"/>
      <c r="D5248" s="212"/>
      <c r="E5248" s="214"/>
      <c r="F5248" s="214"/>
      <c r="G5248" s="210"/>
      <c r="H5248" s="203"/>
      <c r="I5248" s="193"/>
      <c r="J5248" s="208"/>
      <c r="K5248" s="211"/>
    </row>
    <row r="5249" spans="1:11" hidden="1">
      <c r="A5249" s="207"/>
      <c r="B5249" s="208"/>
      <c r="D5249" s="212"/>
      <c r="E5249" s="214"/>
      <c r="F5249" s="214"/>
      <c r="G5249" s="210"/>
      <c r="H5249" s="203"/>
      <c r="I5249" s="193"/>
      <c r="J5249" s="193"/>
      <c r="K5249" s="211"/>
    </row>
    <row r="5250" spans="1:11" hidden="1">
      <c r="A5250" s="207"/>
      <c r="B5250" s="208"/>
      <c r="D5250" s="212"/>
      <c r="E5250" s="214"/>
      <c r="F5250" s="214"/>
      <c r="G5250" s="210"/>
      <c r="H5250" s="203"/>
      <c r="I5250" s="193"/>
      <c r="J5250" s="193"/>
      <c r="K5250" s="211"/>
    </row>
    <row r="5251" spans="1:11" hidden="1">
      <c r="A5251" s="207"/>
      <c r="B5251" s="208"/>
      <c r="D5251" s="212"/>
      <c r="E5251" s="214"/>
      <c r="F5251" s="214"/>
      <c r="G5251" s="210"/>
      <c r="H5251" s="203"/>
      <c r="I5251" s="193"/>
      <c r="J5251" s="193"/>
      <c r="K5251" s="211"/>
    </row>
    <row r="5252" spans="1:11" hidden="1">
      <c r="A5252" s="207"/>
      <c r="B5252" s="208"/>
      <c r="D5252" s="212"/>
      <c r="E5252" s="214"/>
      <c r="F5252" s="214"/>
      <c r="G5252" s="210"/>
      <c r="H5252" s="203"/>
      <c r="I5252" s="193"/>
      <c r="J5252" s="193"/>
      <c r="K5252" s="211"/>
    </row>
    <row r="5253" spans="1:11" hidden="1">
      <c r="A5253" s="207"/>
      <c r="B5253" s="208"/>
      <c r="D5253" s="212"/>
      <c r="E5253" s="214"/>
      <c r="F5253" s="214"/>
      <c r="G5253" s="210"/>
      <c r="H5253" s="203"/>
      <c r="I5253" s="193"/>
      <c r="J5253" s="193"/>
      <c r="K5253" s="211"/>
    </row>
    <row r="5254" spans="1:11" hidden="1">
      <c r="A5254" s="207"/>
      <c r="B5254" s="208"/>
      <c r="D5254" s="212"/>
      <c r="E5254" s="214"/>
      <c r="F5254" s="214"/>
      <c r="G5254" s="210"/>
      <c r="H5254" s="203"/>
      <c r="I5254" s="193"/>
      <c r="J5254" s="193"/>
      <c r="K5254" s="211"/>
    </row>
    <row r="5255" spans="1:11" hidden="1">
      <c r="A5255" s="207"/>
      <c r="B5255" s="208"/>
      <c r="D5255" s="212"/>
      <c r="E5255" s="214"/>
      <c r="F5255" s="214"/>
      <c r="G5255" s="210"/>
      <c r="H5255" s="203"/>
      <c r="I5255" s="193"/>
      <c r="J5255" s="193"/>
      <c r="K5255" s="211"/>
    </row>
    <row r="5256" spans="1:11" hidden="1">
      <c r="A5256" s="207"/>
      <c r="B5256" s="208"/>
      <c r="D5256" s="212"/>
      <c r="E5256" s="214"/>
      <c r="F5256" s="214"/>
      <c r="G5256" s="210"/>
      <c r="H5256" s="203"/>
      <c r="I5256" s="193"/>
      <c r="J5256" s="193"/>
      <c r="K5256" s="211"/>
    </row>
    <row r="5257" spans="1:11" hidden="1">
      <c r="A5257" s="207"/>
      <c r="B5257" s="208"/>
      <c r="D5257" s="212"/>
      <c r="E5257" s="214"/>
      <c r="F5257" s="214"/>
      <c r="G5257" s="210"/>
      <c r="H5257" s="203"/>
      <c r="I5257" s="193"/>
      <c r="J5257" s="193"/>
      <c r="K5257" s="211"/>
    </row>
    <row r="5258" spans="1:11" hidden="1">
      <c r="A5258" s="207"/>
      <c r="B5258" s="208"/>
      <c r="D5258" s="212"/>
      <c r="E5258" s="214"/>
      <c r="F5258" s="214"/>
      <c r="G5258" s="210"/>
      <c r="H5258" s="203"/>
      <c r="I5258" s="193"/>
      <c r="J5258" s="193"/>
      <c r="K5258" s="211"/>
    </row>
    <row r="5259" spans="1:11" hidden="1">
      <c r="A5259" s="207"/>
      <c r="B5259" s="208"/>
      <c r="D5259" s="212"/>
      <c r="E5259" s="214"/>
      <c r="F5259" s="214"/>
      <c r="G5259" s="210"/>
      <c r="H5259" s="203"/>
      <c r="I5259" s="193"/>
      <c r="J5259" s="193"/>
      <c r="K5259" s="211"/>
    </row>
    <row r="5260" spans="1:11" hidden="1">
      <c r="A5260" s="207"/>
      <c r="B5260" s="208"/>
      <c r="D5260" s="212"/>
      <c r="E5260" s="214"/>
      <c r="F5260" s="214"/>
      <c r="G5260" s="210"/>
      <c r="H5260" s="203"/>
      <c r="I5260" s="193"/>
      <c r="J5260" s="193"/>
      <c r="K5260" s="211"/>
    </row>
    <row r="5261" spans="1:11" hidden="1">
      <c r="A5261" s="207"/>
      <c r="B5261" s="208"/>
      <c r="D5261" s="212"/>
      <c r="E5261" s="214"/>
      <c r="F5261" s="214"/>
      <c r="G5261" s="210"/>
      <c r="H5261" s="203"/>
      <c r="I5261" s="193"/>
      <c r="J5261" s="193"/>
      <c r="K5261" s="211"/>
    </row>
    <row r="5262" spans="1:11" hidden="1">
      <c r="A5262" s="207"/>
      <c r="B5262" s="208"/>
      <c r="D5262" s="212"/>
      <c r="E5262" s="214"/>
      <c r="F5262" s="214"/>
      <c r="G5262" s="210"/>
      <c r="H5262" s="203"/>
      <c r="I5262" s="193"/>
      <c r="J5262" s="193"/>
      <c r="K5262" s="211"/>
    </row>
    <row r="5263" spans="1:11" hidden="1">
      <c r="A5263" s="207"/>
      <c r="B5263" s="208"/>
      <c r="D5263" s="212"/>
      <c r="E5263" s="214"/>
      <c r="F5263" s="214"/>
      <c r="G5263" s="210"/>
      <c r="H5263" s="203"/>
      <c r="I5263" s="193"/>
      <c r="J5263" s="193"/>
      <c r="K5263" s="211"/>
    </row>
    <row r="5264" spans="1:11" hidden="1">
      <c r="A5264" s="207"/>
      <c r="B5264" s="208"/>
      <c r="D5264" s="212"/>
      <c r="E5264" s="214"/>
      <c r="F5264" s="214"/>
      <c r="G5264" s="210"/>
      <c r="H5264" s="203"/>
      <c r="I5264" s="193"/>
      <c r="J5264" s="193"/>
      <c r="K5264" s="211"/>
    </row>
    <row r="5265" spans="1:11" hidden="1">
      <c r="A5265" s="207"/>
      <c r="B5265" s="208"/>
      <c r="D5265" s="212"/>
      <c r="E5265" s="214"/>
      <c r="F5265" s="214"/>
      <c r="G5265" s="210"/>
      <c r="H5265" s="203"/>
      <c r="I5265" s="193"/>
      <c r="J5265" s="193"/>
      <c r="K5265" s="211"/>
    </row>
    <row r="5266" spans="1:11" hidden="1">
      <c r="A5266" s="207"/>
      <c r="B5266" s="208"/>
      <c r="D5266" s="212"/>
      <c r="E5266" s="214"/>
      <c r="F5266" s="214"/>
      <c r="G5266" s="210"/>
      <c r="H5266" s="203"/>
      <c r="I5266" s="193"/>
      <c r="J5266" s="193"/>
      <c r="K5266" s="211"/>
    </row>
    <row r="5267" spans="1:11" hidden="1">
      <c r="A5267" s="207"/>
      <c r="B5267" s="208"/>
      <c r="D5267" s="212"/>
      <c r="E5267" s="214"/>
      <c r="F5267" s="214"/>
      <c r="G5267" s="210"/>
      <c r="H5267" s="203"/>
      <c r="I5267" s="193"/>
      <c r="J5267" s="193"/>
      <c r="K5267" s="211"/>
    </row>
    <row r="5268" spans="1:11" hidden="1">
      <c r="A5268" s="207"/>
      <c r="B5268" s="208"/>
      <c r="D5268" s="212"/>
      <c r="E5268" s="214"/>
      <c r="F5268" s="214"/>
      <c r="G5268" s="210"/>
      <c r="H5268" s="203"/>
      <c r="I5268" s="193"/>
      <c r="J5268" s="208"/>
      <c r="K5268" s="211"/>
    </row>
    <row r="5269" spans="1:11" hidden="1">
      <c r="A5269" s="207"/>
      <c r="B5269" s="208"/>
      <c r="D5269" s="212"/>
      <c r="E5269" s="214"/>
      <c r="F5269" s="214"/>
      <c r="G5269" s="210"/>
      <c r="H5269" s="203"/>
      <c r="I5269" s="193"/>
      <c r="J5269" s="193"/>
      <c r="K5269" s="211"/>
    </row>
    <row r="5270" spans="1:11" hidden="1">
      <c r="A5270" s="207"/>
      <c r="B5270" s="208"/>
      <c r="D5270" s="212"/>
      <c r="E5270" s="214"/>
      <c r="F5270" s="214"/>
      <c r="G5270" s="210"/>
      <c r="H5270" s="203"/>
      <c r="I5270" s="193"/>
      <c r="J5270" s="193"/>
      <c r="K5270" s="211"/>
    </row>
    <row r="5271" spans="1:11" hidden="1">
      <c r="A5271" s="207"/>
      <c r="B5271" s="208"/>
      <c r="D5271" s="212"/>
      <c r="E5271" s="214"/>
      <c r="F5271" s="214"/>
      <c r="G5271" s="210"/>
      <c r="H5271" s="203"/>
      <c r="I5271" s="193"/>
      <c r="J5271" s="193"/>
      <c r="K5271" s="211"/>
    </row>
    <row r="5272" spans="1:11" hidden="1">
      <c r="A5272" s="207"/>
      <c r="B5272" s="208"/>
      <c r="D5272" s="212"/>
      <c r="E5272" s="214"/>
      <c r="F5272" s="214"/>
      <c r="G5272" s="210"/>
      <c r="H5272" s="203"/>
      <c r="I5272" s="193"/>
      <c r="J5272" s="193"/>
      <c r="K5272" s="211"/>
    </row>
    <row r="5273" spans="1:11" hidden="1">
      <c r="A5273" s="207"/>
      <c r="B5273" s="208"/>
      <c r="D5273" s="212"/>
      <c r="E5273" s="214"/>
      <c r="F5273" s="214"/>
      <c r="G5273" s="210"/>
      <c r="H5273" s="203"/>
      <c r="I5273" s="193"/>
      <c r="J5273" s="193"/>
      <c r="K5273" s="211"/>
    </row>
    <row r="5274" spans="1:11" hidden="1">
      <c r="A5274" s="207"/>
      <c r="B5274" s="208"/>
      <c r="D5274" s="212"/>
      <c r="E5274" s="214"/>
      <c r="F5274" s="214"/>
      <c r="G5274" s="210"/>
      <c r="H5274" s="203"/>
      <c r="I5274" s="193"/>
      <c r="J5274" s="193"/>
      <c r="K5274" s="211"/>
    </row>
    <row r="5275" spans="1:11" hidden="1">
      <c r="A5275" s="207"/>
      <c r="B5275" s="208"/>
      <c r="D5275" s="212"/>
      <c r="E5275" s="214"/>
      <c r="F5275" s="214"/>
      <c r="G5275" s="210"/>
      <c r="H5275" s="203"/>
      <c r="I5275" s="193"/>
      <c r="J5275" s="193"/>
      <c r="K5275" s="211"/>
    </row>
    <row r="5276" spans="1:11" hidden="1">
      <c r="A5276" s="207"/>
      <c r="B5276" s="208"/>
      <c r="D5276" s="212"/>
      <c r="E5276" s="214"/>
      <c r="F5276" s="214"/>
      <c r="G5276" s="210"/>
      <c r="H5276" s="203"/>
      <c r="I5276" s="193"/>
      <c r="J5276" s="193"/>
      <c r="K5276" s="211"/>
    </row>
    <row r="5277" spans="1:11" hidden="1">
      <c r="A5277" s="207"/>
      <c r="B5277" s="208"/>
      <c r="D5277" s="212"/>
      <c r="E5277" s="214"/>
      <c r="F5277" s="214"/>
      <c r="G5277" s="210"/>
      <c r="H5277" s="203"/>
      <c r="I5277" s="193"/>
      <c r="J5277" s="193"/>
      <c r="K5277" s="211"/>
    </row>
    <row r="5278" spans="1:11" hidden="1">
      <c r="A5278" s="207"/>
      <c r="B5278" s="208"/>
      <c r="D5278" s="212"/>
      <c r="E5278" s="214"/>
      <c r="F5278" s="214"/>
      <c r="G5278" s="210"/>
      <c r="H5278" s="203"/>
      <c r="I5278" s="193"/>
      <c r="J5278" s="193"/>
      <c r="K5278" s="211"/>
    </row>
    <row r="5279" spans="1:11" hidden="1">
      <c r="A5279" s="207"/>
      <c r="B5279" s="208"/>
      <c r="D5279" s="212"/>
      <c r="E5279" s="214"/>
      <c r="F5279" s="214"/>
      <c r="G5279" s="210"/>
      <c r="H5279" s="203"/>
      <c r="I5279" s="193"/>
      <c r="J5279" s="193"/>
      <c r="K5279" s="211"/>
    </row>
    <row r="5280" spans="1:11" hidden="1">
      <c r="A5280" s="207"/>
      <c r="B5280" s="208"/>
      <c r="D5280" s="212"/>
      <c r="E5280" s="214"/>
      <c r="F5280" s="214"/>
      <c r="G5280" s="210"/>
      <c r="H5280" s="203"/>
      <c r="I5280" s="193"/>
      <c r="J5280" s="193"/>
      <c r="K5280" s="211"/>
    </row>
    <row r="5281" spans="1:11" hidden="1">
      <c r="A5281" s="207"/>
      <c r="B5281" s="208"/>
      <c r="D5281" s="212"/>
      <c r="E5281" s="214"/>
      <c r="F5281" s="214"/>
      <c r="G5281" s="210"/>
      <c r="H5281" s="203"/>
      <c r="I5281" s="193"/>
      <c r="J5281" s="193"/>
      <c r="K5281" s="211"/>
    </row>
    <row r="5282" spans="1:11" hidden="1">
      <c r="A5282" s="207"/>
      <c r="B5282" s="208"/>
      <c r="D5282" s="212"/>
      <c r="E5282" s="214"/>
      <c r="F5282" s="214"/>
      <c r="G5282" s="210"/>
      <c r="H5282" s="203"/>
      <c r="I5282" s="193"/>
      <c r="J5282" s="193"/>
      <c r="K5282" s="211"/>
    </row>
    <row r="5283" spans="1:11" hidden="1">
      <c r="A5283" s="207"/>
      <c r="B5283" s="208"/>
      <c r="D5283" s="212"/>
      <c r="E5283" s="214"/>
      <c r="F5283" s="214"/>
      <c r="G5283" s="210"/>
      <c r="H5283" s="203"/>
      <c r="I5283" s="193"/>
      <c r="J5283" s="193"/>
      <c r="K5283" s="211"/>
    </row>
    <row r="5284" spans="1:11" hidden="1">
      <c r="A5284" s="207"/>
      <c r="B5284" s="208"/>
      <c r="D5284" s="212"/>
      <c r="E5284" s="214"/>
      <c r="F5284" s="214"/>
      <c r="G5284" s="210"/>
      <c r="H5284" s="203"/>
      <c r="I5284" s="193"/>
      <c r="J5284" s="193"/>
      <c r="K5284" s="211"/>
    </row>
    <row r="5285" spans="1:11" hidden="1">
      <c r="A5285" s="207"/>
      <c r="B5285" s="208"/>
      <c r="D5285" s="212"/>
      <c r="E5285" s="214"/>
      <c r="F5285" s="214"/>
      <c r="G5285" s="210"/>
      <c r="H5285" s="203"/>
      <c r="I5285" s="193"/>
      <c r="J5285" s="193"/>
      <c r="K5285" s="211"/>
    </row>
    <row r="5286" spans="1:11" hidden="1">
      <c r="A5286" s="207"/>
      <c r="B5286" s="208"/>
      <c r="D5286" s="212"/>
      <c r="E5286" s="214"/>
      <c r="F5286" s="214"/>
      <c r="G5286" s="210"/>
      <c r="H5286" s="203"/>
      <c r="I5286" s="193"/>
      <c r="J5286" s="193"/>
      <c r="K5286" s="211"/>
    </row>
    <row r="5287" spans="1:11" hidden="1">
      <c r="A5287" s="207"/>
      <c r="B5287" s="208"/>
      <c r="D5287" s="212"/>
      <c r="E5287" s="214"/>
      <c r="F5287" s="214"/>
      <c r="G5287" s="210"/>
      <c r="H5287" s="203"/>
      <c r="I5287" s="193"/>
      <c r="J5287" s="193"/>
      <c r="K5287" s="211"/>
    </row>
    <row r="5288" spans="1:11" hidden="1">
      <c r="A5288" s="207"/>
      <c r="B5288" s="208"/>
      <c r="D5288" s="212"/>
      <c r="E5288" s="214"/>
      <c r="F5288" s="214"/>
      <c r="G5288" s="210"/>
      <c r="H5288" s="203"/>
      <c r="I5288" s="193"/>
      <c r="J5288" s="193"/>
      <c r="K5288" s="211"/>
    </row>
    <row r="5289" spans="1:11" hidden="1">
      <c r="A5289" s="207"/>
      <c r="B5289" s="208"/>
      <c r="D5289" s="212"/>
      <c r="E5289" s="214"/>
      <c r="F5289" s="214"/>
      <c r="G5289" s="210"/>
      <c r="H5289" s="203"/>
      <c r="I5289" s="193"/>
      <c r="J5289" s="193"/>
      <c r="K5289" s="211"/>
    </row>
    <row r="5290" spans="1:11" hidden="1">
      <c r="A5290" s="207"/>
      <c r="B5290" s="208"/>
      <c r="D5290" s="212"/>
      <c r="E5290" s="214"/>
      <c r="F5290" s="214"/>
      <c r="G5290" s="210"/>
      <c r="H5290" s="203"/>
      <c r="I5290" s="193"/>
      <c r="J5290" s="208"/>
      <c r="K5290" s="211"/>
    </row>
    <row r="5291" spans="1:11" hidden="1">
      <c r="A5291" s="207"/>
      <c r="B5291" s="208"/>
      <c r="D5291" s="212"/>
      <c r="E5291" s="214"/>
      <c r="F5291" s="214"/>
      <c r="G5291" s="210"/>
      <c r="H5291" s="203"/>
      <c r="I5291" s="193"/>
      <c r="J5291" s="193"/>
      <c r="K5291" s="211"/>
    </row>
    <row r="5292" spans="1:11" hidden="1">
      <c r="A5292" s="207"/>
      <c r="B5292" s="208"/>
      <c r="D5292" s="212"/>
      <c r="E5292" s="214"/>
      <c r="F5292" s="214"/>
      <c r="G5292" s="210"/>
      <c r="H5292" s="203"/>
      <c r="I5292" s="193"/>
      <c r="J5292" s="193"/>
      <c r="K5292" s="211"/>
    </row>
    <row r="5293" spans="1:11" hidden="1">
      <c r="A5293" s="207"/>
      <c r="B5293" s="208"/>
      <c r="D5293" s="212"/>
      <c r="E5293" s="214"/>
      <c r="F5293" s="214"/>
      <c r="G5293" s="210"/>
      <c r="H5293" s="203"/>
      <c r="I5293" s="193"/>
      <c r="J5293" s="193"/>
      <c r="K5293" s="211"/>
    </row>
    <row r="5294" spans="1:11" hidden="1">
      <c r="A5294" s="207"/>
      <c r="B5294" s="208"/>
      <c r="D5294" s="212"/>
      <c r="E5294" s="214"/>
      <c r="F5294" s="214"/>
      <c r="G5294" s="210"/>
      <c r="H5294" s="203"/>
      <c r="I5294" s="193"/>
      <c r="J5294" s="193"/>
      <c r="K5294" s="211"/>
    </row>
    <row r="5295" spans="1:11" hidden="1">
      <c r="A5295" s="207"/>
      <c r="B5295" s="208"/>
      <c r="D5295" s="212"/>
      <c r="E5295" s="214"/>
      <c r="F5295" s="214"/>
      <c r="G5295" s="210"/>
      <c r="H5295" s="203"/>
      <c r="I5295" s="193"/>
      <c r="J5295" s="193"/>
      <c r="K5295" s="211"/>
    </row>
    <row r="5296" spans="1:11" hidden="1">
      <c r="A5296" s="207"/>
      <c r="B5296" s="208"/>
      <c r="D5296" s="212"/>
      <c r="E5296" s="214"/>
      <c r="F5296" s="214"/>
      <c r="G5296" s="210"/>
      <c r="H5296" s="203"/>
      <c r="I5296" s="193"/>
      <c r="J5296" s="193"/>
      <c r="K5296" s="211"/>
    </row>
    <row r="5297" spans="1:11" hidden="1">
      <c r="A5297" s="207"/>
      <c r="B5297" s="208"/>
      <c r="D5297" s="212"/>
      <c r="E5297" s="214"/>
      <c r="F5297" s="214"/>
      <c r="G5297" s="210"/>
      <c r="H5297" s="203"/>
      <c r="I5297" s="193"/>
      <c r="J5297" s="193"/>
      <c r="K5297" s="211"/>
    </row>
    <row r="5298" spans="1:11" hidden="1">
      <c r="A5298" s="207"/>
      <c r="B5298" s="208"/>
      <c r="D5298" s="212"/>
      <c r="E5298" s="214"/>
      <c r="F5298" s="214"/>
      <c r="G5298" s="210"/>
      <c r="H5298" s="203"/>
      <c r="I5298" s="193"/>
      <c r="J5298" s="193"/>
      <c r="K5298" s="211"/>
    </row>
    <row r="5299" spans="1:11" hidden="1">
      <c r="A5299" s="207"/>
      <c r="B5299" s="208"/>
      <c r="D5299" s="212"/>
      <c r="E5299" s="214"/>
      <c r="F5299" s="214"/>
      <c r="G5299" s="210"/>
      <c r="H5299" s="203"/>
      <c r="I5299" s="193"/>
      <c r="J5299" s="193"/>
      <c r="K5299" s="211"/>
    </row>
    <row r="5300" spans="1:11" hidden="1">
      <c r="A5300" s="207"/>
      <c r="B5300" s="208"/>
      <c r="D5300" s="212"/>
      <c r="E5300" s="214"/>
      <c r="F5300" s="214"/>
      <c r="G5300" s="210"/>
      <c r="H5300" s="203"/>
      <c r="I5300" s="193"/>
      <c r="J5300" s="193"/>
      <c r="K5300" s="211"/>
    </row>
    <row r="5301" spans="1:11" hidden="1">
      <c r="A5301" s="207"/>
      <c r="B5301" s="208"/>
      <c r="D5301" s="212"/>
      <c r="E5301" s="214"/>
      <c r="F5301" s="214"/>
      <c r="G5301" s="210"/>
      <c r="H5301" s="203"/>
      <c r="I5301" s="193"/>
      <c r="J5301" s="193"/>
      <c r="K5301" s="211"/>
    </row>
    <row r="5302" spans="1:11" hidden="1">
      <c r="A5302" s="207"/>
      <c r="B5302" s="208"/>
      <c r="D5302" s="212"/>
      <c r="E5302" s="214"/>
      <c r="F5302" s="214"/>
      <c r="G5302" s="210"/>
      <c r="H5302" s="203"/>
      <c r="I5302" s="193"/>
      <c r="J5302" s="193"/>
      <c r="K5302" s="211"/>
    </row>
    <row r="5303" spans="1:11" hidden="1">
      <c r="A5303" s="207"/>
      <c r="B5303" s="208"/>
      <c r="D5303" s="212"/>
      <c r="E5303" s="214"/>
      <c r="F5303" s="214"/>
      <c r="G5303" s="210"/>
      <c r="H5303" s="203"/>
      <c r="I5303" s="193"/>
      <c r="J5303" s="193"/>
      <c r="K5303" s="211"/>
    </row>
    <row r="5304" spans="1:11" hidden="1">
      <c r="A5304" s="207"/>
      <c r="B5304" s="208"/>
      <c r="D5304" s="212"/>
      <c r="E5304" s="214"/>
      <c r="F5304" s="214"/>
      <c r="G5304" s="210"/>
      <c r="H5304" s="203"/>
      <c r="I5304" s="193"/>
      <c r="J5304" s="193"/>
      <c r="K5304" s="211"/>
    </row>
    <row r="5305" spans="1:11" hidden="1">
      <c r="A5305" s="207"/>
      <c r="B5305" s="208"/>
      <c r="D5305" s="212"/>
      <c r="E5305" s="214"/>
      <c r="F5305" s="214"/>
      <c r="G5305" s="210"/>
      <c r="H5305" s="203"/>
      <c r="I5305" s="193"/>
      <c r="J5305" s="193"/>
      <c r="K5305" s="211"/>
    </row>
    <row r="5306" spans="1:11" hidden="1">
      <c r="A5306" s="207"/>
      <c r="B5306" s="208"/>
      <c r="D5306" s="212"/>
      <c r="E5306" s="214"/>
      <c r="F5306" s="214"/>
      <c r="G5306" s="210"/>
      <c r="H5306" s="203"/>
      <c r="I5306" s="193"/>
      <c r="J5306" s="193"/>
      <c r="K5306" s="211"/>
    </row>
    <row r="5307" spans="1:11" hidden="1">
      <c r="A5307" s="207"/>
      <c r="B5307" s="208"/>
      <c r="D5307" s="212"/>
      <c r="E5307" s="214"/>
      <c r="F5307" s="214"/>
      <c r="G5307" s="210"/>
      <c r="H5307" s="203"/>
      <c r="I5307" s="193"/>
      <c r="J5307" s="193"/>
      <c r="K5307" s="211"/>
    </row>
    <row r="5308" spans="1:11" hidden="1">
      <c r="A5308" s="207"/>
      <c r="B5308" s="208"/>
      <c r="D5308" s="212"/>
      <c r="E5308" s="214"/>
      <c r="F5308" s="214"/>
      <c r="G5308" s="210"/>
      <c r="H5308" s="203"/>
      <c r="I5308" s="193"/>
      <c r="J5308" s="193"/>
      <c r="K5308" s="211"/>
    </row>
    <row r="5309" spans="1:11" hidden="1">
      <c r="A5309" s="207"/>
      <c r="B5309" s="208"/>
      <c r="D5309" s="212"/>
      <c r="E5309" s="214"/>
      <c r="F5309" s="214"/>
      <c r="G5309" s="210"/>
      <c r="H5309" s="203"/>
      <c r="I5309" s="193"/>
      <c r="J5309" s="193"/>
      <c r="K5309" s="211"/>
    </row>
    <row r="5310" spans="1:11" hidden="1">
      <c r="A5310" s="207"/>
      <c r="B5310" s="208"/>
      <c r="D5310" s="212"/>
      <c r="E5310" s="214"/>
      <c r="F5310" s="214"/>
      <c r="G5310" s="210"/>
      <c r="H5310" s="203"/>
      <c r="I5310" s="193"/>
      <c r="J5310" s="193"/>
      <c r="K5310" s="211"/>
    </row>
    <row r="5311" spans="1:11" hidden="1">
      <c r="A5311" s="207"/>
      <c r="B5311" s="208"/>
      <c r="D5311" s="212"/>
      <c r="E5311" s="214"/>
      <c r="F5311" s="214"/>
      <c r="G5311" s="210"/>
      <c r="H5311" s="203"/>
      <c r="I5311" s="193"/>
      <c r="J5311" s="208"/>
      <c r="K5311" s="211"/>
    </row>
    <row r="5312" spans="1:11" hidden="1">
      <c r="A5312" s="207"/>
      <c r="B5312" s="208"/>
      <c r="D5312" s="212"/>
      <c r="E5312" s="214"/>
      <c r="F5312" s="214"/>
      <c r="G5312" s="210"/>
      <c r="H5312" s="203"/>
      <c r="I5312" s="193"/>
      <c r="J5312" s="193"/>
      <c r="K5312" s="211"/>
    </row>
    <row r="5313" spans="1:11" hidden="1">
      <c r="A5313" s="207"/>
      <c r="B5313" s="208"/>
      <c r="D5313" s="212"/>
      <c r="E5313" s="214"/>
      <c r="F5313" s="214"/>
      <c r="G5313" s="210"/>
      <c r="H5313" s="203"/>
      <c r="I5313" s="193"/>
      <c r="J5313" s="193"/>
      <c r="K5313" s="211"/>
    </row>
    <row r="5314" spans="1:11" hidden="1">
      <c r="A5314" s="207"/>
      <c r="B5314" s="208"/>
      <c r="D5314" s="212"/>
      <c r="E5314" s="214"/>
      <c r="F5314" s="214"/>
      <c r="G5314" s="210"/>
      <c r="H5314" s="203"/>
      <c r="I5314" s="193"/>
      <c r="J5314" s="193"/>
      <c r="K5314" s="211"/>
    </row>
    <row r="5315" spans="1:11" hidden="1">
      <c r="A5315" s="207"/>
      <c r="B5315" s="208"/>
      <c r="D5315" s="212"/>
      <c r="E5315" s="214"/>
      <c r="F5315" s="214"/>
      <c r="G5315" s="210"/>
      <c r="H5315" s="203"/>
      <c r="I5315" s="193"/>
      <c r="J5315" s="193"/>
      <c r="K5315" s="211"/>
    </row>
    <row r="5316" spans="1:11" hidden="1">
      <c r="A5316" s="207"/>
      <c r="B5316" s="208"/>
      <c r="D5316" s="212"/>
      <c r="E5316" s="214"/>
      <c r="F5316" s="214"/>
      <c r="G5316" s="210"/>
      <c r="H5316" s="203"/>
      <c r="I5316" s="193"/>
      <c r="J5316" s="193"/>
      <c r="K5316" s="211"/>
    </row>
    <row r="5317" spans="1:11" hidden="1">
      <c r="A5317" s="207"/>
      <c r="B5317" s="208"/>
      <c r="D5317" s="212"/>
      <c r="E5317" s="214"/>
      <c r="F5317" s="214"/>
      <c r="G5317" s="210"/>
      <c r="H5317" s="203"/>
      <c r="I5317" s="193"/>
      <c r="J5317" s="193"/>
      <c r="K5317" s="211"/>
    </row>
    <row r="5318" spans="1:11" hidden="1">
      <c r="A5318" s="207"/>
      <c r="B5318" s="208"/>
      <c r="D5318" s="212"/>
      <c r="E5318" s="214"/>
      <c r="F5318" s="214"/>
      <c r="G5318" s="210"/>
      <c r="H5318" s="203"/>
      <c r="I5318" s="193"/>
      <c r="J5318" s="193"/>
      <c r="K5318" s="211"/>
    </row>
    <row r="5319" spans="1:11" hidden="1">
      <c r="A5319" s="207"/>
      <c r="B5319" s="208"/>
      <c r="D5319" s="212"/>
      <c r="E5319" s="214"/>
      <c r="F5319" s="214"/>
      <c r="G5319" s="210"/>
      <c r="H5319" s="203"/>
      <c r="I5319" s="193"/>
      <c r="J5319" s="193"/>
      <c r="K5319" s="211"/>
    </row>
    <row r="5320" spans="1:11" hidden="1">
      <c r="A5320" s="207"/>
      <c r="B5320" s="208"/>
      <c r="D5320" s="212"/>
      <c r="E5320" s="214"/>
      <c r="F5320" s="214"/>
      <c r="G5320" s="210"/>
      <c r="H5320" s="203"/>
      <c r="I5320" s="193"/>
      <c r="J5320" s="193"/>
      <c r="K5320" s="211"/>
    </row>
    <row r="5321" spans="1:11" hidden="1">
      <c r="A5321" s="207"/>
      <c r="B5321" s="208"/>
      <c r="D5321" s="212"/>
      <c r="E5321" s="214"/>
      <c r="F5321" s="214"/>
      <c r="G5321" s="210"/>
      <c r="H5321" s="203"/>
      <c r="I5321" s="193"/>
      <c r="J5321" s="193"/>
      <c r="K5321" s="211"/>
    </row>
    <row r="5322" spans="1:11" hidden="1">
      <c r="A5322" s="207"/>
      <c r="B5322" s="208"/>
      <c r="D5322" s="212"/>
      <c r="E5322" s="214"/>
      <c r="F5322" s="214"/>
      <c r="G5322" s="210"/>
      <c r="H5322" s="203"/>
      <c r="I5322" s="193"/>
      <c r="J5322" s="193"/>
      <c r="K5322" s="211"/>
    </row>
    <row r="5323" spans="1:11" hidden="1">
      <c r="A5323" s="207"/>
      <c r="B5323" s="208"/>
      <c r="D5323" s="212"/>
      <c r="E5323" s="214"/>
      <c r="F5323" s="214"/>
      <c r="G5323" s="210"/>
      <c r="H5323" s="203"/>
      <c r="I5323" s="193"/>
      <c r="J5323" s="193"/>
      <c r="K5323" s="211"/>
    </row>
    <row r="5324" spans="1:11" hidden="1">
      <c r="A5324" s="207"/>
      <c r="B5324" s="208"/>
      <c r="D5324" s="212"/>
      <c r="E5324" s="214"/>
      <c r="F5324" s="214"/>
      <c r="G5324" s="210"/>
      <c r="H5324" s="203"/>
      <c r="I5324" s="193"/>
      <c r="J5324" s="193"/>
      <c r="K5324" s="211"/>
    </row>
    <row r="5325" spans="1:11" hidden="1">
      <c r="A5325" s="207"/>
      <c r="B5325" s="208"/>
      <c r="D5325" s="212"/>
      <c r="E5325" s="214"/>
      <c r="F5325" s="214"/>
      <c r="G5325" s="210"/>
      <c r="H5325" s="203"/>
      <c r="I5325" s="193"/>
      <c r="J5325" s="193"/>
      <c r="K5325" s="211"/>
    </row>
    <row r="5326" spans="1:11" hidden="1">
      <c r="A5326" s="207"/>
      <c r="B5326" s="208"/>
      <c r="D5326" s="212"/>
      <c r="E5326" s="214"/>
      <c r="F5326" s="214"/>
      <c r="G5326" s="210"/>
      <c r="H5326" s="203"/>
      <c r="I5326" s="193"/>
      <c r="J5326" s="193"/>
      <c r="K5326" s="211"/>
    </row>
    <row r="5327" spans="1:11" hidden="1">
      <c r="A5327" s="207"/>
      <c r="B5327" s="208"/>
      <c r="D5327" s="212"/>
      <c r="E5327" s="214"/>
      <c r="F5327" s="214"/>
      <c r="G5327" s="210"/>
      <c r="H5327" s="203"/>
      <c r="I5327" s="193"/>
      <c r="J5327" s="193"/>
      <c r="K5327" s="211"/>
    </row>
    <row r="5328" spans="1:11" hidden="1">
      <c r="A5328" s="207"/>
      <c r="B5328" s="208"/>
      <c r="D5328" s="212"/>
      <c r="E5328" s="214"/>
      <c r="F5328" s="214"/>
      <c r="G5328" s="210"/>
      <c r="H5328" s="203"/>
      <c r="I5328" s="193"/>
      <c r="J5328" s="193"/>
      <c r="K5328" s="211"/>
    </row>
    <row r="5329" spans="1:11" hidden="1">
      <c r="A5329" s="207"/>
      <c r="B5329" s="208"/>
      <c r="D5329" s="212"/>
      <c r="E5329" s="214"/>
      <c r="F5329" s="214"/>
      <c r="G5329" s="210"/>
      <c r="H5329" s="203"/>
      <c r="I5329" s="193"/>
      <c r="J5329" s="193"/>
      <c r="K5329" s="211"/>
    </row>
    <row r="5330" spans="1:11" hidden="1">
      <c r="A5330" s="207"/>
      <c r="B5330" s="208"/>
      <c r="D5330" s="212"/>
      <c r="E5330" s="214"/>
      <c r="F5330" s="214"/>
      <c r="G5330" s="210"/>
      <c r="H5330" s="203"/>
      <c r="I5330" s="193"/>
      <c r="J5330" s="193"/>
      <c r="K5330" s="211"/>
    </row>
    <row r="5331" spans="1:11" hidden="1">
      <c r="A5331" s="207"/>
      <c r="B5331" s="208"/>
      <c r="D5331" s="212"/>
      <c r="E5331" s="214"/>
      <c r="F5331" s="214"/>
      <c r="G5331" s="210"/>
      <c r="H5331" s="203"/>
      <c r="I5331" s="193"/>
      <c r="J5331" s="193"/>
      <c r="K5331" s="211"/>
    </row>
    <row r="5332" spans="1:11" hidden="1">
      <c r="A5332" s="207"/>
      <c r="B5332" s="208"/>
      <c r="D5332" s="212"/>
      <c r="E5332" s="214"/>
      <c r="F5332" s="214"/>
      <c r="G5332" s="210"/>
      <c r="H5332" s="203"/>
      <c r="I5332" s="193"/>
      <c r="J5332" s="208"/>
      <c r="K5332" s="211"/>
    </row>
    <row r="5333" spans="1:11" hidden="1">
      <c r="A5333" s="207"/>
      <c r="B5333" s="208"/>
      <c r="D5333" s="212"/>
      <c r="E5333" s="214"/>
      <c r="F5333" s="214"/>
      <c r="G5333" s="210"/>
      <c r="H5333" s="203"/>
      <c r="I5333" s="193"/>
      <c r="J5333" s="193"/>
      <c r="K5333" s="211"/>
    </row>
    <row r="5334" spans="1:11" hidden="1">
      <c r="A5334" s="207"/>
      <c r="B5334" s="208"/>
      <c r="D5334" s="212"/>
      <c r="E5334" s="214"/>
      <c r="F5334" s="214"/>
      <c r="G5334" s="210"/>
      <c r="H5334" s="203"/>
      <c r="I5334" s="193"/>
      <c r="J5334" s="193"/>
      <c r="K5334" s="211"/>
    </row>
    <row r="5335" spans="1:11" hidden="1">
      <c r="A5335" s="207"/>
      <c r="B5335" s="208"/>
      <c r="D5335" s="212"/>
      <c r="E5335" s="214"/>
      <c r="F5335" s="214"/>
      <c r="G5335" s="210"/>
      <c r="H5335" s="203"/>
      <c r="I5335" s="193"/>
      <c r="J5335" s="193"/>
      <c r="K5335" s="211"/>
    </row>
    <row r="5336" spans="1:11" hidden="1">
      <c r="A5336" s="207"/>
      <c r="B5336" s="208"/>
      <c r="D5336" s="212"/>
      <c r="E5336" s="214"/>
      <c r="F5336" s="214"/>
      <c r="G5336" s="210"/>
      <c r="H5336" s="203"/>
      <c r="I5336" s="193"/>
      <c r="J5336" s="193"/>
      <c r="K5336" s="211"/>
    </row>
    <row r="5337" spans="1:11" hidden="1">
      <c r="A5337" s="207"/>
      <c r="B5337" s="208"/>
      <c r="D5337" s="212"/>
      <c r="E5337" s="214"/>
      <c r="F5337" s="214"/>
      <c r="G5337" s="210"/>
      <c r="H5337" s="203"/>
      <c r="I5337" s="193"/>
      <c r="J5337" s="193"/>
      <c r="K5337" s="211"/>
    </row>
    <row r="5338" spans="1:11" hidden="1">
      <c r="A5338" s="207"/>
      <c r="B5338" s="208"/>
      <c r="D5338" s="212"/>
      <c r="E5338" s="214"/>
      <c r="F5338" s="214"/>
      <c r="G5338" s="210"/>
      <c r="H5338" s="203"/>
      <c r="I5338" s="193"/>
      <c r="J5338" s="193"/>
      <c r="K5338" s="211"/>
    </row>
    <row r="5339" spans="1:11" hidden="1">
      <c r="A5339" s="207"/>
      <c r="B5339" s="208"/>
      <c r="D5339" s="212"/>
      <c r="E5339" s="214"/>
      <c r="F5339" s="214"/>
      <c r="G5339" s="210"/>
      <c r="H5339" s="203"/>
      <c r="I5339" s="193"/>
      <c r="J5339" s="193"/>
      <c r="K5339" s="211"/>
    </row>
    <row r="5340" spans="1:11" hidden="1">
      <c r="A5340" s="207"/>
      <c r="B5340" s="208"/>
      <c r="D5340" s="212"/>
      <c r="E5340" s="214"/>
      <c r="F5340" s="214"/>
      <c r="G5340" s="210"/>
      <c r="H5340" s="203"/>
      <c r="I5340" s="193"/>
      <c r="J5340" s="193"/>
      <c r="K5340" s="211"/>
    </row>
    <row r="5341" spans="1:11" hidden="1">
      <c r="A5341" s="207"/>
      <c r="B5341" s="208"/>
      <c r="D5341" s="212"/>
      <c r="E5341" s="214"/>
      <c r="F5341" s="214"/>
      <c r="G5341" s="210"/>
      <c r="H5341" s="203"/>
      <c r="I5341" s="193"/>
      <c r="J5341" s="193"/>
      <c r="K5341" s="211"/>
    </row>
    <row r="5342" spans="1:11" hidden="1">
      <c r="A5342" s="207"/>
      <c r="B5342" s="208"/>
      <c r="D5342" s="212"/>
      <c r="E5342" s="214"/>
      <c r="F5342" s="214"/>
      <c r="G5342" s="210"/>
      <c r="H5342" s="203"/>
      <c r="I5342" s="193"/>
      <c r="J5342" s="193"/>
      <c r="K5342" s="211"/>
    </row>
    <row r="5343" spans="1:11" hidden="1">
      <c r="A5343" s="207"/>
      <c r="B5343" s="208"/>
      <c r="D5343" s="212"/>
      <c r="E5343" s="214"/>
      <c r="F5343" s="214"/>
      <c r="G5343" s="210"/>
      <c r="H5343" s="203"/>
      <c r="I5343" s="193"/>
      <c r="J5343" s="193"/>
      <c r="K5343" s="211"/>
    </row>
    <row r="5344" spans="1:11" hidden="1">
      <c r="A5344" s="207"/>
      <c r="B5344" s="208"/>
      <c r="D5344" s="212"/>
      <c r="E5344" s="214"/>
      <c r="F5344" s="214"/>
      <c r="G5344" s="210"/>
      <c r="H5344" s="203"/>
      <c r="I5344" s="193"/>
      <c r="J5344" s="193"/>
      <c r="K5344" s="211"/>
    </row>
    <row r="5345" spans="1:11" hidden="1">
      <c r="A5345" s="207"/>
      <c r="B5345" s="208"/>
      <c r="D5345" s="212"/>
      <c r="E5345" s="214"/>
      <c r="F5345" s="214"/>
      <c r="G5345" s="210"/>
      <c r="H5345" s="203"/>
      <c r="I5345" s="193"/>
      <c r="J5345" s="193"/>
      <c r="K5345" s="211"/>
    </row>
    <row r="5346" spans="1:11" hidden="1">
      <c r="A5346" s="207"/>
      <c r="B5346" s="208"/>
      <c r="D5346" s="212"/>
      <c r="E5346" s="214"/>
      <c r="F5346" s="214"/>
      <c r="G5346" s="210"/>
      <c r="H5346" s="203"/>
      <c r="I5346" s="193"/>
      <c r="J5346" s="193"/>
      <c r="K5346" s="211"/>
    </row>
    <row r="5347" spans="1:11" hidden="1">
      <c r="A5347" s="207"/>
      <c r="B5347" s="208"/>
      <c r="D5347" s="212"/>
      <c r="E5347" s="214"/>
      <c r="F5347" s="214"/>
      <c r="G5347" s="210"/>
      <c r="H5347" s="203"/>
      <c r="I5347" s="193"/>
      <c r="J5347" s="193"/>
      <c r="K5347" s="211"/>
    </row>
    <row r="5348" spans="1:11" hidden="1">
      <c r="A5348" s="207"/>
      <c r="B5348" s="208"/>
      <c r="D5348" s="212"/>
      <c r="E5348" s="214"/>
      <c r="F5348" s="214"/>
      <c r="G5348" s="210"/>
      <c r="H5348" s="203"/>
      <c r="I5348" s="193"/>
      <c r="J5348" s="193"/>
      <c r="K5348" s="211"/>
    </row>
    <row r="5349" spans="1:11" hidden="1">
      <c r="A5349" s="207"/>
      <c r="B5349" s="208"/>
      <c r="D5349" s="212"/>
      <c r="E5349" s="214"/>
      <c r="F5349" s="214"/>
      <c r="G5349" s="210"/>
      <c r="H5349" s="203"/>
      <c r="I5349" s="193"/>
      <c r="J5349" s="193"/>
      <c r="K5349" s="211"/>
    </row>
    <row r="5350" spans="1:11" hidden="1">
      <c r="A5350" s="207"/>
      <c r="B5350" s="208"/>
      <c r="D5350" s="212"/>
      <c r="E5350" s="214"/>
      <c r="F5350" s="214"/>
      <c r="G5350" s="210"/>
      <c r="H5350" s="203"/>
      <c r="I5350" s="193"/>
      <c r="J5350" s="193"/>
      <c r="K5350" s="211"/>
    </row>
    <row r="5351" spans="1:11" hidden="1">
      <c r="A5351" s="207"/>
      <c r="B5351" s="208"/>
      <c r="D5351" s="212"/>
      <c r="E5351" s="214"/>
      <c r="F5351" s="214"/>
      <c r="G5351" s="210"/>
      <c r="H5351" s="203"/>
      <c r="I5351" s="193"/>
      <c r="J5351" s="193"/>
      <c r="K5351" s="211"/>
    </row>
    <row r="5352" spans="1:11" hidden="1">
      <c r="A5352" s="207"/>
      <c r="B5352" s="208"/>
      <c r="D5352" s="212"/>
      <c r="E5352" s="214"/>
      <c r="F5352" s="214"/>
      <c r="G5352" s="210"/>
      <c r="H5352" s="203"/>
      <c r="I5352" s="193"/>
      <c r="J5352" s="193"/>
      <c r="K5352" s="211"/>
    </row>
    <row r="5353" spans="1:11" hidden="1">
      <c r="A5353" s="207"/>
      <c r="B5353" s="208"/>
      <c r="D5353" s="212"/>
      <c r="E5353" s="214"/>
      <c r="F5353" s="214"/>
      <c r="G5353" s="210"/>
      <c r="H5353" s="203"/>
      <c r="I5353" s="193"/>
      <c r="J5353" s="193"/>
      <c r="K5353" s="211"/>
    </row>
    <row r="5354" spans="1:11" hidden="1">
      <c r="A5354" s="207"/>
      <c r="B5354" s="208"/>
      <c r="D5354" s="212"/>
      <c r="E5354" s="214"/>
      <c r="F5354" s="214"/>
      <c r="G5354" s="210"/>
      <c r="H5354" s="203"/>
      <c r="I5354" s="193"/>
      <c r="J5354" s="208"/>
      <c r="K5354" s="211"/>
    </row>
    <row r="5355" spans="1:11" hidden="1">
      <c r="A5355" s="207"/>
      <c r="B5355" s="208"/>
      <c r="D5355" s="212"/>
      <c r="E5355" s="214"/>
      <c r="F5355" s="214"/>
      <c r="G5355" s="210"/>
      <c r="H5355" s="203"/>
      <c r="I5355" s="193"/>
      <c r="J5355" s="193"/>
      <c r="K5355" s="211"/>
    </row>
    <row r="5356" spans="1:11" hidden="1">
      <c r="A5356" s="207"/>
      <c r="B5356" s="208"/>
      <c r="D5356" s="212"/>
      <c r="E5356" s="214"/>
      <c r="F5356" s="214"/>
      <c r="G5356" s="210"/>
      <c r="H5356" s="203"/>
      <c r="I5356" s="193"/>
      <c r="J5356" s="193"/>
      <c r="K5356" s="211"/>
    </row>
    <row r="5357" spans="1:11" hidden="1">
      <c r="A5357" s="207"/>
      <c r="B5357" s="208"/>
      <c r="D5357" s="212"/>
      <c r="E5357" s="214"/>
      <c r="F5357" s="214"/>
      <c r="G5357" s="210"/>
      <c r="H5357" s="203"/>
      <c r="I5357" s="193"/>
      <c r="J5357" s="193"/>
      <c r="K5357" s="211"/>
    </row>
    <row r="5358" spans="1:11" hidden="1">
      <c r="A5358" s="207"/>
      <c r="B5358" s="208"/>
      <c r="D5358" s="212"/>
      <c r="E5358" s="214"/>
      <c r="F5358" s="214"/>
      <c r="G5358" s="210"/>
      <c r="H5358" s="203"/>
      <c r="I5358" s="193"/>
      <c r="J5358" s="193"/>
      <c r="K5358" s="211"/>
    </row>
    <row r="5359" spans="1:11" hidden="1">
      <c r="A5359" s="207"/>
      <c r="B5359" s="208"/>
      <c r="D5359" s="212"/>
      <c r="E5359" s="214"/>
      <c r="F5359" s="214"/>
      <c r="G5359" s="210"/>
      <c r="H5359" s="203"/>
      <c r="I5359" s="193"/>
      <c r="J5359" s="193"/>
      <c r="K5359" s="211"/>
    </row>
    <row r="5360" spans="1:11" hidden="1">
      <c r="A5360" s="207"/>
      <c r="B5360" s="208"/>
      <c r="D5360" s="212"/>
      <c r="E5360" s="214"/>
      <c r="F5360" s="214"/>
      <c r="G5360" s="210"/>
      <c r="H5360" s="203"/>
      <c r="I5360" s="193"/>
      <c r="J5360" s="193"/>
      <c r="K5360" s="211"/>
    </row>
    <row r="5361" spans="1:11" hidden="1">
      <c r="A5361" s="207"/>
      <c r="B5361" s="208"/>
      <c r="D5361" s="212"/>
      <c r="E5361" s="214"/>
      <c r="F5361" s="214"/>
      <c r="G5361" s="210"/>
      <c r="H5361" s="203"/>
      <c r="I5361" s="193"/>
      <c r="J5361" s="193"/>
      <c r="K5361" s="211"/>
    </row>
    <row r="5362" spans="1:11" hidden="1">
      <c r="A5362" s="207"/>
      <c r="B5362" s="208"/>
      <c r="D5362" s="212"/>
      <c r="E5362" s="214"/>
      <c r="F5362" s="214"/>
      <c r="G5362" s="210"/>
      <c r="H5362" s="203"/>
      <c r="I5362" s="193"/>
      <c r="J5362" s="193"/>
      <c r="K5362" s="211"/>
    </row>
    <row r="5363" spans="1:11" hidden="1">
      <c r="A5363" s="207"/>
      <c r="B5363" s="208"/>
      <c r="D5363" s="212"/>
      <c r="E5363" s="214"/>
      <c r="F5363" s="214"/>
      <c r="G5363" s="210"/>
      <c r="H5363" s="203"/>
      <c r="I5363" s="193"/>
      <c r="J5363" s="193"/>
      <c r="K5363" s="211"/>
    </row>
    <row r="5364" spans="1:11" hidden="1">
      <c r="A5364" s="207"/>
      <c r="B5364" s="208"/>
      <c r="D5364" s="212"/>
      <c r="E5364" s="214"/>
      <c r="F5364" s="214"/>
      <c r="G5364" s="210"/>
      <c r="H5364" s="203"/>
      <c r="I5364" s="193"/>
      <c r="J5364" s="193"/>
      <c r="K5364" s="211"/>
    </row>
    <row r="5365" spans="1:11" hidden="1">
      <c r="A5365" s="207"/>
      <c r="B5365" s="208"/>
      <c r="D5365" s="212"/>
      <c r="E5365" s="214"/>
      <c r="F5365" s="214"/>
      <c r="G5365" s="210"/>
      <c r="H5365" s="203"/>
      <c r="I5365" s="193"/>
      <c r="J5365" s="193"/>
      <c r="K5365" s="211"/>
    </row>
    <row r="5366" spans="1:11" hidden="1">
      <c r="A5366" s="207"/>
      <c r="B5366" s="208"/>
      <c r="D5366" s="212"/>
      <c r="E5366" s="214"/>
      <c r="F5366" s="214"/>
      <c r="G5366" s="210"/>
      <c r="H5366" s="203"/>
      <c r="I5366" s="193"/>
      <c r="J5366" s="193"/>
      <c r="K5366" s="211"/>
    </row>
    <row r="5367" spans="1:11" hidden="1">
      <c r="A5367" s="207"/>
      <c r="B5367" s="208"/>
      <c r="D5367" s="212"/>
      <c r="E5367" s="214"/>
      <c r="F5367" s="214"/>
      <c r="G5367" s="210"/>
      <c r="H5367" s="203"/>
      <c r="I5367" s="193"/>
      <c r="J5367" s="193"/>
      <c r="K5367" s="211"/>
    </row>
    <row r="5368" spans="1:11" hidden="1">
      <c r="A5368" s="207"/>
      <c r="B5368" s="208"/>
      <c r="D5368" s="212"/>
      <c r="E5368" s="214"/>
      <c r="F5368" s="214"/>
      <c r="G5368" s="210"/>
      <c r="H5368" s="203"/>
      <c r="I5368" s="193"/>
      <c r="J5368" s="193"/>
      <c r="K5368" s="211"/>
    </row>
    <row r="5369" spans="1:11" hidden="1">
      <c r="A5369" s="207"/>
      <c r="B5369" s="208"/>
      <c r="D5369" s="212"/>
      <c r="E5369" s="214"/>
      <c r="F5369" s="214"/>
      <c r="G5369" s="210"/>
      <c r="H5369" s="203"/>
      <c r="I5369" s="193"/>
      <c r="J5369" s="193"/>
      <c r="K5369" s="211"/>
    </row>
    <row r="5370" spans="1:11" hidden="1">
      <c r="A5370" s="207"/>
      <c r="B5370" s="208"/>
      <c r="D5370" s="212"/>
      <c r="E5370" s="214"/>
      <c r="F5370" s="214"/>
      <c r="G5370" s="210"/>
      <c r="H5370" s="203"/>
      <c r="I5370" s="193"/>
      <c r="J5370" s="193"/>
      <c r="K5370" s="211"/>
    </row>
    <row r="5371" spans="1:11" hidden="1">
      <c r="A5371" s="207"/>
      <c r="B5371" s="208"/>
      <c r="D5371" s="212"/>
      <c r="E5371" s="214"/>
      <c r="F5371" s="214"/>
      <c r="G5371" s="210"/>
      <c r="H5371" s="203"/>
      <c r="I5371" s="193"/>
      <c r="J5371" s="193"/>
      <c r="K5371" s="211"/>
    </row>
    <row r="5372" spans="1:11" hidden="1">
      <c r="A5372" s="207"/>
      <c r="B5372" s="208"/>
      <c r="D5372" s="212"/>
      <c r="E5372" s="214"/>
      <c r="F5372" s="214"/>
      <c r="G5372" s="210"/>
      <c r="H5372" s="203"/>
      <c r="I5372" s="193"/>
      <c r="J5372" s="193"/>
      <c r="K5372" s="211"/>
    </row>
    <row r="5373" spans="1:11" hidden="1">
      <c r="A5373" s="207"/>
      <c r="B5373" s="208"/>
      <c r="D5373" s="212"/>
      <c r="E5373" s="214"/>
      <c r="F5373" s="214"/>
      <c r="G5373" s="210"/>
      <c r="H5373" s="203"/>
      <c r="I5373" s="193"/>
      <c r="J5373" s="193"/>
      <c r="K5373" s="211"/>
    </row>
    <row r="5374" spans="1:11" hidden="1">
      <c r="A5374" s="207"/>
      <c r="B5374" s="208"/>
      <c r="D5374" s="212"/>
      <c r="E5374" s="214"/>
      <c r="F5374" s="214"/>
      <c r="G5374" s="210"/>
      <c r="H5374" s="203"/>
      <c r="I5374" s="193"/>
      <c r="J5374" s="193"/>
      <c r="K5374" s="211"/>
    </row>
    <row r="5375" spans="1:11" hidden="1">
      <c r="A5375" s="207"/>
      <c r="B5375" s="208"/>
      <c r="D5375" s="212"/>
      <c r="E5375" s="214"/>
      <c r="F5375" s="214"/>
      <c r="G5375" s="210"/>
      <c r="H5375" s="203"/>
      <c r="I5375" s="193"/>
      <c r="J5375" s="208"/>
      <c r="K5375" s="211"/>
    </row>
    <row r="5376" spans="1:11" hidden="1">
      <c r="A5376" s="207"/>
      <c r="B5376" s="208"/>
      <c r="D5376" s="212"/>
      <c r="E5376" s="214"/>
      <c r="F5376" s="214"/>
      <c r="G5376" s="210"/>
      <c r="H5376" s="203"/>
      <c r="I5376" s="193"/>
      <c r="J5376" s="193"/>
      <c r="K5376" s="211"/>
    </row>
    <row r="5377" spans="1:11" hidden="1">
      <c r="A5377" s="207"/>
      <c r="B5377" s="208"/>
      <c r="D5377" s="212"/>
      <c r="E5377" s="214"/>
      <c r="F5377" s="214"/>
      <c r="G5377" s="210"/>
      <c r="H5377" s="203"/>
      <c r="I5377" s="193"/>
      <c r="J5377" s="193"/>
      <c r="K5377" s="211"/>
    </row>
    <row r="5378" spans="1:11" hidden="1">
      <c r="A5378" s="207"/>
      <c r="B5378" s="208"/>
      <c r="D5378" s="212"/>
      <c r="E5378" s="214"/>
      <c r="F5378" s="214"/>
      <c r="G5378" s="210"/>
      <c r="H5378" s="203"/>
      <c r="I5378" s="193"/>
      <c r="J5378" s="193"/>
      <c r="K5378" s="211"/>
    </row>
    <row r="5379" spans="1:11" hidden="1">
      <c r="A5379" s="207"/>
      <c r="B5379" s="208"/>
      <c r="D5379" s="212"/>
      <c r="E5379" s="214"/>
      <c r="F5379" s="214"/>
      <c r="G5379" s="210"/>
      <c r="H5379" s="203"/>
      <c r="I5379" s="193"/>
      <c r="J5379" s="193"/>
      <c r="K5379" s="211"/>
    </row>
    <row r="5380" spans="1:11" hidden="1">
      <c r="A5380" s="207"/>
      <c r="B5380" s="208"/>
      <c r="D5380" s="212"/>
      <c r="E5380" s="214"/>
      <c r="F5380" s="214"/>
      <c r="G5380" s="210"/>
      <c r="H5380" s="203"/>
      <c r="I5380" s="193"/>
      <c r="J5380" s="193"/>
      <c r="K5380" s="211"/>
    </row>
    <row r="5381" spans="1:11" hidden="1">
      <c r="A5381" s="207"/>
      <c r="B5381" s="208"/>
      <c r="D5381" s="212"/>
      <c r="E5381" s="214"/>
      <c r="F5381" s="214"/>
      <c r="G5381" s="210"/>
      <c r="H5381" s="203"/>
      <c r="I5381" s="193"/>
      <c r="J5381" s="193"/>
      <c r="K5381" s="211"/>
    </row>
    <row r="5382" spans="1:11" hidden="1">
      <c r="A5382" s="207"/>
      <c r="B5382" s="208"/>
      <c r="D5382" s="212"/>
      <c r="E5382" s="214"/>
      <c r="F5382" s="214"/>
      <c r="G5382" s="210"/>
      <c r="H5382" s="203"/>
      <c r="I5382" s="193"/>
      <c r="J5382" s="193"/>
      <c r="K5382" s="211"/>
    </row>
    <row r="5383" spans="1:11" hidden="1">
      <c r="A5383" s="207"/>
      <c r="B5383" s="208"/>
      <c r="D5383" s="212"/>
      <c r="E5383" s="214"/>
      <c r="F5383" s="214"/>
      <c r="G5383" s="210"/>
      <c r="H5383" s="203"/>
      <c r="I5383" s="193"/>
      <c r="J5383" s="193"/>
      <c r="K5383" s="211"/>
    </row>
    <row r="5384" spans="1:11" hidden="1">
      <c r="A5384" s="207"/>
      <c r="B5384" s="208"/>
      <c r="D5384" s="212"/>
      <c r="E5384" s="214"/>
      <c r="F5384" s="214"/>
      <c r="G5384" s="210"/>
      <c r="H5384" s="203"/>
      <c r="I5384" s="193"/>
      <c r="J5384" s="193"/>
      <c r="K5384" s="211"/>
    </row>
    <row r="5385" spans="1:11" hidden="1">
      <c r="A5385" s="207"/>
      <c r="B5385" s="208"/>
      <c r="D5385" s="212"/>
      <c r="E5385" s="214"/>
      <c r="F5385" s="214"/>
      <c r="G5385" s="210"/>
      <c r="H5385" s="203"/>
      <c r="I5385" s="193"/>
      <c r="J5385" s="193"/>
      <c r="K5385" s="211"/>
    </row>
    <row r="5386" spans="1:11" hidden="1">
      <c r="A5386" s="207"/>
      <c r="B5386" s="208"/>
      <c r="D5386" s="212"/>
      <c r="E5386" s="214"/>
      <c r="F5386" s="214"/>
      <c r="G5386" s="210"/>
      <c r="H5386" s="203"/>
      <c r="I5386" s="193"/>
      <c r="J5386" s="193"/>
      <c r="K5386" s="211"/>
    </row>
    <row r="5387" spans="1:11" hidden="1">
      <c r="A5387" s="207"/>
      <c r="B5387" s="208"/>
      <c r="D5387" s="212"/>
      <c r="E5387" s="214"/>
      <c r="F5387" s="214"/>
      <c r="G5387" s="210"/>
      <c r="H5387" s="203"/>
      <c r="I5387" s="193"/>
      <c r="J5387" s="193"/>
      <c r="K5387" s="211"/>
    </row>
    <row r="5388" spans="1:11" hidden="1">
      <c r="A5388" s="207"/>
      <c r="B5388" s="208"/>
      <c r="D5388" s="212"/>
      <c r="E5388" s="214"/>
      <c r="F5388" s="214"/>
      <c r="G5388" s="210"/>
      <c r="H5388" s="203"/>
      <c r="I5388" s="193"/>
      <c r="J5388" s="193"/>
      <c r="K5388" s="211"/>
    </row>
    <row r="5389" spans="1:11" hidden="1">
      <c r="A5389" s="207"/>
      <c r="B5389" s="208"/>
      <c r="D5389" s="212"/>
      <c r="E5389" s="214"/>
      <c r="F5389" s="214"/>
      <c r="G5389" s="210"/>
      <c r="H5389" s="203"/>
      <c r="I5389" s="193"/>
      <c r="J5389" s="193"/>
      <c r="K5389" s="211"/>
    </row>
    <row r="5390" spans="1:11" hidden="1">
      <c r="A5390" s="207"/>
      <c r="B5390" s="208"/>
      <c r="D5390" s="212"/>
      <c r="E5390" s="214"/>
      <c r="F5390" s="214"/>
      <c r="G5390" s="210"/>
      <c r="H5390" s="203"/>
      <c r="I5390" s="193"/>
      <c r="J5390" s="193"/>
      <c r="K5390" s="211"/>
    </row>
    <row r="5391" spans="1:11" hidden="1">
      <c r="A5391" s="207"/>
      <c r="B5391" s="208"/>
      <c r="D5391" s="212"/>
      <c r="E5391" s="214"/>
      <c r="F5391" s="214"/>
      <c r="G5391" s="210"/>
      <c r="H5391" s="203"/>
      <c r="I5391" s="193"/>
      <c r="J5391" s="193"/>
      <c r="K5391" s="211"/>
    </row>
    <row r="5392" spans="1:11" hidden="1">
      <c r="A5392" s="207"/>
      <c r="B5392" s="208"/>
      <c r="D5392" s="212"/>
      <c r="E5392" s="214"/>
      <c r="F5392" s="214"/>
      <c r="G5392" s="210"/>
      <c r="H5392" s="203"/>
      <c r="I5392" s="193"/>
      <c r="J5392" s="193"/>
      <c r="K5392" s="211"/>
    </row>
    <row r="5393" spans="1:11" hidden="1">
      <c r="A5393" s="207"/>
      <c r="B5393" s="208"/>
      <c r="D5393" s="212"/>
      <c r="E5393" s="214"/>
      <c r="F5393" s="214"/>
      <c r="G5393" s="210"/>
      <c r="H5393" s="203"/>
      <c r="I5393" s="193"/>
      <c r="J5393" s="193"/>
      <c r="K5393" s="211"/>
    </row>
    <row r="5394" spans="1:11" hidden="1">
      <c r="A5394" s="207"/>
      <c r="B5394" s="208"/>
      <c r="D5394" s="212"/>
      <c r="E5394" s="214"/>
      <c r="F5394" s="214"/>
      <c r="G5394" s="210"/>
      <c r="H5394" s="203"/>
      <c r="I5394" s="193"/>
      <c r="J5394" s="193"/>
      <c r="K5394" s="211"/>
    </row>
    <row r="5395" spans="1:11" hidden="1">
      <c r="A5395" s="207"/>
      <c r="B5395" s="208"/>
      <c r="D5395" s="212"/>
      <c r="E5395" s="214"/>
      <c r="F5395" s="214"/>
      <c r="G5395" s="210"/>
      <c r="H5395" s="203"/>
      <c r="I5395" s="193"/>
      <c r="J5395" s="193"/>
      <c r="K5395" s="211"/>
    </row>
    <row r="5396" spans="1:11" hidden="1">
      <c r="A5396" s="207"/>
      <c r="B5396" s="208"/>
      <c r="D5396" s="212"/>
      <c r="E5396" s="214"/>
      <c r="F5396" s="214"/>
      <c r="G5396" s="210"/>
      <c r="H5396" s="203"/>
      <c r="I5396" s="193"/>
      <c r="J5396" s="208"/>
      <c r="K5396" s="211"/>
    </row>
    <row r="5397" spans="1:11" hidden="1">
      <c r="A5397" s="213"/>
      <c r="B5397" s="208"/>
      <c r="D5397" s="212"/>
      <c r="E5397" s="214"/>
      <c r="F5397" s="214"/>
      <c r="G5397" s="210"/>
      <c r="H5397" s="203"/>
      <c r="I5397" s="193"/>
      <c r="J5397" s="193"/>
      <c r="K5397" s="211"/>
    </row>
    <row r="5398" spans="1:11" hidden="1">
      <c r="A5398" s="213"/>
      <c r="B5398" s="208"/>
      <c r="D5398" s="212"/>
      <c r="E5398" s="214"/>
      <c r="F5398" s="214"/>
      <c r="G5398" s="210"/>
      <c r="H5398" s="203"/>
      <c r="I5398" s="193"/>
      <c r="J5398" s="193"/>
      <c r="K5398" s="211"/>
    </row>
    <row r="5399" spans="1:11" hidden="1">
      <c r="A5399" s="213"/>
      <c r="B5399" s="208"/>
      <c r="D5399" s="212"/>
      <c r="E5399" s="214"/>
      <c r="F5399" s="214"/>
      <c r="G5399" s="210"/>
      <c r="H5399" s="203"/>
      <c r="I5399" s="193"/>
      <c r="J5399" s="193"/>
      <c r="K5399" s="211"/>
    </row>
    <row r="5400" spans="1:11" hidden="1">
      <c r="A5400" s="213"/>
      <c r="B5400" s="208"/>
      <c r="D5400" s="212"/>
      <c r="E5400" s="214"/>
      <c r="F5400" s="214"/>
      <c r="G5400" s="210"/>
      <c r="H5400" s="203"/>
      <c r="I5400" s="193"/>
      <c r="J5400" s="193"/>
      <c r="K5400" s="211"/>
    </row>
    <row r="5401" spans="1:11" hidden="1">
      <c r="A5401" s="213"/>
      <c r="B5401" s="208"/>
      <c r="D5401" s="212"/>
      <c r="E5401" s="214"/>
      <c r="F5401" s="214"/>
      <c r="G5401" s="210"/>
      <c r="H5401" s="203"/>
      <c r="I5401" s="193"/>
      <c r="J5401" s="193"/>
      <c r="K5401" s="211"/>
    </row>
    <row r="5402" spans="1:11" hidden="1">
      <c r="A5402" s="213"/>
      <c r="B5402" s="208"/>
      <c r="D5402" s="212"/>
      <c r="E5402" s="214"/>
      <c r="F5402" s="214"/>
      <c r="G5402" s="210"/>
      <c r="H5402" s="203"/>
      <c r="I5402" s="193"/>
      <c r="J5402" s="193"/>
      <c r="K5402" s="211"/>
    </row>
    <row r="5403" spans="1:11" hidden="1">
      <c r="A5403" s="213"/>
      <c r="B5403" s="208"/>
      <c r="D5403" s="212"/>
      <c r="E5403" s="214"/>
      <c r="F5403" s="214"/>
      <c r="G5403" s="210"/>
      <c r="H5403" s="203"/>
      <c r="I5403" s="193"/>
      <c r="J5403" s="193"/>
      <c r="K5403" s="211"/>
    </row>
    <row r="5404" spans="1:11" hidden="1">
      <c r="A5404" s="213"/>
      <c r="B5404" s="208"/>
      <c r="D5404" s="212"/>
      <c r="E5404" s="214"/>
      <c r="F5404" s="214"/>
      <c r="G5404" s="210"/>
      <c r="H5404" s="203"/>
      <c r="I5404" s="193"/>
      <c r="J5404" s="193"/>
      <c r="K5404" s="211"/>
    </row>
    <row r="5405" spans="1:11" hidden="1">
      <c r="A5405" s="213"/>
      <c r="B5405" s="208"/>
      <c r="D5405" s="212"/>
      <c r="E5405" s="214"/>
      <c r="F5405" s="214"/>
      <c r="G5405" s="210"/>
      <c r="H5405" s="203"/>
      <c r="I5405" s="193"/>
      <c r="J5405" s="193"/>
      <c r="K5405" s="211"/>
    </row>
    <row r="5406" spans="1:11" hidden="1">
      <c r="A5406" s="213"/>
      <c r="B5406" s="208"/>
      <c r="D5406" s="212"/>
      <c r="E5406" s="214"/>
      <c r="F5406" s="214"/>
      <c r="G5406" s="210"/>
      <c r="H5406" s="203"/>
      <c r="I5406" s="193"/>
      <c r="J5406" s="193"/>
      <c r="K5406" s="211"/>
    </row>
    <row r="5407" spans="1:11" hidden="1">
      <c r="A5407" s="213"/>
      <c r="B5407" s="208"/>
      <c r="D5407" s="212"/>
      <c r="E5407" s="214"/>
      <c r="F5407" s="214"/>
      <c r="G5407" s="210"/>
      <c r="H5407" s="203"/>
      <c r="I5407" s="193"/>
      <c r="J5407" s="193"/>
      <c r="K5407" s="211"/>
    </row>
    <row r="5408" spans="1:11" hidden="1">
      <c r="A5408" s="213"/>
      <c r="B5408" s="208"/>
      <c r="D5408" s="212"/>
      <c r="E5408" s="214"/>
      <c r="F5408" s="214"/>
      <c r="G5408" s="210"/>
      <c r="H5408" s="203"/>
      <c r="I5408" s="193"/>
      <c r="J5408" s="193"/>
      <c r="K5408" s="211"/>
    </row>
    <row r="5409" spans="1:11" hidden="1">
      <c r="A5409" s="213"/>
      <c r="B5409" s="208"/>
      <c r="D5409" s="212"/>
      <c r="E5409" s="214"/>
      <c r="F5409" s="214"/>
      <c r="G5409" s="210"/>
      <c r="H5409" s="203"/>
      <c r="I5409" s="193"/>
      <c r="J5409" s="193"/>
      <c r="K5409" s="211"/>
    </row>
    <row r="5410" spans="1:11" hidden="1">
      <c r="A5410" s="213"/>
      <c r="B5410" s="208"/>
      <c r="D5410" s="212"/>
      <c r="E5410" s="214"/>
      <c r="F5410" s="214"/>
      <c r="G5410" s="210"/>
      <c r="H5410" s="203"/>
      <c r="I5410" s="193"/>
      <c r="J5410" s="193"/>
      <c r="K5410" s="211"/>
    </row>
    <row r="5411" spans="1:11" hidden="1">
      <c r="A5411" s="213"/>
      <c r="B5411" s="208"/>
      <c r="D5411" s="212"/>
      <c r="E5411" s="214"/>
      <c r="F5411" s="214"/>
      <c r="G5411" s="210"/>
      <c r="H5411" s="203"/>
      <c r="I5411" s="193"/>
      <c r="J5411" s="193"/>
      <c r="K5411" s="211"/>
    </row>
    <row r="5412" spans="1:11" hidden="1">
      <c r="A5412" s="213"/>
      <c r="B5412" s="208"/>
      <c r="D5412" s="212"/>
      <c r="E5412" s="214"/>
      <c r="F5412" s="214"/>
      <c r="G5412" s="210"/>
      <c r="H5412" s="203"/>
      <c r="I5412" s="193"/>
      <c r="J5412" s="193"/>
      <c r="K5412" s="211"/>
    </row>
    <row r="5413" spans="1:11" hidden="1">
      <c r="A5413" s="213"/>
      <c r="B5413" s="208"/>
      <c r="D5413" s="212"/>
      <c r="E5413" s="214"/>
      <c r="F5413" s="214"/>
      <c r="G5413" s="210"/>
      <c r="H5413" s="203"/>
      <c r="I5413" s="193"/>
      <c r="J5413" s="193"/>
      <c r="K5413" s="211"/>
    </row>
    <row r="5414" spans="1:11" hidden="1">
      <c r="A5414" s="213"/>
      <c r="B5414" s="208"/>
      <c r="D5414" s="212"/>
      <c r="E5414" s="214"/>
      <c r="F5414" s="214"/>
      <c r="G5414" s="210"/>
      <c r="H5414" s="203"/>
      <c r="I5414" s="193"/>
      <c r="J5414" s="193"/>
      <c r="K5414" s="211"/>
    </row>
    <row r="5415" spans="1:11" hidden="1">
      <c r="A5415" s="213"/>
      <c r="B5415" s="208"/>
      <c r="D5415" s="212"/>
      <c r="E5415" s="214"/>
      <c r="F5415" s="214"/>
      <c r="G5415" s="210"/>
      <c r="H5415" s="203"/>
      <c r="I5415" s="193"/>
      <c r="J5415" s="193"/>
      <c r="K5415" s="211"/>
    </row>
    <row r="5416" spans="1:11" hidden="1">
      <c r="A5416" s="213"/>
      <c r="B5416" s="208"/>
      <c r="D5416" s="212"/>
      <c r="E5416" s="214"/>
      <c r="F5416" s="214"/>
      <c r="G5416" s="210"/>
      <c r="H5416" s="203"/>
      <c r="I5416" s="193"/>
      <c r="J5416" s="193"/>
      <c r="K5416" s="211"/>
    </row>
    <row r="5417" spans="1:11" hidden="1">
      <c r="A5417" s="213"/>
      <c r="B5417" s="208"/>
      <c r="D5417" s="212"/>
      <c r="E5417" s="214"/>
      <c r="F5417" s="214"/>
      <c r="G5417" s="210"/>
      <c r="H5417" s="203"/>
      <c r="I5417" s="193"/>
      <c r="J5417" s="193"/>
      <c r="K5417" s="211"/>
    </row>
    <row r="5418" spans="1:11" hidden="1">
      <c r="A5418" s="213"/>
      <c r="B5418" s="208"/>
      <c r="D5418" s="212"/>
      <c r="E5418" s="214"/>
      <c r="F5418" s="214"/>
      <c r="G5418" s="210"/>
      <c r="H5418" s="203"/>
      <c r="I5418" s="193"/>
      <c r="J5418" s="193"/>
      <c r="K5418" s="211"/>
    </row>
    <row r="5419" spans="1:11" hidden="1">
      <c r="A5419" s="213"/>
      <c r="B5419" s="208"/>
      <c r="D5419" s="212"/>
      <c r="E5419" s="214"/>
      <c r="F5419" s="214"/>
      <c r="G5419" s="210"/>
      <c r="H5419" s="203"/>
      <c r="I5419" s="193"/>
      <c r="J5419" s="208"/>
      <c r="K5419" s="211"/>
    </row>
    <row r="5420" spans="1:11" hidden="1">
      <c r="A5420" s="213"/>
      <c r="B5420" s="208"/>
      <c r="D5420" s="212"/>
      <c r="E5420" s="214"/>
      <c r="F5420" s="214"/>
      <c r="G5420" s="210"/>
      <c r="H5420" s="203"/>
      <c r="I5420" s="193"/>
      <c r="J5420" s="193"/>
      <c r="K5420" s="211"/>
    </row>
    <row r="5421" spans="1:11" hidden="1">
      <c r="A5421" s="213"/>
      <c r="B5421" s="208"/>
      <c r="D5421" s="212"/>
      <c r="E5421" s="214"/>
      <c r="F5421" s="214"/>
      <c r="G5421" s="210"/>
      <c r="H5421" s="203"/>
      <c r="I5421" s="193"/>
      <c r="J5421" s="193"/>
      <c r="K5421" s="211"/>
    </row>
    <row r="5422" spans="1:11" hidden="1">
      <c r="A5422" s="213"/>
      <c r="B5422" s="208"/>
      <c r="D5422" s="212"/>
      <c r="E5422" s="214"/>
      <c r="F5422" s="214"/>
      <c r="G5422" s="210"/>
      <c r="H5422" s="203"/>
      <c r="I5422" s="193"/>
      <c r="J5422" s="193"/>
      <c r="K5422" s="211"/>
    </row>
    <row r="5423" spans="1:11" hidden="1">
      <c r="A5423" s="213"/>
      <c r="B5423" s="208"/>
      <c r="D5423" s="212"/>
      <c r="E5423" s="214"/>
      <c r="F5423" s="214"/>
      <c r="G5423" s="210"/>
      <c r="H5423" s="203"/>
      <c r="I5423" s="193"/>
      <c r="J5423" s="193"/>
      <c r="K5423" s="211"/>
    </row>
    <row r="5424" spans="1:11" hidden="1">
      <c r="A5424" s="213"/>
      <c r="B5424" s="208"/>
      <c r="D5424" s="212"/>
      <c r="E5424" s="214"/>
      <c r="F5424" s="214"/>
      <c r="G5424" s="210"/>
      <c r="H5424" s="203"/>
      <c r="I5424" s="193"/>
      <c r="J5424" s="193"/>
      <c r="K5424" s="211"/>
    </row>
    <row r="5425" spans="1:11" hidden="1">
      <c r="A5425" s="213"/>
      <c r="B5425" s="208"/>
      <c r="D5425" s="212"/>
      <c r="E5425" s="214"/>
      <c r="F5425" s="214"/>
      <c r="G5425" s="210"/>
      <c r="H5425" s="203"/>
      <c r="I5425" s="193"/>
      <c r="J5425" s="193"/>
      <c r="K5425" s="211"/>
    </row>
    <row r="5426" spans="1:11" hidden="1">
      <c r="A5426" s="213"/>
      <c r="B5426" s="208"/>
      <c r="D5426" s="212"/>
      <c r="E5426" s="214"/>
      <c r="F5426" s="214"/>
      <c r="G5426" s="210"/>
      <c r="H5426" s="203"/>
      <c r="I5426" s="193"/>
      <c r="J5426" s="193"/>
      <c r="K5426" s="211"/>
    </row>
    <row r="5427" spans="1:11" hidden="1">
      <c r="A5427" s="213"/>
      <c r="B5427" s="208"/>
      <c r="D5427" s="212"/>
      <c r="E5427" s="214"/>
      <c r="F5427" s="214"/>
      <c r="G5427" s="210"/>
      <c r="H5427" s="203"/>
      <c r="I5427" s="193"/>
      <c r="J5427" s="193"/>
      <c r="K5427" s="211"/>
    </row>
    <row r="5428" spans="1:11" hidden="1">
      <c r="A5428" s="213"/>
      <c r="B5428" s="208"/>
      <c r="D5428" s="212"/>
      <c r="E5428" s="214"/>
      <c r="F5428" s="214"/>
      <c r="G5428" s="210"/>
      <c r="H5428" s="203"/>
      <c r="I5428" s="193"/>
      <c r="J5428" s="193"/>
      <c r="K5428" s="211"/>
    </row>
    <row r="5429" spans="1:11" hidden="1">
      <c r="A5429" s="213"/>
      <c r="B5429" s="208"/>
      <c r="D5429" s="212"/>
      <c r="E5429" s="214"/>
      <c r="F5429" s="214"/>
      <c r="G5429" s="210"/>
      <c r="H5429" s="203"/>
      <c r="I5429" s="193"/>
      <c r="J5429" s="193"/>
      <c r="K5429" s="211"/>
    </row>
    <row r="5430" spans="1:11" hidden="1">
      <c r="A5430" s="213"/>
      <c r="B5430" s="208"/>
      <c r="D5430" s="212"/>
      <c r="E5430" s="214"/>
      <c r="F5430" s="214"/>
      <c r="G5430" s="210"/>
      <c r="H5430" s="203"/>
      <c r="I5430" s="193"/>
      <c r="J5430" s="193"/>
      <c r="K5430" s="211"/>
    </row>
    <row r="5431" spans="1:11" hidden="1">
      <c r="A5431" s="213"/>
      <c r="B5431" s="208"/>
      <c r="D5431" s="212"/>
      <c r="E5431" s="214"/>
      <c r="F5431" s="214"/>
      <c r="G5431" s="210"/>
      <c r="H5431" s="203"/>
      <c r="I5431" s="193"/>
      <c r="J5431" s="193"/>
      <c r="K5431" s="211"/>
    </row>
    <row r="5432" spans="1:11" hidden="1">
      <c r="A5432" s="213"/>
      <c r="B5432" s="208"/>
      <c r="D5432" s="212"/>
      <c r="E5432" s="214"/>
      <c r="F5432" s="214"/>
      <c r="G5432" s="210"/>
      <c r="H5432" s="203"/>
      <c r="I5432" s="193"/>
      <c r="J5432" s="193"/>
      <c r="K5432" s="211"/>
    </row>
    <row r="5433" spans="1:11" hidden="1">
      <c r="A5433" s="213"/>
      <c r="B5433" s="208"/>
      <c r="D5433" s="212"/>
      <c r="E5433" s="214"/>
      <c r="F5433" s="214"/>
      <c r="G5433" s="210"/>
      <c r="H5433" s="203"/>
      <c r="I5433" s="193"/>
      <c r="J5433" s="193"/>
      <c r="K5433" s="211"/>
    </row>
    <row r="5434" spans="1:11" hidden="1">
      <c r="A5434" s="213"/>
      <c r="B5434" s="208"/>
      <c r="D5434" s="212"/>
      <c r="E5434" s="214"/>
      <c r="F5434" s="214"/>
      <c r="G5434" s="210"/>
      <c r="H5434" s="203"/>
      <c r="I5434" s="193"/>
      <c r="J5434" s="193"/>
      <c r="K5434" s="211"/>
    </row>
    <row r="5435" spans="1:11" hidden="1">
      <c r="A5435" s="213"/>
      <c r="B5435" s="208"/>
      <c r="D5435" s="212"/>
      <c r="E5435" s="214"/>
      <c r="F5435" s="214"/>
      <c r="G5435" s="210"/>
      <c r="H5435" s="203"/>
      <c r="I5435" s="193"/>
      <c r="J5435" s="193"/>
      <c r="K5435" s="211"/>
    </row>
    <row r="5436" spans="1:11" hidden="1">
      <c r="A5436" s="213"/>
      <c r="B5436" s="208"/>
      <c r="D5436" s="212"/>
      <c r="E5436" s="214"/>
      <c r="F5436" s="214"/>
      <c r="G5436" s="210"/>
      <c r="H5436" s="203"/>
      <c r="I5436" s="193"/>
      <c r="J5436" s="193"/>
      <c r="K5436" s="211"/>
    </row>
    <row r="5437" spans="1:11" hidden="1">
      <c r="A5437" s="213"/>
      <c r="B5437" s="208"/>
      <c r="D5437" s="212"/>
      <c r="E5437" s="214"/>
      <c r="F5437" s="214"/>
      <c r="G5437" s="210"/>
      <c r="H5437" s="203"/>
      <c r="I5437" s="193"/>
      <c r="J5437" s="193"/>
      <c r="K5437" s="211"/>
    </row>
    <row r="5438" spans="1:11" hidden="1">
      <c r="A5438" s="213"/>
      <c r="B5438" s="208"/>
      <c r="D5438" s="212"/>
      <c r="E5438" s="214"/>
      <c r="F5438" s="214"/>
      <c r="G5438" s="210"/>
      <c r="H5438" s="203"/>
      <c r="I5438" s="193"/>
      <c r="J5438" s="208"/>
      <c r="K5438" s="211"/>
    </row>
    <row r="5439" spans="1:11" hidden="1">
      <c r="A5439" s="213"/>
      <c r="B5439" s="208"/>
      <c r="D5439" s="212"/>
      <c r="E5439" s="214"/>
      <c r="F5439" s="214"/>
      <c r="G5439" s="210"/>
      <c r="H5439" s="203"/>
      <c r="I5439" s="193"/>
      <c r="J5439" s="193"/>
      <c r="K5439" s="211"/>
    </row>
    <row r="5440" spans="1:11" hidden="1">
      <c r="A5440" s="213"/>
      <c r="B5440" s="208"/>
      <c r="D5440" s="212"/>
      <c r="E5440" s="214"/>
      <c r="F5440" s="214"/>
      <c r="G5440" s="210"/>
      <c r="H5440" s="203"/>
      <c r="I5440" s="193"/>
      <c r="J5440" s="193"/>
      <c r="K5440" s="211"/>
    </row>
    <row r="5441" spans="1:11" hidden="1">
      <c r="A5441" s="213"/>
      <c r="B5441" s="208"/>
      <c r="D5441" s="212"/>
      <c r="E5441" s="214"/>
      <c r="F5441" s="214"/>
      <c r="G5441" s="210"/>
      <c r="H5441" s="203"/>
      <c r="I5441" s="193"/>
      <c r="J5441" s="193"/>
      <c r="K5441" s="211"/>
    </row>
    <row r="5442" spans="1:11" hidden="1">
      <c r="A5442" s="213"/>
      <c r="B5442" s="208"/>
      <c r="D5442" s="212"/>
      <c r="E5442" s="214"/>
      <c r="F5442" s="214"/>
      <c r="G5442" s="210"/>
      <c r="H5442" s="203"/>
      <c r="I5442" s="193"/>
      <c r="J5442" s="193"/>
      <c r="K5442" s="211"/>
    </row>
    <row r="5443" spans="1:11" hidden="1">
      <c r="A5443" s="213"/>
      <c r="B5443" s="208"/>
      <c r="D5443" s="212"/>
      <c r="E5443" s="214"/>
      <c r="F5443" s="214"/>
      <c r="G5443" s="210"/>
      <c r="H5443" s="203"/>
      <c r="I5443" s="193"/>
      <c r="J5443" s="193"/>
      <c r="K5443" s="211"/>
    </row>
    <row r="5444" spans="1:11" hidden="1">
      <c r="A5444" s="213"/>
      <c r="B5444" s="208"/>
      <c r="D5444" s="212"/>
      <c r="E5444" s="214"/>
      <c r="F5444" s="214"/>
      <c r="G5444" s="210"/>
      <c r="H5444" s="203"/>
      <c r="I5444" s="193"/>
      <c r="J5444" s="193"/>
      <c r="K5444" s="211"/>
    </row>
    <row r="5445" spans="1:11" hidden="1">
      <c r="A5445" s="213"/>
      <c r="B5445" s="208"/>
      <c r="D5445" s="212"/>
      <c r="E5445" s="214"/>
      <c r="F5445" s="214"/>
      <c r="G5445" s="210"/>
      <c r="H5445" s="203"/>
      <c r="I5445" s="193"/>
      <c r="J5445" s="193"/>
      <c r="K5445" s="211"/>
    </row>
    <row r="5446" spans="1:11" hidden="1">
      <c r="A5446" s="213"/>
      <c r="B5446" s="208"/>
      <c r="D5446" s="212"/>
      <c r="E5446" s="214"/>
      <c r="F5446" s="214"/>
      <c r="G5446" s="210"/>
      <c r="H5446" s="203"/>
      <c r="I5446" s="193"/>
      <c r="J5446" s="193"/>
      <c r="K5446" s="211"/>
    </row>
    <row r="5447" spans="1:11" hidden="1">
      <c r="A5447" s="213"/>
      <c r="B5447" s="208"/>
      <c r="D5447" s="212"/>
      <c r="E5447" s="214"/>
      <c r="F5447" s="214"/>
      <c r="G5447" s="210"/>
      <c r="H5447" s="203"/>
      <c r="I5447" s="193"/>
      <c r="J5447" s="193"/>
      <c r="K5447" s="211"/>
    </row>
    <row r="5448" spans="1:11" hidden="1">
      <c r="A5448" s="213"/>
      <c r="B5448" s="208"/>
      <c r="D5448" s="212"/>
      <c r="E5448" s="214"/>
      <c r="F5448" s="214"/>
      <c r="G5448" s="210"/>
      <c r="H5448" s="203"/>
      <c r="I5448" s="193"/>
      <c r="J5448" s="193"/>
      <c r="K5448" s="211"/>
    </row>
    <row r="5449" spans="1:11" hidden="1">
      <c r="A5449" s="213"/>
      <c r="B5449" s="208"/>
      <c r="D5449" s="212"/>
      <c r="E5449" s="214"/>
      <c r="F5449" s="214"/>
      <c r="G5449" s="210"/>
      <c r="H5449" s="203"/>
      <c r="I5449" s="193"/>
      <c r="J5449" s="193"/>
      <c r="K5449" s="211"/>
    </row>
    <row r="5450" spans="1:11" hidden="1">
      <c r="A5450" s="213"/>
      <c r="B5450" s="208"/>
      <c r="D5450" s="212"/>
      <c r="E5450" s="214"/>
      <c r="F5450" s="214"/>
      <c r="G5450" s="210"/>
      <c r="H5450" s="203"/>
      <c r="I5450" s="193"/>
      <c r="J5450" s="193"/>
      <c r="K5450" s="211"/>
    </row>
    <row r="5451" spans="1:11" hidden="1">
      <c r="A5451" s="213"/>
      <c r="B5451" s="208"/>
      <c r="D5451" s="212"/>
      <c r="E5451" s="214"/>
      <c r="F5451" s="214"/>
      <c r="G5451" s="210"/>
      <c r="H5451" s="203"/>
      <c r="I5451" s="193"/>
      <c r="J5451" s="193"/>
      <c r="K5451" s="211"/>
    </row>
    <row r="5452" spans="1:11" hidden="1">
      <c r="A5452" s="213"/>
      <c r="B5452" s="208"/>
      <c r="D5452" s="212"/>
      <c r="E5452" s="214"/>
      <c r="F5452" s="214"/>
      <c r="G5452" s="210"/>
      <c r="H5452" s="203"/>
      <c r="I5452" s="193"/>
      <c r="J5452" s="193"/>
      <c r="K5452" s="211"/>
    </row>
    <row r="5453" spans="1:11" hidden="1">
      <c r="A5453" s="213"/>
      <c r="B5453" s="208"/>
      <c r="D5453" s="212"/>
      <c r="E5453" s="214"/>
      <c r="F5453" s="214"/>
      <c r="G5453" s="210"/>
      <c r="H5453" s="203"/>
      <c r="I5453" s="193"/>
      <c r="J5453" s="193"/>
      <c r="K5453" s="211"/>
    </row>
    <row r="5454" spans="1:11" hidden="1">
      <c r="A5454" s="213"/>
      <c r="B5454" s="208"/>
      <c r="D5454" s="212"/>
      <c r="E5454" s="214"/>
      <c r="F5454" s="214"/>
      <c r="G5454" s="210"/>
      <c r="H5454" s="203"/>
      <c r="I5454" s="193"/>
      <c r="J5454" s="193"/>
      <c r="K5454" s="211"/>
    </row>
    <row r="5455" spans="1:11" hidden="1">
      <c r="A5455" s="213"/>
      <c r="B5455" s="208"/>
      <c r="D5455" s="212"/>
      <c r="E5455" s="214"/>
      <c r="F5455" s="214"/>
      <c r="G5455" s="210"/>
      <c r="H5455" s="203"/>
      <c r="I5455" s="193"/>
      <c r="J5455" s="193"/>
      <c r="K5455" s="211"/>
    </row>
    <row r="5456" spans="1:11" hidden="1">
      <c r="A5456" s="213"/>
      <c r="B5456" s="208"/>
      <c r="D5456" s="212"/>
      <c r="E5456" s="214"/>
      <c r="F5456" s="214"/>
      <c r="G5456" s="210"/>
      <c r="H5456" s="203"/>
      <c r="I5456" s="193"/>
      <c r="J5456" s="193"/>
      <c r="K5456" s="211"/>
    </row>
    <row r="5457" spans="1:11" hidden="1">
      <c r="A5457" s="213"/>
      <c r="B5457" s="208"/>
      <c r="D5457" s="212"/>
      <c r="E5457" s="214"/>
      <c r="F5457" s="214"/>
      <c r="G5457" s="210"/>
      <c r="H5457" s="203"/>
      <c r="I5457" s="193"/>
      <c r="J5457" s="193"/>
      <c r="K5457" s="211"/>
    </row>
    <row r="5458" spans="1:11" hidden="1">
      <c r="A5458" s="213"/>
      <c r="B5458" s="208"/>
      <c r="D5458" s="212"/>
      <c r="E5458" s="214"/>
      <c r="F5458" s="214"/>
      <c r="G5458" s="210"/>
      <c r="H5458" s="203"/>
      <c r="I5458" s="193"/>
      <c r="J5458" s="193"/>
      <c r="K5458" s="211"/>
    </row>
    <row r="5459" spans="1:11" hidden="1">
      <c r="A5459" s="213"/>
      <c r="B5459" s="208"/>
      <c r="D5459" s="212"/>
      <c r="E5459" s="214"/>
      <c r="F5459" s="214"/>
      <c r="G5459" s="210"/>
      <c r="H5459" s="203"/>
      <c r="I5459" s="193"/>
      <c r="J5459" s="193"/>
      <c r="K5459" s="211"/>
    </row>
    <row r="5460" spans="1:11" hidden="1">
      <c r="A5460" s="213"/>
      <c r="B5460" s="208"/>
      <c r="D5460" s="212"/>
      <c r="E5460" s="214"/>
      <c r="F5460" s="214"/>
      <c r="G5460" s="210"/>
      <c r="H5460" s="203"/>
      <c r="I5460" s="193"/>
      <c r="J5460" s="208"/>
      <c r="K5460" s="211"/>
    </row>
    <row r="5461" spans="1:11" hidden="1">
      <c r="A5461" s="207"/>
      <c r="B5461" s="208"/>
      <c r="D5461" s="212"/>
      <c r="E5461" s="214"/>
      <c r="F5461" s="214"/>
      <c r="G5461" s="210"/>
      <c r="H5461" s="203"/>
      <c r="I5461" s="193"/>
      <c r="J5461" s="193"/>
      <c r="K5461" s="211"/>
    </row>
    <row r="5462" spans="1:11" hidden="1">
      <c r="A5462" s="207"/>
      <c r="B5462" s="208"/>
      <c r="D5462" s="212"/>
      <c r="E5462" s="214"/>
      <c r="F5462" s="214"/>
      <c r="G5462" s="210"/>
      <c r="H5462" s="203"/>
      <c r="I5462" s="193"/>
      <c r="J5462" s="193"/>
      <c r="K5462" s="211"/>
    </row>
    <row r="5463" spans="1:11" hidden="1">
      <c r="A5463" s="207"/>
      <c r="B5463" s="208"/>
      <c r="D5463" s="212"/>
      <c r="E5463" s="214"/>
      <c r="F5463" s="214"/>
      <c r="G5463" s="210"/>
      <c r="H5463" s="203"/>
      <c r="I5463" s="193"/>
      <c r="J5463" s="193"/>
      <c r="K5463" s="211"/>
    </row>
    <row r="5464" spans="1:11" hidden="1">
      <c r="A5464" s="207"/>
      <c r="B5464" s="208"/>
      <c r="D5464" s="212"/>
      <c r="E5464" s="214"/>
      <c r="F5464" s="214"/>
      <c r="G5464" s="210"/>
      <c r="H5464" s="203"/>
      <c r="I5464" s="193"/>
      <c r="J5464" s="193"/>
      <c r="K5464" s="211"/>
    </row>
    <row r="5465" spans="1:11" hidden="1">
      <c r="A5465" s="207"/>
      <c r="B5465" s="208"/>
      <c r="D5465" s="212"/>
      <c r="E5465" s="214"/>
      <c r="F5465" s="214"/>
      <c r="G5465" s="210"/>
      <c r="H5465" s="203"/>
      <c r="I5465" s="193"/>
      <c r="J5465" s="193"/>
      <c r="K5465" s="211"/>
    </row>
    <row r="5466" spans="1:11" hidden="1">
      <c r="A5466" s="207"/>
      <c r="B5466" s="208"/>
      <c r="D5466" s="212"/>
      <c r="E5466" s="214"/>
      <c r="F5466" s="214"/>
      <c r="G5466" s="210"/>
      <c r="H5466" s="203"/>
      <c r="I5466" s="193"/>
      <c r="J5466" s="193"/>
      <c r="K5466" s="211"/>
    </row>
    <row r="5467" spans="1:11" hidden="1">
      <c r="A5467" s="207"/>
      <c r="B5467" s="208"/>
      <c r="D5467" s="212"/>
      <c r="E5467" s="214"/>
      <c r="F5467" s="214"/>
      <c r="G5467" s="210"/>
      <c r="H5467" s="203"/>
      <c r="I5467" s="193"/>
      <c r="J5467" s="193"/>
      <c r="K5467" s="211"/>
    </row>
    <row r="5468" spans="1:11" hidden="1">
      <c r="A5468" s="207"/>
      <c r="B5468" s="208"/>
      <c r="D5468" s="212"/>
      <c r="E5468" s="214"/>
      <c r="F5468" s="214"/>
      <c r="G5468" s="210"/>
      <c r="H5468" s="203"/>
      <c r="I5468" s="193"/>
      <c r="J5468" s="193"/>
      <c r="K5468" s="211"/>
    </row>
    <row r="5469" spans="1:11" hidden="1">
      <c r="A5469" s="207"/>
      <c r="B5469" s="208"/>
      <c r="D5469" s="212"/>
      <c r="E5469" s="214"/>
      <c r="F5469" s="214"/>
      <c r="G5469" s="210"/>
      <c r="H5469" s="203"/>
      <c r="I5469" s="193"/>
      <c r="J5469" s="193"/>
      <c r="K5469" s="211"/>
    </row>
    <row r="5470" spans="1:11" hidden="1">
      <c r="A5470" s="207"/>
      <c r="B5470" s="208"/>
      <c r="D5470" s="212"/>
      <c r="E5470" s="214"/>
      <c r="F5470" s="214"/>
      <c r="G5470" s="210"/>
      <c r="H5470" s="203"/>
      <c r="I5470" s="193"/>
      <c r="J5470" s="193"/>
      <c r="K5470" s="211"/>
    </row>
    <row r="5471" spans="1:11" hidden="1">
      <c r="A5471" s="207"/>
      <c r="B5471" s="208"/>
      <c r="D5471" s="212"/>
      <c r="E5471" s="214"/>
      <c r="F5471" s="214"/>
      <c r="G5471" s="210"/>
      <c r="H5471" s="203"/>
      <c r="I5471" s="193"/>
      <c r="J5471" s="193"/>
      <c r="K5471" s="211"/>
    </row>
    <row r="5472" spans="1:11" hidden="1">
      <c r="A5472" s="207"/>
      <c r="B5472" s="208"/>
      <c r="D5472" s="212"/>
      <c r="E5472" s="214"/>
      <c r="F5472" s="214"/>
      <c r="G5472" s="210"/>
      <c r="H5472" s="203"/>
      <c r="I5472" s="193"/>
      <c r="J5472" s="193"/>
      <c r="K5472" s="211"/>
    </row>
    <row r="5473" spans="1:11" hidden="1">
      <c r="A5473" s="207"/>
      <c r="B5473" s="208"/>
      <c r="D5473" s="212"/>
      <c r="E5473" s="214"/>
      <c r="F5473" s="214"/>
      <c r="G5473" s="210"/>
      <c r="H5473" s="203"/>
      <c r="I5473" s="193"/>
      <c r="J5473" s="193"/>
      <c r="K5473" s="211"/>
    </row>
    <row r="5474" spans="1:11" hidden="1">
      <c r="A5474" s="207"/>
      <c r="B5474" s="208"/>
      <c r="D5474" s="212"/>
      <c r="E5474" s="214"/>
      <c r="F5474" s="214"/>
      <c r="G5474" s="210"/>
      <c r="H5474" s="203"/>
      <c r="I5474" s="193"/>
      <c r="J5474" s="193"/>
      <c r="K5474" s="211"/>
    </row>
    <row r="5475" spans="1:11" hidden="1">
      <c r="A5475" s="207"/>
      <c r="B5475" s="208"/>
      <c r="D5475" s="212"/>
      <c r="E5475" s="214"/>
      <c r="F5475" s="214"/>
      <c r="G5475" s="210"/>
      <c r="H5475" s="203"/>
      <c r="I5475" s="193"/>
      <c r="J5475" s="193"/>
      <c r="K5475" s="211"/>
    </row>
    <row r="5476" spans="1:11" hidden="1">
      <c r="A5476" s="207"/>
      <c r="B5476" s="208"/>
      <c r="D5476" s="212"/>
      <c r="E5476" s="214"/>
      <c r="F5476" s="214"/>
      <c r="G5476" s="210"/>
      <c r="H5476" s="203"/>
      <c r="I5476" s="193"/>
      <c r="J5476" s="193"/>
      <c r="K5476" s="211"/>
    </row>
    <row r="5477" spans="1:11" hidden="1">
      <c r="A5477" s="207"/>
      <c r="B5477" s="208"/>
      <c r="D5477" s="212"/>
      <c r="E5477" s="214"/>
      <c r="F5477" s="214"/>
      <c r="G5477" s="210"/>
      <c r="H5477" s="203"/>
      <c r="I5477" s="193"/>
      <c r="J5477" s="193"/>
      <c r="K5477" s="211"/>
    </row>
    <row r="5478" spans="1:11" hidden="1">
      <c r="A5478" s="207"/>
      <c r="B5478" s="208"/>
      <c r="D5478" s="212"/>
      <c r="E5478" s="214"/>
      <c r="F5478" s="214"/>
      <c r="G5478" s="210"/>
      <c r="H5478" s="203"/>
      <c r="I5478" s="193"/>
      <c r="J5478" s="193"/>
      <c r="K5478" s="211"/>
    </row>
    <row r="5479" spans="1:11" hidden="1">
      <c r="A5479" s="207"/>
      <c r="B5479" s="208"/>
      <c r="D5479" s="212"/>
      <c r="E5479" s="214"/>
      <c r="F5479" s="214"/>
      <c r="G5479" s="210"/>
      <c r="H5479" s="203"/>
      <c r="I5479" s="193"/>
      <c r="J5479" s="193"/>
      <c r="K5479" s="211"/>
    </row>
    <row r="5480" spans="1:11" hidden="1">
      <c r="A5480" s="207"/>
      <c r="B5480" s="208"/>
      <c r="D5480" s="212"/>
      <c r="E5480" s="214"/>
      <c r="F5480" s="214"/>
      <c r="G5480" s="210"/>
      <c r="H5480" s="203"/>
      <c r="I5480" s="193"/>
      <c r="J5480" s="208"/>
      <c r="K5480" s="211"/>
    </row>
    <row r="5481" spans="1:11" hidden="1">
      <c r="A5481" s="207"/>
      <c r="B5481" s="208"/>
      <c r="D5481" s="212"/>
      <c r="E5481" s="214"/>
      <c r="F5481" s="214"/>
      <c r="G5481" s="210"/>
      <c r="H5481" s="203"/>
      <c r="I5481" s="193"/>
      <c r="J5481" s="193"/>
      <c r="K5481" s="211"/>
    </row>
    <row r="5482" spans="1:11" hidden="1">
      <c r="A5482" s="207"/>
      <c r="B5482" s="208"/>
      <c r="D5482" s="212"/>
      <c r="E5482" s="214"/>
      <c r="F5482" s="214"/>
      <c r="G5482" s="210"/>
      <c r="H5482" s="203"/>
      <c r="I5482" s="193"/>
      <c r="J5482" s="193"/>
      <c r="K5482" s="211"/>
    </row>
    <row r="5483" spans="1:11" hidden="1">
      <c r="A5483" s="207"/>
      <c r="B5483" s="208"/>
      <c r="D5483" s="212"/>
      <c r="E5483" s="214"/>
      <c r="F5483" s="214"/>
      <c r="G5483" s="210"/>
      <c r="H5483" s="203"/>
      <c r="I5483" s="193"/>
      <c r="J5483" s="193"/>
      <c r="K5483" s="211"/>
    </row>
    <row r="5484" spans="1:11" hidden="1">
      <c r="A5484" s="207"/>
      <c r="B5484" s="208"/>
      <c r="D5484" s="212"/>
      <c r="E5484" s="214"/>
      <c r="F5484" s="214"/>
      <c r="G5484" s="210"/>
      <c r="H5484" s="203"/>
      <c r="I5484" s="193"/>
      <c r="J5484" s="193"/>
      <c r="K5484" s="211"/>
    </row>
    <row r="5485" spans="1:11" hidden="1">
      <c r="A5485" s="207"/>
      <c r="B5485" s="208"/>
      <c r="D5485" s="212"/>
      <c r="E5485" s="214"/>
      <c r="F5485" s="214"/>
      <c r="G5485" s="210"/>
      <c r="H5485" s="203"/>
      <c r="I5485" s="193"/>
      <c r="J5485" s="193"/>
      <c r="K5485" s="211"/>
    </row>
    <row r="5486" spans="1:11" hidden="1">
      <c r="A5486" s="207"/>
      <c r="B5486" s="208"/>
      <c r="D5486" s="212"/>
      <c r="E5486" s="214"/>
      <c r="F5486" s="214"/>
      <c r="G5486" s="210"/>
      <c r="H5486" s="203"/>
      <c r="I5486" s="193"/>
      <c r="J5486" s="193"/>
      <c r="K5486" s="211"/>
    </row>
    <row r="5487" spans="1:11" hidden="1">
      <c r="A5487" s="207"/>
      <c r="B5487" s="208"/>
      <c r="D5487" s="212"/>
      <c r="E5487" s="214"/>
      <c r="F5487" s="214"/>
      <c r="G5487" s="210"/>
      <c r="H5487" s="203"/>
      <c r="I5487" s="193"/>
      <c r="J5487" s="193"/>
      <c r="K5487" s="211"/>
    </row>
    <row r="5488" spans="1:11" hidden="1">
      <c r="A5488" s="207"/>
      <c r="B5488" s="208"/>
      <c r="D5488" s="212"/>
      <c r="E5488" s="214"/>
      <c r="F5488" s="214"/>
      <c r="G5488" s="210"/>
      <c r="H5488" s="203"/>
      <c r="I5488" s="193"/>
      <c r="J5488" s="193"/>
      <c r="K5488" s="211"/>
    </row>
    <row r="5489" spans="1:11" hidden="1">
      <c r="A5489" s="207"/>
      <c r="B5489" s="208"/>
      <c r="D5489" s="212"/>
      <c r="E5489" s="214"/>
      <c r="F5489" s="214"/>
      <c r="G5489" s="210"/>
      <c r="H5489" s="203"/>
      <c r="I5489" s="193"/>
      <c r="J5489" s="193"/>
      <c r="K5489" s="211"/>
    </row>
    <row r="5490" spans="1:11" hidden="1">
      <c r="A5490" s="207"/>
      <c r="B5490" s="208"/>
      <c r="D5490" s="212"/>
      <c r="E5490" s="214"/>
      <c r="F5490" s="214"/>
      <c r="G5490" s="210"/>
      <c r="H5490" s="203"/>
      <c r="I5490" s="193"/>
      <c r="J5490" s="193"/>
      <c r="K5490" s="211"/>
    </row>
    <row r="5491" spans="1:11" hidden="1">
      <c r="A5491" s="207"/>
      <c r="B5491" s="208"/>
      <c r="D5491" s="212"/>
      <c r="E5491" s="214"/>
      <c r="F5491" s="214"/>
      <c r="G5491" s="210"/>
      <c r="H5491" s="203"/>
      <c r="I5491" s="193"/>
      <c r="J5491" s="193"/>
      <c r="K5491" s="211"/>
    </row>
    <row r="5492" spans="1:11" hidden="1">
      <c r="A5492" s="207"/>
      <c r="B5492" s="208"/>
      <c r="D5492" s="212"/>
      <c r="E5492" s="214"/>
      <c r="F5492" s="214"/>
      <c r="G5492" s="210"/>
      <c r="H5492" s="203"/>
      <c r="I5492" s="193"/>
      <c r="J5492" s="193"/>
      <c r="K5492" s="211"/>
    </row>
    <row r="5493" spans="1:11" hidden="1">
      <c r="A5493" s="207"/>
      <c r="B5493" s="208"/>
      <c r="D5493" s="212"/>
      <c r="E5493" s="214"/>
      <c r="F5493" s="214"/>
      <c r="G5493" s="210"/>
      <c r="H5493" s="203"/>
      <c r="I5493" s="193"/>
      <c r="J5493" s="193"/>
      <c r="K5493" s="211"/>
    </row>
    <row r="5494" spans="1:11" hidden="1">
      <c r="A5494" s="207"/>
      <c r="B5494" s="208"/>
      <c r="D5494" s="212"/>
      <c r="E5494" s="214"/>
      <c r="F5494" s="214"/>
      <c r="G5494" s="210"/>
      <c r="H5494" s="203"/>
      <c r="I5494" s="193"/>
      <c r="J5494" s="193"/>
      <c r="K5494" s="211"/>
    </row>
    <row r="5495" spans="1:11" hidden="1">
      <c r="A5495" s="207"/>
      <c r="B5495" s="208"/>
      <c r="D5495" s="212"/>
      <c r="E5495" s="214"/>
      <c r="F5495" s="214"/>
      <c r="G5495" s="210"/>
      <c r="H5495" s="203"/>
      <c r="I5495" s="193"/>
      <c r="J5495" s="193"/>
      <c r="K5495" s="211"/>
    </row>
    <row r="5496" spans="1:11" hidden="1">
      <c r="A5496" s="207"/>
      <c r="B5496" s="208"/>
      <c r="D5496" s="212"/>
      <c r="E5496" s="214"/>
      <c r="F5496" s="214"/>
      <c r="G5496" s="210"/>
      <c r="H5496" s="203"/>
      <c r="I5496" s="193"/>
      <c r="J5496" s="193"/>
      <c r="K5496" s="211"/>
    </row>
    <row r="5497" spans="1:11" hidden="1">
      <c r="A5497" s="207"/>
      <c r="B5497" s="208"/>
      <c r="D5497" s="212"/>
      <c r="E5497" s="214"/>
      <c r="F5497" s="214"/>
      <c r="G5497" s="210"/>
      <c r="H5497" s="203"/>
      <c r="I5497" s="193"/>
      <c r="J5497" s="193"/>
      <c r="K5497" s="211"/>
    </row>
    <row r="5498" spans="1:11" hidden="1">
      <c r="A5498" s="207"/>
      <c r="B5498" s="208"/>
      <c r="D5498" s="212"/>
      <c r="E5498" s="214"/>
      <c r="F5498" s="214"/>
      <c r="G5498" s="210"/>
      <c r="H5498" s="203"/>
      <c r="I5498" s="193"/>
      <c r="J5498" s="193"/>
      <c r="K5498" s="211"/>
    </row>
    <row r="5499" spans="1:11" hidden="1">
      <c r="A5499" s="207"/>
      <c r="B5499" s="208"/>
      <c r="D5499" s="212"/>
      <c r="E5499" s="214"/>
      <c r="F5499" s="214"/>
      <c r="G5499" s="210"/>
      <c r="H5499" s="203"/>
      <c r="I5499" s="193"/>
      <c r="J5499" s="208"/>
      <c r="K5499" s="211"/>
    </row>
    <row r="5500" spans="1:11" hidden="1">
      <c r="A5500" s="207"/>
      <c r="B5500" s="208"/>
      <c r="D5500" s="212"/>
      <c r="E5500" s="214"/>
      <c r="F5500" s="214"/>
      <c r="G5500" s="210"/>
      <c r="H5500" s="203"/>
      <c r="I5500" s="193"/>
      <c r="J5500" s="193"/>
      <c r="K5500" s="211"/>
    </row>
    <row r="5501" spans="1:11" hidden="1">
      <c r="A5501" s="207"/>
      <c r="B5501" s="208"/>
      <c r="D5501" s="212"/>
      <c r="E5501" s="214"/>
      <c r="F5501" s="214"/>
      <c r="G5501" s="210"/>
      <c r="H5501" s="203"/>
      <c r="I5501" s="193"/>
      <c r="J5501" s="193"/>
      <c r="K5501" s="211"/>
    </row>
    <row r="5502" spans="1:11" hidden="1">
      <c r="A5502" s="207"/>
      <c r="B5502" s="208"/>
      <c r="D5502" s="212"/>
      <c r="E5502" s="214"/>
      <c r="F5502" s="214"/>
      <c r="G5502" s="210"/>
      <c r="H5502" s="203"/>
      <c r="I5502" s="193"/>
      <c r="J5502" s="193"/>
      <c r="K5502" s="211"/>
    </row>
    <row r="5503" spans="1:11" hidden="1">
      <c r="A5503" s="207"/>
      <c r="B5503" s="208"/>
      <c r="D5503" s="212"/>
      <c r="E5503" s="214"/>
      <c r="F5503" s="214"/>
      <c r="G5503" s="210"/>
      <c r="H5503" s="203"/>
      <c r="I5503" s="193"/>
      <c r="J5503" s="193"/>
      <c r="K5503" s="211"/>
    </row>
    <row r="5504" spans="1:11" hidden="1">
      <c r="A5504" s="207"/>
      <c r="B5504" s="208"/>
      <c r="D5504" s="212"/>
      <c r="E5504" s="214"/>
      <c r="F5504" s="214"/>
      <c r="G5504" s="210"/>
      <c r="H5504" s="203"/>
      <c r="I5504" s="193"/>
      <c r="J5504" s="193"/>
      <c r="K5504" s="211"/>
    </row>
    <row r="5505" spans="1:11" hidden="1">
      <c r="A5505" s="207"/>
      <c r="B5505" s="208"/>
      <c r="D5505" s="212"/>
      <c r="E5505" s="214"/>
      <c r="F5505" s="214"/>
      <c r="G5505" s="210"/>
      <c r="H5505" s="203"/>
      <c r="I5505" s="193"/>
      <c r="J5505" s="193"/>
      <c r="K5505" s="211"/>
    </row>
    <row r="5506" spans="1:11" hidden="1">
      <c r="A5506" s="207"/>
      <c r="B5506" s="208"/>
      <c r="D5506" s="212"/>
      <c r="E5506" s="214"/>
      <c r="F5506" s="214"/>
      <c r="G5506" s="210"/>
      <c r="H5506" s="203"/>
      <c r="I5506" s="193"/>
      <c r="J5506" s="193"/>
      <c r="K5506" s="211"/>
    </row>
    <row r="5507" spans="1:11" hidden="1">
      <c r="A5507" s="207"/>
      <c r="B5507" s="208"/>
      <c r="D5507" s="212"/>
      <c r="E5507" s="214"/>
      <c r="F5507" s="214"/>
      <c r="G5507" s="210"/>
      <c r="H5507" s="203"/>
      <c r="I5507" s="193"/>
      <c r="J5507" s="193"/>
      <c r="K5507" s="211"/>
    </row>
    <row r="5508" spans="1:11" hidden="1">
      <c r="A5508" s="207"/>
      <c r="B5508" s="208"/>
      <c r="D5508" s="212"/>
      <c r="E5508" s="214"/>
      <c r="F5508" s="214"/>
      <c r="G5508" s="210"/>
      <c r="H5508" s="203"/>
      <c r="I5508" s="193"/>
      <c r="J5508" s="193"/>
      <c r="K5508" s="211"/>
    </row>
    <row r="5509" spans="1:11" hidden="1">
      <c r="A5509" s="207"/>
      <c r="B5509" s="208"/>
      <c r="D5509" s="212"/>
      <c r="E5509" s="214"/>
      <c r="F5509" s="214"/>
      <c r="G5509" s="210"/>
      <c r="H5509" s="203"/>
      <c r="I5509" s="193"/>
      <c r="J5509" s="193"/>
      <c r="K5509" s="211"/>
    </row>
    <row r="5510" spans="1:11" hidden="1">
      <c r="A5510" s="207"/>
      <c r="B5510" s="208"/>
      <c r="D5510" s="212"/>
      <c r="E5510" s="214"/>
      <c r="F5510" s="214"/>
      <c r="G5510" s="210"/>
      <c r="H5510" s="203"/>
      <c r="I5510" s="193"/>
      <c r="J5510" s="193"/>
      <c r="K5510" s="211"/>
    </row>
    <row r="5511" spans="1:11" hidden="1">
      <c r="A5511" s="207"/>
      <c r="B5511" s="208"/>
      <c r="D5511" s="212"/>
      <c r="E5511" s="214"/>
      <c r="F5511" s="214"/>
      <c r="G5511" s="210"/>
      <c r="H5511" s="203"/>
      <c r="I5511" s="193"/>
      <c r="J5511" s="193"/>
      <c r="K5511" s="211"/>
    </row>
    <row r="5512" spans="1:11" hidden="1">
      <c r="A5512" s="207"/>
      <c r="B5512" s="208"/>
      <c r="D5512" s="212"/>
      <c r="E5512" s="214"/>
      <c r="F5512" s="214"/>
      <c r="G5512" s="210"/>
      <c r="H5512" s="203"/>
      <c r="I5512" s="193"/>
      <c r="J5512" s="193"/>
      <c r="K5512" s="211"/>
    </row>
    <row r="5513" spans="1:11" hidden="1">
      <c r="A5513" s="207"/>
      <c r="B5513" s="208"/>
      <c r="D5513" s="212"/>
      <c r="E5513" s="214"/>
      <c r="F5513" s="214"/>
      <c r="G5513" s="210"/>
      <c r="H5513" s="203"/>
      <c r="I5513" s="193"/>
      <c r="J5513" s="193"/>
      <c r="K5513" s="211"/>
    </row>
    <row r="5514" spans="1:11" hidden="1">
      <c r="A5514" s="207"/>
      <c r="B5514" s="208"/>
      <c r="D5514" s="212"/>
      <c r="E5514" s="214"/>
      <c r="F5514" s="214"/>
      <c r="G5514" s="210"/>
      <c r="H5514" s="203"/>
      <c r="I5514" s="193"/>
      <c r="J5514" s="193"/>
      <c r="K5514" s="211"/>
    </row>
    <row r="5515" spans="1:11" hidden="1">
      <c r="A5515" s="207"/>
      <c r="B5515" s="208"/>
      <c r="D5515" s="212"/>
      <c r="E5515" s="214"/>
      <c r="F5515" s="214"/>
      <c r="G5515" s="210"/>
      <c r="H5515" s="203"/>
      <c r="I5515" s="193"/>
      <c r="J5515" s="193"/>
      <c r="K5515" s="211"/>
    </row>
    <row r="5516" spans="1:11" hidden="1">
      <c r="A5516" s="207"/>
      <c r="B5516" s="208"/>
      <c r="D5516" s="212"/>
      <c r="E5516" s="214"/>
      <c r="F5516" s="214"/>
      <c r="G5516" s="210"/>
      <c r="H5516" s="203"/>
      <c r="I5516" s="193"/>
      <c r="J5516" s="193"/>
      <c r="K5516" s="211"/>
    </row>
    <row r="5517" spans="1:11" hidden="1">
      <c r="A5517" s="207"/>
      <c r="B5517" s="208"/>
      <c r="D5517" s="212"/>
      <c r="E5517" s="214"/>
      <c r="F5517" s="214"/>
      <c r="G5517" s="210"/>
      <c r="H5517" s="203"/>
      <c r="I5517" s="193"/>
      <c r="J5517" s="193"/>
      <c r="K5517" s="211"/>
    </row>
    <row r="5518" spans="1:11" hidden="1">
      <c r="A5518" s="207"/>
      <c r="B5518" s="208"/>
      <c r="D5518" s="212"/>
      <c r="E5518" s="214"/>
      <c r="F5518" s="214"/>
      <c r="G5518" s="210"/>
      <c r="H5518" s="203"/>
      <c r="I5518" s="193"/>
      <c r="J5518" s="193"/>
      <c r="K5518" s="211"/>
    </row>
    <row r="5519" spans="1:11" hidden="1">
      <c r="A5519" s="207"/>
      <c r="B5519" s="208"/>
      <c r="D5519" s="212"/>
      <c r="E5519" s="214"/>
      <c r="F5519" s="214"/>
      <c r="G5519" s="210"/>
      <c r="H5519" s="203"/>
      <c r="I5519" s="193"/>
      <c r="J5519" s="193"/>
      <c r="K5519" s="211"/>
    </row>
    <row r="5520" spans="1:11" hidden="1">
      <c r="A5520" s="207"/>
      <c r="B5520" s="208"/>
      <c r="D5520" s="212"/>
      <c r="E5520" s="214"/>
      <c r="F5520" s="214"/>
      <c r="G5520" s="210"/>
      <c r="H5520" s="203"/>
      <c r="I5520" s="193"/>
      <c r="J5520" s="193"/>
      <c r="K5520" s="211"/>
    </row>
    <row r="5521" spans="1:11" hidden="1">
      <c r="A5521" s="207"/>
      <c r="B5521" s="208"/>
      <c r="D5521" s="212"/>
      <c r="E5521" s="214"/>
      <c r="F5521" s="214"/>
      <c r="G5521" s="210"/>
      <c r="H5521" s="203"/>
      <c r="I5521" s="193"/>
      <c r="J5521" s="208"/>
      <c r="K5521" s="211"/>
    </row>
    <row r="5522" spans="1:11" hidden="1">
      <c r="A5522" s="207"/>
      <c r="B5522" s="208"/>
      <c r="D5522" s="212"/>
      <c r="E5522" s="214"/>
      <c r="F5522" s="214"/>
      <c r="G5522" s="210"/>
      <c r="H5522" s="203"/>
      <c r="I5522" s="193"/>
      <c r="J5522" s="193"/>
      <c r="K5522" s="211"/>
    </row>
    <row r="5523" spans="1:11" hidden="1">
      <c r="A5523" s="207"/>
      <c r="B5523" s="208"/>
      <c r="D5523" s="212"/>
      <c r="E5523" s="214"/>
      <c r="F5523" s="214"/>
      <c r="G5523" s="210"/>
      <c r="H5523" s="203"/>
      <c r="I5523" s="193"/>
      <c r="J5523" s="193"/>
      <c r="K5523" s="211"/>
    </row>
    <row r="5524" spans="1:11" hidden="1">
      <c r="A5524" s="207"/>
      <c r="B5524" s="208"/>
      <c r="D5524" s="212"/>
      <c r="E5524" s="214"/>
      <c r="F5524" s="214"/>
      <c r="G5524" s="210"/>
      <c r="H5524" s="203"/>
      <c r="I5524" s="193"/>
      <c r="J5524" s="193"/>
      <c r="K5524" s="211"/>
    </row>
    <row r="5525" spans="1:11" hidden="1">
      <c r="A5525" s="207"/>
      <c r="B5525" s="208"/>
      <c r="D5525" s="212"/>
      <c r="E5525" s="214"/>
      <c r="F5525" s="214"/>
      <c r="G5525" s="210"/>
      <c r="H5525" s="203"/>
      <c r="I5525" s="193"/>
      <c r="J5525" s="193"/>
      <c r="K5525" s="211"/>
    </row>
    <row r="5526" spans="1:11" hidden="1">
      <c r="A5526" s="207"/>
      <c r="B5526" s="208"/>
      <c r="D5526" s="212"/>
      <c r="E5526" s="214"/>
      <c r="F5526" s="214"/>
      <c r="G5526" s="210"/>
      <c r="H5526" s="203"/>
      <c r="I5526" s="193"/>
      <c r="J5526" s="193"/>
      <c r="K5526" s="211"/>
    </row>
    <row r="5527" spans="1:11" hidden="1">
      <c r="A5527" s="207"/>
      <c r="B5527" s="208"/>
      <c r="D5527" s="212"/>
      <c r="E5527" s="214"/>
      <c r="F5527" s="214"/>
      <c r="G5527" s="210"/>
      <c r="H5527" s="203"/>
      <c r="I5527" s="193"/>
      <c r="J5527" s="193"/>
      <c r="K5527" s="211"/>
    </row>
    <row r="5528" spans="1:11" hidden="1">
      <c r="A5528" s="207"/>
      <c r="B5528" s="208"/>
      <c r="D5528" s="212"/>
      <c r="E5528" s="214"/>
      <c r="F5528" s="214"/>
      <c r="G5528" s="210"/>
      <c r="H5528" s="203"/>
      <c r="I5528" s="193"/>
      <c r="J5528" s="193"/>
      <c r="K5528" s="211"/>
    </row>
    <row r="5529" spans="1:11" hidden="1">
      <c r="A5529" s="207"/>
      <c r="B5529" s="208"/>
      <c r="D5529" s="212"/>
      <c r="E5529" s="214"/>
      <c r="F5529" s="214"/>
      <c r="G5529" s="210"/>
      <c r="H5529" s="203"/>
      <c r="I5529" s="193"/>
      <c r="J5529" s="193"/>
      <c r="K5529" s="211"/>
    </row>
    <row r="5530" spans="1:11" hidden="1">
      <c r="A5530" s="207"/>
      <c r="B5530" s="208"/>
      <c r="D5530" s="212"/>
      <c r="E5530" s="214"/>
      <c r="F5530" s="214"/>
      <c r="G5530" s="210"/>
      <c r="H5530" s="203"/>
      <c r="I5530" s="193"/>
      <c r="J5530" s="193"/>
      <c r="K5530" s="211"/>
    </row>
    <row r="5531" spans="1:11" hidden="1">
      <c r="A5531" s="207"/>
      <c r="B5531" s="208"/>
      <c r="D5531" s="212"/>
      <c r="E5531" s="214"/>
      <c r="F5531" s="214"/>
      <c r="G5531" s="210"/>
      <c r="H5531" s="203"/>
      <c r="I5531" s="193"/>
      <c r="J5531" s="193"/>
      <c r="K5531" s="211"/>
    </row>
    <row r="5532" spans="1:11" hidden="1">
      <c r="A5532" s="207"/>
      <c r="B5532" s="208"/>
      <c r="D5532" s="212"/>
      <c r="E5532" s="214"/>
      <c r="F5532" s="214"/>
      <c r="G5532" s="210"/>
      <c r="H5532" s="203"/>
      <c r="I5532" s="193"/>
      <c r="J5532" s="193"/>
      <c r="K5532" s="211"/>
    </row>
    <row r="5533" spans="1:11" hidden="1">
      <c r="A5533" s="207"/>
      <c r="B5533" s="208"/>
      <c r="D5533" s="212"/>
      <c r="E5533" s="214"/>
      <c r="F5533" s="214"/>
      <c r="G5533" s="210"/>
      <c r="H5533" s="203"/>
      <c r="I5533" s="193"/>
      <c r="J5533" s="193"/>
      <c r="K5533" s="211"/>
    </row>
    <row r="5534" spans="1:11" hidden="1">
      <c r="A5534" s="207"/>
      <c r="B5534" s="208"/>
      <c r="D5534" s="212"/>
      <c r="E5534" s="214"/>
      <c r="F5534" s="214"/>
      <c r="G5534" s="210"/>
      <c r="H5534" s="203"/>
      <c r="I5534" s="193"/>
      <c r="J5534" s="193"/>
      <c r="K5534" s="211"/>
    </row>
    <row r="5535" spans="1:11" hidden="1">
      <c r="A5535" s="207"/>
      <c r="B5535" s="208"/>
      <c r="D5535" s="212"/>
      <c r="E5535" s="214"/>
      <c r="F5535" s="214"/>
      <c r="G5535" s="210"/>
      <c r="H5535" s="203"/>
      <c r="I5535" s="193"/>
      <c r="J5535" s="193"/>
      <c r="K5535" s="211"/>
    </row>
    <row r="5536" spans="1:11" hidden="1">
      <c r="A5536" s="207"/>
      <c r="B5536" s="208"/>
      <c r="D5536" s="212"/>
      <c r="E5536" s="214"/>
      <c r="F5536" s="214"/>
      <c r="G5536" s="210"/>
      <c r="H5536" s="203"/>
      <c r="I5536" s="193"/>
      <c r="J5536" s="193"/>
      <c r="K5536" s="211"/>
    </row>
    <row r="5537" spans="1:11" hidden="1">
      <c r="A5537" s="207"/>
      <c r="B5537" s="208"/>
      <c r="D5537" s="212"/>
      <c r="E5537" s="214"/>
      <c r="F5537" s="214"/>
      <c r="G5537" s="210"/>
      <c r="H5537" s="203"/>
      <c r="I5537" s="193"/>
      <c r="J5537" s="193"/>
      <c r="K5537" s="211"/>
    </row>
    <row r="5538" spans="1:11" hidden="1">
      <c r="A5538" s="207"/>
      <c r="B5538" s="208"/>
      <c r="D5538" s="212"/>
      <c r="E5538" s="214"/>
      <c r="F5538" s="214"/>
      <c r="G5538" s="210"/>
      <c r="H5538" s="203"/>
      <c r="I5538" s="193"/>
      <c r="J5538" s="193"/>
      <c r="K5538" s="211"/>
    </row>
    <row r="5539" spans="1:11" hidden="1">
      <c r="A5539" s="207"/>
      <c r="B5539" s="208"/>
      <c r="D5539" s="212"/>
      <c r="E5539" s="214"/>
      <c r="F5539" s="214"/>
      <c r="G5539" s="210"/>
      <c r="H5539" s="203"/>
      <c r="I5539" s="193"/>
      <c r="J5539" s="193"/>
      <c r="K5539" s="211"/>
    </row>
    <row r="5540" spans="1:11" hidden="1">
      <c r="A5540" s="207"/>
      <c r="B5540" s="208"/>
      <c r="D5540" s="212"/>
      <c r="E5540" s="214"/>
      <c r="F5540" s="214"/>
      <c r="G5540" s="210"/>
      <c r="H5540" s="203"/>
      <c r="I5540" s="193"/>
      <c r="J5540" s="193"/>
      <c r="K5540" s="211"/>
    </row>
    <row r="5541" spans="1:11" hidden="1">
      <c r="A5541" s="207"/>
      <c r="B5541" s="208"/>
      <c r="D5541" s="212"/>
      <c r="E5541" s="214"/>
      <c r="F5541" s="214"/>
      <c r="G5541" s="210"/>
      <c r="H5541" s="203"/>
      <c r="I5541" s="193"/>
      <c r="J5541" s="193"/>
      <c r="K5541" s="211"/>
    </row>
    <row r="5542" spans="1:11" hidden="1">
      <c r="A5542" s="207"/>
      <c r="B5542" s="208"/>
      <c r="D5542" s="212"/>
      <c r="E5542" s="214"/>
      <c r="F5542" s="214"/>
      <c r="G5542" s="210"/>
      <c r="H5542" s="203"/>
      <c r="I5542" s="193"/>
      <c r="J5542" s="208"/>
      <c r="K5542" s="211"/>
    </row>
    <row r="5543" spans="1:11" hidden="1">
      <c r="A5543" s="207"/>
      <c r="B5543" s="208"/>
      <c r="D5543" s="212"/>
      <c r="E5543" s="214"/>
      <c r="F5543" s="214"/>
      <c r="G5543" s="210"/>
      <c r="H5543" s="203"/>
      <c r="I5543" s="193"/>
      <c r="J5543" s="193"/>
      <c r="K5543" s="211"/>
    </row>
    <row r="5544" spans="1:11" hidden="1">
      <c r="A5544" s="207"/>
      <c r="B5544" s="208"/>
      <c r="D5544" s="212"/>
      <c r="E5544" s="214"/>
      <c r="F5544" s="214"/>
      <c r="G5544" s="210"/>
      <c r="H5544" s="203"/>
      <c r="I5544" s="193"/>
      <c r="J5544" s="193"/>
      <c r="K5544" s="211"/>
    </row>
    <row r="5545" spans="1:11" hidden="1">
      <c r="A5545" s="207"/>
      <c r="B5545" s="208"/>
      <c r="D5545" s="212"/>
      <c r="E5545" s="214"/>
      <c r="F5545" s="214"/>
      <c r="G5545" s="210"/>
      <c r="H5545" s="203"/>
      <c r="I5545" s="193"/>
      <c r="J5545" s="193"/>
      <c r="K5545" s="211"/>
    </row>
    <row r="5546" spans="1:11" hidden="1">
      <c r="A5546" s="207"/>
      <c r="B5546" s="208"/>
      <c r="D5546" s="212"/>
      <c r="E5546" s="214"/>
      <c r="F5546" s="214"/>
      <c r="G5546" s="210"/>
      <c r="H5546" s="203"/>
      <c r="I5546" s="193"/>
      <c r="J5546" s="193"/>
      <c r="K5546" s="211"/>
    </row>
    <row r="5547" spans="1:11" hidden="1">
      <c r="A5547" s="207"/>
      <c r="B5547" s="208"/>
      <c r="D5547" s="212"/>
      <c r="E5547" s="214"/>
      <c r="F5547" s="214"/>
      <c r="G5547" s="210"/>
      <c r="H5547" s="203"/>
      <c r="I5547" s="193"/>
      <c r="J5547" s="193"/>
      <c r="K5547" s="211"/>
    </row>
    <row r="5548" spans="1:11" hidden="1">
      <c r="A5548" s="207"/>
      <c r="B5548" s="208"/>
      <c r="D5548" s="212"/>
      <c r="E5548" s="214"/>
      <c r="F5548" s="214"/>
      <c r="G5548" s="210"/>
      <c r="H5548" s="203"/>
      <c r="I5548" s="193"/>
      <c r="J5548" s="193"/>
      <c r="K5548" s="211"/>
    </row>
    <row r="5549" spans="1:11" hidden="1">
      <c r="A5549" s="207"/>
      <c r="B5549" s="208"/>
      <c r="D5549" s="212"/>
      <c r="E5549" s="214"/>
      <c r="F5549" s="214"/>
      <c r="G5549" s="210"/>
      <c r="H5549" s="203"/>
      <c r="I5549" s="193"/>
      <c r="J5549" s="193"/>
      <c r="K5549" s="211"/>
    </row>
    <row r="5550" spans="1:11" hidden="1">
      <c r="A5550" s="207"/>
      <c r="B5550" s="208"/>
      <c r="D5550" s="212"/>
      <c r="E5550" s="214"/>
      <c r="F5550" s="214"/>
      <c r="G5550" s="210"/>
      <c r="H5550" s="203"/>
      <c r="I5550" s="193"/>
      <c r="J5550" s="193"/>
      <c r="K5550" s="211"/>
    </row>
    <row r="5551" spans="1:11" hidden="1">
      <c r="A5551" s="207"/>
      <c r="B5551" s="208"/>
      <c r="D5551" s="212"/>
      <c r="E5551" s="214"/>
      <c r="F5551" s="214"/>
      <c r="G5551" s="210"/>
      <c r="H5551" s="203"/>
      <c r="I5551" s="193"/>
      <c r="J5551" s="193"/>
      <c r="K5551" s="211"/>
    </row>
    <row r="5552" spans="1:11" hidden="1">
      <c r="A5552" s="207"/>
      <c r="B5552" s="208"/>
      <c r="D5552" s="212"/>
      <c r="E5552" s="214"/>
      <c r="F5552" s="214"/>
      <c r="G5552" s="210"/>
      <c r="H5552" s="203"/>
      <c r="I5552" s="193"/>
      <c r="J5552" s="193"/>
      <c r="K5552" s="211"/>
    </row>
    <row r="5553" spans="1:11" hidden="1">
      <c r="A5553" s="207"/>
      <c r="B5553" s="208"/>
      <c r="D5553" s="212"/>
      <c r="E5553" s="214"/>
      <c r="F5553" s="214"/>
      <c r="G5553" s="210"/>
      <c r="H5553" s="203"/>
      <c r="I5553" s="193"/>
      <c r="J5553" s="193"/>
      <c r="K5553" s="211"/>
    </row>
    <row r="5554" spans="1:11" hidden="1">
      <c r="A5554" s="207"/>
      <c r="B5554" s="208"/>
      <c r="D5554" s="212"/>
      <c r="E5554" s="214"/>
      <c r="F5554" s="214"/>
      <c r="G5554" s="210"/>
      <c r="H5554" s="203"/>
      <c r="I5554" s="193"/>
      <c r="J5554" s="193"/>
      <c r="K5554" s="211"/>
    </row>
    <row r="5555" spans="1:11" hidden="1">
      <c r="A5555" s="207"/>
      <c r="B5555" s="208"/>
      <c r="D5555" s="212"/>
      <c r="E5555" s="214"/>
      <c r="F5555" s="214"/>
      <c r="G5555" s="210"/>
      <c r="H5555" s="203"/>
      <c r="I5555" s="193"/>
      <c r="J5555" s="193"/>
      <c r="K5555" s="211"/>
    </row>
    <row r="5556" spans="1:11" hidden="1">
      <c r="A5556" s="207"/>
      <c r="B5556" s="208"/>
      <c r="D5556" s="212"/>
      <c r="E5556" s="214"/>
      <c r="F5556" s="214"/>
      <c r="G5556" s="210"/>
      <c r="H5556" s="203"/>
      <c r="I5556" s="193"/>
      <c r="J5556" s="193"/>
      <c r="K5556" s="211"/>
    </row>
    <row r="5557" spans="1:11" hidden="1">
      <c r="A5557" s="207"/>
      <c r="B5557" s="208"/>
      <c r="D5557" s="212"/>
      <c r="E5557" s="214"/>
      <c r="F5557" s="214"/>
      <c r="G5557" s="210"/>
      <c r="H5557" s="203"/>
      <c r="I5557" s="193"/>
      <c r="J5557" s="193"/>
      <c r="K5557" s="211"/>
    </row>
    <row r="5558" spans="1:11" hidden="1">
      <c r="A5558" s="207"/>
      <c r="B5558" s="208"/>
      <c r="D5558" s="212"/>
      <c r="E5558" s="214"/>
      <c r="F5558" s="214"/>
      <c r="G5558" s="210"/>
      <c r="H5558" s="203"/>
      <c r="I5558" s="193"/>
      <c r="J5558" s="193"/>
      <c r="K5558" s="211"/>
    </row>
    <row r="5559" spans="1:11" hidden="1">
      <c r="A5559" s="207"/>
      <c r="B5559" s="208"/>
      <c r="D5559" s="212"/>
      <c r="E5559" s="214"/>
      <c r="F5559" s="214"/>
      <c r="G5559" s="210"/>
      <c r="H5559" s="203"/>
      <c r="I5559" s="193"/>
      <c r="J5559" s="193"/>
      <c r="K5559" s="211"/>
    </row>
    <row r="5560" spans="1:11" hidden="1">
      <c r="A5560" s="207"/>
      <c r="B5560" s="208"/>
      <c r="D5560" s="212"/>
      <c r="E5560" s="214"/>
      <c r="F5560" s="214"/>
      <c r="G5560" s="210"/>
      <c r="H5560" s="203"/>
      <c r="I5560" s="193"/>
      <c r="J5560" s="193"/>
      <c r="K5560" s="211"/>
    </row>
    <row r="5561" spans="1:11" hidden="1">
      <c r="A5561" s="207"/>
      <c r="B5561" s="208"/>
      <c r="D5561" s="212"/>
      <c r="E5561" s="214"/>
      <c r="F5561" s="214"/>
      <c r="G5561" s="210"/>
      <c r="H5561" s="203"/>
      <c r="I5561" s="193"/>
      <c r="J5561" s="193"/>
      <c r="K5561" s="211"/>
    </row>
    <row r="5562" spans="1:11" hidden="1">
      <c r="A5562" s="207"/>
      <c r="B5562" s="208"/>
      <c r="D5562" s="212"/>
      <c r="E5562" s="214"/>
      <c r="F5562" s="214"/>
      <c r="G5562" s="210"/>
      <c r="H5562" s="203"/>
      <c r="I5562" s="193"/>
      <c r="J5562" s="208"/>
      <c r="K5562" s="211"/>
    </row>
    <row r="5563" spans="1:11" hidden="1">
      <c r="A5563" s="207"/>
      <c r="B5563" s="208"/>
      <c r="D5563" s="212"/>
      <c r="E5563" s="214"/>
      <c r="F5563" s="214"/>
      <c r="G5563" s="210"/>
      <c r="H5563" s="203"/>
      <c r="I5563" s="193"/>
      <c r="J5563" s="193"/>
      <c r="K5563" s="211"/>
    </row>
    <row r="5564" spans="1:11" hidden="1">
      <c r="A5564" s="207"/>
      <c r="B5564" s="208"/>
      <c r="D5564" s="212"/>
      <c r="E5564" s="214"/>
      <c r="F5564" s="214"/>
      <c r="G5564" s="210"/>
      <c r="H5564" s="203"/>
      <c r="I5564" s="193"/>
      <c r="J5564" s="193"/>
      <c r="K5564" s="211"/>
    </row>
    <row r="5565" spans="1:11" hidden="1">
      <c r="A5565" s="207"/>
      <c r="B5565" s="208"/>
      <c r="D5565" s="212"/>
      <c r="E5565" s="214"/>
      <c r="F5565" s="214"/>
      <c r="G5565" s="210"/>
      <c r="H5565" s="203"/>
      <c r="I5565" s="193"/>
      <c r="J5565" s="193"/>
      <c r="K5565" s="211"/>
    </row>
    <row r="5566" spans="1:11" hidden="1">
      <c r="A5566" s="207"/>
      <c r="B5566" s="208"/>
      <c r="D5566" s="212"/>
      <c r="E5566" s="214"/>
      <c r="F5566" s="214"/>
      <c r="G5566" s="210"/>
      <c r="H5566" s="203"/>
      <c r="I5566" s="193"/>
      <c r="J5566" s="193"/>
      <c r="K5566" s="211"/>
    </row>
    <row r="5567" spans="1:11" hidden="1">
      <c r="A5567" s="207"/>
      <c r="B5567" s="208"/>
      <c r="D5567" s="212"/>
      <c r="E5567" s="214"/>
      <c r="F5567" s="214"/>
      <c r="G5567" s="210"/>
      <c r="H5567" s="203"/>
      <c r="I5567" s="193"/>
      <c r="J5567" s="193"/>
      <c r="K5567" s="211"/>
    </row>
    <row r="5568" spans="1:11" hidden="1">
      <c r="A5568" s="207"/>
      <c r="B5568" s="208"/>
      <c r="D5568" s="212"/>
      <c r="E5568" s="214"/>
      <c r="F5568" s="214"/>
      <c r="G5568" s="210"/>
      <c r="H5568" s="203"/>
      <c r="I5568" s="193"/>
      <c r="J5568" s="193"/>
      <c r="K5568" s="211"/>
    </row>
    <row r="5569" spans="1:11" hidden="1">
      <c r="A5569" s="207"/>
      <c r="B5569" s="208"/>
      <c r="D5569" s="212"/>
      <c r="E5569" s="214"/>
      <c r="F5569" s="214"/>
      <c r="G5569" s="210"/>
      <c r="H5569" s="203"/>
      <c r="I5569" s="193"/>
      <c r="J5569" s="193"/>
      <c r="K5569" s="211"/>
    </row>
    <row r="5570" spans="1:11" hidden="1">
      <c r="A5570" s="207"/>
      <c r="B5570" s="208"/>
      <c r="D5570" s="212"/>
      <c r="E5570" s="214"/>
      <c r="F5570" s="214"/>
      <c r="G5570" s="210"/>
      <c r="H5570" s="203"/>
      <c r="I5570" s="193"/>
      <c r="J5570" s="193"/>
      <c r="K5570" s="211"/>
    </row>
    <row r="5571" spans="1:11" hidden="1">
      <c r="A5571" s="207"/>
      <c r="B5571" s="208"/>
      <c r="D5571" s="212"/>
      <c r="E5571" s="214"/>
      <c r="F5571" s="214"/>
      <c r="G5571" s="210"/>
      <c r="H5571" s="203"/>
      <c r="I5571" s="193"/>
      <c r="J5571" s="193"/>
      <c r="K5571" s="211"/>
    </row>
    <row r="5572" spans="1:11" hidden="1">
      <c r="A5572" s="207"/>
      <c r="B5572" s="208"/>
      <c r="D5572" s="212"/>
      <c r="E5572" s="214"/>
      <c r="F5572" s="214"/>
      <c r="G5572" s="210"/>
      <c r="H5572" s="203"/>
      <c r="I5572" s="193"/>
      <c r="J5572" s="193"/>
      <c r="K5572" s="211"/>
    </row>
    <row r="5573" spans="1:11" hidden="1">
      <c r="A5573" s="207"/>
      <c r="B5573" s="208"/>
      <c r="D5573" s="212"/>
      <c r="E5573" s="214"/>
      <c r="F5573" s="214"/>
      <c r="G5573" s="210"/>
      <c r="H5573" s="203"/>
      <c r="I5573" s="193"/>
      <c r="J5573" s="193"/>
      <c r="K5573" s="211"/>
    </row>
    <row r="5574" spans="1:11" hidden="1">
      <c r="A5574" s="207"/>
      <c r="B5574" s="208"/>
      <c r="D5574" s="212"/>
      <c r="E5574" s="214"/>
      <c r="F5574" s="214"/>
      <c r="G5574" s="210"/>
      <c r="H5574" s="203"/>
      <c r="I5574" s="193"/>
      <c r="J5574" s="193"/>
      <c r="K5574" s="211"/>
    </row>
    <row r="5575" spans="1:11" hidden="1">
      <c r="A5575" s="207"/>
      <c r="B5575" s="208"/>
      <c r="D5575" s="212"/>
      <c r="E5575" s="214"/>
      <c r="F5575" s="214"/>
      <c r="G5575" s="210"/>
      <c r="H5575" s="203"/>
      <c r="I5575" s="193"/>
      <c r="J5575" s="193"/>
      <c r="K5575" s="211"/>
    </row>
    <row r="5576" spans="1:11" hidden="1">
      <c r="A5576" s="207"/>
      <c r="B5576" s="208"/>
      <c r="D5576" s="212"/>
      <c r="E5576" s="214"/>
      <c r="F5576" s="214"/>
      <c r="G5576" s="210"/>
      <c r="H5576" s="203"/>
      <c r="I5576" s="193"/>
      <c r="J5576" s="193"/>
      <c r="K5576" s="211"/>
    </row>
    <row r="5577" spans="1:11" hidden="1">
      <c r="A5577" s="207"/>
      <c r="B5577" s="208"/>
      <c r="D5577" s="212"/>
      <c r="E5577" s="214"/>
      <c r="F5577" s="214"/>
      <c r="G5577" s="210"/>
      <c r="H5577" s="203"/>
      <c r="I5577" s="193"/>
      <c r="J5577" s="193"/>
      <c r="K5577" s="211"/>
    </row>
    <row r="5578" spans="1:11" hidden="1">
      <c r="A5578" s="207"/>
      <c r="B5578" s="208"/>
      <c r="D5578" s="212"/>
      <c r="E5578" s="214"/>
      <c r="F5578" s="214"/>
      <c r="G5578" s="210"/>
      <c r="H5578" s="203"/>
      <c r="I5578" s="193"/>
      <c r="J5578" s="193"/>
      <c r="K5578" s="211"/>
    </row>
    <row r="5579" spans="1:11" hidden="1">
      <c r="A5579" s="207"/>
      <c r="B5579" s="208"/>
      <c r="D5579" s="212"/>
      <c r="E5579" s="214"/>
      <c r="F5579" s="214"/>
      <c r="G5579" s="210"/>
      <c r="H5579" s="203"/>
      <c r="I5579" s="193"/>
      <c r="J5579" s="193"/>
      <c r="K5579" s="211"/>
    </row>
    <row r="5580" spans="1:11" hidden="1">
      <c r="A5580" s="207"/>
      <c r="B5580" s="208"/>
      <c r="D5580" s="212"/>
      <c r="E5580" s="214"/>
      <c r="F5580" s="214"/>
      <c r="G5580" s="210"/>
      <c r="H5580" s="203"/>
      <c r="I5580" s="193"/>
      <c r="J5580" s="193"/>
      <c r="K5580" s="211"/>
    </row>
    <row r="5581" spans="1:11" hidden="1">
      <c r="A5581" s="207"/>
      <c r="B5581" s="208"/>
      <c r="D5581" s="212"/>
      <c r="E5581" s="214"/>
      <c r="F5581" s="214"/>
      <c r="G5581" s="210"/>
      <c r="H5581" s="203"/>
      <c r="I5581" s="193"/>
      <c r="J5581" s="193"/>
      <c r="K5581" s="211"/>
    </row>
    <row r="5582" spans="1:11" hidden="1">
      <c r="A5582" s="207"/>
      <c r="B5582" s="208"/>
      <c r="D5582" s="212"/>
      <c r="E5582" s="214"/>
      <c r="F5582" s="214"/>
      <c r="G5582" s="210"/>
      <c r="H5582" s="203"/>
      <c r="I5582" s="193"/>
      <c r="J5582" s="193"/>
      <c r="K5582" s="211"/>
    </row>
    <row r="5583" spans="1:11" hidden="1">
      <c r="A5583" s="207"/>
      <c r="B5583" s="208"/>
      <c r="D5583" s="212"/>
      <c r="E5583" s="214"/>
      <c r="F5583" s="214"/>
      <c r="G5583" s="210"/>
      <c r="H5583" s="203"/>
      <c r="I5583" s="193"/>
      <c r="J5583" s="193"/>
      <c r="K5583" s="211"/>
    </row>
    <row r="5584" spans="1:11" hidden="1">
      <c r="A5584" s="207"/>
      <c r="B5584" s="208"/>
      <c r="D5584" s="212"/>
      <c r="E5584" s="214"/>
      <c r="F5584" s="214"/>
      <c r="G5584" s="210"/>
      <c r="H5584" s="203"/>
      <c r="I5584" s="193"/>
      <c r="J5584" s="208"/>
      <c r="K5584" s="211"/>
    </row>
    <row r="5585" spans="1:11" hidden="1">
      <c r="A5585" s="207"/>
      <c r="B5585" s="208"/>
      <c r="D5585" s="212"/>
      <c r="E5585" s="214"/>
      <c r="F5585" s="214"/>
      <c r="G5585" s="210"/>
      <c r="H5585" s="203"/>
      <c r="I5585" s="193"/>
      <c r="J5585" s="193"/>
      <c r="K5585" s="211"/>
    </row>
    <row r="5586" spans="1:11" hidden="1">
      <c r="A5586" s="207"/>
      <c r="B5586" s="208"/>
      <c r="D5586" s="212"/>
      <c r="E5586" s="214"/>
      <c r="F5586" s="214"/>
      <c r="G5586" s="210"/>
      <c r="H5586" s="203"/>
      <c r="I5586" s="193"/>
      <c r="J5586" s="193"/>
      <c r="K5586" s="211"/>
    </row>
    <row r="5587" spans="1:11" hidden="1">
      <c r="A5587" s="207"/>
      <c r="B5587" s="208"/>
      <c r="D5587" s="212"/>
      <c r="E5587" s="214"/>
      <c r="F5587" s="214"/>
      <c r="G5587" s="210"/>
      <c r="H5587" s="203"/>
      <c r="I5587" s="193"/>
      <c r="J5587" s="193"/>
      <c r="K5587" s="211"/>
    </row>
    <row r="5588" spans="1:11" hidden="1">
      <c r="A5588" s="207"/>
      <c r="B5588" s="208"/>
      <c r="D5588" s="212"/>
      <c r="E5588" s="214"/>
      <c r="F5588" s="214"/>
      <c r="G5588" s="210"/>
      <c r="H5588" s="203"/>
      <c r="I5588" s="193"/>
      <c r="J5588" s="193"/>
      <c r="K5588" s="211"/>
    </row>
    <row r="5589" spans="1:11" hidden="1">
      <c r="A5589" s="207"/>
      <c r="B5589" s="208"/>
      <c r="D5589" s="212"/>
      <c r="E5589" s="214"/>
      <c r="F5589" s="214"/>
      <c r="G5589" s="210"/>
      <c r="H5589" s="203"/>
      <c r="I5589" s="193"/>
      <c r="J5589" s="193"/>
      <c r="K5589" s="211"/>
    </row>
    <row r="5590" spans="1:11" hidden="1">
      <c r="A5590" s="207"/>
      <c r="B5590" s="208"/>
      <c r="D5590" s="212"/>
      <c r="E5590" s="214"/>
      <c r="F5590" s="214"/>
      <c r="G5590" s="210"/>
      <c r="H5590" s="203"/>
      <c r="I5590" s="193"/>
      <c r="J5590" s="193"/>
      <c r="K5590" s="211"/>
    </row>
    <row r="5591" spans="1:11" hidden="1">
      <c r="A5591" s="207"/>
      <c r="B5591" s="208"/>
      <c r="D5591" s="212"/>
      <c r="E5591" s="214"/>
      <c r="F5591" s="214"/>
      <c r="G5591" s="210"/>
      <c r="H5591" s="203"/>
      <c r="I5591" s="193"/>
      <c r="J5591" s="193"/>
      <c r="K5591" s="211"/>
    </row>
    <row r="5592" spans="1:11" hidden="1">
      <c r="A5592" s="207"/>
      <c r="B5592" s="208"/>
      <c r="D5592" s="212"/>
      <c r="E5592" s="214"/>
      <c r="F5592" s="214"/>
      <c r="G5592" s="210"/>
      <c r="H5592" s="203"/>
      <c r="I5592" s="193"/>
      <c r="J5592" s="193"/>
      <c r="K5592" s="211"/>
    </row>
    <row r="5593" spans="1:11" hidden="1">
      <c r="A5593" s="207"/>
      <c r="B5593" s="208"/>
      <c r="D5593" s="212"/>
      <c r="E5593" s="214"/>
      <c r="F5593" s="214"/>
      <c r="G5593" s="210"/>
      <c r="H5593" s="203"/>
      <c r="I5593" s="193"/>
      <c r="J5593" s="193"/>
      <c r="K5593" s="211"/>
    </row>
    <row r="5594" spans="1:11" hidden="1">
      <c r="A5594" s="207"/>
      <c r="B5594" s="208"/>
      <c r="D5594" s="212"/>
      <c r="E5594" s="214"/>
      <c r="F5594" s="214"/>
      <c r="G5594" s="210"/>
      <c r="H5594" s="203"/>
      <c r="I5594" s="193"/>
      <c r="J5594" s="193"/>
      <c r="K5594" s="211"/>
    </row>
    <row r="5595" spans="1:11" hidden="1">
      <c r="A5595" s="207"/>
      <c r="B5595" s="208"/>
      <c r="D5595" s="212"/>
      <c r="E5595" s="214"/>
      <c r="F5595" s="214"/>
      <c r="G5595" s="210"/>
      <c r="H5595" s="203"/>
      <c r="I5595" s="193"/>
      <c r="J5595" s="193"/>
      <c r="K5595" s="211"/>
    </row>
    <row r="5596" spans="1:11" hidden="1">
      <c r="A5596" s="207"/>
      <c r="B5596" s="208"/>
      <c r="D5596" s="212"/>
      <c r="E5596" s="214"/>
      <c r="F5596" s="214"/>
      <c r="G5596" s="210"/>
      <c r="H5596" s="203"/>
      <c r="I5596" s="193"/>
      <c r="J5596" s="193"/>
      <c r="K5596" s="211"/>
    </row>
    <row r="5597" spans="1:11" hidden="1">
      <c r="A5597" s="207"/>
      <c r="B5597" s="208"/>
      <c r="D5597" s="212"/>
      <c r="E5597" s="214"/>
      <c r="F5597" s="214"/>
      <c r="G5597" s="210"/>
      <c r="H5597" s="203"/>
      <c r="I5597" s="193"/>
      <c r="J5597" s="193"/>
      <c r="K5597" s="211"/>
    </row>
    <row r="5598" spans="1:11" hidden="1">
      <c r="A5598" s="207"/>
      <c r="B5598" s="208"/>
      <c r="D5598" s="212"/>
      <c r="E5598" s="214"/>
      <c r="F5598" s="214"/>
      <c r="G5598" s="210"/>
      <c r="H5598" s="203"/>
      <c r="I5598" s="193"/>
      <c r="J5598" s="193"/>
      <c r="K5598" s="211"/>
    </row>
    <row r="5599" spans="1:11" hidden="1">
      <c r="A5599" s="207"/>
      <c r="B5599" s="208"/>
      <c r="D5599" s="212"/>
      <c r="E5599" s="214"/>
      <c r="F5599" s="214"/>
      <c r="G5599" s="210"/>
      <c r="H5599" s="203"/>
      <c r="I5599" s="193"/>
      <c r="J5599" s="193"/>
      <c r="K5599" s="211"/>
    </row>
    <row r="5600" spans="1:11" hidden="1">
      <c r="A5600" s="207"/>
      <c r="B5600" s="208"/>
      <c r="D5600" s="212"/>
      <c r="E5600" s="214"/>
      <c r="F5600" s="214"/>
      <c r="G5600" s="210"/>
      <c r="H5600" s="203"/>
      <c r="I5600" s="193"/>
      <c r="J5600" s="193"/>
      <c r="K5600" s="211"/>
    </row>
    <row r="5601" spans="1:11" hidden="1">
      <c r="A5601" s="207"/>
      <c r="B5601" s="208"/>
      <c r="D5601" s="212"/>
      <c r="E5601" s="214"/>
      <c r="F5601" s="214"/>
      <c r="G5601" s="210"/>
      <c r="H5601" s="203"/>
      <c r="I5601" s="193"/>
      <c r="J5601" s="193"/>
      <c r="K5601" s="211"/>
    </row>
    <row r="5602" spans="1:11" hidden="1">
      <c r="A5602" s="207"/>
      <c r="B5602" s="208"/>
      <c r="D5602" s="212"/>
      <c r="E5602" s="214"/>
      <c r="F5602" s="214"/>
      <c r="G5602" s="210"/>
      <c r="H5602" s="203"/>
      <c r="I5602" s="193"/>
      <c r="J5602" s="193"/>
      <c r="K5602" s="211"/>
    </row>
    <row r="5603" spans="1:11" hidden="1">
      <c r="A5603" s="207"/>
      <c r="B5603" s="208"/>
      <c r="D5603" s="212"/>
      <c r="E5603" s="214"/>
      <c r="F5603" s="214"/>
      <c r="G5603" s="210"/>
      <c r="H5603" s="203"/>
      <c r="I5603" s="193"/>
      <c r="J5603" s="193"/>
      <c r="K5603" s="211"/>
    </row>
    <row r="5604" spans="1:11" hidden="1">
      <c r="A5604" s="207"/>
      <c r="B5604" s="208"/>
      <c r="D5604" s="212"/>
      <c r="E5604" s="214"/>
      <c r="F5604" s="214"/>
      <c r="G5604" s="210"/>
      <c r="H5604" s="203"/>
      <c r="I5604" s="193"/>
      <c r="J5604" s="193"/>
      <c r="K5604" s="211"/>
    </row>
    <row r="5605" spans="1:11" hidden="1">
      <c r="A5605" s="207"/>
      <c r="B5605" s="208"/>
      <c r="D5605" s="212"/>
      <c r="E5605" s="214"/>
      <c r="F5605" s="214"/>
      <c r="G5605" s="210"/>
      <c r="H5605" s="203"/>
      <c r="I5605" s="193"/>
      <c r="J5605" s="193"/>
      <c r="K5605" s="211"/>
    </row>
    <row r="5606" spans="1:11" hidden="1">
      <c r="A5606" s="207"/>
      <c r="B5606" s="208"/>
      <c r="D5606" s="212"/>
      <c r="E5606" s="214"/>
      <c r="F5606" s="214"/>
      <c r="G5606" s="210"/>
      <c r="H5606" s="203"/>
      <c r="I5606" s="193"/>
      <c r="J5606" s="208"/>
      <c r="K5606" s="211"/>
    </row>
    <row r="5607" spans="1:11" hidden="1">
      <c r="A5607" s="207"/>
      <c r="B5607" s="208"/>
      <c r="D5607" s="212"/>
      <c r="E5607" s="214"/>
      <c r="F5607" s="214"/>
      <c r="G5607" s="210"/>
      <c r="H5607" s="203"/>
      <c r="I5607" s="193"/>
      <c r="J5607" s="193"/>
      <c r="K5607" s="211"/>
    </row>
    <row r="5608" spans="1:11" hidden="1">
      <c r="A5608" s="207"/>
      <c r="B5608" s="208"/>
      <c r="D5608" s="212"/>
      <c r="E5608" s="214"/>
      <c r="F5608" s="214"/>
      <c r="G5608" s="210"/>
      <c r="H5608" s="203"/>
      <c r="I5608" s="193"/>
      <c r="J5608" s="193"/>
      <c r="K5608" s="211"/>
    </row>
    <row r="5609" spans="1:11" hidden="1">
      <c r="A5609" s="207"/>
      <c r="B5609" s="208"/>
      <c r="D5609" s="212"/>
      <c r="E5609" s="214"/>
      <c r="F5609" s="214"/>
      <c r="G5609" s="210"/>
      <c r="H5609" s="203"/>
      <c r="I5609" s="193"/>
      <c r="J5609" s="193"/>
      <c r="K5609" s="211"/>
    </row>
    <row r="5610" spans="1:11" hidden="1">
      <c r="A5610" s="207"/>
      <c r="B5610" s="208"/>
      <c r="D5610" s="212"/>
      <c r="E5610" s="214"/>
      <c r="F5610" s="214"/>
      <c r="G5610" s="210"/>
      <c r="H5610" s="203"/>
      <c r="I5610" s="193"/>
      <c r="J5610" s="193"/>
      <c r="K5610" s="211"/>
    </row>
    <row r="5611" spans="1:11" hidden="1">
      <c r="A5611" s="207"/>
      <c r="B5611" s="208"/>
      <c r="D5611" s="212"/>
      <c r="E5611" s="214"/>
      <c r="F5611" s="214"/>
      <c r="G5611" s="210"/>
      <c r="H5611" s="203"/>
      <c r="I5611" s="193"/>
      <c r="J5611" s="193"/>
      <c r="K5611" s="211"/>
    </row>
    <row r="5612" spans="1:11" hidden="1">
      <c r="A5612" s="207"/>
      <c r="B5612" s="208"/>
      <c r="D5612" s="212"/>
      <c r="E5612" s="214"/>
      <c r="F5612" s="214"/>
      <c r="G5612" s="210"/>
      <c r="H5612" s="203"/>
      <c r="I5612" s="193"/>
      <c r="J5612" s="193"/>
      <c r="K5612" s="211"/>
    </row>
    <row r="5613" spans="1:11" hidden="1">
      <c r="A5613" s="207"/>
      <c r="B5613" s="208"/>
      <c r="D5613" s="212"/>
      <c r="E5613" s="214"/>
      <c r="F5613" s="214"/>
      <c r="G5613" s="210"/>
      <c r="H5613" s="203"/>
      <c r="I5613" s="193"/>
      <c r="J5613" s="193"/>
      <c r="K5613" s="211"/>
    </row>
    <row r="5614" spans="1:11" hidden="1">
      <c r="A5614" s="207"/>
      <c r="B5614" s="208"/>
      <c r="D5614" s="212"/>
      <c r="E5614" s="214"/>
      <c r="F5614" s="214"/>
      <c r="G5614" s="210"/>
      <c r="H5614" s="203"/>
      <c r="I5614" s="193"/>
      <c r="J5614" s="193"/>
      <c r="K5614" s="211"/>
    </row>
    <row r="5615" spans="1:11" hidden="1">
      <c r="A5615" s="207"/>
      <c r="B5615" s="208"/>
      <c r="D5615" s="212"/>
      <c r="E5615" s="214"/>
      <c r="F5615" s="214"/>
      <c r="G5615" s="210"/>
      <c r="H5615" s="203"/>
      <c r="I5615" s="193"/>
      <c r="J5615" s="193"/>
      <c r="K5615" s="211"/>
    </row>
    <row r="5616" spans="1:11" hidden="1">
      <c r="A5616" s="207"/>
      <c r="B5616" s="208"/>
      <c r="D5616" s="212"/>
      <c r="E5616" s="214"/>
      <c r="F5616" s="214"/>
      <c r="G5616" s="210"/>
      <c r="H5616" s="203"/>
      <c r="I5616" s="193"/>
      <c r="J5616" s="193"/>
      <c r="K5616" s="211"/>
    </row>
    <row r="5617" spans="1:11" hidden="1">
      <c r="A5617" s="207"/>
      <c r="B5617" s="208"/>
      <c r="D5617" s="212"/>
      <c r="E5617" s="214"/>
      <c r="F5617" s="214"/>
      <c r="G5617" s="210"/>
      <c r="H5617" s="203"/>
      <c r="I5617" s="193"/>
      <c r="J5617" s="193"/>
      <c r="K5617" s="211"/>
    </row>
    <row r="5618" spans="1:11" hidden="1">
      <c r="A5618" s="207"/>
      <c r="B5618" s="208"/>
      <c r="D5618" s="212"/>
      <c r="E5618" s="214"/>
      <c r="F5618" s="214"/>
      <c r="G5618" s="210"/>
      <c r="H5618" s="203"/>
      <c r="I5618" s="193"/>
      <c r="J5618" s="193"/>
      <c r="K5618" s="211"/>
    </row>
    <row r="5619" spans="1:11" hidden="1">
      <c r="A5619" s="207"/>
      <c r="B5619" s="208"/>
      <c r="D5619" s="212"/>
      <c r="E5619" s="214"/>
      <c r="F5619" s="214"/>
      <c r="G5619" s="210"/>
      <c r="H5619" s="203"/>
      <c r="I5619" s="193"/>
      <c r="J5619" s="193"/>
      <c r="K5619" s="211"/>
    </row>
    <row r="5620" spans="1:11" hidden="1">
      <c r="A5620" s="207"/>
      <c r="B5620" s="208"/>
      <c r="D5620" s="212"/>
      <c r="E5620" s="214"/>
      <c r="F5620" s="214"/>
      <c r="G5620" s="210"/>
      <c r="H5620" s="203"/>
      <c r="I5620" s="193"/>
      <c r="J5620" s="193"/>
      <c r="K5620" s="211"/>
    </row>
    <row r="5621" spans="1:11" hidden="1">
      <c r="A5621" s="207"/>
      <c r="B5621" s="208"/>
      <c r="D5621" s="212"/>
      <c r="E5621" s="214"/>
      <c r="F5621" s="214"/>
      <c r="G5621" s="210"/>
      <c r="H5621" s="203"/>
      <c r="I5621" s="193"/>
      <c r="J5621" s="193"/>
      <c r="K5621" s="211"/>
    </row>
    <row r="5622" spans="1:11" hidden="1">
      <c r="A5622" s="207"/>
      <c r="B5622" s="208"/>
      <c r="D5622" s="212"/>
      <c r="E5622" s="214"/>
      <c r="F5622" s="214"/>
      <c r="G5622" s="210"/>
      <c r="H5622" s="203"/>
      <c r="I5622" s="193"/>
      <c r="J5622" s="193"/>
      <c r="K5622" s="211"/>
    </row>
    <row r="5623" spans="1:11" hidden="1">
      <c r="A5623" s="207"/>
      <c r="B5623" s="208"/>
      <c r="D5623" s="212"/>
      <c r="E5623" s="214"/>
      <c r="F5623" s="214"/>
      <c r="G5623" s="210"/>
      <c r="H5623" s="203"/>
      <c r="I5623" s="193"/>
      <c r="J5623" s="193"/>
      <c r="K5623" s="211"/>
    </row>
    <row r="5624" spans="1:11" hidden="1">
      <c r="A5624" s="207"/>
      <c r="B5624" s="208"/>
      <c r="D5624" s="212"/>
      <c r="E5624" s="214"/>
      <c r="F5624" s="214"/>
      <c r="G5624" s="210"/>
      <c r="H5624" s="203"/>
      <c r="I5624" s="193"/>
      <c r="J5624" s="193"/>
      <c r="K5624" s="211"/>
    </row>
    <row r="5625" spans="1:11" hidden="1">
      <c r="A5625" s="207"/>
      <c r="B5625" s="208"/>
      <c r="D5625" s="212"/>
      <c r="E5625" s="214"/>
      <c r="F5625" s="214"/>
      <c r="G5625" s="210"/>
      <c r="H5625" s="203"/>
      <c r="I5625" s="193"/>
      <c r="J5625" s="193"/>
      <c r="K5625" s="211"/>
    </row>
    <row r="5626" spans="1:11" hidden="1">
      <c r="A5626" s="207"/>
      <c r="B5626" s="208"/>
      <c r="D5626" s="212"/>
      <c r="E5626" s="214"/>
      <c r="F5626" s="214"/>
      <c r="G5626" s="210"/>
      <c r="H5626" s="203"/>
      <c r="I5626" s="193"/>
      <c r="J5626" s="193"/>
      <c r="K5626" s="211"/>
    </row>
    <row r="5627" spans="1:11" hidden="1">
      <c r="A5627" s="207"/>
      <c r="B5627" s="208"/>
      <c r="D5627" s="212"/>
      <c r="E5627" s="214"/>
      <c r="F5627" s="214"/>
      <c r="G5627" s="210"/>
      <c r="H5627" s="203"/>
      <c r="I5627" s="193"/>
      <c r="J5627" s="208"/>
      <c r="K5627" s="211"/>
    </row>
    <row r="5628" spans="1:11" hidden="1">
      <c r="A5628" s="207"/>
      <c r="B5628" s="208"/>
      <c r="D5628" s="212"/>
      <c r="E5628" s="214"/>
      <c r="F5628" s="214"/>
      <c r="G5628" s="210"/>
      <c r="H5628" s="203"/>
      <c r="I5628" s="193"/>
      <c r="J5628" s="193"/>
      <c r="K5628" s="211"/>
    </row>
    <row r="5629" spans="1:11" hidden="1">
      <c r="A5629" s="207"/>
      <c r="B5629" s="208"/>
      <c r="D5629" s="212"/>
      <c r="E5629" s="214"/>
      <c r="F5629" s="214"/>
      <c r="G5629" s="210"/>
      <c r="H5629" s="203"/>
      <c r="I5629" s="193"/>
      <c r="J5629" s="193"/>
      <c r="K5629" s="211"/>
    </row>
    <row r="5630" spans="1:11" hidden="1">
      <c r="A5630" s="207"/>
      <c r="B5630" s="208"/>
      <c r="D5630" s="212"/>
      <c r="E5630" s="214"/>
      <c r="F5630" s="214"/>
      <c r="G5630" s="210"/>
      <c r="H5630" s="203"/>
      <c r="I5630" s="193"/>
      <c r="J5630" s="193"/>
      <c r="K5630" s="211"/>
    </row>
    <row r="5631" spans="1:11" hidden="1">
      <c r="A5631" s="207"/>
      <c r="B5631" s="208"/>
      <c r="D5631" s="212"/>
      <c r="E5631" s="214"/>
      <c r="F5631" s="214"/>
      <c r="G5631" s="210"/>
      <c r="H5631" s="203"/>
      <c r="I5631" s="193"/>
      <c r="J5631" s="193"/>
      <c r="K5631" s="211"/>
    </row>
    <row r="5632" spans="1:11" hidden="1">
      <c r="A5632" s="207"/>
      <c r="B5632" s="208"/>
      <c r="D5632" s="212"/>
      <c r="E5632" s="214"/>
      <c r="F5632" s="214"/>
      <c r="G5632" s="210"/>
      <c r="H5632" s="203"/>
      <c r="I5632" s="193"/>
      <c r="J5632" s="193"/>
      <c r="K5632" s="211"/>
    </row>
    <row r="5633" spans="1:11" hidden="1">
      <c r="A5633" s="207"/>
      <c r="B5633" s="208"/>
      <c r="D5633" s="212"/>
      <c r="E5633" s="214"/>
      <c r="F5633" s="214"/>
      <c r="G5633" s="210"/>
      <c r="H5633" s="203"/>
      <c r="I5633" s="193"/>
      <c r="J5633" s="193"/>
      <c r="K5633" s="211"/>
    </row>
    <row r="5634" spans="1:11" hidden="1">
      <c r="A5634" s="207"/>
      <c r="B5634" s="208"/>
      <c r="D5634" s="212"/>
      <c r="E5634" s="214"/>
      <c r="F5634" s="214"/>
      <c r="G5634" s="210"/>
      <c r="H5634" s="203"/>
      <c r="I5634" s="193"/>
      <c r="J5634" s="193"/>
      <c r="K5634" s="211"/>
    </row>
    <row r="5635" spans="1:11" hidden="1">
      <c r="A5635" s="207"/>
      <c r="B5635" s="208"/>
      <c r="D5635" s="212"/>
      <c r="E5635" s="214"/>
      <c r="F5635" s="214"/>
      <c r="G5635" s="210"/>
      <c r="H5635" s="203"/>
      <c r="I5635" s="193"/>
      <c r="J5635" s="193"/>
      <c r="K5635" s="211"/>
    </row>
    <row r="5636" spans="1:11" hidden="1">
      <c r="A5636" s="207"/>
      <c r="B5636" s="208"/>
      <c r="D5636" s="212"/>
      <c r="E5636" s="214"/>
      <c r="F5636" s="214"/>
      <c r="G5636" s="210"/>
      <c r="H5636" s="203"/>
      <c r="I5636" s="193"/>
      <c r="J5636" s="193"/>
      <c r="K5636" s="211"/>
    </row>
    <row r="5637" spans="1:11" hidden="1">
      <c r="A5637" s="207"/>
      <c r="B5637" s="208"/>
      <c r="D5637" s="212"/>
      <c r="E5637" s="214"/>
      <c r="F5637" s="214"/>
      <c r="G5637" s="210"/>
      <c r="H5637" s="203"/>
      <c r="I5637" s="193"/>
      <c r="J5637" s="193"/>
      <c r="K5637" s="211"/>
    </row>
    <row r="5638" spans="1:11" hidden="1">
      <c r="A5638" s="207"/>
      <c r="B5638" s="208"/>
      <c r="D5638" s="212"/>
      <c r="E5638" s="214"/>
      <c r="F5638" s="214"/>
      <c r="G5638" s="210"/>
      <c r="H5638" s="203"/>
      <c r="I5638" s="193"/>
      <c r="J5638" s="193"/>
      <c r="K5638" s="211"/>
    </row>
    <row r="5639" spans="1:11" hidden="1">
      <c r="A5639" s="207"/>
      <c r="B5639" s="208"/>
      <c r="D5639" s="212"/>
      <c r="E5639" s="214"/>
      <c r="F5639" s="214"/>
      <c r="G5639" s="210"/>
      <c r="H5639" s="203"/>
      <c r="I5639" s="193"/>
      <c r="J5639" s="193"/>
      <c r="K5639" s="211"/>
    </row>
    <row r="5640" spans="1:11" hidden="1">
      <c r="A5640" s="207"/>
      <c r="B5640" s="208"/>
      <c r="D5640" s="212"/>
      <c r="E5640" s="214"/>
      <c r="F5640" s="214"/>
      <c r="G5640" s="210"/>
      <c r="H5640" s="203"/>
      <c r="I5640" s="193"/>
      <c r="J5640" s="193"/>
      <c r="K5640" s="211"/>
    </row>
    <row r="5641" spans="1:11" hidden="1">
      <c r="A5641" s="207"/>
      <c r="B5641" s="208"/>
      <c r="D5641" s="212"/>
      <c r="E5641" s="214"/>
      <c r="F5641" s="214"/>
      <c r="G5641" s="210"/>
      <c r="H5641" s="203"/>
      <c r="I5641" s="193"/>
      <c r="J5641" s="193"/>
      <c r="K5641" s="211"/>
    </row>
    <row r="5642" spans="1:11" hidden="1">
      <c r="A5642" s="207"/>
      <c r="B5642" s="208"/>
      <c r="D5642" s="212"/>
      <c r="E5642" s="214"/>
      <c r="F5642" s="214"/>
      <c r="G5642" s="210"/>
      <c r="H5642" s="203"/>
      <c r="I5642" s="193"/>
      <c r="J5642" s="193"/>
      <c r="K5642" s="211"/>
    </row>
    <row r="5643" spans="1:11" hidden="1">
      <c r="A5643" s="207"/>
      <c r="B5643" s="208"/>
      <c r="D5643" s="212"/>
      <c r="E5643" s="214"/>
      <c r="F5643" s="214"/>
      <c r="G5643" s="210"/>
      <c r="H5643" s="203"/>
      <c r="I5643" s="193"/>
      <c r="J5643" s="193"/>
      <c r="K5643" s="211"/>
    </row>
    <row r="5644" spans="1:11" hidden="1">
      <c r="A5644" s="207"/>
      <c r="B5644" s="208"/>
      <c r="D5644" s="212"/>
      <c r="E5644" s="214"/>
      <c r="F5644" s="214"/>
      <c r="G5644" s="210"/>
      <c r="H5644" s="203"/>
      <c r="I5644" s="193"/>
      <c r="J5644" s="193"/>
      <c r="K5644" s="211"/>
    </row>
    <row r="5645" spans="1:11" hidden="1">
      <c r="A5645" s="207"/>
      <c r="B5645" s="208"/>
      <c r="D5645" s="212"/>
      <c r="E5645" s="214"/>
      <c r="F5645" s="214"/>
      <c r="G5645" s="210"/>
      <c r="H5645" s="203"/>
      <c r="I5645" s="193"/>
      <c r="J5645" s="193"/>
      <c r="K5645" s="211"/>
    </row>
    <row r="5646" spans="1:11" hidden="1">
      <c r="A5646" s="207"/>
      <c r="B5646" s="208"/>
      <c r="D5646" s="212"/>
      <c r="E5646" s="214"/>
      <c r="F5646" s="214"/>
      <c r="G5646" s="210"/>
      <c r="H5646" s="203"/>
      <c r="I5646" s="193"/>
      <c r="J5646" s="193"/>
      <c r="K5646" s="211"/>
    </row>
    <row r="5647" spans="1:11" hidden="1">
      <c r="A5647" s="207"/>
      <c r="B5647" s="208"/>
      <c r="D5647" s="212"/>
      <c r="E5647" s="214"/>
      <c r="F5647" s="214"/>
      <c r="G5647" s="210"/>
      <c r="H5647" s="203"/>
      <c r="I5647" s="193"/>
      <c r="J5647" s="193"/>
      <c r="K5647" s="211"/>
    </row>
    <row r="5648" spans="1:11" hidden="1">
      <c r="A5648" s="207"/>
      <c r="B5648" s="208"/>
      <c r="D5648" s="212"/>
      <c r="E5648" s="214"/>
      <c r="F5648" s="214"/>
      <c r="G5648" s="210"/>
      <c r="H5648" s="203"/>
      <c r="I5648" s="193"/>
      <c r="J5648" s="208"/>
      <c r="K5648" s="211"/>
    </row>
    <row r="5649" spans="1:11" hidden="1">
      <c r="A5649" s="213"/>
      <c r="B5649" s="208"/>
      <c r="D5649" s="212"/>
      <c r="E5649" s="214"/>
      <c r="F5649" s="214"/>
      <c r="G5649" s="210"/>
      <c r="H5649" s="203"/>
      <c r="I5649" s="193"/>
      <c r="J5649" s="193"/>
      <c r="K5649" s="211"/>
    </row>
    <row r="5650" spans="1:11" hidden="1">
      <c r="A5650" s="213"/>
      <c r="B5650" s="208"/>
      <c r="D5650" s="212"/>
      <c r="E5650" s="214"/>
      <c r="F5650" s="214"/>
      <c r="G5650" s="210"/>
      <c r="H5650" s="203"/>
      <c r="I5650" s="193"/>
      <c r="J5650" s="193"/>
      <c r="K5650" s="211"/>
    </row>
    <row r="5651" spans="1:11" hidden="1">
      <c r="A5651" s="213"/>
      <c r="B5651" s="208"/>
      <c r="D5651" s="212"/>
      <c r="E5651" s="214"/>
      <c r="F5651" s="214"/>
      <c r="G5651" s="210"/>
      <c r="H5651" s="203"/>
      <c r="I5651" s="193"/>
      <c r="J5651" s="193"/>
      <c r="K5651" s="211"/>
    </row>
    <row r="5652" spans="1:11" hidden="1">
      <c r="A5652" s="213"/>
      <c r="B5652" s="208"/>
      <c r="D5652" s="212"/>
      <c r="E5652" s="214"/>
      <c r="F5652" s="214"/>
      <c r="G5652" s="210"/>
      <c r="H5652" s="203"/>
      <c r="I5652" s="193"/>
      <c r="J5652" s="193"/>
      <c r="K5652" s="211"/>
    </row>
    <row r="5653" spans="1:11" hidden="1">
      <c r="A5653" s="213"/>
      <c r="B5653" s="208"/>
      <c r="D5653" s="212"/>
      <c r="E5653" s="214"/>
      <c r="F5653" s="214"/>
      <c r="G5653" s="210"/>
      <c r="H5653" s="203"/>
      <c r="I5653" s="193"/>
      <c r="J5653" s="193"/>
      <c r="K5653" s="211"/>
    </row>
    <row r="5654" spans="1:11" hidden="1">
      <c r="A5654" s="213"/>
      <c r="B5654" s="208"/>
      <c r="D5654" s="212"/>
      <c r="E5654" s="214"/>
      <c r="F5654" s="214"/>
      <c r="G5654" s="210"/>
      <c r="H5654" s="203"/>
      <c r="I5654" s="193"/>
      <c r="J5654" s="193"/>
      <c r="K5654" s="211"/>
    </row>
    <row r="5655" spans="1:11" hidden="1">
      <c r="A5655" s="213"/>
      <c r="B5655" s="208"/>
      <c r="D5655" s="212"/>
      <c r="E5655" s="214"/>
      <c r="F5655" s="214"/>
      <c r="G5655" s="210"/>
      <c r="H5655" s="203"/>
      <c r="I5655" s="193"/>
      <c r="J5655" s="193"/>
      <c r="K5655" s="211"/>
    </row>
    <row r="5656" spans="1:11" hidden="1">
      <c r="A5656" s="213"/>
      <c r="B5656" s="208"/>
      <c r="D5656" s="212"/>
      <c r="E5656" s="214"/>
      <c r="F5656" s="214"/>
      <c r="G5656" s="210"/>
      <c r="H5656" s="203"/>
      <c r="I5656" s="193"/>
      <c r="J5656" s="193"/>
      <c r="K5656" s="211"/>
    </row>
    <row r="5657" spans="1:11" hidden="1">
      <c r="A5657" s="213"/>
      <c r="B5657" s="208"/>
      <c r="D5657" s="212"/>
      <c r="E5657" s="214"/>
      <c r="F5657" s="214"/>
      <c r="G5657" s="210"/>
      <c r="H5657" s="203"/>
      <c r="I5657" s="193"/>
      <c r="J5657" s="193"/>
      <c r="K5657" s="211"/>
    </row>
    <row r="5658" spans="1:11" hidden="1">
      <c r="A5658" s="213"/>
      <c r="B5658" s="208"/>
      <c r="D5658" s="212"/>
      <c r="E5658" s="214"/>
      <c r="F5658" s="214"/>
      <c r="G5658" s="210"/>
      <c r="H5658" s="203"/>
      <c r="I5658" s="193"/>
      <c r="J5658" s="193"/>
      <c r="K5658" s="211"/>
    </row>
    <row r="5659" spans="1:11" hidden="1">
      <c r="A5659" s="213"/>
      <c r="B5659" s="208"/>
      <c r="D5659" s="212"/>
      <c r="E5659" s="214"/>
      <c r="F5659" s="214"/>
      <c r="G5659" s="210"/>
      <c r="H5659" s="203"/>
      <c r="I5659" s="193"/>
      <c r="J5659" s="193"/>
      <c r="K5659" s="211"/>
    </row>
    <row r="5660" spans="1:11" hidden="1">
      <c r="A5660" s="213"/>
      <c r="B5660" s="208"/>
      <c r="D5660" s="212"/>
      <c r="E5660" s="214"/>
      <c r="F5660" s="214"/>
      <c r="G5660" s="210"/>
      <c r="H5660" s="203"/>
      <c r="I5660" s="193"/>
      <c r="J5660" s="193"/>
      <c r="K5660" s="211"/>
    </row>
    <row r="5661" spans="1:11" hidden="1">
      <c r="A5661" s="213"/>
      <c r="B5661" s="208"/>
      <c r="D5661" s="212"/>
      <c r="E5661" s="214"/>
      <c r="F5661" s="214"/>
      <c r="G5661" s="210"/>
      <c r="H5661" s="203"/>
      <c r="I5661" s="193"/>
      <c r="J5661" s="193"/>
      <c r="K5661" s="211"/>
    </row>
    <row r="5662" spans="1:11" hidden="1">
      <c r="A5662" s="213"/>
      <c r="B5662" s="208"/>
      <c r="D5662" s="212"/>
      <c r="E5662" s="214"/>
      <c r="F5662" s="214"/>
      <c r="G5662" s="210"/>
      <c r="H5662" s="203"/>
      <c r="I5662" s="193"/>
      <c r="J5662" s="193"/>
      <c r="K5662" s="211"/>
    </row>
    <row r="5663" spans="1:11" hidden="1">
      <c r="A5663" s="213"/>
      <c r="B5663" s="208"/>
      <c r="D5663" s="212"/>
      <c r="E5663" s="214"/>
      <c r="F5663" s="214"/>
      <c r="G5663" s="210"/>
      <c r="H5663" s="203"/>
      <c r="I5663" s="193"/>
      <c r="J5663" s="193"/>
      <c r="K5663" s="211"/>
    </row>
    <row r="5664" spans="1:11" hidden="1">
      <c r="A5664" s="213"/>
      <c r="B5664" s="208"/>
      <c r="D5664" s="212"/>
      <c r="E5664" s="214"/>
      <c r="F5664" s="214"/>
      <c r="G5664" s="210"/>
      <c r="H5664" s="203"/>
      <c r="I5664" s="193"/>
      <c r="J5664" s="193"/>
      <c r="K5664" s="211"/>
    </row>
    <row r="5665" spans="1:11" hidden="1">
      <c r="A5665" s="213"/>
      <c r="B5665" s="208"/>
      <c r="D5665" s="212"/>
      <c r="E5665" s="214"/>
      <c r="F5665" s="214"/>
      <c r="G5665" s="210"/>
      <c r="H5665" s="203"/>
      <c r="I5665" s="193"/>
      <c r="J5665" s="193"/>
      <c r="K5665" s="211"/>
    </row>
    <row r="5666" spans="1:11" hidden="1">
      <c r="A5666" s="213"/>
      <c r="B5666" s="208"/>
      <c r="D5666" s="212"/>
      <c r="E5666" s="214"/>
      <c r="F5666" s="214"/>
      <c r="G5666" s="210"/>
      <c r="H5666" s="203"/>
      <c r="I5666" s="193"/>
      <c r="J5666" s="193"/>
      <c r="K5666" s="211"/>
    </row>
    <row r="5667" spans="1:11" hidden="1">
      <c r="A5667" s="213"/>
      <c r="B5667" s="208"/>
      <c r="D5667" s="212"/>
      <c r="E5667" s="214"/>
      <c r="F5667" s="214"/>
      <c r="G5667" s="210"/>
      <c r="H5667" s="203"/>
      <c r="I5667" s="193"/>
      <c r="J5667" s="193"/>
      <c r="K5667" s="211"/>
    </row>
    <row r="5668" spans="1:11" hidden="1">
      <c r="A5668" s="213"/>
      <c r="B5668" s="208"/>
      <c r="D5668" s="212"/>
      <c r="E5668" s="214"/>
      <c r="F5668" s="214"/>
      <c r="G5668" s="210"/>
      <c r="H5668" s="203"/>
      <c r="I5668" s="193"/>
      <c r="J5668" s="193"/>
      <c r="K5668" s="211"/>
    </row>
    <row r="5669" spans="1:11" hidden="1">
      <c r="A5669" s="213"/>
      <c r="B5669" s="208"/>
      <c r="D5669" s="212"/>
      <c r="E5669" s="214"/>
      <c r="F5669" s="214"/>
      <c r="G5669" s="210"/>
      <c r="H5669" s="203"/>
      <c r="I5669" s="193"/>
      <c r="J5669" s="193"/>
      <c r="K5669" s="211"/>
    </row>
    <row r="5670" spans="1:11" hidden="1">
      <c r="A5670" s="213"/>
      <c r="B5670" s="208"/>
      <c r="D5670" s="212"/>
      <c r="E5670" s="214"/>
      <c r="F5670" s="214"/>
      <c r="G5670" s="210"/>
      <c r="H5670" s="203"/>
      <c r="I5670" s="193"/>
      <c r="J5670" s="208"/>
      <c r="K5670" s="211"/>
    </row>
    <row r="5671" spans="1:11" hidden="1">
      <c r="A5671" s="213"/>
      <c r="B5671" s="208"/>
      <c r="D5671" s="212"/>
      <c r="E5671" s="214"/>
      <c r="F5671" s="214"/>
      <c r="G5671" s="210"/>
      <c r="H5671" s="203"/>
      <c r="I5671" s="193"/>
      <c r="J5671" s="193"/>
      <c r="K5671" s="211"/>
    </row>
    <row r="5672" spans="1:11" hidden="1">
      <c r="A5672" s="213"/>
      <c r="B5672" s="208"/>
      <c r="D5672" s="212"/>
      <c r="E5672" s="214"/>
      <c r="F5672" s="214"/>
      <c r="G5672" s="210"/>
      <c r="H5672" s="203"/>
      <c r="I5672" s="193"/>
      <c r="J5672" s="193"/>
      <c r="K5672" s="211"/>
    </row>
    <row r="5673" spans="1:11" hidden="1">
      <c r="A5673" s="213"/>
      <c r="B5673" s="208"/>
      <c r="D5673" s="212"/>
      <c r="E5673" s="214"/>
      <c r="F5673" s="214"/>
      <c r="G5673" s="210"/>
      <c r="H5673" s="203"/>
      <c r="I5673" s="193"/>
      <c r="J5673" s="193"/>
      <c r="K5673" s="211"/>
    </row>
    <row r="5674" spans="1:11" hidden="1">
      <c r="A5674" s="213"/>
      <c r="B5674" s="208"/>
      <c r="D5674" s="212"/>
      <c r="E5674" s="214"/>
      <c r="F5674" s="214"/>
      <c r="G5674" s="210"/>
      <c r="H5674" s="203"/>
      <c r="I5674" s="193"/>
      <c r="J5674" s="193"/>
      <c r="K5674" s="211"/>
    </row>
    <row r="5675" spans="1:11" hidden="1">
      <c r="A5675" s="213"/>
      <c r="B5675" s="208"/>
      <c r="D5675" s="212"/>
      <c r="E5675" s="214"/>
      <c r="F5675" s="214"/>
      <c r="G5675" s="210"/>
      <c r="H5675" s="203"/>
      <c r="I5675" s="193"/>
      <c r="J5675" s="193"/>
      <c r="K5675" s="211"/>
    </row>
    <row r="5676" spans="1:11" hidden="1">
      <c r="A5676" s="213"/>
      <c r="B5676" s="208"/>
      <c r="D5676" s="212"/>
      <c r="E5676" s="214"/>
      <c r="F5676" s="214"/>
      <c r="G5676" s="210"/>
      <c r="H5676" s="203"/>
      <c r="I5676" s="193"/>
      <c r="J5676" s="193"/>
      <c r="K5676" s="211"/>
    </row>
    <row r="5677" spans="1:11" hidden="1">
      <c r="A5677" s="213"/>
      <c r="B5677" s="208"/>
      <c r="D5677" s="212"/>
      <c r="E5677" s="214"/>
      <c r="F5677" s="214"/>
      <c r="G5677" s="210"/>
      <c r="H5677" s="203"/>
      <c r="I5677" s="193"/>
      <c r="J5677" s="193"/>
      <c r="K5677" s="211"/>
    </row>
    <row r="5678" spans="1:11" hidden="1">
      <c r="A5678" s="213"/>
      <c r="B5678" s="208"/>
      <c r="D5678" s="212"/>
      <c r="E5678" s="214"/>
      <c r="F5678" s="214"/>
      <c r="G5678" s="210"/>
      <c r="H5678" s="203"/>
      <c r="I5678" s="193"/>
      <c r="J5678" s="193"/>
      <c r="K5678" s="211"/>
    </row>
    <row r="5679" spans="1:11" hidden="1">
      <c r="A5679" s="213"/>
      <c r="B5679" s="208"/>
      <c r="D5679" s="212"/>
      <c r="E5679" s="214"/>
      <c r="F5679" s="214"/>
      <c r="G5679" s="210"/>
      <c r="H5679" s="203"/>
      <c r="I5679" s="193"/>
      <c r="J5679" s="193"/>
      <c r="K5679" s="211"/>
    </row>
    <row r="5680" spans="1:11" hidden="1">
      <c r="A5680" s="213"/>
      <c r="B5680" s="208"/>
      <c r="D5680" s="212"/>
      <c r="E5680" s="214"/>
      <c r="F5680" s="214"/>
      <c r="G5680" s="210"/>
      <c r="H5680" s="203"/>
      <c r="I5680" s="193"/>
      <c r="J5680" s="193"/>
      <c r="K5680" s="211"/>
    </row>
    <row r="5681" spans="1:11" hidden="1">
      <c r="A5681" s="213"/>
      <c r="B5681" s="208"/>
      <c r="D5681" s="212"/>
      <c r="E5681" s="214"/>
      <c r="F5681" s="214"/>
      <c r="G5681" s="210"/>
      <c r="H5681" s="203"/>
      <c r="I5681" s="193"/>
      <c r="J5681" s="193"/>
      <c r="K5681" s="211"/>
    </row>
    <row r="5682" spans="1:11" hidden="1">
      <c r="A5682" s="213"/>
      <c r="B5682" s="208"/>
      <c r="D5682" s="212"/>
      <c r="E5682" s="214"/>
      <c r="F5682" s="214"/>
      <c r="G5682" s="210"/>
      <c r="H5682" s="203"/>
      <c r="I5682" s="193"/>
      <c r="J5682" s="193"/>
      <c r="K5682" s="211"/>
    </row>
    <row r="5683" spans="1:11" hidden="1">
      <c r="A5683" s="213"/>
      <c r="B5683" s="208"/>
      <c r="D5683" s="212"/>
      <c r="E5683" s="214"/>
      <c r="F5683" s="214"/>
      <c r="G5683" s="210"/>
      <c r="H5683" s="203"/>
      <c r="I5683" s="193"/>
      <c r="J5683" s="193"/>
      <c r="K5683" s="211"/>
    </row>
    <row r="5684" spans="1:11" hidden="1">
      <c r="A5684" s="213"/>
      <c r="B5684" s="208"/>
      <c r="D5684" s="212"/>
      <c r="E5684" s="214"/>
      <c r="F5684" s="214"/>
      <c r="G5684" s="210"/>
      <c r="H5684" s="203"/>
      <c r="I5684" s="193"/>
      <c r="J5684" s="193"/>
      <c r="K5684" s="211"/>
    </row>
    <row r="5685" spans="1:11" hidden="1">
      <c r="A5685" s="213"/>
      <c r="B5685" s="208"/>
      <c r="D5685" s="212"/>
      <c r="E5685" s="214"/>
      <c r="F5685" s="214"/>
      <c r="G5685" s="210"/>
      <c r="H5685" s="203"/>
      <c r="I5685" s="193"/>
      <c r="J5685" s="193"/>
      <c r="K5685" s="211"/>
    </row>
    <row r="5686" spans="1:11" hidden="1">
      <c r="A5686" s="213"/>
      <c r="B5686" s="208"/>
      <c r="D5686" s="212"/>
      <c r="E5686" s="214"/>
      <c r="F5686" s="214"/>
      <c r="G5686" s="210"/>
      <c r="H5686" s="203"/>
      <c r="I5686" s="193"/>
      <c r="J5686" s="193"/>
      <c r="K5686" s="211"/>
    </row>
    <row r="5687" spans="1:11" hidden="1">
      <c r="A5687" s="213"/>
      <c r="B5687" s="208"/>
      <c r="D5687" s="212"/>
      <c r="E5687" s="214"/>
      <c r="F5687" s="214"/>
      <c r="G5687" s="210"/>
      <c r="H5687" s="203"/>
      <c r="I5687" s="193"/>
      <c r="J5687" s="193"/>
      <c r="K5687" s="211"/>
    </row>
    <row r="5688" spans="1:11" hidden="1">
      <c r="A5688" s="213"/>
      <c r="B5688" s="208"/>
      <c r="D5688" s="212"/>
      <c r="E5688" s="214"/>
      <c r="F5688" s="214"/>
      <c r="G5688" s="210"/>
      <c r="H5688" s="203"/>
      <c r="I5688" s="193"/>
      <c r="J5688" s="193"/>
      <c r="K5688" s="211"/>
    </row>
    <row r="5689" spans="1:11" hidden="1">
      <c r="A5689" s="213"/>
      <c r="B5689" s="208"/>
      <c r="D5689" s="212"/>
      <c r="E5689" s="214"/>
      <c r="F5689" s="214"/>
      <c r="G5689" s="210"/>
      <c r="H5689" s="203"/>
      <c r="I5689" s="193"/>
      <c r="J5689" s="193"/>
      <c r="K5689" s="211"/>
    </row>
    <row r="5690" spans="1:11" hidden="1">
      <c r="A5690" s="213"/>
      <c r="B5690" s="208"/>
      <c r="D5690" s="212"/>
      <c r="E5690" s="214"/>
      <c r="F5690" s="214"/>
      <c r="G5690" s="210"/>
      <c r="H5690" s="203"/>
      <c r="I5690" s="193"/>
      <c r="J5690" s="208"/>
      <c r="K5690" s="211"/>
    </row>
    <row r="5691" spans="1:11" hidden="1">
      <c r="A5691" s="213"/>
      <c r="B5691" s="208"/>
      <c r="D5691" s="212"/>
      <c r="E5691" s="214"/>
      <c r="F5691" s="214"/>
      <c r="G5691" s="210"/>
      <c r="H5691" s="203"/>
      <c r="I5691" s="193"/>
      <c r="J5691" s="193"/>
      <c r="K5691" s="211"/>
    </row>
    <row r="5692" spans="1:11" hidden="1">
      <c r="A5692" s="213"/>
      <c r="B5692" s="208"/>
      <c r="D5692" s="212"/>
      <c r="E5692" s="214"/>
      <c r="F5692" s="214"/>
      <c r="G5692" s="210"/>
      <c r="H5692" s="203"/>
      <c r="I5692" s="193"/>
      <c r="J5692" s="193"/>
      <c r="K5692" s="211"/>
    </row>
    <row r="5693" spans="1:11" hidden="1">
      <c r="A5693" s="213"/>
      <c r="B5693" s="208"/>
      <c r="D5693" s="212"/>
      <c r="E5693" s="214"/>
      <c r="F5693" s="214"/>
      <c r="G5693" s="210"/>
      <c r="H5693" s="203"/>
      <c r="I5693" s="193"/>
      <c r="J5693" s="193"/>
      <c r="K5693" s="211"/>
    </row>
    <row r="5694" spans="1:11" hidden="1">
      <c r="A5694" s="213"/>
      <c r="B5694" s="208"/>
      <c r="D5694" s="212"/>
      <c r="E5694" s="214"/>
      <c r="F5694" s="214"/>
      <c r="G5694" s="210"/>
      <c r="H5694" s="203"/>
      <c r="I5694" s="193"/>
      <c r="J5694" s="193"/>
      <c r="K5694" s="211"/>
    </row>
    <row r="5695" spans="1:11" hidden="1">
      <c r="A5695" s="213"/>
      <c r="B5695" s="208"/>
      <c r="D5695" s="212"/>
      <c r="E5695" s="214"/>
      <c r="F5695" s="214"/>
      <c r="G5695" s="210"/>
      <c r="H5695" s="203"/>
      <c r="I5695" s="193"/>
      <c r="J5695" s="193"/>
      <c r="K5695" s="211"/>
    </row>
    <row r="5696" spans="1:11" hidden="1">
      <c r="A5696" s="213"/>
      <c r="B5696" s="208"/>
      <c r="D5696" s="212"/>
      <c r="E5696" s="214"/>
      <c r="F5696" s="214"/>
      <c r="G5696" s="210"/>
      <c r="H5696" s="203"/>
      <c r="I5696" s="193"/>
      <c r="J5696" s="193"/>
      <c r="K5696" s="211"/>
    </row>
    <row r="5697" spans="1:11" hidden="1">
      <c r="A5697" s="213"/>
      <c r="B5697" s="208"/>
      <c r="D5697" s="212"/>
      <c r="E5697" s="214"/>
      <c r="F5697" s="214"/>
      <c r="G5697" s="210"/>
      <c r="H5697" s="203"/>
      <c r="I5697" s="193"/>
      <c r="J5697" s="193"/>
      <c r="K5697" s="211"/>
    </row>
    <row r="5698" spans="1:11" hidden="1">
      <c r="A5698" s="213"/>
      <c r="B5698" s="208"/>
      <c r="D5698" s="212"/>
      <c r="E5698" s="214"/>
      <c r="F5698" s="214"/>
      <c r="G5698" s="210"/>
      <c r="H5698" s="203"/>
      <c r="I5698" s="193"/>
      <c r="J5698" s="193"/>
      <c r="K5698" s="211"/>
    </row>
    <row r="5699" spans="1:11" hidden="1">
      <c r="A5699" s="213"/>
      <c r="B5699" s="208"/>
      <c r="D5699" s="212"/>
      <c r="E5699" s="214"/>
      <c r="F5699" s="214"/>
      <c r="G5699" s="210"/>
      <c r="H5699" s="203"/>
      <c r="I5699" s="193"/>
      <c r="J5699" s="193"/>
      <c r="K5699" s="211"/>
    </row>
    <row r="5700" spans="1:11" hidden="1">
      <c r="A5700" s="213"/>
      <c r="B5700" s="208"/>
      <c r="D5700" s="212"/>
      <c r="E5700" s="214"/>
      <c r="F5700" s="214"/>
      <c r="G5700" s="210"/>
      <c r="H5700" s="203"/>
      <c r="I5700" s="193"/>
      <c r="J5700" s="193"/>
      <c r="K5700" s="211"/>
    </row>
    <row r="5701" spans="1:11" hidden="1">
      <c r="A5701" s="213"/>
      <c r="B5701" s="208"/>
      <c r="D5701" s="212"/>
      <c r="E5701" s="214"/>
      <c r="F5701" s="214"/>
      <c r="G5701" s="210"/>
      <c r="H5701" s="203"/>
      <c r="I5701" s="193"/>
      <c r="J5701" s="193"/>
      <c r="K5701" s="211"/>
    </row>
    <row r="5702" spans="1:11" hidden="1">
      <c r="A5702" s="213"/>
      <c r="B5702" s="208"/>
      <c r="D5702" s="212"/>
      <c r="E5702" s="214"/>
      <c r="F5702" s="214"/>
      <c r="G5702" s="210"/>
      <c r="H5702" s="203"/>
      <c r="I5702" s="193"/>
      <c r="J5702" s="193"/>
      <c r="K5702" s="211"/>
    </row>
    <row r="5703" spans="1:11" hidden="1">
      <c r="A5703" s="213"/>
      <c r="B5703" s="208"/>
      <c r="D5703" s="212"/>
      <c r="E5703" s="214"/>
      <c r="F5703" s="214"/>
      <c r="G5703" s="210"/>
      <c r="H5703" s="203"/>
      <c r="I5703" s="193"/>
      <c r="J5703" s="193"/>
      <c r="K5703" s="211"/>
    </row>
    <row r="5704" spans="1:11" hidden="1">
      <c r="A5704" s="213"/>
      <c r="B5704" s="208"/>
      <c r="D5704" s="212"/>
      <c r="E5704" s="214"/>
      <c r="F5704" s="214"/>
      <c r="G5704" s="210"/>
      <c r="H5704" s="203"/>
      <c r="I5704" s="193"/>
      <c r="J5704" s="193"/>
      <c r="K5704" s="211"/>
    </row>
    <row r="5705" spans="1:11" hidden="1">
      <c r="A5705" s="213"/>
      <c r="B5705" s="208"/>
      <c r="D5705" s="212"/>
      <c r="E5705" s="214"/>
      <c r="F5705" s="214"/>
      <c r="G5705" s="210"/>
      <c r="H5705" s="203"/>
      <c r="I5705" s="193"/>
      <c r="J5705" s="193"/>
      <c r="K5705" s="211"/>
    </row>
    <row r="5706" spans="1:11" hidden="1">
      <c r="A5706" s="213"/>
      <c r="B5706" s="208"/>
      <c r="D5706" s="212"/>
      <c r="E5706" s="214"/>
      <c r="F5706" s="214"/>
      <c r="G5706" s="210"/>
      <c r="H5706" s="203"/>
      <c r="I5706" s="193"/>
      <c r="J5706" s="193"/>
      <c r="K5706" s="211"/>
    </row>
    <row r="5707" spans="1:11" hidden="1">
      <c r="A5707" s="213"/>
      <c r="B5707" s="208"/>
      <c r="D5707" s="212"/>
      <c r="E5707" s="214"/>
      <c r="F5707" s="214"/>
      <c r="G5707" s="210"/>
      <c r="H5707" s="203"/>
      <c r="I5707" s="193"/>
      <c r="J5707" s="193"/>
      <c r="K5707" s="211"/>
    </row>
    <row r="5708" spans="1:11" hidden="1">
      <c r="A5708" s="213"/>
      <c r="B5708" s="208"/>
      <c r="D5708" s="212"/>
      <c r="E5708" s="214"/>
      <c r="F5708" s="214"/>
      <c r="G5708" s="210"/>
      <c r="H5708" s="203"/>
      <c r="I5708" s="193"/>
      <c r="J5708" s="193"/>
      <c r="K5708" s="211"/>
    </row>
    <row r="5709" spans="1:11" hidden="1">
      <c r="A5709" s="213"/>
      <c r="B5709" s="208"/>
      <c r="D5709" s="212"/>
      <c r="E5709" s="214"/>
      <c r="F5709" s="214"/>
      <c r="G5709" s="210"/>
      <c r="H5709" s="203"/>
      <c r="I5709" s="193"/>
      <c r="J5709" s="193"/>
      <c r="K5709" s="211"/>
    </row>
    <row r="5710" spans="1:11" hidden="1">
      <c r="A5710" s="213"/>
      <c r="B5710" s="208"/>
      <c r="D5710" s="212"/>
      <c r="E5710" s="214"/>
      <c r="F5710" s="214"/>
      <c r="G5710" s="210"/>
      <c r="H5710" s="203"/>
      <c r="I5710" s="193"/>
      <c r="J5710" s="193"/>
      <c r="K5710" s="211"/>
    </row>
    <row r="5711" spans="1:11" hidden="1">
      <c r="A5711" s="213"/>
      <c r="B5711" s="208"/>
      <c r="D5711" s="212"/>
      <c r="E5711" s="214"/>
      <c r="F5711" s="214"/>
      <c r="G5711" s="210"/>
      <c r="H5711" s="203"/>
      <c r="I5711" s="193"/>
      <c r="J5711" s="193"/>
      <c r="K5711" s="211"/>
    </row>
    <row r="5712" spans="1:11" hidden="1">
      <c r="A5712" s="213"/>
      <c r="B5712" s="208"/>
      <c r="D5712" s="212"/>
      <c r="E5712" s="214"/>
      <c r="F5712" s="214"/>
      <c r="G5712" s="210"/>
      <c r="H5712" s="203"/>
      <c r="I5712" s="193"/>
      <c r="J5712" s="208"/>
      <c r="K5712" s="211"/>
    </row>
    <row r="5713" spans="1:11" hidden="1">
      <c r="A5713" s="207"/>
      <c r="B5713" s="208"/>
      <c r="D5713" s="212"/>
      <c r="E5713" s="214"/>
      <c r="F5713" s="214"/>
      <c r="G5713" s="210"/>
      <c r="H5713" s="203"/>
      <c r="I5713" s="193"/>
      <c r="J5713" s="193"/>
      <c r="K5713" s="211"/>
    </row>
    <row r="5714" spans="1:11" hidden="1">
      <c r="A5714" s="207"/>
      <c r="B5714" s="208"/>
      <c r="D5714" s="212"/>
      <c r="E5714" s="214"/>
      <c r="F5714" s="214"/>
      <c r="G5714" s="210"/>
      <c r="H5714" s="203"/>
      <c r="I5714" s="193"/>
      <c r="J5714" s="193"/>
      <c r="K5714" s="211"/>
    </row>
    <row r="5715" spans="1:11" hidden="1">
      <c r="A5715" s="207"/>
      <c r="B5715" s="208"/>
      <c r="D5715" s="212"/>
      <c r="E5715" s="214"/>
      <c r="F5715" s="214"/>
      <c r="G5715" s="210"/>
      <c r="H5715" s="203"/>
      <c r="I5715" s="193"/>
      <c r="J5715" s="193"/>
      <c r="K5715" s="211"/>
    </row>
    <row r="5716" spans="1:11" hidden="1">
      <c r="A5716" s="207"/>
      <c r="B5716" s="208"/>
      <c r="D5716" s="212"/>
      <c r="E5716" s="214"/>
      <c r="F5716" s="214"/>
      <c r="G5716" s="210"/>
      <c r="H5716" s="203"/>
      <c r="I5716" s="193"/>
      <c r="J5716" s="193"/>
      <c r="K5716" s="211"/>
    </row>
    <row r="5717" spans="1:11" hidden="1">
      <c r="A5717" s="207"/>
      <c r="B5717" s="208"/>
      <c r="D5717" s="212"/>
      <c r="E5717" s="214"/>
      <c r="F5717" s="214"/>
      <c r="G5717" s="210"/>
      <c r="H5717" s="203"/>
      <c r="I5717" s="193"/>
      <c r="J5717" s="193"/>
      <c r="K5717" s="211"/>
    </row>
    <row r="5718" spans="1:11" hidden="1">
      <c r="A5718" s="207"/>
      <c r="B5718" s="208"/>
      <c r="D5718" s="212"/>
      <c r="E5718" s="214"/>
      <c r="F5718" s="214"/>
      <c r="G5718" s="210"/>
      <c r="H5718" s="203"/>
      <c r="I5718" s="193"/>
      <c r="J5718" s="193"/>
      <c r="K5718" s="211"/>
    </row>
    <row r="5719" spans="1:11" hidden="1">
      <c r="A5719" s="207"/>
      <c r="B5719" s="208"/>
      <c r="D5719" s="212"/>
      <c r="E5719" s="214"/>
      <c r="F5719" s="214"/>
      <c r="G5719" s="210"/>
      <c r="H5719" s="203"/>
      <c r="I5719" s="193"/>
      <c r="J5719" s="193"/>
      <c r="K5719" s="211"/>
    </row>
    <row r="5720" spans="1:11" hidden="1">
      <c r="A5720" s="207"/>
      <c r="B5720" s="208"/>
      <c r="D5720" s="212"/>
      <c r="E5720" s="214"/>
      <c r="F5720" s="214"/>
      <c r="G5720" s="210"/>
      <c r="H5720" s="203"/>
      <c r="I5720" s="193"/>
      <c r="J5720" s="193"/>
      <c r="K5720" s="211"/>
    </row>
    <row r="5721" spans="1:11" hidden="1">
      <c r="A5721" s="207"/>
      <c r="B5721" s="208"/>
      <c r="D5721" s="212"/>
      <c r="E5721" s="214"/>
      <c r="F5721" s="214"/>
      <c r="G5721" s="210"/>
      <c r="H5721" s="203"/>
      <c r="I5721" s="193"/>
      <c r="J5721" s="193"/>
      <c r="K5721" s="211"/>
    </row>
    <row r="5722" spans="1:11" hidden="1">
      <c r="A5722" s="207"/>
      <c r="B5722" s="208"/>
      <c r="D5722" s="212"/>
      <c r="E5722" s="214"/>
      <c r="F5722" s="214"/>
      <c r="G5722" s="210"/>
      <c r="H5722" s="203"/>
      <c r="I5722" s="193"/>
      <c r="J5722" s="193"/>
      <c r="K5722" s="211"/>
    </row>
    <row r="5723" spans="1:11" hidden="1">
      <c r="A5723" s="207"/>
      <c r="B5723" s="208"/>
      <c r="D5723" s="212"/>
      <c r="E5723" s="214"/>
      <c r="F5723" s="214"/>
      <c r="G5723" s="210"/>
      <c r="H5723" s="203"/>
      <c r="I5723" s="193"/>
      <c r="J5723" s="193"/>
      <c r="K5723" s="211"/>
    </row>
    <row r="5724" spans="1:11" hidden="1">
      <c r="A5724" s="207"/>
      <c r="B5724" s="208"/>
      <c r="D5724" s="212"/>
      <c r="E5724" s="214"/>
      <c r="F5724" s="214"/>
      <c r="G5724" s="210"/>
      <c r="H5724" s="203"/>
      <c r="I5724" s="193"/>
      <c r="J5724" s="193"/>
      <c r="K5724" s="211"/>
    </row>
    <row r="5725" spans="1:11" hidden="1">
      <c r="A5725" s="207"/>
      <c r="B5725" s="208"/>
      <c r="D5725" s="212"/>
      <c r="E5725" s="214"/>
      <c r="F5725" s="214"/>
      <c r="G5725" s="210"/>
      <c r="H5725" s="203"/>
      <c r="I5725" s="193"/>
      <c r="J5725" s="193"/>
      <c r="K5725" s="211"/>
    </row>
    <row r="5726" spans="1:11" hidden="1">
      <c r="A5726" s="207"/>
      <c r="B5726" s="208"/>
      <c r="D5726" s="212"/>
      <c r="E5726" s="214"/>
      <c r="F5726" s="214"/>
      <c r="G5726" s="210"/>
      <c r="H5726" s="203"/>
      <c r="I5726" s="193"/>
      <c r="J5726" s="193"/>
      <c r="K5726" s="211"/>
    </row>
    <row r="5727" spans="1:11" hidden="1">
      <c r="A5727" s="207"/>
      <c r="B5727" s="208"/>
      <c r="D5727" s="212"/>
      <c r="E5727" s="214"/>
      <c r="F5727" s="214"/>
      <c r="G5727" s="210"/>
      <c r="H5727" s="203"/>
      <c r="I5727" s="193"/>
      <c r="J5727" s="193"/>
      <c r="K5727" s="211"/>
    </row>
    <row r="5728" spans="1:11" hidden="1">
      <c r="A5728" s="207"/>
      <c r="B5728" s="208"/>
      <c r="D5728" s="212"/>
      <c r="E5728" s="214"/>
      <c r="F5728" s="214"/>
      <c r="G5728" s="210"/>
      <c r="H5728" s="203"/>
      <c r="I5728" s="193"/>
      <c r="J5728" s="193"/>
      <c r="K5728" s="211"/>
    </row>
    <row r="5729" spans="1:11" hidden="1">
      <c r="A5729" s="207"/>
      <c r="B5729" s="208"/>
      <c r="D5729" s="212"/>
      <c r="E5729" s="214"/>
      <c r="F5729" s="214"/>
      <c r="G5729" s="210"/>
      <c r="H5729" s="203"/>
      <c r="I5729" s="193"/>
      <c r="J5729" s="193"/>
      <c r="K5729" s="211"/>
    </row>
    <row r="5730" spans="1:11" hidden="1">
      <c r="A5730" s="207"/>
      <c r="B5730" s="208"/>
      <c r="D5730" s="212"/>
      <c r="E5730" s="214"/>
      <c r="F5730" s="214"/>
      <c r="G5730" s="210"/>
      <c r="H5730" s="203"/>
      <c r="I5730" s="193"/>
      <c r="J5730" s="193"/>
      <c r="K5730" s="211"/>
    </row>
    <row r="5731" spans="1:11" hidden="1">
      <c r="A5731" s="207"/>
      <c r="B5731" s="208"/>
      <c r="D5731" s="212"/>
      <c r="E5731" s="214"/>
      <c r="F5731" s="214"/>
      <c r="G5731" s="210"/>
      <c r="H5731" s="203"/>
      <c r="I5731" s="193"/>
      <c r="J5731" s="208"/>
      <c r="K5731" s="211"/>
    </row>
    <row r="5732" spans="1:11" hidden="1">
      <c r="A5732" s="207"/>
      <c r="B5732" s="208"/>
      <c r="D5732" s="212"/>
      <c r="E5732" s="214"/>
      <c r="F5732" s="214"/>
      <c r="G5732" s="210"/>
      <c r="H5732" s="203"/>
      <c r="I5732" s="193"/>
      <c r="J5732" s="193"/>
      <c r="K5732" s="211"/>
    </row>
    <row r="5733" spans="1:11" hidden="1">
      <c r="A5733" s="207"/>
      <c r="B5733" s="208"/>
      <c r="D5733" s="212"/>
      <c r="E5733" s="214"/>
      <c r="F5733" s="214"/>
      <c r="G5733" s="210"/>
      <c r="H5733" s="203"/>
      <c r="I5733" s="193"/>
      <c r="J5733" s="193"/>
      <c r="K5733" s="211"/>
    </row>
    <row r="5734" spans="1:11" hidden="1">
      <c r="A5734" s="207"/>
      <c r="B5734" s="208"/>
      <c r="D5734" s="212"/>
      <c r="E5734" s="214"/>
      <c r="F5734" s="214"/>
      <c r="G5734" s="210"/>
      <c r="H5734" s="203"/>
      <c r="I5734" s="193"/>
      <c r="J5734" s="193"/>
      <c r="K5734" s="211"/>
    </row>
    <row r="5735" spans="1:11" hidden="1">
      <c r="A5735" s="207"/>
      <c r="B5735" s="208"/>
      <c r="D5735" s="212"/>
      <c r="E5735" s="214"/>
      <c r="F5735" s="214"/>
      <c r="G5735" s="210"/>
      <c r="H5735" s="203"/>
      <c r="I5735" s="193"/>
      <c r="J5735" s="193"/>
      <c r="K5735" s="211"/>
    </row>
    <row r="5736" spans="1:11" hidden="1">
      <c r="A5736" s="207"/>
      <c r="B5736" s="208"/>
      <c r="D5736" s="212"/>
      <c r="E5736" s="214"/>
      <c r="F5736" s="214"/>
      <c r="G5736" s="210"/>
      <c r="H5736" s="203"/>
      <c r="I5736" s="193"/>
      <c r="J5736" s="193"/>
      <c r="K5736" s="211"/>
    </row>
    <row r="5737" spans="1:11" hidden="1">
      <c r="A5737" s="207"/>
      <c r="B5737" s="208"/>
      <c r="D5737" s="212"/>
      <c r="E5737" s="214"/>
      <c r="F5737" s="214"/>
      <c r="G5737" s="210"/>
      <c r="H5737" s="203"/>
      <c r="I5737" s="193"/>
      <c r="J5737" s="193"/>
      <c r="K5737" s="211"/>
    </row>
    <row r="5738" spans="1:11" hidden="1">
      <c r="A5738" s="207"/>
      <c r="B5738" s="208"/>
      <c r="D5738" s="212"/>
      <c r="E5738" s="214"/>
      <c r="F5738" s="214"/>
      <c r="G5738" s="210"/>
      <c r="H5738" s="203"/>
      <c r="I5738" s="193"/>
      <c r="J5738" s="193"/>
      <c r="K5738" s="211"/>
    </row>
    <row r="5739" spans="1:11" hidden="1">
      <c r="A5739" s="207"/>
      <c r="B5739" s="208"/>
      <c r="D5739" s="212"/>
      <c r="E5739" s="214"/>
      <c r="F5739" s="214"/>
      <c r="G5739" s="210"/>
      <c r="H5739" s="203"/>
      <c r="I5739" s="193"/>
      <c r="J5739" s="193"/>
      <c r="K5739" s="211"/>
    </row>
    <row r="5740" spans="1:11" hidden="1">
      <c r="A5740" s="207"/>
      <c r="B5740" s="208"/>
      <c r="D5740" s="212"/>
      <c r="E5740" s="214"/>
      <c r="F5740" s="214"/>
      <c r="G5740" s="210"/>
      <c r="H5740" s="203"/>
      <c r="I5740" s="193"/>
      <c r="J5740" s="193"/>
      <c r="K5740" s="211"/>
    </row>
    <row r="5741" spans="1:11" hidden="1">
      <c r="A5741" s="207"/>
      <c r="B5741" s="208"/>
      <c r="D5741" s="212"/>
      <c r="E5741" s="214"/>
      <c r="F5741" s="214"/>
      <c r="G5741" s="210"/>
      <c r="H5741" s="203"/>
      <c r="I5741" s="193"/>
      <c r="J5741" s="193"/>
      <c r="K5741" s="211"/>
    </row>
    <row r="5742" spans="1:11" hidden="1">
      <c r="A5742" s="207"/>
      <c r="B5742" s="208"/>
      <c r="D5742" s="212"/>
      <c r="E5742" s="214"/>
      <c r="F5742" s="214"/>
      <c r="G5742" s="210"/>
      <c r="H5742" s="203"/>
      <c r="I5742" s="193"/>
      <c r="J5742" s="193"/>
      <c r="K5742" s="211"/>
    </row>
    <row r="5743" spans="1:11" hidden="1">
      <c r="A5743" s="207"/>
      <c r="B5743" s="208"/>
      <c r="D5743" s="212"/>
      <c r="E5743" s="214"/>
      <c r="F5743" s="214"/>
      <c r="G5743" s="210"/>
      <c r="H5743" s="203"/>
      <c r="I5743" s="193"/>
      <c r="J5743" s="193"/>
      <c r="K5743" s="211"/>
    </row>
    <row r="5744" spans="1:11" hidden="1">
      <c r="A5744" s="207"/>
      <c r="B5744" s="208"/>
      <c r="D5744" s="212"/>
      <c r="E5744" s="214"/>
      <c r="F5744" s="214"/>
      <c r="G5744" s="210"/>
      <c r="H5744" s="203"/>
      <c r="I5744" s="193"/>
      <c r="J5744" s="193"/>
      <c r="K5744" s="211"/>
    </row>
    <row r="5745" spans="1:11" hidden="1">
      <c r="A5745" s="207"/>
      <c r="B5745" s="208"/>
      <c r="D5745" s="212"/>
      <c r="E5745" s="214"/>
      <c r="F5745" s="214"/>
      <c r="G5745" s="210"/>
      <c r="H5745" s="203"/>
      <c r="I5745" s="193"/>
      <c r="J5745" s="193"/>
      <c r="K5745" s="211"/>
    </row>
    <row r="5746" spans="1:11" hidden="1">
      <c r="A5746" s="207"/>
      <c r="B5746" s="208"/>
      <c r="D5746" s="212"/>
      <c r="E5746" s="214"/>
      <c r="F5746" s="214"/>
      <c r="G5746" s="210"/>
      <c r="H5746" s="203"/>
      <c r="I5746" s="193"/>
      <c r="J5746" s="193"/>
      <c r="K5746" s="211"/>
    </row>
    <row r="5747" spans="1:11" hidden="1">
      <c r="A5747" s="207"/>
      <c r="B5747" s="208"/>
      <c r="D5747" s="212"/>
      <c r="E5747" s="214"/>
      <c r="F5747" s="214"/>
      <c r="G5747" s="210"/>
      <c r="H5747" s="203"/>
      <c r="I5747" s="193"/>
      <c r="J5747" s="193"/>
      <c r="K5747" s="211"/>
    </row>
    <row r="5748" spans="1:11" hidden="1">
      <c r="A5748" s="207"/>
      <c r="B5748" s="208"/>
      <c r="D5748" s="212"/>
      <c r="E5748" s="214"/>
      <c r="F5748" s="214"/>
      <c r="G5748" s="210"/>
      <c r="H5748" s="203"/>
      <c r="I5748" s="193"/>
      <c r="J5748" s="193"/>
      <c r="K5748" s="211"/>
    </row>
    <row r="5749" spans="1:11" hidden="1">
      <c r="A5749" s="207"/>
      <c r="B5749" s="208"/>
      <c r="D5749" s="212"/>
      <c r="E5749" s="214"/>
      <c r="F5749" s="214"/>
      <c r="G5749" s="210"/>
      <c r="H5749" s="203"/>
      <c r="I5749" s="193"/>
      <c r="J5749" s="193"/>
      <c r="K5749" s="211"/>
    </row>
    <row r="5750" spans="1:11" hidden="1">
      <c r="A5750" s="207"/>
      <c r="B5750" s="208"/>
      <c r="D5750" s="212"/>
      <c r="E5750" s="214"/>
      <c r="F5750" s="214"/>
      <c r="G5750" s="210"/>
      <c r="H5750" s="203"/>
      <c r="I5750" s="193"/>
      <c r="J5750" s="208"/>
      <c r="K5750" s="211"/>
    </row>
    <row r="5751" spans="1:11" hidden="1">
      <c r="A5751" s="207"/>
      <c r="B5751" s="208"/>
      <c r="D5751" s="212"/>
      <c r="E5751" s="214"/>
      <c r="F5751" s="214"/>
      <c r="G5751" s="210"/>
      <c r="H5751" s="203"/>
      <c r="I5751" s="193"/>
      <c r="J5751" s="193"/>
      <c r="K5751" s="211"/>
    </row>
    <row r="5752" spans="1:11" hidden="1">
      <c r="A5752" s="207"/>
      <c r="B5752" s="208"/>
      <c r="D5752" s="212"/>
      <c r="E5752" s="214"/>
      <c r="F5752" s="214"/>
      <c r="G5752" s="210"/>
      <c r="H5752" s="203"/>
      <c r="I5752" s="193"/>
      <c r="J5752" s="193"/>
      <c r="K5752" s="211"/>
    </row>
    <row r="5753" spans="1:11" hidden="1">
      <c r="A5753" s="207"/>
      <c r="B5753" s="208"/>
      <c r="D5753" s="212"/>
      <c r="E5753" s="214"/>
      <c r="F5753" s="214"/>
      <c r="G5753" s="210"/>
      <c r="H5753" s="203"/>
      <c r="I5753" s="193"/>
      <c r="J5753" s="193"/>
      <c r="K5753" s="211"/>
    </row>
    <row r="5754" spans="1:11" hidden="1">
      <c r="A5754" s="207"/>
      <c r="B5754" s="208"/>
      <c r="D5754" s="212"/>
      <c r="E5754" s="214"/>
      <c r="F5754" s="214"/>
      <c r="G5754" s="210"/>
      <c r="H5754" s="203"/>
      <c r="I5754" s="193"/>
      <c r="J5754" s="193"/>
      <c r="K5754" s="211"/>
    </row>
    <row r="5755" spans="1:11" hidden="1">
      <c r="A5755" s="207"/>
      <c r="B5755" s="208"/>
      <c r="D5755" s="212"/>
      <c r="E5755" s="214"/>
      <c r="F5755" s="214"/>
      <c r="G5755" s="210"/>
      <c r="H5755" s="203"/>
      <c r="I5755" s="193"/>
      <c r="J5755" s="193"/>
      <c r="K5755" s="211"/>
    </row>
    <row r="5756" spans="1:11" hidden="1">
      <c r="A5756" s="207"/>
      <c r="B5756" s="208"/>
      <c r="D5756" s="212"/>
      <c r="E5756" s="214"/>
      <c r="F5756" s="214"/>
      <c r="G5756" s="210"/>
      <c r="H5756" s="203"/>
      <c r="I5756" s="193"/>
      <c r="J5756" s="193"/>
      <c r="K5756" s="211"/>
    </row>
    <row r="5757" spans="1:11" hidden="1">
      <c r="A5757" s="207"/>
      <c r="B5757" s="208"/>
      <c r="D5757" s="212"/>
      <c r="E5757" s="214"/>
      <c r="F5757" s="214"/>
      <c r="G5757" s="210"/>
      <c r="H5757" s="203"/>
      <c r="I5757" s="193"/>
      <c r="J5757" s="193"/>
      <c r="K5757" s="211"/>
    </row>
    <row r="5758" spans="1:11" hidden="1">
      <c r="A5758" s="207"/>
      <c r="B5758" s="208"/>
      <c r="D5758" s="212"/>
      <c r="E5758" s="214"/>
      <c r="F5758" s="214"/>
      <c r="G5758" s="210"/>
      <c r="H5758" s="203"/>
      <c r="I5758" s="193"/>
      <c r="J5758" s="193"/>
      <c r="K5758" s="211"/>
    </row>
    <row r="5759" spans="1:11" hidden="1">
      <c r="A5759" s="207"/>
      <c r="B5759" s="208"/>
      <c r="D5759" s="212"/>
      <c r="E5759" s="214"/>
      <c r="F5759" s="214"/>
      <c r="G5759" s="210"/>
      <c r="H5759" s="203"/>
      <c r="I5759" s="193"/>
      <c r="J5759" s="193"/>
      <c r="K5759" s="211"/>
    </row>
    <row r="5760" spans="1:11" hidden="1">
      <c r="A5760" s="207"/>
      <c r="B5760" s="208"/>
      <c r="D5760" s="212"/>
      <c r="E5760" s="214"/>
      <c r="F5760" s="214"/>
      <c r="G5760" s="210"/>
      <c r="H5760" s="203"/>
      <c r="I5760" s="193"/>
      <c r="J5760" s="193"/>
      <c r="K5760" s="211"/>
    </row>
    <row r="5761" spans="1:11" hidden="1">
      <c r="A5761" s="207"/>
      <c r="B5761" s="208"/>
      <c r="D5761" s="212"/>
      <c r="E5761" s="214"/>
      <c r="F5761" s="214"/>
      <c r="G5761" s="210"/>
      <c r="H5761" s="203"/>
      <c r="I5761" s="193"/>
      <c r="J5761" s="193"/>
      <c r="K5761" s="211"/>
    </row>
    <row r="5762" spans="1:11" hidden="1">
      <c r="A5762" s="207"/>
      <c r="B5762" s="208"/>
      <c r="D5762" s="212"/>
      <c r="E5762" s="214"/>
      <c r="F5762" s="214"/>
      <c r="G5762" s="210"/>
      <c r="H5762" s="203"/>
      <c r="I5762" s="193"/>
      <c r="J5762" s="193"/>
      <c r="K5762" s="211"/>
    </row>
    <row r="5763" spans="1:11" hidden="1">
      <c r="A5763" s="207"/>
      <c r="B5763" s="208"/>
      <c r="D5763" s="212"/>
      <c r="E5763" s="214"/>
      <c r="F5763" s="214"/>
      <c r="G5763" s="210"/>
      <c r="H5763" s="203"/>
      <c r="I5763" s="193"/>
      <c r="J5763" s="193"/>
      <c r="K5763" s="211"/>
    </row>
    <row r="5764" spans="1:11" hidden="1">
      <c r="A5764" s="207"/>
      <c r="B5764" s="208"/>
      <c r="D5764" s="212"/>
      <c r="E5764" s="214"/>
      <c r="F5764" s="214"/>
      <c r="G5764" s="210"/>
      <c r="H5764" s="203"/>
      <c r="I5764" s="193"/>
      <c r="J5764" s="193"/>
      <c r="K5764" s="211"/>
    </row>
    <row r="5765" spans="1:11" hidden="1">
      <c r="A5765" s="207"/>
      <c r="B5765" s="208"/>
      <c r="D5765" s="212"/>
      <c r="E5765" s="214"/>
      <c r="F5765" s="214"/>
      <c r="G5765" s="210"/>
      <c r="H5765" s="203"/>
      <c r="I5765" s="193"/>
      <c r="J5765" s="193"/>
      <c r="K5765" s="211"/>
    </row>
    <row r="5766" spans="1:11" hidden="1">
      <c r="A5766" s="207"/>
      <c r="B5766" s="208"/>
      <c r="D5766" s="212"/>
      <c r="E5766" s="214"/>
      <c r="F5766" s="214"/>
      <c r="G5766" s="210"/>
      <c r="H5766" s="203"/>
      <c r="I5766" s="193"/>
      <c r="J5766" s="193"/>
      <c r="K5766" s="211"/>
    </row>
    <row r="5767" spans="1:11" hidden="1">
      <c r="A5767" s="207"/>
      <c r="B5767" s="208"/>
      <c r="D5767" s="212"/>
      <c r="E5767" s="214"/>
      <c r="F5767" s="214"/>
      <c r="G5767" s="210"/>
      <c r="H5767" s="203"/>
      <c r="I5767" s="193"/>
      <c r="J5767" s="193"/>
      <c r="K5767" s="211"/>
    </row>
    <row r="5768" spans="1:11" hidden="1">
      <c r="A5768" s="207"/>
      <c r="B5768" s="208"/>
      <c r="D5768" s="212"/>
      <c r="E5768" s="214"/>
      <c r="F5768" s="214"/>
      <c r="G5768" s="210"/>
      <c r="H5768" s="203"/>
      <c r="I5768" s="193"/>
      <c r="J5768" s="193"/>
      <c r="K5768" s="211"/>
    </row>
    <row r="5769" spans="1:11" hidden="1">
      <c r="A5769" s="207"/>
      <c r="B5769" s="208"/>
      <c r="D5769" s="212"/>
      <c r="E5769" s="214"/>
      <c r="F5769" s="214"/>
      <c r="G5769" s="210"/>
      <c r="H5769" s="203"/>
      <c r="I5769" s="193"/>
      <c r="J5769" s="193"/>
      <c r="K5769" s="211"/>
    </row>
    <row r="5770" spans="1:11" hidden="1">
      <c r="A5770" s="207"/>
      <c r="B5770" s="208"/>
      <c r="D5770" s="212"/>
      <c r="E5770" s="214"/>
      <c r="F5770" s="214"/>
      <c r="G5770" s="210"/>
      <c r="H5770" s="203"/>
      <c r="I5770" s="193"/>
      <c r="J5770" s="193"/>
      <c r="K5770" s="211"/>
    </row>
    <row r="5771" spans="1:11" hidden="1">
      <c r="A5771" s="207"/>
      <c r="B5771" s="208"/>
      <c r="D5771" s="212"/>
      <c r="E5771" s="214"/>
      <c r="F5771" s="214"/>
      <c r="G5771" s="210"/>
      <c r="H5771" s="203"/>
      <c r="I5771" s="193"/>
      <c r="J5771" s="193"/>
      <c r="K5771" s="211"/>
    </row>
    <row r="5772" spans="1:11" hidden="1">
      <c r="A5772" s="207"/>
      <c r="B5772" s="208"/>
      <c r="D5772" s="212"/>
      <c r="E5772" s="214"/>
      <c r="F5772" s="214"/>
      <c r="G5772" s="210"/>
      <c r="H5772" s="203"/>
      <c r="I5772" s="193"/>
      <c r="J5772" s="193"/>
      <c r="K5772" s="211"/>
    </row>
    <row r="5773" spans="1:11" hidden="1">
      <c r="A5773" s="207"/>
      <c r="B5773" s="208"/>
      <c r="D5773" s="212"/>
      <c r="E5773" s="214"/>
      <c r="F5773" s="214"/>
      <c r="G5773" s="210"/>
      <c r="H5773" s="203"/>
      <c r="I5773" s="193"/>
      <c r="J5773" s="208"/>
      <c r="K5773" s="211"/>
    </row>
    <row r="5774" spans="1:11" hidden="1">
      <c r="A5774" s="207"/>
      <c r="B5774" s="208"/>
      <c r="D5774" s="212"/>
      <c r="E5774" s="214"/>
      <c r="F5774" s="214"/>
      <c r="G5774" s="210"/>
      <c r="H5774" s="203"/>
      <c r="I5774" s="193"/>
      <c r="J5774" s="193"/>
      <c r="K5774" s="211"/>
    </row>
    <row r="5775" spans="1:11" hidden="1">
      <c r="A5775" s="207"/>
      <c r="B5775" s="208"/>
      <c r="D5775" s="212"/>
      <c r="E5775" s="214"/>
      <c r="F5775" s="214"/>
      <c r="G5775" s="210"/>
      <c r="H5775" s="203"/>
      <c r="I5775" s="193"/>
      <c r="J5775" s="193"/>
      <c r="K5775" s="211"/>
    </row>
    <row r="5776" spans="1:11" hidden="1">
      <c r="A5776" s="207"/>
      <c r="B5776" s="208"/>
      <c r="D5776" s="212"/>
      <c r="E5776" s="214"/>
      <c r="F5776" s="214"/>
      <c r="G5776" s="210"/>
      <c r="H5776" s="203"/>
      <c r="I5776" s="193"/>
      <c r="J5776" s="193"/>
      <c r="K5776" s="211"/>
    </row>
    <row r="5777" spans="1:11" hidden="1">
      <c r="A5777" s="207"/>
      <c r="B5777" s="208"/>
      <c r="D5777" s="212"/>
      <c r="E5777" s="214"/>
      <c r="F5777" s="214"/>
      <c r="G5777" s="210"/>
      <c r="H5777" s="203"/>
      <c r="I5777" s="193"/>
      <c r="J5777" s="193"/>
      <c r="K5777" s="211"/>
    </row>
    <row r="5778" spans="1:11" hidden="1">
      <c r="A5778" s="207"/>
      <c r="B5778" s="208"/>
      <c r="D5778" s="212"/>
      <c r="E5778" s="214"/>
      <c r="F5778" s="214"/>
      <c r="G5778" s="210"/>
      <c r="H5778" s="203"/>
      <c r="I5778" s="193"/>
      <c r="J5778" s="193"/>
      <c r="K5778" s="211"/>
    </row>
    <row r="5779" spans="1:11" hidden="1">
      <c r="A5779" s="207"/>
      <c r="B5779" s="208"/>
      <c r="D5779" s="212"/>
      <c r="E5779" s="214"/>
      <c r="F5779" s="214"/>
      <c r="G5779" s="210"/>
      <c r="H5779" s="203"/>
      <c r="I5779" s="193"/>
      <c r="J5779" s="193"/>
      <c r="K5779" s="211"/>
    </row>
    <row r="5780" spans="1:11" hidden="1">
      <c r="A5780" s="207"/>
      <c r="B5780" s="208"/>
      <c r="D5780" s="212"/>
      <c r="E5780" s="214"/>
      <c r="F5780" s="214"/>
      <c r="G5780" s="210"/>
      <c r="H5780" s="203"/>
      <c r="I5780" s="193"/>
      <c r="J5780" s="193"/>
      <c r="K5780" s="211"/>
    </row>
    <row r="5781" spans="1:11" hidden="1">
      <c r="A5781" s="207"/>
      <c r="B5781" s="208"/>
      <c r="D5781" s="212"/>
      <c r="E5781" s="214"/>
      <c r="F5781" s="214"/>
      <c r="G5781" s="210"/>
      <c r="H5781" s="203"/>
      <c r="I5781" s="193"/>
      <c r="J5781" s="193"/>
      <c r="K5781" s="211"/>
    </row>
    <row r="5782" spans="1:11" hidden="1">
      <c r="A5782" s="207"/>
      <c r="B5782" s="208"/>
      <c r="D5782" s="212"/>
      <c r="E5782" s="214"/>
      <c r="F5782" s="214"/>
      <c r="G5782" s="210"/>
      <c r="H5782" s="203"/>
      <c r="I5782" s="193"/>
      <c r="J5782" s="193"/>
      <c r="K5782" s="211"/>
    </row>
    <row r="5783" spans="1:11" hidden="1">
      <c r="A5783" s="207"/>
      <c r="B5783" s="208"/>
      <c r="D5783" s="212"/>
      <c r="E5783" s="214"/>
      <c r="F5783" s="214"/>
      <c r="G5783" s="210"/>
      <c r="H5783" s="203"/>
      <c r="I5783" s="193"/>
      <c r="J5783" s="193"/>
      <c r="K5783" s="211"/>
    </row>
    <row r="5784" spans="1:11" hidden="1">
      <c r="A5784" s="207"/>
      <c r="B5784" s="208"/>
      <c r="D5784" s="212"/>
      <c r="E5784" s="214"/>
      <c r="F5784" s="214"/>
      <c r="G5784" s="210"/>
      <c r="H5784" s="203"/>
      <c r="I5784" s="193"/>
      <c r="J5784" s="193"/>
      <c r="K5784" s="211"/>
    </row>
    <row r="5785" spans="1:11" hidden="1">
      <c r="A5785" s="207"/>
      <c r="B5785" s="208"/>
      <c r="D5785" s="212"/>
      <c r="E5785" s="214"/>
      <c r="F5785" s="214"/>
      <c r="G5785" s="210"/>
      <c r="H5785" s="203"/>
      <c r="I5785" s="193"/>
      <c r="J5785" s="193"/>
      <c r="K5785" s="211"/>
    </row>
    <row r="5786" spans="1:11" hidden="1">
      <c r="A5786" s="207"/>
      <c r="B5786" s="208"/>
      <c r="D5786" s="212"/>
      <c r="E5786" s="214"/>
      <c r="F5786" s="214"/>
      <c r="G5786" s="210"/>
      <c r="H5786" s="203"/>
      <c r="I5786" s="193"/>
      <c r="J5786" s="193"/>
      <c r="K5786" s="211"/>
    </row>
    <row r="5787" spans="1:11" hidden="1">
      <c r="A5787" s="207"/>
      <c r="B5787" s="208"/>
      <c r="D5787" s="212"/>
      <c r="E5787" s="214"/>
      <c r="F5787" s="214"/>
      <c r="G5787" s="210"/>
      <c r="H5787" s="203"/>
      <c r="I5787" s="193"/>
      <c r="J5787" s="193"/>
      <c r="K5787" s="211"/>
    </row>
    <row r="5788" spans="1:11" hidden="1">
      <c r="A5788" s="207"/>
      <c r="B5788" s="208"/>
      <c r="D5788" s="212"/>
      <c r="E5788" s="214"/>
      <c r="F5788" s="214"/>
      <c r="G5788" s="210"/>
      <c r="H5788" s="203"/>
      <c r="I5788" s="193"/>
      <c r="J5788" s="193"/>
      <c r="K5788" s="211"/>
    </row>
    <row r="5789" spans="1:11" hidden="1">
      <c r="A5789" s="207"/>
      <c r="B5789" s="208"/>
      <c r="D5789" s="212"/>
      <c r="E5789" s="214"/>
      <c r="F5789" s="214"/>
      <c r="G5789" s="210"/>
      <c r="H5789" s="203"/>
      <c r="I5789" s="193"/>
      <c r="J5789" s="193"/>
      <c r="K5789" s="211"/>
    </row>
    <row r="5790" spans="1:11" hidden="1">
      <c r="A5790" s="207"/>
      <c r="B5790" s="208"/>
      <c r="D5790" s="212"/>
      <c r="E5790" s="214"/>
      <c r="F5790" s="214"/>
      <c r="G5790" s="210"/>
      <c r="H5790" s="203"/>
      <c r="I5790" s="193"/>
      <c r="J5790" s="193"/>
      <c r="K5790" s="211"/>
    </row>
    <row r="5791" spans="1:11" hidden="1">
      <c r="A5791" s="207"/>
      <c r="B5791" s="208"/>
      <c r="D5791" s="212"/>
      <c r="E5791" s="214"/>
      <c r="F5791" s="214"/>
      <c r="G5791" s="210"/>
      <c r="H5791" s="203"/>
      <c r="I5791" s="193"/>
      <c r="J5791" s="193"/>
      <c r="K5791" s="211"/>
    </row>
    <row r="5792" spans="1:11" hidden="1">
      <c r="A5792" s="207"/>
      <c r="B5792" s="208"/>
      <c r="D5792" s="212"/>
      <c r="E5792" s="214"/>
      <c r="F5792" s="214"/>
      <c r="G5792" s="210"/>
      <c r="H5792" s="203"/>
      <c r="I5792" s="193"/>
      <c r="J5792" s="193"/>
      <c r="K5792" s="211"/>
    </row>
    <row r="5793" spans="1:11" hidden="1">
      <c r="A5793" s="207"/>
      <c r="B5793" s="208"/>
      <c r="D5793" s="212"/>
      <c r="E5793" s="214"/>
      <c r="F5793" s="214"/>
      <c r="G5793" s="210"/>
      <c r="H5793" s="203"/>
      <c r="I5793" s="193"/>
      <c r="J5793" s="193"/>
      <c r="K5793" s="211"/>
    </row>
    <row r="5794" spans="1:11" hidden="1">
      <c r="A5794" s="207"/>
      <c r="B5794" s="208"/>
      <c r="D5794" s="212"/>
      <c r="E5794" s="214"/>
      <c r="F5794" s="214"/>
      <c r="G5794" s="210"/>
      <c r="H5794" s="203"/>
      <c r="I5794" s="193"/>
      <c r="J5794" s="208"/>
      <c r="K5794" s="211"/>
    </row>
    <row r="5795" spans="1:11" hidden="1">
      <c r="A5795" s="207"/>
      <c r="B5795" s="208"/>
      <c r="D5795" s="212"/>
      <c r="E5795" s="214"/>
      <c r="F5795" s="214"/>
      <c r="G5795" s="210"/>
      <c r="H5795" s="203"/>
      <c r="I5795" s="193"/>
      <c r="J5795" s="193"/>
      <c r="K5795" s="211"/>
    </row>
    <row r="5796" spans="1:11" hidden="1">
      <c r="A5796" s="207"/>
      <c r="B5796" s="208"/>
      <c r="D5796" s="212"/>
      <c r="E5796" s="214"/>
      <c r="F5796" s="214"/>
      <c r="G5796" s="210"/>
      <c r="H5796" s="203"/>
      <c r="I5796" s="193"/>
      <c r="J5796" s="193"/>
      <c r="K5796" s="211"/>
    </row>
    <row r="5797" spans="1:11" hidden="1">
      <c r="A5797" s="207"/>
      <c r="B5797" s="208"/>
      <c r="D5797" s="212"/>
      <c r="E5797" s="214"/>
      <c r="F5797" s="214"/>
      <c r="G5797" s="210"/>
      <c r="H5797" s="203"/>
      <c r="I5797" s="193"/>
      <c r="J5797" s="193"/>
      <c r="K5797" s="211"/>
    </row>
    <row r="5798" spans="1:11" hidden="1">
      <c r="A5798" s="207"/>
      <c r="B5798" s="208"/>
      <c r="D5798" s="212"/>
      <c r="E5798" s="214"/>
      <c r="F5798" s="214"/>
      <c r="G5798" s="210"/>
      <c r="H5798" s="203"/>
      <c r="I5798" s="193"/>
      <c r="J5798" s="193"/>
      <c r="K5798" s="211"/>
    </row>
    <row r="5799" spans="1:11" hidden="1">
      <c r="A5799" s="207"/>
      <c r="B5799" s="208"/>
      <c r="D5799" s="212"/>
      <c r="E5799" s="214"/>
      <c r="F5799" s="214"/>
      <c r="G5799" s="210"/>
      <c r="H5799" s="203"/>
      <c r="I5799" s="193"/>
      <c r="J5799" s="193"/>
      <c r="K5799" s="211"/>
    </row>
    <row r="5800" spans="1:11" hidden="1">
      <c r="A5800" s="207"/>
      <c r="B5800" s="208"/>
      <c r="D5800" s="212"/>
      <c r="E5800" s="214"/>
      <c r="F5800" s="214"/>
      <c r="G5800" s="210"/>
      <c r="H5800" s="203"/>
      <c r="I5800" s="193"/>
      <c r="J5800" s="193"/>
      <c r="K5800" s="211"/>
    </row>
    <row r="5801" spans="1:11" hidden="1">
      <c r="A5801" s="207"/>
      <c r="B5801" s="208"/>
      <c r="D5801" s="212"/>
      <c r="E5801" s="214"/>
      <c r="F5801" s="214"/>
      <c r="G5801" s="210"/>
      <c r="H5801" s="203"/>
      <c r="I5801" s="193"/>
      <c r="J5801" s="193"/>
      <c r="K5801" s="211"/>
    </row>
    <row r="5802" spans="1:11" hidden="1">
      <c r="A5802" s="207"/>
      <c r="B5802" s="208"/>
      <c r="D5802" s="212"/>
      <c r="E5802" s="214"/>
      <c r="F5802" s="214"/>
      <c r="G5802" s="210"/>
      <c r="H5802" s="203"/>
      <c r="I5802" s="193"/>
      <c r="J5802" s="193"/>
      <c r="K5802" s="211"/>
    </row>
    <row r="5803" spans="1:11" hidden="1">
      <c r="A5803" s="207"/>
      <c r="B5803" s="208"/>
      <c r="D5803" s="212"/>
      <c r="E5803" s="214"/>
      <c r="F5803" s="214"/>
      <c r="G5803" s="210"/>
      <c r="H5803" s="203"/>
      <c r="I5803" s="193"/>
      <c r="J5803" s="193"/>
      <c r="K5803" s="211"/>
    </row>
    <row r="5804" spans="1:11" hidden="1">
      <c r="A5804" s="207"/>
      <c r="B5804" s="208"/>
      <c r="D5804" s="212"/>
      <c r="E5804" s="214"/>
      <c r="F5804" s="214"/>
      <c r="G5804" s="210"/>
      <c r="H5804" s="203"/>
      <c r="I5804" s="193"/>
      <c r="J5804" s="193"/>
      <c r="K5804" s="211"/>
    </row>
    <row r="5805" spans="1:11" hidden="1">
      <c r="A5805" s="207"/>
      <c r="B5805" s="208"/>
      <c r="D5805" s="212"/>
      <c r="E5805" s="214"/>
      <c r="F5805" s="214"/>
      <c r="G5805" s="210"/>
      <c r="H5805" s="203"/>
      <c r="I5805" s="193"/>
      <c r="J5805" s="193"/>
      <c r="K5805" s="211"/>
    </row>
    <row r="5806" spans="1:11" hidden="1">
      <c r="A5806" s="207"/>
      <c r="B5806" s="208"/>
      <c r="D5806" s="212"/>
      <c r="E5806" s="214"/>
      <c r="F5806" s="214"/>
      <c r="G5806" s="210"/>
      <c r="H5806" s="203"/>
      <c r="I5806" s="193"/>
      <c r="J5806" s="193"/>
      <c r="K5806" s="211"/>
    </row>
    <row r="5807" spans="1:11" hidden="1">
      <c r="A5807" s="207"/>
      <c r="B5807" s="208"/>
      <c r="D5807" s="212"/>
      <c r="E5807" s="214"/>
      <c r="F5807" s="214"/>
      <c r="G5807" s="210"/>
      <c r="H5807" s="203"/>
      <c r="I5807" s="193"/>
      <c r="J5807" s="193"/>
      <c r="K5807" s="211"/>
    </row>
    <row r="5808" spans="1:11" hidden="1">
      <c r="A5808" s="207"/>
      <c r="B5808" s="208"/>
      <c r="D5808" s="212"/>
      <c r="E5808" s="214"/>
      <c r="F5808" s="214"/>
      <c r="G5808" s="210"/>
      <c r="H5808" s="203"/>
      <c r="I5808" s="193"/>
      <c r="J5808" s="193"/>
      <c r="K5808" s="211"/>
    </row>
    <row r="5809" spans="1:11" hidden="1">
      <c r="A5809" s="207"/>
      <c r="B5809" s="208"/>
      <c r="D5809" s="212"/>
      <c r="E5809" s="214"/>
      <c r="F5809" s="214"/>
      <c r="G5809" s="210"/>
      <c r="H5809" s="203"/>
      <c r="I5809" s="193"/>
      <c r="J5809" s="193"/>
      <c r="K5809" s="211"/>
    </row>
    <row r="5810" spans="1:11" hidden="1">
      <c r="A5810" s="207"/>
      <c r="B5810" s="208"/>
      <c r="D5810" s="212"/>
      <c r="E5810" s="214"/>
      <c r="F5810" s="214"/>
      <c r="G5810" s="210"/>
      <c r="H5810" s="203"/>
      <c r="I5810" s="193"/>
      <c r="J5810" s="193"/>
      <c r="K5810" s="211"/>
    </row>
    <row r="5811" spans="1:11" hidden="1">
      <c r="A5811" s="207"/>
      <c r="B5811" s="208"/>
      <c r="D5811" s="212"/>
      <c r="E5811" s="214"/>
      <c r="F5811" s="214"/>
      <c r="G5811" s="210"/>
      <c r="H5811" s="203"/>
      <c r="I5811" s="193"/>
      <c r="J5811" s="193"/>
      <c r="K5811" s="211"/>
    </row>
    <row r="5812" spans="1:11" hidden="1">
      <c r="A5812" s="207"/>
      <c r="B5812" s="208"/>
      <c r="D5812" s="212"/>
      <c r="E5812" s="214"/>
      <c r="F5812" s="214"/>
      <c r="G5812" s="210"/>
      <c r="H5812" s="203"/>
      <c r="I5812" s="193"/>
      <c r="J5812" s="193"/>
      <c r="K5812" s="211"/>
    </row>
    <row r="5813" spans="1:11" hidden="1">
      <c r="A5813" s="207"/>
      <c r="B5813" s="208"/>
      <c r="D5813" s="212"/>
      <c r="E5813" s="214"/>
      <c r="F5813" s="214"/>
      <c r="G5813" s="210"/>
      <c r="H5813" s="203"/>
      <c r="I5813" s="193"/>
      <c r="J5813" s="193"/>
      <c r="K5813" s="211"/>
    </row>
    <row r="5814" spans="1:11" hidden="1">
      <c r="A5814" s="207"/>
      <c r="B5814" s="208"/>
      <c r="D5814" s="212"/>
      <c r="E5814" s="214"/>
      <c r="F5814" s="214"/>
      <c r="G5814" s="210"/>
      <c r="H5814" s="203"/>
      <c r="I5814" s="193"/>
      <c r="J5814" s="208"/>
      <c r="K5814" s="211"/>
    </row>
    <row r="5815" spans="1:11" hidden="1">
      <c r="A5815" s="207"/>
      <c r="B5815" s="208"/>
      <c r="D5815" s="212"/>
      <c r="E5815" s="214"/>
      <c r="F5815" s="214"/>
      <c r="G5815" s="210"/>
      <c r="H5815" s="203"/>
      <c r="I5815" s="193"/>
      <c r="J5815" s="193"/>
      <c r="K5815" s="211"/>
    </row>
    <row r="5816" spans="1:11" hidden="1">
      <c r="A5816" s="207"/>
      <c r="B5816" s="208"/>
      <c r="D5816" s="212"/>
      <c r="E5816" s="214"/>
      <c r="F5816" s="214"/>
      <c r="G5816" s="210"/>
      <c r="H5816" s="203"/>
      <c r="I5816" s="193"/>
      <c r="J5816" s="193"/>
      <c r="K5816" s="211"/>
    </row>
    <row r="5817" spans="1:11" hidden="1">
      <c r="A5817" s="207"/>
      <c r="B5817" s="208"/>
      <c r="D5817" s="212"/>
      <c r="E5817" s="214"/>
      <c r="F5817" s="214"/>
      <c r="G5817" s="210"/>
      <c r="H5817" s="203"/>
      <c r="I5817" s="193"/>
      <c r="J5817" s="193"/>
      <c r="K5817" s="211"/>
    </row>
    <row r="5818" spans="1:11" hidden="1">
      <c r="A5818" s="207"/>
      <c r="B5818" s="208"/>
      <c r="D5818" s="212"/>
      <c r="E5818" s="214"/>
      <c r="F5818" s="214"/>
      <c r="G5818" s="210"/>
      <c r="H5818" s="203"/>
      <c r="I5818" s="193"/>
      <c r="J5818" s="193"/>
      <c r="K5818" s="211"/>
    </row>
    <row r="5819" spans="1:11" hidden="1">
      <c r="A5819" s="207"/>
      <c r="B5819" s="208"/>
      <c r="D5819" s="212"/>
      <c r="E5819" s="214"/>
      <c r="F5819" s="214"/>
      <c r="G5819" s="210"/>
      <c r="H5819" s="203"/>
      <c r="I5819" s="193"/>
      <c r="J5819" s="193"/>
      <c r="K5819" s="211"/>
    </row>
    <row r="5820" spans="1:11" hidden="1">
      <c r="A5820" s="207"/>
      <c r="B5820" s="208"/>
      <c r="D5820" s="212"/>
      <c r="E5820" s="214"/>
      <c r="F5820" s="214"/>
      <c r="G5820" s="210"/>
      <c r="H5820" s="203"/>
      <c r="I5820" s="193"/>
      <c r="J5820" s="193"/>
      <c r="K5820" s="211"/>
    </row>
    <row r="5821" spans="1:11" hidden="1">
      <c r="A5821" s="207"/>
      <c r="B5821" s="208"/>
      <c r="D5821" s="212"/>
      <c r="E5821" s="214"/>
      <c r="F5821" s="214"/>
      <c r="G5821" s="210"/>
      <c r="H5821" s="203"/>
      <c r="I5821" s="193"/>
      <c r="J5821" s="193"/>
      <c r="K5821" s="211"/>
    </row>
    <row r="5822" spans="1:11" hidden="1">
      <c r="A5822" s="207"/>
      <c r="B5822" s="208"/>
      <c r="D5822" s="212"/>
      <c r="E5822" s="214"/>
      <c r="F5822" s="214"/>
      <c r="G5822" s="210"/>
      <c r="H5822" s="203"/>
      <c r="I5822" s="193"/>
      <c r="J5822" s="193"/>
      <c r="K5822" s="211"/>
    </row>
    <row r="5823" spans="1:11" hidden="1">
      <c r="A5823" s="207"/>
      <c r="B5823" s="208"/>
      <c r="D5823" s="212"/>
      <c r="E5823" s="214"/>
      <c r="F5823" s="214"/>
      <c r="G5823" s="210"/>
      <c r="H5823" s="203"/>
      <c r="I5823" s="193"/>
      <c r="J5823" s="193"/>
      <c r="K5823" s="211"/>
    </row>
    <row r="5824" spans="1:11" hidden="1">
      <c r="A5824" s="207"/>
      <c r="B5824" s="208"/>
      <c r="D5824" s="212"/>
      <c r="E5824" s="214"/>
      <c r="F5824" s="214"/>
      <c r="G5824" s="210"/>
      <c r="H5824" s="203"/>
      <c r="I5824" s="193"/>
      <c r="J5824" s="193"/>
      <c r="K5824" s="211"/>
    </row>
    <row r="5825" spans="1:11" hidden="1">
      <c r="A5825" s="207"/>
      <c r="B5825" s="208"/>
      <c r="D5825" s="212"/>
      <c r="E5825" s="214"/>
      <c r="F5825" s="214"/>
      <c r="G5825" s="210"/>
      <c r="H5825" s="203"/>
      <c r="I5825" s="193"/>
      <c r="J5825" s="193"/>
      <c r="K5825" s="211"/>
    </row>
    <row r="5826" spans="1:11" hidden="1">
      <c r="A5826" s="207"/>
      <c r="B5826" s="208"/>
      <c r="D5826" s="212"/>
      <c r="E5826" s="214"/>
      <c r="F5826" s="214"/>
      <c r="G5826" s="210"/>
      <c r="H5826" s="203"/>
      <c r="I5826" s="193"/>
      <c r="J5826" s="193"/>
      <c r="K5826" s="211"/>
    </row>
    <row r="5827" spans="1:11" hidden="1">
      <c r="A5827" s="207"/>
      <c r="B5827" s="208"/>
      <c r="D5827" s="212"/>
      <c r="E5827" s="214"/>
      <c r="F5827" s="214"/>
      <c r="G5827" s="210"/>
      <c r="H5827" s="203"/>
      <c r="I5827" s="193"/>
      <c r="J5827" s="193"/>
      <c r="K5827" s="211"/>
    </row>
    <row r="5828" spans="1:11" hidden="1">
      <c r="A5828" s="207"/>
      <c r="B5828" s="208"/>
      <c r="D5828" s="212"/>
      <c r="E5828" s="214"/>
      <c r="F5828" s="214"/>
      <c r="G5828" s="210"/>
      <c r="H5828" s="203"/>
      <c r="I5828" s="193"/>
      <c r="J5828" s="193"/>
      <c r="K5828" s="211"/>
    </row>
    <row r="5829" spans="1:11" hidden="1">
      <c r="A5829" s="207"/>
      <c r="B5829" s="208"/>
      <c r="D5829" s="212"/>
      <c r="E5829" s="214"/>
      <c r="F5829" s="214"/>
      <c r="G5829" s="210"/>
      <c r="H5829" s="203"/>
      <c r="I5829" s="193"/>
      <c r="J5829" s="193"/>
      <c r="K5829" s="211"/>
    </row>
    <row r="5830" spans="1:11" hidden="1">
      <c r="A5830" s="207"/>
      <c r="B5830" s="208"/>
      <c r="D5830" s="212"/>
      <c r="E5830" s="214"/>
      <c r="F5830" s="214"/>
      <c r="G5830" s="210"/>
      <c r="H5830" s="203"/>
      <c r="I5830" s="193"/>
      <c r="J5830" s="193"/>
      <c r="K5830" s="211"/>
    </row>
    <row r="5831" spans="1:11" hidden="1">
      <c r="A5831" s="207"/>
      <c r="B5831" s="208"/>
      <c r="D5831" s="212"/>
      <c r="E5831" s="214"/>
      <c r="F5831" s="214"/>
      <c r="G5831" s="210"/>
      <c r="H5831" s="203"/>
      <c r="I5831" s="193"/>
      <c r="J5831" s="193"/>
      <c r="K5831" s="211"/>
    </row>
    <row r="5832" spans="1:11" hidden="1">
      <c r="A5832" s="207"/>
      <c r="B5832" s="208"/>
      <c r="D5832" s="212"/>
      <c r="E5832" s="214"/>
      <c r="F5832" s="214"/>
      <c r="G5832" s="210"/>
      <c r="H5832" s="203"/>
      <c r="I5832" s="193"/>
      <c r="J5832" s="193"/>
      <c r="K5832" s="211"/>
    </row>
    <row r="5833" spans="1:11" hidden="1">
      <c r="A5833" s="207"/>
      <c r="B5833" s="208"/>
      <c r="D5833" s="212"/>
      <c r="E5833" s="214"/>
      <c r="F5833" s="214"/>
      <c r="G5833" s="210"/>
      <c r="H5833" s="203"/>
      <c r="I5833" s="193"/>
      <c r="J5833" s="193"/>
      <c r="K5833" s="211"/>
    </row>
    <row r="5834" spans="1:11" hidden="1">
      <c r="A5834" s="207"/>
      <c r="B5834" s="208"/>
      <c r="D5834" s="212"/>
      <c r="E5834" s="214"/>
      <c r="F5834" s="214"/>
      <c r="G5834" s="210"/>
      <c r="H5834" s="203"/>
      <c r="I5834" s="193"/>
      <c r="J5834" s="193"/>
      <c r="K5834" s="211"/>
    </row>
    <row r="5835" spans="1:11" hidden="1">
      <c r="A5835" s="207"/>
      <c r="B5835" s="208"/>
      <c r="D5835" s="212"/>
      <c r="E5835" s="214"/>
      <c r="F5835" s="214"/>
      <c r="G5835" s="210"/>
      <c r="H5835" s="203"/>
      <c r="I5835" s="193"/>
      <c r="J5835" s="193"/>
      <c r="K5835" s="211"/>
    </row>
    <row r="5836" spans="1:11" hidden="1">
      <c r="A5836" s="207"/>
      <c r="B5836" s="208"/>
      <c r="D5836" s="212"/>
      <c r="E5836" s="214"/>
      <c r="F5836" s="214"/>
      <c r="G5836" s="210"/>
      <c r="H5836" s="203"/>
      <c r="I5836" s="193"/>
      <c r="J5836" s="208"/>
      <c r="K5836" s="211"/>
    </row>
    <row r="5837" spans="1:11" hidden="1">
      <c r="A5837" s="207"/>
      <c r="B5837" s="208"/>
      <c r="D5837" s="212"/>
      <c r="E5837" s="214"/>
      <c r="F5837" s="214"/>
      <c r="G5837" s="210"/>
      <c r="H5837" s="203"/>
      <c r="I5837" s="193"/>
      <c r="J5837" s="193"/>
      <c r="K5837" s="211"/>
    </row>
    <row r="5838" spans="1:11" hidden="1">
      <c r="A5838" s="207"/>
      <c r="B5838" s="208"/>
      <c r="D5838" s="212"/>
      <c r="E5838" s="214"/>
      <c r="F5838" s="214"/>
      <c r="G5838" s="210"/>
      <c r="H5838" s="203"/>
      <c r="I5838" s="193"/>
      <c r="J5838" s="193"/>
      <c r="K5838" s="211"/>
    </row>
    <row r="5839" spans="1:11" hidden="1">
      <c r="A5839" s="207"/>
      <c r="B5839" s="208"/>
      <c r="D5839" s="212"/>
      <c r="E5839" s="214"/>
      <c r="F5839" s="214"/>
      <c r="G5839" s="210"/>
      <c r="H5839" s="203"/>
      <c r="I5839" s="193"/>
      <c r="J5839" s="193"/>
      <c r="K5839" s="211"/>
    </row>
    <row r="5840" spans="1:11" hidden="1">
      <c r="A5840" s="207"/>
      <c r="B5840" s="208"/>
      <c r="D5840" s="212"/>
      <c r="E5840" s="214"/>
      <c r="F5840" s="214"/>
      <c r="G5840" s="210"/>
      <c r="H5840" s="203"/>
      <c r="I5840" s="193"/>
      <c r="J5840" s="193"/>
      <c r="K5840" s="211"/>
    </row>
    <row r="5841" spans="1:11" hidden="1">
      <c r="A5841" s="207"/>
      <c r="B5841" s="208"/>
      <c r="D5841" s="212"/>
      <c r="E5841" s="214"/>
      <c r="F5841" s="214"/>
      <c r="G5841" s="210"/>
      <c r="H5841" s="203"/>
      <c r="I5841" s="193"/>
      <c r="J5841" s="193"/>
      <c r="K5841" s="211"/>
    </row>
    <row r="5842" spans="1:11" hidden="1">
      <c r="A5842" s="207"/>
      <c r="B5842" s="208"/>
      <c r="D5842" s="212"/>
      <c r="E5842" s="214"/>
      <c r="F5842" s="214"/>
      <c r="G5842" s="210"/>
      <c r="H5842" s="203"/>
      <c r="I5842" s="193"/>
      <c r="J5842" s="193"/>
      <c r="K5842" s="211"/>
    </row>
    <row r="5843" spans="1:11" hidden="1">
      <c r="A5843" s="207"/>
      <c r="B5843" s="208"/>
      <c r="D5843" s="212"/>
      <c r="E5843" s="214"/>
      <c r="F5843" s="214"/>
      <c r="G5843" s="210"/>
      <c r="H5843" s="203"/>
      <c r="I5843" s="193"/>
      <c r="J5843" s="193"/>
      <c r="K5843" s="211"/>
    </row>
    <row r="5844" spans="1:11" hidden="1">
      <c r="A5844" s="207"/>
      <c r="B5844" s="208"/>
      <c r="D5844" s="212"/>
      <c r="E5844" s="214"/>
      <c r="F5844" s="214"/>
      <c r="G5844" s="210"/>
      <c r="H5844" s="203"/>
      <c r="I5844" s="193"/>
      <c r="J5844" s="193"/>
      <c r="K5844" s="211"/>
    </row>
    <row r="5845" spans="1:11" hidden="1">
      <c r="A5845" s="207"/>
      <c r="B5845" s="208"/>
      <c r="D5845" s="212"/>
      <c r="E5845" s="214"/>
      <c r="F5845" s="214"/>
      <c r="G5845" s="210"/>
      <c r="H5845" s="203"/>
      <c r="I5845" s="193"/>
      <c r="J5845" s="193"/>
      <c r="K5845" s="211"/>
    </row>
    <row r="5846" spans="1:11" hidden="1">
      <c r="A5846" s="207"/>
      <c r="B5846" s="208"/>
      <c r="D5846" s="212"/>
      <c r="E5846" s="214"/>
      <c r="F5846" s="214"/>
      <c r="G5846" s="210"/>
      <c r="H5846" s="203"/>
      <c r="I5846" s="193"/>
      <c r="J5846" s="193"/>
      <c r="K5846" s="211"/>
    </row>
    <row r="5847" spans="1:11" hidden="1">
      <c r="A5847" s="207"/>
      <c r="B5847" s="208"/>
      <c r="D5847" s="212"/>
      <c r="E5847" s="214"/>
      <c r="F5847" s="214"/>
      <c r="G5847" s="210"/>
      <c r="H5847" s="203"/>
      <c r="I5847" s="193"/>
      <c r="J5847" s="193"/>
      <c r="K5847" s="211"/>
    </row>
    <row r="5848" spans="1:11" hidden="1">
      <c r="A5848" s="207"/>
      <c r="B5848" s="208"/>
      <c r="D5848" s="212"/>
      <c r="E5848" s="214"/>
      <c r="F5848" s="214"/>
      <c r="G5848" s="210"/>
      <c r="H5848" s="203"/>
      <c r="I5848" s="193"/>
      <c r="J5848" s="193"/>
      <c r="K5848" s="211"/>
    </row>
    <row r="5849" spans="1:11" hidden="1">
      <c r="A5849" s="207"/>
      <c r="B5849" s="208"/>
      <c r="D5849" s="212"/>
      <c r="E5849" s="214"/>
      <c r="F5849" s="214"/>
      <c r="G5849" s="210"/>
      <c r="H5849" s="203"/>
      <c r="I5849" s="193"/>
      <c r="J5849" s="193"/>
      <c r="K5849" s="211"/>
    </row>
    <row r="5850" spans="1:11" hidden="1">
      <c r="A5850" s="207"/>
      <c r="B5850" s="208"/>
      <c r="D5850" s="212"/>
      <c r="E5850" s="214"/>
      <c r="F5850" s="214"/>
      <c r="G5850" s="210"/>
      <c r="H5850" s="203"/>
      <c r="I5850" s="193"/>
      <c r="J5850" s="193"/>
      <c r="K5850" s="211"/>
    </row>
    <row r="5851" spans="1:11" hidden="1">
      <c r="A5851" s="207"/>
      <c r="B5851" s="208"/>
      <c r="D5851" s="212"/>
      <c r="E5851" s="214"/>
      <c r="F5851" s="214"/>
      <c r="G5851" s="210"/>
      <c r="H5851" s="203"/>
      <c r="I5851" s="193"/>
      <c r="J5851" s="193"/>
      <c r="K5851" s="211"/>
    </row>
    <row r="5852" spans="1:11" hidden="1">
      <c r="A5852" s="207"/>
      <c r="B5852" s="208"/>
      <c r="D5852" s="212"/>
      <c r="E5852" s="214"/>
      <c r="F5852" s="214"/>
      <c r="G5852" s="210"/>
      <c r="H5852" s="203"/>
      <c r="I5852" s="193"/>
      <c r="J5852" s="193"/>
      <c r="K5852" s="211"/>
    </row>
    <row r="5853" spans="1:11" hidden="1">
      <c r="A5853" s="207"/>
      <c r="B5853" s="208"/>
      <c r="D5853" s="212"/>
      <c r="E5853" s="214"/>
      <c r="F5853" s="214"/>
      <c r="G5853" s="210"/>
      <c r="H5853" s="203"/>
      <c r="I5853" s="193"/>
      <c r="J5853" s="193"/>
      <c r="K5853" s="211"/>
    </row>
    <row r="5854" spans="1:11" hidden="1">
      <c r="A5854" s="207"/>
      <c r="B5854" s="208"/>
      <c r="D5854" s="212"/>
      <c r="E5854" s="214"/>
      <c r="F5854" s="214"/>
      <c r="G5854" s="210"/>
      <c r="H5854" s="203"/>
      <c r="I5854" s="193"/>
      <c r="J5854" s="193"/>
      <c r="K5854" s="211"/>
    </row>
    <row r="5855" spans="1:11" hidden="1">
      <c r="A5855" s="207"/>
      <c r="B5855" s="208"/>
      <c r="D5855" s="212"/>
      <c r="E5855" s="214"/>
      <c r="F5855" s="214"/>
      <c r="G5855" s="210"/>
      <c r="H5855" s="203"/>
      <c r="I5855" s="193"/>
      <c r="J5855" s="193"/>
      <c r="K5855" s="211"/>
    </row>
    <row r="5856" spans="1:11" hidden="1">
      <c r="A5856" s="207"/>
      <c r="B5856" s="208"/>
      <c r="D5856" s="212"/>
      <c r="E5856" s="214"/>
      <c r="F5856" s="214"/>
      <c r="G5856" s="210"/>
      <c r="H5856" s="203"/>
      <c r="I5856" s="193"/>
      <c r="J5856" s="193"/>
      <c r="K5856" s="211"/>
    </row>
    <row r="5857" spans="1:11" hidden="1">
      <c r="A5857" s="207"/>
      <c r="B5857" s="208"/>
      <c r="D5857" s="212"/>
      <c r="E5857" s="214"/>
      <c r="F5857" s="214"/>
      <c r="G5857" s="210"/>
      <c r="H5857" s="203"/>
      <c r="I5857" s="193"/>
      <c r="J5857" s="208"/>
      <c r="K5857" s="211"/>
    </row>
    <row r="5858" spans="1:11" hidden="1">
      <c r="A5858" s="207"/>
      <c r="B5858" s="208"/>
      <c r="D5858" s="212"/>
      <c r="E5858" s="214"/>
      <c r="F5858" s="214"/>
      <c r="G5858" s="210"/>
      <c r="H5858" s="203"/>
      <c r="I5858" s="193"/>
      <c r="J5858" s="193"/>
      <c r="K5858" s="211"/>
    </row>
    <row r="5859" spans="1:11" hidden="1">
      <c r="A5859" s="207"/>
      <c r="B5859" s="208"/>
      <c r="D5859" s="212"/>
      <c r="E5859" s="214"/>
      <c r="F5859" s="214"/>
      <c r="G5859" s="210"/>
      <c r="H5859" s="203"/>
      <c r="I5859" s="193"/>
      <c r="J5859" s="193"/>
      <c r="K5859" s="211"/>
    </row>
    <row r="5860" spans="1:11" hidden="1">
      <c r="A5860" s="207"/>
      <c r="B5860" s="208"/>
      <c r="D5860" s="212"/>
      <c r="E5860" s="214"/>
      <c r="F5860" s="214"/>
      <c r="G5860" s="210"/>
      <c r="H5860" s="203"/>
      <c r="I5860" s="193"/>
      <c r="J5860" s="193"/>
      <c r="K5860" s="211"/>
    </row>
    <row r="5861" spans="1:11" hidden="1">
      <c r="A5861" s="207"/>
      <c r="B5861" s="208"/>
      <c r="D5861" s="212"/>
      <c r="E5861" s="214"/>
      <c r="F5861" s="214"/>
      <c r="G5861" s="210"/>
      <c r="H5861" s="203"/>
      <c r="I5861" s="193"/>
      <c r="J5861" s="193"/>
      <c r="K5861" s="211"/>
    </row>
    <row r="5862" spans="1:11" hidden="1">
      <c r="A5862" s="207"/>
      <c r="B5862" s="208"/>
      <c r="D5862" s="212"/>
      <c r="E5862" s="214"/>
      <c r="F5862" s="214"/>
      <c r="G5862" s="210"/>
      <c r="H5862" s="203"/>
      <c r="I5862" s="193"/>
      <c r="J5862" s="193"/>
      <c r="K5862" s="211"/>
    </row>
    <row r="5863" spans="1:11" hidden="1">
      <c r="A5863" s="207"/>
      <c r="B5863" s="208"/>
      <c r="D5863" s="212"/>
      <c r="E5863" s="214"/>
      <c r="F5863" s="214"/>
      <c r="G5863" s="210"/>
      <c r="H5863" s="203"/>
      <c r="I5863" s="193"/>
      <c r="J5863" s="193"/>
      <c r="K5863" s="211"/>
    </row>
    <row r="5864" spans="1:11" hidden="1">
      <c r="A5864" s="207"/>
      <c r="B5864" s="208"/>
      <c r="D5864" s="212"/>
      <c r="E5864" s="214"/>
      <c r="F5864" s="214"/>
      <c r="G5864" s="210"/>
      <c r="H5864" s="203"/>
      <c r="I5864" s="193"/>
      <c r="J5864" s="193"/>
      <c r="K5864" s="211"/>
    </row>
    <row r="5865" spans="1:11" hidden="1">
      <c r="A5865" s="207"/>
      <c r="B5865" s="208"/>
      <c r="D5865" s="212"/>
      <c r="E5865" s="214"/>
      <c r="F5865" s="214"/>
      <c r="G5865" s="210"/>
      <c r="H5865" s="203"/>
      <c r="I5865" s="193"/>
      <c r="J5865" s="193"/>
      <c r="K5865" s="211"/>
    </row>
    <row r="5866" spans="1:11" hidden="1">
      <c r="A5866" s="207"/>
      <c r="B5866" s="208"/>
      <c r="D5866" s="212"/>
      <c r="E5866" s="214"/>
      <c r="F5866" s="214"/>
      <c r="G5866" s="210"/>
      <c r="H5866" s="203"/>
      <c r="I5866" s="193"/>
      <c r="J5866" s="193"/>
      <c r="K5866" s="211"/>
    </row>
    <row r="5867" spans="1:11" hidden="1">
      <c r="A5867" s="207"/>
      <c r="B5867" s="208"/>
      <c r="D5867" s="212"/>
      <c r="E5867" s="214"/>
      <c r="F5867" s="214"/>
      <c r="G5867" s="210"/>
      <c r="H5867" s="203"/>
      <c r="I5867" s="193"/>
      <c r="J5867" s="193"/>
      <c r="K5867" s="211"/>
    </row>
    <row r="5868" spans="1:11" hidden="1">
      <c r="A5868" s="207"/>
      <c r="B5868" s="208"/>
      <c r="D5868" s="212"/>
      <c r="E5868" s="214"/>
      <c r="F5868" s="214"/>
      <c r="G5868" s="210"/>
      <c r="H5868" s="203"/>
      <c r="I5868" s="193"/>
      <c r="J5868" s="193"/>
      <c r="K5868" s="211"/>
    </row>
    <row r="5869" spans="1:11" hidden="1">
      <c r="A5869" s="207"/>
      <c r="B5869" s="208"/>
      <c r="D5869" s="212"/>
      <c r="E5869" s="214"/>
      <c r="F5869" s="214"/>
      <c r="G5869" s="210"/>
      <c r="H5869" s="203"/>
      <c r="I5869" s="193"/>
      <c r="J5869" s="193"/>
      <c r="K5869" s="211"/>
    </row>
    <row r="5870" spans="1:11" hidden="1">
      <c r="A5870" s="207"/>
      <c r="B5870" s="208"/>
      <c r="D5870" s="212"/>
      <c r="E5870" s="214"/>
      <c r="F5870" s="214"/>
      <c r="G5870" s="210"/>
      <c r="H5870" s="203"/>
      <c r="I5870" s="193"/>
      <c r="J5870" s="193"/>
      <c r="K5870" s="211"/>
    </row>
    <row r="5871" spans="1:11" hidden="1">
      <c r="A5871" s="207"/>
      <c r="B5871" s="208"/>
      <c r="D5871" s="212"/>
      <c r="E5871" s="214"/>
      <c r="F5871" s="214"/>
      <c r="G5871" s="210"/>
      <c r="H5871" s="203"/>
      <c r="I5871" s="193"/>
      <c r="J5871" s="193"/>
      <c r="K5871" s="211"/>
    </row>
    <row r="5872" spans="1:11" hidden="1">
      <c r="A5872" s="207"/>
      <c r="B5872" s="208"/>
      <c r="D5872" s="212"/>
      <c r="E5872" s="214"/>
      <c r="F5872" s="214"/>
      <c r="G5872" s="210"/>
      <c r="H5872" s="203"/>
      <c r="I5872" s="193"/>
      <c r="J5872" s="193"/>
      <c r="K5872" s="211"/>
    </row>
    <row r="5873" spans="1:11" hidden="1">
      <c r="A5873" s="207"/>
      <c r="B5873" s="208"/>
      <c r="D5873" s="212"/>
      <c r="E5873" s="214"/>
      <c r="F5873" s="214"/>
      <c r="G5873" s="210"/>
      <c r="H5873" s="203"/>
      <c r="I5873" s="193"/>
      <c r="J5873" s="193"/>
      <c r="K5873" s="211"/>
    </row>
    <row r="5874" spans="1:11" hidden="1">
      <c r="A5874" s="207"/>
      <c r="B5874" s="208"/>
      <c r="D5874" s="212"/>
      <c r="E5874" s="214"/>
      <c r="F5874" s="214"/>
      <c r="G5874" s="210"/>
      <c r="H5874" s="203"/>
      <c r="I5874" s="193"/>
      <c r="J5874" s="193"/>
      <c r="K5874" s="211"/>
    </row>
    <row r="5875" spans="1:11" hidden="1">
      <c r="A5875" s="207"/>
      <c r="B5875" s="208"/>
      <c r="D5875" s="212"/>
      <c r="E5875" s="214"/>
      <c r="F5875" s="214"/>
      <c r="G5875" s="210"/>
      <c r="H5875" s="203"/>
      <c r="I5875" s="193"/>
      <c r="J5875" s="193"/>
      <c r="K5875" s="211"/>
    </row>
    <row r="5876" spans="1:11" hidden="1">
      <c r="A5876" s="207"/>
      <c r="B5876" s="208"/>
      <c r="D5876" s="212"/>
      <c r="E5876" s="214"/>
      <c r="F5876" s="214"/>
      <c r="G5876" s="210"/>
      <c r="H5876" s="203"/>
      <c r="I5876" s="193"/>
      <c r="J5876" s="193"/>
      <c r="K5876" s="211"/>
    </row>
    <row r="5877" spans="1:11" hidden="1">
      <c r="A5877" s="207"/>
      <c r="B5877" s="208"/>
      <c r="D5877" s="212"/>
      <c r="E5877" s="214"/>
      <c r="F5877" s="214"/>
      <c r="G5877" s="210"/>
      <c r="H5877" s="203"/>
      <c r="I5877" s="193"/>
      <c r="J5877" s="193"/>
      <c r="K5877" s="211"/>
    </row>
    <row r="5878" spans="1:11" hidden="1">
      <c r="A5878" s="207"/>
      <c r="B5878" s="208"/>
      <c r="D5878" s="212"/>
      <c r="E5878" s="214"/>
      <c r="F5878" s="214"/>
      <c r="G5878" s="210"/>
      <c r="H5878" s="203"/>
      <c r="I5878" s="193"/>
      <c r="J5878" s="193"/>
      <c r="K5878" s="211"/>
    </row>
    <row r="5879" spans="1:11" hidden="1">
      <c r="A5879" s="207"/>
      <c r="B5879" s="208"/>
      <c r="D5879" s="212"/>
      <c r="E5879" s="214"/>
      <c r="F5879" s="214"/>
      <c r="G5879" s="210"/>
      <c r="H5879" s="203"/>
      <c r="I5879" s="193"/>
      <c r="J5879" s="208"/>
      <c r="K5879" s="211"/>
    </row>
    <row r="5880" spans="1:11" hidden="1">
      <c r="A5880" s="207"/>
      <c r="B5880" s="208"/>
      <c r="D5880" s="212"/>
      <c r="E5880" s="214"/>
      <c r="F5880" s="214"/>
      <c r="G5880" s="210"/>
      <c r="H5880" s="203"/>
      <c r="I5880" s="193"/>
      <c r="J5880" s="193"/>
      <c r="K5880" s="211"/>
    </row>
    <row r="5881" spans="1:11" hidden="1">
      <c r="A5881" s="207"/>
      <c r="B5881" s="208"/>
      <c r="D5881" s="212"/>
      <c r="E5881" s="214"/>
      <c r="F5881" s="214"/>
      <c r="G5881" s="210"/>
      <c r="H5881" s="203"/>
      <c r="I5881" s="193"/>
      <c r="J5881" s="193"/>
      <c r="K5881" s="211"/>
    </row>
    <row r="5882" spans="1:11" hidden="1">
      <c r="A5882" s="207"/>
      <c r="B5882" s="208"/>
      <c r="D5882" s="212"/>
      <c r="E5882" s="214"/>
      <c r="F5882" s="214"/>
      <c r="G5882" s="210"/>
      <c r="H5882" s="203"/>
      <c r="I5882" s="193"/>
      <c r="J5882" s="193"/>
      <c r="K5882" s="211"/>
    </row>
    <row r="5883" spans="1:11" hidden="1">
      <c r="A5883" s="207"/>
      <c r="B5883" s="208"/>
      <c r="D5883" s="212"/>
      <c r="E5883" s="214"/>
      <c r="F5883" s="214"/>
      <c r="G5883" s="210"/>
      <c r="H5883" s="203"/>
      <c r="I5883" s="193"/>
      <c r="J5883" s="193"/>
      <c r="K5883" s="211"/>
    </row>
    <row r="5884" spans="1:11" hidden="1">
      <c r="A5884" s="207"/>
      <c r="B5884" s="208"/>
      <c r="D5884" s="212"/>
      <c r="E5884" s="214"/>
      <c r="F5884" s="214"/>
      <c r="G5884" s="210"/>
      <c r="H5884" s="203"/>
      <c r="I5884" s="193"/>
      <c r="J5884" s="193"/>
      <c r="K5884" s="211"/>
    </row>
    <row r="5885" spans="1:11" hidden="1">
      <c r="A5885" s="207"/>
      <c r="B5885" s="208"/>
      <c r="D5885" s="212"/>
      <c r="E5885" s="214"/>
      <c r="F5885" s="214"/>
      <c r="G5885" s="210"/>
      <c r="H5885" s="203"/>
      <c r="I5885" s="193"/>
      <c r="J5885" s="193"/>
      <c r="K5885" s="211"/>
    </row>
    <row r="5886" spans="1:11" hidden="1">
      <c r="A5886" s="207"/>
      <c r="B5886" s="208"/>
      <c r="D5886" s="212"/>
      <c r="E5886" s="214"/>
      <c r="F5886" s="214"/>
      <c r="G5886" s="210"/>
      <c r="H5886" s="203"/>
      <c r="I5886" s="193"/>
      <c r="J5886" s="193"/>
      <c r="K5886" s="211"/>
    </row>
    <row r="5887" spans="1:11" hidden="1">
      <c r="A5887" s="207"/>
      <c r="B5887" s="208"/>
      <c r="D5887" s="212"/>
      <c r="E5887" s="214"/>
      <c r="F5887" s="214"/>
      <c r="G5887" s="210"/>
      <c r="H5887" s="203"/>
      <c r="I5887" s="193"/>
      <c r="J5887" s="193"/>
      <c r="K5887" s="211"/>
    </row>
    <row r="5888" spans="1:11" hidden="1">
      <c r="A5888" s="207"/>
      <c r="B5888" s="208"/>
      <c r="D5888" s="212"/>
      <c r="E5888" s="214"/>
      <c r="F5888" s="214"/>
      <c r="G5888" s="210"/>
      <c r="H5888" s="203"/>
      <c r="I5888" s="193"/>
      <c r="J5888" s="193"/>
      <c r="K5888" s="211"/>
    </row>
    <row r="5889" spans="1:11" hidden="1">
      <c r="A5889" s="207"/>
      <c r="B5889" s="208"/>
      <c r="D5889" s="212"/>
      <c r="E5889" s="214"/>
      <c r="F5889" s="214"/>
      <c r="G5889" s="210"/>
      <c r="H5889" s="203"/>
      <c r="I5889" s="193"/>
      <c r="J5889" s="193"/>
      <c r="K5889" s="211"/>
    </row>
    <row r="5890" spans="1:11" hidden="1">
      <c r="A5890" s="207"/>
      <c r="B5890" s="208"/>
      <c r="D5890" s="212"/>
      <c r="E5890" s="214"/>
      <c r="F5890" s="214"/>
      <c r="G5890" s="210"/>
      <c r="H5890" s="203"/>
      <c r="I5890" s="193"/>
      <c r="J5890" s="193"/>
      <c r="K5890" s="211"/>
    </row>
    <row r="5891" spans="1:11" hidden="1">
      <c r="A5891" s="207"/>
      <c r="B5891" s="208"/>
      <c r="D5891" s="212"/>
      <c r="E5891" s="214"/>
      <c r="F5891" s="214"/>
      <c r="G5891" s="210"/>
      <c r="H5891" s="203"/>
      <c r="I5891" s="193"/>
      <c r="J5891" s="193"/>
      <c r="K5891" s="211"/>
    </row>
    <row r="5892" spans="1:11" hidden="1">
      <c r="A5892" s="207"/>
      <c r="B5892" s="208"/>
      <c r="D5892" s="212"/>
      <c r="E5892" s="214"/>
      <c r="F5892" s="214"/>
      <c r="G5892" s="210"/>
      <c r="H5892" s="203"/>
      <c r="I5892" s="193"/>
      <c r="J5892" s="193"/>
      <c r="K5892" s="211"/>
    </row>
    <row r="5893" spans="1:11" hidden="1">
      <c r="A5893" s="207"/>
      <c r="B5893" s="208"/>
      <c r="D5893" s="212"/>
      <c r="E5893" s="214"/>
      <c r="F5893" s="214"/>
      <c r="G5893" s="210"/>
      <c r="H5893" s="203"/>
      <c r="I5893" s="193"/>
      <c r="J5893" s="193"/>
      <c r="K5893" s="211"/>
    </row>
    <row r="5894" spans="1:11" hidden="1">
      <c r="A5894" s="207"/>
      <c r="B5894" s="208"/>
      <c r="D5894" s="212"/>
      <c r="E5894" s="214"/>
      <c r="F5894" s="214"/>
      <c r="G5894" s="210"/>
      <c r="H5894" s="203"/>
      <c r="I5894" s="193"/>
      <c r="J5894" s="193"/>
      <c r="K5894" s="211"/>
    </row>
    <row r="5895" spans="1:11" hidden="1">
      <c r="A5895" s="207"/>
      <c r="B5895" s="208"/>
      <c r="D5895" s="212"/>
      <c r="E5895" s="214"/>
      <c r="F5895" s="214"/>
      <c r="G5895" s="210"/>
      <c r="H5895" s="203"/>
      <c r="I5895" s="193"/>
      <c r="J5895" s="193"/>
      <c r="K5895" s="211"/>
    </row>
    <row r="5896" spans="1:11" hidden="1">
      <c r="A5896" s="207"/>
      <c r="B5896" s="208"/>
      <c r="D5896" s="212"/>
      <c r="E5896" s="214"/>
      <c r="F5896" s="214"/>
      <c r="G5896" s="210"/>
      <c r="H5896" s="203"/>
      <c r="I5896" s="193"/>
      <c r="J5896" s="193"/>
      <c r="K5896" s="211"/>
    </row>
    <row r="5897" spans="1:11" hidden="1">
      <c r="A5897" s="207"/>
      <c r="B5897" s="208"/>
      <c r="D5897" s="212"/>
      <c r="E5897" s="214"/>
      <c r="F5897" s="214"/>
      <c r="G5897" s="210"/>
      <c r="H5897" s="203"/>
      <c r="I5897" s="193"/>
      <c r="J5897" s="193"/>
      <c r="K5897" s="211"/>
    </row>
    <row r="5898" spans="1:11" hidden="1">
      <c r="A5898" s="207"/>
      <c r="B5898" s="208"/>
      <c r="D5898" s="212"/>
      <c r="E5898" s="214"/>
      <c r="F5898" s="214"/>
      <c r="G5898" s="210"/>
      <c r="H5898" s="203"/>
      <c r="I5898" s="193"/>
      <c r="J5898" s="193"/>
      <c r="K5898" s="211"/>
    </row>
    <row r="5899" spans="1:11" hidden="1">
      <c r="A5899" s="207"/>
      <c r="B5899" s="208"/>
      <c r="D5899" s="212"/>
      <c r="E5899" s="214"/>
      <c r="F5899" s="214"/>
      <c r="G5899" s="210"/>
      <c r="H5899" s="203"/>
      <c r="I5899" s="193"/>
      <c r="J5899" s="193"/>
      <c r="K5899" s="211"/>
    </row>
    <row r="5900" spans="1:11" hidden="1">
      <c r="A5900" s="207"/>
      <c r="B5900" s="208"/>
      <c r="D5900" s="212"/>
      <c r="E5900" s="214"/>
      <c r="F5900" s="214"/>
      <c r="G5900" s="210"/>
      <c r="H5900" s="203"/>
      <c r="I5900" s="193"/>
      <c r="J5900" s="208"/>
      <c r="K5900" s="211"/>
    </row>
    <row r="5901" spans="1:11" hidden="1">
      <c r="A5901" s="213"/>
      <c r="B5901" s="208"/>
      <c r="D5901" s="212"/>
      <c r="E5901" s="214"/>
      <c r="F5901" s="214"/>
      <c r="G5901" s="210"/>
      <c r="H5901" s="203"/>
      <c r="I5901" s="193"/>
      <c r="J5901" s="193"/>
      <c r="K5901" s="211"/>
    </row>
    <row r="5902" spans="1:11" hidden="1">
      <c r="A5902" s="213"/>
      <c r="B5902" s="208"/>
      <c r="D5902" s="212"/>
      <c r="E5902" s="214"/>
      <c r="F5902" s="214"/>
      <c r="G5902" s="210"/>
      <c r="H5902" s="203"/>
      <c r="I5902" s="193"/>
      <c r="J5902" s="193"/>
      <c r="K5902" s="211"/>
    </row>
    <row r="5903" spans="1:11" hidden="1">
      <c r="A5903" s="213"/>
      <c r="B5903" s="208"/>
      <c r="D5903" s="212"/>
      <c r="E5903" s="214"/>
      <c r="F5903" s="214"/>
      <c r="G5903" s="210"/>
      <c r="H5903" s="203"/>
      <c r="I5903" s="193"/>
      <c r="J5903" s="193"/>
      <c r="K5903" s="211"/>
    </row>
    <row r="5904" spans="1:11" hidden="1">
      <c r="A5904" s="213"/>
      <c r="B5904" s="208"/>
      <c r="D5904" s="212"/>
      <c r="E5904" s="214"/>
      <c r="F5904" s="214"/>
      <c r="G5904" s="210"/>
      <c r="H5904" s="203"/>
      <c r="I5904" s="193"/>
      <c r="J5904" s="193"/>
      <c r="K5904" s="211"/>
    </row>
    <row r="5905" spans="1:11" hidden="1">
      <c r="A5905" s="213"/>
      <c r="B5905" s="208"/>
      <c r="D5905" s="212"/>
      <c r="E5905" s="214"/>
      <c r="F5905" s="214"/>
      <c r="G5905" s="210"/>
      <c r="H5905" s="203"/>
      <c r="I5905" s="193"/>
      <c r="J5905" s="193"/>
      <c r="K5905" s="211"/>
    </row>
    <row r="5906" spans="1:11" hidden="1">
      <c r="A5906" s="213"/>
      <c r="B5906" s="208"/>
      <c r="D5906" s="212"/>
      <c r="E5906" s="214"/>
      <c r="F5906" s="214"/>
      <c r="G5906" s="210"/>
      <c r="H5906" s="203"/>
      <c r="I5906" s="193"/>
      <c r="J5906" s="193"/>
      <c r="K5906" s="211"/>
    </row>
    <row r="5907" spans="1:11" hidden="1">
      <c r="A5907" s="213"/>
      <c r="B5907" s="208"/>
      <c r="D5907" s="212"/>
      <c r="E5907" s="214"/>
      <c r="F5907" s="214"/>
      <c r="G5907" s="210"/>
      <c r="H5907" s="203"/>
      <c r="I5907" s="193"/>
      <c r="J5907" s="193"/>
      <c r="K5907" s="211"/>
    </row>
    <row r="5908" spans="1:11" hidden="1">
      <c r="A5908" s="213"/>
      <c r="B5908" s="208"/>
      <c r="D5908" s="212"/>
      <c r="E5908" s="214"/>
      <c r="F5908" s="214"/>
      <c r="G5908" s="210"/>
      <c r="H5908" s="203"/>
      <c r="I5908" s="193"/>
      <c r="J5908" s="193"/>
      <c r="K5908" s="211"/>
    </row>
    <row r="5909" spans="1:11" hidden="1">
      <c r="A5909" s="213"/>
      <c r="B5909" s="208"/>
      <c r="D5909" s="212"/>
      <c r="E5909" s="214"/>
      <c r="F5909" s="214"/>
      <c r="G5909" s="210"/>
      <c r="H5909" s="203"/>
      <c r="I5909" s="193"/>
      <c r="J5909" s="193"/>
      <c r="K5909" s="211"/>
    </row>
    <row r="5910" spans="1:11" hidden="1">
      <c r="A5910" s="213"/>
      <c r="B5910" s="208"/>
      <c r="D5910" s="212"/>
      <c r="E5910" s="214"/>
      <c r="F5910" s="214"/>
      <c r="G5910" s="210"/>
      <c r="H5910" s="203"/>
      <c r="I5910" s="193"/>
      <c r="J5910" s="193"/>
      <c r="K5910" s="211"/>
    </row>
    <row r="5911" spans="1:11" hidden="1">
      <c r="A5911" s="213"/>
      <c r="B5911" s="208"/>
      <c r="D5911" s="212"/>
      <c r="E5911" s="214"/>
      <c r="F5911" s="214"/>
      <c r="G5911" s="210"/>
      <c r="H5911" s="203"/>
      <c r="I5911" s="193"/>
      <c r="J5911" s="193"/>
      <c r="K5911" s="211"/>
    </row>
    <row r="5912" spans="1:11" hidden="1">
      <c r="A5912" s="213"/>
      <c r="B5912" s="208"/>
      <c r="D5912" s="212"/>
      <c r="E5912" s="214"/>
      <c r="F5912" s="214"/>
      <c r="G5912" s="210"/>
      <c r="H5912" s="203"/>
      <c r="I5912" s="193"/>
      <c r="J5912" s="193"/>
      <c r="K5912" s="211"/>
    </row>
    <row r="5913" spans="1:11" hidden="1">
      <c r="A5913" s="213"/>
      <c r="B5913" s="208"/>
      <c r="D5913" s="212"/>
      <c r="E5913" s="214"/>
      <c r="F5913" s="214"/>
      <c r="G5913" s="210"/>
      <c r="H5913" s="203"/>
      <c r="I5913" s="193"/>
      <c r="J5913" s="193"/>
      <c r="K5913" s="211"/>
    </row>
    <row r="5914" spans="1:11" hidden="1">
      <c r="A5914" s="213"/>
      <c r="B5914" s="208"/>
      <c r="D5914" s="212"/>
      <c r="E5914" s="214"/>
      <c r="F5914" s="214"/>
      <c r="G5914" s="210"/>
      <c r="H5914" s="203"/>
      <c r="I5914" s="193"/>
      <c r="J5914" s="193"/>
      <c r="K5914" s="211"/>
    </row>
    <row r="5915" spans="1:11" hidden="1">
      <c r="A5915" s="213"/>
      <c r="B5915" s="208"/>
      <c r="D5915" s="212"/>
      <c r="E5915" s="214"/>
      <c r="F5915" s="214"/>
      <c r="G5915" s="210"/>
      <c r="H5915" s="203"/>
      <c r="I5915" s="193"/>
      <c r="J5915" s="193"/>
      <c r="K5915" s="211"/>
    </row>
    <row r="5916" spans="1:11" hidden="1">
      <c r="A5916" s="213"/>
      <c r="B5916" s="208"/>
      <c r="D5916" s="212"/>
      <c r="E5916" s="214"/>
      <c r="F5916" s="214"/>
      <c r="G5916" s="210"/>
      <c r="H5916" s="203"/>
      <c r="I5916" s="193"/>
      <c r="J5916" s="193"/>
      <c r="K5916" s="211"/>
    </row>
    <row r="5917" spans="1:11" hidden="1">
      <c r="A5917" s="213"/>
      <c r="B5917" s="208"/>
      <c r="D5917" s="212"/>
      <c r="E5917" s="214"/>
      <c r="F5917" s="214"/>
      <c r="G5917" s="210"/>
      <c r="H5917" s="203"/>
      <c r="I5917" s="193"/>
      <c r="J5917" s="193"/>
      <c r="K5917" s="211"/>
    </row>
    <row r="5918" spans="1:11" hidden="1">
      <c r="A5918" s="213"/>
      <c r="B5918" s="208"/>
      <c r="D5918" s="212"/>
      <c r="E5918" s="214"/>
      <c r="F5918" s="214"/>
      <c r="G5918" s="210"/>
      <c r="H5918" s="203"/>
      <c r="I5918" s="193"/>
      <c r="J5918" s="193"/>
      <c r="K5918" s="211"/>
    </row>
    <row r="5919" spans="1:11" hidden="1">
      <c r="A5919" s="213"/>
      <c r="B5919" s="208"/>
      <c r="D5919" s="212"/>
      <c r="E5919" s="214"/>
      <c r="F5919" s="214"/>
      <c r="G5919" s="210"/>
      <c r="H5919" s="203"/>
      <c r="I5919" s="193"/>
      <c r="J5919" s="193"/>
      <c r="K5919" s="211"/>
    </row>
    <row r="5920" spans="1:11" hidden="1">
      <c r="A5920" s="213"/>
      <c r="B5920" s="208"/>
      <c r="D5920" s="212"/>
      <c r="E5920" s="214"/>
      <c r="F5920" s="214"/>
      <c r="G5920" s="210"/>
      <c r="H5920" s="203"/>
      <c r="I5920" s="193"/>
      <c r="J5920" s="193"/>
      <c r="K5920" s="211"/>
    </row>
    <row r="5921" spans="1:11" hidden="1">
      <c r="A5921" s="213"/>
      <c r="B5921" s="208"/>
      <c r="D5921" s="212"/>
      <c r="E5921" s="214"/>
      <c r="F5921" s="214"/>
      <c r="G5921" s="210"/>
      <c r="H5921" s="203"/>
      <c r="I5921" s="193"/>
      <c r="J5921" s="208"/>
      <c r="K5921" s="211"/>
    </row>
    <row r="5922" spans="1:11" hidden="1">
      <c r="A5922" s="213"/>
      <c r="B5922" s="208"/>
      <c r="D5922" s="212"/>
      <c r="E5922" s="214"/>
      <c r="F5922" s="214"/>
      <c r="G5922" s="210"/>
      <c r="H5922" s="203"/>
      <c r="I5922" s="193"/>
      <c r="J5922" s="193"/>
      <c r="K5922" s="211"/>
    </row>
    <row r="5923" spans="1:11" hidden="1">
      <c r="A5923" s="213"/>
      <c r="B5923" s="208"/>
      <c r="D5923" s="212"/>
      <c r="E5923" s="214"/>
      <c r="F5923" s="214"/>
      <c r="G5923" s="210"/>
      <c r="H5923" s="203"/>
      <c r="I5923" s="193"/>
      <c r="J5923" s="193"/>
      <c r="K5923" s="211"/>
    </row>
    <row r="5924" spans="1:11" hidden="1">
      <c r="A5924" s="213"/>
      <c r="B5924" s="208"/>
      <c r="D5924" s="212"/>
      <c r="E5924" s="214"/>
      <c r="F5924" s="214"/>
      <c r="G5924" s="210"/>
      <c r="H5924" s="203"/>
      <c r="I5924" s="193"/>
      <c r="J5924" s="193"/>
      <c r="K5924" s="211"/>
    </row>
    <row r="5925" spans="1:11" hidden="1">
      <c r="A5925" s="213"/>
      <c r="B5925" s="208"/>
      <c r="D5925" s="212"/>
      <c r="E5925" s="214"/>
      <c r="F5925" s="214"/>
      <c r="G5925" s="210"/>
      <c r="H5925" s="203"/>
      <c r="I5925" s="193"/>
      <c r="J5925" s="193"/>
      <c r="K5925" s="211"/>
    </row>
    <row r="5926" spans="1:11" hidden="1">
      <c r="A5926" s="213"/>
      <c r="B5926" s="208"/>
      <c r="D5926" s="212"/>
      <c r="E5926" s="214"/>
      <c r="F5926" s="214"/>
      <c r="G5926" s="210"/>
      <c r="H5926" s="203"/>
      <c r="I5926" s="193"/>
      <c r="J5926" s="193"/>
      <c r="K5926" s="211"/>
    </row>
    <row r="5927" spans="1:11" hidden="1">
      <c r="A5927" s="213"/>
      <c r="B5927" s="208"/>
      <c r="D5927" s="212"/>
      <c r="E5927" s="214"/>
      <c r="F5927" s="214"/>
      <c r="G5927" s="210"/>
      <c r="H5927" s="203"/>
      <c r="I5927" s="193"/>
      <c r="J5927" s="193"/>
      <c r="K5927" s="211"/>
    </row>
    <row r="5928" spans="1:11" hidden="1">
      <c r="A5928" s="213"/>
      <c r="B5928" s="208"/>
      <c r="D5928" s="212"/>
      <c r="E5928" s="214"/>
      <c r="F5928" s="214"/>
      <c r="G5928" s="210"/>
      <c r="H5928" s="203"/>
      <c r="I5928" s="193"/>
      <c r="J5928" s="193"/>
      <c r="K5928" s="211"/>
    </row>
    <row r="5929" spans="1:11" hidden="1">
      <c r="A5929" s="213"/>
      <c r="B5929" s="208"/>
      <c r="D5929" s="212"/>
      <c r="E5929" s="214"/>
      <c r="F5929" s="214"/>
      <c r="G5929" s="210"/>
      <c r="H5929" s="203"/>
      <c r="I5929" s="193"/>
      <c r="J5929" s="193"/>
      <c r="K5929" s="211"/>
    </row>
    <row r="5930" spans="1:11" hidden="1">
      <c r="A5930" s="213"/>
      <c r="B5930" s="208"/>
      <c r="D5930" s="212"/>
      <c r="E5930" s="214"/>
      <c r="F5930" s="214"/>
      <c r="G5930" s="210"/>
      <c r="H5930" s="203"/>
      <c r="I5930" s="193"/>
      <c r="J5930" s="193"/>
      <c r="K5930" s="211"/>
    </row>
    <row r="5931" spans="1:11" hidden="1">
      <c r="A5931" s="213"/>
      <c r="B5931" s="208"/>
      <c r="D5931" s="212"/>
      <c r="E5931" s="214"/>
      <c r="F5931" s="214"/>
      <c r="G5931" s="210"/>
      <c r="H5931" s="203"/>
      <c r="I5931" s="193"/>
      <c r="J5931" s="193"/>
      <c r="K5931" s="211"/>
    </row>
    <row r="5932" spans="1:11" hidden="1">
      <c r="A5932" s="213"/>
      <c r="B5932" s="208"/>
      <c r="D5932" s="212"/>
      <c r="E5932" s="214"/>
      <c r="F5932" s="214"/>
      <c r="G5932" s="210"/>
      <c r="H5932" s="203"/>
      <c r="I5932" s="193"/>
      <c r="J5932" s="193"/>
      <c r="K5932" s="211"/>
    </row>
    <row r="5933" spans="1:11" hidden="1">
      <c r="A5933" s="213"/>
      <c r="B5933" s="208"/>
      <c r="D5933" s="212"/>
      <c r="E5933" s="214"/>
      <c r="F5933" s="214"/>
      <c r="G5933" s="210"/>
      <c r="H5933" s="203"/>
      <c r="I5933" s="193"/>
      <c r="J5933" s="193"/>
      <c r="K5933" s="211"/>
    </row>
    <row r="5934" spans="1:11" hidden="1">
      <c r="A5934" s="213"/>
      <c r="B5934" s="208"/>
      <c r="D5934" s="212"/>
      <c r="E5934" s="214"/>
      <c r="F5934" s="214"/>
      <c r="G5934" s="210"/>
      <c r="H5934" s="203"/>
      <c r="I5934" s="193"/>
      <c r="J5934" s="193"/>
      <c r="K5934" s="211"/>
    </row>
    <row r="5935" spans="1:11" hidden="1">
      <c r="A5935" s="213"/>
      <c r="B5935" s="208"/>
      <c r="D5935" s="212"/>
      <c r="E5935" s="214"/>
      <c r="F5935" s="214"/>
      <c r="G5935" s="210"/>
      <c r="H5935" s="203"/>
      <c r="I5935" s="193"/>
      <c r="J5935" s="193"/>
      <c r="K5935" s="211"/>
    </row>
    <row r="5936" spans="1:11" hidden="1">
      <c r="A5936" s="213"/>
      <c r="B5936" s="208"/>
      <c r="D5936" s="212"/>
      <c r="E5936" s="214"/>
      <c r="F5936" s="214"/>
      <c r="G5936" s="210"/>
      <c r="H5936" s="203"/>
      <c r="I5936" s="193"/>
      <c r="J5936" s="193"/>
      <c r="K5936" s="211"/>
    </row>
    <row r="5937" spans="1:11" hidden="1">
      <c r="A5937" s="213"/>
      <c r="B5937" s="208"/>
      <c r="D5937" s="212"/>
      <c r="E5937" s="214"/>
      <c r="F5937" s="214"/>
      <c r="G5937" s="210"/>
      <c r="H5937" s="203"/>
      <c r="I5937" s="193"/>
      <c r="J5937" s="193"/>
      <c r="K5937" s="211"/>
    </row>
    <row r="5938" spans="1:11" hidden="1">
      <c r="A5938" s="213"/>
      <c r="B5938" s="208"/>
      <c r="D5938" s="212"/>
      <c r="E5938" s="214"/>
      <c r="F5938" s="214"/>
      <c r="G5938" s="210"/>
      <c r="H5938" s="203"/>
      <c r="I5938" s="193"/>
      <c r="J5938" s="193"/>
      <c r="K5938" s="211"/>
    </row>
    <row r="5939" spans="1:11" hidden="1">
      <c r="A5939" s="213"/>
      <c r="B5939" s="208"/>
      <c r="D5939" s="212"/>
      <c r="E5939" s="214"/>
      <c r="F5939" s="214"/>
      <c r="G5939" s="210"/>
      <c r="H5939" s="203"/>
      <c r="I5939" s="193"/>
      <c r="J5939" s="193"/>
      <c r="K5939" s="211"/>
    </row>
    <row r="5940" spans="1:11" hidden="1">
      <c r="A5940" s="213"/>
      <c r="B5940" s="208"/>
      <c r="D5940" s="212"/>
      <c r="E5940" s="214"/>
      <c r="F5940" s="214"/>
      <c r="G5940" s="210"/>
      <c r="H5940" s="203"/>
      <c r="I5940" s="193"/>
      <c r="J5940" s="193"/>
      <c r="K5940" s="211"/>
    </row>
    <row r="5941" spans="1:11" hidden="1">
      <c r="A5941" s="213"/>
      <c r="B5941" s="208"/>
      <c r="D5941" s="212"/>
      <c r="E5941" s="214"/>
      <c r="F5941" s="214"/>
      <c r="G5941" s="210"/>
      <c r="H5941" s="203"/>
      <c r="I5941" s="193"/>
      <c r="J5941" s="193"/>
      <c r="K5941" s="211"/>
    </row>
    <row r="5942" spans="1:11" hidden="1">
      <c r="A5942" s="213"/>
      <c r="B5942" s="208"/>
      <c r="D5942" s="212"/>
      <c r="E5942" s="214"/>
      <c r="F5942" s="214"/>
      <c r="G5942" s="210"/>
      <c r="H5942" s="203"/>
      <c r="I5942" s="193"/>
      <c r="J5942" s="208"/>
      <c r="K5942" s="211"/>
    </row>
    <row r="5943" spans="1:11" hidden="1">
      <c r="A5943" s="213"/>
      <c r="B5943" s="208"/>
      <c r="D5943" s="212"/>
      <c r="E5943" s="214"/>
      <c r="F5943" s="214"/>
      <c r="G5943" s="210"/>
      <c r="H5943" s="203"/>
      <c r="I5943" s="193"/>
      <c r="J5943" s="193"/>
      <c r="K5943" s="211"/>
    </row>
    <row r="5944" spans="1:11" hidden="1">
      <c r="A5944" s="213"/>
      <c r="B5944" s="208"/>
      <c r="D5944" s="212"/>
      <c r="E5944" s="214"/>
      <c r="F5944" s="214"/>
      <c r="G5944" s="210"/>
      <c r="H5944" s="203"/>
      <c r="I5944" s="193"/>
      <c r="J5944" s="193"/>
      <c r="K5944" s="211"/>
    </row>
    <row r="5945" spans="1:11" hidden="1">
      <c r="A5945" s="213"/>
      <c r="B5945" s="208"/>
      <c r="D5945" s="212"/>
      <c r="E5945" s="214"/>
      <c r="F5945" s="214"/>
      <c r="G5945" s="210"/>
      <c r="H5945" s="203"/>
      <c r="I5945" s="193"/>
      <c r="J5945" s="193"/>
      <c r="K5945" s="211"/>
    </row>
    <row r="5946" spans="1:11" hidden="1">
      <c r="A5946" s="213"/>
      <c r="B5946" s="208"/>
      <c r="D5946" s="212"/>
      <c r="E5946" s="214"/>
      <c r="F5946" s="214"/>
      <c r="G5946" s="210"/>
      <c r="H5946" s="203"/>
      <c r="I5946" s="193"/>
      <c r="J5946" s="193"/>
      <c r="K5946" s="211"/>
    </row>
    <row r="5947" spans="1:11" hidden="1">
      <c r="A5947" s="213"/>
      <c r="B5947" s="208"/>
      <c r="D5947" s="212"/>
      <c r="E5947" s="214"/>
      <c r="F5947" s="214"/>
      <c r="G5947" s="210"/>
      <c r="H5947" s="203"/>
      <c r="I5947" s="193"/>
      <c r="J5947" s="193"/>
      <c r="K5947" s="211"/>
    </row>
    <row r="5948" spans="1:11" hidden="1">
      <c r="A5948" s="213"/>
      <c r="B5948" s="208"/>
      <c r="D5948" s="212"/>
      <c r="E5948" s="214"/>
      <c r="F5948" s="214"/>
      <c r="G5948" s="210"/>
      <c r="H5948" s="203"/>
      <c r="I5948" s="193"/>
      <c r="J5948" s="193"/>
      <c r="K5948" s="211"/>
    </row>
    <row r="5949" spans="1:11" hidden="1">
      <c r="A5949" s="213"/>
      <c r="B5949" s="208"/>
      <c r="D5949" s="212"/>
      <c r="E5949" s="214"/>
      <c r="F5949" s="214"/>
      <c r="G5949" s="210"/>
      <c r="H5949" s="203"/>
      <c r="I5949" s="193"/>
      <c r="J5949" s="193"/>
      <c r="K5949" s="211"/>
    </row>
    <row r="5950" spans="1:11" hidden="1">
      <c r="A5950" s="213"/>
      <c r="B5950" s="208"/>
      <c r="D5950" s="212"/>
      <c r="E5950" s="214"/>
      <c r="F5950" s="214"/>
      <c r="G5950" s="210"/>
      <c r="H5950" s="203"/>
      <c r="I5950" s="193"/>
      <c r="J5950" s="193"/>
      <c r="K5950" s="211"/>
    </row>
    <row r="5951" spans="1:11" hidden="1">
      <c r="A5951" s="213"/>
      <c r="B5951" s="208"/>
      <c r="D5951" s="212"/>
      <c r="E5951" s="214"/>
      <c r="F5951" s="214"/>
      <c r="G5951" s="210"/>
      <c r="H5951" s="203"/>
      <c r="I5951" s="193"/>
      <c r="J5951" s="193"/>
      <c r="K5951" s="211"/>
    </row>
    <row r="5952" spans="1:11" hidden="1">
      <c r="A5952" s="213"/>
      <c r="B5952" s="208"/>
      <c r="D5952" s="212"/>
      <c r="E5952" s="214"/>
      <c r="F5952" s="214"/>
      <c r="G5952" s="210"/>
      <c r="H5952" s="203"/>
      <c r="I5952" s="193"/>
      <c r="J5952" s="193"/>
      <c r="K5952" s="211"/>
    </row>
    <row r="5953" spans="1:11" hidden="1">
      <c r="A5953" s="213"/>
      <c r="B5953" s="208"/>
      <c r="D5953" s="212"/>
      <c r="E5953" s="214"/>
      <c r="F5953" s="214"/>
      <c r="G5953" s="210"/>
      <c r="H5953" s="203"/>
      <c r="I5953" s="193"/>
      <c r="J5953" s="193"/>
      <c r="K5953" s="211"/>
    </row>
    <row r="5954" spans="1:11" hidden="1">
      <c r="A5954" s="213"/>
      <c r="B5954" s="208"/>
      <c r="D5954" s="212"/>
      <c r="E5954" s="214"/>
      <c r="F5954" s="214"/>
      <c r="G5954" s="210"/>
      <c r="H5954" s="203"/>
      <c r="I5954" s="193"/>
      <c r="J5954" s="193"/>
      <c r="K5954" s="211"/>
    </row>
    <row r="5955" spans="1:11" hidden="1">
      <c r="A5955" s="213"/>
      <c r="B5955" s="208"/>
      <c r="D5955" s="212"/>
      <c r="E5955" s="214"/>
      <c r="F5955" s="214"/>
      <c r="G5955" s="210"/>
      <c r="H5955" s="203"/>
      <c r="I5955" s="193"/>
      <c r="J5955" s="193"/>
      <c r="K5955" s="211"/>
    </row>
    <row r="5956" spans="1:11" hidden="1">
      <c r="A5956" s="213"/>
      <c r="B5956" s="208"/>
      <c r="D5956" s="212"/>
      <c r="E5956" s="214"/>
      <c r="F5956" s="214"/>
      <c r="G5956" s="210"/>
      <c r="H5956" s="203"/>
      <c r="I5956" s="193"/>
      <c r="J5956" s="193"/>
      <c r="K5956" s="211"/>
    </row>
    <row r="5957" spans="1:11" hidden="1">
      <c r="A5957" s="213"/>
      <c r="B5957" s="208"/>
      <c r="D5957" s="212"/>
      <c r="E5957" s="214"/>
      <c r="F5957" s="214"/>
      <c r="G5957" s="210"/>
      <c r="H5957" s="203"/>
      <c r="I5957" s="193"/>
      <c r="J5957" s="193"/>
      <c r="K5957" s="211"/>
    </row>
    <row r="5958" spans="1:11" hidden="1">
      <c r="A5958" s="213"/>
      <c r="B5958" s="208"/>
      <c r="D5958" s="212"/>
      <c r="E5958" s="214"/>
      <c r="F5958" s="214"/>
      <c r="G5958" s="210"/>
      <c r="H5958" s="203"/>
      <c r="I5958" s="193"/>
      <c r="J5958" s="193"/>
      <c r="K5958" s="211"/>
    </row>
    <row r="5959" spans="1:11" hidden="1">
      <c r="A5959" s="213"/>
      <c r="B5959" s="208"/>
      <c r="D5959" s="212"/>
      <c r="E5959" s="214"/>
      <c r="F5959" s="214"/>
      <c r="G5959" s="210"/>
      <c r="H5959" s="203"/>
      <c r="I5959" s="193"/>
      <c r="J5959" s="193"/>
      <c r="K5959" s="211"/>
    </row>
    <row r="5960" spans="1:11" hidden="1">
      <c r="A5960" s="213"/>
      <c r="B5960" s="208"/>
      <c r="D5960" s="212"/>
      <c r="E5960" s="214"/>
      <c r="F5960" s="214"/>
      <c r="G5960" s="210"/>
      <c r="H5960" s="203"/>
      <c r="I5960" s="193"/>
      <c r="J5960" s="193"/>
      <c r="K5960" s="211"/>
    </row>
    <row r="5961" spans="1:11" hidden="1">
      <c r="A5961" s="213"/>
      <c r="B5961" s="208"/>
      <c r="D5961" s="212"/>
      <c r="E5961" s="214"/>
      <c r="F5961" s="214"/>
      <c r="G5961" s="210"/>
      <c r="H5961" s="203"/>
      <c r="I5961" s="193"/>
      <c r="J5961" s="193"/>
      <c r="K5961" s="211"/>
    </row>
    <row r="5962" spans="1:11" hidden="1">
      <c r="A5962" s="213"/>
      <c r="B5962" s="208"/>
      <c r="D5962" s="212"/>
      <c r="E5962" s="214"/>
      <c r="F5962" s="214"/>
      <c r="G5962" s="210"/>
      <c r="H5962" s="203"/>
      <c r="I5962" s="193"/>
      <c r="J5962" s="193"/>
      <c r="K5962" s="211"/>
    </row>
    <row r="5963" spans="1:11" hidden="1">
      <c r="A5963" s="213"/>
      <c r="B5963" s="208"/>
      <c r="D5963" s="212"/>
      <c r="E5963" s="214"/>
      <c r="F5963" s="214"/>
      <c r="G5963" s="210"/>
      <c r="H5963" s="203"/>
      <c r="I5963" s="193"/>
      <c r="J5963" s="193"/>
      <c r="K5963" s="211"/>
    </row>
    <row r="5964" spans="1:11" hidden="1">
      <c r="A5964" s="213"/>
      <c r="B5964" s="208"/>
      <c r="D5964" s="212"/>
      <c r="E5964" s="214"/>
      <c r="F5964" s="214"/>
      <c r="G5964" s="210"/>
      <c r="H5964" s="203"/>
      <c r="I5964" s="193"/>
      <c r="J5964" s="208"/>
      <c r="K5964" s="211"/>
    </row>
    <row r="5965" spans="1:11" hidden="1">
      <c r="A5965" s="207"/>
      <c r="B5965" s="208"/>
      <c r="D5965" s="212"/>
      <c r="E5965" s="214"/>
      <c r="F5965" s="214"/>
      <c r="G5965" s="210"/>
      <c r="H5965" s="203"/>
      <c r="I5965" s="193"/>
      <c r="J5965" s="193"/>
      <c r="K5965" s="211"/>
    </row>
    <row r="5966" spans="1:11" hidden="1">
      <c r="A5966" s="207"/>
      <c r="B5966" s="208"/>
      <c r="D5966" s="212"/>
      <c r="E5966" s="214"/>
      <c r="F5966" s="214"/>
      <c r="G5966" s="210"/>
      <c r="H5966" s="203"/>
      <c r="I5966" s="193"/>
      <c r="J5966" s="193"/>
      <c r="K5966" s="211"/>
    </row>
    <row r="5967" spans="1:11" hidden="1">
      <c r="A5967" s="207"/>
      <c r="B5967" s="208"/>
      <c r="D5967" s="212"/>
      <c r="E5967" s="214"/>
      <c r="F5967" s="214"/>
      <c r="G5967" s="210"/>
      <c r="H5967" s="203"/>
      <c r="I5967" s="193"/>
      <c r="J5967" s="193"/>
      <c r="K5967" s="211"/>
    </row>
    <row r="5968" spans="1:11" hidden="1">
      <c r="A5968" s="207"/>
      <c r="B5968" s="208"/>
      <c r="D5968" s="212"/>
      <c r="E5968" s="214"/>
      <c r="F5968" s="214"/>
      <c r="G5968" s="210"/>
      <c r="H5968" s="203"/>
      <c r="I5968" s="193"/>
      <c r="J5968" s="193"/>
      <c r="K5968" s="211"/>
    </row>
    <row r="5969" spans="1:11" hidden="1">
      <c r="A5969" s="207"/>
      <c r="B5969" s="208"/>
      <c r="D5969" s="212"/>
      <c r="E5969" s="214"/>
      <c r="F5969" s="214"/>
      <c r="G5969" s="210"/>
      <c r="H5969" s="203"/>
      <c r="I5969" s="193"/>
      <c r="J5969" s="193"/>
      <c r="K5969" s="211"/>
    </row>
    <row r="5970" spans="1:11" hidden="1">
      <c r="A5970" s="207"/>
      <c r="B5970" s="208"/>
      <c r="D5970" s="212"/>
      <c r="E5970" s="214"/>
      <c r="F5970" s="214"/>
      <c r="G5970" s="210"/>
      <c r="H5970" s="203"/>
      <c r="I5970" s="193"/>
      <c r="J5970" s="193"/>
      <c r="K5970" s="211"/>
    </row>
    <row r="5971" spans="1:11" hidden="1">
      <c r="A5971" s="207"/>
      <c r="B5971" s="208"/>
      <c r="D5971" s="212"/>
      <c r="E5971" s="214"/>
      <c r="F5971" s="214"/>
      <c r="G5971" s="210"/>
      <c r="H5971" s="203"/>
      <c r="I5971" s="193"/>
      <c r="J5971" s="193"/>
      <c r="K5971" s="211"/>
    </row>
    <row r="5972" spans="1:11" hidden="1">
      <c r="A5972" s="207"/>
      <c r="B5972" s="208"/>
      <c r="D5972" s="212"/>
      <c r="E5972" s="214"/>
      <c r="F5972" s="214"/>
      <c r="G5972" s="210"/>
      <c r="H5972" s="203"/>
      <c r="I5972" s="193"/>
      <c r="J5972" s="193"/>
      <c r="K5972" s="211"/>
    </row>
    <row r="5973" spans="1:11" hidden="1">
      <c r="A5973" s="207"/>
      <c r="B5973" s="208"/>
      <c r="D5973" s="212"/>
      <c r="E5973" s="214"/>
      <c r="F5973" s="214"/>
      <c r="G5973" s="210"/>
      <c r="H5973" s="203"/>
      <c r="I5973" s="193"/>
      <c r="J5973" s="193"/>
      <c r="K5973" s="211"/>
    </row>
    <row r="5974" spans="1:11" hidden="1">
      <c r="A5974" s="207"/>
      <c r="B5974" s="208"/>
      <c r="D5974" s="212"/>
      <c r="E5974" s="214"/>
      <c r="F5974" s="214"/>
      <c r="G5974" s="210"/>
      <c r="H5974" s="203"/>
      <c r="I5974" s="193"/>
      <c r="J5974" s="193"/>
      <c r="K5974" s="211"/>
    </row>
    <row r="5975" spans="1:11" hidden="1">
      <c r="A5975" s="207"/>
      <c r="B5975" s="208"/>
      <c r="D5975" s="212"/>
      <c r="E5975" s="214"/>
      <c r="F5975" s="214"/>
      <c r="G5975" s="210"/>
      <c r="H5975" s="203"/>
      <c r="I5975" s="193"/>
      <c r="J5975" s="193"/>
      <c r="K5975" s="211"/>
    </row>
    <row r="5976" spans="1:11" hidden="1">
      <c r="A5976" s="207"/>
      <c r="B5976" s="208"/>
      <c r="D5976" s="212"/>
      <c r="E5976" s="214"/>
      <c r="F5976" s="214"/>
      <c r="G5976" s="210"/>
      <c r="H5976" s="203"/>
      <c r="I5976" s="193"/>
      <c r="J5976" s="193"/>
      <c r="K5976" s="211"/>
    </row>
    <row r="5977" spans="1:11" hidden="1">
      <c r="A5977" s="207"/>
      <c r="B5977" s="208"/>
      <c r="D5977" s="212"/>
      <c r="E5977" s="214"/>
      <c r="F5977" s="214"/>
      <c r="G5977" s="210"/>
      <c r="H5977" s="203"/>
      <c r="I5977" s="193"/>
      <c r="J5977" s="193"/>
      <c r="K5977" s="211"/>
    </row>
    <row r="5978" spans="1:11" hidden="1">
      <c r="A5978" s="207"/>
      <c r="B5978" s="208"/>
      <c r="D5978" s="212"/>
      <c r="E5978" s="214"/>
      <c r="F5978" s="214"/>
      <c r="G5978" s="210"/>
      <c r="H5978" s="203"/>
      <c r="I5978" s="193"/>
      <c r="J5978" s="193"/>
      <c r="K5978" s="211"/>
    </row>
    <row r="5979" spans="1:11" hidden="1">
      <c r="A5979" s="207"/>
      <c r="B5979" s="208"/>
      <c r="D5979" s="212"/>
      <c r="E5979" s="214"/>
      <c r="F5979" s="214"/>
      <c r="G5979" s="210"/>
      <c r="H5979" s="203"/>
      <c r="I5979" s="193"/>
      <c r="J5979" s="193"/>
      <c r="K5979" s="211"/>
    </row>
    <row r="5980" spans="1:11" hidden="1">
      <c r="A5980" s="207"/>
      <c r="B5980" s="208"/>
      <c r="D5980" s="212"/>
      <c r="E5980" s="214"/>
      <c r="F5980" s="214"/>
      <c r="G5980" s="210"/>
      <c r="H5980" s="203"/>
      <c r="I5980" s="193"/>
      <c r="J5980" s="193"/>
      <c r="K5980" s="211"/>
    </row>
    <row r="5981" spans="1:11" hidden="1">
      <c r="A5981" s="207"/>
      <c r="B5981" s="208"/>
      <c r="D5981" s="212"/>
      <c r="E5981" s="214"/>
      <c r="F5981" s="214"/>
      <c r="G5981" s="210"/>
      <c r="H5981" s="203"/>
      <c r="I5981" s="193"/>
      <c r="J5981" s="193"/>
      <c r="K5981" s="211"/>
    </row>
    <row r="5982" spans="1:11" hidden="1">
      <c r="A5982" s="207"/>
      <c r="B5982" s="208"/>
      <c r="D5982" s="212"/>
      <c r="E5982" s="214"/>
      <c r="F5982" s="214"/>
      <c r="G5982" s="210"/>
      <c r="H5982" s="203"/>
      <c r="I5982" s="193"/>
      <c r="J5982" s="193"/>
      <c r="K5982" s="211"/>
    </row>
    <row r="5983" spans="1:11" hidden="1">
      <c r="A5983" s="207"/>
      <c r="B5983" s="208"/>
      <c r="D5983" s="212"/>
      <c r="E5983" s="214"/>
      <c r="F5983" s="214"/>
      <c r="G5983" s="210"/>
      <c r="H5983" s="203"/>
      <c r="I5983" s="193"/>
      <c r="J5983" s="193"/>
      <c r="K5983" s="211"/>
    </row>
    <row r="5984" spans="1:11" hidden="1">
      <c r="A5984" s="207"/>
      <c r="B5984" s="208"/>
      <c r="D5984" s="212"/>
      <c r="E5984" s="214"/>
      <c r="F5984" s="214"/>
      <c r="G5984" s="210"/>
      <c r="H5984" s="203"/>
      <c r="I5984" s="193"/>
      <c r="J5984" s="208"/>
      <c r="K5984" s="211"/>
    </row>
    <row r="5985" spans="1:11" hidden="1">
      <c r="A5985" s="207"/>
      <c r="B5985" s="208"/>
      <c r="D5985" s="212"/>
      <c r="E5985" s="214"/>
      <c r="F5985" s="214"/>
      <c r="G5985" s="210"/>
      <c r="H5985" s="203"/>
      <c r="I5985" s="193"/>
      <c r="J5985" s="193"/>
      <c r="K5985" s="211"/>
    </row>
    <row r="5986" spans="1:11" hidden="1">
      <c r="A5986" s="207"/>
      <c r="B5986" s="208"/>
      <c r="D5986" s="212"/>
      <c r="E5986" s="214"/>
      <c r="F5986" s="214"/>
      <c r="G5986" s="210"/>
      <c r="H5986" s="203"/>
      <c r="I5986" s="193"/>
      <c r="J5986" s="193"/>
      <c r="K5986" s="211"/>
    </row>
    <row r="5987" spans="1:11" hidden="1">
      <c r="A5987" s="207"/>
      <c r="B5987" s="208"/>
      <c r="D5987" s="212"/>
      <c r="E5987" s="214"/>
      <c r="F5987" s="214"/>
      <c r="G5987" s="210"/>
      <c r="H5987" s="203"/>
      <c r="I5987" s="193"/>
      <c r="J5987" s="193"/>
      <c r="K5987" s="211"/>
    </row>
    <row r="5988" spans="1:11" hidden="1">
      <c r="A5988" s="207"/>
      <c r="B5988" s="208"/>
      <c r="D5988" s="212"/>
      <c r="E5988" s="214"/>
      <c r="F5988" s="214"/>
      <c r="G5988" s="210"/>
      <c r="H5988" s="203"/>
      <c r="I5988" s="193"/>
      <c r="J5988" s="193"/>
      <c r="K5988" s="211"/>
    </row>
    <row r="5989" spans="1:11" hidden="1">
      <c r="A5989" s="207"/>
      <c r="B5989" s="208"/>
      <c r="D5989" s="212"/>
      <c r="E5989" s="214"/>
      <c r="F5989" s="214"/>
      <c r="G5989" s="210"/>
      <c r="H5989" s="203"/>
      <c r="I5989" s="193"/>
      <c r="J5989" s="193"/>
      <c r="K5989" s="211"/>
    </row>
    <row r="5990" spans="1:11" hidden="1">
      <c r="A5990" s="207"/>
      <c r="B5990" s="208"/>
      <c r="D5990" s="212"/>
      <c r="E5990" s="214"/>
      <c r="F5990" s="214"/>
      <c r="G5990" s="210"/>
      <c r="H5990" s="203"/>
      <c r="I5990" s="193"/>
      <c r="J5990" s="193"/>
      <c r="K5990" s="211"/>
    </row>
    <row r="5991" spans="1:11" hidden="1">
      <c r="A5991" s="207"/>
      <c r="B5991" s="208"/>
      <c r="D5991" s="212"/>
      <c r="E5991" s="214"/>
      <c r="F5991" s="214"/>
      <c r="G5991" s="210"/>
      <c r="H5991" s="203"/>
      <c r="I5991" s="193"/>
      <c r="J5991" s="193"/>
      <c r="K5991" s="211"/>
    </row>
    <row r="5992" spans="1:11" hidden="1">
      <c r="A5992" s="207"/>
      <c r="B5992" s="208"/>
      <c r="D5992" s="212"/>
      <c r="E5992" s="214"/>
      <c r="F5992" s="214"/>
      <c r="G5992" s="210"/>
      <c r="H5992" s="203"/>
      <c r="I5992" s="193"/>
      <c r="J5992" s="193"/>
      <c r="K5992" s="211"/>
    </row>
    <row r="5993" spans="1:11" hidden="1">
      <c r="A5993" s="207"/>
      <c r="B5993" s="208"/>
      <c r="D5993" s="212"/>
      <c r="E5993" s="214"/>
      <c r="F5993" s="214"/>
      <c r="G5993" s="210"/>
      <c r="H5993" s="203"/>
      <c r="I5993" s="193"/>
      <c r="J5993" s="193"/>
      <c r="K5993" s="211"/>
    </row>
    <row r="5994" spans="1:11" hidden="1">
      <c r="A5994" s="207"/>
      <c r="B5994" s="208"/>
      <c r="D5994" s="212"/>
      <c r="E5994" s="214"/>
      <c r="F5994" s="214"/>
      <c r="G5994" s="210"/>
      <c r="H5994" s="203"/>
      <c r="I5994" s="193"/>
      <c r="J5994" s="193"/>
      <c r="K5994" s="211"/>
    </row>
    <row r="5995" spans="1:11" hidden="1">
      <c r="A5995" s="207"/>
      <c r="B5995" s="208"/>
      <c r="D5995" s="212"/>
      <c r="E5995" s="214"/>
      <c r="F5995" s="214"/>
      <c r="G5995" s="210"/>
      <c r="H5995" s="203"/>
      <c r="I5995" s="193"/>
      <c r="J5995" s="193"/>
      <c r="K5995" s="211"/>
    </row>
    <row r="5996" spans="1:11" hidden="1">
      <c r="A5996" s="207"/>
      <c r="B5996" s="208"/>
      <c r="D5996" s="212"/>
      <c r="E5996" s="214"/>
      <c r="F5996" s="214"/>
      <c r="G5996" s="210"/>
      <c r="H5996" s="203"/>
      <c r="I5996" s="193"/>
      <c r="J5996" s="193"/>
      <c r="K5996" s="211"/>
    </row>
    <row r="5997" spans="1:11" hidden="1">
      <c r="A5997" s="207"/>
      <c r="B5997" s="208"/>
      <c r="D5997" s="212"/>
      <c r="E5997" s="214"/>
      <c r="F5997" s="214"/>
      <c r="G5997" s="210"/>
      <c r="H5997" s="203"/>
      <c r="I5997" s="193"/>
      <c r="J5997" s="193"/>
      <c r="K5997" s="211"/>
    </row>
    <row r="5998" spans="1:11" hidden="1">
      <c r="A5998" s="207"/>
      <c r="B5998" s="208"/>
      <c r="D5998" s="212"/>
      <c r="E5998" s="214"/>
      <c r="F5998" s="214"/>
      <c r="G5998" s="210"/>
      <c r="H5998" s="203"/>
      <c r="I5998" s="193"/>
      <c r="J5998" s="193"/>
      <c r="K5998" s="211"/>
    </row>
    <row r="5999" spans="1:11" hidden="1">
      <c r="A5999" s="207"/>
      <c r="B5999" s="208"/>
      <c r="D5999" s="212"/>
      <c r="E5999" s="214"/>
      <c r="F5999" s="214"/>
      <c r="G5999" s="210"/>
      <c r="H5999" s="203"/>
      <c r="I5999" s="193"/>
      <c r="J5999" s="193"/>
      <c r="K5999" s="211"/>
    </row>
    <row r="6000" spans="1:11" hidden="1">
      <c r="A6000" s="207"/>
      <c r="B6000" s="208"/>
      <c r="D6000" s="212"/>
      <c r="E6000" s="214"/>
      <c r="F6000" s="214"/>
      <c r="G6000" s="210"/>
      <c r="H6000" s="203"/>
      <c r="I6000" s="193"/>
      <c r="J6000" s="193"/>
      <c r="K6000" s="211"/>
    </row>
    <row r="6001" spans="1:11" hidden="1">
      <c r="A6001" s="207"/>
      <c r="B6001" s="208"/>
      <c r="D6001" s="212"/>
      <c r="E6001" s="214"/>
      <c r="F6001" s="214"/>
      <c r="G6001" s="210"/>
      <c r="H6001" s="203"/>
      <c r="I6001" s="193"/>
      <c r="J6001" s="193"/>
      <c r="K6001" s="211"/>
    </row>
    <row r="6002" spans="1:11" hidden="1">
      <c r="A6002" s="207"/>
      <c r="B6002" s="208"/>
      <c r="D6002" s="212"/>
      <c r="E6002" s="214"/>
      <c r="F6002" s="214"/>
      <c r="G6002" s="210"/>
      <c r="H6002" s="203"/>
      <c r="I6002" s="193"/>
      <c r="J6002" s="193"/>
      <c r="K6002" s="211"/>
    </row>
    <row r="6003" spans="1:11" hidden="1">
      <c r="A6003" s="207"/>
      <c r="B6003" s="208"/>
      <c r="D6003" s="212"/>
      <c r="E6003" s="214"/>
      <c r="F6003" s="214"/>
      <c r="G6003" s="210"/>
      <c r="H6003" s="203"/>
      <c r="I6003" s="193"/>
      <c r="J6003" s="208"/>
      <c r="K6003" s="211"/>
    </row>
    <row r="6004" spans="1:11" hidden="1">
      <c r="A6004" s="207"/>
      <c r="B6004" s="208"/>
      <c r="D6004" s="212"/>
      <c r="E6004" s="214"/>
      <c r="F6004" s="214"/>
      <c r="G6004" s="210"/>
      <c r="H6004" s="203"/>
      <c r="I6004" s="193"/>
      <c r="J6004" s="193"/>
      <c r="K6004" s="211"/>
    </row>
    <row r="6005" spans="1:11" hidden="1">
      <c r="A6005" s="207"/>
      <c r="B6005" s="208"/>
      <c r="D6005" s="212"/>
      <c r="E6005" s="214"/>
      <c r="F6005" s="214"/>
      <c r="G6005" s="210"/>
      <c r="H6005" s="203"/>
      <c r="I6005" s="193"/>
      <c r="J6005" s="193"/>
      <c r="K6005" s="211"/>
    </row>
    <row r="6006" spans="1:11" hidden="1">
      <c r="A6006" s="207"/>
      <c r="B6006" s="208"/>
      <c r="D6006" s="212"/>
      <c r="E6006" s="214"/>
      <c r="F6006" s="214"/>
      <c r="G6006" s="210"/>
      <c r="H6006" s="203"/>
      <c r="I6006" s="193"/>
      <c r="J6006" s="193"/>
      <c r="K6006" s="211"/>
    </row>
    <row r="6007" spans="1:11" hidden="1">
      <c r="A6007" s="207"/>
      <c r="B6007" s="208"/>
      <c r="D6007" s="212"/>
      <c r="E6007" s="214"/>
      <c r="F6007" s="214"/>
      <c r="G6007" s="210"/>
      <c r="H6007" s="203"/>
      <c r="I6007" s="193"/>
      <c r="J6007" s="193"/>
      <c r="K6007" s="211"/>
    </row>
    <row r="6008" spans="1:11" hidden="1">
      <c r="A6008" s="207"/>
      <c r="B6008" s="208"/>
      <c r="D6008" s="212"/>
      <c r="E6008" s="214"/>
      <c r="F6008" s="214"/>
      <c r="G6008" s="210"/>
      <c r="H6008" s="203"/>
      <c r="I6008" s="193"/>
      <c r="J6008" s="193"/>
      <c r="K6008" s="211"/>
    </row>
    <row r="6009" spans="1:11" hidden="1">
      <c r="A6009" s="207"/>
      <c r="B6009" s="208"/>
      <c r="D6009" s="212"/>
      <c r="E6009" s="214"/>
      <c r="F6009" s="214"/>
      <c r="G6009" s="210"/>
      <c r="H6009" s="203"/>
      <c r="I6009" s="193"/>
      <c r="J6009" s="193"/>
      <c r="K6009" s="211"/>
    </row>
    <row r="6010" spans="1:11" hidden="1">
      <c r="A6010" s="207"/>
      <c r="B6010" s="208"/>
      <c r="D6010" s="212"/>
      <c r="E6010" s="214"/>
      <c r="F6010" s="214"/>
      <c r="G6010" s="210"/>
      <c r="H6010" s="203"/>
      <c r="I6010" s="193"/>
      <c r="J6010" s="193"/>
      <c r="K6010" s="211"/>
    </row>
    <row r="6011" spans="1:11" hidden="1">
      <c r="A6011" s="207"/>
      <c r="B6011" s="208"/>
      <c r="D6011" s="212"/>
      <c r="E6011" s="214"/>
      <c r="F6011" s="214"/>
      <c r="G6011" s="210"/>
      <c r="H6011" s="203"/>
      <c r="I6011" s="193"/>
      <c r="J6011" s="193"/>
      <c r="K6011" s="211"/>
    </row>
    <row r="6012" spans="1:11" hidden="1">
      <c r="A6012" s="207"/>
      <c r="B6012" s="208"/>
      <c r="D6012" s="212"/>
      <c r="E6012" s="214"/>
      <c r="F6012" s="214"/>
      <c r="G6012" s="210"/>
      <c r="H6012" s="203"/>
      <c r="I6012" s="193"/>
      <c r="J6012" s="193"/>
      <c r="K6012" s="211"/>
    </row>
    <row r="6013" spans="1:11" hidden="1">
      <c r="A6013" s="207"/>
      <c r="B6013" s="208"/>
      <c r="D6013" s="212"/>
      <c r="E6013" s="214"/>
      <c r="F6013" s="214"/>
      <c r="G6013" s="210"/>
      <c r="H6013" s="203"/>
      <c r="I6013" s="193"/>
      <c r="J6013" s="193"/>
      <c r="K6013" s="211"/>
    </row>
    <row r="6014" spans="1:11" hidden="1">
      <c r="A6014" s="207"/>
      <c r="B6014" s="208"/>
      <c r="D6014" s="212"/>
      <c r="E6014" s="214"/>
      <c r="F6014" s="214"/>
      <c r="G6014" s="210"/>
      <c r="H6014" s="203"/>
      <c r="I6014" s="193"/>
      <c r="J6014" s="193"/>
      <c r="K6014" s="211"/>
    </row>
    <row r="6015" spans="1:11" hidden="1">
      <c r="A6015" s="207"/>
      <c r="B6015" s="208"/>
      <c r="D6015" s="212"/>
      <c r="E6015" s="214"/>
      <c r="F6015" s="214"/>
      <c r="G6015" s="210"/>
      <c r="H6015" s="203"/>
      <c r="I6015" s="193"/>
      <c r="J6015" s="193"/>
      <c r="K6015" s="211"/>
    </row>
    <row r="6016" spans="1:11" hidden="1">
      <c r="A6016" s="207"/>
      <c r="B6016" s="208"/>
      <c r="D6016" s="212"/>
      <c r="E6016" s="214"/>
      <c r="F6016" s="214"/>
      <c r="G6016" s="210"/>
      <c r="H6016" s="203"/>
      <c r="I6016" s="193"/>
      <c r="J6016" s="193"/>
      <c r="K6016" s="211"/>
    </row>
    <row r="6017" spans="1:11" hidden="1">
      <c r="A6017" s="207"/>
      <c r="B6017" s="208"/>
      <c r="D6017" s="212"/>
      <c r="E6017" s="214"/>
      <c r="F6017" s="214"/>
      <c r="G6017" s="210"/>
      <c r="H6017" s="203"/>
      <c r="I6017" s="193"/>
      <c r="J6017" s="193"/>
      <c r="K6017" s="211"/>
    </row>
    <row r="6018" spans="1:11" hidden="1">
      <c r="A6018" s="207"/>
      <c r="B6018" s="208"/>
      <c r="D6018" s="212"/>
      <c r="E6018" s="214"/>
      <c r="F6018" s="214"/>
      <c r="G6018" s="210"/>
      <c r="H6018" s="203"/>
      <c r="I6018" s="193"/>
      <c r="J6018" s="193"/>
      <c r="K6018" s="211"/>
    </row>
    <row r="6019" spans="1:11" hidden="1">
      <c r="A6019" s="207"/>
      <c r="B6019" s="208"/>
      <c r="D6019" s="212"/>
      <c r="E6019" s="214"/>
      <c r="F6019" s="214"/>
      <c r="G6019" s="210"/>
      <c r="H6019" s="203"/>
      <c r="I6019" s="193"/>
      <c r="J6019" s="193"/>
      <c r="K6019" s="211"/>
    </row>
    <row r="6020" spans="1:11" hidden="1">
      <c r="A6020" s="207"/>
      <c r="B6020" s="208"/>
      <c r="D6020" s="212"/>
      <c r="E6020" s="214"/>
      <c r="F6020" s="214"/>
      <c r="G6020" s="210"/>
      <c r="H6020" s="203"/>
      <c r="I6020" s="193"/>
      <c r="J6020" s="193"/>
      <c r="K6020" s="211"/>
    </row>
    <row r="6021" spans="1:11" hidden="1">
      <c r="A6021" s="207"/>
      <c r="B6021" s="208"/>
      <c r="D6021" s="212"/>
      <c r="E6021" s="214"/>
      <c r="F6021" s="214"/>
      <c r="G6021" s="210"/>
      <c r="H6021" s="203"/>
      <c r="I6021" s="193"/>
      <c r="J6021" s="193"/>
      <c r="K6021" s="211"/>
    </row>
    <row r="6022" spans="1:11" hidden="1">
      <c r="A6022" s="207"/>
      <c r="B6022" s="208"/>
      <c r="D6022" s="212"/>
      <c r="E6022" s="214"/>
      <c r="F6022" s="214"/>
      <c r="G6022" s="210"/>
      <c r="H6022" s="203"/>
      <c r="I6022" s="193"/>
      <c r="J6022" s="193"/>
      <c r="K6022" s="211"/>
    </row>
    <row r="6023" spans="1:11" hidden="1">
      <c r="A6023" s="207"/>
      <c r="B6023" s="208"/>
      <c r="D6023" s="212"/>
      <c r="E6023" s="214"/>
      <c r="F6023" s="214"/>
      <c r="G6023" s="210"/>
      <c r="H6023" s="203"/>
      <c r="I6023" s="193"/>
      <c r="J6023" s="193"/>
      <c r="K6023" s="211"/>
    </row>
    <row r="6024" spans="1:11" hidden="1">
      <c r="A6024" s="207"/>
      <c r="B6024" s="208"/>
      <c r="D6024" s="212"/>
      <c r="E6024" s="214"/>
      <c r="F6024" s="214"/>
      <c r="G6024" s="210"/>
      <c r="H6024" s="203"/>
      <c r="I6024" s="193"/>
      <c r="J6024" s="193"/>
      <c r="K6024" s="211"/>
    </row>
    <row r="6025" spans="1:11" hidden="1">
      <c r="A6025" s="207"/>
      <c r="B6025" s="208"/>
      <c r="D6025" s="212"/>
      <c r="E6025" s="214"/>
      <c r="F6025" s="214"/>
      <c r="G6025" s="210"/>
      <c r="H6025" s="203"/>
      <c r="I6025" s="193"/>
      <c r="J6025" s="193"/>
      <c r="K6025" s="211"/>
    </row>
    <row r="6026" spans="1:11" hidden="1">
      <c r="A6026" s="207"/>
      <c r="B6026" s="208"/>
      <c r="D6026" s="212"/>
      <c r="E6026" s="214"/>
      <c r="F6026" s="214"/>
      <c r="G6026" s="210"/>
      <c r="H6026" s="203"/>
      <c r="I6026" s="193"/>
      <c r="J6026" s="208"/>
      <c r="K6026" s="211"/>
    </row>
    <row r="6027" spans="1:11" hidden="1">
      <c r="A6027" s="207"/>
      <c r="B6027" s="208"/>
      <c r="D6027" s="212"/>
      <c r="E6027" s="214"/>
      <c r="F6027" s="214"/>
      <c r="G6027" s="210"/>
      <c r="H6027" s="203"/>
      <c r="I6027" s="193"/>
      <c r="J6027" s="193"/>
      <c r="K6027" s="211"/>
    </row>
    <row r="6028" spans="1:11" hidden="1">
      <c r="A6028" s="207"/>
      <c r="B6028" s="208"/>
      <c r="D6028" s="212"/>
      <c r="E6028" s="214"/>
      <c r="F6028" s="214"/>
      <c r="G6028" s="210"/>
      <c r="H6028" s="203"/>
      <c r="I6028" s="193"/>
      <c r="J6028" s="193"/>
      <c r="K6028" s="211"/>
    </row>
    <row r="6029" spans="1:11" hidden="1">
      <c r="A6029" s="207"/>
      <c r="B6029" s="208"/>
      <c r="D6029" s="212"/>
      <c r="E6029" s="214"/>
      <c r="F6029" s="214"/>
      <c r="G6029" s="210"/>
      <c r="H6029" s="203"/>
      <c r="I6029" s="193"/>
      <c r="J6029" s="193"/>
      <c r="K6029" s="211"/>
    </row>
    <row r="6030" spans="1:11" hidden="1">
      <c r="A6030" s="207"/>
      <c r="B6030" s="208"/>
      <c r="D6030" s="212"/>
      <c r="E6030" s="214"/>
      <c r="F6030" s="214"/>
      <c r="G6030" s="210"/>
      <c r="H6030" s="203"/>
      <c r="I6030" s="193"/>
      <c r="J6030" s="193"/>
      <c r="K6030" s="211"/>
    </row>
    <row r="6031" spans="1:11" hidden="1">
      <c r="A6031" s="207"/>
      <c r="B6031" s="208"/>
      <c r="D6031" s="212"/>
      <c r="E6031" s="214"/>
      <c r="F6031" s="214"/>
      <c r="G6031" s="210"/>
      <c r="H6031" s="203"/>
      <c r="I6031" s="193"/>
      <c r="J6031" s="193"/>
      <c r="K6031" s="211"/>
    </row>
    <row r="6032" spans="1:11" hidden="1">
      <c r="A6032" s="207"/>
      <c r="B6032" s="208"/>
      <c r="D6032" s="212"/>
      <c r="E6032" s="214"/>
      <c r="F6032" s="214"/>
      <c r="G6032" s="210"/>
      <c r="H6032" s="203"/>
      <c r="I6032" s="193"/>
      <c r="J6032" s="193"/>
      <c r="K6032" s="211"/>
    </row>
    <row r="6033" spans="1:11" hidden="1">
      <c r="A6033" s="207"/>
      <c r="B6033" s="208"/>
      <c r="D6033" s="212"/>
      <c r="E6033" s="214"/>
      <c r="F6033" s="214"/>
      <c r="G6033" s="210"/>
      <c r="H6033" s="203"/>
      <c r="I6033" s="193"/>
      <c r="J6033" s="193"/>
      <c r="K6033" s="211"/>
    </row>
    <row r="6034" spans="1:11" hidden="1">
      <c r="A6034" s="207"/>
      <c r="B6034" s="208"/>
      <c r="D6034" s="212"/>
      <c r="E6034" s="214"/>
      <c r="F6034" s="214"/>
      <c r="G6034" s="210"/>
      <c r="H6034" s="203"/>
      <c r="I6034" s="193"/>
      <c r="J6034" s="193"/>
      <c r="K6034" s="211"/>
    </row>
    <row r="6035" spans="1:11" hidden="1">
      <c r="A6035" s="207"/>
      <c r="B6035" s="208"/>
      <c r="D6035" s="212"/>
      <c r="E6035" s="214"/>
      <c r="F6035" s="214"/>
      <c r="G6035" s="210"/>
      <c r="H6035" s="203"/>
      <c r="I6035" s="193"/>
      <c r="J6035" s="193"/>
      <c r="K6035" s="211"/>
    </row>
    <row r="6036" spans="1:11" hidden="1">
      <c r="A6036" s="207"/>
      <c r="B6036" s="208"/>
      <c r="D6036" s="212"/>
      <c r="E6036" s="214"/>
      <c r="F6036" s="214"/>
      <c r="G6036" s="210"/>
      <c r="H6036" s="203"/>
      <c r="I6036" s="193"/>
      <c r="J6036" s="193"/>
      <c r="K6036" s="211"/>
    </row>
    <row r="6037" spans="1:11" hidden="1">
      <c r="A6037" s="207"/>
      <c r="B6037" s="208"/>
      <c r="D6037" s="212"/>
      <c r="E6037" s="214"/>
      <c r="F6037" s="214"/>
      <c r="G6037" s="210"/>
      <c r="H6037" s="203"/>
      <c r="I6037" s="193"/>
      <c r="J6037" s="193"/>
      <c r="K6037" s="211"/>
    </row>
    <row r="6038" spans="1:11" hidden="1">
      <c r="A6038" s="207"/>
      <c r="B6038" s="208"/>
      <c r="D6038" s="212"/>
      <c r="E6038" s="214"/>
      <c r="F6038" s="214"/>
      <c r="G6038" s="210"/>
      <c r="H6038" s="203"/>
      <c r="I6038" s="193"/>
      <c r="J6038" s="193"/>
      <c r="K6038" s="211"/>
    </row>
    <row r="6039" spans="1:11" hidden="1">
      <c r="A6039" s="207"/>
      <c r="B6039" s="208"/>
      <c r="D6039" s="212"/>
      <c r="E6039" s="214"/>
      <c r="F6039" s="214"/>
      <c r="G6039" s="210"/>
      <c r="H6039" s="203"/>
      <c r="I6039" s="193"/>
      <c r="J6039" s="193"/>
      <c r="K6039" s="211"/>
    </row>
    <row r="6040" spans="1:11" hidden="1">
      <c r="A6040" s="207"/>
      <c r="B6040" s="208"/>
      <c r="D6040" s="212"/>
      <c r="E6040" s="214"/>
      <c r="F6040" s="214"/>
      <c r="G6040" s="210"/>
      <c r="H6040" s="203"/>
      <c r="I6040" s="193"/>
      <c r="J6040" s="193"/>
      <c r="K6040" s="211"/>
    </row>
    <row r="6041" spans="1:11" hidden="1">
      <c r="A6041" s="207"/>
      <c r="B6041" s="208"/>
      <c r="D6041" s="212"/>
      <c r="E6041" s="214"/>
      <c r="F6041" s="214"/>
      <c r="G6041" s="210"/>
      <c r="H6041" s="203"/>
      <c r="I6041" s="193"/>
      <c r="J6041" s="193"/>
      <c r="K6041" s="211"/>
    </row>
    <row r="6042" spans="1:11" hidden="1">
      <c r="A6042" s="207"/>
      <c r="B6042" s="208"/>
      <c r="D6042" s="212"/>
      <c r="E6042" s="214"/>
      <c r="F6042" s="214"/>
      <c r="G6042" s="210"/>
      <c r="H6042" s="203"/>
      <c r="I6042" s="193"/>
      <c r="J6042" s="193"/>
      <c r="K6042" s="211"/>
    </row>
    <row r="6043" spans="1:11" hidden="1">
      <c r="A6043" s="207"/>
      <c r="B6043" s="208"/>
      <c r="D6043" s="212"/>
      <c r="E6043" s="214"/>
      <c r="F6043" s="214"/>
      <c r="G6043" s="210"/>
      <c r="H6043" s="203"/>
      <c r="I6043" s="193"/>
      <c r="J6043" s="193"/>
      <c r="K6043" s="211"/>
    </row>
    <row r="6044" spans="1:11" hidden="1">
      <c r="A6044" s="207"/>
      <c r="B6044" s="208"/>
      <c r="D6044" s="212"/>
      <c r="E6044" s="214"/>
      <c r="F6044" s="214"/>
      <c r="G6044" s="210"/>
      <c r="H6044" s="203"/>
      <c r="I6044" s="193"/>
      <c r="J6044" s="193"/>
      <c r="K6044" s="211"/>
    </row>
    <row r="6045" spans="1:11" hidden="1">
      <c r="A6045" s="207"/>
      <c r="B6045" s="208"/>
      <c r="D6045" s="212"/>
      <c r="E6045" s="214"/>
      <c r="F6045" s="214"/>
      <c r="G6045" s="210"/>
      <c r="H6045" s="203"/>
      <c r="I6045" s="193"/>
      <c r="J6045" s="193"/>
      <c r="K6045" s="211"/>
    </row>
    <row r="6046" spans="1:11" hidden="1">
      <c r="A6046" s="207"/>
      <c r="B6046" s="208"/>
      <c r="D6046" s="212"/>
      <c r="E6046" s="214"/>
      <c r="F6046" s="214"/>
      <c r="G6046" s="210"/>
      <c r="H6046" s="203"/>
      <c r="I6046" s="193"/>
      <c r="J6046" s="208"/>
      <c r="K6046" s="211"/>
    </row>
    <row r="6047" spans="1:11" hidden="1">
      <c r="A6047" s="207"/>
      <c r="B6047" s="208"/>
      <c r="D6047" s="212"/>
      <c r="E6047" s="214"/>
      <c r="F6047" s="214"/>
      <c r="G6047" s="210"/>
      <c r="H6047" s="203"/>
      <c r="I6047" s="193"/>
      <c r="J6047" s="193"/>
      <c r="K6047" s="211"/>
    </row>
    <row r="6048" spans="1:11" hidden="1">
      <c r="A6048" s="207"/>
      <c r="B6048" s="208"/>
      <c r="D6048" s="212"/>
      <c r="E6048" s="214"/>
      <c r="F6048" s="214"/>
      <c r="G6048" s="210"/>
      <c r="H6048" s="203"/>
      <c r="I6048" s="193"/>
      <c r="J6048" s="193"/>
      <c r="K6048" s="211"/>
    </row>
    <row r="6049" spans="1:11" hidden="1">
      <c r="A6049" s="207"/>
      <c r="B6049" s="208"/>
      <c r="D6049" s="212"/>
      <c r="E6049" s="214"/>
      <c r="F6049" s="214"/>
      <c r="G6049" s="210"/>
      <c r="H6049" s="203"/>
      <c r="I6049" s="193"/>
      <c r="J6049" s="193"/>
      <c r="K6049" s="211"/>
    </row>
    <row r="6050" spans="1:11" hidden="1">
      <c r="A6050" s="207"/>
      <c r="B6050" s="208"/>
      <c r="D6050" s="212"/>
      <c r="E6050" s="214"/>
      <c r="F6050" s="214"/>
      <c r="G6050" s="210"/>
      <c r="H6050" s="203"/>
      <c r="I6050" s="193"/>
      <c r="J6050" s="193"/>
      <c r="K6050" s="211"/>
    </row>
    <row r="6051" spans="1:11" hidden="1">
      <c r="A6051" s="207"/>
      <c r="B6051" s="208"/>
      <c r="D6051" s="212"/>
      <c r="E6051" s="214"/>
      <c r="F6051" s="214"/>
      <c r="G6051" s="210"/>
      <c r="H6051" s="203"/>
      <c r="I6051" s="193"/>
      <c r="J6051" s="193"/>
      <c r="K6051" s="211"/>
    </row>
    <row r="6052" spans="1:11" hidden="1">
      <c r="A6052" s="207"/>
      <c r="B6052" s="208"/>
      <c r="D6052" s="212"/>
      <c r="E6052" s="214"/>
      <c r="F6052" s="214"/>
      <c r="G6052" s="210"/>
      <c r="H6052" s="203"/>
      <c r="I6052" s="193"/>
      <c r="J6052" s="193"/>
      <c r="K6052" s="211"/>
    </row>
    <row r="6053" spans="1:11" hidden="1">
      <c r="A6053" s="207"/>
      <c r="B6053" s="208"/>
      <c r="D6053" s="212"/>
      <c r="E6053" s="214"/>
      <c r="F6053" s="214"/>
      <c r="G6053" s="210"/>
      <c r="H6053" s="203"/>
      <c r="I6053" s="193"/>
      <c r="J6053" s="193"/>
      <c r="K6053" s="211"/>
    </row>
    <row r="6054" spans="1:11" hidden="1">
      <c r="A6054" s="207"/>
      <c r="B6054" s="208"/>
      <c r="D6054" s="212"/>
      <c r="E6054" s="214"/>
      <c r="F6054" s="214"/>
      <c r="G6054" s="210"/>
      <c r="H6054" s="203"/>
      <c r="I6054" s="193"/>
      <c r="J6054" s="193"/>
      <c r="K6054" s="211"/>
    </row>
    <row r="6055" spans="1:11" hidden="1">
      <c r="A6055" s="207"/>
      <c r="B6055" s="208"/>
      <c r="D6055" s="212"/>
      <c r="E6055" s="214"/>
      <c r="F6055" s="214"/>
      <c r="G6055" s="210"/>
      <c r="H6055" s="203"/>
      <c r="I6055" s="193"/>
      <c r="J6055" s="193"/>
      <c r="K6055" s="211"/>
    </row>
    <row r="6056" spans="1:11" hidden="1">
      <c r="A6056" s="207"/>
      <c r="B6056" s="208"/>
      <c r="D6056" s="212"/>
      <c r="E6056" s="214"/>
      <c r="F6056" s="214"/>
      <c r="G6056" s="210"/>
      <c r="H6056" s="203"/>
      <c r="I6056" s="193"/>
      <c r="J6056" s="193"/>
      <c r="K6056" s="211"/>
    </row>
    <row r="6057" spans="1:11" hidden="1">
      <c r="A6057" s="207"/>
      <c r="B6057" s="208"/>
      <c r="D6057" s="212"/>
      <c r="E6057" s="214"/>
      <c r="F6057" s="214"/>
      <c r="G6057" s="210"/>
      <c r="H6057" s="203"/>
      <c r="I6057" s="193"/>
      <c r="J6057" s="193"/>
      <c r="K6057" s="211"/>
    </row>
    <row r="6058" spans="1:11" hidden="1">
      <c r="A6058" s="207"/>
      <c r="B6058" s="208"/>
      <c r="D6058" s="212"/>
      <c r="E6058" s="214"/>
      <c r="F6058" s="214"/>
      <c r="G6058" s="210"/>
      <c r="H6058" s="203"/>
      <c r="I6058" s="193"/>
      <c r="J6058" s="193"/>
      <c r="K6058" s="211"/>
    </row>
    <row r="6059" spans="1:11" hidden="1">
      <c r="A6059" s="207"/>
      <c r="B6059" s="208"/>
      <c r="D6059" s="212"/>
      <c r="E6059" s="214"/>
      <c r="F6059" s="214"/>
      <c r="G6059" s="210"/>
      <c r="H6059" s="203"/>
      <c r="I6059" s="193"/>
      <c r="J6059" s="193"/>
      <c r="K6059" s="211"/>
    </row>
    <row r="6060" spans="1:11" hidden="1">
      <c r="A6060" s="207"/>
      <c r="B6060" s="208"/>
      <c r="D6060" s="212"/>
      <c r="E6060" s="214"/>
      <c r="F6060" s="214"/>
      <c r="G6060" s="210"/>
      <c r="H6060" s="203"/>
      <c r="I6060" s="193"/>
      <c r="J6060" s="193"/>
      <c r="K6060" s="211"/>
    </row>
    <row r="6061" spans="1:11" hidden="1">
      <c r="A6061" s="207"/>
      <c r="B6061" s="208"/>
      <c r="D6061" s="212"/>
      <c r="E6061" s="214"/>
      <c r="F6061" s="214"/>
      <c r="G6061" s="210"/>
      <c r="H6061" s="203"/>
      <c r="I6061" s="193"/>
      <c r="J6061" s="193"/>
      <c r="K6061" s="211"/>
    </row>
    <row r="6062" spans="1:11" hidden="1">
      <c r="A6062" s="207"/>
      <c r="B6062" s="208"/>
      <c r="D6062" s="212"/>
      <c r="E6062" s="214"/>
      <c r="F6062" s="214"/>
      <c r="G6062" s="210"/>
      <c r="H6062" s="203"/>
      <c r="I6062" s="193"/>
      <c r="J6062" s="193"/>
      <c r="K6062" s="211"/>
    </row>
    <row r="6063" spans="1:11" hidden="1">
      <c r="A6063" s="207"/>
      <c r="B6063" s="208"/>
      <c r="D6063" s="212"/>
      <c r="E6063" s="214"/>
      <c r="F6063" s="214"/>
      <c r="G6063" s="210"/>
      <c r="H6063" s="203"/>
      <c r="I6063" s="193"/>
      <c r="J6063" s="193"/>
      <c r="K6063" s="211"/>
    </row>
    <row r="6064" spans="1:11" hidden="1">
      <c r="A6064" s="207"/>
      <c r="B6064" s="208"/>
      <c r="D6064" s="212"/>
      <c r="E6064" s="214"/>
      <c r="F6064" s="214"/>
      <c r="G6064" s="210"/>
      <c r="H6064" s="203"/>
      <c r="I6064" s="193"/>
      <c r="J6064" s="193"/>
      <c r="K6064" s="211"/>
    </row>
    <row r="6065" spans="1:11" hidden="1">
      <c r="A6065" s="207"/>
      <c r="B6065" s="208"/>
      <c r="D6065" s="212"/>
      <c r="E6065" s="214"/>
      <c r="F6065" s="214"/>
      <c r="G6065" s="210"/>
      <c r="H6065" s="203"/>
      <c r="I6065" s="193"/>
      <c r="J6065" s="193"/>
      <c r="K6065" s="211"/>
    </row>
    <row r="6066" spans="1:11" hidden="1">
      <c r="A6066" s="207"/>
      <c r="B6066" s="208"/>
      <c r="D6066" s="212"/>
      <c r="E6066" s="214"/>
      <c r="F6066" s="214"/>
      <c r="G6066" s="210"/>
      <c r="H6066" s="203"/>
      <c r="I6066" s="193"/>
      <c r="J6066" s="193"/>
      <c r="K6066" s="211"/>
    </row>
    <row r="6067" spans="1:11" hidden="1">
      <c r="A6067" s="207"/>
      <c r="B6067" s="208"/>
      <c r="D6067" s="212"/>
      <c r="E6067" s="214"/>
      <c r="F6067" s="214"/>
      <c r="G6067" s="210"/>
      <c r="H6067" s="203"/>
      <c r="I6067" s="193"/>
      <c r="J6067" s="208"/>
      <c r="K6067" s="211"/>
    </row>
    <row r="6068" spans="1:11" hidden="1">
      <c r="A6068" s="207"/>
      <c r="B6068" s="208"/>
      <c r="D6068" s="212"/>
      <c r="E6068" s="214"/>
      <c r="F6068" s="214"/>
      <c r="G6068" s="210"/>
      <c r="H6068" s="203"/>
      <c r="I6068" s="193"/>
      <c r="J6068" s="193"/>
      <c r="K6068" s="211"/>
    </row>
    <row r="6069" spans="1:11" hidden="1">
      <c r="A6069" s="207"/>
      <c r="B6069" s="208"/>
      <c r="D6069" s="212"/>
      <c r="E6069" s="214"/>
      <c r="F6069" s="214"/>
      <c r="G6069" s="210"/>
      <c r="H6069" s="203"/>
      <c r="I6069" s="193"/>
      <c r="J6069" s="193"/>
      <c r="K6069" s="211"/>
    </row>
    <row r="6070" spans="1:11" hidden="1">
      <c r="A6070" s="207"/>
      <c r="B6070" s="208"/>
      <c r="D6070" s="212"/>
      <c r="E6070" s="214"/>
      <c r="F6070" s="214"/>
      <c r="G6070" s="210"/>
      <c r="H6070" s="203"/>
      <c r="I6070" s="193"/>
      <c r="J6070" s="193"/>
      <c r="K6070" s="211"/>
    </row>
    <row r="6071" spans="1:11" hidden="1">
      <c r="A6071" s="207"/>
      <c r="B6071" s="208"/>
      <c r="D6071" s="212"/>
      <c r="E6071" s="214"/>
      <c r="F6071" s="214"/>
      <c r="G6071" s="210"/>
      <c r="H6071" s="203"/>
      <c r="I6071" s="193"/>
      <c r="J6071" s="193"/>
      <c r="K6071" s="211"/>
    </row>
    <row r="6072" spans="1:11" hidden="1">
      <c r="A6072" s="207"/>
      <c r="B6072" s="208"/>
      <c r="D6072" s="212"/>
      <c r="E6072" s="214"/>
      <c r="F6072" s="214"/>
      <c r="G6072" s="210"/>
      <c r="H6072" s="203"/>
      <c r="I6072" s="193"/>
      <c r="J6072" s="193"/>
      <c r="K6072" s="211"/>
    </row>
    <row r="6073" spans="1:11" hidden="1">
      <c r="A6073" s="207"/>
      <c r="B6073" s="208"/>
      <c r="D6073" s="212"/>
      <c r="E6073" s="214"/>
      <c r="F6073" s="214"/>
      <c r="G6073" s="210"/>
      <c r="H6073" s="203"/>
      <c r="I6073" s="193"/>
      <c r="J6073" s="193"/>
      <c r="K6073" s="211"/>
    </row>
    <row r="6074" spans="1:11" hidden="1">
      <c r="A6074" s="207"/>
      <c r="B6074" s="208"/>
      <c r="D6074" s="212"/>
      <c r="E6074" s="214"/>
      <c r="F6074" s="214"/>
      <c r="G6074" s="210"/>
      <c r="H6074" s="203"/>
      <c r="I6074" s="193"/>
      <c r="J6074" s="193"/>
      <c r="K6074" s="211"/>
    </row>
    <row r="6075" spans="1:11" hidden="1">
      <c r="A6075" s="207"/>
      <c r="B6075" s="208"/>
      <c r="D6075" s="212"/>
      <c r="E6075" s="214"/>
      <c r="F6075" s="214"/>
      <c r="G6075" s="210"/>
      <c r="H6075" s="203"/>
      <c r="I6075" s="193"/>
      <c r="J6075" s="193"/>
      <c r="K6075" s="211"/>
    </row>
    <row r="6076" spans="1:11" hidden="1">
      <c r="A6076" s="207"/>
      <c r="B6076" s="208"/>
      <c r="D6076" s="212"/>
      <c r="E6076" s="214"/>
      <c r="F6076" s="214"/>
      <c r="G6076" s="210"/>
      <c r="H6076" s="203"/>
      <c r="I6076" s="193"/>
      <c r="J6076" s="193"/>
      <c r="K6076" s="211"/>
    </row>
    <row r="6077" spans="1:11" hidden="1">
      <c r="A6077" s="207"/>
      <c r="B6077" s="208"/>
      <c r="D6077" s="212"/>
      <c r="E6077" s="214"/>
      <c r="F6077" s="214"/>
      <c r="G6077" s="210"/>
      <c r="H6077" s="203"/>
      <c r="I6077" s="193"/>
      <c r="J6077" s="193"/>
      <c r="K6077" s="211"/>
    </row>
    <row r="6078" spans="1:11" hidden="1">
      <c r="A6078" s="207"/>
      <c r="B6078" s="208"/>
      <c r="D6078" s="212"/>
      <c r="E6078" s="214"/>
      <c r="F6078" s="214"/>
      <c r="G6078" s="210"/>
      <c r="H6078" s="203"/>
      <c r="I6078" s="193"/>
      <c r="J6078" s="193"/>
      <c r="K6078" s="211"/>
    </row>
    <row r="6079" spans="1:11" hidden="1">
      <c r="A6079" s="207"/>
      <c r="B6079" s="208"/>
      <c r="D6079" s="212"/>
      <c r="E6079" s="214"/>
      <c r="F6079" s="214"/>
      <c r="G6079" s="210"/>
      <c r="H6079" s="203"/>
      <c r="I6079" s="193"/>
      <c r="J6079" s="193"/>
      <c r="K6079" s="211"/>
    </row>
    <row r="6080" spans="1:11" hidden="1">
      <c r="A6080" s="207"/>
      <c r="B6080" s="208"/>
      <c r="D6080" s="212"/>
      <c r="E6080" s="214"/>
      <c r="F6080" s="214"/>
      <c r="G6080" s="210"/>
      <c r="H6080" s="203"/>
      <c r="I6080" s="193"/>
      <c r="J6080" s="193"/>
      <c r="K6080" s="211"/>
    </row>
    <row r="6081" spans="1:11" hidden="1">
      <c r="A6081" s="207"/>
      <c r="B6081" s="208"/>
      <c r="D6081" s="212"/>
      <c r="E6081" s="214"/>
      <c r="F6081" s="214"/>
      <c r="G6081" s="210"/>
      <c r="H6081" s="203"/>
      <c r="I6081" s="193"/>
      <c r="J6081" s="193"/>
      <c r="K6081" s="211"/>
    </row>
    <row r="6082" spans="1:11" hidden="1">
      <c r="A6082" s="207"/>
      <c r="B6082" s="208"/>
      <c r="D6082" s="212"/>
      <c r="E6082" s="214"/>
      <c r="F6082" s="214"/>
      <c r="G6082" s="210"/>
      <c r="H6082" s="203"/>
      <c r="I6082" s="193"/>
      <c r="J6082" s="193"/>
      <c r="K6082" s="211"/>
    </row>
    <row r="6083" spans="1:11" hidden="1">
      <c r="A6083" s="207"/>
      <c r="B6083" s="208"/>
      <c r="D6083" s="212"/>
      <c r="E6083" s="214"/>
      <c r="F6083" s="214"/>
      <c r="G6083" s="210"/>
      <c r="H6083" s="203"/>
      <c r="I6083" s="193"/>
      <c r="J6083" s="193"/>
      <c r="K6083" s="211"/>
    </row>
    <row r="6084" spans="1:11" hidden="1">
      <c r="A6084" s="207"/>
      <c r="B6084" s="208"/>
      <c r="D6084" s="212"/>
      <c r="E6084" s="214"/>
      <c r="F6084" s="214"/>
      <c r="G6084" s="210"/>
      <c r="H6084" s="203"/>
      <c r="I6084" s="193"/>
      <c r="J6084" s="193"/>
      <c r="K6084" s="211"/>
    </row>
    <row r="6085" spans="1:11" hidden="1">
      <c r="A6085" s="207"/>
      <c r="B6085" s="208"/>
      <c r="D6085" s="212"/>
      <c r="E6085" s="214"/>
      <c r="F6085" s="214"/>
      <c r="G6085" s="210"/>
      <c r="H6085" s="203"/>
      <c r="I6085" s="193"/>
      <c r="J6085" s="193"/>
      <c r="K6085" s="211"/>
    </row>
    <row r="6086" spans="1:11" hidden="1">
      <c r="A6086" s="207"/>
      <c r="B6086" s="208"/>
      <c r="D6086" s="212"/>
      <c r="E6086" s="214"/>
      <c r="F6086" s="214"/>
      <c r="G6086" s="210"/>
      <c r="H6086" s="203"/>
      <c r="I6086" s="193"/>
      <c r="J6086" s="193"/>
      <c r="K6086" s="211"/>
    </row>
    <row r="6087" spans="1:11" hidden="1">
      <c r="A6087" s="207"/>
      <c r="B6087" s="208"/>
      <c r="D6087" s="212"/>
      <c r="E6087" s="214"/>
      <c r="F6087" s="214"/>
      <c r="G6087" s="210"/>
      <c r="H6087" s="203"/>
      <c r="I6087" s="193"/>
      <c r="J6087" s="193"/>
      <c r="K6087" s="211"/>
    </row>
    <row r="6088" spans="1:11" hidden="1">
      <c r="A6088" s="207"/>
      <c r="B6088" s="208"/>
      <c r="D6088" s="212"/>
      <c r="E6088" s="214"/>
      <c r="F6088" s="214"/>
      <c r="G6088" s="210"/>
      <c r="H6088" s="203"/>
      <c r="I6088" s="193"/>
      <c r="J6088" s="193"/>
      <c r="K6088" s="211"/>
    </row>
    <row r="6089" spans="1:11" hidden="1">
      <c r="A6089" s="207"/>
      <c r="B6089" s="208"/>
      <c r="D6089" s="212"/>
      <c r="E6089" s="214"/>
      <c r="F6089" s="214"/>
      <c r="G6089" s="210"/>
      <c r="H6089" s="203"/>
      <c r="I6089" s="193"/>
      <c r="J6089" s="208"/>
      <c r="K6089" s="211"/>
    </row>
    <row r="6090" spans="1:11" hidden="1">
      <c r="A6090" s="207"/>
      <c r="B6090" s="208"/>
      <c r="D6090" s="212"/>
      <c r="E6090" s="214"/>
      <c r="F6090" s="214"/>
      <c r="G6090" s="210"/>
      <c r="H6090" s="203"/>
      <c r="I6090" s="193"/>
      <c r="J6090" s="193"/>
      <c r="K6090" s="211"/>
    </row>
    <row r="6091" spans="1:11" hidden="1">
      <c r="A6091" s="207"/>
      <c r="B6091" s="208"/>
      <c r="D6091" s="212"/>
      <c r="E6091" s="214"/>
      <c r="F6091" s="214"/>
      <c r="G6091" s="210"/>
      <c r="H6091" s="203"/>
      <c r="I6091" s="193"/>
      <c r="J6091" s="193"/>
      <c r="K6091" s="211"/>
    </row>
    <row r="6092" spans="1:11" hidden="1">
      <c r="A6092" s="207"/>
      <c r="B6092" s="208"/>
      <c r="D6092" s="212"/>
      <c r="E6092" s="214"/>
      <c r="F6092" s="214"/>
      <c r="G6092" s="210"/>
      <c r="H6092" s="203"/>
      <c r="I6092" s="193"/>
      <c r="J6092" s="193"/>
      <c r="K6092" s="211"/>
    </row>
    <row r="6093" spans="1:11" hidden="1">
      <c r="A6093" s="207"/>
      <c r="B6093" s="208"/>
      <c r="D6093" s="212"/>
      <c r="E6093" s="214"/>
      <c r="F6093" s="214"/>
      <c r="G6093" s="210"/>
      <c r="H6093" s="203"/>
      <c r="I6093" s="193"/>
      <c r="J6093" s="193"/>
      <c r="K6093" s="211"/>
    </row>
    <row r="6094" spans="1:11" hidden="1">
      <c r="A6094" s="207"/>
      <c r="B6094" s="208"/>
      <c r="D6094" s="212"/>
      <c r="E6094" s="214"/>
      <c r="F6094" s="214"/>
      <c r="G6094" s="210"/>
      <c r="H6094" s="203"/>
      <c r="I6094" s="193"/>
      <c r="J6094" s="193"/>
      <c r="K6094" s="211"/>
    </row>
    <row r="6095" spans="1:11" hidden="1">
      <c r="A6095" s="207"/>
      <c r="B6095" s="208"/>
      <c r="D6095" s="212"/>
      <c r="E6095" s="214"/>
      <c r="F6095" s="214"/>
      <c r="G6095" s="210"/>
      <c r="H6095" s="203"/>
      <c r="I6095" s="193"/>
      <c r="J6095" s="193"/>
      <c r="K6095" s="211"/>
    </row>
    <row r="6096" spans="1:11" hidden="1">
      <c r="A6096" s="207"/>
      <c r="B6096" s="208"/>
      <c r="D6096" s="212"/>
      <c r="E6096" s="214"/>
      <c r="F6096" s="214"/>
      <c r="G6096" s="210"/>
      <c r="H6096" s="203"/>
      <c r="I6096" s="193"/>
      <c r="J6096" s="193"/>
      <c r="K6096" s="211"/>
    </row>
    <row r="6097" spans="1:11" hidden="1">
      <c r="A6097" s="207"/>
      <c r="B6097" s="208"/>
      <c r="D6097" s="212"/>
      <c r="E6097" s="214"/>
      <c r="F6097" s="214"/>
      <c r="G6097" s="210"/>
      <c r="H6097" s="203"/>
      <c r="I6097" s="193"/>
      <c r="J6097" s="193"/>
      <c r="K6097" s="211"/>
    </row>
    <row r="6098" spans="1:11" hidden="1">
      <c r="A6098" s="207"/>
      <c r="B6098" s="208"/>
      <c r="D6098" s="212"/>
      <c r="E6098" s="214"/>
      <c r="F6098" s="214"/>
      <c r="G6098" s="210"/>
      <c r="H6098" s="203"/>
      <c r="I6098" s="193"/>
      <c r="J6098" s="193"/>
      <c r="K6098" s="211"/>
    </row>
    <row r="6099" spans="1:11" hidden="1">
      <c r="A6099" s="207"/>
      <c r="B6099" s="208"/>
      <c r="D6099" s="212"/>
      <c r="E6099" s="214"/>
      <c r="F6099" s="214"/>
      <c r="G6099" s="210"/>
      <c r="H6099" s="203"/>
      <c r="I6099" s="193"/>
      <c r="J6099" s="193"/>
      <c r="K6099" s="211"/>
    </row>
    <row r="6100" spans="1:11" hidden="1">
      <c r="A6100" s="207"/>
      <c r="B6100" s="208"/>
      <c r="D6100" s="212"/>
      <c r="E6100" s="214"/>
      <c r="F6100" s="214"/>
      <c r="G6100" s="210"/>
      <c r="H6100" s="203"/>
      <c r="I6100" s="193"/>
      <c r="J6100" s="193"/>
      <c r="K6100" s="211"/>
    </row>
    <row r="6101" spans="1:11" hidden="1">
      <c r="A6101" s="207"/>
      <c r="B6101" s="208"/>
      <c r="D6101" s="212"/>
      <c r="E6101" s="214"/>
      <c r="F6101" s="214"/>
      <c r="G6101" s="210"/>
      <c r="H6101" s="203"/>
      <c r="I6101" s="193"/>
      <c r="J6101" s="193"/>
      <c r="K6101" s="211"/>
    </row>
    <row r="6102" spans="1:11" hidden="1">
      <c r="A6102" s="207"/>
      <c r="B6102" s="208"/>
      <c r="D6102" s="212"/>
      <c r="E6102" s="214"/>
      <c r="F6102" s="214"/>
      <c r="G6102" s="210"/>
      <c r="H6102" s="203"/>
      <c r="I6102" s="193"/>
      <c r="J6102" s="193"/>
      <c r="K6102" s="211"/>
    </row>
    <row r="6103" spans="1:11" hidden="1">
      <c r="A6103" s="207"/>
      <c r="B6103" s="208"/>
      <c r="D6103" s="212"/>
      <c r="E6103" s="214"/>
      <c r="F6103" s="214"/>
      <c r="G6103" s="210"/>
      <c r="H6103" s="203"/>
      <c r="I6103" s="193"/>
      <c r="J6103" s="193"/>
      <c r="K6103" s="211"/>
    </row>
    <row r="6104" spans="1:11" hidden="1">
      <c r="A6104" s="207"/>
      <c r="B6104" s="208"/>
      <c r="D6104" s="212"/>
      <c r="E6104" s="214"/>
      <c r="F6104" s="214"/>
      <c r="G6104" s="210"/>
      <c r="H6104" s="203"/>
      <c r="I6104" s="193"/>
      <c r="J6104" s="193"/>
      <c r="K6104" s="211"/>
    </row>
    <row r="6105" spans="1:11" hidden="1">
      <c r="A6105" s="207"/>
      <c r="B6105" s="208"/>
      <c r="D6105" s="212"/>
      <c r="E6105" s="214"/>
      <c r="F6105" s="214"/>
      <c r="G6105" s="210"/>
      <c r="H6105" s="203"/>
      <c r="I6105" s="193"/>
      <c r="J6105" s="193"/>
      <c r="K6105" s="211"/>
    </row>
    <row r="6106" spans="1:11" hidden="1">
      <c r="A6106" s="207"/>
      <c r="B6106" s="208"/>
      <c r="D6106" s="212"/>
      <c r="E6106" s="214"/>
      <c r="F6106" s="214"/>
      <c r="G6106" s="210"/>
      <c r="H6106" s="203"/>
      <c r="I6106" s="193"/>
      <c r="J6106" s="193"/>
      <c r="K6106" s="211"/>
    </row>
    <row r="6107" spans="1:11" hidden="1">
      <c r="A6107" s="207"/>
      <c r="B6107" s="208"/>
      <c r="D6107" s="212"/>
      <c r="E6107" s="214"/>
      <c r="F6107" s="214"/>
      <c r="G6107" s="210"/>
      <c r="H6107" s="203"/>
      <c r="I6107" s="193"/>
      <c r="J6107" s="193"/>
      <c r="K6107" s="211"/>
    </row>
    <row r="6108" spans="1:11" hidden="1">
      <c r="A6108" s="207"/>
      <c r="B6108" s="208"/>
      <c r="D6108" s="212"/>
      <c r="E6108" s="214"/>
      <c r="F6108" s="214"/>
      <c r="G6108" s="210"/>
      <c r="H6108" s="203"/>
      <c r="I6108" s="193"/>
      <c r="J6108" s="193"/>
      <c r="K6108" s="211"/>
    </row>
    <row r="6109" spans="1:11" hidden="1">
      <c r="A6109" s="207"/>
      <c r="B6109" s="208"/>
      <c r="D6109" s="212"/>
      <c r="E6109" s="214"/>
      <c r="F6109" s="214"/>
      <c r="G6109" s="210"/>
      <c r="H6109" s="203"/>
      <c r="I6109" s="193"/>
      <c r="J6109" s="208"/>
      <c r="K6109" s="211"/>
    </row>
    <row r="6110" spans="1:11" hidden="1">
      <c r="A6110" s="207"/>
      <c r="B6110" s="208"/>
      <c r="D6110" s="212"/>
      <c r="E6110" s="214"/>
      <c r="F6110" s="214"/>
      <c r="G6110" s="210"/>
      <c r="H6110" s="203"/>
      <c r="I6110" s="193"/>
      <c r="J6110" s="193"/>
      <c r="K6110" s="211"/>
    </row>
    <row r="6111" spans="1:11" hidden="1">
      <c r="A6111" s="207"/>
      <c r="B6111" s="208"/>
      <c r="D6111" s="212"/>
      <c r="E6111" s="214"/>
      <c r="F6111" s="214"/>
      <c r="G6111" s="210"/>
      <c r="H6111" s="203"/>
      <c r="I6111" s="193"/>
      <c r="J6111" s="193"/>
      <c r="K6111" s="211"/>
    </row>
    <row r="6112" spans="1:11" hidden="1">
      <c r="A6112" s="207"/>
      <c r="B6112" s="208"/>
      <c r="D6112" s="212"/>
      <c r="E6112" s="214"/>
      <c r="F6112" s="214"/>
      <c r="G6112" s="210"/>
      <c r="H6112" s="203"/>
      <c r="I6112" s="193"/>
      <c r="J6112" s="193"/>
      <c r="K6112" s="211"/>
    </row>
    <row r="6113" spans="1:11" hidden="1">
      <c r="A6113" s="207"/>
      <c r="B6113" s="208"/>
      <c r="D6113" s="212"/>
      <c r="E6113" s="214"/>
      <c r="F6113" s="214"/>
      <c r="G6113" s="210"/>
      <c r="H6113" s="203"/>
      <c r="I6113" s="193"/>
      <c r="J6113" s="193"/>
      <c r="K6113" s="211"/>
    </row>
    <row r="6114" spans="1:11" hidden="1">
      <c r="A6114" s="207"/>
      <c r="B6114" s="208"/>
      <c r="D6114" s="212"/>
      <c r="E6114" s="214"/>
      <c r="F6114" s="214"/>
      <c r="G6114" s="210"/>
      <c r="H6114" s="203"/>
      <c r="I6114" s="193"/>
      <c r="J6114" s="193"/>
      <c r="K6114" s="211"/>
    </row>
    <row r="6115" spans="1:11" hidden="1">
      <c r="A6115" s="207"/>
      <c r="B6115" s="208"/>
      <c r="D6115" s="212"/>
      <c r="E6115" s="214"/>
      <c r="F6115" s="214"/>
      <c r="G6115" s="210"/>
      <c r="H6115" s="203"/>
      <c r="I6115" s="193"/>
      <c r="J6115" s="193"/>
      <c r="K6115" s="211"/>
    </row>
    <row r="6116" spans="1:11" hidden="1">
      <c r="A6116" s="207"/>
      <c r="B6116" s="208"/>
      <c r="D6116" s="212"/>
      <c r="E6116" s="214"/>
      <c r="F6116" s="214"/>
      <c r="G6116" s="210"/>
      <c r="H6116" s="203"/>
      <c r="I6116" s="193"/>
      <c r="J6116" s="193"/>
      <c r="K6116" s="211"/>
    </row>
    <row r="6117" spans="1:11" hidden="1">
      <c r="A6117" s="207"/>
      <c r="B6117" s="208"/>
      <c r="D6117" s="212"/>
      <c r="E6117" s="214"/>
      <c r="F6117" s="214"/>
      <c r="G6117" s="210"/>
      <c r="H6117" s="203"/>
      <c r="I6117" s="193"/>
      <c r="J6117" s="193"/>
      <c r="K6117" s="211"/>
    </row>
    <row r="6118" spans="1:11" hidden="1">
      <c r="A6118" s="207"/>
      <c r="B6118" s="208"/>
      <c r="D6118" s="212"/>
      <c r="E6118" s="214"/>
      <c r="F6118" s="214"/>
      <c r="G6118" s="210"/>
      <c r="H6118" s="203"/>
      <c r="I6118" s="193"/>
      <c r="J6118" s="193"/>
      <c r="K6118" s="211"/>
    </row>
    <row r="6119" spans="1:11" hidden="1">
      <c r="A6119" s="207"/>
      <c r="B6119" s="208"/>
      <c r="D6119" s="212"/>
      <c r="E6119" s="214"/>
      <c r="F6119" s="214"/>
      <c r="G6119" s="210"/>
      <c r="H6119" s="203"/>
      <c r="I6119" s="193"/>
      <c r="J6119" s="193"/>
      <c r="K6119" s="211"/>
    </row>
    <row r="6120" spans="1:11" hidden="1">
      <c r="A6120" s="207"/>
      <c r="B6120" s="208"/>
      <c r="D6120" s="212"/>
      <c r="E6120" s="214"/>
      <c r="F6120" s="214"/>
      <c r="G6120" s="210"/>
      <c r="H6120" s="203"/>
      <c r="I6120" s="193"/>
      <c r="J6120" s="193"/>
      <c r="K6120" s="211"/>
    </row>
    <row r="6121" spans="1:11" hidden="1">
      <c r="A6121" s="207"/>
      <c r="B6121" s="208"/>
      <c r="D6121" s="212"/>
      <c r="E6121" s="214"/>
      <c r="F6121" s="214"/>
      <c r="G6121" s="210"/>
      <c r="H6121" s="203"/>
      <c r="I6121" s="193"/>
      <c r="J6121" s="193"/>
      <c r="K6121" s="211"/>
    </row>
    <row r="6122" spans="1:11" hidden="1">
      <c r="A6122" s="207"/>
      <c r="B6122" s="208"/>
      <c r="D6122" s="212"/>
      <c r="E6122" s="214"/>
      <c r="F6122" s="214"/>
      <c r="G6122" s="210"/>
      <c r="H6122" s="203"/>
      <c r="I6122" s="193"/>
      <c r="J6122" s="193"/>
      <c r="K6122" s="211"/>
    </row>
    <row r="6123" spans="1:11" hidden="1">
      <c r="A6123" s="207"/>
      <c r="B6123" s="208"/>
      <c r="D6123" s="212"/>
      <c r="E6123" s="214"/>
      <c r="F6123" s="214"/>
      <c r="G6123" s="210"/>
      <c r="H6123" s="203"/>
      <c r="I6123" s="193"/>
      <c r="J6123" s="193"/>
      <c r="K6123" s="211"/>
    </row>
    <row r="6124" spans="1:11" hidden="1">
      <c r="A6124" s="207"/>
      <c r="B6124" s="208"/>
      <c r="D6124" s="212"/>
      <c r="E6124" s="214"/>
      <c r="F6124" s="214"/>
      <c r="G6124" s="210"/>
      <c r="H6124" s="203"/>
      <c r="I6124" s="193"/>
      <c r="J6124" s="193"/>
      <c r="K6124" s="211"/>
    </row>
    <row r="6125" spans="1:11" hidden="1">
      <c r="A6125" s="207"/>
      <c r="B6125" s="208"/>
      <c r="D6125" s="212"/>
      <c r="E6125" s="214"/>
      <c r="F6125" s="214"/>
      <c r="G6125" s="210"/>
      <c r="H6125" s="203"/>
      <c r="I6125" s="193"/>
      <c r="J6125" s="193"/>
      <c r="K6125" s="211"/>
    </row>
    <row r="6126" spans="1:11" hidden="1">
      <c r="A6126" s="207"/>
      <c r="B6126" s="208"/>
      <c r="D6126" s="212"/>
      <c r="E6126" s="214"/>
      <c r="F6126" s="214"/>
      <c r="G6126" s="210"/>
      <c r="H6126" s="203"/>
      <c r="I6126" s="193"/>
      <c r="J6126" s="193"/>
      <c r="K6126" s="211"/>
    </row>
    <row r="6127" spans="1:11" hidden="1">
      <c r="A6127" s="207"/>
      <c r="B6127" s="208"/>
      <c r="D6127" s="212"/>
      <c r="E6127" s="214"/>
      <c r="F6127" s="214"/>
      <c r="G6127" s="210"/>
      <c r="H6127" s="203"/>
      <c r="I6127" s="193"/>
      <c r="J6127" s="193"/>
      <c r="K6127" s="211"/>
    </row>
    <row r="6128" spans="1:11" hidden="1">
      <c r="A6128" s="207"/>
      <c r="B6128" s="208"/>
      <c r="D6128" s="212"/>
      <c r="E6128" s="214"/>
      <c r="F6128" s="214"/>
      <c r="G6128" s="210"/>
      <c r="H6128" s="203"/>
      <c r="I6128" s="193"/>
      <c r="J6128" s="193"/>
      <c r="K6128" s="211"/>
    </row>
    <row r="6129" spans="1:11" hidden="1">
      <c r="A6129" s="207"/>
      <c r="B6129" s="208"/>
      <c r="D6129" s="212"/>
      <c r="E6129" s="214"/>
      <c r="F6129" s="214"/>
      <c r="G6129" s="210"/>
      <c r="H6129" s="203"/>
      <c r="I6129" s="193"/>
      <c r="J6129" s="193"/>
      <c r="K6129" s="211"/>
    </row>
    <row r="6130" spans="1:11" hidden="1">
      <c r="A6130" s="207"/>
      <c r="B6130" s="208"/>
      <c r="D6130" s="212"/>
      <c r="E6130" s="214"/>
      <c r="F6130" s="214"/>
      <c r="G6130" s="210"/>
      <c r="H6130" s="203"/>
      <c r="I6130" s="193"/>
      <c r="J6130" s="193"/>
      <c r="K6130" s="211"/>
    </row>
    <row r="6131" spans="1:11" hidden="1">
      <c r="A6131" s="207"/>
      <c r="B6131" s="208"/>
      <c r="D6131" s="212"/>
      <c r="E6131" s="214"/>
      <c r="F6131" s="214"/>
      <c r="G6131" s="210"/>
      <c r="H6131" s="203"/>
      <c r="I6131" s="193"/>
      <c r="J6131" s="193"/>
      <c r="K6131" s="211"/>
    </row>
    <row r="6132" spans="1:11" hidden="1">
      <c r="A6132" s="207"/>
      <c r="B6132" s="208"/>
      <c r="D6132" s="212"/>
      <c r="E6132" s="214"/>
      <c r="F6132" s="214"/>
      <c r="G6132" s="210"/>
      <c r="H6132" s="203"/>
      <c r="I6132" s="193"/>
      <c r="J6132" s="208"/>
      <c r="K6132" s="211"/>
    </row>
    <row r="6133" spans="1:11" hidden="1">
      <c r="A6133" s="207"/>
      <c r="B6133" s="208"/>
      <c r="D6133" s="212"/>
      <c r="E6133" s="214"/>
      <c r="F6133" s="214"/>
      <c r="G6133" s="210"/>
      <c r="H6133" s="203"/>
      <c r="I6133" s="193"/>
      <c r="J6133" s="193"/>
      <c r="K6133" s="211"/>
    </row>
    <row r="6134" spans="1:11" hidden="1">
      <c r="A6134" s="207"/>
      <c r="B6134" s="208"/>
      <c r="D6134" s="212"/>
      <c r="E6134" s="214"/>
      <c r="F6134" s="214"/>
      <c r="G6134" s="210"/>
      <c r="H6134" s="203"/>
      <c r="I6134" s="193"/>
      <c r="J6134" s="193"/>
      <c r="K6134" s="211"/>
    </row>
    <row r="6135" spans="1:11" hidden="1">
      <c r="A6135" s="207"/>
      <c r="B6135" s="208"/>
      <c r="D6135" s="212"/>
      <c r="E6135" s="214"/>
      <c r="F6135" s="214"/>
      <c r="G6135" s="210"/>
      <c r="H6135" s="203"/>
      <c r="I6135" s="193"/>
      <c r="J6135" s="193"/>
      <c r="K6135" s="211"/>
    </row>
    <row r="6136" spans="1:11" hidden="1">
      <c r="A6136" s="207"/>
      <c r="B6136" s="208"/>
      <c r="D6136" s="212"/>
      <c r="E6136" s="214"/>
      <c r="F6136" s="214"/>
      <c r="G6136" s="210"/>
      <c r="H6136" s="203"/>
      <c r="I6136" s="193"/>
      <c r="J6136" s="193"/>
      <c r="K6136" s="211"/>
    </row>
    <row r="6137" spans="1:11" hidden="1">
      <c r="A6137" s="207"/>
      <c r="B6137" s="208"/>
      <c r="D6137" s="212"/>
      <c r="E6137" s="214"/>
      <c r="F6137" s="214"/>
      <c r="G6137" s="210"/>
      <c r="H6137" s="203"/>
      <c r="I6137" s="193"/>
      <c r="J6137" s="193"/>
      <c r="K6137" s="211"/>
    </row>
    <row r="6138" spans="1:11" hidden="1">
      <c r="A6138" s="207"/>
      <c r="B6138" s="208"/>
      <c r="D6138" s="212"/>
      <c r="E6138" s="214"/>
      <c r="F6138" s="214"/>
      <c r="G6138" s="210"/>
      <c r="H6138" s="203"/>
      <c r="I6138" s="193"/>
      <c r="J6138" s="193"/>
      <c r="K6138" s="211"/>
    </row>
    <row r="6139" spans="1:11" hidden="1">
      <c r="A6139" s="207"/>
      <c r="B6139" s="208"/>
      <c r="D6139" s="212"/>
      <c r="E6139" s="214"/>
      <c r="F6139" s="214"/>
      <c r="G6139" s="210"/>
      <c r="H6139" s="203"/>
      <c r="I6139" s="193"/>
      <c r="J6139" s="193"/>
      <c r="K6139" s="211"/>
    </row>
    <row r="6140" spans="1:11" hidden="1">
      <c r="A6140" s="207"/>
      <c r="B6140" s="208"/>
      <c r="D6140" s="212"/>
      <c r="E6140" s="214"/>
      <c r="F6140" s="214"/>
      <c r="G6140" s="210"/>
      <c r="H6140" s="203"/>
      <c r="I6140" s="193"/>
      <c r="J6140" s="193"/>
      <c r="K6140" s="211"/>
    </row>
    <row r="6141" spans="1:11" hidden="1">
      <c r="A6141" s="207"/>
      <c r="B6141" s="208"/>
      <c r="D6141" s="212"/>
      <c r="E6141" s="214"/>
      <c r="F6141" s="214"/>
      <c r="G6141" s="210"/>
      <c r="H6141" s="203"/>
      <c r="I6141" s="193"/>
      <c r="J6141" s="193"/>
      <c r="K6141" s="211"/>
    </row>
    <row r="6142" spans="1:11" hidden="1">
      <c r="A6142" s="207"/>
      <c r="B6142" s="208"/>
      <c r="D6142" s="212"/>
      <c r="E6142" s="214"/>
      <c r="F6142" s="214"/>
      <c r="G6142" s="210"/>
      <c r="H6142" s="203"/>
      <c r="I6142" s="193"/>
      <c r="J6142" s="193"/>
      <c r="K6142" s="211"/>
    </row>
    <row r="6143" spans="1:11" hidden="1">
      <c r="A6143" s="207"/>
      <c r="B6143" s="208"/>
      <c r="D6143" s="212"/>
      <c r="E6143" s="214"/>
      <c r="F6143" s="214"/>
      <c r="G6143" s="210"/>
      <c r="H6143" s="203"/>
      <c r="I6143" s="193"/>
      <c r="J6143" s="193"/>
      <c r="K6143" s="211"/>
    </row>
    <row r="6144" spans="1:11" hidden="1">
      <c r="A6144" s="207"/>
      <c r="B6144" s="208"/>
      <c r="D6144" s="212"/>
      <c r="E6144" s="214"/>
      <c r="F6144" s="214"/>
      <c r="G6144" s="210"/>
      <c r="H6144" s="203"/>
      <c r="I6144" s="193"/>
      <c r="J6144" s="193"/>
      <c r="K6144" s="211"/>
    </row>
    <row r="6145" spans="1:11" hidden="1">
      <c r="A6145" s="207"/>
      <c r="B6145" s="208"/>
      <c r="D6145" s="212"/>
      <c r="E6145" s="214"/>
      <c r="F6145" s="214"/>
      <c r="G6145" s="210"/>
      <c r="H6145" s="203"/>
      <c r="I6145" s="193"/>
      <c r="J6145" s="193"/>
      <c r="K6145" s="211"/>
    </row>
    <row r="6146" spans="1:11" hidden="1">
      <c r="A6146" s="207"/>
      <c r="B6146" s="208"/>
      <c r="D6146" s="212"/>
      <c r="E6146" s="214"/>
      <c r="F6146" s="214"/>
      <c r="G6146" s="210"/>
      <c r="H6146" s="203"/>
      <c r="I6146" s="193"/>
      <c r="J6146" s="193"/>
      <c r="K6146" s="211"/>
    </row>
    <row r="6147" spans="1:11" hidden="1">
      <c r="A6147" s="207"/>
      <c r="B6147" s="208"/>
      <c r="D6147" s="212"/>
      <c r="E6147" s="214"/>
      <c r="F6147" s="214"/>
      <c r="G6147" s="210"/>
      <c r="H6147" s="203"/>
      <c r="I6147" s="193"/>
      <c r="J6147" s="193"/>
      <c r="K6147" s="211"/>
    </row>
    <row r="6148" spans="1:11" hidden="1">
      <c r="A6148" s="207"/>
      <c r="B6148" s="208"/>
      <c r="D6148" s="212"/>
      <c r="E6148" s="214"/>
      <c r="F6148" s="214"/>
      <c r="G6148" s="210"/>
      <c r="H6148" s="203"/>
      <c r="I6148" s="193"/>
      <c r="J6148" s="193"/>
      <c r="K6148" s="211"/>
    </row>
    <row r="6149" spans="1:11" hidden="1">
      <c r="A6149" s="207"/>
      <c r="B6149" s="208"/>
      <c r="D6149" s="212"/>
      <c r="E6149" s="214"/>
      <c r="F6149" s="214"/>
      <c r="G6149" s="210"/>
      <c r="H6149" s="203"/>
      <c r="I6149" s="193"/>
      <c r="J6149" s="193"/>
      <c r="K6149" s="211"/>
    </row>
    <row r="6150" spans="1:11" hidden="1">
      <c r="A6150" s="207"/>
      <c r="B6150" s="208"/>
      <c r="D6150" s="212"/>
      <c r="E6150" s="214"/>
      <c r="F6150" s="214"/>
      <c r="G6150" s="210"/>
      <c r="H6150" s="203"/>
      <c r="I6150" s="193"/>
      <c r="J6150" s="193"/>
      <c r="K6150" s="211"/>
    </row>
    <row r="6151" spans="1:11" hidden="1">
      <c r="A6151" s="207"/>
      <c r="B6151" s="208"/>
      <c r="D6151" s="212"/>
      <c r="E6151" s="214"/>
      <c r="F6151" s="214"/>
      <c r="G6151" s="210"/>
      <c r="H6151" s="203"/>
      <c r="I6151" s="193"/>
      <c r="J6151" s="193"/>
      <c r="K6151" s="211"/>
    </row>
    <row r="6152" spans="1:11" hidden="1">
      <c r="A6152" s="207"/>
      <c r="B6152" s="208"/>
      <c r="D6152" s="212"/>
      <c r="E6152" s="214"/>
      <c r="F6152" s="214"/>
      <c r="G6152" s="210"/>
      <c r="H6152" s="203"/>
      <c r="I6152" s="193"/>
      <c r="J6152" s="193"/>
      <c r="K6152" s="211"/>
    </row>
    <row r="6153" spans="1:11" hidden="1">
      <c r="A6153" s="207"/>
      <c r="B6153" s="208"/>
      <c r="D6153" s="212"/>
      <c r="E6153" s="214"/>
      <c r="F6153" s="214"/>
      <c r="G6153" s="210"/>
      <c r="H6153" s="203"/>
      <c r="I6153" s="193"/>
      <c r="J6153" s="208"/>
      <c r="K6153" s="211"/>
    </row>
    <row r="6154" spans="1:11" hidden="1">
      <c r="A6154" s="213"/>
      <c r="B6154" s="208"/>
      <c r="D6154" s="212"/>
      <c r="E6154" s="214"/>
      <c r="F6154" s="214"/>
      <c r="G6154" s="210"/>
      <c r="H6154" s="203"/>
      <c r="I6154" s="193"/>
      <c r="J6154" s="193"/>
      <c r="K6154" s="211"/>
    </row>
    <row r="6155" spans="1:11" hidden="1">
      <c r="A6155" s="213"/>
      <c r="B6155" s="208"/>
      <c r="D6155" s="212"/>
      <c r="E6155" s="214"/>
      <c r="F6155" s="214"/>
      <c r="G6155" s="210"/>
      <c r="H6155" s="203"/>
      <c r="I6155" s="193"/>
      <c r="J6155" s="193"/>
      <c r="K6155" s="211"/>
    </row>
    <row r="6156" spans="1:11" hidden="1">
      <c r="A6156" s="213"/>
      <c r="B6156" s="208"/>
      <c r="D6156" s="212"/>
      <c r="E6156" s="214"/>
      <c r="F6156" s="214"/>
      <c r="G6156" s="210"/>
      <c r="H6156" s="203"/>
      <c r="I6156" s="193"/>
      <c r="J6156" s="193"/>
      <c r="K6156" s="211"/>
    </row>
    <row r="6157" spans="1:11" hidden="1">
      <c r="A6157" s="213"/>
      <c r="B6157" s="208"/>
      <c r="D6157" s="212"/>
      <c r="E6157" s="214"/>
      <c r="F6157" s="214"/>
      <c r="G6157" s="210"/>
      <c r="H6157" s="203"/>
      <c r="I6157" s="193"/>
      <c r="J6157" s="193"/>
      <c r="K6157" s="211"/>
    </row>
    <row r="6158" spans="1:11" hidden="1">
      <c r="A6158" s="213"/>
      <c r="B6158" s="208"/>
      <c r="D6158" s="212"/>
      <c r="E6158" s="214"/>
      <c r="F6158" s="214"/>
      <c r="G6158" s="210"/>
      <c r="H6158" s="203"/>
      <c r="I6158" s="193"/>
      <c r="J6158" s="193"/>
      <c r="K6158" s="211"/>
    </row>
    <row r="6159" spans="1:11" hidden="1">
      <c r="A6159" s="213"/>
      <c r="B6159" s="208"/>
      <c r="D6159" s="212"/>
      <c r="E6159" s="214"/>
      <c r="F6159" s="214"/>
      <c r="G6159" s="210"/>
      <c r="H6159" s="203"/>
      <c r="I6159" s="193"/>
      <c r="J6159" s="193"/>
      <c r="K6159" s="211"/>
    </row>
    <row r="6160" spans="1:11" hidden="1">
      <c r="A6160" s="213"/>
      <c r="B6160" s="208"/>
      <c r="D6160" s="212"/>
      <c r="E6160" s="214"/>
      <c r="F6160" s="214"/>
      <c r="G6160" s="210"/>
      <c r="H6160" s="203"/>
      <c r="I6160" s="193"/>
      <c r="J6160" s="193"/>
      <c r="K6160" s="211"/>
    </row>
    <row r="6161" spans="1:11" hidden="1">
      <c r="A6161" s="213"/>
      <c r="B6161" s="208"/>
      <c r="D6161" s="212"/>
      <c r="E6161" s="214"/>
      <c r="F6161" s="214"/>
      <c r="G6161" s="210"/>
      <c r="H6161" s="203"/>
      <c r="I6161" s="193"/>
      <c r="J6161" s="193"/>
      <c r="K6161" s="211"/>
    </row>
    <row r="6162" spans="1:11" hidden="1">
      <c r="A6162" s="213"/>
      <c r="B6162" s="208"/>
      <c r="D6162" s="212"/>
      <c r="E6162" s="214"/>
      <c r="F6162" s="214"/>
      <c r="G6162" s="210"/>
      <c r="H6162" s="203"/>
      <c r="I6162" s="193"/>
      <c r="J6162" s="193"/>
      <c r="K6162" s="211"/>
    </row>
    <row r="6163" spans="1:11" hidden="1">
      <c r="A6163" s="213"/>
      <c r="B6163" s="208"/>
      <c r="D6163" s="212"/>
      <c r="E6163" s="214"/>
      <c r="F6163" s="214"/>
      <c r="G6163" s="210"/>
      <c r="H6163" s="203"/>
      <c r="I6163" s="193"/>
      <c r="J6163" s="193"/>
      <c r="K6163" s="211"/>
    </row>
    <row r="6164" spans="1:11" hidden="1">
      <c r="A6164" s="213"/>
      <c r="B6164" s="208"/>
      <c r="D6164" s="212"/>
      <c r="E6164" s="214"/>
      <c r="F6164" s="214"/>
      <c r="G6164" s="210"/>
      <c r="H6164" s="203"/>
      <c r="I6164" s="193"/>
      <c r="J6164" s="193"/>
      <c r="K6164" s="211"/>
    </row>
    <row r="6165" spans="1:11" hidden="1">
      <c r="A6165" s="213"/>
      <c r="B6165" s="208"/>
      <c r="D6165" s="212"/>
      <c r="E6165" s="214"/>
      <c r="F6165" s="214"/>
      <c r="G6165" s="210"/>
      <c r="H6165" s="203"/>
      <c r="I6165" s="193"/>
      <c r="J6165" s="193"/>
      <c r="K6165" s="211"/>
    </row>
    <row r="6166" spans="1:11" hidden="1">
      <c r="A6166" s="213"/>
      <c r="B6166" s="208"/>
      <c r="D6166" s="212"/>
      <c r="E6166" s="214"/>
      <c r="F6166" s="214"/>
      <c r="G6166" s="210"/>
      <c r="H6166" s="203"/>
      <c r="I6166" s="193"/>
      <c r="J6166" s="193"/>
      <c r="K6166" s="211"/>
    </row>
    <row r="6167" spans="1:11" hidden="1">
      <c r="A6167" s="213"/>
      <c r="B6167" s="208"/>
      <c r="D6167" s="212"/>
      <c r="E6167" s="214"/>
      <c r="F6167" s="214"/>
      <c r="G6167" s="210"/>
      <c r="H6167" s="203"/>
      <c r="I6167" s="193"/>
      <c r="J6167" s="193"/>
      <c r="K6167" s="211"/>
    </row>
    <row r="6168" spans="1:11" hidden="1">
      <c r="A6168" s="213"/>
      <c r="B6168" s="208"/>
      <c r="D6168" s="212"/>
      <c r="E6168" s="214"/>
      <c r="F6168" s="214"/>
      <c r="G6168" s="210"/>
      <c r="H6168" s="203"/>
      <c r="I6168" s="193"/>
      <c r="J6168" s="193"/>
      <c r="K6168" s="211"/>
    </row>
    <row r="6169" spans="1:11" hidden="1">
      <c r="A6169" s="213"/>
      <c r="B6169" s="208"/>
      <c r="D6169" s="212"/>
      <c r="E6169" s="214"/>
      <c r="F6169" s="214"/>
      <c r="G6169" s="210"/>
      <c r="H6169" s="203"/>
      <c r="I6169" s="193"/>
      <c r="J6169" s="193"/>
      <c r="K6169" s="211"/>
    </row>
    <row r="6170" spans="1:11" hidden="1">
      <c r="A6170" s="213"/>
      <c r="B6170" s="208"/>
      <c r="D6170" s="212"/>
      <c r="E6170" s="214"/>
      <c r="F6170" s="214"/>
      <c r="G6170" s="210"/>
      <c r="H6170" s="203"/>
      <c r="I6170" s="193"/>
      <c r="J6170" s="193"/>
      <c r="K6170" s="211"/>
    </row>
    <row r="6171" spans="1:11" hidden="1">
      <c r="A6171" s="213"/>
      <c r="B6171" s="208"/>
      <c r="D6171" s="212"/>
      <c r="E6171" s="214"/>
      <c r="F6171" s="214"/>
      <c r="G6171" s="210"/>
      <c r="H6171" s="203"/>
      <c r="I6171" s="193"/>
      <c r="J6171" s="193"/>
      <c r="K6171" s="211"/>
    </row>
    <row r="6172" spans="1:11" hidden="1">
      <c r="A6172" s="213"/>
      <c r="B6172" s="208"/>
      <c r="D6172" s="212"/>
      <c r="E6172" s="214"/>
      <c r="F6172" s="214"/>
      <c r="G6172" s="210"/>
      <c r="H6172" s="203"/>
      <c r="I6172" s="193"/>
      <c r="J6172" s="193"/>
      <c r="K6172" s="211"/>
    </row>
    <row r="6173" spans="1:11" hidden="1">
      <c r="A6173" s="213"/>
      <c r="B6173" s="208"/>
      <c r="D6173" s="212"/>
      <c r="E6173" s="214"/>
      <c r="F6173" s="214"/>
      <c r="G6173" s="210"/>
      <c r="H6173" s="203"/>
      <c r="I6173" s="193"/>
      <c r="J6173" s="193"/>
      <c r="K6173" s="211"/>
    </row>
    <row r="6174" spans="1:11" hidden="1">
      <c r="A6174" s="213"/>
      <c r="B6174" s="208"/>
      <c r="D6174" s="212"/>
      <c r="E6174" s="214"/>
      <c r="F6174" s="214"/>
      <c r="G6174" s="210"/>
      <c r="H6174" s="203"/>
      <c r="I6174" s="193"/>
      <c r="J6174" s="208"/>
      <c r="K6174" s="211"/>
    </row>
    <row r="6175" spans="1:11" hidden="1">
      <c r="A6175" s="213"/>
      <c r="B6175" s="208"/>
      <c r="D6175" s="212"/>
      <c r="E6175" s="214"/>
      <c r="F6175" s="214"/>
      <c r="G6175" s="210"/>
      <c r="H6175" s="203"/>
      <c r="I6175" s="193"/>
      <c r="J6175" s="193"/>
      <c r="K6175" s="211"/>
    </row>
    <row r="6176" spans="1:11" hidden="1">
      <c r="A6176" s="213"/>
      <c r="B6176" s="208"/>
      <c r="D6176" s="212"/>
      <c r="E6176" s="214"/>
      <c r="F6176" s="214"/>
      <c r="G6176" s="210"/>
      <c r="H6176" s="203"/>
      <c r="I6176" s="193"/>
      <c r="J6176" s="193"/>
      <c r="K6176" s="211"/>
    </row>
    <row r="6177" spans="1:11" hidden="1">
      <c r="A6177" s="213"/>
      <c r="B6177" s="208"/>
      <c r="D6177" s="212"/>
      <c r="E6177" s="214"/>
      <c r="F6177" s="214"/>
      <c r="G6177" s="210"/>
      <c r="H6177" s="203"/>
      <c r="I6177" s="193"/>
      <c r="J6177" s="193"/>
      <c r="K6177" s="211"/>
    </row>
    <row r="6178" spans="1:11" hidden="1">
      <c r="A6178" s="213"/>
      <c r="B6178" s="208"/>
      <c r="D6178" s="212"/>
      <c r="E6178" s="214"/>
      <c r="F6178" s="214"/>
      <c r="G6178" s="210"/>
      <c r="H6178" s="203"/>
      <c r="I6178" s="193"/>
      <c r="J6178" s="193"/>
      <c r="K6178" s="211"/>
    </row>
    <row r="6179" spans="1:11" hidden="1">
      <c r="A6179" s="213"/>
      <c r="B6179" s="208"/>
      <c r="D6179" s="212"/>
      <c r="E6179" s="214"/>
      <c r="F6179" s="214"/>
      <c r="G6179" s="210"/>
      <c r="H6179" s="203"/>
      <c r="I6179" s="193"/>
      <c r="J6179" s="193"/>
      <c r="K6179" s="211"/>
    </row>
    <row r="6180" spans="1:11" hidden="1">
      <c r="A6180" s="213"/>
      <c r="B6180" s="208"/>
      <c r="D6180" s="212"/>
      <c r="E6180" s="214"/>
      <c r="F6180" s="214"/>
      <c r="G6180" s="210"/>
      <c r="H6180" s="203"/>
      <c r="I6180" s="193"/>
      <c r="J6180" s="193"/>
      <c r="K6180" s="211"/>
    </row>
    <row r="6181" spans="1:11" hidden="1">
      <c r="A6181" s="213"/>
      <c r="B6181" s="208"/>
      <c r="D6181" s="212"/>
      <c r="E6181" s="214"/>
      <c r="F6181" s="214"/>
      <c r="G6181" s="210"/>
      <c r="H6181" s="203"/>
      <c r="I6181" s="193"/>
      <c r="J6181" s="193"/>
      <c r="K6181" s="211"/>
    </row>
    <row r="6182" spans="1:11" hidden="1">
      <c r="A6182" s="213"/>
      <c r="B6182" s="208"/>
      <c r="D6182" s="212"/>
      <c r="E6182" s="214"/>
      <c r="F6182" s="214"/>
      <c r="G6182" s="210"/>
      <c r="H6182" s="203"/>
      <c r="I6182" s="193"/>
      <c r="J6182" s="193"/>
      <c r="K6182" s="211"/>
    </row>
    <row r="6183" spans="1:11" hidden="1">
      <c r="A6183" s="213"/>
      <c r="B6183" s="208"/>
      <c r="D6183" s="212"/>
      <c r="E6183" s="214"/>
      <c r="F6183" s="214"/>
      <c r="G6183" s="210"/>
      <c r="H6183" s="203"/>
      <c r="I6183" s="193"/>
      <c r="J6183" s="193"/>
      <c r="K6183" s="211"/>
    </row>
    <row r="6184" spans="1:11" hidden="1">
      <c r="A6184" s="213"/>
      <c r="B6184" s="208"/>
      <c r="D6184" s="212"/>
      <c r="E6184" s="214"/>
      <c r="F6184" s="214"/>
      <c r="G6184" s="210"/>
      <c r="H6184" s="203"/>
      <c r="I6184" s="193"/>
      <c r="J6184" s="193"/>
      <c r="K6184" s="211"/>
    </row>
    <row r="6185" spans="1:11" hidden="1">
      <c r="A6185" s="213"/>
      <c r="B6185" s="208"/>
      <c r="D6185" s="212"/>
      <c r="E6185" s="214"/>
      <c r="F6185" s="214"/>
      <c r="G6185" s="210"/>
      <c r="H6185" s="203"/>
      <c r="I6185" s="193"/>
      <c r="J6185" s="193"/>
      <c r="K6185" s="211"/>
    </row>
    <row r="6186" spans="1:11" hidden="1">
      <c r="A6186" s="213"/>
      <c r="B6186" s="208"/>
      <c r="D6186" s="212"/>
      <c r="E6186" s="214"/>
      <c r="F6186" s="214"/>
      <c r="G6186" s="210"/>
      <c r="H6186" s="203"/>
      <c r="I6186" s="193"/>
      <c r="J6186" s="193"/>
      <c r="K6186" s="211"/>
    </row>
    <row r="6187" spans="1:11" hidden="1">
      <c r="A6187" s="213"/>
      <c r="B6187" s="208"/>
      <c r="D6187" s="212"/>
      <c r="E6187" s="214"/>
      <c r="F6187" s="214"/>
      <c r="G6187" s="210"/>
      <c r="H6187" s="203"/>
      <c r="I6187" s="193"/>
      <c r="J6187" s="193"/>
      <c r="K6187" s="211"/>
    </row>
    <row r="6188" spans="1:11" hidden="1">
      <c r="A6188" s="213"/>
      <c r="B6188" s="208"/>
      <c r="D6188" s="212"/>
      <c r="E6188" s="214"/>
      <c r="F6188" s="214"/>
      <c r="G6188" s="210"/>
      <c r="H6188" s="203"/>
      <c r="I6188" s="193"/>
      <c r="J6188" s="193"/>
      <c r="K6188" s="211"/>
    </row>
    <row r="6189" spans="1:11" hidden="1">
      <c r="A6189" s="213"/>
      <c r="B6189" s="208"/>
      <c r="D6189" s="212"/>
      <c r="E6189" s="214"/>
      <c r="F6189" s="214"/>
      <c r="G6189" s="210"/>
      <c r="H6189" s="203"/>
      <c r="I6189" s="193"/>
      <c r="J6189" s="193"/>
      <c r="K6189" s="211"/>
    </row>
    <row r="6190" spans="1:11" hidden="1">
      <c r="A6190" s="213"/>
      <c r="B6190" s="208"/>
      <c r="D6190" s="212"/>
      <c r="E6190" s="214"/>
      <c r="F6190" s="214"/>
      <c r="G6190" s="210"/>
      <c r="H6190" s="203"/>
      <c r="I6190" s="193"/>
      <c r="J6190" s="193"/>
      <c r="K6190" s="211"/>
    </row>
    <row r="6191" spans="1:11" hidden="1">
      <c r="A6191" s="213"/>
      <c r="B6191" s="208"/>
      <c r="D6191" s="212"/>
      <c r="E6191" s="214"/>
      <c r="F6191" s="214"/>
      <c r="G6191" s="210"/>
      <c r="H6191" s="203"/>
      <c r="I6191" s="193"/>
      <c r="J6191" s="193"/>
      <c r="K6191" s="211"/>
    </row>
    <row r="6192" spans="1:11" hidden="1">
      <c r="A6192" s="213"/>
      <c r="B6192" s="208"/>
      <c r="D6192" s="212"/>
      <c r="E6192" s="214"/>
      <c r="F6192" s="214"/>
      <c r="G6192" s="210"/>
      <c r="H6192" s="203"/>
      <c r="I6192" s="193"/>
      <c r="J6192" s="193"/>
      <c r="K6192" s="211"/>
    </row>
    <row r="6193" spans="1:11" hidden="1">
      <c r="A6193" s="213"/>
      <c r="B6193" s="208"/>
      <c r="D6193" s="212"/>
      <c r="E6193" s="214"/>
      <c r="F6193" s="214"/>
      <c r="G6193" s="210"/>
      <c r="H6193" s="203"/>
      <c r="I6193" s="193"/>
      <c r="J6193" s="193"/>
      <c r="K6193" s="211"/>
    </row>
    <row r="6194" spans="1:11" hidden="1">
      <c r="A6194" s="213"/>
      <c r="B6194" s="208"/>
      <c r="D6194" s="212"/>
      <c r="E6194" s="214"/>
      <c r="F6194" s="214"/>
      <c r="G6194" s="210"/>
      <c r="H6194" s="203"/>
      <c r="I6194" s="193"/>
      <c r="J6194" s="193"/>
      <c r="K6194" s="211"/>
    </row>
    <row r="6195" spans="1:11" hidden="1">
      <c r="A6195" s="213"/>
      <c r="B6195" s="208"/>
      <c r="D6195" s="212"/>
      <c r="E6195" s="214"/>
      <c r="F6195" s="214"/>
      <c r="G6195" s="210"/>
      <c r="H6195" s="203"/>
      <c r="I6195" s="193"/>
      <c r="J6195" s="208"/>
      <c r="K6195" s="211"/>
    </row>
    <row r="6196" spans="1:11" hidden="1">
      <c r="A6196" s="213"/>
      <c r="B6196" s="208"/>
      <c r="D6196" s="212"/>
      <c r="E6196" s="214"/>
      <c r="F6196" s="214"/>
      <c r="G6196" s="210"/>
      <c r="H6196" s="203"/>
      <c r="I6196" s="193"/>
      <c r="J6196" s="193"/>
      <c r="K6196" s="211"/>
    </row>
    <row r="6197" spans="1:11" hidden="1">
      <c r="A6197" s="213"/>
      <c r="B6197" s="208"/>
      <c r="D6197" s="212"/>
      <c r="E6197" s="214"/>
      <c r="F6197" s="214"/>
      <c r="G6197" s="210"/>
      <c r="H6197" s="203"/>
      <c r="I6197" s="193"/>
      <c r="J6197" s="193"/>
      <c r="K6197" s="211"/>
    </row>
    <row r="6198" spans="1:11" hidden="1">
      <c r="A6198" s="213"/>
      <c r="B6198" s="208"/>
      <c r="D6198" s="212"/>
      <c r="E6198" s="214"/>
      <c r="F6198" s="214"/>
      <c r="G6198" s="210"/>
      <c r="H6198" s="203"/>
      <c r="I6198" s="193"/>
      <c r="J6198" s="193"/>
      <c r="K6198" s="211"/>
    </row>
    <row r="6199" spans="1:11" hidden="1">
      <c r="A6199" s="213"/>
      <c r="B6199" s="208"/>
      <c r="D6199" s="212"/>
      <c r="E6199" s="214"/>
      <c r="F6199" s="214"/>
      <c r="G6199" s="210"/>
      <c r="H6199" s="203"/>
      <c r="I6199" s="193"/>
      <c r="J6199" s="193"/>
      <c r="K6199" s="211"/>
    </row>
    <row r="6200" spans="1:11" hidden="1">
      <c r="A6200" s="213"/>
      <c r="B6200" s="208"/>
      <c r="D6200" s="212"/>
      <c r="E6200" s="214"/>
      <c r="F6200" s="214"/>
      <c r="G6200" s="210"/>
      <c r="H6200" s="203"/>
      <c r="I6200" s="193"/>
      <c r="J6200" s="193"/>
      <c r="K6200" s="211"/>
    </row>
    <row r="6201" spans="1:11" hidden="1">
      <c r="A6201" s="213"/>
      <c r="B6201" s="208"/>
      <c r="D6201" s="212"/>
      <c r="E6201" s="214"/>
      <c r="F6201" s="214"/>
      <c r="G6201" s="210"/>
      <c r="H6201" s="203"/>
      <c r="I6201" s="193"/>
      <c r="J6201" s="193"/>
      <c r="K6201" s="211"/>
    </row>
    <row r="6202" spans="1:11" hidden="1">
      <c r="A6202" s="213"/>
      <c r="B6202" s="208"/>
      <c r="D6202" s="212"/>
      <c r="E6202" s="214"/>
      <c r="F6202" s="214"/>
      <c r="G6202" s="210"/>
      <c r="H6202" s="203"/>
      <c r="I6202" s="193"/>
      <c r="J6202" s="193"/>
      <c r="K6202" s="211"/>
    </row>
    <row r="6203" spans="1:11" hidden="1">
      <c r="A6203" s="213"/>
      <c r="B6203" s="208"/>
      <c r="D6203" s="212"/>
      <c r="E6203" s="214"/>
      <c r="F6203" s="214"/>
      <c r="G6203" s="210"/>
      <c r="H6203" s="203"/>
      <c r="I6203" s="193"/>
      <c r="J6203" s="193"/>
      <c r="K6203" s="211"/>
    </row>
    <row r="6204" spans="1:11" hidden="1">
      <c r="A6204" s="213"/>
      <c r="B6204" s="208"/>
      <c r="D6204" s="212"/>
      <c r="E6204" s="214"/>
      <c r="F6204" s="214"/>
      <c r="G6204" s="210"/>
      <c r="H6204" s="203"/>
      <c r="I6204" s="193"/>
      <c r="J6204" s="193"/>
      <c r="K6204" s="211"/>
    </row>
    <row r="6205" spans="1:11" hidden="1">
      <c r="A6205" s="213"/>
      <c r="B6205" s="208"/>
      <c r="D6205" s="212"/>
      <c r="E6205" s="214"/>
      <c r="F6205" s="214"/>
      <c r="G6205" s="210"/>
      <c r="H6205" s="203"/>
      <c r="I6205" s="193"/>
      <c r="J6205" s="193"/>
      <c r="K6205" s="211"/>
    </row>
    <row r="6206" spans="1:11" hidden="1">
      <c r="A6206" s="213"/>
      <c r="B6206" s="208"/>
      <c r="D6206" s="212"/>
      <c r="E6206" s="214"/>
      <c r="F6206" s="214"/>
      <c r="G6206" s="210"/>
      <c r="H6206" s="203"/>
      <c r="I6206" s="193"/>
      <c r="J6206" s="193"/>
      <c r="K6206" s="211"/>
    </row>
    <row r="6207" spans="1:11" hidden="1">
      <c r="A6207" s="213"/>
      <c r="B6207" s="208"/>
      <c r="D6207" s="212"/>
      <c r="E6207" s="214"/>
      <c r="F6207" s="214"/>
      <c r="G6207" s="210"/>
      <c r="H6207" s="203"/>
      <c r="I6207" s="193"/>
      <c r="J6207" s="193"/>
      <c r="K6207" s="211"/>
    </row>
    <row r="6208" spans="1:11" hidden="1">
      <c r="A6208" s="213"/>
      <c r="B6208" s="208"/>
      <c r="D6208" s="212"/>
      <c r="E6208" s="214"/>
      <c r="F6208" s="214"/>
      <c r="G6208" s="210"/>
      <c r="H6208" s="203"/>
      <c r="I6208" s="193"/>
      <c r="J6208" s="193"/>
      <c r="K6208" s="211"/>
    </row>
    <row r="6209" spans="1:11" hidden="1">
      <c r="A6209" s="213"/>
      <c r="B6209" s="208"/>
      <c r="D6209" s="212"/>
      <c r="E6209" s="214"/>
      <c r="F6209" s="214"/>
      <c r="G6209" s="210"/>
      <c r="H6209" s="203"/>
      <c r="I6209" s="193"/>
      <c r="J6209" s="193"/>
      <c r="K6209" s="211"/>
    </row>
    <row r="6210" spans="1:11" hidden="1">
      <c r="A6210" s="213"/>
      <c r="B6210" s="208"/>
      <c r="D6210" s="212"/>
      <c r="E6210" s="214"/>
      <c r="F6210" s="214"/>
      <c r="G6210" s="210"/>
      <c r="H6210" s="203"/>
      <c r="I6210" s="193"/>
      <c r="J6210" s="193"/>
      <c r="K6210" s="211"/>
    </row>
    <row r="6211" spans="1:11" hidden="1">
      <c r="A6211" s="213"/>
      <c r="B6211" s="208"/>
      <c r="D6211" s="212"/>
      <c r="E6211" s="214"/>
      <c r="F6211" s="214"/>
      <c r="G6211" s="210"/>
      <c r="H6211" s="203"/>
      <c r="I6211" s="193"/>
      <c r="J6211" s="193"/>
      <c r="K6211" s="211"/>
    </row>
    <row r="6212" spans="1:11" hidden="1">
      <c r="A6212" s="213"/>
      <c r="B6212" s="208"/>
      <c r="D6212" s="212"/>
      <c r="E6212" s="214"/>
      <c r="F6212" s="214"/>
      <c r="G6212" s="210"/>
      <c r="H6212" s="203"/>
      <c r="I6212" s="193"/>
      <c r="J6212" s="193"/>
      <c r="K6212" s="211"/>
    </row>
    <row r="6213" spans="1:11" hidden="1">
      <c r="A6213" s="213"/>
      <c r="B6213" s="208"/>
      <c r="D6213" s="212"/>
      <c r="E6213" s="214"/>
      <c r="F6213" s="214"/>
      <c r="G6213" s="210"/>
      <c r="H6213" s="203"/>
      <c r="I6213" s="193"/>
      <c r="J6213" s="193"/>
      <c r="K6213" s="211"/>
    </row>
    <row r="6214" spans="1:11" hidden="1">
      <c r="A6214" s="213"/>
      <c r="B6214" s="208"/>
      <c r="D6214" s="212"/>
      <c r="E6214" s="214"/>
      <c r="F6214" s="214"/>
      <c r="G6214" s="210"/>
      <c r="H6214" s="203"/>
      <c r="I6214" s="193"/>
      <c r="J6214" s="193"/>
      <c r="K6214" s="211"/>
    </row>
    <row r="6215" spans="1:11" hidden="1">
      <c r="A6215" s="213"/>
      <c r="B6215" s="208"/>
      <c r="D6215" s="212"/>
      <c r="E6215" s="214"/>
      <c r="F6215" s="214"/>
      <c r="G6215" s="210"/>
      <c r="H6215" s="203"/>
      <c r="I6215" s="193"/>
      <c r="J6215" s="193"/>
      <c r="K6215" s="211"/>
    </row>
    <row r="6216" spans="1:11" hidden="1">
      <c r="A6216" s="213"/>
      <c r="B6216" s="208"/>
      <c r="D6216" s="212"/>
      <c r="E6216" s="214"/>
      <c r="F6216" s="214"/>
      <c r="G6216" s="210"/>
      <c r="H6216" s="203"/>
      <c r="I6216" s="193"/>
      <c r="J6216" s="208"/>
      <c r="K6216" s="211"/>
    </row>
    <row r="6217" spans="1:11" hidden="1">
      <c r="A6217" s="207"/>
      <c r="B6217" s="208"/>
      <c r="D6217" s="212"/>
      <c r="E6217" s="214"/>
      <c r="F6217" s="214"/>
      <c r="G6217" s="210"/>
      <c r="H6217" s="203"/>
      <c r="I6217" s="193"/>
      <c r="J6217" s="193"/>
      <c r="K6217" s="211"/>
    </row>
    <row r="6218" spans="1:11" hidden="1">
      <c r="A6218" s="207"/>
      <c r="B6218" s="208"/>
      <c r="D6218" s="212"/>
      <c r="E6218" s="214"/>
      <c r="F6218" s="214"/>
      <c r="G6218" s="210"/>
      <c r="H6218" s="203"/>
      <c r="I6218" s="193"/>
      <c r="J6218" s="193"/>
      <c r="K6218" s="211"/>
    </row>
    <row r="6219" spans="1:11" hidden="1">
      <c r="A6219" s="207"/>
      <c r="B6219" s="208"/>
      <c r="D6219" s="212"/>
      <c r="E6219" s="214"/>
      <c r="F6219" s="214"/>
      <c r="G6219" s="210"/>
      <c r="H6219" s="203"/>
      <c r="I6219" s="193"/>
      <c r="J6219" s="193"/>
      <c r="K6219" s="211"/>
    </row>
    <row r="6220" spans="1:11" hidden="1">
      <c r="A6220" s="207"/>
      <c r="B6220" s="208"/>
      <c r="D6220" s="212"/>
      <c r="E6220" s="214"/>
      <c r="F6220" s="214"/>
      <c r="G6220" s="210"/>
      <c r="H6220" s="203"/>
      <c r="I6220" s="193"/>
      <c r="J6220" s="193"/>
      <c r="K6220" s="211"/>
    </row>
    <row r="6221" spans="1:11" hidden="1">
      <c r="A6221" s="207"/>
      <c r="B6221" s="208"/>
      <c r="D6221" s="212"/>
      <c r="E6221" s="214"/>
      <c r="F6221" s="214"/>
      <c r="G6221" s="210"/>
      <c r="H6221" s="203"/>
      <c r="I6221" s="193"/>
      <c r="J6221" s="193"/>
      <c r="K6221" s="211"/>
    </row>
    <row r="6222" spans="1:11" hidden="1">
      <c r="A6222" s="207"/>
      <c r="B6222" s="208"/>
      <c r="D6222" s="212"/>
      <c r="E6222" s="214"/>
      <c r="F6222" s="214"/>
      <c r="G6222" s="210"/>
      <c r="H6222" s="203"/>
      <c r="I6222" s="193"/>
      <c r="J6222" s="193"/>
      <c r="K6222" s="211"/>
    </row>
    <row r="6223" spans="1:11" hidden="1">
      <c r="A6223" s="207"/>
      <c r="B6223" s="208"/>
      <c r="D6223" s="212"/>
      <c r="E6223" s="214"/>
      <c r="F6223" s="214"/>
      <c r="G6223" s="210"/>
      <c r="H6223" s="203"/>
      <c r="I6223" s="193"/>
      <c r="J6223" s="193"/>
      <c r="K6223" s="211"/>
    </row>
    <row r="6224" spans="1:11" hidden="1">
      <c r="A6224" s="207"/>
      <c r="B6224" s="208"/>
      <c r="D6224" s="212"/>
      <c r="E6224" s="214"/>
      <c r="F6224" s="214"/>
      <c r="G6224" s="210"/>
      <c r="H6224" s="203"/>
      <c r="I6224" s="193"/>
      <c r="J6224" s="193"/>
      <c r="K6224" s="211"/>
    </row>
    <row r="6225" spans="1:11" hidden="1">
      <c r="A6225" s="207"/>
      <c r="B6225" s="208"/>
      <c r="D6225" s="212"/>
      <c r="E6225" s="214"/>
      <c r="F6225" s="214"/>
      <c r="G6225" s="210"/>
      <c r="H6225" s="203"/>
      <c r="I6225" s="193"/>
      <c r="J6225" s="193"/>
      <c r="K6225" s="211"/>
    </row>
    <row r="6226" spans="1:11" hidden="1">
      <c r="A6226" s="207"/>
      <c r="B6226" s="208"/>
      <c r="D6226" s="212"/>
      <c r="E6226" s="214"/>
      <c r="F6226" s="214"/>
      <c r="G6226" s="210"/>
      <c r="H6226" s="203"/>
      <c r="I6226" s="193"/>
      <c r="J6226" s="193"/>
      <c r="K6226" s="211"/>
    </row>
    <row r="6227" spans="1:11" hidden="1">
      <c r="A6227" s="207"/>
      <c r="B6227" s="208"/>
      <c r="D6227" s="212"/>
      <c r="E6227" s="214"/>
      <c r="F6227" s="214"/>
      <c r="G6227" s="210"/>
      <c r="H6227" s="203"/>
      <c r="I6227" s="193"/>
      <c r="J6227" s="193"/>
      <c r="K6227" s="211"/>
    </row>
    <row r="6228" spans="1:11" hidden="1">
      <c r="A6228" s="207"/>
      <c r="B6228" s="208"/>
      <c r="D6228" s="212"/>
      <c r="E6228" s="214"/>
      <c r="F6228" s="214"/>
      <c r="G6228" s="210"/>
      <c r="H6228" s="203"/>
      <c r="I6228" s="193"/>
      <c r="J6228" s="193"/>
      <c r="K6228" s="211"/>
    </row>
    <row r="6229" spans="1:11" hidden="1">
      <c r="A6229" s="207"/>
      <c r="B6229" s="208"/>
      <c r="D6229" s="212"/>
      <c r="E6229" s="214"/>
      <c r="F6229" s="214"/>
      <c r="G6229" s="210"/>
      <c r="H6229" s="203"/>
      <c r="I6229" s="193"/>
      <c r="J6229" s="193"/>
      <c r="K6229" s="211"/>
    </row>
    <row r="6230" spans="1:11" hidden="1">
      <c r="A6230" s="207"/>
      <c r="B6230" s="208"/>
      <c r="D6230" s="212"/>
      <c r="E6230" s="214"/>
      <c r="F6230" s="214"/>
      <c r="G6230" s="210"/>
      <c r="H6230" s="203"/>
      <c r="I6230" s="193"/>
      <c r="J6230" s="193"/>
      <c r="K6230" s="211"/>
    </row>
    <row r="6231" spans="1:11" hidden="1">
      <c r="A6231" s="207"/>
      <c r="B6231" s="208"/>
      <c r="D6231" s="212"/>
      <c r="E6231" s="214"/>
      <c r="F6231" s="214"/>
      <c r="G6231" s="210"/>
      <c r="H6231" s="203"/>
      <c r="I6231" s="193"/>
      <c r="J6231" s="193"/>
      <c r="K6231" s="211"/>
    </row>
    <row r="6232" spans="1:11" hidden="1">
      <c r="A6232" s="207"/>
      <c r="B6232" s="208"/>
      <c r="D6232" s="212"/>
      <c r="E6232" s="214"/>
      <c r="F6232" s="214"/>
      <c r="G6232" s="210"/>
      <c r="H6232" s="203"/>
      <c r="I6232" s="193"/>
      <c r="J6232" s="193"/>
      <c r="K6232" s="211"/>
    </row>
    <row r="6233" spans="1:11" hidden="1">
      <c r="A6233" s="207"/>
      <c r="B6233" s="208"/>
      <c r="D6233" s="212"/>
      <c r="E6233" s="214"/>
      <c r="F6233" s="214"/>
      <c r="G6233" s="210"/>
      <c r="H6233" s="203"/>
      <c r="I6233" s="193"/>
      <c r="J6233" s="193"/>
      <c r="K6233" s="211"/>
    </row>
    <row r="6234" spans="1:11" hidden="1">
      <c r="A6234" s="207"/>
      <c r="B6234" s="208"/>
      <c r="D6234" s="212"/>
      <c r="E6234" s="214"/>
      <c r="F6234" s="214"/>
      <c r="G6234" s="210"/>
      <c r="H6234" s="203"/>
      <c r="I6234" s="193"/>
      <c r="J6234" s="193"/>
      <c r="K6234" s="211"/>
    </row>
    <row r="6235" spans="1:11" hidden="1">
      <c r="A6235" s="207"/>
      <c r="B6235" s="208"/>
      <c r="D6235" s="212"/>
      <c r="E6235" s="214"/>
      <c r="F6235" s="214"/>
      <c r="G6235" s="210"/>
      <c r="H6235" s="203"/>
      <c r="I6235" s="193"/>
      <c r="J6235" s="193"/>
      <c r="K6235" s="211"/>
    </row>
    <row r="6236" spans="1:11" hidden="1">
      <c r="A6236" s="207"/>
      <c r="B6236" s="208"/>
      <c r="D6236" s="212"/>
      <c r="E6236" s="214"/>
      <c r="F6236" s="214"/>
      <c r="G6236" s="210"/>
      <c r="H6236" s="203"/>
      <c r="I6236" s="193"/>
      <c r="J6236" s="208"/>
      <c r="K6236" s="211"/>
    </row>
    <row r="6237" spans="1:11" hidden="1">
      <c r="A6237" s="207"/>
      <c r="B6237" s="208"/>
      <c r="D6237" s="212"/>
      <c r="E6237" s="214"/>
      <c r="F6237" s="214"/>
      <c r="G6237" s="210"/>
      <c r="H6237" s="203"/>
      <c r="I6237" s="193"/>
      <c r="J6237" s="193"/>
      <c r="K6237" s="211"/>
    </row>
    <row r="6238" spans="1:11" hidden="1">
      <c r="A6238" s="207"/>
      <c r="B6238" s="208"/>
      <c r="D6238" s="212"/>
      <c r="E6238" s="214"/>
      <c r="F6238" s="214"/>
      <c r="G6238" s="210"/>
      <c r="H6238" s="203"/>
      <c r="I6238" s="193"/>
      <c r="J6238" s="193"/>
      <c r="K6238" s="211"/>
    </row>
    <row r="6239" spans="1:11" hidden="1">
      <c r="A6239" s="207"/>
      <c r="B6239" s="208"/>
      <c r="D6239" s="212"/>
      <c r="E6239" s="214"/>
      <c r="F6239" s="214"/>
      <c r="G6239" s="210"/>
      <c r="H6239" s="203"/>
      <c r="I6239" s="193"/>
      <c r="J6239" s="193"/>
      <c r="K6239" s="211"/>
    </row>
    <row r="6240" spans="1:11" hidden="1">
      <c r="A6240" s="207"/>
      <c r="B6240" s="208"/>
      <c r="D6240" s="212"/>
      <c r="E6240" s="214"/>
      <c r="F6240" s="214"/>
      <c r="G6240" s="210"/>
      <c r="H6240" s="203"/>
      <c r="I6240" s="193"/>
      <c r="J6240" s="193"/>
      <c r="K6240" s="211"/>
    </row>
    <row r="6241" spans="1:11" hidden="1">
      <c r="A6241" s="207"/>
      <c r="B6241" s="208"/>
      <c r="D6241" s="212"/>
      <c r="E6241" s="214"/>
      <c r="F6241" s="214"/>
      <c r="G6241" s="210"/>
      <c r="H6241" s="203"/>
      <c r="I6241" s="193"/>
      <c r="J6241" s="193"/>
      <c r="K6241" s="211"/>
    </row>
    <row r="6242" spans="1:11" hidden="1">
      <c r="A6242" s="207"/>
      <c r="B6242" s="208"/>
      <c r="D6242" s="212"/>
      <c r="E6242" s="214"/>
      <c r="F6242" s="214"/>
      <c r="G6242" s="210"/>
      <c r="H6242" s="203"/>
      <c r="I6242" s="193"/>
      <c r="J6242" s="193"/>
      <c r="K6242" s="211"/>
    </row>
    <row r="6243" spans="1:11" hidden="1">
      <c r="A6243" s="207"/>
      <c r="B6243" s="208"/>
      <c r="D6243" s="212"/>
      <c r="E6243" s="214"/>
      <c r="F6243" s="214"/>
      <c r="G6243" s="210"/>
      <c r="H6243" s="203"/>
      <c r="I6243" s="193"/>
      <c r="J6243" s="193"/>
      <c r="K6243" s="211"/>
    </row>
    <row r="6244" spans="1:11" hidden="1">
      <c r="A6244" s="207"/>
      <c r="B6244" s="208"/>
      <c r="D6244" s="212"/>
      <c r="E6244" s="214"/>
      <c r="F6244" s="214"/>
      <c r="G6244" s="210"/>
      <c r="H6244" s="203"/>
      <c r="I6244" s="193"/>
      <c r="J6244" s="193"/>
      <c r="K6244" s="211"/>
    </row>
    <row r="6245" spans="1:11" hidden="1">
      <c r="A6245" s="207"/>
      <c r="B6245" s="208"/>
      <c r="D6245" s="212"/>
      <c r="E6245" s="214"/>
      <c r="F6245" s="214"/>
      <c r="G6245" s="210"/>
      <c r="H6245" s="203"/>
      <c r="I6245" s="193"/>
      <c r="J6245" s="193"/>
      <c r="K6245" s="211"/>
    </row>
    <row r="6246" spans="1:11" hidden="1">
      <c r="A6246" s="207"/>
      <c r="B6246" s="208"/>
      <c r="D6246" s="212"/>
      <c r="E6246" s="214"/>
      <c r="F6246" s="214"/>
      <c r="G6246" s="210"/>
      <c r="H6246" s="203"/>
      <c r="I6246" s="193"/>
      <c r="J6246" s="193"/>
      <c r="K6246" s="211"/>
    </row>
    <row r="6247" spans="1:11" hidden="1">
      <c r="A6247" s="207"/>
      <c r="B6247" s="208"/>
      <c r="D6247" s="212"/>
      <c r="E6247" s="214"/>
      <c r="F6247" s="214"/>
      <c r="G6247" s="210"/>
      <c r="H6247" s="203"/>
      <c r="I6247" s="193"/>
      <c r="J6247" s="193"/>
      <c r="K6247" s="211"/>
    </row>
    <row r="6248" spans="1:11" hidden="1">
      <c r="A6248" s="207"/>
      <c r="B6248" s="208"/>
      <c r="D6248" s="212"/>
      <c r="E6248" s="214"/>
      <c r="F6248" s="214"/>
      <c r="G6248" s="210"/>
      <c r="H6248" s="203"/>
      <c r="I6248" s="193"/>
      <c r="J6248" s="193"/>
      <c r="K6248" s="211"/>
    </row>
    <row r="6249" spans="1:11" hidden="1">
      <c r="A6249" s="207"/>
      <c r="B6249" s="208"/>
      <c r="D6249" s="212"/>
      <c r="E6249" s="214"/>
      <c r="F6249" s="214"/>
      <c r="G6249" s="210"/>
      <c r="H6249" s="203"/>
      <c r="I6249" s="193"/>
      <c r="J6249" s="193"/>
      <c r="K6249" s="211"/>
    </row>
    <row r="6250" spans="1:11" hidden="1">
      <c r="A6250" s="207"/>
      <c r="B6250" s="208"/>
      <c r="D6250" s="212"/>
      <c r="E6250" s="214"/>
      <c r="F6250" s="214"/>
      <c r="G6250" s="210"/>
      <c r="H6250" s="203"/>
      <c r="I6250" s="193"/>
      <c r="J6250" s="193"/>
      <c r="K6250" s="211"/>
    </row>
    <row r="6251" spans="1:11" hidden="1">
      <c r="A6251" s="207"/>
      <c r="B6251" s="208"/>
      <c r="D6251" s="212"/>
      <c r="E6251" s="214"/>
      <c r="F6251" s="214"/>
      <c r="G6251" s="210"/>
      <c r="H6251" s="203"/>
      <c r="I6251" s="193"/>
      <c r="J6251" s="193"/>
      <c r="K6251" s="211"/>
    </row>
    <row r="6252" spans="1:11" hidden="1">
      <c r="A6252" s="207"/>
      <c r="B6252" s="208"/>
      <c r="D6252" s="212"/>
      <c r="E6252" s="214"/>
      <c r="F6252" s="214"/>
      <c r="G6252" s="210"/>
      <c r="H6252" s="203"/>
      <c r="I6252" s="193"/>
      <c r="J6252" s="193"/>
      <c r="K6252" s="211"/>
    </row>
    <row r="6253" spans="1:11" hidden="1">
      <c r="A6253" s="207"/>
      <c r="B6253" s="208"/>
      <c r="D6253" s="212"/>
      <c r="E6253" s="214"/>
      <c r="F6253" s="214"/>
      <c r="G6253" s="210"/>
      <c r="H6253" s="203"/>
      <c r="I6253" s="193"/>
      <c r="J6253" s="193"/>
      <c r="K6253" s="211"/>
    </row>
    <row r="6254" spans="1:11" hidden="1">
      <c r="A6254" s="207"/>
      <c r="B6254" s="208"/>
      <c r="D6254" s="212"/>
      <c r="E6254" s="214"/>
      <c r="F6254" s="214"/>
      <c r="G6254" s="210"/>
      <c r="H6254" s="203"/>
      <c r="I6254" s="193"/>
      <c r="J6254" s="193"/>
      <c r="K6254" s="211"/>
    </row>
    <row r="6255" spans="1:11" hidden="1">
      <c r="A6255" s="207"/>
      <c r="B6255" s="208"/>
      <c r="D6255" s="212"/>
      <c r="E6255" s="214"/>
      <c r="F6255" s="214"/>
      <c r="G6255" s="210"/>
      <c r="H6255" s="203"/>
      <c r="I6255" s="193"/>
      <c r="J6255" s="193"/>
      <c r="K6255" s="211"/>
    </row>
    <row r="6256" spans="1:11" hidden="1">
      <c r="A6256" s="207"/>
      <c r="B6256" s="208"/>
      <c r="D6256" s="212"/>
      <c r="E6256" s="214"/>
      <c r="F6256" s="214"/>
      <c r="G6256" s="210"/>
      <c r="H6256" s="203"/>
      <c r="I6256" s="193"/>
      <c r="J6256" s="208"/>
      <c r="K6256" s="211"/>
    </row>
    <row r="6257" spans="1:11" hidden="1">
      <c r="A6257" s="207"/>
      <c r="B6257" s="208"/>
      <c r="D6257" s="212"/>
      <c r="E6257" s="214"/>
      <c r="F6257" s="214"/>
      <c r="G6257" s="210"/>
      <c r="H6257" s="203"/>
      <c r="I6257" s="193"/>
      <c r="J6257" s="193"/>
      <c r="K6257" s="211"/>
    </row>
    <row r="6258" spans="1:11" hidden="1">
      <c r="A6258" s="207"/>
      <c r="B6258" s="208"/>
      <c r="D6258" s="212"/>
      <c r="E6258" s="214"/>
      <c r="F6258" s="214"/>
      <c r="G6258" s="210"/>
      <c r="H6258" s="203"/>
      <c r="I6258" s="193"/>
      <c r="J6258" s="193"/>
      <c r="K6258" s="211"/>
    </row>
    <row r="6259" spans="1:11" hidden="1">
      <c r="A6259" s="207"/>
      <c r="B6259" s="208"/>
      <c r="D6259" s="212"/>
      <c r="E6259" s="214"/>
      <c r="F6259" s="214"/>
      <c r="G6259" s="210"/>
      <c r="H6259" s="203"/>
      <c r="I6259" s="193"/>
      <c r="J6259" s="193"/>
      <c r="K6259" s="211"/>
    </row>
    <row r="6260" spans="1:11" hidden="1">
      <c r="A6260" s="207"/>
      <c r="B6260" s="208"/>
      <c r="D6260" s="212"/>
      <c r="E6260" s="214"/>
      <c r="F6260" s="214"/>
      <c r="G6260" s="210"/>
      <c r="H6260" s="203"/>
      <c r="I6260" s="193"/>
      <c r="J6260" s="193"/>
      <c r="K6260" s="211"/>
    </row>
    <row r="6261" spans="1:11" hidden="1">
      <c r="A6261" s="207"/>
      <c r="B6261" s="208"/>
      <c r="D6261" s="212"/>
      <c r="E6261" s="214"/>
      <c r="F6261" s="214"/>
      <c r="G6261" s="210"/>
      <c r="H6261" s="203"/>
      <c r="I6261" s="193"/>
      <c r="J6261" s="193"/>
      <c r="K6261" s="211"/>
    </row>
    <row r="6262" spans="1:11" hidden="1">
      <c r="A6262" s="207"/>
      <c r="B6262" s="208"/>
      <c r="D6262" s="212"/>
      <c r="E6262" s="214"/>
      <c r="F6262" s="214"/>
      <c r="G6262" s="210"/>
      <c r="H6262" s="203"/>
      <c r="I6262" s="193"/>
      <c r="J6262" s="193"/>
      <c r="K6262" s="211"/>
    </row>
    <row r="6263" spans="1:11" hidden="1">
      <c r="A6263" s="207"/>
      <c r="B6263" s="208"/>
      <c r="D6263" s="212"/>
      <c r="E6263" s="214"/>
      <c r="F6263" s="214"/>
      <c r="G6263" s="210"/>
      <c r="H6263" s="203"/>
      <c r="I6263" s="193"/>
      <c r="J6263" s="193"/>
      <c r="K6263" s="211"/>
    </row>
    <row r="6264" spans="1:11" hidden="1">
      <c r="A6264" s="207"/>
      <c r="B6264" s="208"/>
      <c r="D6264" s="212"/>
      <c r="E6264" s="214"/>
      <c r="F6264" s="214"/>
      <c r="G6264" s="210"/>
      <c r="H6264" s="203"/>
      <c r="I6264" s="193"/>
      <c r="J6264" s="193"/>
      <c r="K6264" s="211"/>
    </row>
    <row r="6265" spans="1:11" hidden="1">
      <c r="A6265" s="207"/>
      <c r="B6265" s="208"/>
      <c r="D6265" s="212"/>
      <c r="E6265" s="214"/>
      <c r="F6265" s="214"/>
      <c r="G6265" s="210"/>
      <c r="H6265" s="203"/>
      <c r="I6265" s="193"/>
      <c r="J6265" s="193"/>
      <c r="K6265" s="211"/>
    </row>
    <row r="6266" spans="1:11" hidden="1">
      <c r="A6266" s="207"/>
      <c r="B6266" s="208"/>
      <c r="D6266" s="212"/>
      <c r="E6266" s="214"/>
      <c r="F6266" s="214"/>
      <c r="G6266" s="210"/>
      <c r="H6266" s="203"/>
      <c r="I6266" s="193"/>
      <c r="J6266" s="193"/>
      <c r="K6266" s="211"/>
    </row>
    <row r="6267" spans="1:11" hidden="1">
      <c r="A6267" s="207"/>
      <c r="B6267" s="208"/>
      <c r="D6267" s="212"/>
      <c r="E6267" s="214"/>
      <c r="F6267" s="214"/>
      <c r="G6267" s="210"/>
      <c r="H6267" s="203"/>
      <c r="I6267" s="193"/>
      <c r="J6267" s="193"/>
      <c r="K6267" s="211"/>
    </row>
    <row r="6268" spans="1:11" hidden="1">
      <c r="A6268" s="207"/>
      <c r="B6268" s="208"/>
      <c r="D6268" s="212"/>
      <c r="E6268" s="214"/>
      <c r="F6268" s="214"/>
      <c r="G6268" s="210"/>
      <c r="H6268" s="203"/>
      <c r="I6268" s="193"/>
      <c r="J6268" s="193"/>
      <c r="K6268" s="211"/>
    </row>
    <row r="6269" spans="1:11" hidden="1">
      <c r="A6269" s="207"/>
      <c r="B6269" s="208"/>
      <c r="D6269" s="212"/>
      <c r="E6269" s="214"/>
      <c r="F6269" s="214"/>
      <c r="G6269" s="210"/>
      <c r="H6269" s="203"/>
      <c r="I6269" s="193"/>
      <c r="J6269" s="193"/>
      <c r="K6269" s="211"/>
    </row>
    <row r="6270" spans="1:11" hidden="1">
      <c r="A6270" s="207"/>
      <c r="B6270" s="208"/>
      <c r="D6270" s="212"/>
      <c r="E6270" s="214"/>
      <c r="F6270" s="214"/>
      <c r="G6270" s="210"/>
      <c r="H6270" s="203"/>
      <c r="I6270" s="193"/>
      <c r="J6270" s="193"/>
      <c r="K6270" s="211"/>
    </row>
    <row r="6271" spans="1:11" hidden="1">
      <c r="A6271" s="207"/>
      <c r="B6271" s="208"/>
      <c r="D6271" s="212"/>
      <c r="E6271" s="214"/>
      <c r="F6271" s="214"/>
      <c r="G6271" s="210"/>
      <c r="H6271" s="203"/>
      <c r="I6271" s="193"/>
      <c r="J6271" s="193"/>
      <c r="K6271" s="211"/>
    </row>
    <row r="6272" spans="1:11" hidden="1">
      <c r="A6272" s="207"/>
      <c r="B6272" s="208"/>
      <c r="D6272" s="212"/>
      <c r="E6272" s="214"/>
      <c r="F6272" s="214"/>
      <c r="G6272" s="210"/>
      <c r="H6272" s="203"/>
      <c r="I6272" s="193"/>
      <c r="J6272" s="193"/>
      <c r="K6272" s="211"/>
    </row>
    <row r="6273" spans="1:11" hidden="1">
      <c r="A6273" s="207"/>
      <c r="B6273" s="208"/>
      <c r="D6273" s="212"/>
      <c r="E6273" s="214"/>
      <c r="F6273" s="214"/>
      <c r="G6273" s="210"/>
      <c r="H6273" s="203"/>
      <c r="I6273" s="193"/>
      <c r="J6273" s="193"/>
      <c r="K6273" s="211"/>
    </row>
    <row r="6274" spans="1:11" hidden="1">
      <c r="A6274" s="207"/>
      <c r="B6274" s="208"/>
      <c r="D6274" s="212"/>
      <c r="E6274" s="214"/>
      <c r="F6274" s="214"/>
      <c r="G6274" s="210"/>
      <c r="H6274" s="203"/>
      <c r="I6274" s="193"/>
      <c r="J6274" s="193"/>
      <c r="K6274" s="211"/>
    </row>
    <row r="6275" spans="1:11" hidden="1">
      <c r="A6275" s="207"/>
      <c r="B6275" s="208"/>
      <c r="D6275" s="212"/>
      <c r="E6275" s="214"/>
      <c r="F6275" s="214"/>
      <c r="G6275" s="210"/>
      <c r="H6275" s="203"/>
      <c r="I6275" s="193"/>
      <c r="J6275" s="193"/>
      <c r="K6275" s="211"/>
    </row>
    <row r="6276" spans="1:11" hidden="1">
      <c r="A6276" s="207"/>
      <c r="B6276" s="208"/>
      <c r="D6276" s="212"/>
      <c r="E6276" s="214"/>
      <c r="F6276" s="214"/>
      <c r="G6276" s="210"/>
      <c r="H6276" s="203"/>
      <c r="I6276" s="193"/>
      <c r="J6276" s="193"/>
      <c r="K6276" s="211"/>
    </row>
    <row r="6277" spans="1:11" hidden="1">
      <c r="A6277" s="207"/>
      <c r="B6277" s="208"/>
      <c r="D6277" s="212"/>
      <c r="E6277" s="214"/>
      <c r="F6277" s="214"/>
      <c r="G6277" s="210"/>
      <c r="H6277" s="203"/>
      <c r="I6277" s="193"/>
      <c r="J6277" s="193"/>
      <c r="K6277" s="211"/>
    </row>
    <row r="6278" spans="1:11" hidden="1">
      <c r="A6278" s="207"/>
      <c r="B6278" s="208"/>
      <c r="D6278" s="212"/>
      <c r="E6278" s="214"/>
      <c r="F6278" s="214"/>
      <c r="G6278" s="210"/>
      <c r="H6278" s="203"/>
      <c r="I6278" s="193"/>
      <c r="J6278" s="208"/>
      <c r="K6278" s="211"/>
    </row>
    <row r="6279" spans="1:11" hidden="1">
      <c r="A6279" s="207"/>
      <c r="B6279" s="208"/>
      <c r="D6279" s="212"/>
      <c r="E6279" s="214"/>
      <c r="F6279" s="214"/>
      <c r="G6279" s="210"/>
      <c r="H6279" s="203"/>
      <c r="I6279" s="193"/>
      <c r="J6279" s="193"/>
      <c r="K6279" s="211"/>
    </row>
    <row r="6280" spans="1:11" hidden="1">
      <c r="A6280" s="207"/>
      <c r="B6280" s="208"/>
      <c r="D6280" s="212"/>
      <c r="E6280" s="214"/>
      <c r="F6280" s="214"/>
      <c r="G6280" s="210"/>
      <c r="H6280" s="203"/>
      <c r="I6280" s="193"/>
      <c r="J6280" s="193"/>
      <c r="K6280" s="211"/>
    </row>
    <row r="6281" spans="1:11" hidden="1">
      <c r="A6281" s="207"/>
      <c r="B6281" s="208"/>
      <c r="D6281" s="212"/>
      <c r="E6281" s="214"/>
      <c r="F6281" s="214"/>
      <c r="G6281" s="210"/>
      <c r="H6281" s="203"/>
      <c r="I6281" s="193"/>
      <c r="J6281" s="193"/>
      <c r="K6281" s="211"/>
    </row>
    <row r="6282" spans="1:11" hidden="1">
      <c r="A6282" s="207"/>
      <c r="B6282" s="208"/>
      <c r="D6282" s="212"/>
      <c r="E6282" s="214"/>
      <c r="F6282" s="214"/>
      <c r="G6282" s="210"/>
      <c r="H6282" s="203"/>
      <c r="I6282" s="193"/>
      <c r="J6282" s="193"/>
      <c r="K6282" s="211"/>
    </row>
    <row r="6283" spans="1:11" hidden="1">
      <c r="A6283" s="207"/>
      <c r="B6283" s="208"/>
      <c r="D6283" s="212"/>
      <c r="E6283" s="214"/>
      <c r="F6283" s="214"/>
      <c r="G6283" s="210"/>
      <c r="H6283" s="203"/>
      <c r="I6283" s="193"/>
      <c r="J6283" s="193"/>
      <c r="K6283" s="211"/>
    </row>
    <row r="6284" spans="1:11" hidden="1">
      <c r="A6284" s="207"/>
      <c r="B6284" s="208"/>
      <c r="D6284" s="212"/>
      <c r="E6284" s="214"/>
      <c r="F6284" s="214"/>
      <c r="G6284" s="210"/>
      <c r="H6284" s="203"/>
      <c r="I6284" s="193"/>
      <c r="J6284" s="193"/>
      <c r="K6284" s="211"/>
    </row>
    <row r="6285" spans="1:11" hidden="1">
      <c r="A6285" s="207"/>
      <c r="B6285" s="208"/>
      <c r="D6285" s="212"/>
      <c r="E6285" s="214"/>
      <c r="F6285" s="214"/>
      <c r="G6285" s="210"/>
      <c r="H6285" s="203"/>
      <c r="I6285" s="193"/>
      <c r="J6285" s="193"/>
      <c r="K6285" s="211"/>
    </row>
    <row r="6286" spans="1:11" hidden="1">
      <c r="A6286" s="207"/>
      <c r="B6286" s="208"/>
      <c r="D6286" s="212"/>
      <c r="E6286" s="214"/>
      <c r="F6286" s="214"/>
      <c r="G6286" s="210"/>
      <c r="H6286" s="203"/>
      <c r="I6286" s="193"/>
      <c r="J6286" s="193"/>
      <c r="K6286" s="211"/>
    </row>
    <row r="6287" spans="1:11" hidden="1">
      <c r="A6287" s="207"/>
      <c r="B6287" s="208"/>
      <c r="D6287" s="212"/>
      <c r="E6287" s="214"/>
      <c r="F6287" s="214"/>
      <c r="G6287" s="210"/>
      <c r="H6287" s="203"/>
      <c r="I6287" s="193"/>
      <c r="J6287" s="193"/>
      <c r="K6287" s="211"/>
    </row>
    <row r="6288" spans="1:11" hidden="1">
      <c r="A6288" s="207"/>
      <c r="B6288" s="208"/>
      <c r="D6288" s="212"/>
      <c r="E6288" s="214"/>
      <c r="F6288" s="214"/>
      <c r="G6288" s="210"/>
      <c r="H6288" s="203"/>
      <c r="I6288" s="193"/>
      <c r="J6288" s="193"/>
      <c r="K6288" s="211"/>
    </row>
    <row r="6289" spans="1:11" hidden="1">
      <c r="A6289" s="207"/>
      <c r="B6289" s="208"/>
      <c r="D6289" s="212"/>
      <c r="E6289" s="214"/>
      <c r="F6289" s="214"/>
      <c r="G6289" s="210"/>
      <c r="H6289" s="203"/>
      <c r="I6289" s="193"/>
      <c r="J6289" s="193"/>
      <c r="K6289" s="211"/>
    </row>
    <row r="6290" spans="1:11" hidden="1">
      <c r="A6290" s="207"/>
      <c r="B6290" s="208"/>
      <c r="D6290" s="212"/>
      <c r="E6290" s="214"/>
      <c r="F6290" s="214"/>
      <c r="G6290" s="210"/>
      <c r="H6290" s="203"/>
      <c r="I6290" s="193"/>
      <c r="J6290" s="193"/>
      <c r="K6290" s="211"/>
    </row>
    <row r="6291" spans="1:11" hidden="1">
      <c r="A6291" s="207"/>
      <c r="B6291" s="208"/>
      <c r="D6291" s="212"/>
      <c r="E6291" s="214"/>
      <c r="F6291" s="214"/>
      <c r="G6291" s="210"/>
      <c r="H6291" s="203"/>
      <c r="I6291" s="193"/>
      <c r="J6291" s="193"/>
      <c r="K6291" s="211"/>
    </row>
    <row r="6292" spans="1:11" hidden="1">
      <c r="A6292" s="207"/>
      <c r="B6292" s="208"/>
      <c r="D6292" s="212"/>
      <c r="E6292" s="214"/>
      <c r="F6292" s="214"/>
      <c r="G6292" s="210"/>
      <c r="H6292" s="203"/>
      <c r="I6292" s="193"/>
      <c r="J6292" s="193"/>
      <c r="K6292" s="211"/>
    </row>
    <row r="6293" spans="1:11" hidden="1">
      <c r="A6293" s="207"/>
      <c r="B6293" s="208"/>
      <c r="D6293" s="212"/>
      <c r="E6293" s="214"/>
      <c r="F6293" s="214"/>
      <c r="G6293" s="210"/>
      <c r="H6293" s="203"/>
      <c r="I6293" s="193"/>
      <c r="J6293" s="193"/>
      <c r="K6293" s="211"/>
    </row>
    <row r="6294" spans="1:11" hidden="1">
      <c r="A6294" s="207"/>
      <c r="B6294" s="208"/>
      <c r="D6294" s="212"/>
      <c r="E6294" s="214"/>
      <c r="F6294" s="214"/>
      <c r="G6294" s="210"/>
      <c r="H6294" s="203"/>
      <c r="I6294" s="193"/>
      <c r="J6294" s="193"/>
      <c r="K6294" s="211"/>
    </row>
    <row r="6295" spans="1:11" hidden="1">
      <c r="A6295" s="207"/>
      <c r="B6295" s="208"/>
      <c r="D6295" s="212"/>
      <c r="E6295" s="214"/>
      <c r="F6295" s="214"/>
      <c r="G6295" s="210"/>
      <c r="H6295" s="203"/>
      <c r="I6295" s="193"/>
      <c r="J6295" s="193"/>
      <c r="K6295" s="211"/>
    </row>
    <row r="6296" spans="1:11" hidden="1">
      <c r="A6296" s="207"/>
      <c r="B6296" s="208"/>
      <c r="D6296" s="212"/>
      <c r="E6296" s="214"/>
      <c r="F6296" s="214"/>
      <c r="G6296" s="210"/>
      <c r="H6296" s="203"/>
      <c r="I6296" s="193"/>
      <c r="J6296" s="193"/>
      <c r="K6296" s="211"/>
    </row>
    <row r="6297" spans="1:11" hidden="1">
      <c r="A6297" s="207"/>
      <c r="B6297" s="208"/>
      <c r="D6297" s="212"/>
      <c r="E6297" s="214"/>
      <c r="F6297" s="214"/>
      <c r="G6297" s="210"/>
      <c r="H6297" s="203"/>
      <c r="I6297" s="193"/>
      <c r="J6297" s="193"/>
      <c r="K6297" s="211"/>
    </row>
    <row r="6298" spans="1:11" hidden="1">
      <c r="A6298" s="207"/>
      <c r="B6298" s="208"/>
      <c r="D6298" s="212"/>
      <c r="E6298" s="214"/>
      <c r="F6298" s="214"/>
      <c r="G6298" s="210"/>
      <c r="H6298" s="203"/>
      <c r="I6298" s="193"/>
      <c r="J6298" s="208"/>
      <c r="K6298" s="211"/>
    </row>
    <row r="6299" spans="1:11" hidden="1">
      <c r="A6299" s="207"/>
      <c r="B6299" s="208"/>
      <c r="D6299" s="212"/>
      <c r="E6299" s="214"/>
      <c r="F6299" s="214"/>
      <c r="G6299" s="210"/>
      <c r="H6299" s="203"/>
      <c r="I6299" s="193"/>
      <c r="J6299" s="193"/>
      <c r="K6299" s="211"/>
    </row>
    <row r="6300" spans="1:11" hidden="1">
      <c r="A6300" s="207"/>
      <c r="B6300" s="208"/>
      <c r="D6300" s="212"/>
      <c r="E6300" s="214"/>
      <c r="F6300" s="214"/>
      <c r="G6300" s="210"/>
      <c r="H6300" s="203"/>
      <c r="I6300" s="193"/>
      <c r="J6300" s="193"/>
      <c r="K6300" s="211"/>
    </row>
    <row r="6301" spans="1:11" hidden="1">
      <c r="A6301" s="207"/>
      <c r="B6301" s="208"/>
      <c r="D6301" s="212"/>
      <c r="E6301" s="214"/>
      <c r="F6301" s="214"/>
      <c r="G6301" s="210"/>
      <c r="H6301" s="203"/>
      <c r="I6301" s="193"/>
      <c r="J6301" s="193"/>
      <c r="K6301" s="211"/>
    </row>
    <row r="6302" spans="1:11" hidden="1">
      <c r="A6302" s="207"/>
      <c r="B6302" s="208"/>
      <c r="D6302" s="212"/>
      <c r="E6302" s="214"/>
      <c r="F6302" s="214"/>
      <c r="G6302" s="210"/>
      <c r="H6302" s="203"/>
      <c r="I6302" s="193"/>
      <c r="J6302" s="193"/>
      <c r="K6302" s="211"/>
    </row>
    <row r="6303" spans="1:11" hidden="1">
      <c r="A6303" s="207"/>
      <c r="B6303" s="208"/>
      <c r="D6303" s="212"/>
      <c r="E6303" s="214"/>
      <c r="F6303" s="214"/>
      <c r="G6303" s="210"/>
      <c r="H6303" s="203"/>
      <c r="I6303" s="193"/>
      <c r="J6303" s="193"/>
      <c r="K6303" s="211"/>
    </row>
    <row r="6304" spans="1:11" hidden="1">
      <c r="A6304" s="207"/>
      <c r="B6304" s="208"/>
      <c r="D6304" s="212"/>
      <c r="E6304" s="214"/>
      <c r="F6304" s="214"/>
      <c r="G6304" s="210"/>
      <c r="H6304" s="203"/>
      <c r="I6304" s="193"/>
      <c r="J6304" s="193"/>
      <c r="K6304" s="211"/>
    </row>
    <row r="6305" spans="1:11" hidden="1">
      <c r="A6305" s="207"/>
      <c r="B6305" s="208"/>
      <c r="D6305" s="212"/>
      <c r="E6305" s="214"/>
      <c r="F6305" s="214"/>
      <c r="G6305" s="210"/>
      <c r="H6305" s="203"/>
      <c r="I6305" s="193"/>
      <c r="J6305" s="193"/>
      <c r="K6305" s="211"/>
    </row>
    <row r="6306" spans="1:11" hidden="1">
      <c r="A6306" s="207"/>
      <c r="B6306" s="208"/>
      <c r="D6306" s="212"/>
      <c r="E6306" s="214"/>
      <c r="F6306" s="214"/>
      <c r="G6306" s="210"/>
      <c r="H6306" s="203"/>
      <c r="I6306" s="193"/>
      <c r="J6306" s="193"/>
      <c r="K6306" s="211"/>
    </row>
    <row r="6307" spans="1:11" hidden="1">
      <c r="A6307" s="207"/>
      <c r="B6307" s="208"/>
      <c r="D6307" s="212"/>
      <c r="E6307" s="214"/>
      <c r="F6307" s="214"/>
      <c r="G6307" s="210"/>
      <c r="H6307" s="203"/>
      <c r="I6307" s="193"/>
      <c r="J6307" s="193"/>
      <c r="K6307" s="211"/>
    </row>
    <row r="6308" spans="1:11" hidden="1">
      <c r="A6308" s="207"/>
      <c r="B6308" s="208"/>
      <c r="D6308" s="212"/>
      <c r="E6308" s="214"/>
      <c r="F6308" s="214"/>
      <c r="G6308" s="210"/>
      <c r="H6308" s="203"/>
      <c r="I6308" s="193"/>
      <c r="J6308" s="193"/>
      <c r="K6308" s="211"/>
    </row>
    <row r="6309" spans="1:11" hidden="1">
      <c r="A6309" s="207"/>
      <c r="B6309" s="208"/>
      <c r="D6309" s="212"/>
      <c r="E6309" s="214"/>
      <c r="F6309" s="214"/>
      <c r="G6309" s="210"/>
      <c r="H6309" s="203"/>
      <c r="I6309" s="193"/>
      <c r="J6309" s="193"/>
      <c r="K6309" s="211"/>
    </row>
    <row r="6310" spans="1:11" hidden="1">
      <c r="A6310" s="207"/>
      <c r="B6310" s="208"/>
      <c r="D6310" s="212"/>
      <c r="E6310" s="214"/>
      <c r="F6310" s="214"/>
      <c r="G6310" s="210"/>
      <c r="H6310" s="203"/>
      <c r="I6310" s="193"/>
      <c r="J6310" s="193"/>
      <c r="K6310" s="211"/>
    </row>
    <row r="6311" spans="1:11" hidden="1">
      <c r="A6311" s="207"/>
      <c r="B6311" s="208"/>
      <c r="D6311" s="212"/>
      <c r="E6311" s="214"/>
      <c r="F6311" s="214"/>
      <c r="G6311" s="210"/>
      <c r="H6311" s="203"/>
      <c r="I6311" s="193"/>
      <c r="J6311" s="193"/>
      <c r="K6311" s="211"/>
    </row>
    <row r="6312" spans="1:11" hidden="1">
      <c r="A6312" s="207"/>
      <c r="B6312" s="208"/>
      <c r="D6312" s="212"/>
      <c r="E6312" s="214"/>
      <c r="F6312" s="214"/>
      <c r="G6312" s="210"/>
      <c r="H6312" s="203"/>
      <c r="I6312" s="193"/>
      <c r="J6312" s="193"/>
      <c r="K6312" s="211"/>
    </row>
    <row r="6313" spans="1:11" hidden="1">
      <c r="A6313" s="207"/>
      <c r="B6313" s="208"/>
      <c r="D6313" s="212"/>
      <c r="E6313" s="214"/>
      <c r="F6313" s="214"/>
      <c r="G6313" s="210"/>
      <c r="H6313" s="203"/>
      <c r="I6313" s="193"/>
      <c r="J6313" s="193"/>
      <c r="K6313" s="211"/>
    </row>
    <row r="6314" spans="1:11" hidden="1">
      <c r="A6314" s="207"/>
      <c r="B6314" s="208"/>
      <c r="D6314" s="212"/>
      <c r="E6314" s="214"/>
      <c r="F6314" s="214"/>
      <c r="G6314" s="210"/>
      <c r="H6314" s="203"/>
      <c r="I6314" s="193"/>
      <c r="J6314" s="193"/>
      <c r="K6314" s="211"/>
    </row>
    <row r="6315" spans="1:11" hidden="1">
      <c r="A6315" s="207"/>
      <c r="B6315" s="208"/>
      <c r="D6315" s="212"/>
      <c r="E6315" s="214"/>
      <c r="F6315" s="214"/>
      <c r="G6315" s="210"/>
      <c r="H6315" s="203"/>
      <c r="I6315" s="193"/>
      <c r="J6315" s="193"/>
      <c r="K6315" s="211"/>
    </row>
    <row r="6316" spans="1:11" hidden="1">
      <c r="A6316" s="207"/>
      <c r="B6316" s="208"/>
      <c r="D6316" s="212"/>
      <c r="E6316" s="214"/>
      <c r="F6316" s="214"/>
      <c r="G6316" s="210"/>
      <c r="H6316" s="203"/>
      <c r="I6316" s="193"/>
      <c r="J6316" s="193"/>
      <c r="K6316" s="211"/>
    </row>
    <row r="6317" spans="1:11" hidden="1">
      <c r="A6317" s="207"/>
      <c r="B6317" s="208"/>
      <c r="D6317" s="212"/>
      <c r="E6317" s="214"/>
      <c r="F6317" s="214"/>
      <c r="G6317" s="210"/>
      <c r="H6317" s="203"/>
      <c r="I6317" s="193"/>
      <c r="J6317" s="193"/>
      <c r="K6317" s="211"/>
    </row>
    <row r="6318" spans="1:11" hidden="1">
      <c r="A6318" s="207"/>
      <c r="B6318" s="208"/>
      <c r="D6318" s="212"/>
      <c r="E6318" s="214"/>
      <c r="F6318" s="214"/>
      <c r="G6318" s="210"/>
      <c r="H6318" s="203"/>
      <c r="I6318" s="193"/>
      <c r="J6318" s="193"/>
      <c r="K6318" s="211"/>
    </row>
    <row r="6319" spans="1:11" hidden="1">
      <c r="A6319" s="207"/>
      <c r="B6319" s="208"/>
      <c r="D6319" s="212"/>
      <c r="E6319" s="214"/>
      <c r="F6319" s="214"/>
      <c r="G6319" s="210"/>
      <c r="H6319" s="203"/>
      <c r="I6319" s="193"/>
      <c r="J6319" s="193"/>
      <c r="K6319" s="211"/>
    </row>
    <row r="6320" spans="1:11" hidden="1">
      <c r="A6320" s="207"/>
      <c r="B6320" s="208"/>
      <c r="D6320" s="212"/>
      <c r="E6320" s="214"/>
      <c r="F6320" s="214"/>
      <c r="G6320" s="210"/>
      <c r="H6320" s="203"/>
      <c r="I6320" s="193"/>
      <c r="J6320" s="208"/>
      <c r="K6320" s="211"/>
    </row>
    <row r="6321" spans="1:11" hidden="1">
      <c r="A6321" s="207"/>
      <c r="B6321" s="208"/>
      <c r="D6321" s="212"/>
      <c r="E6321" s="214"/>
      <c r="F6321" s="214"/>
      <c r="G6321" s="210"/>
      <c r="H6321" s="203"/>
      <c r="I6321" s="193"/>
      <c r="J6321" s="193"/>
      <c r="K6321" s="211"/>
    </row>
    <row r="6322" spans="1:11" hidden="1">
      <c r="A6322" s="207"/>
      <c r="B6322" s="208"/>
      <c r="D6322" s="212"/>
      <c r="E6322" s="214"/>
      <c r="F6322" s="214"/>
      <c r="G6322" s="210"/>
      <c r="H6322" s="203"/>
      <c r="I6322" s="193"/>
      <c r="J6322" s="193"/>
      <c r="K6322" s="211"/>
    </row>
    <row r="6323" spans="1:11" hidden="1">
      <c r="A6323" s="207"/>
      <c r="B6323" s="208"/>
      <c r="D6323" s="212"/>
      <c r="E6323" s="214"/>
      <c r="F6323" s="214"/>
      <c r="G6323" s="210"/>
      <c r="H6323" s="203"/>
      <c r="I6323" s="193"/>
      <c r="J6323" s="193"/>
      <c r="K6323" s="211"/>
    </row>
    <row r="6324" spans="1:11" hidden="1">
      <c r="A6324" s="207"/>
      <c r="B6324" s="208"/>
      <c r="D6324" s="212"/>
      <c r="E6324" s="214"/>
      <c r="F6324" s="214"/>
      <c r="G6324" s="210"/>
      <c r="H6324" s="203"/>
      <c r="I6324" s="193"/>
      <c r="J6324" s="193"/>
      <c r="K6324" s="211"/>
    </row>
    <row r="6325" spans="1:11" hidden="1">
      <c r="A6325" s="207"/>
      <c r="B6325" s="208"/>
      <c r="D6325" s="212"/>
      <c r="E6325" s="214"/>
      <c r="F6325" s="214"/>
      <c r="G6325" s="210"/>
      <c r="H6325" s="203"/>
      <c r="I6325" s="193"/>
      <c r="J6325" s="193"/>
      <c r="K6325" s="211"/>
    </row>
    <row r="6326" spans="1:11" hidden="1">
      <c r="A6326" s="207"/>
      <c r="B6326" s="208"/>
      <c r="D6326" s="212"/>
      <c r="E6326" s="214"/>
      <c r="F6326" s="214"/>
      <c r="G6326" s="210"/>
      <c r="H6326" s="203"/>
      <c r="I6326" s="193"/>
      <c r="J6326" s="193"/>
      <c r="K6326" s="211"/>
    </row>
    <row r="6327" spans="1:11" hidden="1">
      <c r="A6327" s="207"/>
      <c r="B6327" s="208"/>
      <c r="D6327" s="212"/>
      <c r="E6327" s="214"/>
      <c r="F6327" s="214"/>
      <c r="G6327" s="210"/>
      <c r="H6327" s="203"/>
      <c r="I6327" s="193"/>
      <c r="J6327" s="193"/>
      <c r="K6327" s="211"/>
    </row>
    <row r="6328" spans="1:11" hidden="1">
      <c r="A6328" s="207"/>
      <c r="B6328" s="208"/>
      <c r="D6328" s="212"/>
      <c r="E6328" s="214"/>
      <c r="F6328" s="214"/>
      <c r="G6328" s="210"/>
      <c r="H6328" s="203"/>
      <c r="I6328" s="193"/>
      <c r="J6328" s="193"/>
      <c r="K6328" s="211"/>
    </row>
    <row r="6329" spans="1:11" hidden="1">
      <c r="A6329" s="207"/>
      <c r="B6329" s="208"/>
      <c r="D6329" s="212"/>
      <c r="E6329" s="214"/>
      <c r="F6329" s="214"/>
      <c r="G6329" s="210"/>
      <c r="H6329" s="203"/>
      <c r="I6329" s="193"/>
      <c r="J6329" s="193"/>
      <c r="K6329" s="211"/>
    </row>
    <row r="6330" spans="1:11" hidden="1">
      <c r="A6330" s="207"/>
      <c r="B6330" s="208"/>
      <c r="D6330" s="212"/>
      <c r="E6330" s="214"/>
      <c r="F6330" s="214"/>
      <c r="G6330" s="210"/>
      <c r="H6330" s="203"/>
      <c r="I6330" s="193"/>
      <c r="J6330" s="193"/>
      <c r="K6330" s="211"/>
    </row>
    <row r="6331" spans="1:11" hidden="1">
      <c r="A6331" s="207"/>
      <c r="B6331" s="208"/>
      <c r="D6331" s="212"/>
      <c r="E6331" s="214"/>
      <c r="F6331" s="214"/>
      <c r="G6331" s="210"/>
      <c r="H6331" s="203"/>
      <c r="I6331" s="193"/>
      <c r="J6331" s="193"/>
      <c r="K6331" s="211"/>
    </row>
    <row r="6332" spans="1:11" hidden="1">
      <c r="A6332" s="207"/>
      <c r="B6332" s="208"/>
      <c r="D6332" s="212"/>
      <c r="E6332" s="214"/>
      <c r="F6332" s="214"/>
      <c r="G6332" s="210"/>
      <c r="H6332" s="203"/>
      <c r="I6332" s="193"/>
      <c r="J6332" s="193"/>
      <c r="K6332" s="211"/>
    </row>
    <row r="6333" spans="1:11" hidden="1">
      <c r="A6333" s="207"/>
      <c r="B6333" s="208"/>
      <c r="D6333" s="212"/>
      <c r="E6333" s="214"/>
      <c r="F6333" s="214"/>
      <c r="G6333" s="210"/>
      <c r="H6333" s="203"/>
      <c r="I6333" s="193"/>
      <c r="J6333" s="193"/>
      <c r="K6333" s="211"/>
    </row>
    <row r="6334" spans="1:11" hidden="1">
      <c r="A6334" s="207"/>
      <c r="B6334" s="208"/>
      <c r="D6334" s="212"/>
      <c r="E6334" s="214"/>
      <c r="F6334" s="214"/>
      <c r="G6334" s="210"/>
      <c r="H6334" s="203"/>
      <c r="I6334" s="193"/>
      <c r="J6334" s="193"/>
      <c r="K6334" s="211"/>
    </row>
    <row r="6335" spans="1:11" hidden="1">
      <c r="A6335" s="207"/>
      <c r="B6335" s="208"/>
      <c r="D6335" s="212"/>
      <c r="E6335" s="214"/>
      <c r="F6335" s="214"/>
      <c r="G6335" s="210"/>
      <c r="H6335" s="203"/>
      <c r="I6335" s="193"/>
      <c r="J6335" s="193"/>
      <c r="K6335" s="211"/>
    </row>
    <row r="6336" spans="1:11" hidden="1">
      <c r="A6336" s="207"/>
      <c r="B6336" s="208"/>
      <c r="D6336" s="212"/>
      <c r="E6336" s="214"/>
      <c r="F6336" s="214"/>
      <c r="G6336" s="210"/>
      <c r="H6336" s="203"/>
      <c r="I6336" s="193"/>
      <c r="J6336" s="193"/>
      <c r="K6336" s="211"/>
    </row>
    <row r="6337" spans="1:11" hidden="1">
      <c r="A6337" s="207"/>
      <c r="B6337" s="208"/>
      <c r="D6337" s="212"/>
      <c r="E6337" s="214"/>
      <c r="F6337" s="214"/>
      <c r="G6337" s="210"/>
      <c r="H6337" s="203"/>
      <c r="I6337" s="193"/>
      <c r="J6337" s="193"/>
      <c r="K6337" s="211"/>
    </row>
    <row r="6338" spans="1:11" hidden="1">
      <c r="A6338" s="207"/>
      <c r="B6338" s="208"/>
      <c r="D6338" s="212"/>
      <c r="E6338" s="214"/>
      <c r="F6338" s="214"/>
      <c r="G6338" s="210"/>
      <c r="H6338" s="203"/>
      <c r="I6338" s="193"/>
      <c r="J6338" s="193"/>
      <c r="K6338" s="211"/>
    </row>
    <row r="6339" spans="1:11" hidden="1">
      <c r="A6339" s="207"/>
      <c r="B6339" s="208"/>
      <c r="D6339" s="212"/>
      <c r="E6339" s="214"/>
      <c r="F6339" s="214"/>
      <c r="G6339" s="210"/>
      <c r="H6339" s="203"/>
      <c r="I6339" s="193"/>
      <c r="J6339" s="193"/>
      <c r="K6339" s="211"/>
    </row>
    <row r="6340" spans="1:11" hidden="1">
      <c r="A6340" s="207"/>
      <c r="B6340" s="208"/>
      <c r="D6340" s="212"/>
      <c r="E6340" s="214"/>
      <c r="F6340" s="214"/>
      <c r="G6340" s="210"/>
      <c r="H6340" s="203"/>
      <c r="I6340" s="193"/>
      <c r="J6340" s="193"/>
      <c r="K6340" s="211"/>
    </row>
    <row r="6341" spans="1:11" hidden="1">
      <c r="A6341" s="207"/>
      <c r="B6341" s="208"/>
      <c r="D6341" s="212"/>
      <c r="E6341" s="214"/>
      <c r="F6341" s="214"/>
      <c r="G6341" s="210"/>
      <c r="H6341" s="203"/>
      <c r="I6341" s="193"/>
      <c r="J6341" s="208"/>
      <c r="K6341" s="211"/>
    </row>
    <row r="6342" spans="1:11" hidden="1">
      <c r="A6342" s="207"/>
      <c r="B6342" s="208"/>
      <c r="D6342" s="212"/>
      <c r="E6342" s="214"/>
      <c r="F6342" s="214"/>
      <c r="G6342" s="210"/>
      <c r="H6342" s="203"/>
      <c r="I6342" s="193"/>
      <c r="J6342" s="193"/>
      <c r="K6342" s="211"/>
    </row>
    <row r="6343" spans="1:11" hidden="1">
      <c r="A6343" s="207"/>
      <c r="B6343" s="208"/>
      <c r="D6343" s="212"/>
      <c r="E6343" s="214"/>
      <c r="F6343" s="214"/>
      <c r="G6343" s="210"/>
      <c r="H6343" s="203"/>
      <c r="I6343" s="193"/>
      <c r="J6343" s="193"/>
      <c r="K6343" s="211"/>
    </row>
    <row r="6344" spans="1:11" hidden="1">
      <c r="A6344" s="207"/>
      <c r="B6344" s="208"/>
      <c r="D6344" s="212"/>
      <c r="E6344" s="214"/>
      <c r="F6344" s="214"/>
      <c r="G6344" s="210"/>
      <c r="H6344" s="203"/>
      <c r="I6344" s="193"/>
      <c r="J6344" s="193"/>
      <c r="K6344" s="211"/>
    </row>
    <row r="6345" spans="1:11" hidden="1">
      <c r="A6345" s="207"/>
      <c r="B6345" s="208"/>
      <c r="D6345" s="212"/>
      <c r="E6345" s="214"/>
      <c r="F6345" s="214"/>
      <c r="G6345" s="210"/>
      <c r="H6345" s="203"/>
      <c r="I6345" s="193"/>
      <c r="J6345" s="193"/>
      <c r="K6345" s="211"/>
    </row>
    <row r="6346" spans="1:11" hidden="1">
      <c r="A6346" s="207"/>
      <c r="B6346" s="208"/>
      <c r="D6346" s="212"/>
      <c r="E6346" s="214"/>
      <c r="F6346" s="214"/>
      <c r="G6346" s="210"/>
      <c r="H6346" s="203"/>
      <c r="I6346" s="193"/>
      <c r="J6346" s="193"/>
      <c r="K6346" s="211"/>
    </row>
    <row r="6347" spans="1:11" hidden="1">
      <c r="A6347" s="207"/>
      <c r="B6347" s="208"/>
      <c r="D6347" s="212"/>
      <c r="E6347" s="214"/>
      <c r="F6347" s="214"/>
      <c r="G6347" s="210"/>
      <c r="H6347" s="203"/>
      <c r="I6347" s="193"/>
      <c r="J6347" s="193"/>
      <c r="K6347" s="211"/>
    </row>
    <row r="6348" spans="1:11" hidden="1">
      <c r="A6348" s="207"/>
      <c r="B6348" s="208"/>
      <c r="D6348" s="212"/>
      <c r="E6348" s="214"/>
      <c r="F6348" s="214"/>
      <c r="G6348" s="210"/>
      <c r="H6348" s="203"/>
      <c r="I6348" s="193"/>
      <c r="J6348" s="193"/>
      <c r="K6348" s="211"/>
    </row>
    <row r="6349" spans="1:11" hidden="1">
      <c r="A6349" s="207"/>
      <c r="B6349" s="208"/>
      <c r="D6349" s="212"/>
      <c r="E6349" s="214"/>
      <c r="F6349" s="214"/>
      <c r="G6349" s="210"/>
      <c r="H6349" s="203"/>
      <c r="I6349" s="193"/>
      <c r="J6349" s="193"/>
      <c r="K6349" s="211"/>
    </row>
    <row r="6350" spans="1:11" hidden="1">
      <c r="A6350" s="207"/>
      <c r="B6350" s="208"/>
      <c r="D6350" s="212"/>
      <c r="E6350" s="214"/>
      <c r="F6350" s="214"/>
      <c r="G6350" s="210"/>
      <c r="H6350" s="203"/>
      <c r="I6350" s="193"/>
      <c r="J6350" s="193"/>
      <c r="K6350" s="211"/>
    </row>
    <row r="6351" spans="1:11" hidden="1">
      <c r="A6351" s="207"/>
      <c r="B6351" s="208"/>
      <c r="D6351" s="212"/>
      <c r="E6351" s="214"/>
      <c r="F6351" s="214"/>
      <c r="G6351" s="210"/>
      <c r="H6351" s="203"/>
      <c r="I6351" s="193"/>
      <c r="J6351" s="193"/>
      <c r="K6351" s="211"/>
    </row>
    <row r="6352" spans="1:11" hidden="1">
      <c r="A6352" s="207"/>
      <c r="B6352" s="208"/>
      <c r="D6352" s="212"/>
      <c r="E6352" s="214"/>
      <c r="F6352" s="214"/>
      <c r="G6352" s="210"/>
      <c r="H6352" s="203"/>
      <c r="I6352" s="193"/>
      <c r="J6352" s="193"/>
      <c r="K6352" s="211"/>
    </row>
    <row r="6353" spans="1:11" hidden="1">
      <c r="A6353" s="207"/>
      <c r="B6353" s="208"/>
      <c r="D6353" s="212"/>
      <c r="E6353" s="214"/>
      <c r="F6353" s="214"/>
      <c r="G6353" s="210"/>
      <c r="H6353" s="203"/>
      <c r="I6353" s="193"/>
      <c r="J6353" s="193"/>
      <c r="K6353" s="211"/>
    </row>
    <row r="6354" spans="1:11" hidden="1">
      <c r="A6354" s="207"/>
      <c r="B6354" s="208"/>
      <c r="D6354" s="212"/>
      <c r="E6354" s="214"/>
      <c r="F6354" s="214"/>
      <c r="G6354" s="210"/>
      <c r="H6354" s="203"/>
      <c r="I6354" s="193"/>
      <c r="J6354" s="193"/>
      <c r="K6354" s="211"/>
    </row>
    <row r="6355" spans="1:11" hidden="1">
      <c r="A6355" s="207"/>
      <c r="B6355" s="208"/>
      <c r="D6355" s="212"/>
      <c r="E6355" s="214"/>
      <c r="F6355" s="214"/>
      <c r="G6355" s="210"/>
      <c r="H6355" s="203"/>
      <c r="I6355" s="193"/>
      <c r="J6355" s="193"/>
      <c r="K6355" s="211"/>
    </row>
    <row r="6356" spans="1:11" hidden="1">
      <c r="A6356" s="207"/>
      <c r="B6356" s="208"/>
      <c r="D6356" s="212"/>
      <c r="E6356" s="214"/>
      <c r="F6356" s="214"/>
      <c r="G6356" s="210"/>
      <c r="H6356" s="203"/>
      <c r="I6356" s="193"/>
      <c r="J6356" s="193"/>
      <c r="K6356" s="211"/>
    </row>
    <row r="6357" spans="1:11" hidden="1">
      <c r="A6357" s="207"/>
      <c r="B6357" s="208"/>
      <c r="D6357" s="212"/>
      <c r="E6357" s="214"/>
      <c r="F6357" s="214"/>
      <c r="G6357" s="210"/>
      <c r="H6357" s="203"/>
      <c r="I6357" s="193"/>
      <c r="J6357" s="193"/>
      <c r="K6357" s="211"/>
    </row>
    <row r="6358" spans="1:11" hidden="1">
      <c r="A6358" s="207"/>
      <c r="B6358" s="208"/>
      <c r="D6358" s="212"/>
      <c r="E6358" s="214"/>
      <c r="F6358" s="214"/>
      <c r="G6358" s="210"/>
      <c r="H6358" s="203"/>
      <c r="I6358" s="193"/>
      <c r="J6358" s="193"/>
      <c r="K6358" s="211"/>
    </row>
    <row r="6359" spans="1:11" hidden="1">
      <c r="A6359" s="207"/>
      <c r="B6359" s="208"/>
      <c r="D6359" s="212"/>
      <c r="E6359" s="214"/>
      <c r="F6359" s="214"/>
      <c r="G6359" s="210"/>
      <c r="H6359" s="203"/>
      <c r="I6359" s="193"/>
      <c r="J6359" s="193"/>
      <c r="K6359" s="211"/>
    </row>
    <row r="6360" spans="1:11" hidden="1">
      <c r="A6360" s="207"/>
      <c r="B6360" s="208"/>
      <c r="D6360" s="212"/>
      <c r="E6360" s="214"/>
      <c r="F6360" s="214"/>
      <c r="G6360" s="210"/>
      <c r="H6360" s="203"/>
      <c r="I6360" s="193"/>
      <c r="J6360" s="193"/>
      <c r="K6360" s="211"/>
    </row>
    <row r="6361" spans="1:11" hidden="1">
      <c r="A6361" s="207"/>
      <c r="B6361" s="208"/>
      <c r="D6361" s="212"/>
      <c r="E6361" s="214"/>
      <c r="F6361" s="214"/>
      <c r="G6361" s="210"/>
      <c r="H6361" s="203"/>
      <c r="I6361" s="193"/>
      <c r="J6361" s="193"/>
      <c r="K6361" s="211"/>
    </row>
    <row r="6362" spans="1:11" hidden="1">
      <c r="A6362" s="207"/>
      <c r="B6362" s="208"/>
      <c r="D6362" s="212"/>
      <c r="E6362" s="214"/>
      <c r="F6362" s="214"/>
      <c r="G6362" s="210"/>
      <c r="H6362" s="203"/>
      <c r="I6362" s="193"/>
      <c r="J6362" s="208"/>
      <c r="K6362" s="211"/>
    </row>
    <row r="6363" spans="1:11" hidden="1">
      <c r="A6363" s="207"/>
      <c r="B6363" s="208"/>
      <c r="D6363" s="212"/>
      <c r="E6363" s="214"/>
      <c r="F6363" s="214"/>
      <c r="G6363" s="210"/>
      <c r="H6363" s="203"/>
      <c r="I6363" s="193"/>
      <c r="J6363" s="193"/>
      <c r="K6363" s="211"/>
    </row>
    <row r="6364" spans="1:11" hidden="1">
      <c r="A6364" s="207"/>
      <c r="B6364" s="208"/>
      <c r="D6364" s="212"/>
      <c r="E6364" s="214"/>
      <c r="F6364" s="214"/>
      <c r="G6364" s="210"/>
      <c r="H6364" s="203"/>
      <c r="I6364" s="193"/>
      <c r="J6364" s="193"/>
      <c r="K6364" s="211"/>
    </row>
    <row r="6365" spans="1:11" hidden="1">
      <c r="A6365" s="207"/>
      <c r="B6365" s="208"/>
      <c r="D6365" s="212"/>
      <c r="E6365" s="214"/>
      <c r="F6365" s="214"/>
      <c r="G6365" s="210"/>
      <c r="H6365" s="203"/>
      <c r="I6365" s="193"/>
      <c r="J6365" s="193"/>
      <c r="K6365" s="211"/>
    </row>
    <row r="6366" spans="1:11" hidden="1">
      <c r="A6366" s="207"/>
      <c r="B6366" s="208"/>
      <c r="D6366" s="212"/>
      <c r="E6366" s="214"/>
      <c r="F6366" s="214"/>
      <c r="G6366" s="210"/>
      <c r="H6366" s="203"/>
      <c r="I6366" s="193"/>
      <c r="J6366" s="193"/>
      <c r="K6366" s="211"/>
    </row>
    <row r="6367" spans="1:11" hidden="1">
      <c r="A6367" s="207"/>
      <c r="B6367" s="208"/>
      <c r="D6367" s="212"/>
      <c r="E6367" s="214"/>
      <c r="F6367" s="214"/>
      <c r="G6367" s="210"/>
      <c r="H6367" s="203"/>
      <c r="I6367" s="193"/>
      <c r="J6367" s="193"/>
      <c r="K6367" s="211"/>
    </row>
    <row r="6368" spans="1:11" hidden="1">
      <c r="A6368" s="207"/>
      <c r="B6368" s="208"/>
      <c r="D6368" s="212"/>
      <c r="E6368" s="214"/>
      <c r="F6368" s="214"/>
      <c r="G6368" s="210"/>
      <c r="H6368" s="203"/>
      <c r="I6368" s="193"/>
      <c r="J6368" s="193"/>
      <c r="K6368" s="211"/>
    </row>
    <row r="6369" spans="1:11" hidden="1">
      <c r="A6369" s="207"/>
      <c r="B6369" s="208"/>
      <c r="D6369" s="212"/>
      <c r="E6369" s="214"/>
      <c r="F6369" s="214"/>
      <c r="G6369" s="210"/>
      <c r="H6369" s="203"/>
      <c r="I6369" s="193"/>
      <c r="J6369" s="193"/>
      <c r="K6369" s="211"/>
    </row>
    <row r="6370" spans="1:11" hidden="1">
      <c r="A6370" s="207"/>
      <c r="B6370" s="208"/>
      <c r="D6370" s="212"/>
      <c r="E6370" s="214"/>
      <c r="F6370" s="214"/>
      <c r="G6370" s="210"/>
      <c r="H6370" s="203"/>
      <c r="I6370" s="193"/>
      <c r="J6370" s="193"/>
      <c r="K6370" s="211"/>
    </row>
    <row r="6371" spans="1:11" hidden="1">
      <c r="A6371" s="207"/>
      <c r="B6371" s="208"/>
      <c r="D6371" s="212"/>
      <c r="E6371" s="214"/>
      <c r="F6371" s="214"/>
      <c r="G6371" s="210"/>
      <c r="H6371" s="203"/>
      <c r="I6371" s="193"/>
      <c r="J6371" s="193"/>
      <c r="K6371" s="211"/>
    </row>
    <row r="6372" spans="1:11" hidden="1">
      <c r="A6372" s="207"/>
      <c r="B6372" s="208"/>
      <c r="D6372" s="212"/>
      <c r="E6372" s="214"/>
      <c r="F6372" s="214"/>
      <c r="G6372" s="210"/>
      <c r="H6372" s="203"/>
      <c r="I6372" s="193"/>
      <c r="J6372" s="193"/>
      <c r="K6372" s="211"/>
    </row>
    <row r="6373" spans="1:11" hidden="1">
      <c r="A6373" s="207"/>
      <c r="B6373" s="208"/>
      <c r="D6373" s="212"/>
      <c r="E6373" s="214"/>
      <c r="F6373" s="214"/>
      <c r="G6373" s="210"/>
      <c r="H6373" s="203"/>
      <c r="I6373" s="193"/>
      <c r="J6373" s="193"/>
      <c r="K6373" s="211"/>
    </row>
    <row r="6374" spans="1:11" hidden="1">
      <c r="A6374" s="207"/>
      <c r="B6374" s="208"/>
      <c r="D6374" s="212"/>
      <c r="E6374" s="214"/>
      <c r="F6374" s="214"/>
      <c r="G6374" s="210"/>
      <c r="H6374" s="203"/>
      <c r="I6374" s="193"/>
      <c r="J6374" s="193"/>
      <c r="K6374" s="211"/>
    </row>
    <row r="6375" spans="1:11" hidden="1">
      <c r="A6375" s="207"/>
      <c r="B6375" s="208"/>
      <c r="D6375" s="212"/>
      <c r="E6375" s="214"/>
      <c r="F6375" s="214"/>
      <c r="G6375" s="210"/>
      <c r="H6375" s="203"/>
      <c r="I6375" s="193"/>
      <c r="J6375" s="193"/>
      <c r="K6375" s="211"/>
    </row>
    <row r="6376" spans="1:11" hidden="1">
      <c r="A6376" s="207"/>
      <c r="B6376" s="208"/>
      <c r="D6376" s="212"/>
      <c r="E6376" s="214"/>
      <c r="F6376" s="214"/>
      <c r="G6376" s="210"/>
      <c r="H6376" s="203"/>
      <c r="I6376" s="193"/>
      <c r="J6376" s="193"/>
      <c r="K6376" s="211"/>
    </row>
    <row r="6377" spans="1:11" hidden="1">
      <c r="A6377" s="207"/>
      <c r="B6377" s="208"/>
      <c r="D6377" s="212"/>
      <c r="E6377" s="214"/>
      <c r="F6377" s="214"/>
      <c r="G6377" s="210"/>
      <c r="H6377" s="203"/>
      <c r="I6377" s="193"/>
      <c r="J6377" s="193"/>
      <c r="K6377" s="211"/>
    </row>
    <row r="6378" spans="1:11" hidden="1">
      <c r="A6378" s="207"/>
      <c r="B6378" s="208"/>
      <c r="D6378" s="212"/>
      <c r="E6378" s="214"/>
      <c r="F6378" s="214"/>
      <c r="G6378" s="210"/>
      <c r="H6378" s="203"/>
      <c r="I6378" s="193"/>
      <c r="J6378" s="193"/>
      <c r="K6378" s="211"/>
    </row>
    <row r="6379" spans="1:11" hidden="1">
      <c r="A6379" s="207"/>
      <c r="B6379" s="208"/>
      <c r="D6379" s="212"/>
      <c r="E6379" s="214"/>
      <c r="F6379" s="214"/>
      <c r="G6379" s="210"/>
      <c r="H6379" s="203"/>
      <c r="I6379" s="193"/>
      <c r="J6379" s="193"/>
      <c r="K6379" s="211"/>
    </row>
    <row r="6380" spans="1:11" hidden="1">
      <c r="A6380" s="207"/>
      <c r="B6380" s="208"/>
      <c r="D6380" s="212"/>
      <c r="E6380" s="214"/>
      <c r="F6380" s="214"/>
      <c r="G6380" s="210"/>
      <c r="H6380" s="203"/>
      <c r="I6380" s="193"/>
      <c r="J6380" s="193"/>
      <c r="K6380" s="211"/>
    </row>
    <row r="6381" spans="1:11" hidden="1">
      <c r="A6381" s="207"/>
      <c r="B6381" s="208"/>
      <c r="D6381" s="212"/>
      <c r="E6381" s="214"/>
      <c r="F6381" s="214"/>
      <c r="G6381" s="210"/>
      <c r="H6381" s="203"/>
      <c r="I6381" s="193"/>
      <c r="J6381" s="193"/>
      <c r="K6381" s="211"/>
    </row>
    <row r="6382" spans="1:11" hidden="1">
      <c r="A6382" s="207"/>
      <c r="B6382" s="208"/>
      <c r="D6382" s="212"/>
      <c r="E6382" s="214"/>
      <c r="F6382" s="214"/>
      <c r="G6382" s="210"/>
      <c r="H6382" s="203"/>
      <c r="I6382" s="193"/>
      <c r="J6382" s="193"/>
      <c r="K6382" s="211"/>
    </row>
    <row r="6383" spans="1:11" hidden="1">
      <c r="A6383" s="207"/>
      <c r="B6383" s="208"/>
      <c r="D6383" s="212"/>
      <c r="E6383" s="214"/>
      <c r="F6383" s="214"/>
      <c r="G6383" s="210"/>
      <c r="H6383" s="203"/>
      <c r="I6383" s="193"/>
      <c r="J6383" s="193"/>
      <c r="K6383" s="211"/>
    </row>
    <row r="6384" spans="1:11" hidden="1">
      <c r="A6384" s="207"/>
      <c r="B6384" s="208"/>
      <c r="D6384" s="212"/>
      <c r="E6384" s="214"/>
      <c r="F6384" s="214"/>
      <c r="G6384" s="210"/>
      <c r="H6384" s="203"/>
      <c r="I6384" s="193"/>
      <c r="J6384" s="193"/>
      <c r="K6384" s="211"/>
    </row>
    <row r="6385" spans="1:11" hidden="1">
      <c r="A6385" s="207"/>
      <c r="B6385" s="208"/>
      <c r="D6385" s="212"/>
      <c r="E6385" s="214"/>
      <c r="F6385" s="214"/>
      <c r="G6385" s="210"/>
      <c r="H6385" s="203"/>
      <c r="I6385" s="193"/>
      <c r="J6385" s="208"/>
      <c r="K6385" s="211"/>
    </row>
    <row r="6386" spans="1:11" hidden="1">
      <c r="A6386" s="207"/>
      <c r="B6386" s="208"/>
      <c r="D6386" s="212"/>
      <c r="E6386" s="214"/>
      <c r="F6386" s="214"/>
      <c r="G6386" s="210"/>
      <c r="H6386" s="203"/>
      <c r="I6386" s="193"/>
      <c r="J6386" s="193"/>
      <c r="K6386" s="211"/>
    </row>
    <row r="6387" spans="1:11" hidden="1">
      <c r="A6387" s="207"/>
      <c r="B6387" s="208"/>
      <c r="D6387" s="212"/>
      <c r="E6387" s="214"/>
      <c r="F6387" s="214"/>
      <c r="G6387" s="210"/>
      <c r="H6387" s="203"/>
      <c r="I6387" s="193"/>
      <c r="J6387" s="193"/>
      <c r="K6387" s="211"/>
    </row>
    <row r="6388" spans="1:11" hidden="1">
      <c r="A6388" s="207"/>
      <c r="B6388" s="208"/>
      <c r="D6388" s="212"/>
      <c r="E6388" s="214"/>
      <c r="F6388" s="214"/>
      <c r="G6388" s="210"/>
      <c r="H6388" s="203"/>
      <c r="I6388" s="193"/>
      <c r="J6388" s="193"/>
      <c r="K6388" s="211"/>
    </row>
    <row r="6389" spans="1:11" hidden="1">
      <c r="A6389" s="207"/>
      <c r="B6389" s="208"/>
      <c r="D6389" s="212"/>
      <c r="E6389" s="214"/>
      <c r="F6389" s="214"/>
      <c r="G6389" s="210"/>
      <c r="H6389" s="203"/>
      <c r="I6389" s="193"/>
      <c r="J6389" s="193"/>
      <c r="K6389" s="211"/>
    </row>
    <row r="6390" spans="1:11" hidden="1">
      <c r="A6390" s="207"/>
      <c r="B6390" s="208"/>
      <c r="D6390" s="212"/>
      <c r="E6390" s="214"/>
      <c r="F6390" s="214"/>
      <c r="G6390" s="210"/>
      <c r="H6390" s="203"/>
      <c r="I6390" s="193"/>
      <c r="J6390" s="193"/>
      <c r="K6390" s="211"/>
    </row>
    <row r="6391" spans="1:11" hidden="1">
      <c r="A6391" s="207"/>
      <c r="B6391" s="208"/>
      <c r="D6391" s="212"/>
      <c r="E6391" s="214"/>
      <c r="F6391" s="214"/>
      <c r="G6391" s="210"/>
      <c r="H6391" s="203"/>
      <c r="I6391" s="193"/>
      <c r="J6391" s="193"/>
      <c r="K6391" s="211"/>
    </row>
    <row r="6392" spans="1:11" hidden="1">
      <c r="A6392" s="207"/>
      <c r="B6392" s="208"/>
      <c r="D6392" s="212"/>
      <c r="E6392" s="214"/>
      <c r="F6392" s="214"/>
      <c r="G6392" s="210"/>
      <c r="H6392" s="203"/>
      <c r="I6392" s="193"/>
      <c r="J6392" s="193"/>
      <c r="K6392" s="211"/>
    </row>
    <row r="6393" spans="1:11" hidden="1">
      <c r="A6393" s="207"/>
      <c r="B6393" s="208"/>
      <c r="D6393" s="212"/>
      <c r="E6393" s="214"/>
      <c r="F6393" s="214"/>
      <c r="G6393" s="210"/>
      <c r="H6393" s="203"/>
      <c r="I6393" s="193"/>
      <c r="J6393" s="193"/>
      <c r="K6393" s="211"/>
    </row>
    <row r="6394" spans="1:11" hidden="1">
      <c r="A6394" s="207"/>
      <c r="B6394" s="208"/>
      <c r="D6394" s="212"/>
      <c r="E6394" s="214"/>
      <c r="F6394" s="214"/>
      <c r="G6394" s="210"/>
      <c r="H6394" s="203"/>
      <c r="I6394" s="193"/>
      <c r="J6394" s="193"/>
      <c r="K6394" s="211"/>
    </row>
    <row r="6395" spans="1:11" hidden="1">
      <c r="A6395" s="207"/>
      <c r="B6395" s="208"/>
      <c r="D6395" s="212"/>
      <c r="E6395" s="214"/>
      <c r="F6395" s="214"/>
      <c r="G6395" s="210"/>
      <c r="H6395" s="203"/>
      <c r="I6395" s="193"/>
      <c r="J6395" s="193"/>
      <c r="K6395" s="211"/>
    </row>
    <row r="6396" spans="1:11" hidden="1">
      <c r="A6396" s="207"/>
      <c r="B6396" s="208"/>
      <c r="D6396" s="212"/>
      <c r="E6396" s="214"/>
      <c r="F6396" s="214"/>
      <c r="G6396" s="210"/>
      <c r="H6396" s="203"/>
      <c r="I6396" s="193"/>
      <c r="J6396" s="193"/>
      <c r="K6396" s="211"/>
    </row>
    <row r="6397" spans="1:11" hidden="1">
      <c r="A6397" s="207"/>
      <c r="B6397" s="208"/>
      <c r="D6397" s="212"/>
      <c r="E6397" s="214"/>
      <c r="F6397" s="214"/>
      <c r="G6397" s="210"/>
      <c r="H6397" s="203"/>
      <c r="I6397" s="193"/>
      <c r="J6397" s="193"/>
      <c r="K6397" s="211"/>
    </row>
    <row r="6398" spans="1:11" hidden="1">
      <c r="A6398" s="207"/>
      <c r="B6398" s="208"/>
      <c r="D6398" s="212"/>
      <c r="E6398" s="214"/>
      <c r="F6398" s="214"/>
      <c r="G6398" s="210"/>
      <c r="H6398" s="203"/>
      <c r="I6398" s="193"/>
      <c r="J6398" s="193"/>
      <c r="K6398" s="211"/>
    </row>
    <row r="6399" spans="1:11" hidden="1">
      <c r="A6399" s="207"/>
      <c r="B6399" s="208"/>
      <c r="D6399" s="212"/>
      <c r="E6399" s="214"/>
      <c r="F6399" s="214"/>
      <c r="G6399" s="210"/>
      <c r="H6399" s="203"/>
      <c r="I6399" s="193"/>
      <c r="J6399" s="193"/>
      <c r="K6399" s="211"/>
    </row>
    <row r="6400" spans="1:11" hidden="1">
      <c r="A6400" s="207"/>
      <c r="B6400" s="208"/>
      <c r="D6400" s="212"/>
      <c r="E6400" s="214"/>
      <c r="F6400" s="214"/>
      <c r="G6400" s="210"/>
      <c r="H6400" s="203"/>
      <c r="I6400" s="193"/>
      <c r="J6400" s="193"/>
      <c r="K6400" s="211"/>
    </row>
    <row r="6401" spans="1:11" hidden="1">
      <c r="A6401" s="207"/>
      <c r="B6401" s="208"/>
      <c r="D6401" s="212"/>
      <c r="E6401" s="214"/>
      <c r="F6401" s="214"/>
      <c r="G6401" s="210"/>
      <c r="H6401" s="203"/>
      <c r="I6401" s="193"/>
      <c r="J6401" s="193"/>
      <c r="K6401" s="211"/>
    </row>
    <row r="6402" spans="1:11" hidden="1">
      <c r="A6402" s="207"/>
      <c r="B6402" s="208"/>
      <c r="D6402" s="212"/>
      <c r="E6402" s="214"/>
      <c r="F6402" s="214"/>
      <c r="G6402" s="210"/>
      <c r="H6402" s="203"/>
      <c r="I6402" s="193"/>
      <c r="J6402" s="193"/>
      <c r="K6402" s="211"/>
    </row>
    <row r="6403" spans="1:11" hidden="1">
      <c r="A6403" s="207"/>
      <c r="B6403" s="208"/>
      <c r="D6403" s="212"/>
      <c r="E6403" s="214"/>
      <c r="F6403" s="214"/>
      <c r="G6403" s="210"/>
      <c r="H6403" s="203"/>
      <c r="I6403" s="193"/>
      <c r="J6403" s="193"/>
      <c r="K6403" s="211"/>
    </row>
    <row r="6404" spans="1:11" hidden="1">
      <c r="A6404" s="207"/>
      <c r="B6404" s="208"/>
      <c r="D6404" s="212"/>
      <c r="E6404" s="214"/>
      <c r="F6404" s="214"/>
      <c r="G6404" s="210"/>
      <c r="H6404" s="203"/>
      <c r="I6404" s="193"/>
      <c r="J6404" s="208"/>
      <c r="K6404" s="211"/>
    </row>
    <row r="6405" spans="1:11" hidden="1">
      <c r="A6405" s="213"/>
      <c r="B6405" s="208"/>
      <c r="D6405" s="212"/>
      <c r="E6405" s="214"/>
      <c r="F6405" s="214"/>
      <c r="G6405" s="210"/>
      <c r="H6405" s="203"/>
      <c r="I6405" s="193"/>
      <c r="J6405" s="193"/>
      <c r="K6405" s="211"/>
    </row>
    <row r="6406" spans="1:11" hidden="1">
      <c r="A6406" s="213"/>
      <c r="B6406" s="208"/>
      <c r="D6406" s="212"/>
      <c r="E6406" s="214"/>
      <c r="F6406" s="214"/>
      <c r="G6406" s="210"/>
      <c r="H6406" s="203"/>
      <c r="I6406" s="193"/>
      <c r="J6406" s="193"/>
      <c r="K6406" s="211"/>
    </row>
    <row r="6407" spans="1:11" hidden="1">
      <c r="A6407" s="213"/>
      <c r="B6407" s="208"/>
      <c r="D6407" s="212"/>
      <c r="E6407" s="214"/>
      <c r="F6407" s="214"/>
      <c r="G6407" s="210"/>
      <c r="H6407" s="203"/>
      <c r="I6407" s="193"/>
      <c r="J6407" s="193"/>
      <c r="K6407" s="211"/>
    </row>
    <row r="6408" spans="1:11" hidden="1">
      <c r="A6408" s="213"/>
      <c r="B6408" s="208"/>
      <c r="D6408" s="212"/>
      <c r="E6408" s="214"/>
      <c r="F6408" s="214"/>
      <c r="G6408" s="210"/>
      <c r="H6408" s="203"/>
      <c r="I6408" s="193"/>
      <c r="J6408" s="193"/>
      <c r="K6408" s="211"/>
    </row>
    <row r="6409" spans="1:11" hidden="1">
      <c r="A6409" s="213"/>
      <c r="B6409" s="208"/>
      <c r="D6409" s="212"/>
      <c r="E6409" s="214"/>
      <c r="F6409" s="214"/>
      <c r="G6409" s="210"/>
      <c r="H6409" s="203"/>
      <c r="I6409" s="193"/>
      <c r="J6409" s="193"/>
      <c r="K6409" s="211"/>
    </row>
    <row r="6410" spans="1:11" hidden="1">
      <c r="A6410" s="213"/>
      <c r="B6410" s="208"/>
      <c r="D6410" s="212"/>
      <c r="E6410" s="214"/>
      <c r="F6410" s="214"/>
      <c r="G6410" s="210"/>
      <c r="H6410" s="203"/>
      <c r="I6410" s="193"/>
      <c r="J6410" s="193"/>
      <c r="K6410" s="211"/>
    </row>
    <row r="6411" spans="1:11" hidden="1">
      <c r="A6411" s="213"/>
      <c r="B6411" s="208"/>
      <c r="D6411" s="212"/>
      <c r="E6411" s="214"/>
      <c r="F6411" s="214"/>
      <c r="G6411" s="210"/>
      <c r="H6411" s="203"/>
      <c r="I6411" s="193"/>
      <c r="J6411" s="193"/>
      <c r="K6411" s="211"/>
    </row>
    <row r="6412" spans="1:11" hidden="1">
      <c r="A6412" s="213"/>
      <c r="B6412" s="208"/>
      <c r="D6412" s="212"/>
      <c r="E6412" s="214"/>
      <c r="F6412" s="214"/>
      <c r="G6412" s="210"/>
      <c r="H6412" s="203"/>
      <c r="I6412" s="193"/>
      <c r="J6412" s="193"/>
      <c r="K6412" s="211"/>
    </row>
    <row r="6413" spans="1:11" hidden="1">
      <c r="A6413" s="213"/>
      <c r="B6413" s="208"/>
      <c r="D6413" s="212"/>
      <c r="E6413" s="214"/>
      <c r="F6413" s="214"/>
      <c r="G6413" s="210"/>
      <c r="H6413" s="203"/>
      <c r="I6413" s="193"/>
      <c r="J6413" s="193"/>
      <c r="K6413" s="211"/>
    </row>
    <row r="6414" spans="1:11" hidden="1">
      <c r="A6414" s="213"/>
      <c r="B6414" s="208"/>
      <c r="D6414" s="212"/>
      <c r="E6414" s="214"/>
      <c r="F6414" s="214"/>
      <c r="G6414" s="210"/>
      <c r="H6414" s="203"/>
      <c r="I6414" s="193"/>
      <c r="J6414" s="193"/>
      <c r="K6414" s="211"/>
    </row>
    <row r="6415" spans="1:11" hidden="1">
      <c r="A6415" s="213"/>
      <c r="B6415" s="208"/>
      <c r="D6415" s="212"/>
      <c r="E6415" s="214"/>
      <c r="F6415" s="214"/>
      <c r="G6415" s="210"/>
      <c r="H6415" s="203"/>
      <c r="I6415" s="193"/>
      <c r="J6415" s="193"/>
      <c r="K6415" s="211"/>
    </row>
    <row r="6416" spans="1:11" hidden="1">
      <c r="A6416" s="213"/>
      <c r="B6416" s="208"/>
      <c r="D6416" s="212"/>
      <c r="E6416" s="214"/>
      <c r="F6416" s="214"/>
      <c r="G6416" s="210"/>
      <c r="H6416" s="203"/>
      <c r="I6416" s="193"/>
      <c r="J6416" s="193"/>
      <c r="K6416" s="211"/>
    </row>
    <row r="6417" spans="1:11" hidden="1">
      <c r="A6417" s="213"/>
      <c r="B6417" s="208"/>
      <c r="D6417" s="212"/>
      <c r="E6417" s="214"/>
      <c r="F6417" s="214"/>
      <c r="G6417" s="210"/>
      <c r="H6417" s="203"/>
      <c r="I6417" s="193"/>
      <c r="J6417" s="193"/>
      <c r="K6417" s="211"/>
    </row>
    <row r="6418" spans="1:11" hidden="1">
      <c r="A6418" s="213"/>
      <c r="B6418" s="208"/>
      <c r="D6418" s="212"/>
      <c r="E6418" s="214"/>
      <c r="F6418" s="214"/>
      <c r="G6418" s="210"/>
      <c r="H6418" s="203"/>
      <c r="I6418" s="193"/>
      <c r="J6418" s="193"/>
      <c r="K6418" s="211"/>
    </row>
    <row r="6419" spans="1:11" hidden="1">
      <c r="A6419" s="213"/>
      <c r="B6419" s="208"/>
      <c r="D6419" s="212"/>
      <c r="E6419" s="214"/>
      <c r="F6419" s="214"/>
      <c r="G6419" s="210"/>
      <c r="H6419" s="203"/>
      <c r="I6419" s="193"/>
      <c r="J6419" s="193"/>
      <c r="K6419" s="211"/>
    </row>
    <row r="6420" spans="1:11" hidden="1">
      <c r="A6420" s="213"/>
      <c r="B6420" s="208"/>
      <c r="D6420" s="212"/>
      <c r="E6420" s="214"/>
      <c r="F6420" s="214"/>
      <c r="G6420" s="210"/>
      <c r="H6420" s="203"/>
      <c r="I6420" s="193"/>
      <c r="J6420" s="193"/>
      <c r="K6420" s="211"/>
    </row>
    <row r="6421" spans="1:11" hidden="1">
      <c r="A6421" s="213"/>
      <c r="B6421" s="208"/>
      <c r="D6421" s="212"/>
      <c r="E6421" s="214"/>
      <c r="F6421" s="214"/>
      <c r="G6421" s="210"/>
      <c r="H6421" s="203"/>
      <c r="I6421" s="193"/>
      <c r="J6421" s="193"/>
      <c r="K6421" s="211"/>
    </row>
    <row r="6422" spans="1:11" hidden="1">
      <c r="A6422" s="213"/>
      <c r="B6422" s="208"/>
      <c r="D6422" s="212"/>
      <c r="E6422" s="214"/>
      <c r="F6422" s="214"/>
      <c r="G6422" s="210"/>
      <c r="H6422" s="203"/>
      <c r="I6422" s="193"/>
      <c r="J6422" s="193"/>
      <c r="K6422" s="211"/>
    </row>
    <row r="6423" spans="1:11" hidden="1">
      <c r="A6423" s="213"/>
      <c r="B6423" s="208"/>
      <c r="D6423" s="212"/>
      <c r="E6423" s="214"/>
      <c r="F6423" s="214"/>
      <c r="G6423" s="210"/>
      <c r="H6423" s="203"/>
      <c r="I6423" s="193"/>
      <c r="J6423" s="193"/>
      <c r="K6423" s="211"/>
    </row>
    <row r="6424" spans="1:11" hidden="1">
      <c r="A6424" s="213"/>
      <c r="B6424" s="208"/>
      <c r="D6424" s="212"/>
      <c r="E6424" s="214"/>
      <c r="F6424" s="214"/>
      <c r="G6424" s="210"/>
      <c r="H6424" s="203"/>
      <c r="I6424" s="193"/>
      <c r="J6424" s="193"/>
      <c r="K6424" s="211"/>
    </row>
    <row r="6425" spans="1:11" hidden="1">
      <c r="A6425" s="213"/>
      <c r="B6425" s="208"/>
      <c r="D6425" s="212"/>
      <c r="E6425" s="214"/>
      <c r="F6425" s="214"/>
      <c r="G6425" s="210"/>
      <c r="H6425" s="203"/>
      <c r="I6425" s="193"/>
      <c r="J6425" s="208"/>
      <c r="K6425" s="211"/>
    </row>
    <row r="6426" spans="1:11" hidden="1">
      <c r="A6426" s="213"/>
      <c r="B6426" s="208"/>
      <c r="D6426" s="212"/>
      <c r="E6426" s="214"/>
      <c r="F6426" s="214"/>
      <c r="G6426" s="210"/>
      <c r="H6426" s="203"/>
      <c r="I6426" s="193"/>
      <c r="J6426" s="193"/>
      <c r="K6426" s="211"/>
    </row>
    <row r="6427" spans="1:11" hidden="1">
      <c r="A6427" s="213"/>
      <c r="B6427" s="208"/>
      <c r="D6427" s="212"/>
      <c r="E6427" s="214"/>
      <c r="F6427" s="214"/>
      <c r="G6427" s="210"/>
      <c r="H6427" s="203"/>
      <c r="I6427" s="193"/>
      <c r="J6427" s="193"/>
      <c r="K6427" s="211"/>
    </row>
    <row r="6428" spans="1:11" hidden="1">
      <c r="A6428" s="213"/>
      <c r="B6428" s="208"/>
      <c r="D6428" s="212"/>
      <c r="E6428" s="214"/>
      <c r="F6428" s="214"/>
      <c r="G6428" s="210"/>
      <c r="H6428" s="203"/>
      <c r="I6428" s="193"/>
      <c r="J6428" s="193"/>
      <c r="K6428" s="211"/>
    </row>
    <row r="6429" spans="1:11" hidden="1">
      <c r="A6429" s="213"/>
      <c r="B6429" s="208"/>
      <c r="D6429" s="212"/>
      <c r="E6429" s="214"/>
      <c r="F6429" s="214"/>
      <c r="G6429" s="210"/>
      <c r="H6429" s="203"/>
      <c r="I6429" s="193"/>
      <c r="J6429" s="193"/>
      <c r="K6429" s="211"/>
    </row>
    <row r="6430" spans="1:11" hidden="1">
      <c r="A6430" s="213"/>
      <c r="B6430" s="208"/>
      <c r="D6430" s="212"/>
      <c r="E6430" s="214"/>
      <c r="F6430" s="214"/>
      <c r="G6430" s="210"/>
      <c r="H6430" s="203"/>
      <c r="I6430" s="193"/>
      <c r="J6430" s="193"/>
      <c r="K6430" s="211"/>
    </row>
    <row r="6431" spans="1:11" hidden="1">
      <c r="A6431" s="213"/>
      <c r="B6431" s="208"/>
      <c r="D6431" s="212"/>
      <c r="E6431" s="214"/>
      <c r="F6431" s="214"/>
      <c r="G6431" s="210"/>
      <c r="H6431" s="203"/>
      <c r="I6431" s="193"/>
      <c r="J6431" s="193"/>
      <c r="K6431" s="211"/>
    </row>
    <row r="6432" spans="1:11" hidden="1">
      <c r="A6432" s="213"/>
      <c r="B6432" s="208"/>
      <c r="D6432" s="212"/>
      <c r="E6432" s="214"/>
      <c r="F6432" s="214"/>
      <c r="G6432" s="210"/>
      <c r="H6432" s="203"/>
      <c r="I6432" s="193"/>
      <c r="J6432" s="193"/>
      <c r="K6432" s="211"/>
    </row>
    <row r="6433" spans="1:11" hidden="1">
      <c r="A6433" s="213"/>
      <c r="B6433" s="208"/>
      <c r="D6433" s="212"/>
      <c r="E6433" s="214"/>
      <c r="F6433" s="214"/>
      <c r="G6433" s="210"/>
      <c r="H6433" s="203"/>
      <c r="I6433" s="193"/>
      <c r="J6433" s="193"/>
      <c r="K6433" s="211"/>
    </row>
    <row r="6434" spans="1:11" hidden="1">
      <c r="A6434" s="213"/>
      <c r="B6434" s="208"/>
      <c r="D6434" s="212"/>
      <c r="E6434" s="214"/>
      <c r="F6434" s="214"/>
      <c r="G6434" s="210"/>
      <c r="H6434" s="203"/>
      <c r="I6434" s="193"/>
      <c r="J6434" s="193"/>
      <c r="K6434" s="211"/>
    </row>
    <row r="6435" spans="1:11" hidden="1">
      <c r="A6435" s="213"/>
      <c r="B6435" s="208"/>
      <c r="D6435" s="212"/>
      <c r="E6435" s="214"/>
      <c r="F6435" s="214"/>
      <c r="G6435" s="210"/>
      <c r="H6435" s="203"/>
      <c r="I6435" s="193"/>
      <c r="J6435" s="193"/>
      <c r="K6435" s="211"/>
    </row>
    <row r="6436" spans="1:11" hidden="1">
      <c r="A6436" s="213"/>
      <c r="B6436" s="208"/>
      <c r="D6436" s="212"/>
      <c r="E6436" s="214"/>
      <c r="F6436" s="214"/>
      <c r="G6436" s="210"/>
      <c r="H6436" s="203"/>
      <c r="I6436" s="193"/>
      <c r="J6436" s="193"/>
      <c r="K6436" s="211"/>
    </row>
    <row r="6437" spans="1:11" hidden="1">
      <c r="A6437" s="213"/>
      <c r="B6437" s="208"/>
      <c r="D6437" s="212"/>
      <c r="E6437" s="214"/>
      <c r="F6437" s="214"/>
      <c r="G6437" s="210"/>
      <c r="H6437" s="203"/>
      <c r="I6437" s="193"/>
      <c r="J6437" s="193"/>
      <c r="K6437" s="211"/>
    </row>
    <row r="6438" spans="1:11" hidden="1">
      <c r="A6438" s="213"/>
      <c r="B6438" s="208"/>
      <c r="D6438" s="212"/>
      <c r="E6438" s="214"/>
      <c r="F6438" s="214"/>
      <c r="G6438" s="210"/>
      <c r="H6438" s="203"/>
      <c r="I6438" s="193"/>
      <c r="J6438" s="193"/>
      <c r="K6438" s="211"/>
    </row>
    <row r="6439" spans="1:11" hidden="1">
      <c r="A6439" s="213"/>
      <c r="B6439" s="208"/>
      <c r="D6439" s="212"/>
      <c r="E6439" s="214"/>
      <c r="F6439" s="214"/>
      <c r="G6439" s="210"/>
      <c r="H6439" s="203"/>
      <c r="I6439" s="193"/>
      <c r="J6439" s="193"/>
      <c r="K6439" s="211"/>
    </row>
    <row r="6440" spans="1:11" hidden="1">
      <c r="A6440" s="213"/>
      <c r="B6440" s="208"/>
      <c r="D6440" s="212"/>
      <c r="E6440" s="214"/>
      <c r="F6440" s="214"/>
      <c r="G6440" s="210"/>
      <c r="H6440" s="203"/>
      <c r="I6440" s="193"/>
      <c r="J6440" s="193"/>
      <c r="K6440" s="211"/>
    </row>
    <row r="6441" spans="1:11" hidden="1">
      <c r="A6441" s="213"/>
      <c r="B6441" s="208"/>
      <c r="D6441" s="212"/>
      <c r="E6441" s="214"/>
      <c r="F6441" s="214"/>
      <c r="G6441" s="210"/>
      <c r="H6441" s="203"/>
      <c r="I6441" s="193"/>
      <c r="J6441" s="193"/>
      <c r="K6441" s="211"/>
    </row>
    <row r="6442" spans="1:11" hidden="1">
      <c r="A6442" s="213"/>
      <c r="B6442" s="208"/>
      <c r="D6442" s="212"/>
      <c r="E6442" s="214"/>
      <c r="F6442" s="214"/>
      <c r="G6442" s="210"/>
      <c r="H6442" s="203"/>
      <c r="I6442" s="193"/>
      <c r="J6442" s="193"/>
      <c r="K6442" s="211"/>
    </row>
    <row r="6443" spans="1:11" hidden="1">
      <c r="A6443" s="213"/>
      <c r="B6443" s="208"/>
      <c r="D6443" s="212"/>
      <c r="E6443" s="214"/>
      <c r="F6443" s="214"/>
      <c r="G6443" s="210"/>
      <c r="H6443" s="203"/>
      <c r="I6443" s="193"/>
      <c r="J6443" s="193"/>
      <c r="K6443" s="211"/>
    </row>
    <row r="6444" spans="1:11" hidden="1">
      <c r="A6444" s="213"/>
      <c r="B6444" s="208"/>
      <c r="D6444" s="212"/>
      <c r="E6444" s="214"/>
      <c r="F6444" s="214"/>
      <c r="G6444" s="210"/>
      <c r="H6444" s="203"/>
      <c r="I6444" s="193"/>
      <c r="J6444" s="193"/>
      <c r="K6444" s="211"/>
    </row>
    <row r="6445" spans="1:11" hidden="1">
      <c r="A6445" s="213"/>
      <c r="B6445" s="208"/>
      <c r="D6445" s="212"/>
      <c r="E6445" s="214"/>
      <c r="F6445" s="214"/>
      <c r="G6445" s="210"/>
      <c r="H6445" s="203"/>
      <c r="I6445" s="193"/>
      <c r="J6445" s="193"/>
      <c r="K6445" s="211"/>
    </row>
    <row r="6446" spans="1:11" hidden="1">
      <c r="A6446" s="213"/>
      <c r="B6446" s="208"/>
      <c r="D6446" s="212"/>
      <c r="E6446" s="214"/>
      <c r="F6446" s="214"/>
      <c r="G6446" s="210"/>
      <c r="H6446" s="203"/>
      <c r="I6446" s="193"/>
      <c r="J6446" s="208"/>
      <c r="K6446" s="211"/>
    </row>
    <row r="6447" spans="1:11" hidden="1">
      <c r="A6447" s="208"/>
      <c r="B6447" s="208"/>
      <c r="D6447" s="212"/>
      <c r="E6447" s="214"/>
      <c r="F6447" s="214"/>
      <c r="G6447" s="210"/>
      <c r="H6447" s="203"/>
      <c r="I6447" s="193"/>
      <c r="J6447" s="193"/>
      <c r="K6447" s="211"/>
    </row>
    <row r="6448" spans="1:11" hidden="1">
      <c r="A6448" s="208"/>
      <c r="B6448" s="208"/>
      <c r="D6448" s="212"/>
      <c r="E6448" s="214"/>
      <c r="F6448" s="214"/>
      <c r="G6448" s="210"/>
      <c r="H6448" s="203"/>
      <c r="I6448" s="193"/>
      <c r="J6448" s="193"/>
      <c r="K6448" s="211"/>
    </row>
    <row r="6449" spans="1:11" hidden="1">
      <c r="A6449" s="208"/>
      <c r="B6449" s="208"/>
      <c r="D6449" s="215"/>
      <c r="E6449" s="214"/>
      <c r="F6449" s="214"/>
      <c r="G6449" s="210"/>
      <c r="H6449" s="203"/>
      <c r="I6449" s="193"/>
      <c r="J6449" s="193"/>
      <c r="K6449" s="211"/>
    </row>
    <row r="6450" spans="1:11" hidden="1">
      <c r="A6450" s="208"/>
      <c r="B6450" s="208"/>
      <c r="D6450" s="215"/>
      <c r="E6450" s="214"/>
      <c r="F6450" s="214"/>
      <c r="G6450" s="210"/>
      <c r="H6450" s="203"/>
      <c r="I6450" s="193"/>
      <c r="J6450" s="193"/>
      <c r="K6450" s="211"/>
    </row>
    <row r="6451" spans="1:11" hidden="1">
      <c r="A6451" s="208"/>
      <c r="B6451" s="208"/>
      <c r="D6451" s="215"/>
      <c r="E6451" s="214"/>
      <c r="F6451" s="214"/>
      <c r="G6451" s="210"/>
      <c r="H6451" s="203"/>
      <c r="I6451" s="193"/>
      <c r="J6451" s="193"/>
      <c r="K6451" s="211"/>
    </row>
    <row r="6452" spans="1:11" hidden="1">
      <c r="A6452" s="208"/>
      <c r="B6452" s="208"/>
      <c r="D6452" s="215"/>
      <c r="E6452" s="214"/>
      <c r="F6452" s="214"/>
      <c r="G6452" s="210"/>
      <c r="H6452" s="203"/>
      <c r="I6452" s="193"/>
      <c r="J6452" s="193"/>
      <c r="K6452" s="211"/>
    </row>
    <row r="6453" spans="1:11" hidden="1">
      <c r="A6453" s="208"/>
      <c r="B6453" s="208"/>
      <c r="D6453" s="215"/>
      <c r="E6453" s="214"/>
      <c r="F6453" s="214"/>
      <c r="G6453" s="210"/>
      <c r="H6453" s="203"/>
      <c r="I6453" s="193"/>
      <c r="J6453" s="193"/>
      <c r="K6453" s="211"/>
    </row>
    <row r="6454" spans="1:11" hidden="1">
      <c r="A6454" s="208"/>
      <c r="B6454" s="208"/>
      <c r="D6454" s="215"/>
      <c r="E6454" s="214"/>
      <c r="F6454" s="214"/>
      <c r="G6454" s="210"/>
      <c r="H6454" s="203"/>
      <c r="I6454" s="193"/>
      <c r="J6454" s="193"/>
      <c r="K6454" s="211"/>
    </row>
    <row r="6455" spans="1:11" hidden="1">
      <c r="A6455" s="208"/>
      <c r="B6455" s="208"/>
      <c r="D6455" s="215"/>
      <c r="E6455" s="214"/>
      <c r="F6455" s="214"/>
      <c r="G6455" s="210"/>
      <c r="H6455" s="203"/>
      <c r="I6455" s="193"/>
      <c r="J6455" s="193"/>
      <c r="K6455" s="211"/>
    </row>
    <row r="6456" spans="1:11" hidden="1">
      <c r="A6456" s="208"/>
      <c r="B6456" s="208"/>
      <c r="D6456" s="215"/>
      <c r="E6456" s="214"/>
      <c r="F6456" s="214"/>
      <c r="G6456" s="210"/>
      <c r="H6456" s="203"/>
      <c r="I6456" s="193"/>
      <c r="J6456" s="193"/>
      <c r="K6456" s="211"/>
    </row>
    <row r="6457" spans="1:11" hidden="1">
      <c r="A6457" s="208"/>
      <c r="B6457" s="208"/>
      <c r="D6457" s="215"/>
      <c r="E6457" s="214"/>
      <c r="F6457" s="214"/>
      <c r="G6457" s="210"/>
      <c r="H6457" s="203"/>
      <c r="I6457" s="193"/>
      <c r="J6457" s="193"/>
      <c r="K6457" s="211"/>
    </row>
    <row r="6458" spans="1:11" hidden="1">
      <c r="A6458" s="208"/>
      <c r="B6458" s="208"/>
      <c r="D6458" s="215"/>
      <c r="E6458" s="214"/>
      <c r="F6458" s="214"/>
      <c r="G6458" s="210"/>
      <c r="H6458" s="203"/>
      <c r="I6458" s="193"/>
      <c r="J6458" s="193"/>
      <c r="K6458" s="211"/>
    </row>
    <row r="6459" spans="1:11" hidden="1">
      <c r="A6459" s="208"/>
      <c r="B6459" s="208"/>
      <c r="D6459" s="215"/>
      <c r="E6459" s="214"/>
      <c r="F6459" s="214"/>
      <c r="G6459" s="210"/>
      <c r="H6459" s="203"/>
      <c r="I6459" s="193"/>
      <c r="J6459" s="193"/>
      <c r="K6459" s="211"/>
    </row>
    <row r="6460" spans="1:11" hidden="1">
      <c r="A6460" s="208"/>
      <c r="B6460" s="208"/>
      <c r="D6460" s="215"/>
      <c r="E6460" s="214"/>
      <c r="F6460" s="214"/>
      <c r="G6460" s="210"/>
      <c r="H6460" s="203"/>
      <c r="I6460" s="193"/>
      <c r="J6460" s="193"/>
      <c r="K6460" s="211"/>
    </row>
    <row r="6461" spans="1:11" hidden="1">
      <c r="A6461" s="208"/>
      <c r="B6461" s="208"/>
      <c r="D6461" s="215"/>
      <c r="E6461" s="214"/>
      <c r="F6461" s="214"/>
      <c r="G6461" s="210"/>
      <c r="H6461" s="203"/>
      <c r="I6461" s="193"/>
      <c r="J6461" s="193"/>
      <c r="K6461" s="211"/>
    </row>
    <row r="6462" spans="1:11" hidden="1">
      <c r="A6462" s="208"/>
      <c r="B6462" s="208"/>
      <c r="D6462" s="215"/>
      <c r="E6462" s="214"/>
      <c r="F6462" s="214"/>
      <c r="G6462" s="210"/>
      <c r="H6462" s="203"/>
      <c r="I6462" s="193"/>
      <c r="J6462" s="193"/>
      <c r="K6462" s="211"/>
    </row>
    <row r="6463" spans="1:11" hidden="1">
      <c r="A6463" s="208"/>
      <c r="B6463" s="208"/>
      <c r="D6463" s="215"/>
      <c r="E6463" s="214"/>
      <c r="F6463" s="214"/>
      <c r="G6463" s="210"/>
      <c r="H6463" s="203"/>
      <c r="I6463" s="193"/>
      <c r="J6463" s="193"/>
      <c r="K6463" s="211"/>
    </row>
    <row r="6464" spans="1:11" hidden="1">
      <c r="A6464" s="208"/>
      <c r="B6464" s="208"/>
      <c r="D6464" s="215"/>
      <c r="E6464" s="214"/>
      <c r="F6464" s="214"/>
      <c r="G6464" s="210"/>
      <c r="H6464" s="203"/>
      <c r="I6464" s="193"/>
      <c r="J6464" s="193"/>
      <c r="K6464" s="211"/>
    </row>
    <row r="6465" spans="1:11" hidden="1">
      <c r="A6465" s="208"/>
      <c r="B6465" s="208"/>
      <c r="D6465" s="215"/>
      <c r="E6465" s="214"/>
      <c r="F6465" s="214"/>
      <c r="G6465" s="210"/>
      <c r="H6465" s="203"/>
      <c r="I6465" s="193"/>
      <c r="J6465" s="193"/>
      <c r="K6465" s="211"/>
    </row>
    <row r="6466" spans="1:11" hidden="1">
      <c r="A6466" s="208"/>
      <c r="B6466" s="208"/>
      <c r="D6466" s="215"/>
      <c r="E6466" s="214"/>
      <c r="F6466" s="214"/>
      <c r="G6466" s="210"/>
      <c r="H6466" s="203"/>
      <c r="I6466" s="193"/>
      <c r="J6466" s="208"/>
      <c r="K6466" s="211"/>
    </row>
    <row r="6467" spans="1:11" hidden="1">
      <c r="A6467" s="208"/>
      <c r="B6467" s="208"/>
      <c r="D6467" s="215"/>
      <c r="E6467" s="214"/>
      <c r="F6467" s="214"/>
      <c r="G6467" s="210"/>
      <c r="H6467" s="203"/>
      <c r="I6467" s="193"/>
      <c r="J6467" s="193"/>
      <c r="K6467" s="211"/>
    </row>
    <row r="6468" spans="1:11" hidden="1">
      <c r="A6468" s="208"/>
      <c r="B6468" s="208"/>
      <c r="D6468" s="215"/>
      <c r="E6468" s="214"/>
      <c r="F6468" s="214"/>
      <c r="G6468" s="210"/>
      <c r="H6468" s="203"/>
      <c r="I6468" s="193"/>
      <c r="J6468" s="193"/>
      <c r="K6468" s="211"/>
    </row>
    <row r="6469" spans="1:11" hidden="1">
      <c r="A6469" s="208"/>
      <c r="B6469" s="208"/>
      <c r="D6469" s="215"/>
      <c r="E6469" s="214"/>
      <c r="F6469" s="214"/>
      <c r="G6469" s="210"/>
      <c r="H6469" s="203"/>
      <c r="I6469" s="193"/>
      <c r="J6469" s="193"/>
      <c r="K6469" s="211"/>
    </row>
    <row r="6470" spans="1:11" hidden="1">
      <c r="A6470" s="208"/>
      <c r="B6470" s="208"/>
      <c r="D6470" s="215"/>
      <c r="E6470" s="214"/>
      <c r="F6470" s="214"/>
      <c r="G6470" s="210"/>
      <c r="H6470" s="203"/>
      <c r="I6470" s="193"/>
      <c r="J6470" s="193"/>
      <c r="K6470" s="211"/>
    </row>
    <row r="6471" spans="1:11" hidden="1">
      <c r="A6471" s="208"/>
      <c r="B6471" s="208"/>
      <c r="D6471" s="215"/>
      <c r="E6471" s="214"/>
      <c r="F6471" s="214"/>
      <c r="G6471" s="210"/>
      <c r="H6471" s="203"/>
      <c r="I6471" s="193"/>
      <c r="J6471" s="193"/>
      <c r="K6471" s="211"/>
    </row>
    <row r="6472" spans="1:11" hidden="1">
      <c r="A6472" s="208"/>
      <c r="B6472" s="208"/>
      <c r="D6472" s="215"/>
      <c r="E6472" s="214"/>
      <c r="F6472" s="214"/>
      <c r="G6472" s="210"/>
      <c r="H6472" s="203"/>
      <c r="I6472" s="193"/>
      <c r="J6472" s="193"/>
      <c r="K6472" s="211"/>
    </row>
    <row r="6473" spans="1:11" hidden="1">
      <c r="A6473" s="208"/>
      <c r="B6473" s="208"/>
      <c r="D6473" s="215"/>
      <c r="E6473" s="214"/>
      <c r="F6473" s="214"/>
      <c r="G6473" s="210"/>
      <c r="H6473" s="203"/>
      <c r="I6473" s="193"/>
      <c r="J6473" s="193"/>
      <c r="K6473" s="211"/>
    </row>
    <row r="6474" spans="1:11" hidden="1">
      <c r="A6474" s="208"/>
      <c r="B6474" s="208"/>
      <c r="D6474" s="215"/>
      <c r="E6474" s="214"/>
      <c r="F6474" s="214"/>
      <c r="G6474" s="210"/>
      <c r="H6474" s="203"/>
      <c r="I6474" s="193"/>
      <c r="J6474" s="193"/>
      <c r="K6474" s="211"/>
    </row>
    <row r="6475" spans="1:11" hidden="1">
      <c r="A6475" s="208"/>
      <c r="B6475" s="208"/>
      <c r="D6475" s="215"/>
      <c r="E6475" s="214"/>
      <c r="F6475" s="214"/>
      <c r="G6475" s="210"/>
      <c r="H6475" s="203"/>
      <c r="I6475" s="193"/>
      <c r="J6475" s="193"/>
      <c r="K6475" s="211"/>
    </row>
    <row r="6476" spans="1:11" hidden="1">
      <c r="A6476" s="208"/>
      <c r="B6476" s="208"/>
      <c r="D6476" s="215"/>
      <c r="E6476" s="214"/>
      <c r="F6476" s="214"/>
      <c r="G6476" s="210"/>
      <c r="H6476" s="203"/>
      <c r="I6476" s="193"/>
      <c r="J6476" s="193"/>
      <c r="K6476" s="211"/>
    </row>
    <row r="6477" spans="1:11" hidden="1">
      <c r="A6477" s="208"/>
      <c r="B6477" s="208"/>
      <c r="D6477" s="215"/>
      <c r="E6477" s="214"/>
      <c r="F6477" s="214"/>
      <c r="G6477" s="210"/>
      <c r="H6477" s="203"/>
      <c r="I6477" s="193"/>
      <c r="J6477" s="193"/>
      <c r="K6477" s="211"/>
    </row>
    <row r="6478" spans="1:11" hidden="1">
      <c r="A6478" s="208"/>
      <c r="B6478" s="208"/>
      <c r="D6478" s="215"/>
      <c r="E6478" s="214"/>
      <c r="F6478" s="214"/>
      <c r="G6478" s="210"/>
      <c r="H6478" s="203"/>
      <c r="I6478" s="193"/>
      <c r="J6478" s="193"/>
      <c r="K6478" s="211"/>
    </row>
    <row r="6479" spans="1:11" hidden="1">
      <c r="A6479" s="208"/>
      <c r="B6479" s="208"/>
      <c r="D6479" s="215"/>
      <c r="E6479" s="214"/>
      <c r="F6479" s="214"/>
      <c r="G6479" s="210"/>
      <c r="H6479" s="203"/>
      <c r="I6479" s="193"/>
      <c r="J6479" s="193"/>
      <c r="K6479" s="211"/>
    </row>
    <row r="6480" spans="1:11" hidden="1">
      <c r="A6480" s="208"/>
      <c r="B6480" s="208"/>
      <c r="D6480" s="215"/>
      <c r="E6480" s="214"/>
      <c r="F6480" s="214"/>
      <c r="G6480" s="210"/>
      <c r="H6480" s="203"/>
      <c r="I6480" s="193"/>
      <c r="J6480" s="193"/>
      <c r="K6480" s="211"/>
    </row>
    <row r="6481" spans="1:11" hidden="1">
      <c r="A6481" s="208"/>
      <c r="B6481" s="208"/>
      <c r="D6481" s="215"/>
      <c r="E6481" s="214"/>
      <c r="F6481" s="214"/>
      <c r="G6481" s="210"/>
      <c r="H6481" s="203"/>
      <c r="I6481" s="193"/>
      <c r="J6481" s="193"/>
      <c r="K6481" s="211"/>
    </row>
    <row r="6482" spans="1:11" hidden="1">
      <c r="A6482" s="208"/>
      <c r="B6482" s="208"/>
      <c r="D6482" s="215"/>
      <c r="E6482" s="214"/>
      <c r="F6482" s="214"/>
      <c r="G6482" s="210"/>
      <c r="H6482" s="203"/>
      <c r="I6482" s="193"/>
      <c r="J6482" s="193"/>
      <c r="K6482" s="211"/>
    </row>
    <row r="6483" spans="1:11" hidden="1">
      <c r="A6483" s="208"/>
      <c r="B6483" s="208"/>
      <c r="D6483" s="215"/>
      <c r="E6483" s="214"/>
      <c r="F6483" s="214"/>
      <c r="G6483" s="210"/>
      <c r="H6483" s="203"/>
      <c r="I6483" s="193"/>
      <c r="J6483" s="193"/>
      <c r="K6483" s="211"/>
    </row>
    <row r="6484" spans="1:11" hidden="1">
      <c r="A6484" s="208"/>
      <c r="B6484" s="208"/>
      <c r="D6484" s="215"/>
      <c r="E6484" s="214"/>
      <c r="F6484" s="214"/>
      <c r="G6484" s="210"/>
      <c r="H6484" s="203"/>
      <c r="I6484" s="193"/>
      <c r="J6484" s="193"/>
      <c r="K6484" s="211"/>
    </row>
    <row r="6485" spans="1:11" hidden="1">
      <c r="A6485" s="208"/>
      <c r="B6485" s="208"/>
      <c r="D6485" s="215"/>
      <c r="E6485" s="214"/>
      <c r="F6485" s="214"/>
      <c r="G6485" s="210"/>
      <c r="H6485" s="203"/>
      <c r="I6485" s="193"/>
      <c r="J6485" s="193"/>
      <c r="K6485" s="211"/>
    </row>
    <row r="6486" spans="1:11" hidden="1">
      <c r="A6486" s="208"/>
      <c r="B6486" s="208"/>
      <c r="D6486" s="215"/>
      <c r="E6486" s="214"/>
      <c r="F6486" s="214"/>
      <c r="G6486" s="210"/>
      <c r="H6486" s="203"/>
      <c r="I6486" s="193"/>
      <c r="J6486" s="193"/>
      <c r="K6486" s="211"/>
    </row>
    <row r="6487" spans="1:11" hidden="1">
      <c r="A6487" s="208"/>
      <c r="B6487" s="208"/>
      <c r="D6487" s="215"/>
      <c r="E6487" s="214"/>
      <c r="F6487" s="214"/>
      <c r="G6487" s="210"/>
      <c r="H6487" s="203"/>
      <c r="I6487" s="193"/>
      <c r="J6487" s="208"/>
      <c r="K6487" s="211"/>
    </row>
    <row r="6488" spans="1:11" hidden="1">
      <c r="A6488" s="208"/>
      <c r="B6488" s="208"/>
      <c r="D6488" s="215"/>
      <c r="E6488" s="214"/>
      <c r="F6488" s="214"/>
      <c r="G6488" s="210"/>
      <c r="H6488" s="203"/>
      <c r="I6488" s="193"/>
      <c r="J6488" s="193"/>
      <c r="K6488" s="211"/>
    </row>
    <row r="6489" spans="1:11" hidden="1">
      <c r="A6489" s="208"/>
      <c r="B6489" s="208"/>
      <c r="D6489" s="215"/>
      <c r="E6489" s="214"/>
      <c r="F6489" s="214"/>
      <c r="G6489" s="210"/>
      <c r="H6489" s="203"/>
      <c r="I6489" s="193"/>
      <c r="J6489" s="193"/>
      <c r="K6489" s="211"/>
    </row>
    <row r="6490" spans="1:11" hidden="1">
      <c r="A6490" s="208"/>
      <c r="B6490" s="208"/>
      <c r="D6490" s="215"/>
      <c r="E6490" s="214"/>
      <c r="F6490" s="214"/>
      <c r="G6490" s="210"/>
      <c r="H6490" s="203"/>
      <c r="I6490" s="193"/>
      <c r="J6490" s="193"/>
      <c r="K6490" s="211"/>
    </row>
    <row r="6491" spans="1:11" hidden="1">
      <c r="A6491" s="208"/>
      <c r="B6491" s="208"/>
      <c r="D6491" s="215"/>
      <c r="E6491" s="214"/>
      <c r="F6491" s="214"/>
      <c r="G6491" s="210"/>
      <c r="H6491" s="203"/>
      <c r="I6491" s="193"/>
      <c r="J6491" s="193"/>
      <c r="K6491" s="211"/>
    </row>
    <row r="6492" spans="1:11" hidden="1">
      <c r="A6492" s="208"/>
      <c r="B6492" s="208"/>
      <c r="D6492" s="215"/>
      <c r="E6492" s="214"/>
      <c r="F6492" s="214"/>
      <c r="G6492" s="210"/>
      <c r="H6492" s="203"/>
      <c r="I6492" s="193"/>
      <c r="J6492" s="193"/>
      <c r="K6492" s="211"/>
    </row>
    <row r="6493" spans="1:11" hidden="1">
      <c r="A6493" s="208"/>
      <c r="B6493" s="208"/>
      <c r="D6493" s="215"/>
      <c r="E6493" s="214"/>
      <c r="F6493" s="214"/>
      <c r="G6493" s="210"/>
      <c r="H6493" s="203"/>
      <c r="I6493" s="193"/>
      <c r="J6493" s="193"/>
      <c r="K6493" s="211"/>
    </row>
    <row r="6494" spans="1:11" hidden="1">
      <c r="A6494" s="208"/>
      <c r="B6494" s="208"/>
      <c r="D6494" s="215"/>
      <c r="E6494" s="214"/>
      <c r="F6494" s="214"/>
      <c r="G6494" s="210"/>
      <c r="H6494" s="203"/>
      <c r="I6494" s="193"/>
      <c r="J6494" s="193"/>
      <c r="K6494" s="211"/>
    </row>
    <row r="6495" spans="1:11" hidden="1">
      <c r="A6495" s="208"/>
      <c r="B6495" s="208"/>
      <c r="D6495" s="215"/>
      <c r="E6495" s="214"/>
      <c r="F6495" s="214"/>
      <c r="G6495" s="210"/>
      <c r="H6495" s="203"/>
      <c r="I6495" s="193"/>
      <c r="J6495" s="193"/>
      <c r="K6495" s="211"/>
    </row>
    <row r="6496" spans="1:11" hidden="1">
      <c r="A6496" s="208"/>
      <c r="B6496" s="208"/>
      <c r="D6496" s="215"/>
      <c r="E6496" s="214"/>
      <c r="F6496" s="214"/>
      <c r="G6496" s="210"/>
      <c r="H6496" s="203"/>
      <c r="I6496" s="193"/>
      <c r="J6496" s="193"/>
      <c r="K6496" s="211"/>
    </row>
    <row r="6497" spans="1:11" hidden="1">
      <c r="A6497" s="208"/>
      <c r="B6497" s="208"/>
      <c r="D6497" s="215"/>
      <c r="E6497" s="214"/>
      <c r="F6497" s="214"/>
      <c r="G6497" s="210"/>
      <c r="H6497" s="203"/>
      <c r="I6497" s="193"/>
      <c r="J6497" s="193"/>
      <c r="K6497" s="211"/>
    </row>
    <row r="6498" spans="1:11" hidden="1">
      <c r="A6498" s="208"/>
      <c r="B6498" s="208"/>
      <c r="D6498" s="215"/>
      <c r="E6498" s="214"/>
      <c r="F6498" s="214"/>
      <c r="G6498" s="210"/>
      <c r="H6498" s="203"/>
      <c r="I6498" s="193"/>
      <c r="J6498" s="193"/>
      <c r="K6498" s="211"/>
    </row>
    <row r="6499" spans="1:11" hidden="1">
      <c r="A6499" s="208"/>
      <c r="B6499" s="208"/>
      <c r="D6499" s="215"/>
      <c r="E6499" s="214"/>
      <c r="F6499" s="214"/>
      <c r="G6499" s="210"/>
      <c r="H6499" s="203"/>
      <c r="I6499" s="193"/>
      <c r="J6499" s="193"/>
      <c r="K6499" s="211"/>
    </row>
    <row r="6500" spans="1:11" hidden="1">
      <c r="A6500" s="208"/>
      <c r="B6500" s="208"/>
      <c r="D6500" s="215"/>
      <c r="E6500" s="214"/>
      <c r="F6500" s="214"/>
      <c r="G6500" s="210"/>
      <c r="H6500" s="203"/>
      <c r="I6500" s="193"/>
      <c r="J6500" s="193"/>
      <c r="K6500" s="211"/>
    </row>
    <row r="6501" spans="1:11" hidden="1">
      <c r="A6501" s="208"/>
      <c r="B6501" s="208"/>
      <c r="D6501" s="215"/>
      <c r="E6501" s="214"/>
      <c r="F6501" s="214"/>
      <c r="G6501" s="210"/>
      <c r="H6501" s="203"/>
      <c r="I6501" s="193"/>
      <c r="J6501" s="193"/>
      <c r="K6501" s="211"/>
    </row>
    <row r="6502" spans="1:11" hidden="1">
      <c r="A6502" s="208"/>
      <c r="B6502" s="208"/>
      <c r="D6502" s="215"/>
      <c r="E6502" s="214"/>
      <c r="F6502" s="214"/>
      <c r="G6502" s="210"/>
      <c r="H6502" s="203"/>
      <c r="I6502" s="193"/>
      <c r="J6502" s="193"/>
      <c r="K6502" s="211"/>
    </row>
    <row r="6503" spans="1:11" hidden="1">
      <c r="A6503" s="208"/>
      <c r="B6503" s="208"/>
      <c r="D6503" s="215"/>
      <c r="E6503" s="214"/>
      <c r="F6503" s="214"/>
      <c r="G6503" s="210"/>
      <c r="H6503" s="203"/>
      <c r="I6503" s="193"/>
      <c r="J6503" s="193"/>
      <c r="K6503" s="211"/>
    </row>
    <row r="6504" spans="1:11" hidden="1">
      <c r="A6504" s="208"/>
      <c r="B6504" s="208"/>
      <c r="D6504" s="215"/>
      <c r="E6504" s="214"/>
      <c r="F6504" s="214"/>
      <c r="G6504" s="210"/>
      <c r="H6504" s="203"/>
      <c r="I6504" s="193"/>
      <c r="J6504" s="193"/>
      <c r="K6504" s="211"/>
    </row>
    <row r="6505" spans="1:11" hidden="1">
      <c r="A6505" s="208"/>
      <c r="B6505" s="208"/>
      <c r="D6505" s="215"/>
      <c r="E6505" s="214"/>
      <c r="F6505" s="214"/>
      <c r="G6505" s="210"/>
      <c r="H6505" s="203"/>
      <c r="I6505" s="193"/>
      <c r="J6505" s="193"/>
      <c r="K6505" s="211"/>
    </row>
    <row r="6506" spans="1:11" hidden="1">
      <c r="A6506" s="208"/>
      <c r="B6506" s="208"/>
      <c r="D6506" s="215"/>
      <c r="E6506" s="214"/>
      <c r="F6506" s="214"/>
      <c r="G6506" s="210"/>
      <c r="H6506" s="203"/>
      <c r="I6506" s="193"/>
      <c r="J6506" s="208"/>
      <c r="K6506" s="211"/>
    </row>
    <row r="6507" spans="1:11" hidden="1">
      <c r="A6507" s="208"/>
      <c r="B6507" s="208"/>
      <c r="D6507" s="215"/>
      <c r="E6507" s="214"/>
      <c r="F6507" s="214"/>
      <c r="G6507" s="210"/>
      <c r="H6507" s="203"/>
      <c r="I6507" s="193"/>
      <c r="J6507" s="193"/>
      <c r="K6507" s="211"/>
    </row>
    <row r="6508" spans="1:11" hidden="1">
      <c r="A6508" s="208"/>
      <c r="B6508" s="208"/>
      <c r="D6508" s="215"/>
      <c r="E6508" s="214"/>
      <c r="F6508" s="214"/>
      <c r="G6508" s="210"/>
      <c r="H6508" s="203"/>
      <c r="I6508" s="193"/>
      <c r="J6508" s="193"/>
      <c r="K6508" s="211"/>
    </row>
    <row r="6509" spans="1:11" hidden="1">
      <c r="A6509" s="208"/>
      <c r="B6509" s="208"/>
      <c r="D6509" s="215"/>
      <c r="E6509" s="214"/>
      <c r="F6509" s="214"/>
      <c r="G6509" s="210"/>
      <c r="H6509" s="203"/>
      <c r="I6509" s="193"/>
      <c r="J6509" s="193"/>
      <c r="K6509" s="211"/>
    </row>
    <row r="6510" spans="1:11" hidden="1">
      <c r="A6510" s="208"/>
      <c r="B6510" s="208"/>
      <c r="D6510" s="215"/>
      <c r="E6510" s="214"/>
      <c r="F6510" s="214"/>
      <c r="G6510" s="210"/>
      <c r="H6510" s="203"/>
      <c r="I6510" s="193"/>
      <c r="J6510" s="193"/>
      <c r="K6510" s="211"/>
    </row>
    <row r="6511" spans="1:11" hidden="1">
      <c r="A6511" s="208"/>
      <c r="B6511" s="208"/>
      <c r="D6511" s="215"/>
      <c r="E6511" s="214"/>
      <c r="F6511" s="214"/>
      <c r="G6511" s="210"/>
      <c r="H6511" s="203"/>
      <c r="I6511" s="193"/>
      <c r="J6511" s="193"/>
      <c r="K6511" s="211"/>
    </row>
    <row r="6512" spans="1:11" hidden="1">
      <c r="A6512" s="208"/>
      <c r="B6512" s="208"/>
      <c r="D6512" s="215"/>
      <c r="E6512" s="214"/>
      <c r="F6512" s="214"/>
      <c r="G6512" s="210"/>
      <c r="H6512" s="203"/>
      <c r="I6512" s="193"/>
      <c r="J6512" s="193"/>
      <c r="K6512" s="211"/>
    </row>
    <row r="6513" spans="1:11" hidden="1">
      <c r="A6513" s="208"/>
      <c r="B6513" s="208"/>
      <c r="D6513" s="215"/>
      <c r="E6513" s="214"/>
      <c r="F6513" s="214"/>
      <c r="G6513" s="210"/>
      <c r="H6513" s="203"/>
      <c r="I6513" s="193"/>
      <c r="J6513" s="193"/>
      <c r="K6513" s="211"/>
    </row>
    <row r="6514" spans="1:11" hidden="1">
      <c r="A6514" s="208"/>
      <c r="B6514" s="208"/>
      <c r="D6514" s="215"/>
      <c r="E6514" s="214"/>
      <c r="F6514" s="214"/>
      <c r="G6514" s="210"/>
      <c r="H6514" s="203"/>
      <c r="I6514" s="193"/>
      <c r="J6514" s="193"/>
      <c r="K6514" s="211"/>
    </row>
    <row r="6515" spans="1:11" hidden="1">
      <c r="A6515" s="208"/>
      <c r="B6515" s="208"/>
      <c r="D6515" s="215"/>
      <c r="E6515" s="214"/>
      <c r="F6515" s="214"/>
      <c r="G6515" s="210"/>
      <c r="H6515" s="203"/>
      <c r="I6515" s="193"/>
      <c r="J6515" s="193"/>
      <c r="K6515" s="211"/>
    </row>
    <row r="6516" spans="1:11" hidden="1">
      <c r="A6516" s="208"/>
      <c r="B6516" s="208"/>
      <c r="D6516" s="215"/>
      <c r="E6516" s="214"/>
      <c r="F6516" s="214"/>
      <c r="G6516" s="210"/>
      <c r="H6516" s="203"/>
      <c r="I6516" s="193"/>
      <c r="J6516" s="193"/>
      <c r="K6516" s="211"/>
    </row>
    <row r="6517" spans="1:11" hidden="1">
      <c r="A6517" s="208"/>
      <c r="B6517" s="208"/>
      <c r="D6517" s="215"/>
      <c r="E6517" s="214"/>
      <c r="F6517" s="214"/>
      <c r="G6517" s="210"/>
      <c r="H6517" s="203"/>
      <c r="I6517" s="193"/>
      <c r="J6517" s="193"/>
      <c r="K6517" s="211"/>
    </row>
    <row r="6518" spans="1:11" hidden="1">
      <c r="A6518" s="208"/>
      <c r="B6518" s="208"/>
      <c r="D6518" s="215"/>
      <c r="E6518" s="214"/>
      <c r="F6518" s="214"/>
      <c r="G6518" s="210"/>
      <c r="H6518" s="203"/>
      <c r="I6518" s="193"/>
      <c r="J6518" s="193"/>
      <c r="K6518" s="211"/>
    </row>
    <row r="6519" spans="1:11" hidden="1">
      <c r="A6519" s="208"/>
      <c r="B6519" s="208"/>
      <c r="D6519" s="215"/>
      <c r="E6519" s="214"/>
      <c r="F6519" s="214"/>
      <c r="G6519" s="210"/>
      <c r="H6519" s="203"/>
      <c r="I6519" s="193"/>
      <c r="J6519" s="193"/>
      <c r="K6519" s="211"/>
    </row>
    <row r="6520" spans="1:11" hidden="1">
      <c r="A6520" s="208"/>
      <c r="B6520" s="208"/>
      <c r="D6520" s="215"/>
      <c r="E6520" s="214"/>
      <c r="F6520" s="214"/>
      <c r="G6520" s="210"/>
      <c r="H6520" s="203"/>
      <c r="I6520" s="193"/>
      <c r="J6520" s="193"/>
      <c r="K6520" s="211"/>
    </row>
    <row r="6521" spans="1:11" hidden="1">
      <c r="A6521" s="208"/>
      <c r="B6521" s="208"/>
      <c r="D6521" s="215"/>
      <c r="E6521" s="214"/>
      <c r="F6521" s="214"/>
      <c r="G6521" s="210"/>
      <c r="H6521" s="203"/>
      <c r="I6521" s="193"/>
      <c r="J6521" s="193"/>
      <c r="K6521" s="211"/>
    </row>
    <row r="6522" spans="1:11" hidden="1">
      <c r="A6522" s="208"/>
      <c r="B6522" s="208"/>
      <c r="D6522" s="215"/>
      <c r="E6522" s="214"/>
      <c r="F6522" s="214"/>
      <c r="G6522" s="210"/>
      <c r="H6522" s="203"/>
      <c r="I6522" s="193"/>
      <c r="J6522" s="193"/>
      <c r="K6522" s="211"/>
    </row>
    <row r="6523" spans="1:11" hidden="1">
      <c r="A6523" s="208"/>
      <c r="B6523" s="208"/>
      <c r="D6523" s="215"/>
      <c r="E6523" s="214"/>
      <c r="F6523" s="214"/>
      <c r="G6523" s="210"/>
      <c r="H6523" s="203"/>
      <c r="I6523" s="193"/>
      <c r="J6523" s="193"/>
      <c r="K6523" s="211"/>
    </row>
    <row r="6524" spans="1:11" hidden="1">
      <c r="A6524" s="208"/>
      <c r="B6524" s="208"/>
      <c r="D6524" s="215"/>
      <c r="E6524" s="214"/>
      <c r="F6524" s="214"/>
      <c r="G6524" s="210"/>
      <c r="H6524" s="203"/>
      <c r="I6524" s="193"/>
      <c r="J6524" s="193"/>
      <c r="K6524" s="211"/>
    </row>
    <row r="6525" spans="1:11" hidden="1">
      <c r="A6525" s="208"/>
      <c r="B6525" s="208"/>
      <c r="D6525" s="215"/>
      <c r="E6525" s="214"/>
      <c r="F6525" s="214"/>
      <c r="G6525" s="210"/>
      <c r="H6525" s="203"/>
      <c r="I6525" s="193"/>
      <c r="J6525" s="193"/>
      <c r="K6525" s="211"/>
    </row>
    <row r="6526" spans="1:11" hidden="1">
      <c r="A6526" s="208"/>
      <c r="B6526" s="208"/>
      <c r="D6526" s="215"/>
      <c r="E6526" s="214"/>
      <c r="F6526" s="214"/>
      <c r="G6526" s="210"/>
      <c r="H6526" s="203"/>
      <c r="I6526" s="193"/>
      <c r="J6526" s="208"/>
      <c r="K6526" s="211"/>
    </row>
    <row r="6527" spans="1:11" hidden="1">
      <c r="A6527" s="208"/>
      <c r="B6527" s="208"/>
      <c r="D6527" s="215"/>
      <c r="E6527" s="214"/>
      <c r="F6527" s="214"/>
      <c r="G6527" s="210"/>
      <c r="H6527" s="203"/>
      <c r="I6527" s="193"/>
      <c r="J6527" s="193"/>
      <c r="K6527" s="211"/>
    </row>
    <row r="6528" spans="1:11" hidden="1">
      <c r="A6528" s="208"/>
      <c r="B6528" s="208"/>
      <c r="D6528" s="215"/>
      <c r="E6528" s="214"/>
      <c r="F6528" s="214"/>
      <c r="G6528" s="210"/>
      <c r="H6528" s="203"/>
      <c r="I6528" s="193"/>
      <c r="J6528" s="193"/>
      <c r="K6528" s="211"/>
    </row>
    <row r="6529" spans="1:11" hidden="1">
      <c r="A6529" s="208"/>
      <c r="B6529" s="208"/>
      <c r="D6529" s="215"/>
      <c r="E6529" s="214"/>
      <c r="F6529" s="214"/>
      <c r="G6529" s="210"/>
      <c r="H6529" s="203"/>
      <c r="I6529" s="193"/>
      <c r="J6529" s="193"/>
      <c r="K6529" s="211"/>
    </row>
    <row r="6530" spans="1:11" hidden="1">
      <c r="A6530" s="208"/>
      <c r="B6530" s="208"/>
      <c r="D6530" s="215"/>
      <c r="E6530" s="214"/>
      <c r="F6530" s="214"/>
      <c r="G6530" s="210"/>
      <c r="H6530" s="203"/>
      <c r="I6530" s="193"/>
      <c r="J6530" s="193"/>
      <c r="K6530" s="211"/>
    </row>
    <row r="6531" spans="1:11" hidden="1">
      <c r="A6531" s="208"/>
      <c r="B6531" s="208"/>
      <c r="D6531" s="215"/>
      <c r="E6531" s="214"/>
      <c r="F6531" s="214"/>
      <c r="G6531" s="210"/>
      <c r="H6531" s="203"/>
      <c r="I6531" s="193"/>
      <c r="J6531" s="193"/>
      <c r="K6531" s="211"/>
    </row>
    <row r="6532" spans="1:11" hidden="1">
      <c r="A6532" s="208"/>
      <c r="B6532" s="208"/>
      <c r="D6532" s="215"/>
      <c r="E6532" s="214"/>
      <c r="F6532" s="214"/>
      <c r="G6532" s="210"/>
      <c r="H6532" s="203"/>
      <c r="I6532" s="193"/>
      <c r="J6532" s="193"/>
      <c r="K6532" s="211"/>
    </row>
    <row r="6533" spans="1:11" hidden="1">
      <c r="A6533" s="208"/>
      <c r="B6533" s="208"/>
      <c r="D6533" s="215"/>
      <c r="E6533" s="214"/>
      <c r="F6533" s="214"/>
      <c r="G6533" s="210"/>
      <c r="H6533" s="203"/>
      <c r="I6533" s="193"/>
      <c r="J6533" s="193"/>
      <c r="K6533" s="211"/>
    </row>
    <row r="6534" spans="1:11" hidden="1">
      <c r="A6534" s="208"/>
      <c r="B6534" s="208"/>
      <c r="D6534" s="215"/>
      <c r="E6534" s="214"/>
      <c r="F6534" s="214"/>
      <c r="G6534" s="210"/>
      <c r="H6534" s="203"/>
      <c r="I6534" s="193"/>
      <c r="J6534" s="193"/>
      <c r="K6534" s="211"/>
    </row>
    <row r="6535" spans="1:11" hidden="1">
      <c r="A6535" s="208"/>
      <c r="B6535" s="208"/>
      <c r="D6535" s="215"/>
      <c r="E6535" s="214"/>
      <c r="F6535" s="214"/>
      <c r="G6535" s="210"/>
      <c r="H6535" s="203"/>
      <c r="I6535" s="193"/>
      <c r="J6535" s="193"/>
      <c r="K6535" s="211"/>
    </row>
    <row r="6536" spans="1:11" hidden="1">
      <c r="A6536" s="208"/>
      <c r="B6536" s="208"/>
      <c r="D6536" s="215"/>
      <c r="E6536" s="214"/>
      <c r="F6536" s="214"/>
      <c r="G6536" s="210"/>
      <c r="H6536" s="203"/>
      <c r="I6536" s="193"/>
      <c r="J6536" s="193"/>
      <c r="K6536" s="211"/>
    </row>
    <row r="6537" spans="1:11" hidden="1">
      <c r="A6537" s="208"/>
      <c r="B6537" s="208"/>
      <c r="D6537" s="215"/>
      <c r="E6537" s="214"/>
      <c r="F6537" s="214"/>
      <c r="G6537" s="210"/>
      <c r="H6537" s="203"/>
      <c r="I6537" s="193"/>
      <c r="J6537" s="193"/>
      <c r="K6537" s="211"/>
    </row>
    <row r="6538" spans="1:11" hidden="1">
      <c r="A6538" s="208"/>
      <c r="B6538" s="208"/>
      <c r="D6538" s="215"/>
      <c r="E6538" s="214"/>
      <c r="F6538" s="214"/>
      <c r="G6538" s="210"/>
      <c r="H6538" s="203"/>
      <c r="I6538" s="193"/>
      <c r="J6538" s="193"/>
      <c r="K6538" s="211"/>
    </row>
    <row r="6539" spans="1:11" hidden="1">
      <c r="A6539" s="208"/>
      <c r="B6539" s="208"/>
      <c r="D6539" s="215"/>
      <c r="E6539" s="214"/>
      <c r="F6539" s="214"/>
      <c r="G6539" s="210"/>
      <c r="H6539" s="203"/>
      <c r="I6539" s="193"/>
      <c r="J6539" s="193"/>
      <c r="K6539" s="211"/>
    </row>
    <row r="6540" spans="1:11" hidden="1">
      <c r="A6540" s="208"/>
      <c r="B6540" s="208"/>
      <c r="D6540" s="215"/>
      <c r="E6540" s="214"/>
      <c r="F6540" s="214"/>
      <c r="G6540" s="210"/>
      <c r="H6540" s="203"/>
      <c r="I6540" s="193"/>
      <c r="J6540" s="193"/>
      <c r="K6540" s="211"/>
    </row>
    <row r="6541" spans="1:11" hidden="1">
      <c r="A6541" s="208"/>
      <c r="B6541" s="208"/>
      <c r="D6541" s="215"/>
      <c r="E6541" s="214"/>
      <c r="F6541" s="214"/>
      <c r="G6541" s="210"/>
      <c r="H6541" s="203"/>
      <c r="I6541" s="193"/>
      <c r="J6541" s="193"/>
      <c r="K6541" s="211"/>
    </row>
    <row r="6542" spans="1:11" hidden="1">
      <c r="A6542" s="208"/>
      <c r="B6542" s="208"/>
      <c r="D6542" s="215"/>
      <c r="E6542" s="214"/>
      <c r="F6542" s="214"/>
      <c r="G6542" s="210"/>
      <c r="H6542" s="203"/>
      <c r="I6542" s="193"/>
      <c r="J6542" s="193"/>
      <c r="K6542" s="211"/>
    </row>
    <row r="6543" spans="1:11" hidden="1">
      <c r="A6543" s="208"/>
      <c r="B6543" s="208"/>
      <c r="D6543" s="215"/>
      <c r="E6543" s="214"/>
      <c r="F6543" s="214"/>
      <c r="G6543" s="210"/>
      <c r="H6543" s="203"/>
      <c r="I6543" s="193"/>
      <c r="J6543" s="193"/>
      <c r="K6543" s="211"/>
    </row>
    <row r="6544" spans="1:11" hidden="1">
      <c r="A6544" s="208"/>
      <c r="B6544" s="208"/>
      <c r="D6544" s="215"/>
      <c r="E6544" s="214"/>
      <c r="F6544" s="214"/>
      <c r="G6544" s="210"/>
      <c r="H6544" s="203"/>
      <c r="I6544" s="193"/>
      <c r="J6544" s="193"/>
      <c r="K6544" s="211"/>
    </row>
    <row r="6545" spans="1:11" hidden="1">
      <c r="A6545" s="208"/>
      <c r="B6545" s="208"/>
      <c r="D6545" s="215"/>
      <c r="E6545" s="214"/>
      <c r="F6545" s="214"/>
      <c r="G6545" s="210"/>
      <c r="H6545" s="203"/>
      <c r="I6545" s="193"/>
      <c r="J6545" s="193"/>
      <c r="K6545" s="211"/>
    </row>
    <row r="6546" spans="1:11" hidden="1">
      <c r="A6546" s="208"/>
      <c r="B6546" s="208"/>
      <c r="D6546" s="215"/>
      <c r="E6546" s="214"/>
      <c r="F6546" s="214"/>
      <c r="G6546" s="210"/>
      <c r="H6546" s="203"/>
      <c r="I6546" s="193"/>
      <c r="J6546" s="193"/>
      <c r="K6546" s="211"/>
    </row>
    <row r="6547" spans="1:11" hidden="1">
      <c r="A6547" s="208"/>
      <c r="B6547" s="208"/>
      <c r="D6547" s="215"/>
      <c r="E6547" s="214"/>
      <c r="F6547" s="214"/>
      <c r="G6547" s="210"/>
      <c r="H6547" s="203"/>
      <c r="I6547" s="193"/>
      <c r="J6547" s="193"/>
      <c r="K6547" s="211"/>
    </row>
    <row r="6548" spans="1:11" hidden="1">
      <c r="A6548" s="208"/>
      <c r="B6548" s="208"/>
      <c r="D6548" s="215"/>
      <c r="E6548" s="214"/>
      <c r="F6548" s="214"/>
      <c r="G6548" s="210"/>
      <c r="H6548" s="203"/>
      <c r="I6548" s="193"/>
      <c r="J6548" s="208"/>
      <c r="K6548" s="211"/>
    </row>
    <row r="6549" spans="1:11" hidden="1">
      <c r="A6549" s="208"/>
      <c r="B6549" s="208"/>
      <c r="D6549" s="215"/>
      <c r="E6549" s="214"/>
      <c r="F6549" s="214"/>
      <c r="G6549" s="210"/>
      <c r="H6549" s="203"/>
      <c r="I6549" s="193"/>
      <c r="J6549" s="193"/>
      <c r="K6549" s="211"/>
    </row>
    <row r="6550" spans="1:11" hidden="1">
      <c r="A6550" s="208"/>
      <c r="B6550" s="208"/>
      <c r="D6550" s="215"/>
      <c r="E6550" s="214"/>
      <c r="F6550" s="214"/>
      <c r="G6550" s="210"/>
      <c r="H6550" s="203"/>
      <c r="I6550" s="193"/>
      <c r="J6550" s="193"/>
      <c r="K6550" s="211"/>
    </row>
    <row r="6551" spans="1:11" hidden="1">
      <c r="A6551" s="208"/>
      <c r="B6551" s="208"/>
      <c r="D6551" s="215"/>
      <c r="E6551" s="214"/>
      <c r="F6551" s="214"/>
      <c r="G6551" s="210"/>
      <c r="H6551" s="203"/>
      <c r="I6551" s="193"/>
      <c r="J6551" s="193"/>
      <c r="K6551" s="211"/>
    </row>
    <row r="6552" spans="1:11" hidden="1">
      <c r="A6552" s="208"/>
      <c r="B6552" s="208"/>
      <c r="D6552" s="215"/>
      <c r="E6552" s="214"/>
      <c r="F6552" s="214"/>
      <c r="G6552" s="210"/>
      <c r="H6552" s="203"/>
      <c r="I6552" s="193"/>
      <c r="J6552" s="193"/>
      <c r="K6552" s="211"/>
    </row>
    <row r="6553" spans="1:11" hidden="1">
      <c r="A6553" s="208"/>
      <c r="B6553" s="208"/>
      <c r="D6553" s="215"/>
      <c r="E6553" s="214"/>
      <c r="F6553" s="214"/>
      <c r="G6553" s="210"/>
      <c r="H6553" s="203"/>
      <c r="I6553" s="193"/>
      <c r="J6553" s="193"/>
      <c r="K6553" s="211"/>
    </row>
    <row r="6554" spans="1:11" hidden="1">
      <c r="A6554" s="208"/>
      <c r="B6554" s="208"/>
      <c r="D6554" s="215"/>
      <c r="E6554" s="214"/>
      <c r="F6554" s="214"/>
      <c r="G6554" s="210"/>
      <c r="H6554" s="203"/>
      <c r="I6554" s="193"/>
      <c r="J6554" s="193"/>
      <c r="K6554" s="211"/>
    </row>
    <row r="6555" spans="1:11" hidden="1">
      <c r="A6555" s="208"/>
      <c r="B6555" s="208"/>
      <c r="D6555" s="215"/>
      <c r="E6555" s="214"/>
      <c r="F6555" s="214"/>
      <c r="G6555" s="210"/>
      <c r="H6555" s="203"/>
      <c r="I6555" s="193"/>
      <c r="J6555" s="193"/>
      <c r="K6555" s="211"/>
    </row>
    <row r="6556" spans="1:11" hidden="1">
      <c r="A6556" s="208"/>
      <c r="B6556" s="208"/>
      <c r="D6556" s="215"/>
      <c r="E6556" s="214"/>
      <c r="F6556" s="214"/>
      <c r="G6556" s="210"/>
      <c r="H6556" s="203"/>
      <c r="I6556" s="193"/>
      <c r="J6556" s="193"/>
      <c r="K6556" s="211"/>
    </row>
    <row r="6557" spans="1:11" hidden="1">
      <c r="A6557" s="208"/>
      <c r="B6557" s="208"/>
      <c r="D6557" s="215"/>
      <c r="E6557" s="214"/>
      <c r="F6557" s="214"/>
      <c r="G6557" s="210"/>
      <c r="H6557" s="203"/>
      <c r="I6557" s="193"/>
      <c r="J6557" s="193"/>
      <c r="K6557" s="211"/>
    </row>
    <row r="6558" spans="1:11" hidden="1">
      <c r="A6558" s="208"/>
      <c r="B6558" s="208"/>
      <c r="D6558" s="215"/>
      <c r="E6558" s="214"/>
      <c r="F6558" s="214"/>
      <c r="G6558" s="210"/>
      <c r="H6558" s="203"/>
      <c r="I6558" s="193"/>
      <c r="J6558" s="193"/>
      <c r="K6558" s="211"/>
    </row>
    <row r="6559" spans="1:11" hidden="1">
      <c r="A6559" s="208"/>
      <c r="B6559" s="208"/>
      <c r="D6559" s="215"/>
      <c r="E6559" s="214"/>
      <c r="F6559" s="214"/>
      <c r="G6559" s="210"/>
      <c r="H6559" s="203"/>
      <c r="I6559" s="193"/>
      <c r="J6559" s="193"/>
      <c r="K6559" s="211"/>
    </row>
    <row r="6560" spans="1:11" hidden="1">
      <c r="A6560" s="208"/>
      <c r="B6560" s="208"/>
      <c r="D6560" s="215"/>
      <c r="E6560" s="214"/>
      <c r="F6560" s="214"/>
      <c r="G6560" s="210"/>
      <c r="H6560" s="203"/>
      <c r="I6560" s="193"/>
      <c r="J6560" s="193"/>
      <c r="K6560" s="211"/>
    </row>
    <row r="6561" spans="1:11" hidden="1">
      <c r="A6561" s="208"/>
      <c r="B6561" s="208"/>
      <c r="D6561" s="215"/>
      <c r="E6561" s="214"/>
      <c r="F6561" s="214"/>
      <c r="G6561" s="210"/>
      <c r="H6561" s="203"/>
      <c r="I6561" s="193"/>
      <c r="J6561" s="193"/>
      <c r="K6561" s="211"/>
    </row>
    <row r="6562" spans="1:11" hidden="1">
      <c r="A6562" s="208"/>
      <c r="B6562" s="208"/>
      <c r="D6562" s="215"/>
      <c r="E6562" s="214"/>
      <c r="F6562" s="214"/>
      <c r="G6562" s="210"/>
      <c r="H6562" s="203"/>
      <c r="I6562" s="193"/>
      <c r="J6562" s="193"/>
      <c r="K6562" s="211"/>
    </row>
    <row r="6563" spans="1:11" hidden="1">
      <c r="A6563" s="208"/>
      <c r="B6563" s="208"/>
      <c r="D6563" s="215"/>
      <c r="E6563" s="214"/>
      <c r="F6563" s="214"/>
      <c r="G6563" s="210"/>
      <c r="H6563" s="203"/>
      <c r="I6563" s="193"/>
      <c r="J6563" s="193"/>
      <c r="K6563" s="211"/>
    </row>
    <row r="6564" spans="1:11" hidden="1">
      <c r="A6564" s="208"/>
      <c r="B6564" s="208"/>
      <c r="D6564" s="215"/>
      <c r="E6564" s="214"/>
      <c r="F6564" s="214"/>
      <c r="G6564" s="210"/>
      <c r="H6564" s="203"/>
      <c r="I6564" s="193"/>
      <c r="J6564" s="193"/>
      <c r="K6564" s="211"/>
    </row>
    <row r="6565" spans="1:11" hidden="1">
      <c r="A6565" s="208"/>
      <c r="B6565" s="208"/>
      <c r="D6565" s="215"/>
      <c r="E6565" s="214"/>
      <c r="F6565" s="214"/>
      <c r="G6565" s="210"/>
      <c r="H6565" s="203"/>
      <c r="I6565" s="193"/>
      <c r="J6565" s="193"/>
      <c r="K6565" s="211"/>
    </row>
    <row r="6566" spans="1:11" hidden="1">
      <c r="A6566" s="208"/>
      <c r="B6566" s="208"/>
      <c r="D6566" s="215"/>
      <c r="E6566" s="214"/>
      <c r="F6566" s="214"/>
      <c r="G6566" s="210"/>
      <c r="H6566" s="203"/>
      <c r="I6566" s="193"/>
      <c r="J6566" s="193"/>
      <c r="K6566" s="211"/>
    </row>
    <row r="6567" spans="1:11" hidden="1">
      <c r="A6567" s="208"/>
      <c r="B6567" s="208"/>
      <c r="D6567" s="215"/>
      <c r="E6567" s="214"/>
      <c r="F6567" s="214"/>
      <c r="G6567" s="210"/>
      <c r="H6567" s="203"/>
      <c r="I6567" s="193"/>
      <c r="J6567" s="193"/>
      <c r="K6567" s="211"/>
    </row>
    <row r="6568" spans="1:11" hidden="1">
      <c r="A6568" s="208"/>
      <c r="B6568" s="208"/>
      <c r="D6568" s="215"/>
      <c r="E6568" s="214"/>
      <c r="F6568" s="214"/>
      <c r="G6568" s="210"/>
      <c r="H6568" s="203"/>
      <c r="I6568" s="193"/>
      <c r="J6568" s="193"/>
      <c r="K6568" s="211"/>
    </row>
    <row r="6569" spans="1:11" hidden="1">
      <c r="A6569" s="208"/>
      <c r="B6569" s="208"/>
      <c r="D6569" s="215"/>
      <c r="E6569" s="214"/>
      <c r="F6569" s="214"/>
      <c r="G6569" s="210"/>
      <c r="H6569" s="203"/>
      <c r="I6569" s="193"/>
      <c r="J6569" s="193"/>
      <c r="K6569" s="211"/>
    </row>
    <row r="6570" spans="1:11" hidden="1">
      <c r="A6570" s="208"/>
      <c r="B6570" s="208"/>
      <c r="D6570" s="215"/>
      <c r="E6570" s="214"/>
      <c r="F6570" s="214"/>
      <c r="G6570" s="210"/>
      <c r="H6570" s="203"/>
      <c r="I6570" s="193"/>
      <c r="J6570" s="208"/>
      <c r="K6570" s="211"/>
    </row>
    <row r="6571" spans="1:11" hidden="1">
      <c r="A6571" s="208"/>
      <c r="B6571" s="208"/>
      <c r="D6571" s="215"/>
      <c r="E6571" s="214"/>
      <c r="F6571" s="214"/>
      <c r="G6571" s="210"/>
      <c r="H6571" s="203"/>
      <c r="I6571" s="193"/>
      <c r="J6571" s="193"/>
      <c r="K6571" s="211"/>
    </row>
    <row r="6572" spans="1:11" hidden="1">
      <c r="A6572" s="208"/>
      <c r="B6572" s="208"/>
      <c r="D6572" s="215"/>
      <c r="E6572" s="214"/>
      <c r="F6572" s="214"/>
      <c r="G6572" s="210"/>
      <c r="H6572" s="203"/>
      <c r="I6572" s="193"/>
      <c r="J6572" s="193"/>
      <c r="K6572" s="211"/>
    </row>
    <row r="6573" spans="1:11" hidden="1">
      <c r="A6573" s="208"/>
      <c r="B6573" s="208"/>
      <c r="D6573" s="215"/>
      <c r="E6573" s="214"/>
      <c r="F6573" s="214"/>
      <c r="G6573" s="210"/>
      <c r="H6573" s="203"/>
      <c r="I6573" s="193"/>
      <c r="J6573" s="193"/>
      <c r="K6573" s="211"/>
    </row>
    <row r="6574" spans="1:11" hidden="1">
      <c r="A6574" s="208"/>
      <c r="B6574" s="208"/>
      <c r="D6574" s="215"/>
      <c r="E6574" s="214"/>
      <c r="F6574" s="214"/>
      <c r="G6574" s="210"/>
      <c r="H6574" s="203"/>
      <c r="I6574" s="193"/>
      <c r="J6574" s="193"/>
      <c r="K6574" s="211"/>
    </row>
    <row r="6575" spans="1:11" hidden="1">
      <c r="A6575" s="208"/>
      <c r="B6575" s="208"/>
      <c r="D6575" s="215"/>
      <c r="E6575" s="214"/>
      <c r="F6575" s="214"/>
      <c r="G6575" s="210"/>
      <c r="H6575" s="203"/>
      <c r="I6575" s="193"/>
      <c r="J6575" s="193"/>
      <c r="K6575" s="211"/>
    </row>
    <row r="6576" spans="1:11" hidden="1">
      <c r="A6576" s="208"/>
      <c r="B6576" s="208"/>
      <c r="D6576" s="215"/>
      <c r="E6576" s="214"/>
      <c r="F6576" s="214"/>
      <c r="G6576" s="210"/>
      <c r="H6576" s="203"/>
      <c r="I6576" s="193"/>
      <c r="J6576" s="193"/>
      <c r="K6576" s="211"/>
    </row>
    <row r="6577" spans="1:11" hidden="1">
      <c r="A6577" s="208"/>
      <c r="B6577" s="208"/>
      <c r="D6577" s="215"/>
      <c r="E6577" s="214"/>
      <c r="F6577" s="214"/>
      <c r="G6577" s="210"/>
      <c r="H6577" s="203"/>
      <c r="I6577" s="193"/>
      <c r="J6577" s="193"/>
      <c r="K6577" s="211"/>
    </row>
    <row r="6578" spans="1:11" hidden="1">
      <c r="A6578" s="208"/>
      <c r="B6578" s="208"/>
      <c r="D6578" s="215"/>
      <c r="E6578" s="214"/>
      <c r="F6578" s="214"/>
      <c r="G6578" s="210"/>
      <c r="H6578" s="203"/>
      <c r="I6578" s="193"/>
      <c r="J6578" s="193"/>
      <c r="K6578" s="211"/>
    </row>
    <row r="6579" spans="1:11" hidden="1">
      <c r="A6579" s="208"/>
      <c r="B6579" s="208"/>
      <c r="D6579" s="215"/>
      <c r="E6579" s="214"/>
      <c r="F6579" s="214"/>
      <c r="G6579" s="210"/>
      <c r="H6579" s="203"/>
      <c r="I6579" s="193"/>
      <c r="J6579" s="193"/>
      <c r="K6579" s="211"/>
    </row>
    <row r="6580" spans="1:11" hidden="1">
      <c r="A6580" s="208"/>
      <c r="B6580" s="208"/>
      <c r="D6580" s="215"/>
      <c r="E6580" s="214"/>
      <c r="F6580" s="214"/>
      <c r="G6580" s="210"/>
      <c r="H6580" s="203"/>
      <c r="I6580" s="193"/>
      <c r="J6580" s="193"/>
      <c r="K6580" s="211"/>
    </row>
    <row r="6581" spans="1:11" hidden="1">
      <c r="A6581" s="208"/>
      <c r="B6581" s="208"/>
      <c r="D6581" s="215"/>
      <c r="E6581" s="214"/>
      <c r="F6581" s="214"/>
      <c r="G6581" s="210"/>
      <c r="H6581" s="203"/>
      <c r="I6581" s="193"/>
      <c r="J6581" s="193"/>
      <c r="K6581" s="211"/>
    </row>
    <row r="6582" spans="1:11" hidden="1">
      <c r="A6582" s="208"/>
      <c r="B6582" s="208"/>
      <c r="D6582" s="215"/>
      <c r="E6582" s="214"/>
      <c r="F6582" s="214"/>
      <c r="G6582" s="210"/>
      <c r="H6582" s="203"/>
      <c r="I6582" s="193"/>
      <c r="J6582" s="193"/>
      <c r="K6582" s="211"/>
    </row>
    <row r="6583" spans="1:11" hidden="1">
      <c r="A6583" s="208"/>
      <c r="B6583" s="208"/>
      <c r="D6583" s="215"/>
      <c r="E6583" s="214"/>
      <c r="F6583" s="214"/>
      <c r="G6583" s="210"/>
      <c r="H6583" s="203"/>
      <c r="I6583" s="193"/>
      <c r="J6583" s="193"/>
      <c r="K6583" s="211"/>
    </row>
    <row r="6584" spans="1:11" hidden="1">
      <c r="A6584" s="208"/>
      <c r="B6584" s="208"/>
      <c r="D6584" s="215"/>
      <c r="E6584" s="214"/>
      <c r="F6584" s="214"/>
      <c r="G6584" s="210"/>
      <c r="H6584" s="203"/>
      <c r="I6584" s="193"/>
      <c r="J6584" s="193"/>
      <c r="K6584" s="211"/>
    </row>
    <row r="6585" spans="1:11" hidden="1">
      <c r="A6585" s="208"/>
      <c r="B6585" s="208"/>
      <c r="D6585" s="215"/>
      <c r="E6585" s="214"/>
      <c r="F6585" s="214"/>
      <c r="G6585" s="210"/>
      <c r="H6585" s="203"/>
      <c r="I6585" s="193"/>
      <c r="J6585" s="193"/>
      <c r="K6585" s="211"/>
    </row>
    <row r="6586" spans="1:11" hidden="1">
      <c r="A6586" s="208"/>
      <c r="B6586" s="208"/>
      <c r="D6586" s="215"/>
      <c r="E6586" s="214"/>
      <c r="F6586" s="214"/>
      <c r="G6586" s="210"/>
      <c r="H6586" s="203"/>
      <c r="I6586" s="193"/>
      <c r="J6586" s="193"/>
      <c r="K6586" s="211"/>
    </row>
    <row r="6587" spans="1:11" hidden="1">
      <c r="A6587" s="208"/>
      <c r="B6587" s="208"/>
      <c r="D6587" s="215"/>
      <c r="E6587" s="214"/>
      <c r="F6587" s="214"/>
      <c r="G6587" s="210"/>
      <c r="H6587" s="203"/>
      <c r="I6587" s="193"/>
      <c r="J6587" s="193"/>
      <c r="K6587" s="211"/>
    </row>
    <row r="6588" spans="1:11" hidden="1">
      <c r="A6588" s="208"/>
      <c r="B6588" s="208"/>
      <c r="D6588" s="215"/>
      <c r="E6588" s="214"/>
      <c r="F6588" s="214"/>
      <c r="G6588" s="210"/>
      <c r="H6588" s="203"/>
      <c r="I6588" s="193"/>
      <c r="J6588" s="193"/>
      <c r="K6588" s="211"/>
    </row>
    <row r="6589" spans="1:11" hidden="1">
      <c r="A6589" s="208"/>
      <c r="B6589" s="208"/>
      <c r="D6589" s="215"/>
      <c r="E6589" s="214"/>
      <c r="F6589" s="214"/>
      <c r="G6589" s="210"/>
      <c r="H6589" s="203"/>
      <c r="I6589" s="193"/>
      <c r="J6589" s="193"/>
      <c r="K6589" s="211"/>
    </row>
    <row r="6590" spans="1:11" hidden="1">
      <c r="A6590" s="208"/>
      <c r="B6590" s="208"/>
      <c r="D6590" s="215"/>
      <c r="E6590" s="214"/>
      <c r="F6590" s="214"/>
      <c r="G6590" s="210"/>
      <c r="H6590" s="203"/>
      <c r="I6590" s="193"/>
      <c r="J6590" s="208"/>
      <c r="K6590" s="211"/>
    </row>
    <row r="6591" spans="1:11" hidden="1">
      <c r="A6591" s="208"/>
      <c r="B6591" s="208"/>
      <c r="D6591" s="215"/>
      <c r="E6591" s="214"/>
      <c r="F6591" s="214"/>
      <c r="G6591" s="210"/>
      <c r="H6591" s="203"/>
      <c r="I6591" s="193"/>
      <c r="J6591" s="193"/>
      <c r="K6591" s="211"/>
    </row>
    <row r="6592" spans="1:11" hidden="1">
      <c r="A6592" s="208"/>
      <c r="B6592" s="208"/>
      <c r="D6592" s="215"/>
      <c r="E6592" s="214"/>
      <c r="F6592" s="214"/>
      <c r="G6592" s="210"/>
      <c r="H6592" s="203"/>
      <c r="I6592" s="193"/>
      <c r="J6592" s="193"/>
      <c r="K6592" s="211"/>
    </row>
    <row r="6593" spans="1:11" hidden="1">
      <c r="A6593" s="208"/>
      <c r="B6593" s="208"/>
      <c r="D6593" s="215"/>
      <c r="E6593" s="214"/>
      <c r="F6593" s="214"/>
      <c r="G6593" s="210"/>
      <c r="H6593" s="203"/>
      <c r="I6593" s="193"/>
      <c r="J6593" s="193"/>
      <c r="K6593" s="211"/>
    </row>
    <row r="6594" spans="1:11" hidden="1">
      <c r="A6594" s="208"/>
      <c r="B6594" s="208"/>
      <c r="D6594" s="215"/>
      <c r="E6594" s="214"/>
      <c r="F6594" s="214"/>
      <c r="G6594" s="210"/>
      <c r="H6594" s="203"/>
      <c r="I6594" s="193"/>
      <c r="J6594" s="193"/>
      <c r="K6594" s="211"/>
    </row>
    <row r="6595" spans="1:11" hidden="1">
      <c r="A6595" s="208"/>
      <c r="B6595" s="208"/>
      <c r="D6595" s="215"/>
      <c r="E6595" s="214"/>
      <c r="F6595" s="214"/>
      <c r="G6595" s="210"/>
      <c r="H6595" s="203"/>
      <c r="I6595" s="193"/>
      <c r="J6595" s="193"/>
      <c r="K6595" s="211"/>
    </row>
    <row r="6596" spans="1:11" hidden="1">
      <c r="A6596" s="208"/>
      <c r="B6596" s="208"/>
      <c r="D6596" s="215"/>
      <c r="E6596" s="214"/>
      <c r="F6596" s="214"/>
      <c r="G6596" s="210"/>
      <c r="H6596" s="203"/>
      <c r="I6596" s="193"/>
      <c r="J6596" s="193"/>
      <c r="K6596" s="211"/>
    </row>
    <row r="6597" spans="1:11" hidden="1">
      <c r="A6597" s="208"/>
      <c r="B6597" s="208"/>
      <c r="D6597" s="215"/>
      <c r="E6597" s="214"/>
      <c r="F6597" s="214"/>
      <c r="G6597" s="210"/>
      <c r="H6597" s="203"/>
      <c r="I6597" s="193"/>
      <c r="J6597" s="193"/>
      <c r="K6597" s="211"/>
    </row>
    <row r="6598" spans="1:11" hidden="1">
      <c r="A6598" s="208"/>
      <c r="B6598" s="208"/>
      <c r="D6598" s="215"/>
      <c r="E6598" s="214"/>
      <c r="F6598" s="214"/>
      <c r="G6598" s="210"/>
      <c r="H6598" s="203"/>
      <c r="I6598" s="193"/>
      <c r="J6598" s="193"/>
      <c r="K6598" s="211"/>
    </row>
    <row r="6599" spans="1:11" hidden="1">
      <c r="A6599" s="208"/>
      <c r="B6599" s="208"/>
      <c r="D6599" s="215"/>
      <c r="E6599" s="214"/>
      <c r="F6599" s="214"/>
      <c r="G6599" s="210"/>
      <c r="H6599" s="203"/>
      <c r="I6599" s="193"/>
      <c r="J6599" s="193"/>
      <c r="K6599" s="211"/>
    </row>
    <row r="6600" spans="1:11" hidden="1">
      <c r="A6600" s="208"/>
      <c r="B6600" s="208"/>
      <c r="D6600" s="215"/>
      <c r="E6600" s="214"/>
      <c r="F6600" s="214"/>
      <c r="G6600" s="210"/>
      <c r="H6600" s="203"/>
      <c r="I6600" s="193"/>
      <c r="J6600" s="193"/>
      <c r="K6600" s="211"/>
    </row>
    <row r="6601" spans="1:11" hidden="1">
      <c r="A6601" s="208"/>
      <c r="B6601" s="208"/>
      <c r="D6601" s="215"/>
      <c r="E6601" s="214"/>
      <c r="F6601" s="214"/>
      <c r="G6601" s="210"/>
      <c r="H6601" s="203"/>
      <c r="I6601" s="193"/>
      <c r="J6601" s="193"/>
      <c r="K6601" s="211"/>
    </row>
    <row r="6602" spans="1:11" hidden="1">
      <c r="A6602" s="208"/>
      <c r="B6602" s="208"/>
      <c r="D6602" s="215"/>
      <c r="E6602" s="214"/>
      <c r="F6602" s="214"/>
      <c r="G6602" s="210"/>
      <c r="H6602" s="203"/>
      <c r="I6602" s="193"/>
      <c r="J6602" s="193"/>
      <c r="K6602" s="211"/>
    </row>
    <row r="6603" spans="1:11" hidden="1">
      <c r="A6603" s="208"/>
      <c r="B6603" s="208"/>
      <c r="D6603" s="215"/>
      <c r="E6603" s="214"/>
      <c r="F6603" s="214"/>
      <c r="G6603" s="210"/>
      <c r="H6603" s="203"/>
      <c r="I6603" s="193"/>
      <c r="J6603" s="193"/>
      <c r="K6603" s="211"/>
    </row>
    <row r="6604" spans="1:11" hidden="1">
      <c r="A6604" s="208"/>
      <c r="B6604" s="208"/>
      <c r="D6604" s="215"/>
      <c r="E6604" s="214"/>
      <c r="F6604" s="214"/>
      <c r="G6604" s="210"/>
      <c r="H6604" s="203"/>
      <c r="I6604" s="193"/>
      <c r="J6604" s="193"/>
      <c r="K6604" s="211"/>
    </row>
    <row r="6605" spans="1:11" hidden="1">
      <c r="A6605" s="208"/>
      <c r="B6605" s="208"/>
      <c r="D6605" s="215"/>
      <c r="E6605" s="214"/>
      <c r="F6605" s="214"/>
      <c r="G6605" s="210"/>
      <c r="H6605" s="203"/>
      <c r="I6605" s="193"/>
      <c r="J6605" s="193"/>
      <c r="K6605" s="211"/>
    </row>
    <row r="6606" spans="1:11" hidden="1">
      <c r="A6606" s="208"/>
      <c r="B6606" s="208"/>
      <c r="D6606" s="215"/>
      <c r="E6606" s="214"/>
      <c r="F6606" s="214"/>
      <c r="G6606" s="210"/>
      <c r="H6606" s="203"/>
      <c r="I6606" s="193"/>
      <c r="J6606" s="193"/>
      <c r="K6606" s="211"/>
    </row>
    <row r="6607" spans="1:11" hidden="1">
      <c r="A6607" s="208"/>
      <c r="B6607" s="208"/>
      <c r="D6607" s="215"/>
      <c r="E6607" s="214"/>
      <c r="F6607" s="214"/>
      <c r="G6607" s="210"/>
      <c r="H6607" s="203"/>
      <c r="I6607" s="193"/>
      <c r="J6607" s="193"/>
      <c r="K6607" s="211"/>
    </row>
    <row r="6608" spans="1:11" hidden="1">
      <c r="A6608" s="208"/>
      <c r="B6608" s="208"/>
      <c r="D6608" s="215"/>
      <c r="E6608" s="214"/>
      <c r="F6608" s="214"/>
      <c r="G6608" s="210"/>
      <c r="H6608" s="203"/>
      <c r="I6608" s="193"/>
      <c r="J6608" s="193"/>
      <c r="K6608" s="211"/>
    </row>
    <row r="6609" spans="1:11" hidden="1">
      <c r="A6609" s="208"/>
      <c r="B6609" s="208"/>
      <c r="D6609" s="215"/>
      <c r="E6609" s="214"/>
      <c r="F6609" s="214"/>
      <c r="G6609" s="210"/>
      <c r="H6609" s="203"/>
      <c r="I6609" s="193"/>
      <c r="J6609" s="193"/>
      <c r="K6609" s="211"/>
    </row>
    <row r="6610" spans="1:11" hidden="1">
      <c r="A6610" s="208"/>
      <c r="B6610" s="208"/>
      <c r="D6610" s="215"/>
      <c r="E6610" s="214"/>
      <c r="F6610" s="214"/>
      <c r="G6610" s="210"/>
      <c r="H6610" s="203"/>
      <c r="I6610" s="193"/>
      <c r="J6610" s="193"/>
      <c r="K6610" s="211"/>
    </row>
    <row r="6611" spans="1:11" hidden="1">
      <c r="A6611" s="208"/>
      <c r="B6611" s="208"/>
      <c r="D6611" s="215"/>
      <c r="E6611" s="214"/>
      <c r="F6611" s="214"/>
      <c r="G6611" s="210"/>
      <c r="H6611" s="203"/>
      <c r="I6611" s="193"/>
      <c r="J6611" s="193"/>
      <c r="K6611" s="211"/>
    </row>
    <row r="6612" spans="1:11" hidden="1">
      <c r="A6612" s="208"/>
      <c r="B6612" s="208"/>
      <c r="D6612" s="215"/>
      <c r="E6612" s="214"/>
      <c r="F6612" s="214"/>
      <c r="G6612" s="210"/>
      <c r="H6612" s="203"/>
      <c r="I6612" s="193"/>
      <c r="J6612" s="208"/>
      <c r="K6612" s="211"/>
    </row>
    <row r="6613" spans="1:11" hidden="1">
      <c r="A6613" s="208"/>
      <c r="B6613" s="208"/>
      <c r="D6613" s="215"/>
      <c r="E6613" s="214"/>
      <c r="F6613" s="214"/>
      <c r="G6613" s="210"/>
      <c r="H6613" s="203"/>
      <c r="I6613" s="193"/>
      <c r="J6613" s="193"/>
      <c r="K6613" s="211"/>
    </row>
    <row r="6614" spans="1:11" hidden="1">
      <c r="A6614" s="208"/>
      <c r="B6614" s="208"/>
      <c r="D6614" s="215"/>
      <c r="E6614" s="214"/>
      <c r="F6614" s="214"/>
      <c r="G6614" s="210"/>
      <c r="H6614" s="203"/>
      <c r="I6614" s="193"/>
      <c r="J6614" s="193"/>
      <c r="K6614" s="211"/>
    </row>
    <row r="6615" spans="1:11" hidden="1">
      <c r="A6615" s="208"/>
      <c r="B6615" s="208"/>
      <c r="D6615" s="215"/>
      <c r="E6615" s="214"/>
      <c r="F6615" s="214"/>
      <c r="G6615" s="210"/>
      <c r="H6615" s="203"/>
      <c r="I6615" s="193"/>
      <c r="J6615" s="193"/>
      <c r="K6615" s="211"/>
    </row>
    <row r="6616" spans="1:11" hidden="1">
      <c r="A6616" s="208"/>
      <c r="B6616" s="208"/>
      <c r="D6616" s="215"/>
      <c r="E6616" s="214"/>
      <c r="F6616" s="214"/>
      <c r="G6616" s="210"/>
      <c r="H6616" s="203"/>
      <c r="I6616" s="193"/>
      <c r="J6616" s="193"/>
      <c r="K6616" s="211"/>
    </row>
    <row r="6617" spans="1:11" hidden="1">
      <c r="A6617" s="208"/>
      <c r="B6617" s="208"/>
      <c r="D6617" s="215"/>
      <c r="E6617" s="214"/>
      <c r="F6617" s="214"/>
      <c r="G6617" s="210"/>
      <c r="H6617" s="203"/>
      <c r="I6617" s="193"/>
      <c r="J6617" s="193"/>
      <c r="K6617" s="211"/>
    </row>
    <row r="6618" spans="1:11" hidden="1">
      <c r="A6618" s="208"/>
      <c r="B6618" s="208"/>
      <c r="D6618" s="215"/>
      <c r="E6618" s="214"/>
      <c r="F6618" s="214"/>
      <c r="G6618" s="210"/>
      <c r="H6618" s="203"/>
      <c r="I6618" s="193"/>
      <c r="J6618" s="193"/>
      <c r="K6618" s="211"/>
    </row>
    <row r="6619" spans="1:11" hidden="1">
      <c r="A6619" s="208"/>
      <c r="B6619" s="208"/>
      <c r="D6619" s="215"/>
      <c r="E6619" s="214"/>
      <c r="F6619" s="214"/>
      <c r="G6619" s="210"/>
      <c r="H6619" s="203"/>
      <c r="I6619" s="193"/>
      <c r="J6619" s="193"/>
      <c r="K6619" s="211"/>
    </row>
    <row r="6620" spans="1:11" hidden="1">
      <c r="A6620" s="208"/>
      <c r="B6620" s="208"/>
      <c r="D6620" s="215"/>
      <c r="E6620" s="214"/>
      <c r="F6620" s="214"/>
      <c r="G6620" s="210"/>
      <c r="H6620" s="203"/>
      <c r="I6620" s="193"/>
      <c r="J6620" s="193"/>
      <c r="K6620" s="211"/>
    </row>
    <row r="6621" spans="1:11" hidden="1">
      <c r="A6621" s="208"/>
      <c r="B6621" s="208"/>
      <c r="D6621" s="215"/>
      <c r="E6621" s="214"/>
      <c r="F6621" s="214"/>
      <c r="G6621" s="210"/>
      <c r="H6621" s="203"/>
      <c r="I6621" s="193"/>
      <c r="J6621" s="193"/>
      <c r="K6621" s="211"/>
    </row>
    <row r="6622" spans="1:11" hidden="1">
      <c r="A6622" s="208"/>
      <c r="B6622" s="208"/>
      <c r="D6622" s="215"/>
      <c r="E6622" s="214"/>
      <c r="F6622" s="214"/>
      <c r="G6622" s="210"/>
      <c r="H6622" s="203"/>
      <c r="I6622" s="193"/>
      <c r="J6622" s="193"/>
      <c r="K6622" s="211"/>
    </row>
    <row r="6623" spans="1:11" hidden="1">
      <c r="A6623" s="208"/>
      <c r="B6623" s="208"/>
      <c r="D6623" s="215"/>
      <c r="E6623" s="214"/>
      <c r="F6623" s="214"/>
      <c r="G6623" s="210"/>
      <c r="H6623" s="203"/>
      <c r="I6623" s="193"/>
      <c r="J6623" s="193"/>
      <c r="K6623" s="211"/>
    </row>
    <row r="6624" spans="1:11" hidden="1">
      <c r="A6624" s="208"/>
      <c r="B6624" s="208"/>
      <c r="D6624" s="215"/>
      <c r="E6624" s="214"/>
      <c r="F6624" s="214"/>
      <c r="G6624" s="210"/>
      <c r="H6624" s="203"/>
      <c r="I6624" s="193"/>
      <c r="J6624" s="193"/>
      <c r="K6624" s="211"/>
    </row>
    <row r="6625" spans="1:11" hidden="1">
      <c r="A6625" s="208"/>
      <c r="B6625" s="208"/>
      <c r="D6625" s="215"/>
      <c r="E6625" s="214"/>
      <c r="F6625" s="214"/>
      <c r="G6625" s="210"/>
      <c r="H6625" s="203"/>
      <c r="I6625" s="193"/>
      <c r="J6625" s="193"/>
      <c r="K6625" s="211"/>
    </row>
    <row r="6626" spans="1:11" hidden="1">
      <c r="A6626" s="208"/>
      <c r="B6626" s="208"/>
      <c r="D6626" s="215"/>
      <c r="E6626" s="214"/>
      <c r="F6626" s="214"/>
      <c r="G6626" s="210"/>
      <c r="H6626" s="203"/>
      <c r="I6626" s="193"/>
      <c r="J6626" s="193"/>
      <c r="K6626" s="211"/>
    </row>
    <row r="6627" spans="1:11" hidden="1">
      <c r="A6627" s="208"/>
      <c r="B6627" s="208"/>
      <c r="D6627" s="215"/>
      <c r="E6627" s="214"/>
      <c r="F6627" s="214"/>
      <c r="G6627" s="210"/>
      <c r="H6627" s="203"/>
      <c r="I6627" s="193"/>
      <c r="J6627" s="193"/>
      <c r="K6627" s="211"/>
    </row>
    <row r="6628" spans="1:11" hidden="1">
      <c r="A6628" s="208"/>
      <c r="B6628" s="208"/>
      <c r="D6628" s="215"/>
      <c r="E6628" s="214"/>
      <c r="F6628" s="214"/>
      <c r="G6628" s="210"/>
      <c r="H6628" s="203"/>
      <c r="I6628" s="193"/>
      <c r="J6628" s="193"/>
      <c r="K6628" s="211"/>
    </row>
    <row r="6629" spans="1:11" hidden="1">
      <c r="A6629" s="208"/>
      <c r="B6629" s="208"/>
      <c r="D6629" s="215"/>
      <c r="E6629" s="214"/>
      <c r="F6629" s="214"/>
      <c r="G6629" s="210"/>
      <c r="H6629" s="203"/>
      <c r="I6629" s="193"/>
      <c r="J6629" s="193"/>
      <c r="K6629" s="211"/>
    </row>
    <row r="6630" spans="1:11" hidden="1">
      <c r="A6630" s="208"/>
      <c r="B6630" s="208"/>
      <c r="D6630" s="215"/>
      <c r="E6630" s="214"/>
      <c r="F6630" s="214"/>
      <c r="G6630" s="210"/>
      <c r="H6630" s="203"/>
      <c r="I6630" s="193"/>
      <c r="J6630" s="193"/>
      <c r="K6630" s="211"/>
    </row>
    <row r="6631" spans="1:11" hidden="1">
      <c r="A6631" s="208"/>
      <c r="B6631" s="208"/>
      <c r="D6631" s="215"/>
      <c r="E6631" s="214"/>
      <c r="F6631" s="214"/>
      <c r="G6631" s="210"/>
      <c r="H6631" s="203"/>
      <c r="I6631" s="193"/>
      <c r="J6631" s="193"/>
      <c r="K6631" s="211"/>
    </row>
    <row r="6632" spans="1:11" hidden="1">
      <c r="A6632" s="208"/>
      <c r="B6632" s="208"/>
      <c r="D6632" s="215"/>
      <c r="E6632" s="214"/>
      <c r="F6632" s="214"/>
      <c r="G6632" s="210"/>
      <c r="H6632" s="203"/>
      <c r="I6632" s="193"/>
      <c r="J6632" s="193"/>
      <c r="K6632" s="211"/>
    </row>
    <row r="6633" spans="1:11" hidden="1">
      <c r="A6633" s="208"/>
      <c r="B6633" s="208"/>
      <c r="D6633" s="215"/>
      <c r="E6633" s="214"/>
      <c r="F6633" s="214"/>
      <c r="G6633" s="210"/>
      <c r="H6633" s="203"/>
      <c r="I6633" s="193"/>
      <c r="J6633" s="193"/>
      <c r="K6633" s="211"/>
    </row>
    <row r="6634" spans="1:11" hidden="1">
      <c r="A6634" s="208"/>
      <c r="B6634" s="208"/>
      <c r="D6634" s="215"/>
      <c r="E6634" s="214"/>
      <c r="F6634" s="214"/>
      <c r="G6634" s="210"/>
      <c r="H6634" s="203"/>
      <c r="I6634" s="193"/>
      <c r="J6634" s="208"/>
      <c r="K6634" s="211"/>
    </row>
    <row r="6635" spans="1:11" hidden="1">
      <c r="A6635" s="208"/>
      <c r="B6635" s="208"/>
      <c r="D6635" s="215"/>
      <c r="E6635" s="214"/>
      <c r="F6635" s="214"/>
      <c r="G6635" s="210"/>
      <c r="H6635" s="203"/>
      <c r="I6635" s="193"/>
      <c r="J6635" s="193"/>
      <c r="K6635" s="211"/>
    </row>
    <row r="6636" spans="1:11" hidden="1">
      <c r="A6636" s="208"/>
      <c r="B6636" s="208"/>
      <c r="D6636" s="215"/>
      <c r="E6636" s="214"/>
      <c r="F6636" s="214"/>
      <c r="G6636" s="210"/>
      <c r="H6636" s="203"/>
      <c r="I6636" s="193"/>
      <c r="J6636" s="193"/>
      <c r="K6636" s="211"/>
    </row>
    <row r="6637" spans="1:11" hidden="1">
      <c r="A6637" s="208"/>
      <c r="B6637" s="208"/>
      <c r="D6637" s="215"/>
      <c r="E6637" s="214"/>
      <c r="F6637" s="214"/>
      <c r="G6637" s="210"/>
      <c r="H6637" s="203"/>
      <c r="I6637" s="193"/>
      <c r="J6637" s="193"/>
      <c r="K6637" s="211"/>
    </row>
    <row r="6638" spans="1:11" hidden="1">
      <c r="A6638" s="208"/>
      <c r="B6638" s="208"/>
      <c r="D6638" s="215"/>
      <c r="E6638" s="214"/>
      <c r="F6638" s="214"/>
      <c r="G6638" s="210"/>
      <c r="H6638" s="203"/>
      <c r="I6638" s="193"/>
      <c r="J6638" s="193"/>
      <c r="K6638" s="211"/>
    </row>
    <row r="6639" spans="1:11" hidden="1">
      <c r="A6639" s="208"/>
      <c r="B6639" s="208"/>
      <c r="D6639" s="215"/>
      <c r="E6639" s="214"/>
      <c r="F6639" s="214"/>
      <c r="G6639" s="210"/>
      <c r="H6639" s="203"/>
      <c r="I6639" s="193"/>
      <c r="J6639" s="193"/>
      <c r="K6639" s="211"/>
    </row>
    <row r="6640" spans="1:11" hidden="1">
      <c r="A6640" s="208"/>
      <c r="B6640" s="208"/>
      <c r="D6640" s="215"/>
      <c r="E6640" s="214"/>
      <c r="F6640" s="214"/>
      <c r="G6640" s="210"/>
      <c r="H6640" s="203"/>
      <c r="I6640" s="193"/>
      <c r="J6640" s="193"/>
      <c r="K6640" s="211"/>
    </row>
    <row r="6641" spans="1:11" hidden="1">
      <c r="A6641" s="208"/>
      <c r="B6641" s="208"/>
      <c r="D6641" s="215"/>
      <c r="E6641" s="214"/>
      <c r="F6641" s="214"/>
      <c r="G6641" s="210"/>
      <c r="H6641" s="203"/>
      <c r="I6641" s="193"/>
      <c r="J6641" s="193"/>
      <c r="K6641" s="211"/>
    </row>
    <row r="6642" spans="1:11" hidden="1">
      <c r="A6642" s="208"/>
      <c r="B6642" s="208"/>
      <c r="D6642" s="215"/>
      <c r="E6642" s="214"/>
      <c r="F6642" s="214"/>
      <c r="G6642" s="210"/>
      <c r="H6642" s="203"/>
      <c r="I6642" s="193"/>
      <c r="J6642" s="193"/>
      <c r="K6642" s="211"/>
    </row>
    <row r="6643" spans="1:11" hidden="1">
      <c r="A6643" s="208"/>
      <c r="B6643" s="208"/>
      <c r="D6643" s="215"/>
      <c r="E6643" s="214"/>
      <c r="F6643" s="214"/>
      <c r="G6643" s="210"/>
      <c r="H6643" s="203"/>
      <c r="I6643" s="193"/>
      <c r="J6643" s="193"/>
      <c r="K6643" s="211"/>
    </row>
    <row r="6644" spans="1:11" hidden="1">
      <c r="A6644" s="208"/>
      <c r="B6644" s="208"/>
      <c r="D6644" s="215"/>
      <c r="E6644" s="214"/>
      <c r="F6644" s="214"/>
      <c r="G6644" s="210"/>
      <c r="H6644" s="203"/>
      <c r="I6644" s="193"/>
      <c r="J6644" s="193"/>
      <c r="K6644" s="211"/>
    </row>
    <row r="6645" spans="1:11" hidden="1">
      <c r="A6645" s="208"/>
      <c r="B6645" s="208"/>
      <c r="D6645" s="215"/>
      <c r="E6645" s="214"/>
      <c r="F6645" s="214"/>
      <c r="G6645" s="210"/>
      <c r="H6645" s="203"/>
      <c r="I6645" s="193"/>
      <c r="J6645" s="193"/>
      <c r="K6645" s="211"/>
    </row>
    <row r="6646" spans="1:11" hidden="1">
      <c r="A6646" s="208"/>
      <c r="B6646" s="208"/>
      <c r="D6646" s="215"/>
      <c r="E6646" s="214"/>
      <c r="F6646" s="214"/>
      <c r="G6646" s="210"/>
      <c r="H6646" s="203"/>
      <c r="I6646" s="193"/>
      <c r="J6646" s="193"/>
      <c r="K6646" s="211"/>
    </row>
    <row r="6647" spans="1:11" hidden="1">
      <c r="A6647" s="208"/>
      <c r="B6647" s="208"/>
      <c r="D6647" s="215"/>
      <c r="E6647" s="214"/>
      <c r="F6647" s="214"/>
      <c r="G6647" s="210"/>
      <c r="H6647" s="203"/>
      <c r="I6647" s="193"/>
      <c r="J6647" s="193"/>
      <c r="K6647" s="211"/>
    </row>
    <row r="6648" spans="1:11" hidden="1">
      <c r="A6648" s="208"/>
      <c r="B6648" s="208"/>
      <c r="D6648" s="215"/>
      <c r="E6648" s="214"/>
      <c r="F6648" s="214"/>
      <c r="G6648" s="210"/>
      <c r="H6648" s="203"/>
      <c r="I6648" s="193"/>
      <c r="J6648" s="193"/>
      <c r="K6648" s="211"/>
    </row>
    <row r="6649" spans="1:11" hidden="1">
      <c r="A6649" s="208"/>
      <c r="B6649" s="208"/>
      <c r="D6649" s="215"/>
      <c r="E6649" s="214"/>
      <c r="F6649" s="214"/>
      <c r="G6649" s="210"/>
      <c r="H6649" s="203"/>
      <c r="I6649" s="193"/>
      <c r="J6649" s="193"/>
      <c r="K6649" s="211"/>
    </row>
    <row r="6650" spans="1:11" hidden="1">
      <c r="A6650" s="208"/>
      <c r="B6650" s="208"/>
      <c r="D6650" s="215"/>
      <c r="E6650" s="214"/>
      <c r="F6650" s="214"/>
      <c r="G6650" s="210"/>
      <c r="H6650" s="203"/>
      <c r="I6650" s="193"/>
      <c r="J6650" s="193"/>
      <c r="K6650" s="211"/>
    </row>
    <row r="6651" spans="1:11" hidden="1">
      <c r="A6651" s="208"/>
      <c r="B6651" s="208"/>
      <c r="D6651" s="215"/>
      <c r="E6651" s="214"/>
      <c r="F6651" s="214"/>
      <c r="G6651" s="210"/>
      <c r="H6651" s="203"/>
      <c r="I6651" s="193"/>
      <c r="J6651" s="193"/>
      <c r="K6651" s="211"/>
    </row>
    <row r="6652" spans="1:11" hidden="1">
      <c r="A6652" s="208"/>
      <c r="B6652" s="208"/>
      <c r="D6652" s="215"/>
      <c r="E6652" s="214"/>
      <c r="F6652" s="214"/>
      <c r="G6652" s="210"/>
      <c r="H6652" s="203"/>
      <c r="I6652" s="193"/>
      <c r="J6652" s="193"/>
      <c r="K6652" s="211"/>
    </row>
    <row r="6653" spans="1:11" hidden="1">
      <c r="A6653" s="208"/>
      <c r="B6653" s="208"/>
      <c r="D6653" s="215"/>
      <c r="E6653" s="214"/>
      <c r="F6653" s="214"/>
      <c r="G6653" s="210"/>
      <c r="H6653" s="203"/>
      <c r="I6653" s="193"/>
      <c r="J6653" s="193"/>
      <c r="K6653" s="211"/>
    </row>
    <row r="6654" spans="1:11" hidden="1">
      <c r="A6654" s="208"/>
      <c r="B6654" s="208"/>
      <c r="D6654" s="215"/>
      <c r="E6654" s="214"/>
      <c r="F6654" s="214"/>
      <c r="G6654" s="210"/>
      <c r="H6654" s="203"/>
      <c r="I6654" s="193"/>
      <c r="J6654" s="208"/>
      <c r="K6654" s="211"/>
    </row>
    <row r="6655" spans="1:11" hidden="1">
      <c r="A6655" s="208"/>
      <c r="B6655" s="208"/>
      <c r="D6655" s="215"/>
      <c r="E6655" s="214"/>
      <c r="F6655" s="214"/>
      <c r="G6655" s="210"/>
      <c r="H6655" s="203"/>
      <c r="I6655" s="193"/>
      <c r="J6655" s="193"/>
      <c r="K6655" s="211"/>
    </row>
    <row r="6656" spans="1:11" hidden="1">
      <c r="A6656" s="208"/>
      <c r="B6656" s="208"/>
      <c r="D6656" s="215"/>
      <c r="E6656" s="214"/>
      <c r="F6656" s="214"/>
      <c r="G6656" s="210"/>
      <c r="H6656" s="203"/>
      <c r="I6656" s="193"/>
      <c r="J6656" s="193"/>
      <c r="K6656" s="211"/>
    </row>
    <row r="6657" spans="1:11" hidden="1">
      <c r="A6657" s="208"/>
      <c r="B6657" s="208"/>
      <c r="D6657" s="215"/>
      <c r="E6657" s="214"/>
      <c r="F6657" s="214"/>
      <c r="G6657" s="210"/>
      <c r="H6657" s="203"/>
      <c r="I6657" s="193"/>
      <c r="J6657" s="193"/>
      <c r="K6657" s="211"/>
    </row>
    <row r="6658" spans="1:11" hidden="1">
      <c r="A6658" s="208"/>
      <c r="B6658" s="208"/>
      <c r="D6658" s="215"/>
      <c r="E6658" s="214"/>
      <c r="F6658" s="214"/>
      <c r="G6658" s="210"/>
      <c r="H6658" s="203"/>
      <c r="I6658" s="193"/>
      <c r="J6658" s="193"/>
      <c r="K6658" s="211"/>
    </row>
    <row r="6659" spans="1:11" hidden="1">
      <c r="A6659" s="208"/>
      <c r="B6659" s="208"/>
      <c r="D6659" s="215"/>
      <c r="E6659" s="214"/>
      <c r="F6659" s="214"/>
      <c r="G6659" s="210"/>
      <c r="H6659" s="203"/>
      <c r="I6659" s="193"/>
      <c r="J6659" s="193"/>
      <c r="K6659" s="211"/>
    </row>
    <row r="6660" spans="1:11" hidden="1">
      <c r="A6660" s="208"/>
      <c r="B6660" s="208"/>
      <c r="D6660" s="215"/>
      <c r="E6660" s="214"/>
      <c r="F6660" s="214"/>
      <c r="G6660" s="210"/>
      <c r="H6660" s="203"/>
      <c r="I6660" s="193"/>
      <c r="J6660" s="193"/>
      <c r="K6660" s="211"/>
    </row>
    <row r="6661" spans="1:11" hidden="1">
      <c r="A6661" s="208"/>
      <c r="B6661" s="208"/>
      <c r="D6661" s="215"/>
      <c r="E6661" s="214"/>
      <c r="F6661" s="214"/>
      <c r="G6661" s="210"/>
      <c r="H6661" s="203"/>
      <c r="I6661" s="193"/>
      <c r="J6661" s="193"/>
      <c r="K6661" s="211"/>
    </row>
    <row r="6662" spans="1:11" hidden="1">
      <c r="A6662" s="208"/>
      <c r="B6662" s="208"/>
      <c r="D6662" s="215"/>
      <c r="E6662" s="214"/>
      <c r="F6662" s="214"/>
      <c r="G6662" s="210"/>
      <c r="H6662" s="203"/>
      <c r="I6662" s="193"/>
      <c r="J6662" s="193"/>
      <c r="K6662" s="211"/>
    </row>
    <row r="6663" spans="1:11" hidden="1">
      <c r="A6663" s="208"/>
      <c r="B6663" s="208"/>
      <c r="D6663" s="215"/>
      <c r="E6663" s="214"/>
      <c r="F6663" s="214"/>
      <c r="G6663" s="210"/>
      <c r="H6663" s="203"/>
      <c r="I6663" s="193"/>
      <c r="J6663" s="193"/>
      <c r="K6663" s="211"/>
    </row>
    <row r="6664" spans="1:11" hidden="1">
      <c r="A6664" s="208"/>
      <c r="B6664" s="208"/>
      <c r="D6664" s="215"/>
      <c r="E6664" s="214"/>
      <c r="F6664" s="214"/>
      <c r="G6664" s="210"/>
      <c r="H6664" s="203"/>
      <c r="I6664" s="193"/>
      <c r="J6664" s="193"/>
      <c r="K6664" s="211"/>
    </row>
    <row r="6665" spans="1:11" hidden="1">
      <c r="A6665" s="208"/>
      <c r="B6665" s="208"/>
      <c r="D6665" s="215"/>
      <c r="E6665" s="214"/>
      <c r="F6665" s="214"/>
      <c r="G6665" s="210"/>
      <c r="H6665" s="203"/>
      <c r="I6665" s="193"/>
      <c r="J6665" s="193"/>
      <c r="K6665" s="211"/>
    </row>
    <row r="6666" spans="1:11" hidden="1">
      <c r="A6666" s="208"/>
      <c r="B6666" s="208"/>
      <c r="D6666" s="215"/>
      <c r="E6666" s="214"/>
      <c r="F6666" s="214"/>
      <c r="G6666" s="210"/>
      <c r="H6666" s="203"/>
      <c r="I6666" s="193"/>
      <c r="J6666" s="193"/>
      <c r="K6666" s="211"/>
    </row>
    <row r="6667" spans="1:11" hidden="1">
      <c r="A6667" s="208"/>
      <c r="B6667" s="208"/>
      <c r="D6667" s="215"/>
      <c r="E6667" s="214"/>
      <c r="F6667" s="214"/>
      <c r="G6667" s="210"/>
      <c r="H6667" s="203"/>
      <c r="I6667" s="193"/>
      <c r="J6667" s="193"/>
      <c r="K6667" s="211"/>
    </row>
    <row r="6668" spans="1:11" hidden="1">
      <c r="A6668" s="208"/>
      <c r="B6668" s="208"/>
      <c r="D6668" s="215"/>
      <c r="E6668" s="214"/>
      <c r="F6668" s="214"/>
      <c r="G6668" s="210"/>
      <c r="H6668" s="203"/>
      <c r="I6668" s="193"/>
      <c r="J6668" s="193"/>
      <c r="K6668" s="211"/>
    </row>
    <row r="6669" spans="1:11" hidden="1">
      <c r="A6669" s="208"/>
      <c r="B6669" s="208"/>
      <c r="D6669" s="215"/>
      <c r="E6669" s="214"/>
      <c r="F6669" s="214"/>
      <c r="G6669" s="210"/>
      <c r="H6669" s="203"/>
      <c r="I6669" s="193"/>
      <c r="J6669" s="193"/>
      <c r="K6669" s="211"/>
    </row>
    <row r="6670" spans="1:11" hidden="1">
      <c r="A6670" s="208"/>
      <c r="B6670" s="208"/>
      <c r="D6670" s="215"/>
      <c r="E6670" s="214"/>
      <c r="F6670" s="214"/>
      <c r="G6670" s="210"/>
      <c r="H6670" s="203"/>
      <c r="I6670" s="193"/>
      <c r="J6670" s="193"/>
      <c r="K6670" s="211"/>
    </row>
    <row r="6671" spans="1:11" hidden="1">
      <c r="A6671" s="208"/>
      <c r="B6671" s="208"/>
      <c r="D6671" s="215"/>
      <c r="E6671" s="214"/>
      <c r="F6671" s="214"/>
      <c r="G6671" s="210"/>
      <c r="H6671" s="203"/>
      <c r="I6671" s="193"/>
      <c r="J6671" s="193"/>
      <c r="K6671" s="211"/>
    </row>
    <row r="6672" spans="1:11" hidden="1">
      <c r="A6672" s="208"/>
      <c r="B6672" s="208"/>
      <c r="D6672" s="215"/>
      <c r="E6672" s="214"/>
      <c r="F6672" s="214"/>
      <c r="G6672" s="210"/>
      <c r="H6672" s="203"/>
      <c r="I6672" s="193"/>
      <c r="J6672" s="193"/>
      <c r="K6672" s="211"/>
    </row>
    <row r="6673" spans="1:11" hidden="1">
      <c r="A6673" s="208"/>
      <c r="B6673" s="208"/>
      <c r="D6673" s="215"/>
      <c r="E6673" s="214"/>
      <c r="F6673" s="214"/>
      <c r="G6673" s="210"/>
      <c r="H6673" s="203"/>
      <c r="I6673" s="193"/>
      <c r="J6673" s="193"/>
      <c r="K6673" s="211"/>
    </row>
    <row r="6674" spans="1:11" hidden="1">
      <c r="A6674" s="208"/>
      <c r="B6674" s="208"/>
      <c r="D6674" s="215"/>
      <c r="E6674" s="214"/>
      <c r="F6674" s="214"/>
      <c r="G6674" s="210"/>
      <c r="H6674" s="203"/>
      <c r="I6674" s="193"/>
      <c r="J6674" s="193"/>
      <c r="K6674" s="211"/>
    </row>
    <row r="6675" spans="1:11" hidden="1">
      <c r="A6675" s="208"/>
      <c r="B6675" s="208"/>
      <c r="D6675" s="215"/>
      <c r="E6675" s="214"/>
      <c r="F6675" s="214"/>
      <c r="G6675" s="210"/>
      <c r="H6675" s="203"/>
      <c r="I6675" s="193"/>
      <c r="J6675" s="193"/>
      <c r="K6675" s="211"/>
    </row>
    <row r="6676" spans="1:11" hidden="1">
      <c r="A6676" s="208"/>
      <c r="B6676" s="208"/>
      <c r="D6676" s="215"/>
      <c r="E6676" s="214"/>
      <c r="F6676" s="214"/>
      <c r="G6676" s="210"/>
      <c r="H6676" s="203"/>
      <c r="I6676" s="193"/>
      <c r="J6676" s="193"/>
      <c r="K6676" s="211"/>
    </row>
    <row r="6677" spans="1:11" hidden="1">
      <c r="A6677" s="208"/>
      <c r="B6677" s="208"/>
      <c r="D6677" s="215"/>
      <c r="E6677" s="214"/>
      <c r="F6677" s="214"/>
      <c r="G6677" s="210"/>
      <c r="H6677" s="203"/>
      <c r="I6677" s="193"/>
      <c r="J6677" s="208"/>
      <c r="K6677" s="211"/>
    </row>
    <row r="6678" spans="1:11" hidden="1">
      <c r="A6678" s="208"/>
      <c r="B6678" s="208"/>
      <c r="D6678" s="215"/>
      <c r="E6678" s="214"/>
      <c r="F6678" s="214"/>
      <c r="G6678" s="210"/>
      <c r="H6678" s="203"/>
      <c r="I6678" s="193"/>
      <c r="J6678" s="193"/>
      <c r="K6678" s="211"/>
    </row>
    <row r="6679" spans="1:11" hidden="1">
      <c r="A6679" s="208"/>
      <c r="B6679" s="208"/>
      <c r="D6679" s="215"/>
      <c r="E6679" s="214"/>
      <c r="F6679" s="214"/>
      <c r="G6679" s="210"/>
      <c r="H6679" s="203"/>
      <c r="I6679" s="193"/>
      <c r="J6679" s="193"/>
      <c r="K6679" s="211"/>
    </row>
    <row r="6680" spans="1:11" hidden="1">
      <c r="A6680" s="208"/>
      <c r="B6680" s="208"/>
      <c r="D6680" s="215"/>
      <c r="E6680" s="214"/>
      <c r="F6680" s="214"/>
      <c r="G6680" s="210"/>
      <c r="H6680" s="203"/>
      <c r="I6680" s="193"/>
      <c r="J6680" s="193"/>
      <c r="K6680" s="211"/>
    </row>
    <row r="6681" spans="1:11" hidden="1">
      <c r="A6681" s="208"/>
      <c r="B6681" s="208"/>
      <c r="D6681" s="215"/>
      <c r="E6681" s="214"/>
      <c r="F6681" s="214"/>
      <c r="G6681" s="210"/>
      <c r="H6681" s="203"/>
      <c r="I6681" s="193"/>
      <c r="J6681" s="193"/>
      <c r="K6681" s="211"/>
    </row>
    <row r="6682" spans="1:11" hidden="1">
      <c r="A6682" s="208"/>
      <c r="B6682" s="208"/>
      <c r="D6682" s="215"/>
      <c r="E6682" s="214"/>
      <c r="F6682" s="214"/>
      <c r="G6682" s="210"/>
      <c r="H6682" s="203"/>
      <c r="I6682" s="193"/>
      <c r="J6682" s="193"/>
      <c r="K6682" s="211"/>
    </row>
    <row r="6683" spans="1:11" hidden="1">
      <c r="A6683" s="208"/>
      <c r="B6683" s="208"/>
      <c r="D6683" s="215"/>
      <c r="E6683" s="214"/>
      <c r="F6683" s="214"/>
      <c r="G6683" s="210"/>
      <c r="H6683" s="203"/>
      <c r="I6683" s="193"/>
      <c r="J6683" s="193"/>
      <c r="K6683" s="211"/>
    </row>
    <row r="6684" spans="1:11" hidden="1">
      <c r="A6684" s="208"/>
      <c r="B6684" s="208"/>
      <c r="D6684" s="215"/>
      <c r="E6684" s="214"/>
      <c r="F6684" s="214"/>
      <c r="G6684" s="210"/>
      <c r="H6684" s="203"/>
      <c r="I6684" s="193"/>
      <c r="J6684" s="193"/>
      <c r="K6684" s="211"/>
    </row>
    <row r="6685" spans="1:11" hidden="1">
      <c r="A6685" s="208"/>
      <c r="B6685" s="208"/>
      <c r="D6685" s="215"/>
      <c r="E6685" s="214"/>
      <c r="F6685" s="214"/>
      <c r="G6685" s="210"/>
      <c r="H6685" s="203"/>
      <c r="I6685" s="193"/>
      <c r="J6685" s="193"/>
      <c r="K6685" s="211"/>
    </row>
    <row r="6686" spans="1:11" hidden="1">
      <c r="A6686" s="208"/>
      <c r="B6686" s="208"/>
      <c r="D6686" s="215"/>
      <c r="E6686" s="214"/>
      <c r="F6686" s="214"/>
      <c r="G6686" s="210"/>
      <c r="H6686" s="203"/>
      <c r="I6686" s="193"/>
      <c r="J6686" s="193"/>
      <c r="K6686" s="211"/>
    </row>
    <row r="6687" spans="1:11" hidden="1">
      <c r="A6687" s="208"/>
      <c r="B6687" s="208"/>
      <c r="D6687" s="215"/>
      <c r="E6687" s="214"/>
      <c r="F6687" s="214"/>
      <c r="G6687" s="210"/>
      <c r="H6687" s="203"/>
      <c r="I6687" s="193"/>
      <c r="J6687" s="193"/>
      <c r="K6687" s="211"/>
    </row>
    <row r="6688" spans="1:11" hidden="1">
      <c r="A6688" s="208"/>
      <c r="B6688" s="208"/>
      <c r="D6688" s="215"/>
      <c r="E6688" s="214"/>
      <c r="F6688" s="214"/>
      <c r="G6688" s="210"/>
      <c r="H6688" s="203"/>
      <c r="I6688" s="193"/>
      <c r="J6688" s="193"/>
      <c r="K6688" s="211"/>
    </row>
    <row r="6689" spans="1:11" hidden="1">
      <c r="A6689" s="208"/>
      <c r="B6689" s="208"/>
      <c r="D6689" s="215"/>
      <c r="E6689" s="214"/>
      <c r="F6689" s="214"/>
      <c r="G6689" s="210"/>
      <c r="H6689" s="203"/>
      <c r="I6689" s="193"/>
      <c r="J6689" s="193"/>
      <c r="K6689" s="211"/>
    </row>
    <row r="6690" spans="1:11" hidden="1">
      <c r="A6690" s="208"/>
      <c r="B6690" s="208"/>
      <c r="D6690" s="215"/>
      <c r="E6690" s="214"/>
      <c r="F6690" s="214"/>
      <c r="G6690" s="210"/>
      <c r="H6690" s="203"/>
      <c r="I6690" s="193"/>
      <c r="J6690" s="193"/>
      <c r="K6690" s="211"/>
    </row>
    <row r="6691" spans="1:11" hidden="1">
      <c r="A6691" s="208"/>
      <c r="B6691" s="208"/>
      <c r="D6691" s="215"/>
      <c r="E6691" s="214"/>
      <c r="F6691" s="214"/>
      <c r="G6691" s="210"/>
      <c r="H6691" s="203"/>
      <c r="I6691" s="193"/>
      <c r="J6691" s="193"/>
      <c r="K6691" s="211"/>
    </row>
    <row r="6692" spans="1:11" hidden="1">
      <c r="A6692" s="208"/>
      <c r="B6692" s="208"/>
      <c r="D6692" s="215"/>
      <c r="E6692" s="214"/>
      <c r="F6692" s="214"/>
      <c r="G6692" s="210"/>
      <c r="H6692" s="203"/>
      <c r="I6692" s="193"/>
      <c r="J6692" s="193"/>
      <c r="K6692" s="211"/>
    </row>
    <row r="6693" spans="1:11" hidden="1">
      <c r="A6693" s="208"/>
      <c r="B6693" s="208"/>
      <c r="D6693" s="215"/>
      <c r="E6693" s="214"/>
      <c r="F6693" s="214"/>
      <c r="G6693" s="210"/>
      <c r="H6693" s="203"/>
      <c r="I6693" s="193"/>
      <c r="J6693" s="193"/>
      <c r="K6693" s="211"/>
    </row>
    <row r="6694" spans="1:11" hidden="1">
      <c r="A6694" s="208"/>
      <c r="B6694" s="208"/>
      <c r="D6694" s="215"/>
      <c r="E6694" s="214"/>
      <c r="F6694" s="214"/>
      <c r="G6694" s="210"/>
      <c r="H6694" s="203"/>
      <c r="I6694" s="193"/>
      <c r="J6694" s="193"/>
      <c r="K6694" s="211"/>
    </row>
    <row r="6695" spans="1:11" hidden="1">
      <c r="A6695" s="208"/>
      <c r="B6695" s="208"/>
      <c r="D6695" s="215"/>
      <c r="E6695" s="214"/>
      <c r="F6695" s="214"/>
      <c r="G6695" s="210"/>
      <c r="H6695" s="203"/>
      <c r="I6695" s="193"/>
      <c r="J6695" s="193"/>
      <c r="K6695" s="211"/>
    </row>
    <row r="6696" spans="1:11" hidden="1">
      <c r="A6696" s="208"/>
      <c r="B6696" s="208"/>
      <c r="D6696" s="215"/>
      <c r="E6696" s="214"/>
      <c r="F6696" s="214"/>
      <c r="G6696" s="210"/>
      <c r="H6696" s="203"/>
      <c r="I6696" s="193"/>
      <c r="J6696" s="193"/>
      <c r="K6696" s="211"/>
    </row>
    <row r="6697" spans="1:11" hidden="1">
      <c r="A6697" s="208"/>
      <c r="B6697" s="208"/>
      <c r="D6697" s="215"/>
      <c r="E6697" s="214"/>
      <c r="F6697" s="214"/>
      <c r="G6697" s="210"/>
      <c r="H6697" s="203"/>
      <c r="I6697" s="193"/>
      <c r="J6697" s="208"/>
      <c r="K6697" s="211"/>
    </row>
    <row r="6698" spans="1:11" hidden="1">
      <c r="A6698" s="208"/>
      <c r="B6698" s="208"/>
      <c r="D6698" s="215"/>
      <c r="E6698" s="214"/>
      <c r="F6698" s="214"/>
      <c r="G6698" s="210"/>
      <c r="H6698" s="203"/>
      <c r="I6698" s="193"/>
      <c r="J6698" s="193"/>
      <c r="K6698" s="211"/>
    </row>
    <row r="6699" spans="1:11" hidden="1">
      <c r="A6699" s="208"/>
      <c r="B6699" s="208"/>
      <c r="D6699" s="215"/>
      <c r="E6699" s="214"/>
      <c r="F6699" s="214"/>
      <c r="G6699" s="210"/>
      <c r="H6699" s="203"/>
      <c r="I6699" s="193"/>
      <c r="J6699" s="193"/>
      <c r="K6699" s="211"/>
    </row>
    <row r="6700" spans="1:11" hidden="1">
      <c r="A6700" s="208"/>
      <c r="B6700" s="208"/>
      <c r="D6700" s="215"/>
      <c r="E6700" s="214"/>
      <c r="F6700" s="214"/>
      <c r="G6700" s="210"/>
      <c r="H6700" s="203"/>
      <c r="I6700" s="193"/>
      <c r="J6700" s="193"/>
      <c r="K6700" s="211"/>
    </row>
    <row r="6701" spans="1:11" hidden="1">
      <c r="A6701" s="208"/>
      <c r="B6701" s="208"/>
      <c r="D6701" s="215"/>
      <c r="E6701" s="214"/>
      <c r="F6701" s="214"/>
      <c r="G6701" s="210"/>
      <c r="H6701" s="203"/>
      <c r="I6701" s="193"/>
      <c r="J6701" s="193"/>
      <c r="K6701" s="211"/>
    </row>
    <row r="6702" spans="1:11" hidden="1">
      <c r="A6702" s="208"/>
      <c r="B6702" s="208"/>
      <c r="D6702" s="215"/>
      <c r="E6702" s="214"/>
      <c r="F6702" s="214"/>
      <c r="G6702" s="210"/>
      <c r="H6702" s="203"/>
      <c r="I6702" s="193"/>
      <c r="J6702" s="193"/>
      <c r="K6702" s="211"/>
    </row>
    <row r="6703" spans="1:11" hidden="1">
      <c r="A6703" s="208"/>
      <c r="B6703" s="208"/>
      <c r="D6703" s="215"/>
      <c r="E6703" s="214"/>
      <c r="F6703" s="214"/>
      <c r="G6703" s="210"/>
      <c r="H6703" s="203"/>
      <c r="I6703" s="193"/>
      <c r="J6703" s="193"/>
      <c r="K6703" s="211"/>
    </row>
    <row r="6704" spans="1:11" hidden="1">
      <c r="A6704" s="208"/>
      <c r="B6704" s="208"/>
      <c r="D6704" s="215"/>
      <c r="E6704" s="214"/>
      <c r="F6704" s="214"/>
      <c r="G6704" s="210"/>
      <c r="H6704" s="203"/>
      <c r="I6704" s="193"/>
      <c r="J6704" s="193"/>
      <c r="K6704" s="211"/>
    </row>
    <row r="6705" spans="1:11" hidden="1">
      <c r="A6705" s="208"/>
      <c r="B6705" s="208"/>
      <c r="D6705" s="215"/>
      <c r="E6705" s="214"/>
      <c r="F6705" s="214"/>
      <c r="G6705" s="210"/>
      <c r="H6705" s="203"/>
      <c r="I6705" s="193"/>
      <c r="J6705" s="193"/>
      <c r="K6705" s="211"/>
    </row>
    <row r="6706" spans="1:11" hidden="1">
      <c r="A6706" s="208"/>
      <c r="B6706" s="208"/>
      <c r="D6706" s="215"/>
      <c r="E6706" s="214"/>
      <c r="F6706" s="214"/>
      <c r="G6706" s="210"/>
      <c r="H6706" s="203"/>
      <c r="I6706" s="193"/>
      <c r="J6706" s="193"/>
      <c r="K6706" s="211"/>
    </row>
    <row r="6707" spans="1:11" hidden="1">
      <c r="A6707" s="208"/>
      <c r="B6707" s="208"/>
      <c r="D6707" s="215"/>
      <c r="E6707" s="214"/>
      <c r="F6707" s="214"/>
      <c r="G6707" s="210"/>
      <c r="H6707" s="203"/>
      <c r="I6707" s="193"/>
      <c r="J6707" s="193"/>
      <c r="K6707" s="211"/>
    </row>
    <row r="6708" spans="1:11" hidden="1">
      <c r="A6708" s="208"/>
      <c r="B6708" s="208"/>
      <c r="D6708" s="215"/>
      <c r="E6708" s="214"/>
      <c r="F6708" s="214"/>
      <c r="G6708" s="210"/>
      <c r="H6708" s="203"/>
      <c r="I6708" s="193"/>
      <c r="J6708" s="193"/>
      <c r="K6708" s="211"/>
    </row>
    <row r="6709" spans="1:11" hidden="1">
      <c r="A6709" s="208"/>
      <c r="B6709" s="208"/>
      <c r="D6709" s="215"/>
      <c r="E6709" s="214"/>
      <c r="F6709" s="214"/>
      <c r="G6709" s="210"/>
      <c r="H6709" s="203"/>
      <c r="I6709" s="193"/>
      <c r="J6709" s="193"/>
      <c r="K6709" s="211"/>
    </row>
    <row r="6710" spans="1:11" hidden="1">
      <c r="A6710" s="208"/>
      <c r="B6710" s="208"/>
      <c r="D6710" s="215"/>
      <c r="E6710" s="214"/>
      <c r="F6710" s="214"/>
      <c r="G6710" s="210"/>
      <c r="H6710" s="203"/>
      <c r="I6710" s="193"/>
      <c r="J6710" s="193"/>
      <c r="K6710" s="211"/>
    </row>
    <row r="6711" spans="1:11" hidden="1">
      <c r="A6711" s="208"/>
      <c r="B6711" s="208"/>
      <c r="D6711" s="215"/>
      <c r="E6711" s="214"/>
      <c r="F6711" s="214"/>
      <c r="G6711" s="210"/>
      <c r="H6711" s="203"/>
      <c r="I6711" s="193"/>
      <c r="J6711" s="193"/>
      <c r="K6711" s="211"/>
    </row>
    <row r="6712" spans="1:11" hidden="1">
      <c r="A6712" s="208"/>
      <c r="B6712" s="208"/>
      <c r="D6712" s="215"/>
      <c r="E6712" s="214"/>
      <c r="F6712" s="214"/>
      <c r="G6712" s="210"/>
      <c r="H6712" s="203"/>
      <c r="I6712" s="193"/>
      <c r="J6712" s="193"/>
      <c r="K6712" s="211"/>
    </row>
    <row r="6713" spans="1:11" hidden="1">
      <c r="A6713" s="208"/>
      <c r="B6713" s="208"/>
      <c r="D6713" s="215"/>
      <c r="E6713" s="214"/>
      <c r="F6713" s="214"/>
      <c r="G6713" s="210"/>
      <c r="H6713" s="203"/>
      <c r="I6713" s="193"/>
      <c r="J6713" s="193"/>
      <c r="K6713" s="211"/>
    </row>
    <row r="6714" spans="1:11" hidden="1">
      <c r="A6714" s="208"/>
      <c r="B6714" s="208"/>
      <c r="D6714" s="215"/>
      <c r="E6714" s="214"/>
      <c r="F6714" s="214"/>
      <c r="G6714" s="210"/>
      <c r="H6714" s="203"/>
      <c r="I6714" s="193"/>
      <c r="J6714" s="193"/>
      <c r="K6714" s="211"/>
    </row>
    <row r="6715" spans="1:11" hidden="1">
      <c r="A6715" s="208"/>
      <c r="B6715" s="208"/>
      <c r="D6715" s="215"/>
      <c r="E6715" s="214"/>
      <c r="F6715" s="214"/>
      <c r="G6715" s="210"/>
      <c r="H6715" s="203"/>
      <c r="I6715" s="193"/>
      <c r="J6715" s="193"/>
      <c r="K6715" s="211"/>
    </row>
    <row r="6716" spans="1:11" hidden="1">
      <c r="A6716" s="208"/>
      <c r="B6716" s="208"/>
      <c r="D6716" s="215"/>
      <c r="E6716" s="214"/>
      <c r="F6716" s="214"/>
      <c r="G6716" s="210"/>
      <c r="H6716" s="203"/>
      <c r="I6716" s="193"/>
      <c r="J6716" s="193"/>
      <c r="K6716" s="211"/>
    </row>
    <row r="6717" spans="1:11" hidden="1">
      <c r="A6717" s="208"/>
      <c r="B6717" s="208"/>
      <c r="D6717" s="215"/>
      <c r="E6717" s="214"/>
      <c r="F6717" s="214"/>
      <c r="G6717" s="210"/>
      <c r="H6717" s="203"/>
      <c r="I6717" s="193"/>
      <c r="J6717" s="193"/>
      <c r="K6717" s="211"/>
    </row>
    <row r="6718" spans="1:11" hidden="1">
      <c r="A6718" s="208"/>
      <c r="B6718" s="208"/>
      <c r="D6718" s="215"/>
      <c r="E6718" s="214"/>
      <c r="F6718" s="214"/>
      <c r="G6718" s="210"/>
      <c r="H6718" s="203"/>
      <c r="I6718" s="193"/>
      <c r="J6718" s="208"/>
      <c r="K6718" s="211"/>
    </row>
    <row r="6719" spans="1:11" hidden="1">
      <c r="A6719" s="208"/>
      <c r="B6719" s="208"/>
      <c r="D6719" s="215"/>
      <c r="E6719" s="214"/>
      <c r="F6719" s="214"/>
      <c r="G6719" s="210"/>
      <c r="H6719" s="203"/>
      <c r="I6719" s="193"/>
      <c r="J6719" s="193"/>
      <c r="K6719" s="211"/>
    </row>
    <row r="6720" spans="1:11" hidden="1">
      <c r="A6720" s="208"/>
      <c r="B6720" s="208"/>
      <c r="D6720" s="215"/>
      <c r="E6720" s="214"/>
      <c r="F6720" s="214"/>
      <c r="G6720" s="210"/>
      <c r="H6720" s="203"/>
      <c r="I6720" s="193"/>
      <c r="J6720" s="193"/>
      <c r="K6720" s="211"/>
    </row>
    <row r="6721" spans="1:11" hidden="1">
      <c r="A6721" s="208"/>
      <c r="B6721" s="208"/>
      <c r="D6721" s="215"/>
      <c r="E6721" s="214"/>
      <c r="F6721" s="214"/>
      <c r="G6721" s="210"/>
      <c r="H6721" s="203"/>
      <c r="I6721" s="193"/>
      <c r="J6721" s="193"/>
      <c r="K6721" s="211"/>
    </row>
    <row r="6722" spans="1:11" hidden="1">
      <c r="A6722" s="208"/>
      <c r="B6722" s="208"/>
      <c r="D6722" s="215"/>
      <c r="E6722" s="214"/>
      <c r="F6722" s="214"/>
      <c r="G6722" s="210"/>
      <c r="H6722" s="203"/>
      <c r="I6722" s="193"/>
      <c r="J6722" s="193"/>
      <c r="K6722" s="211"/>
    </row>
    <row r="6723" spans="1:11" hidden="1">
      <c r="A6723" s="208"/>
      <c r="B6723" s="208"/>
      <c r="D6723" s="215"/>
      <c r="E6723" s="214"/>
      <c r="F6723" s="214"/>
      <c r="G6723" s="210"/>
      <c r="H6723" s="203"/>
      <c r="I6723" s="193"/>
      <c r="J6723" s="193"/>
      <c r="K6723" s="211"/>
    </row>
    <row r="6724" spans="1:11" hidden="1">
      <c r="A6724" s="208"/>
      <c r="B6724" s="208"/>
      <c r="D6724" s="215"/>
      <c r="E6724" s="214"/>
      <c r="F6724" s="214"/>
      <c r="G6724" s="210"/>
      <c r="H6724" s="203"/>
      <c r="I6724" s="193"/>
      <c r="J6724" s="193"/>
      <c r="K6724" s="211"/>
    </row>
    <row r="6725" spans="1:11" hidden="1">
      <c r="A6725" s="208"/>
      <c r="B6725" s="208"/>
      <c r="D6725" s="215"/>
      <c r="E6725" s="214"/>
      <c r="F6725" s="214"/>
      <c r="G6725" s="210"/>
      <c r="H6725" s="203"/>
      <c r="I6725" s="193"/>
      <c r="J6725" s="193"/>
      <c r="K6725" s="211"/>
    </row>
    <row r="6726" spans="1:11" hidden="1">
      <c r="A6726" s="208"/>
      <c r="B6726" s="208"/>
      <c r="D6726" s="215"/>
      <c r="E6726" s="214"/>
      <c r="F6726" s="214"/>
      <c r="G6726" s="210"/>
      <c r="H6726" s="203"/>
      <c r="I6726" s="193"/>
      <c r="J6726" s="193"/>
      <c r="K6726" s="211"/>
    </row>
    <row r="6727" spans="1:11" hidden="1">
      <c r="A6727" s="208"/>
      <c r="B6727" s="208"/>
      <c r="D6727" s="215"/>
      <c r="E6727" s="214"/>
      <c r="F6727" s="214"/>
      <c r="G6727" s="210"/>
      <c r="H6727" s="203"/>
      <c r="I6727" s="193"/>
      <c r="J6727" s="193"/>
      <c r="K6727" s="211"/>
    </row>
    <row r="6728" spans="1:11" hidden="1">
      <c r="A6728" s="208"/>
      <c r="B6728" s="208"/>
      <c r="D6728" s="215"/>
      <c r="E6728" s="214"/>
      <c r="F6728" s="214"/>
      <c r="G6728" s="210"/>
      <c r="H6728" s="203"/>
      <c r="I6728" s="193"/>
      <c r="J6728" s="193"/>
      <c r="K6728" s="211"/>
    </row>
    <row r="6729" spans="1:11" hidden="1">
      <c r="A6729" s="208"/>
      <c r="B6729" s="208"/>
      <c r="D6729" s="215"/>
      <c r="E6729" s="214"/>
      <c r="F6729" s="214"/>
      <c r="G6729" s="210"/>
      <c r="H6729" s="203"/>
      <c r="I6729" s="193"/>
      <c r="J6729" s="193"/>
      <c r="K6729" s="211"/>
    </row>
    <row r="6730" spans="1:11" hidden="1">
      <c r="A6730" s="208"/>
      <c r="B6730" s="208"/>
      <c r="D6730" s="215"/>
      <c r="E6730" s="214"/>
      <c r="F6730" s="214"/>
      <c r="G6730" s="210"/>
      <c r="H6730" s="203"/>
      <c r="I6730" s="193"/>
      <c r="J6730" s="193"/>
      <c r="K6730" s="211"/>
    </row>
    <row r="6731" spans="1:11" hidden="1">
      <c r="A6731" s="208"/>
      <c r="B6731" s="208"/>
      <c r="D6731" s="215"/>
      <c r="E6731" s="214"/>
      <c r="F6731" s="214"/>
      <c r="G6731" s="210"/>
      <c r="H6731" s="203"/>
      <c r="I6731" s="193"/>
      <c r="J6731" s="193"/>
      <c r="K6731" s="211"/>
    </row>
    <row r="6732" spans="1:11" hidden="1">
      <c r="A6732" s="208"/>
      <c r="B6732" s="208"/>
      <c r="D6732" s="215"/>
      <c r="E6732" s="214"/>
      <c r="F6732" s="214"/>
      <c r="G6732" s="210"/>
      <c r="H6732" s="203"/>
      <c r="I6732" s="193"/>
      <c r="J6732" s="193"/>
      <c r="K6732" s="211"/>
    </row>
    <row r="6733" spans="1:11" hidden="1">
      <c r="A6733" s="208"/>
      <c r="B6733" s="208"/>
      <c r="D6733" s="215"/>
      <c r="E6733" s="214"/>
      <c r="F6733" s="214"/>
      <c r="G6733" s="210"/>
      <c r="H6733" s="203"/>
      <c r="I6733" s="193"/>
      <c r="J6733" s="193"/>
      <c r="K6733" s="211"/>
    </row>
    <row r="6734" spans="1:11" hidden="1">
      <c r="A6734" s="208"/>
      <c r="B6734" s="208"/>
      <c r="D6734" s="215"/>
      <c r="E6734" s="214"/>
      <c r="F6734" s="214"/>
      <c r="G6734" s="210"/>
      <c r="H6734" s="203"/>
      <c r="I6734" s="193"/>
      <c r="J6734" s="193"/>
      <c r="K6734" s="211"/>
    </row>
    <row r="6735" spans="1:11" hidden="1">
      <c r="A6735" s="208"/>
      <c r="B6735" s="208"/>
      <c r="D6735" s="215"/>
      <c r="E6735" s="214"/>
      <c r="F6735" s="214"/>
      <c r="G6735" s="210"/>
      <c r="H6735" s="203"/>
      <c r="I6735" s="193"/>
      <c r="J6735" s="193"/>
      <c r="K6735" s="211"/>
    </row>
    <row r="6736" spans="1:11" hidden="1">
      <c r="A6736" s="208"/>
      <c r="B6736" s="208"/>
      <c r="D6736" s="215"/>
      <c r="E6736" s="214"/>
      <c r="F6736" s="214"/>
      <c r="G6736" s="210"/>
      <c r="H6736" s="203"/>
      <c r="I6736" s="193"/>
      <c r="J6736" s="193"/>
      <c r="K6736" s="211"/>
    </row>
    <row r="6737" spans="1:11" hidden="1">
      <c r="A6737" s="208"/>
      <c r="B6737" s="208"/>
      <c r="D6737" s="215"/>
      <c r="E6737" s="214"/>
      <c r="F6737" s="214"/>
      <c r="G6737" s="210"/>
      <c r="H6737" s="203"/>
      <c r="I6737" s="193"/>
      <c r="J6737" s="193"/>
      <c r="K6737" s="211"/>
    </row>
    <row r="6738" spans="1:11" hidden="1">
      <c r="A6738" s="208"/>
      <c r="B6738" s="208"/>
      <c r="D6738" s="215"/>
      <c r="E6738" s="214"/>
      <c r="F6738" s="214"/>
      <c r="G6738" s="210"/>
      <c r="H6738" s="203"/>
      <c r="I6738" s="193"/>
      <c r="J6738" s="193"/>
      <c r="K6738" s="211"/>
    </row>
    <row r="6739" spans="1:11" hidden="1">
      <c r="A6739" s="208"/>
      <c r="B6739" s="208"/>
      <c r="D6739" s="215"/>
      <c r="E6739" s="214"/>
      <c r="F6739" s="214"/>
      <c r="G6739" s="210"/>
      <c r="H6739" s="203"/>
      <c r="I6739" s="193"/>
      <c r="J6739" s="208"/>
      <c r="K6739" s="211"/>
    </row>
    <row r="6740" spans="1:11" hidden="1">
      <c r="A6740" s="208"/>
      <c r="B6740" s="208"/>
      <c r="D6740" s="215"/>
      <c r="E6740" s="214"/>
      <c r="F6740" s="214"/>
      <c r="G6740" s="210"/>
      <c r="H6740" s="203"/>
      <c r="I6740" s="193"/>
      <c r="J6740" s="193"/>
      <c r="K6740" s="211"/>
    </row>
    <row r="6741" spans="1:11" hidden="1">
      <c r="A6741" s="208"/>
      <c r="B6741" s="208"/>
      <c r="D6741" s="215"/>
      <c r="E6741" s="214"/>
      <c r="F6741" s="214"/>
      <c r="G6741" s="210"/>
      <c r="H6741" s="203"/>
      <c r="I6741" s="193"/>
      <c r="J6741" s="193"/>
      <c r="K6741" s="211"/>
    </row>
    <row r="6742" spans="1:11" hidden="1">
      <c r="A6742" s="208"/>
      <c r="B6742" s="208"/>
      <c r="D6742" s="215"/>
      <c r="E6742" s="214"/>
      <c r="F6742" s="214"/>
      <c r="G6742" s="210"/>
      <c r="H6742" s="203"/>
      <c r="I6742" s="193"/>
      <c r="J6742" s="193"/>
      <c r="K6742" s="211"/>
    </row>
    <row r="6743" spans="1:11" hidden="1">
      <c r="A6743" s="208"/>
      <c r="B6743" s="208"/>
      <c r="D6743" s="215"/>
      <c r="E6743" s="214"/>
      <c r="F6743" s="214"/>
      <c r="G6743" s="210"/>
      <c r="H6743" s="203"/>
      <c r="I6743" s="193"/>
      <c r="J6743" s="193"/>
      <c r="K6743" s="211"/>
    </row>
    <row r="6744" spans="1:11" hidden="1">
      <c r="A6744" s="208"/>
      <c r="B6744" s="208"/>
      <c r="D6744" s="215"/>
      <c r="E6744" s="214"/>
      <c r="F6744" s="214"/>
      <c r="G6744" s="210"/>
      <c r="H6744" s="203"/>
      <c r="I6744" s="193"/>
      <c r="J6744" s="193"/>
      <c r="K6744" s="211"/>
    </row>
    <row r="6745" spans="1:11" hidden="1">
      <c r="A6745" s="208"/>
      <c r="B6745" s="208"/>
      <c r="D6745" s="215"/>
      <c r="E6745" s="214"/>
      <c r="F6745" s="214"/>
      <c r="G6745" s="210"/>
      <c r="H6745" s="203"/>
      <c r="I6745" s="193"/>
      <c r="J6745" s="193"/>
      <c r="K6745" s="211"/>
    </row>
    <row r="6746" spans="1:11" hidden="1">
      <c r="A6746" s="208"/>
      <c r="B6746" s="208"/>
      <c r="D6746" s="215"/>
      <c r="E6746" s="214"/>
      <c r="F6746" s="214"/>
      <c r="G6746" s="210"/>
      <c r="H6746" s="203"/>
      <c r="I6746" s="193"/>
      <c r="J6746" s="193"/>
      <c r="K6746" s="211"/>
    </row>
    <row r="6747" spans="1:11" hidden="1">
      <c r="A6747" s="208"/>
      <c r="B6747" s="208"/>
      <c r="D6747" s="215"/>
      <c r="E6747" s="214"/>
      <c r="F6747" s="214"/>
      <c r="G6747" s="210"/>
      <c r="H6747" s="203"/>
      <c r="I6747" s="193"/>
      <c r="J6747" s="193"/>
      <c r="K6747" s="211"/>
    </row>
    <row r="6748" spans="1:11" hidden="1">
      <c r="A6748" s="208"/>
      <c r="B6748" s="208"/>
      <c r="D6748" s="215"/>
      <c r="E6748" s="214"/>
      <c r="F6748" s="214"/>
      <c r="G6748" s="210"/>
      <c r="H6748" s="203"/>
      <c r="I6748" s="193"/>
      <c r="J6748" s="193"/>
      <c r="K6748" s="211"/>
    </row>
    <row r="6749" spans="1:11" hidden="1">
      <c r="A6749" s="208"/>
      <c r="B6749" s="208"/>
      <c r="D6749" s="215"/>
      <c r="E6749" s="214"/>
      <c r="F6749" s="214"/>
      <c r="G6749" s="210"/>
      <c r="H6749" s="203"/>
      <c r="I6749" s="193"/>
      <c r="J6749" s="193"/>
      <c r="K6749" s="211"/>
    </row>
    <row r="6750" spans="1:11" hidden="1">
      <c r="A6750" s="208"/>
      <c r="B6750" s="208"/>
      <c r="D6750" s="215"/>
      <c r="E6750" s="214"/>
      <c r="F6750" s="214"/>
      <c r="G6750" s="210"/>
      <c r="H6750" s="203"/>
      <c r="I6750" s="193"/>
      <c r="J6750" s="193"/>
      <c r="K6750" s="211"/>
    </row>
    <row r="6751" spans="1:11" hidden="1">
      <c r="A6751" s="208"/>
      <c r="B6751" s="208"/>
      <c r="D6751" s="215"/>
      <c r="E6751" s="214"/>
      <c r="F6751" s="214"/>
      <c r="G6751" s="210"/>
      <c r="H6751" s="203"/>
      <c r="I6751" s="193"/>
      <c r="J6751" s="193"/>
      <c r="K6751" s="211"/>
    </row>
    <row r="6752" spans="1:11" hidden="1">
      <c r="A6752" s="208"/>
      <c r="B6752" s="208"/>
      <c r="D6752" s="215"/>
      <c r="E6752" s="214"/>
      <c r="F6752" s="214"/>
      <c r="G6752" s="210"/>
      <c r="H6752" s="203"/>
      <c r="I6752" s="193"/>
      <c r="J6752" s="193"/>
      <c r="K6752" s="211"/>
    </row>
    <row r="6753" spans="1:11" hidden="1">
      <c r="A6753" s="208"/>
      <c r="B6753" s="208"/>
      <c r="D6753" s="215"/>
      <c r="E6753" s="214"/>
      <c r="F6753" s="214"/>
      <c r="G6753" s="210"/>
      <c r="H6753" s="203"/>
      <c r="I6753" s="193"/>
      <c r="J6753" s="193"/>
      <c r="K6753" s="211"/>
    </row>
    <row r="6754" spans="1:11" hidden="1">
      <c r="A6754" s="208"/>
      <c r="B6754" s="208"/>
      <c r="D6754" s="215"/>
      <c r="E6754" s="214"/>
      <c r="F6754" s="214"/>
      <c r="G6754" s="210"/>
      <c r="H6754" s="203"/>
      <c r="I6754" s="193"/>
      <c r="J6754" s="193"/>
      <c r="K6754" s="211"/>
    </row>
    <row r="6755" spans="1:11" hidden="1">
      <c r="A6755" s="208"/>
      <c r="B6755" s="208"/>
      <c r="D6755" s="215"/>
      <c r="E6755" s="214"/>
      <c r="F6755" s="214"/>
      <c r="G6755" s="210"/>
      <c r="H6755" s="203"/>
      <c r="I6755" s="193"/>
      <c r="J6755" s="193"/>
      <c r="K6755" s="211"/>
    </row>
    <row r="6756" spans="1:11" hidden="1">
      <c r="A6756" s="208"/>
      <c r="B6756" s="208"/>
      <c r="D6756" s="215"/>
      <c r="E6756" s="214"/>
      <c r="F6756" s="214"/>
      <c r="G6756" s="210"/>
      <c r="H6756" s="203"/>
      <c r="I6756" s="193"/>
      <c r="J6756" s="193"/>
      <c r="K6756" s="211"/>
    </row>
    <row r="6757" spans="1:11" hidden="1">
      <c r="A6757" s="208"/>
      <c r="B6757" s="208"/>
      <c r="D6757" s="215"/>
      <c r="E6757" s="214"/>
      <c r="F6757" s="214"/>
      <c r="G6757" s="210"/>
      <c r="H6757" s="203"/>
      <c r="I6757" s="193"/>
      <c r="J6757" s="193"/>
      <c r="K6757" s="211"/>
    </row>
    <row r="6758" spans="1:11" hidden="1">
      <c r="A6758" s="208"/>
      <c r="B6758" s="208"/>
      <c r="D6758" s="215"/>
      <c r="E6758" s="214"/>
      <c r="F6758" s="214"/>
      <c r="G6758" s="210"/>
      <c r="H6758" s="203"/>
      <c r="I6758" s="193"/>
      <c r="J6758" s="208"/>
      <c r="K6758" s="211"/>
    </row>
    <row r="6759" spans="1:11" hidden="1">
      <c r="A6759" s="208"/>
      <c r="B6759" s="208"/>
      <c r="D6759" s="215"/>
      <c r="E6759" s="214"/>
      <c r="F6759" s="214"/>
      <c r="G6759" s="210"/>
      <c r="H6759" s="203"/>
      <c r="I6759" s="193"/>
      <c r="J6759" s="193"/>
      <c r="K6759" s="211"/>
    </row>
    <row r="6760" spans="1:11" hidden="1">
      <c r="A6760" s="208"/>
      <c r="B6760" s="208"/>
      <c r="D6760" s="215"/>
      <c r="E6760" s="214"/>
      <c r="F6760" s="214"/>
      <c r="G6760" s="210"/>
      <c r="H6760" s="203"/>
      <c r="I6760" s="193"/>
      <c r="J6760" s="193"/>
      <c r="K6760" s="211"/>
    </row>
    <row r="6761" spans="1:11" hidden="1">
      <c r="A6761" s="208"/>
      <c r="B6761" s="208"/>
      <c r="D6761" s="215"/>
      <c r="E6761" s="214"/>
      <c r="F6761" s="214"/>
      <c r="G6761" s="210"/>
      <c r="H6761" s="203"/>
      <c r="I6761" s="193"/>
      <c r="J6761" s="193"/>
      <c r="K6761" s="211"/>
    </row>
    <row r="6762" spans="1:11" hidden="1">
      <c r="A6762" s="208"/>
      <c r="B6762" s="208"/>
      <c r="D6762" s="215"/>
      <c r="E6762" s="214"/>
      <c r="F6762" s="214"/>
      <c r="G6762" s="210"/>
      <c r="H6762" s="203"/>
      <c r="I6762" s="193"/>
      <c r="J6762" s="193"/>
      <c r="K6762" s="211"/>
    </row>
    <row r="6763" spans="1:11" hidden="1">
      <c r="A6763" s="208"/>
      <c r="B6763" s="208"/>
      <c r="D6763" s="215"/>
      <c r="E6763" s="214"/>
      <c r="F6763" s="214"/>
      <c r="G6763" s="210"/>
      <c r="H6763" s="203"/>
      <c r="I6763" s="193"/>
      <c r="J6763" s="193"/>
      <c r="K6763" s="211"/>
    </row>
    <row r="6764" spans="1:11" hidden="1">
      <c r="A6764" s="208"/>
      <c r="B6764" s="208"/>
      <c r="D6764" s="215"/>
      <c r="E6764" s="214"/>
      <c r="F6764" s="214"/>
      <c r="G6764" s="210"/>
      <c r="H6764" s="203"/>
      <c r="I6764" s="193"/>
      <c r="J6764" s="193"/>
      <c r="K6764" s="211"/>
    </row>
    <row r="6765" spans="1:11" hidden="1">
      <c r="A6765" s="208"/>
      <c r="B6765" s="208"/>
      <c r="D6765" s="215"/>
      <c r="E6765" s="214"/>
      <c r="F6765" s="214"/>
      <c r="G6765" s="210"/>
      <c r="H6765" s="203"/>
      <c r="I6765" s="193"/>
      <c r="J6765" s="193"/>
      <c r="K6765" s="211"/>
    </row>
    <row r="6766" spans="1:11" hidden="1">
      <c r="A6766" s="208"/>
      <c r="B6766" s="208"/>
      <c r="D6766" s="215"/>
      <c r="E6766" s="214"/>
      <c r="F6766" s="214"/>
      <c r="G6766" s="210"/>
      <c r="H6766" s="203"/>
      <c r="I6766" s="193"/>
      <c r="J6766" s="193"/>
      <c r="K6766" s="211"/>
    </row>
    <row r="6767" spans="1:11" hidden="1">
      <c r="A6767" s="208"/>
      <c r="B6767" s="208"/>
      <c r="D6767" s="215"/>
      <c r="E6767" s="214"/>
      <c r="F6767" s="214"/>
      <c r="G6767" s="210"/>
      <c r="H6767" s="203"/>
      <c r="I6767" s="193"/>
      <c r="J6767" s="193"/>
      <c r="K6767" s="211"/>
    </row>
    <row r="6768" spans="1:11" hidden="1">
      <c r="A6768" s="208"/>
      <c r="B6768" s="208"/>
      <c r="D6768" s="215"/>
      <c r="E6768" s="214"/>
      <c r="F6768" s="214"/>
      <c r="G6768" s="210"/>
      <c r="H6768" s="203"/>
      <c r="I6768" s="193"/>
      <c r="J6768" s="193"/>
      <c r="K6768" s="211"/>
    </row>
    <row r="6769" spans="1:11" hidden="1">
      <c r="A6769" s="208"/>
      <c r="B6769" s="208"/>
      <c r="D6769" s="215"/>
      <c r="E6769" s="214"/>
      <c r="F6769" s="214"/>
      <c r="G6769" s="210"/>
      <c r="H6769" s="203"/>
      <c r="I6769" s="193"/>
      <c r="J6769" s="193"/>
      <c r="K6769" s="211"/>
    </row>
    <row r="6770" spans="1:11" hidden="1">
      <c r="A6770" s="208"/>
      <c r="B6770" s="208"/>
      <c r="D6770" s="215"/>
      <c r="E6770" s="214"/>
      <c r="F6770" s="214"/>
      <c r="G6770" s="210"/>
      <c r="H6770" s="203"/>
      <c r="I6770" s="193"/>
      <c r="J6770" s="193"/>
      <c r="K6770" s="211"/>
    </row>
    <row r="6771" spans="1:11" hidden="1">
      <c r="A6771" s="208"/>
      <c r="B6771" s="208"/>
      <c r="D6771" s="215"/>
      <c r="E6771" s="214"/>
      <c r="F6771" s="214"/>
      <c r="G6771" s="210"/>
      <c r="H6771" s="203"/>
      <c r="I6771" s="193"/>
      <c r="J6771" s="193"/>
      <c r="K6771" s="211"/>
    </row>
    <row r="6772" spans="1:11" hidden="1">
      <c r="A6772" s="208"/>
      <c r="B6772" s="208"/>
      <c r="D6772" s="215"/>
      <c r="E6772" s="214"/>
      <c r="F6772" s="214"/>
      <c r="G6772" s="210"/>
      <c r="H6772" s="203"/>
      <c r="I6772" s="193"/>
      <c r="J6772" s="193"/>
      <c r="K6772" s="211"/>
    </row>
    <row r="6773" spans="1:11" hidden="1">
      <c r="A6773" s="208"/>
      <c r="B6773" s="208"/>
      <c r="D6773" s="215"/>
      <c r="E6773" s="214"/>
      <c r="F6773" s="214"/>
      <c r="G6773" s="210"/>
      <c r="H6773" s="203"/>
      <c r="I6773" s="193"/>
      <c r="J6773" s="193"/>
      <c r="K6773" s="211"/>
    </row>
    <row r="6774" spans="1:11" hidden="1">
      <c r="A6774" s="208"/>
      <c r="B6774" s="208"/>
      <c r="D6774" s="215"/>
      <c r="E6774" s="214"/>
      <c r="F6774" s="214"/>
      <c r="G6774" s="210"/>
      <c r="H6774" s="203"/>
      <c r="I6774" s="193"/>
      <c r="J6774" s="193"/>
      <c r="K6774" s="211"/>
    </row>
    <row r="6775" spans="1:11" hidden="1">
      <c r="A6775" s="208"/>
      <c r="B6775" s="208"/>
      <c r="D6775" s="215"/>
      <c r="E6775" s="214"/>
      <c r="F6775" s="214"/>
      <c r="G6775" s="210"/>
      <c r="H6775" s="203"/>
      <c r="I6775" s="193"/>
      <c r="J6775" s="193"/>
      <c r="K6775" s="211"/>
    </row>
    <row r="6776" spans="1:11" hidden="1">
      <c r="A6776" s="208"/>
      <c r="B6776" s="208"/>
      <c r="D6776" s="215"/>
      <c r="E6776" s="214"/>
      <c r="F6776" s="214"/>
      <c r="G6776" s="210"/>
      <c r="H6776" s="203"/>
      <c r="I6776" s="193"/>
      <c r="J6776" s="193"/>
      <c r="K6776" s="211"/>
    </row>
    <row r="6777" spans="1:11" hidden="1">
      <c r="A6777" s="208"/>
      <c r="B6777" s="208"/>
      <c r="D6777" s="215"/>
      <c r="E6777" s="214"/>
      <c r="F6777" s="214"/>
      <c r="G6777" s="210"/>
      <c r="H6777" s="203"/>
      <c r="I6777" s="193"/>
      <c r="J6777" s="193"/>
      <c r="K6777" s="211"/>
    </row>
    <row r="6778" spans="1:11" hidden="1">
      <c r="A6778" s="208"/>
      <c r="B6778" s="208"/>
      <c r="D6778" s="215"/>
      <c r="E6778" s="214"/>
      <c r="F6778" s="214"/>
      <c r="G6778" s="210"/>
      <c r="H6778" s="203"/>
      <c r="I6778" s="193"/>
      <c r="J6778" s="193"/>
      <c r="K6778" s="211"/>
    </row>
    <row r="6779" spans="1:11" hidden="1">
      <c r="A6779" s="208"/>
      <c r="B6779" s="208"/>
      <c r="D6779" s="215"/>
      <c r="E6779" s="214"/>
      <c r="F6779" s="214"/>
      <c r="G6779" s="210"/>
      <c r="H6779" s="203"/>
      <c r="I6779" s="193"/>
      <c r="J6779" s="208"/>
      <c r="K6779" s="211"/>
    </row>
    <row r="6780" spans="1:11" hidden="1">
      <c r="A6780" s="208"/>
      <c r="B6780" s="208"/>
      <c r="D6780" s="215"/>
      <c r="E6780" s="214"/>
      <c r="F6780" s="214"/>
      <c r="G6780" s="210"/>
      <c r="H6780" s="203"/>
      <c r="I6780" s="193"/>
      <c r="J6780" s="193"/>
      <c r="K6780" s="211"/>
    </row>
    <row r="6781" spans="1:11" hidden="1">
      <c r="A6781" s="208"/>
      <c r="B6781" s="208"/>
      <c r="D6781" s="215"/>
      <c r="E6781" s="214"/>
      <c r="F6781" s="214"/>
      <c r="G6781" s="210"/>
      <c r="H6781" s="203"/>
      <c r="I6781" s="193"/>
      <c r="J6781" s="193"/>
      <c r="K6781" s="211"/>
    </row>
    <row r="6782" spans="1:11" hidden="1">
      <c r="A6782" s="208"/>
      <c r="B6782" s="208"/>
      <c r="D6782" s="215"/>
      <c r="E6782" s="214"/>
      <c r="F6782" s="214"/>
      <c r="G6782" s="210"/>
      <c r="H6782" s="203"/>
      <c r="I6782" s="193"/>
      <c r="J6782" s="193"/>
      <c r="K6782" s="211"/>
    </row>
    <row r="6783" spans="1:11" hidden="1">
      <c r="A6783" s="208"/>
      <c r="B6783" s="208"/>
      <c r="D6783" s="215"/>
      <c r="E6783" s="214"/>
      <c r="F6783" s="214"/>
      <c r="G6783" s="210"/>
      <c r="H6783" s="203"/>
      <c r="I6783" s="193"/>
      <c r="J6783" s="193"/>
      <c r="K6783" s="211"/>
    </row>
    <row r="6784" spans="1:11" hidden="1">
      <c r="A6784" s="208"/>
      <c r="B6784" s="208"/>
      <c r="D6784" s="215"/>
      <c r="E6784" s="214"/>
      <c r="F6784" s="214"/>
      <c r="G6784" s="210"/>
      <c r="H6784" s="203"/>
      <c r="I6784" s="193"/>
      <c r="J6784" s="193"/>
      <c r="K6784" s="211"/>
    </row>
    <row r="6785" spans="1:11" hidden="1">
      <c r="A6785" s="208"/>
      <c r="B6785" s="208"/>
      <c r="D6785" s="215"/>
      <c r="E6785" s="214"/>
      <c r="F6785" s="214"/>
      <c r="G6785" s="210"/>
      <c r="H6785" s="203"/>
      <c r="I6785" s="193"/>
      <c r="J6785" s="193"/>
      <c r="K6785" s="211"/>
    </row>
    <row r="6786" spans="1:11" hidden="1">
      <c r="A6786" s="208"/>
      <c r="B6786" s="208"/>
      <c r="D6786" s="215"/>
      <c r="E6786" s="214"/>
      <c r="F6786" s="214"/>
      <c r="G6786" s="210"/>
      <c r="H6786" s="203"/>
      <c r="I6786" s="193"/>
      <c r="J6786" s="193"/>
      <c r="K6786" s="211"/>
    </row>
    <row r="6787" spans="1:11" hidden="1">
      <c r="A6787" s="208"/>
      <c r="B6787" s="208"/>
      <c r="D6787" s="215"/>
      <c r="E6787" s="214"/>
      <c r="F6787" s="214"/>
      <c r="G6787" s="210"/>
      <c r="H6787" s="203"/>
      <c r="I6787" s="193"/>
      <c r="J6787" s="193"/>
      <c r="K6787" s="211"/>
    </row>
    <row r="6788" spans="1:11" hidden="1">
      <c r="A6788" s="208"/>
      <c r="B6788" s="208"/>
      <c r="D6788" s="215"/>
      <c r="E6788" s="214"/>
      <c r="F6788" s="214"/>
      <c r="G6788" s="210"/>
      <c r="H6788" s="203"/>
      <c r="I6788" s="193"/>
      <c r="J6788" s="193"/>
      <c r="K6788" s="211"/>
    </row>
    <row r="6789" spans="1:11" hidden="1">
      <c r="A6789" s="208"/>
      <c r="B6789" s="208"/>
      <c r="D6789" s="215"/>
      <c r="E6789" s="214"/>
      <c r="F6789" s="214"/>
      <c r="G6789" s="210"/>
      <c r="H6789" s="203"/>
      <c r="I6789" s="193"/>
      <c r="J6789" s="193"/>
      <c r="K6789" s="211"/>
    </row>
    <row r="6790" spans="1:11" hidden="1">
      <c r="A6790" s="208"/>
      <c r="B6790" s="208"/>
      <c r="D6790" s="215"/>
      <c r="E6790" s="214"/>
      <c r="F6790" s="214"/>
      <c r="G6790" s="210"/>
      <c r="H6790" s="203"/>
      <c r="I6790" s="193"/>
      <c r="J6790" s="193"/>
      <c r="K6790" s="211"/>
    </row>
    <row r="6791" spans="1:11" hidden="1">
      <c r="A6791" s="208"/>
      <c r="B6791" s="208"/>
      <c r="D6791" s="215"/>
      <c r="E6791" s="214"/>
      <c r="F6791" s="214"/>
      <c r="G6791" s="210"/>
      <c r="H6791" s="203"/>
      <c r="I6791" s="193"/>
      <c r="J6791" s="193"/>
      <c r="K6791" s="211"/>
    </row>
    <row r="6792" spans="1:11" hidden="1">
      <c r="A6792" s="208"/>
      <c r="B6792" s="208"/>
      <c r="D6792" s="215"/>
      <c r="E6792" s="214"/>
      <c r="F6792" s="214"/>
      <c r="G6792" s="210"/>
      <c r="H6792" s="203"/>
      <c r="I6792" s="193"/>
      <c r="J6792" s="193"/>
      <c r="K6792" s="211"/>
    </row>
    <row r="6793" spans="1:11" hidden="1">
      <c r="A6793" s="208"/>
      <c r="B6793" s="208"/>
      <c r="D6793" s="215"/>
      <c r="E6793" s="214"/>
      <c r="F6793" s="214"/>
      <c r="G6793" s="210"/>
      <c r="H6793" s="203"/>
      <c r="I6793" s="193"/>
      <c r="J6793" s="193"/>
      <c r="K6793" s="211"/>
    </row>
    <row r="6794" spans="1:11" hidden="1">
      <c r="A6794" s="208"/>
      <c r="B6794" s="208"/>
      <c r="D6794" s="215"/>
      <c r="E6794" s="214"/>
      <c r="F6794" s="214"/>
      <c r="G6794" s="210"/>
      <c r="H6794" s="203"/>
      <c r="I6794" s="193"/>
      <c r="J6794" s="193"/>
      <c r="K6794" s="211"/>
    </row>
    <row r="6795" spans="1:11" hidden="1">
      <c r="A6795" s="208"/>
      <c r="B6795" s="208"/>
      <c r="D6795" s="215"/>
      <c r="E6795" s="214"/>
      <c r="F6795" s="214"/>
      <c r="G6795" s="210"/>
      <c r="H6795" s="203"/>
      <c r="I6795" s="193"/>
      <c r="J6795" s="193"/>
      <c r="K6795" s="211"/>
    </row>
    <row r="6796" spans="1:11" hidden="1">
      <c r="A6796" s="208"/>
      <c r="B6796" s="208"/>
      <c r="D6796" s="215"/>
      <c r="E6796" s="214"/>
      <c r="F6796" s="214"/>
      <c r="G6796" s="210"/>
      <c r="H6796" s="203"/>
      <c r="I6796" s="193"/>
      <c r="J6796" s="193"/>
      <c r="K6796" s="211"/>
    </row>
    <row r="6797" spans="1:11" hidden="1">
      <c r="A6797" s="208"/>
      <c r="B6797" s="208"/>
      <c r="D6797" s="215"/>
      <c r="E6797" s="214"/>
      <c r="F6797" s="214"/>
      <c r="G6797" s="210"/>
      <c r="H6797" s="203"/>
      <c r="I6797" s="193"/>
      <c r="J6797" s="193"/>
      <c r="K6797" s="211"/>
    </row>
    <row r="6798" spans="1:11" hidden="1">
      <c r="A6798" s="208"/>
      <c r="B6798" s="208"/>
      <c r="D6798" s="215"/>
      <c r="E6798" s="214"/>
      <c r="F6798" s="214"/>
      <c r="G6798" s="210"/>
      <c r="H6798" s="203"/>
      <c r="I6798" s="193"/>
      <c r="J6798" s="193"/>
      <c r="K6798" s="211"/>
    </row>
    <row r="6799" spans="1:11" hidden="1">
      <c r="A6799" s="208"/>
      <c r="B6799" s="208"/>
      <c r="D6799" s="215"/>
      <c r="E6799" s="214"/>
      <c r="F6799" s="214"/>
      <c r="G6799" s="210"/>
      <c r="H6799" s="203"/>
      <c r="I6799" s="193"/>
      <c r="J6799" s="193"/>
      <c r="K6799" s="211"/>
    </row>
    <row r="6800" spans="1:11" hidden="1">
      <c r="A6800" s="208"/>
      <c r="B6800" s="208"/>
      <c r="D6800" s="215"/>
      <c r="E6800" s="214"/>
      <c r="F6800" s="214"/>
      <c r="G6800" s="210"/>
      <c r="H6800" s="203"/>
      <c r="I6800" s="193"/>
      <c r="J6800" s="208"/>
      <c r="K6800" s="211"/>
    </row>
    <row r="6801" spans="1:11" hidden="1">
      <c r="A6801" s="208"/>
      <c r="B6801" s="208"/>
      <c r="D6801" s="215"/>
      <c r="E6801" s="214"/>
      <c r="F6801" s="214"/>
      <c r="G6801" s="210"/>
      <c r="H6801" s="203"/>
      <c r="I6801" s="193"/>
      <c r="J6801" s="193"/>
      <c r="K6801" s="211"/>
    </row>
    <row r="6802" spans="1:11" hidden="1">
      <c r="A6802" s="208"/>
      <c r="B6802" s="208"/>
      <c r="D6802" s="215"/>
      <c r="E6802" s="214"/>
      <c r="F6802" s="214"/>
      <c r="G6802" s="210"/>
      <c r="H6802" s="203"/>
      <c r="I6802" s="193"/>
      <c r="J6802" s="193"/>
      <c r="K6802" s="211"/>
    </row>
    <row r="6803" spans="1:11" hidden="1">
      <c r="A6803" s="208"/>
      <c r="B6803" s="208"/>
      <c r="D6803" s="215"/>
      <c r="E6803" s="214"/>
      <c r="F6803" s="214"/>
      <c r="G6803" s="210"/>
      <c r="H6803" s="203"/>
      <c r="I6803" s="193"/>
      <c r="J6803" s="193"/>
      <c r="K6803" s="211"/>
    </row>
    <row r="6804" spans="1:11" hidden="1">
      <c r="A6804" s="208"/>
      <c r="B6804" s="208"/>
      <c r="D6804" s="215"/>
      <c r="E6804" s="214"/>
      <c r="F6804" s="214"/>
      <c r="G6804" s="210"/>
      <c r="H6804" s="203"/>
      <c r="I6804" s="193"/>
      <c r="J6804" s="193"/>
      <c r="K6804" s="211"/>
    </row>
    <row r="6805" spans="1:11" hidden="1">
      <c r="A6805" s="208"/>
      <c r="B6805" s="208"/>
      <c r="D6805" s="215"/>
      <c r="E6805" s="214"/>
      <c r="F6805" s="214"/>
      <c r="G6805" s="210"/>
      <c r="H6805" s="203"/>
      <c r="I6805" s="193"/>
      <c r="J6805" s="193"/>
      <c r="K6805" s="211"/>
    </row>
    <row r="6806" spans="1:11" hidden="1">
      <c r="A6806" s="208"/>
      <c r="B6806" s="208"/>
      <c r="D6806" s="215"/>
      <c r="E6806" s="214"/>
      <c r="F6806" s="214"/>
      <c r="G6806" s="210"/>
      <c r="H6806" s="203"/>
      <c r="I6806" s="193"/>
      <c r="J6806" s="193"/>
      <c r="K6806" s="211"/>
    </row>
    <row r="6807" spans="1:11" hidden="1">
      <c r="A6807" s="208"/>
      <c r="B6807" s="208"/>
      <c r="D6807" s="215"/>
      <c r="E6807" s="214"/>
      <c r="F6807" s="214"/>
      <c r="G6807" s="210"/>
      <c r="H6807" s="203"/>
      <c r="I6807" s="193"/>
      <c r="J6807" s="193"/>
      <c r="K6807" s="211"/>
    </row>
    <row r="6808" spans="1:11" hidden="1">
      <c r="A6808" s="208"/>
      <c r="B6808" s="208"/>
      <c r="D6808" s="215"/>
      <c r="E6808" s="214"/>
      <c r="F6808" s="214"/>
      <c r="G6808" s="210"/>
      <c r="H6808" s="203"/>
      <c r="I6808" s="193"/>
      <c r="J6808" s="193"/>
      <c r="K6808" s="211"/>
    </row>
    <row r="6809" spans="1:11" hidden="1">
      <c r="A6809" s="208"/>
      <c r="B6809" s="208"/>
      <c r="D6809" s="215"/>
      <c r="E6809" s="214"/>
      <c r="F6809" s="214"/>
      <c r="G6809" s="210"/>
      <c r="H6809" s="203"/>
      <c r="I6809" s="193"/>
      <c r="J6809" s="193"/>
      <c r="K6809" s="211"/>
    </row>
    <row r="6810" spans="1:11" hidden="1">
      <c r="A6810" s="208"/>
      <c r="B6810" s="208"/>
      <c r="D6810" s="215"/>
      <c r="E6810" s="214"/>
      <c r="F6810" s="214"/>
      <c r="G6810" s="210"/>
      <c r="H6810" s="203"/>
      <c r="I6810" s="193"/>
      <c r="J6810" s="193"/>
      <c r="K6810" s="211"/>
    </row>
    <row r="6811" spans="1:11" hidden="1">
      <c r="A6811" s="208"/>
      <c r="B6811" s="208"/>
      <c r="D6811" s="215"/>
      <c r="E6811" s="214"/>
      <c r="F6811" s="214"/>
      <c r="G6811" s="210"/>
      <c r="H6811" s="203"/>
      <c r="I6811" s="193"/>
      <c r="J6811" s="193"/>
      <c r="K6811" s="211"/>
    </row>
    <row r="6812" spans="1:11" hidden="1">
      <c r="A6812" s="208"/>
      <c r="B6812" s="208"/>
      <c r="D6812" s="215"/>
      <c r="E6812" s="214"/>
      <c r="F6812" s="214"/>
      <c r="G6812" s="210"/>
      <c r="H6812" s="203"/>
      <c r="I6812" s="193"/>
      <c r="J6812" s="193"/>
      <c r="K6812" s="211"/>
    </row>
    <row r="6813" spans="1:11" hidden="1">
      <c r="A6813" s="208"/>
      <c r="B6813" s="208"/>
      <c r="D6813" s="215"/>
      <c r="E6813" s="214"/>
      <c r="F6813" s="214"/>
      <c r="G6813" s="210"/>
      <c r="H6813" s="203"/>
      <c r="I6813" s="193"/>
      <c r="J6813" s="193"/>
      <c r="K6813" s="211"/>
    </row>
    <row r="6814" spans="1:11" hidden="1">
      <c r="A6814" s="208"/>
      <c r="B6814" s="208"/>
      <c r="D6814" s="215"/>
      <c r="E6814" s="214"/>
      <c r="F6814" s="214"/>
      <c r="G6814" s="210"/>
      <c r="H6814" s="203"/>
      <c r="I6814" s="193"/>
      <c r="J6814" s="193"/>
      <c r="K6814" s="211"/>
    </row>
    <row r="6815" spans="1:11" hidden="1">
      <c r="A6815" s="208"/>
      <c r="B6815" s="208"/>
      <c r="D6815" s="215"/>
      <c r="E6815" s="214"/>
      <c r="F6815" s="214"/>
      <c r="G6815" s="210"/>
      <c r="H6815" s="203"/>
      <c r="I6815" s="193"/>
      <c r="J6815" s="193"/>
      <c r="K6815" s="211"/>
    </row>
    <row r="6816" spans="1:11" hidden="1">
      <c r="A6816" s="208"/>
      <c r="B6816" s="208"/>
      <c r="D6816" s="215"/>
      <c r="E6816" s="214"/>
      <c r="F6816" s="214"/>
      <c r="G6816" s="210"/>
      <c r="H6816" s="203"/>
      <c r="I6816" s="193"/>
      <c r="J6816" s="193"/>
      <c r="K6816" s="211"/>
    </row>
    <row r="6817" spans="1:11" hidden="1">
      <c r="A6817" s="208"/>
      <c r="B6817" s="208"/>
      <c r="D6817" s="215"/>
      <c r="E6817" s="214"/>
      <c r="F6817" s="214"/>
      <c r="G6817" s="210"/>
      <c r="H6817" s="203"/>
      <c r="I6817" s="193"/>
      <c r="J6817" s="193"/>
      <c r="K6817" s="211"/>
    </row>
    <row r="6818" spans="1:11" hidden="1">
      <c r="A6818" s="208"/>
      <c r="B6818" s="208"/>
      <c r="D6818" s="215"/>
      <c r="E6818" s="214"/>
      <c r="F6818" s="214"/>
      <c r="G6818" s="210"/>
      <c r="H6818" s="203"/>
      <c r="I6818" s="193"/>
      <c r="J6818" s="193"/>
      <c r="K6818" s="211"/>
    </row>
    <row r="6819" spans="1:11" hidden="1">
      <c r="A6819" s="208"/>
      <c r="B6819" s="208"/>
      <c r="D6819" s="215"/>
      <c r="E6819" s="214"/>
      <c r="F6819" s="214"/>
      <c r="G6819" s="210"/>
      <c r="H6819" s="203"/>
      <c r="I6819" s="193"/>
      <c r="J6819" s="193"/>
      <c r="K6819" s="211"/>
    </row>
    <row r="6820" spans="1:11" hidden="1">
      <c r="A6820" s="208"/>
      <c r="B6820" s="208"/>
      <c r="D6820" s="215"/>
      <c r="E6820" s="214"/>
      <c r="F6820" s="214"/>
      <c r="G6820" s="210"/>
      <c r="H6820" s="203"/>
      <c r="I6820" s="193"/>
      <c r="J6820" s="193"/>
      <c r="K6820" s="211"/>
    </row>
    <row r="6821" spans="1:11" hidden="1">
      <c r="A6821" s="208"/>
      <c r="B6821" s="208"/>
      <c r="D6821" s="215"/>
      <c r="E6821" s="214"/>
      <c r="F6821" s="214"/>
      <c r="G6821" s="210"/>
      <c r="H6821" s="203"/>
      <c r="I6821" s="193"/>
      <c r="J6821" s="208"/>
      <c r="K6821" s="211"/>
    </row>
    <row r="6822" spans="1:11" hidden="1">
      <c r="A6822" s="208"/>
      <c r="B6822" s="208"/>
      <c r="D6822" s="215"/>
      <c r="E6822" s="214"/>
      <c r="F6822" s="214"/>
      <c r="G6822" s="210"/>
      <c r="H6822" s="203"/>
      <c r="I6822" s="193"/>
      <c r="J6822" s="193"/>
      <c r="K6822" s="211"/>
    </row>
    <row r="6823" spans="1:11" hidden="1">
      <c r="A6823" s="208"/>
      <c r="B6823" s="208"/>
      <c r="D6823" s="215"/>
      <c r="E6823" s="214"/>
      <c r="F6823" s="214"/>
      <c r="G6823" s="210"/>
      <c r="H6823" s="203"/>
      <c r="I6823" s="193"/>
      <c r="J6823" s="193"/>
      <c r="K6823" s="211"/>
    </row>
    <row r="6824" spans="1:11" hidden="1">
      <c r="A6824" s="208"/>
      <c r="B6824" s="208"/>
      <c r="D6824" s="215"/>
      <c r="E6824" s="214"/>
      <c r="F6824" s="214"/>
      <c r="G6824" s="210"/>
      <c r="H6824" s="203"/>
      <c r="I6824" s="193"/>
      <c r="J6824" s="193"/>
      <c r="K6824" s="211"/>
    </row>
    <row r="6825" spans="1:11" hidden="1">
      <c r="A6825" s="208"/>
      <c r="B6825" s="208"/>
      <c r="D6825" s="215"/>
      <c r="E6825" s="214"/>
      <c r="F6825" s="214"/>
      <c r="G6825" s="210"/>
      <c r="H6825" s="203"/>
      <c r="I6825" s="193"/>
      <c r="J6825" s="193"/>
      <c r="K6825" s="211"/>
    </row>
    <row r="6826" spans="1:11" hidden="1">
      <c r="A6826" s="208"/>
      <c r="B6826" s="208"/>
      <c r="D6826" s="215"/>
      <c r="E6826" s="214"/>
      <c r="F6826" s="214"/>
      <c r="G6826" s="210"/>
      <c r="H6826" s="203"/>
      <c r="I6826" s="193"/>
      <c r="J6826" s="193"/>
      <c r="K6826" s="211"/>
    </row>
    <row r="6827" spans="1:11" hidden="1">
      <c r="A6827" s="208"/>
      <c r="B6827" s="208"/>
      <c r="D6827" s="215"/>
      <c r="E6827" s="214"/>
      <c r="F6827" s="214"/>
      <c r="G6827" s="210"/>
      <c r="H6827" s="203"/>
      <c r="I6827" s="193"/>
      <c r="J6827" s="193"/>
      <c r="K6827" s="211"/>
    </row>
    <row r="6828" spans="1:11" hidden="1">
      <c r="A6828" s="208"/>
      <c r="B6828" s="208"/>
      <c r="D6828" s="215"/>
      <c r="E6828" s="214"/>
      <c r="F6828" s="214"/>
      <c r="G6828" s="210"/>
      <c r="H6828" s="203"/>
      <c r="I6828" s="193"/>
      <c r="J6828" s="193"/>
      <c r="K6828" s="211"/>
    </row>
    <row r="6829" spans="1:11" hidden="1">
      <c r="A6829" s="208"/>
      <c r="B6829" s="208"/>
      <c r="D6829" s="215"/>
      <c r="E6829" s="214"/>
      <c r="F6829" s="214"/>
      <c r="G6829" s="210"/>
      <c r="H6829" s="203"/>
      <c r="I6829" s="193"/>
      <c r="J6829" s="193"/>
      <c r="K6829" s="211"/>
    </row>
    <row r="6830" spans="1:11" hidden="1">
      <c r="A6830" s="208"/>
      <c r="B6830" s="208"/>
      <c r="D6830" s="215"/>
      <c r="E6830" s="214"/>
      <c r="F6830" s="214"/>
      <c r="G6830" s="210"/>
      <c r="H6830" s="203"/>
      <c r="I6830" s="193"/>
      <c r="J6830" s="193"/>
      <c r="K6830" s="211"/>
    </row>
    <row r="6831" spans="1:11" hidden="1">
      <c r="A6831" s="208"/>
      <c r="B6831" s="208"/>
      <c r="D6831" s="215"/>
      <c r="E6831" s="214"/>
      <c r="F6831" s="214"/>
      <c r="G6831" s="210"/>
      <c r="H6831" s="203"/>
      <c r="I6831" s="193"/>
      <c r="J6831" s="193"/>
      <c r="K6831" s="211"/>
    </row>
    <row r="6832" spans="1:11" hidden="1">
      <c r="A6832" s="208"/>
      <c r="B6832" s="208"/>
      <c r="D6832" s="215"/>
      <c r="E6832" s="214"/>
      <c r="F6832" s="214"/>
      <c r="G6832" s="210"/>
      <c r="H6832" s="203"/>
      <c r="I6832" s="193"/>
      <c r="J6832" s="193"/>
      <c r="K6832" s="211"/>
    </row>
    <row r="6833" spans="1:11" hidden="1">
      <c r="A6833" s="208"/>
      <c r="B6833" s="208"/>
      <c r="D6833" s="215"/>
      <c r="E6833" s="214"/>
      <c r="F6833" s="214"/>
      <c r="G6833" s="210"/>
      <c r="H6833" s="203"/>
      <c r="I6833" s="193"/>
      <c r="J6833" s="193"/>
      <c r="K6833" s="211"/>
    </row>
    <row r="6834" spans="1:11" hidden="1">
      <c r="A6834" s="208"/>
      <c r="B6834" s="208"/>
      <c r="D6834" s="215"/>
      <c r="E6834" s="214"/>
      <c r="F6834" s="214"/>
      <c r="G6834" s="210"/>
      <c r="H6834" s="203"/>
      <c r="I6834" s="193"/>
      <c r="J6834" s="193"/>
      <c r="K6834" s="211"/>
    </row>
    <row r="6835" spans="1:11" hidden="1">
      <c r="A6835" s="208"/>
      <c r="B6835" s="208"/>
      <c r="D6835" s="215"/>
      <c r="E6835" s="214"/>
      <c r="F6835" s="214"/>
      <c r="G6835" s="210"/>
      <c r="H6835" s="203"/>
      <c r="I6835" s="193"/>
      <c r="J6835" s="193"/>
      <c r="K6835" s="211"/>
    </row>
    <row r="6836" spans="1:11" hidden="1">
      <c r="A6836" s="208"/>
      <c r="B6836" s="208"/>
      <c r="D6836" s="215"/>
      <c r="E6836" s="214"/>
      <c r="F6836" s="214"/>
      <c r="G6836" s="210"/>
      <c r="H6836" s="203"/>
      <c r="I6836" s="193"/>
      <c r="J6836" s="193"/>
      <c r="K6836" s="211"/>
    </row>
    <row r="6837" spans="1:11" hidden="1">
      <c r="A6837" s="208"/>
      <c r="B6837" s="208"/>
      <c r="D6837" s="215"/>
      <c r="E6837" s="214"/>
      <c r="F6837" s="214"/>
      <c r="G6837" s="210"/>
      <c r="H6837" s="203"/>
      <c r="I6837" s="193"/>
      <c r="J6837" s="193"/>
      <c r="K6837" s="211"/>
    </row>
    <row r="6838" spans="1:11" hidden="1">
      <c r="A6838" s="208"/>
      <c r="B6838" s="208"/>
      <c r="D6838" s="215"/>
      <c r="E6838" s="214"/>
      <c r="F6838" s="214"/>
      <c r="G6838" s="210"/>
      <c r="H6838" s="203"/>
      <c r="I6838" s="193"/>
      <c r="J6838" s="193"/>
      <c r="K6838" s="211"/>
    </row>
    <row r="6839" spans="1:11" hidden="1">
      <c r="A6839" s="208"/>
      <c r="B6839" s="208"/>
      <c r="D6839" s="215"/>
      <c r="E6839" s="214"/>
      <c r="F6839" s="214"/>
      <c r="G6839" s="210"/>
      <c r="H6839" s="203"/>
      <c r="I6839" s="193"/>
      <c r="J6839" s="193"/>
      <c r="K6839" s="211"/>
    </row>
    <row r="6840" spans="1:11" hidden="1">
      <c r="A6840" s="208"/>
      <c r="B6840" s="208"/>
      <c r="D6840" s="215"/>
      <c r="E6840" s="214"/>
      <c r="F6840" s="214"/>
      <c r="G6840" s="210"/>
      <c r="H6840" s="203"/>
      <c r="I6840" s="193"/>
      <c r="J6840" s="193"/>
      <c r="K6840" s="211"/>
    </row>
    <row r="6841" spans="1:11" hidden="1">
      <c r="A6841" s="208"/>
      <c r="B6841" s="208"/>
      <c r="D6841" s="215"/>
      <c r="E6841" s="214"/>
      <c r="F6841" s="214"/>
      <c r="G6841" s="210"/>
      <c r="H6841" s="203"/>
      <c r="I6841" s="193"/>
      <c r="J6841" s="193"/>
      <c r="K6841" s="211"/>
    </row>
    <row r="6842" spans="1:11" hidden="1">
      <c r="A6842" s="208"/>
      <c r="B6842" s="208"/>
      <c r="D6842" s="215"/>
      <c r="E6842" s="214"/>
      <c r="F6842" s="214"/>
      <c r="G6842" s="210"/>
      <c r="H6842" s="203"/>
      <c r="I6842" s="193"/>
      <c r="J6842" s="208"/>
      <c r="K6842" s="211"/>
    </row>
    <row r="6843" spans="1:11" hidden="1">
      <c r="A6843" s="208"/>
      <c r="B6843" s="208"/>
      <c r="D6843" s="215"/>
      <c r="E6843" s="214"/>
      <c r="F6843" s="214"/>
      <c r="G6843" s="210"/>
      <c r="H6843" s="203"/>
      <c r="I6843" s="193"/>
      <c r="J6843" s="193"/>
      <c r="K6843" s="211"/>
    </row>
    <row r="6844" spans="1:11" hidden="1">
      <c r="A6844" s="208"/>
      <c r="B6844" s="208"/>
      <c r="D6844" s="215"/>
      <c r="E6844" s="214"/>
      <c r="F6844" s="214"/>
      <c r="G6844" s="210"/>
      <c r="H6844" s="203"/>
      <c r="I6844" s="193"/>
      <c r="J6844" s="193"/>
      <c r="K6844" s="211"/>
    </row>
    <row r="6845" spans="1:11" hidden="1">
      <c r="A6845" s="208"/>
      <c r="B6845" s="208"/>
      <c r="D6845" s="215"/>
      <c r="E6845" s="214"/>
      <c r="F6845" s="214"/>
      <c r="G6845" s="210"/>
      <c r="H6845" s="203"/>
      <c r="I6845" s="193"/>
      <c r="J6845" s="193"/>
      <c r="K6845" s="211"/>
    </row>
    <row r="6846" spans="1:11" hidden="1">
      <c r="A6846" s="208"/>
      <c r="B6846" s="208"/>
      <c r="D6846" s="215"/>
      <c r="E6846" s="214"/>
      <c r="F6846" s="214"/>
      <c r="G6846" s="210"/>
      <c r="H6846" s="203"/>
      <c r="I6846" s="193"/>
      <c r="J6846" s="193"/>
      <c r="K6846" s="211"/>
    </row>
    <row r="6847" spans="1:11" hidden="1">
      <c r="A6847" s="208"/>
      <c r="B6847" s="208"/>
      <c r="D6847" s="215"/>
      <c r="E6847" s="214"/>
      <c r="F6847" s="214"/>
      <c r="G6847" s="210"/>
      <c r="H6847" s="203"/>
      <c r="I6847" s="193"/>
      <c r="J6847" s="193"/>
      <c r="K6847" s="211"/>
    </row>
    <row r="6848" spans="1:11" hidden="1">
      <c r="A6848" s="208"/>
      <c r="B6848" s="208"/>
      <c r="D6848" s="215"/>
      <c r="E6848" s="214"/>
      <c r="F6848" s="214"/>
      <c r="G6848" s="210"/>
      <c r="H6848" s="203"/>
      <c r="I6848" s="193"/>
      <c r="J6848" s="193"/>
      <c r="K6848" s="211"/>
    </row>
    <row r="6849" spans="1:11" hidden="1">
      <c r="A6849" s="208"/>
      <c r="B6849" s="208"/>
      <c r="D6849" s="215"/>
      <c r="E6849" s="214"/>
      <c r="F6849" s="214"/>
      <c r="G6849" s="210"/>
      <c r="H6849" s="203"/>
      <c r="I6849" s="193"/>
      <c r="J6849" s="193"/>
      <c r="K6849" s="211"/>
    </row>
    <row r="6850" spans="1:11" hidden="1">
      <c r="A6850" s="208"/>
      <c r="B6850" s="208"/>
      <c r="D6850" s="215"/>
      <c r="E6850" s="214"/>
      <c r="F6850" s="214"/>
      <c r="G6850" s="210"/>
      <c r="H6850" s="203"/>
      <c r="I6850" s="193"/>
      <c r="J6850" s="193"/>
      <c r="K6850" s="211"/>
    </row>
    <row r="6851" spans="1:11" hidden="1">
      <c r="A6851" s="208"/>
      <c r="B6851" s="208"/>
      <c r="D6851" s="215"/>
      <c r="E6851" s="214"/>
      <c r="F6851" s="214"/>
      <c r="G6851" s="210"/>
      <c r="H6851" s="203"/>
      <c r="I6851" s="193"/>
      <c r="J6851" s="193"/>
      <c r="K6851" s="211"/>
    </row>
    <row r="6852" spans="1:11" hidden="1">
      <c r="A6852" s="208"/>
      <c r="B6852" s="208"/>
      <c r="D6852" s="215"/>
      <c r="E6852" s="214"/>
      <c r="F6852" s="214"/>
      <c r="G6852" s="210"/>
      <c r="H6852" s="203"/>
      <c r="I6852" s="193"/>
      <c r="J6852" s="193"/>
      <c r="K6852" s="211"/>
    </row>
    <row r="6853" spans="1:11" hidden="1">
      <c r="A6853" s="208"/>
      <c r="B6853" s="208"/>
      <c r="D6853" s="215"/>
      <c r="E6853" s="214"/>
      <c r="F6853" s="214"/>
      <c r="G6853" s="210"/>
      <c r="H6853" s="203"/>
      <c r="I6853" s="193"/>
      <c r="J6853" s="193"/>
      <c r="K6853" s="211"/>
    </row>
    <row r="6854" spans="1:11" hidden="1">
      <c r="A6854" s="208"/>
      <c r="B6854" s="208"/>
      <c r="D6854" s="215"/>
      <c r="E6854" s="214"/>
      <c r="F6854" s="214"/>
      <c r="G6854" s="210"/>
      <c r="H6854" s="203"/>
      <c r="I6854" s="193"/>
      <c r="J6854" s="193"/>
      <c r="K6854" s="211"/>
    </row>
    <row r="6855" spans="1:11" hidden="1">
      <c r="A6855" s="208"/>
      <c r="B6855" s="208"/>
      <c r="D6855" s="215"/>
      <c r="E6855" s="214"/>
      <c r="F6855" s="214"/>
      <c r="G6855" s="210"/>
      <c r="H6855" s="203"/>
      <c r="I6855" s="193"/>
      <c r="J6855" s="193"/>
      <c r="K6855" s="211"/>
    </row>
    <row r="6856" spans="1:11" hidden="1">
      <c r="A6856" s="208"/>
      <c r="B6856" s="208"/>
      <c r="D6856" s="215"/>
      <c r="E6856" s="214"/>
      <c r="F6856" s="214"/>
      <c r="G6856" s="210"/>
      <c r="H6856" s="203"/>
      <c r="I6856" s="193"/>
      <c r="J6856" s="193"/>
      <c r="K6856" s="211"/>
    </row>
    <row r="6857" spans="1:11" hidden="1">
      <c r="A6857" s="208"/>
      <c r="B6857" s="208"/>
      <c r="D6857" s="215"/>
      <c r="E6857" s="214"/>
      <c r="F6857" s="214"/>
      <c r="G6857" s="210"/>
      <c r="H6857" s="203"/>
      <c r="I6857" s="193"/>
      <c r="J6857" s="193"/>
      <c r="K6857" s="211"/>
    </row>
    <row r="6858" spans="1:11" hidden="1">
      <c r="A6858" s="208"/>
      <c r="B6858" s="208"/>
      <c r="D6858" s="215"/>
      <c r="E6858" s="214"/>
      <c r="F6858" s="214"/>
      <c r="G6858" s="210"/>
      <c r="H6858" s="203"/>
      <c r="I6858" s="193"/>
      <c r="J6858" s="193"/>
      <c r="K6858" s="211"/>
    </row>
    <row r="6859" spans="1:11" hidden="1">
      <c r="A6859" s="208"/>
      <c r="B6859" s="208"/>
      <c r="D6859" s="215"/>
      <c r="E6859" s="214"/>
      <c r="F6859" s="214"/>
      <c r="G6859" s="210"/>
      <c r="H6859" s="203"/>
      <c r="I6859" s="193"/>
      <c r="J6859" s="193"/>
      <c r="K6859" s="211"/>
    </row>
    <row r="6860" spans="1:11" hidden="1">
      <c r="A6860" s="208"/>
      <c r="B6860" s="208"/>
      <c r="D6860" s="215"/>
      <c r="E6860" s="214"/>
      <c r="F6860" s="214"/>
      <c r="G6860" s="210"/>
      <c r="H6860" s="203"/>
      <c r="I6860" s="193"/>
      <c r="J6860" s="193"/>
      <c r="K6860" s="211"/>
    </row>
    <row r="6861" spans="1:11" hidden="1">
      <c r="A6861" s="208"/>
      <c r="B6861" s="208"/>
      <c r="D6861" s="215"/>
      <c r="E6861" s="214"/>
      <c r="F6861" s="214"/>
      <c r="G6861" s="210"/>
      <c r="H6861" s="203"/>
      <c r="I6861" s="193"/>
      <c r="J6861" s="193"/>
      <c r="K6861" s="211"/>
    </row>
    <row r="6862" spans="1:11" hidden="1">
      <c r="A6862" s="208"/>
      <c r="B6862" s="208"/>
      <c r="D6862" s="215"/>
      <c r="E6862" s="214"/>
      <c r="F6862" s="214"/>
      <c r="G6862" s="210"/>
      <c r="H6862" s="203"/>
      <c r="I6862" s="193"/>
      <c r="J6862" s="193"/>
      <c r="K6862" s="211"/>
    </row>
    <row r="6863" spans="1:11" hidden="1">
      <c r="A6863" s="208"/>
      <c r="B6863" s="208"/>
      <c r="D6863" s="215"/>
      <c r="E6863" s="214"/>
      <c r="F6863" s="214"/>
      <c r="G6863" s="210"/>
      <c r="H6863" s="203"/>
      <c r="I6863" s="193"/>
      <c r="J6863" s="193"/>
      <c r="K6863" s="211"/>
    </row>
    <row r="6864" spans="1:11" hidden="1">
      <c r="A6864" s="208"/>
      <c r="B6864" s="208"/>
      <c r="D6864" s="215"/>
      <c r="E6864" s="214"/>
      <c r="F6864" s="214"/>
      <c r="G6864" s="210"/>
      <c r="H6864" s="203"/>
      <c r="I6864" s="193"/>
      <c r="J6864" s="208"/>
      <c r="K6864" s="211"/>
    </row>
    <row r="6865" spans="1:11" hidden="1">
      <c r="A6865" s="208"/>
      <c r="B6865" s="208"/>
      <c r="D6865" s="215"/>
      <c r="E6865" s="214"/>
      <c r="F6865" s="214"/>
      <c r="G6865" s="210"/>
      <c r="H6865" s="203"/>
      <c r="I6865" s="193"/>
      <c r="J6865" s="193"/>
      <c r="K6865" s="211"/>
    </row>
    <row r="6866" spans="1:11" hidden="1">
      <c r="A6866" s="208"/>
      <c r="B6866" s="208"/>
      <c r="D6866" s="215"/>
      <c r="E6866" s="214"/>
      <c r="F6866" s="214"/>
      <c r="G6866" s="210"/>
      <c r="H6866" s="203"/>
      <c r="I6866" s="193"/>
      <c r="J6866" s="193"/>
      <c r="K6866" s="211"/>
    </row>
    <row r="6867" spans="1:11" hidden="1">
      <c r="A6867" s="208"/>
      <c r="B6867" s="208"/>
      <c r="D6867" s="215"/>
      <c r="E6867" s="214"/>
      <c r="F6867" s="214"/>
      <c r="G6867" s="210"/>
      <c r="H6867" s="203"/>
      <c r="I6867" s="193"/>
      <c r="J6867" s="193"/>
      <c r="K6867" s="211"/>
    </row>
    <row r="6868" spans="1:11" hidden="1">
      <c r="A6868" s="208"/>
      <c r="B6868" s="208"/>
      <c r="D6868" s="215"/>
      <c r="E6868" s="214"/>
      <c r="F6868" s="214"/>
      <c r="G6868" s="210"/>
      <c r="H6868" s="203"/>
      <c r="I6868" s="193"/>
      <c r="J6868" s="193"/>
      <c r="K6868" s="211"/>
    </row>
    <row r="6869" spans="1:11" hidden="1">
      <c r="A6869" s="208"/>
      <c r="B6869" s="208"/>
      <c r="D6869" s="215"/>
      <c r="E6869" s="214"/>
      <c r="F6869" s="214"/>
      <c r="G6869" s="210"/>
      <c r="H6869" s="203"/>
      <c r="I6869" s="193"/>
      <c r="J6869" s="193"/>
      <c r="K6869" s="211"/>
    </row>
    <row r="6870" spans="1:11" hidden="1">
      <c r="A6870" s="208"/>
      <c r="B6870" s="208"/>
      <c r="D6870" s="215"/>
      <c r="E6870" s="214"/>
      <c r="F6870" s="214"/>
      <c r="G6870" s="210"/>
      <c r="H6870" s="203"/>
      <c r="I6870" s="193"/>
      <c r="J6870" s="193"/>
      <c r="K6870" s="211"/>
    </row>
    <row r="6871" spans="1:11" hidden="1">
      <c r="A6871" s="208"/>
      <c r="B6871" s="208"/>
      <c r="D6871" s="215"/>
      <c r="E6871" s="214"/>
      <c r="F6871" s="214"/>
      <c r="G6871" s="210"/>
      <c r="H6871" s="203"/>
      <c r="I6871" s="193"/>
      <c r="J6871" s="193"/>
      <c r="K6871" s="211"/>
    </row>
    <row r="6872" spans="1:11" hidden="1">
      <c r="A6872" s="208"/>
      <c r="B6872" s="208"/>
      <c r="D6872" s="215"/>
      <c r="E6872" s="214"/>
      <c r="F6872" s="214"/>
      <c r="G6872" s="210"/>
      <c r="H6872" s="203"/>
      <c r="I6872" s="193"/>
      <c r="J6872" s="193"/>
      <c r="K6872" s="211"/>
    </row>
    <row r="6873" spans="1:11" hidden="1">
      <c r="A6873" s="208"/>
      <c r="B6873" s="208"/>
      <c r="D6873" s="215"/>
      <c r="E6873" s="214"/>
      <c r="F6873" s="214"/>
      <c r="G6873" s="210"/>
      <c r="H6873" s="203"/>
      <c r="I6873" s="193"/>
      <c r="J6873" s="193"/>
      <c r="K6873" s="211"/>
    </row>
    <row r="6874" spans="1:11" hidden="1">
      <c r="A6874" s="208"/>
      <c r="B6874" s="208"/>
      <c r="D6874" s="215"/>
      <c r="E6874" s="214"/>
      <c r="F6874" s="214"/>
      <c r="G6874" s="210"/>
      <c r="H6874" s="203"/>
      <c r="I6874" s="193"/>
      <c r="J6874" s="193"/>
      <c r="K6874" s="211"/>
    </row>
    <row r="6875" spans="1:11" hidden="1">
      <c r="A6875" s="208"/>
      <c r="B6875" s="208"/>
      <c r="D6875" s="215"/>
      <c r="E6875" s="214"/>
      <c r="F6875" s="214"/>
      <c r="G6875" s="210"/>
      <c r="H6875" s="203"/>
      <c r="I6875" s="193"/>
      <c r="J6875" s="193"/>
      <c r="K6875" s="211"/>
    </row>
    <row r="6876" spans="1:11" hidden="1">
      <c r="A6876" s="208"/>
      <c r="B6876" s="208"/>
      <c r="D6876" s="215"/>
      <c r="E6876" s="214"/>
      <c r="F6876" s="214"/>
      <c r="G6876" s="210"/>
      <c r="H6876" s="203"/>
      <c r="I6876" s="193"/>
      <c r="J6876" s="193"/>
      <c r="K6876" s="211"/>
    </row>
    <row r="6877" spans="1:11" hidden="1">
      <c r="A6877" s="208"/>
      <c r="B6877" s="208"/>
      <c r="D6877" s="215"/>
      <c r="E6877" s="214"/>
      <c r="F6877" s="214"/>
      <c r="G6877" s="210"/>
      <c r="H6877" s="203"/>
      <c r="I6877" s="193"/>
      <c r="J6877" s="193"/>
      <c r="K6877" s="211"/>
    </row>
    <row r="6878" spans="1:11" hidden="1">
      <c r="A6878" s="208"/>
      <c r="B6878" s="208"/>
      <c r="D6878" s="215"/>
      <c r="E6878" s="214"/>
      <c r="F6878" s="214"/>
      <c r="G6878" s="210"/>
      <c r="H6878" s="203"/>
      <c r="I6878" s="193"/>
      <c r="J6878" s="193"/>
      <c r="K6878" s="211"/>
    </row>
    <row r="6879" spans="1:11" hidden="1">
      <c r="A6879" s="208"/>
      <c r="B6879" s="208"/>
      <c r="D6879" s="215"/>
      <c r="E6879" s="214"/>
      <c r="F6879" s="214"/>
      <c r="G6879" s="210"/>
      <c r="H6879" s="203"/>
      <c r="I6879" s="193"/>
      <c r="J6879" s="193"/>
      <c r="K6879" s="211"/>
    </row>
    <row r="6880" spans="1:11" hidden="1">
      <c r="A6880" s="208"/>
      <c r="B6880" s="208"/>
      <c r="D6880" s="215"/>
      <c r="E6880" s="214"/>
      <c r="F6880" s="214"/>
      <c r="G6880" s="210"/>
      <c r="H6880" s="203"/>
      <c r="I6880" s="193"/>
      <c r="J6880" s="193"/>
      <c r="K6880" s="211"/>
    </row>
    <row r="6881" spans="1:11" hidden="1">
      <c r="A6881" s="208"/>
      <c r="B6881" s="208"/>
      <c r="D6881" s="215"/>
      <c r="E6881" s="214"/>
      <c r="F6881" s="214"/>
      <c r="G6881" s="210"/>
      <c r="H6881" s="203"/>
      <c r="I6881" s="193"/>
      <c r="J6881" s="193"/>
      <c r="K6881" s="211"/>
    </row>
    <row r="6882" spans="1:11" hidden="1">
      <c r="A6882" s="208"/>
      <c r="B6882" s="208"/>
      <c r="D6882" s="215"/>
      <c r="E6882" s="214"/>
      <c r="F6882" s="214"/>
      <c r="G6882" s="210"/>
      <c r="H6882" s="203"/>
      <c r="I6882" s="193"/>
      <c r="J6882" s="193"/>
      <c r="K6882" s="211"/>
    </row>
    <row r="6883" spans="1:11" hidden="1">
      <c r="A6883" s="208"/>
      <c r="B6883" s="208"/>
      <c r="D6883" s="215"/>
      <c r="E6883" s="214"/>
      <c r="F6883" s="214"/>
      <c r="G6883" s="210"/>
      <c r="H6883" s="203"/>
      <c r="I6883" s="193"/>
      <c r="J6883" s="193"/>
      <c r="K6883" s="211"/>
    </row>
    <row r="6884" spans="1:11" hidden="1">
      <c r="A6884" s="208"/>
      <c r="B6884" s="208"/>
      <c r="D6884" s="215"/>
      <c r="E6884" s="214"/>
      <c r="F6884" s="214"/>
      <c r="G6884" s="210"/>
      <c r="H6884" s="203"/>
      <c r="I6884" s="193"/>
      <c r="J6884" s="193"/>
      <c r="K6884" s="211"/>
    </row>
    <row r="6885" spans="1:11" hidden="1">
      <c r="A6885" s="208"/>
      <c r="B6885" s="208"/>
      <c r="D6885" s="215"/>
      <c r="E6885" s="214"/>
      <c r="F6885" s="214"/>
      <c r="G6885" s="210"/>
      <c r="H6885" s="203"/>
      <c r="I6885" s="193"/>
      <c r="J6885" s="208"/>
      <c r="K6885" s="211"/>
    </row>
    <row r="6886" spans="1:11" hidden="1">
      <c r="A6886" s="208"/>
      <c r="B6886" s="208"/>
      <c r="D6886" s="215"/>
      <c r="E6886" s="214"/>
      <c r="F6886" s="214"/>
      <c r="G6886" s="210"/>
      <c r="H6886" s="203"/>
      <c r="I6886" s="193"/>
      <c r="J6886" s="193"/>
      <c r="K6886" s="211"/>
    </row>
    <row r="6887" spans="1:11" hidden="1">
      <c r="A6887" s="208"/>
      <c r="B6887" s="208"/>
      <c r="D6887" s="215"/>
      <c r="E6887" s="214"/>
      <c r="F6887" s="214"/>
      <c r="G6887" s="210"/>
      <c r="H6887" s="203"/>
      <c r="I6887" s="193"/>
      <c r="J6887" s="193"/>
      <c r="K6887" s="211"/>
    </row>
    <row r="6888" spans="1:11" hidden="1">
      <c r="A6888" s="208"/>
      <c r="B6888" s="208"/>
      <c r="D6888" s="215"/>
      <c r="E6888" s="214"/>
      <c r="F6888" s="214"/>
      <c r="G6888" s="210"/>
      <c r="H6888" s="203"/>
      <c r="I6888" s="193"/>
      <c r="J6888" s="193"/>
      <c r="K6888" s="211"/>
    </row>
    <row r="6889" spans="1:11" hidden="1">
      <c r="A6889" s="208"/>
      <c r="B6889" s="208"/>
      <c r="D6889" s="215"/>
      <c r="E6889" s="214"/>
      <c r="F6889" s="214"/>
      <c r="G6889" s="210"/>
      <c r="H6889" s="203"/>
      <c r="I6889" s="193"/>
      <c r="J6889" s="193"/>
      <c r="K6889" s="211"/>
    </row>
    <row r="6890" spans="1:11" hidden="1">
      <c r="A6890" s="208"/>
      <c r="B6890" s="208"/>
      <c r="D6890" s="215"/>
      <c r="E6890" s="214"/>
      <c r="F6890" s="214"/>
      <c r="G6890" s="210"/>
      <c r="H6890" s="203"/>
      <c r="I6890" s="193"/>
      <c r="J6890" s="193"/>
      <c r="K6890" s="211"/>
    </row>
    <row r="6891" spans="1:11" hidden="1">
      <c r="A6891" s="208"/>
      <c r="B6891" s="208"/>
      <c r="D6891" s="215"/>
      <c r="E6891" s="214"/>
      <c r="F6891" s="214"/>
      <c r="G6891" s="210"/>
      <c r="H6891" s="203"/>
      <c r="I6891" s="193"/>
      <c r="J6891" s="193"/>
      <c r="K6891" s="211"/>
    </row>
    <row r="6892" spans="1:11" hidden="1">
      <c r="A6892" s="208"/>
      <c r="B6892" s="208"/>
      <c r="D6892" s="215"/>
      <c r="E6892" s="214"/>
      <c r="F6892" s="214"/>
      <c r="G6892" s="210"/>
      <c r="H6892" s="203"/>
      <c r="I6892" s="193"/>
      <c r="J6892" s="193"/>
      <c r="K6892" s="211"/>
    </row>
    <row r="6893" spans="1:11" hidden="1">
      <c r="A6893" s="208"/>
      <c r="B6893" s="208"/>
      <c r="D6893" s="215"/>
      <c r="E6893" s="214"/>
      <c r="F6893" s="214"/>
      <c r="G6893" s="210"/>
      <c r="H6893" s="203"/>
      <c r="I6893" s="193"/>
      <c r="J6893" s="193"/>
      <c r="K6893" s="211"/>
    </row>
    <row r="6894" spans="1:11" hidden="1">
      <c r="A6894" s="208"/>
      <c r="B6894" s="208"/>
      <c r="D6894" s="215"/>
      <c r="E6894" s="214"/>
      <c r="F6894" s="214"/>
      <c r="G6894" s="210"/>
      <c r="H6894" s="203"/>
      <c r="I6894" s="193"/>
      <c r="J6894" s="193"/>
      <c r="K6894" s="211"/>
    </row>
    <row r="6895" spans="1:11" hidden="1">
      <c r="A6895" s="208"/>
      <c r="B6895" s="208"/>
      <c r="D6895" s="215"/>
      <c r="E6895" s="214"/>
      <c r="F6895" s="214"/>
      <c r="G6895" s="210"/>
      <c r="H6895" s="203"/>
      <c r="I6895" s="193"/>
      <c r="J6895" s="193"/>
      <c r="K6895" s="211"/>
    </row>
    <row r="6896" spans="1:11" hidden="1">
      <c r="A6896" s="208"/>
      <c r="B6896" s="208"/>
      <c r="D6896" s="215"/>
      <c r="E6896" s="214"/>
      <c r="F6896" s="214"/>
      <c r="G6896" s="210"/>
      <c r="H6896" s="203"/>
      <c r="I6896" s="193"/>
      <c r="J6896" s="193"/>
      <c r="K6896" s="211"/>
    </row>
    <row r="6897" spans="1:11" hidden="1">
      <c r="A6897" s="208"/>
      <c r="B6897" s="208"/>
      <c r="D6897" s="215"/>
      <c r="E6897" s="214"/>
      <c r="F6897" s="214"/>
      <c r="G6897" s="210"/>
      <c r="H6897" s="203"/>
      <c r="I6897" s="193"/>
      <c r="J6897" s="193"/>
      <c r="K6897" s="211"/>
    </row>
    <row r="6898" spans="1:11" hidden="1">
      <c r="A6898" s="208"/>
      <c r="B6898" s="208"/>
      <c r="D6898" s="215"/>
      <c r="E6898" s="214"/>
      <c r="F6898" s="214"/>
      <c r="G6898" s="210"/>
      <c r="H6898" s="203"/>
      <c r="I6898" s="193"/>
      <c r="J6898" s="193"/>
      <c r="K6898" s="211"/>
    </row>
    <row r="6899" spans="1:11" hidden="1">
      <c r="A6899" s="208"/>
      <c r="B6899" s="208"/>
      <c r="D6899" s="215"/>
      <c r="E6899" s="214"/>
      <c r="F6899" s="214"/>
      <c r="G6899" s="210"/>
      <c r="H6899" s="203"/>
      <c r="I6899" s="193"/>
      <c r="J6899" s="193"/>
      <c r="K6899" s="211"/>
    </row>
    <row r="6900" spans="1:11" hidden="1">
      <c r="A6900" s="208"/>
      <c r="B6900" s="208"/>
      <c r="D6900" s="215"/>
      <c r="E6900" s="214"/>
      <c r="F6900" s="214"/>
      <c r="G6900" s="210"/>
      <c r="H6900" s="203"/>
      <c r="I6900" s="193"/>
      <c r="J6900" s="193"/>
      <c r="K6900" s="211"/>
    </row>
    <row r="6901" spans="1:11" hidden="1">
      <c r="A6901" s="208"/>
      <c r="B6901" s="208"/>
      <c r="D6901" s="215"/>
      <c r="E6901" s="214"/>
      <c r="F6901" s="214"/>
      <c r="G6901" s="210"/>
      <c r="H6901" s="203"/>
      <c r="I6901" s="193"/>
      <c r="J6901" s="193"/>
      <c r="K6901" s="211"/>
    </row>
    <row r="6902" spans="1:11" hidden="1">
      <c r="A6902" s="208"/>
      <c r="B6902" s="208"/>
      <c r="D6902" s="215"/>
      <c r="E6902" s="214"/>
      <c r="F6902" s="214"/>
      <c r="G6902" s="210"/>
      <c r="H6902" s="203"/>
      <c r="I6902" s="193"/>
      <c r="J6902" s="193"/>
      <c r="K6902" s="211"/>
    </row>
    <row r="6903" spans="1:11" hidden="1">
      <c r="A6903" s="208"/>
      <c r="B6903" s="208"/>
      <c r="D6903" s="215"/>
      <c r="E6903" s="214"/>
      <c r="F6903" s="214"/>
      <c r="G6903" s="210"/>
      <c r="H6903" s="203"/>
      <c r="I6903" s="193"/>
      <c r="J6903" s="193"/>
      <c r="K6903" s="211"/>
    </row>
    <row r="6904" spans="1:11" hidden="1">
      <c r="A6904" s="208"/>
      <c r="B6904" s="208"/>
      <c r="D6904" s="215"/>
      <c r="E6904" s="214"/>
      <c r="F6904" s="214"/>
      <c r="G6904" s="210"/>
      <c r="H6904" s="203"/>
      <c r="I6904" s="193"/>
      <c r="J6904" s="193"/>
      <c r="K6904" s="211"/>
    </row>
    <row r="6905" spans="1:11" hidden="1">
      <c r="A6905" s="208"/>
      <c r="B6905" s="208"/>
      <c r="D6905" s="215"/>
      <c r="E6905" s="214"/>
      <c r="F6905" s="214"/>
      <c r="G6905" s="210"/>
      <c r="H6905" s="203"/>
      <c r="I6905" s="193"/>
      <c r="J6905" s="193"/>
      <c r="K6905" s="211"/>
    </row>
    <row r="6906" spans="1:11" hidden="1">
      <c r="A6906" s="208"/>
      <c r="B6906" s="208"/>
      <c r="D6906" s="215"/>
      <c r="E6906" s="214"/>
      <c r="F6906" s="214"/>
      <c r="G6906" s="210"/>
      <c r="H6906" s="203"/>
      <c r="I6906" s="193"/>
      <c r="J6906" s="208"/>
      <c r="K6906" s="211"/>
    </row>
    <row r="6907" spans="1:11" hidden="1">
      <c r="A6907" s="208"/>
      <c r="B6907" s="208"/>
      <c r="D6907" s="215"/>
      <c r="E6907" s="214"/>
      <c r="F6907" s="214"/>
      <c r="G6907" s="210"/>
      <c r="H6907" s="203"/>
      <c r="I6907" s="193"/>
      <c r="J6907" s="193"/>
      <c r="K6907" s="211"/>
    </row>
    <row r="6908" spans="1:11" hidden="1">
      <c r="A6908" s="208"/>
      <c r="B6908" s="208"/>
      <c r="D6908" s="215"/>
      <c r="E6908" s="214"/>
      <c r="F6908" s="214"/>
      <c r="G6908" s="210"/>
      <c r="H6908" s="203"/>
      <c r="I6908" s="193"/>
      <c r="J6908" s="193"/>
      <c r="K6908" s="211"/>
    </row>
    <row r="6909" spans="1:11" hidden="1">
      <c r="A6909" s="208"/>
      <c r="B6909" s="208"/>
      <c r="D6909" s="215"/>
      <c r="E6909" s="214"/>
      <c r="F6909" s="214"/>
      <c r="G6909" s="210"/>
      <c r="H6909" s="203"/>
      <c r="I6909" s="193"/>
      <c r="J6909" s="193"/>
      <c r="K6909" s="211"/>
    </row>
    <row r="6910" spans="1:11" hidden="1">
      <c r="A6910" s="208"/>
      <c r="B6910" s="208"/>
      <c r="D6910" s="215"/>
      <c r="E6910" s="214"/>
      <c r="F6910" s="214"/>
      <c r="G6910" s="210"/>
      <c r="H6910" s="203"/>
      <c r="I6910" s="193"/>
      <c r="J6910" s="193"/>
      <c r="K6910" s="211"/>
    </row>
    <row r="6911" spans="1:11" hidden="1">
      <c r="A6911" s="208"/>
      <c r="B6911" s="208"/>
      <c r="D6911" s="215"/>
      <c r="E6911" s="214"/>
      <c r="F6911" s="214"/>
      <c r="G6911" s="210"/>
      <c r="H6911" s="203"/>
      <c r="I6911" s="193"/>
      <c r="J6911" s="193"/>
      <c r="K6911" s="211"/>
    </row>
    <row r="6912" spans="1:11" hidden="1">
      <c r="A6912" s="208"/>
      <c r="B6912" s="208"/>
      <c r="D6912" s="215"/>
      <c r="E6912" s="214"/>
      <c r="F6912" s="214"/>
      <c r="G6912" s="210"/>
      <c r="H6912" s="203"/>
      <c r="I6912" s="193"/>
      <c r="J6912" s="193"/>
      <c r="K6912" s="211"/>
    </row>
    <row r="6913" spans="1:11" hidden="1">
      <c r="A6913" s="208"/>
      <c r="B6913" s="208"/>
      <c r="D6913" s="215"/>
      <c r="E6913" s="214"/>
      <c r="F6913" s="214"/>
      <c r="G6913" s="210"/>
      <c r="H6913" s="203"/>
      <c r="I6913" s="193"/>
      <c r="J6913" s="193"/>
      <c r="K6913" s="211"/>
    </row>
    <row r="6914" spans="1:11" hidden="1">
      <c r="A6914" s="208"/>
      <c r="B6914" s="208"/>
      <c r="D6914" s="215"/>
      <c r="E6914" s="214"/>
      <c r="F6914" s="214"/>
      <c r="G6914" s="210"/>
      <c r="H6914" s="203"/>
      <c r="I6914" s="193"/>
      <c r="J6914" s="193"/>
      <c r="K6914" s="211"/>
    </row>
    <row r="6915" spans="1:11" hidden="1">
      <c r="A6915" s="208"/>
      <c r="B6915" s="208"/>
      <c r="D6915" s="215"/>
      <c r="E6915" s="214"/>
      <c r="F6915" s="214"/>
      <c r="G6915" s="210"/>
      <c r="H6915" s="203"/>
      <c r="I6915" s="193"/>
      <c r="J6915" s="193"/>
      <c r="K6915" s="211"/>
    </row>
    <row r="6916" spans="1:11" hidden="1">
      <c r="A6916" s="208"/>
      <c r="B6916" s="208"/>
      <c r="D6916" s="215"/>
      <c r="E6916" s="214"/>
      <c r="F6916" s="214"/>
      <c r="G6916" s="210"/>
      <c r="H6916" s="203"/>
      <c r="I6916" s="193"/>
      <c r="J6916" s="193"/>
      <c r="K6916" s="211"/>
    </row>
    <row r="6917" spans="1:11" hidden="1">
      <c r="A6917" s="208"/>
      <c r="B6917" s="208"/>
      <c r="D6917" s="215"/>
      <c r="E6917" s="214"/>
      <c r="F6917" s="214"/>
      <c r="G6917" s="210"/>
      <c r="H6917" s="203"/>
      <c r="I6917" s="193"/>
      <c r="J6917" s="193"/>
      <c r="K6917" s="211"/>
    </row>
    <row r="6918" spans="1:11" hidden="1">
      <c r="A6918" s="208"/>
      <c r="B6918" s="208"/>
      <c r="D6918" s="215"/>
      <c r="E6918" s="214"/>
      <c r="F6918" s="214"/>
      <c r="G6918" s="210"/>
      <c r="H6918" s="203"/>
      <c r="I6918" s="193"/>
      <c r="J6918" s="193"/>
      <c r="K6918" s="211"/>
    </row>
    <row r="6919" spans="1:11" hidden="1">
      <c r="A6919" s="208"/>
      <c r="B6919" s="208"/>
      <c r="D6919" s="215"/>
      <c r="E6919" s="214"/>
      <c r="F6919" s="214"/>
      <c r="G6919" s="210"/>
      <c r="H6919" s="203"/>
      <c r="I6919" s="193"/>
      <c r="J6919" s="193"/>
      <c r="K6919" s="211"/>
    </row>
    <row r="6920" spans="1:11" hidden="1">
      <c r="A6920" s="208"/>
      <c r="B6920" s="208"/>
      <c r="D6920" s="215"/>
      <c r="E6920" s="214"/>
      <c r="F6920" s="214"/>
      <c r="G6920" s="210"/>
      <c r="H6920" s="203"/>
      <c r="I6920" s="193"/>
      <c r="J6920" s="193"/>
      <c r="K6920" s="211"/>
    </row>
    <row r="6921" spans="1:11" hidden="1">
      <c r="A6921" s="208"/>
      <c r="B6921" s="208"/>
      <c r="D6921" s="215"/>
      <c r="E6921" s="214"/>
      <c r="F6921" s="214"/>
      <c r="G6921" s="210"/>
      <c r="H6921" s="203"/>
      <c r="I6921" s="193"/>
      <c r="J6921" s="193"/>
      <c r="K6921" s="211"/>
    </row>
    <row r="6922" spans="1:11" hidden="1">
      <c r="A6922" s="208"/>
      <c r="B6922" s="208"/>
      <c r="D6922" s="215"/>
      <c r="E6922" s="214"/>
      <c r="F6922" s="214"/>
      <c r="G6922" s="210"/>
      <c r="H6922" s="203"/>
      <c r="I6922" s="193"/>
      <c r="J6922" s="193"/>
      <c r="K6922" s="211"/>
    </row>
    <row r="6923" spans="1:11" hidden="1">
      <c r="A6923" s="208"/>
      <c r="B6923" s="208"/>
      <c r="D6923" s="215"/>
      <c r="E6923" s="214"/>
      <c r="F6923" s="214"/>
      <c r="G6923" s="210"/>
      <c r="H6923" s="203"/>
      <c r="I6923" s="193"/>
      <c r="J6923" s="193"/>
      <c r="K6923" s="211"/>
    </row>
    <row r="6924" spans="1:11" hidden="1">
      <c r="A6924" s="208"/>
      <c r="B6924" s="208"/>
      <c r="D6924" s="215"/>
      <c r="E6924" s="214"/>
      <c r="F6924" s="214"/>
      <c r="G6924" s="210"/>
      <c r="H6924" s="203"/>
      <c r="I6924" s="193"/>
      <c r="J6924" s="193"/>
      <c r="K6924" s="211"/>
    </row>
    <row r="6925" spans="1:11" hidden="1">
      <c r="A6925" s="208"/>
      <c r="B6925" s="208"/>
      <c r="D6925" s="215"/>
      <c r="E6925" s="214"/>
      <c r="F6925" s="214"/>
      <c r="G6925" s="210"/>
      <c r="H6925" s="203"/>
      <c r="I6925" s="193"/>
      <c r="J6925" s="193"/>
      <c r="K6925" s="211"/>
    </row>
    <row r="6926" spans="1:11" hidden="1">
      <c r="A6926" s="208"/>
      <c r="B6926" s="208"/>
      <c r="D6926" s="215"/>
      <c r="E6926" s="214"/>
      <c r="F6926" s="214"/>
      <c r="G6926" s="210"/>
      <c r="H6926" s="203"/>
      <c r="I6926" s="193"/>
      <c r="J6926" s="193"/>
      <c r="K6926" s="211"/>
    </row>
    <row r="6927" spans="1:11" hidden="1">
      <c r="A6927" s="208"/>
      <c r="B6927" s="208"/>
      <c r="D6927" s="215"/>
      <c r="E6927" s="214"/>
      <c r="F6927" s="214"/>
      <c r="G6927" s="210"/>
      <c r="H6927" s="203"/>
      <c r="I6927" s="193"/>
      <c r="J6927" s="193"/>
      <c r="K6927" s="211"/>
    </row>
    <row r="6928" spans="1:11" hidden="1">
      <c r="A6928" s="208"/>
      <c r="B6928" s="208"/>
      <c r="D6928" s="215"/>
      <c r="E6928" s="214"/>
      <c r="F6928" s="214"/>
      <c r="G6928" s="210"/>
      <c r="H6928" s="203"/>
      <c r="I6928" s="193"/>
      <c r="J6928" s="193"/>
      <c r="K6928" s="211"/>
    </row>
    <row r="6929" spans="1:11" hidden="1">
      <c r="A6929" s="208"/>
      <c r="B6929" s="208"/>
      <c r="D6929" s="215"/>
      <c r="E6929" s="214"/>
      <c r="F6929" s="214"/>
      <c r="G6929" s="210"/>
      <c r="H6929" s="203"/>
      <c r="I6929" s="193"/>
      <c r="J6929" s="208"/>
      <c r="K6929" s="211"/>
    </row>
    <row r="6930" spans="1:11" hidden="1">
      <c r="A6930" s="208"/>
      <c r="B6930" s="208"/>
      <c r="D6930" s="215"/>
      <c r="E6930" s="214"/>
      <c r="F6930" s="214"/>
      <c r="G6930" s="210"/>
      <c r="H6930" s="203"/>
      <c r="I6930" s="193"/>
      <c r="J6930" s="193"/>
      <c r="K6930" s="211"/>
    </row>
    <row r="6931" spans="1:11" hidden="1">
      <c r="A6931" s="208"/>
      <c r="B6931" s="208"/>
      <c r="D6931" s="215"/>
      <c r="E6931" s="214"/>
      <c r="F6931" s="214"/>
      <c r="G6931" s="210"/>
      <c r="H6931" s="203"/>
      <c r="I6931" s="193"/>
      <c r="J6931" s="193"/>
      <c r="K6931" s="211"/>
    </row>
    <row r="6932" spans="1:11" hidden="1">
      <c r="A6932" s="208"/>
      <c r="B6932" s="208"/>
      <c r="D6932" s="215"/>
      <c r="E6932" s="214"/>
      <c r="F6932" s="214"/>
      <c r="G6932" s="210"/>
      <c r="H6932" s="203"/>
      <c r="I6932" s="193"/>
      <c r="J6932" s="193"/>
      <c r="K6932" s="211"/>
    </row>
    <row r="6933" spans="1:11" hidden="1">
      <c r="A6933" s="208"/>
      <c r="B6933" s="208"/>
      <c r="D6933" s="215"/>
      <c r="E6933" s="214"/>
      <c r="F6933" s="214"/>
      <c r="G6933" s="210"/>
      <c r="H6933" s="203"/>
      <c r="I6933" s="193"/>
      <c r="J6933" s="193"/>
      <c r="K6933" s="211"/>
    </row>
    <row r="6934" spans="1:11" hidden="1">
      <c r="A6934" s="208"/>
      <c r="B6934" s="208"/>
      <c r="D6934" s="215"/>
      <c r="E6934" s="214"/>
      <c r="F6934" s="214"/>
      <c r="G6934" s="210"/>
      <c r="H6934" s="203"/>
      <c r="I6934" s="193"/>
      <c r="J6934" s="193"/>
      <c r="K6934" s="211"/>
    </row>
    <row r="6935" spans="1:11" hidden="1">
      <c r="A6935" s="208"/>
      <c r="B6935" s="208"/>
      <c r="D6935" s="215"/>
      <c r="E6935" s="214"/>
      <c r="F6935" s="214"/>
      <c r="G6935" s="210"/>
      <c r="H6935" s="203"/>
      <c r="I6935" s="193"/>
      <c r="J6935" s="193"/>
      <c r="K6935" s="211"/>
    </row>
    <row r="6936" spans="1:11" hidden="1">
      <c r="A6936" s="208"/>
      <c r="B6936" s="208"/>
      <c r="D6936" s="215"/>
      <c r="E6936" s="214"/>
      <c r="F6936" s="214"/>
      <c r="G6936" s="210"/>
      <c r="H6936" s="203"/>
      <c r="I6936" s="193"/>
      <c r="J6936" s="193"/>
      <c r="K6936" s="211"/>
    </row>
    <row r="6937" spans="1:11" hidden="1">
      <c r="A6937" s="208"/>
      <c r="B6937" s="208"/>
      <c r="D6937" s="215"/>
      <c r="E6937" s="214"/>
      <c r="F6937" s="214"/>
      <c r="G6937" s="210"/>
      <c r="H6937" s="203"/>
      <c r="I6937" s="193"/>
      <c r="J6937" s="193"/>
      <c r="K6937" s="211"/>
    </row>
    <row r="6938" spans="1:11" hidden="1">
      <c r="A6938" s="208"/>
      <c r="B6938" s="208"/>
      <c r="D6938" s="215"/>
      <c r="E6938" s="214"/>
      <c r="F6938" s="214"/>
      <c r="G6938" s="210"/>
      <c r="H6938" s="203"/>
      <c r="I6938" s="193"/>
      <c r="J6938" s="193"/>
      <c r="K6938" s="211"/>
    </row>
    <row r="6939" spans="1:11" hidden="1">
      <c r="A6939" s="208"/>
      <c r="B6939" s="208"/>
      <c r="D6939" s="215"/>
      <c r="E6939" s="214"/>
      <c r="F6939" s="214"/>
      <c r="G6939" s="210"/>
      <c r="H6939" s="203"/>
      <c r="I6939" s="193"/>
      <c r="J6939" s="193"/>
      <c r="K6939" s="211"/>
    </row>
    <row r="6940" spans="1:11" hidden="1">
      <c r="A6940" s="208"/>
      <c r="B6940" s="208"/>
      <c r="D6940" s="215"/>
      <c r="E6940" s="214"/>
      <c r="F6940" s="214"/>
      <c r="G6940" s="210"/>
      <c r="H6940" s="203"/>
      <c r="I6940" s="193"/>
      <c r="J6940" s="193"/>
      <c r="K6940" s="211"/>
    </row>
    <row r="6941" spans="1:11" hidden="1">
      <c r="A6941" s="208"/>
      <c r="B6941" s="208"/>
      <c r="D6941" s="215"/>
      <c r="E6941" s="214"/>
      <c r="F6941" s="214"/>
      <c r="G6941" s="210"/>
      <c r="H6941" s="203"/>
      <c r="I6941" s="193"/>
      <c r="J6941" s="193"/>
      <c r="K6941" s="211"/>
    </row>
    <row r="6942" spans="1:11" hidden="1">
      <c r="A6942" s="208"/>
      <c r="B6942" s="208"/>
      <c r="D6942" s="215"/>
      <c r="E6942" s="214"/>
      <c r="F6942" s="214"/>
      <c r="G6942" s="210"/>
      <c r="H6942" s="203"/>
      <c r="I6942" s="193"/>
      <c r="J6942" s="193"/>
      <c r="K6942" s="211"/>
    </row>
    <row r="6943" spans="1:11" hidden="1">
      <c r="A6943" s="208"/>
      <c r="B6943" s="208"/>
      <c r="D6943" s="215"/>
      <c r="E6943" s="214"/>
      <c r="F6943" s="214"/>
      <c r="G6943" s="210"/>
      <c r="H6943" s="203"/>
      <c r="I6943" s="193"/>
      <c r="J6943" s="193"/>
      <c r="K6943" s="211"/>
    </row>
    <row r="6944" spans="1:11" hidden="1">
      <c r="A6944" s="208"/>
      <c r="B6944" s="208"/>
      <c r="D6944" s="215"/>
      <c r="E6944" s="214"/>
      <c r="F6944" s="214"/>
      <c r="G6944" s="210"/>
      <c r="H6944" s="203"/>
      <c r="I6944" s="193"/>
      <c r="J6944" s="193"/>
      <c r="K6944" s="211"/>
    </row>
    <row r="6945" spans="1:11" hidden="1">
      <c r="A6945" s="208"/>
      <c r="B6945" s="208"/>
      <c r="D6945" s="215"/>
      <c r="E6945" s="214"/>
      <c r="F6945" s="214"/>
      <c r="G6945" s="210"/>
      <c r="H6945" s="203"/>
      <c r="I6945" s="193"/>
      <c r="J6945" s="193"/>
      <c r="K6945" s="211"/>
    </row>
    <row r="6946" spans="1:11" hidden="1">
      <c r="A6946" s="208"/>
      <c r="B6946" s="208"/>
      <c r="D6946" s="215"/>
      <c r="E6946" s="214"/>
      <c r="F6946" s="214"/>
      <c r="G6946" s="210"/>
      <c r="H6946" s="203"/>
      <c r="I6946" s="193"/>
      <c r="J6946" s="193"/>
      <c r="K6946" s="211"/>
    </row>
    <row r="6947" spans="1:11" hidden="1">
      <c r="A6947" s="208"/>
      <c r="B6947" s="208"/>
      <c r="D6947" s="215"/>
      <c r="E6947" s="214"/>
      <c r="F6947" s="214"/>
      <c r="G6947" s="210"/>
      <c r="H6947" s="203"/>
      <c r="I6947" s="193"/>
      <c r="J6947" s="193"/>
      <c r="K6947" s="211"/>
    </row>
    <row r="6948" spans="1:11" hidden="1">
      <c r="A6948" s="208"/>
      <c r="B6948" s="208"/>
      <c r="D6948" s="215"/>
      <c r="E6948" s="214"/>
      <c r="F6948" s="214"/>
      <c r="G6948" s="210"/>
      <c r="H6948" s="203"/>
      <c r="I6948" s="193"/>
      <c r="J6948" s="208"/>
      <c r="K6948" s="211"/>
    </row>
    <row r="6949" spans="1:11" hidden="1">
      <c r="A6949" s="208"/>
      <c r="B6949" s="208"/>
      <c r="D6949" s="215"/>
      <c r="E6949" s="214"/>
      <c r="F6949" s="214"/>
      <c r="G6949" s="210"/>
      <c r="H6949" s="203"/>
      <c r="I6949" s="193"/>
      <c r="J6949" s="193"/>
      <c r="K6949" s="211"/>
    </row>
    <row r="6950" spans="1:11" hidden="1">
      <c r="A6950" s="208"/>
      <c r="B6950" s="208"/>
      <c r="D6950" s="215"/>
      <c r="E6950" s="214"/>
      <c r="F6950" s="214"/>
      <c r="G6950" s="210"/>
      <c r="H6950" s="203"/>
      <c r="I6950" s="193"/>
      <c r="J6950" s="193"/>
      <c r="K6950" s="211"/>
    </row>
    <row r="6951" spans="1:11" hidden="1">
      <c r="A6951" s="208"/>
      <c r="B6951" s="208"/>
      <c r="D6951" s="215"/>
      <c r="E6951" s="214"/>
      <c r="F6951" s="214"/>
      <c r="G6951" s="210"/>
      <c r="H6951" s="203"/>
      <c r="I6951" s="193"/>
      <c r="J6951" s="193"/>
      <c r="K6951" s="211"/>
    </row>
    <row r="6952" spans="1:11" hidden="1">
      <c r="A6952" s="208"/>
      <c r="B6952" s="208"/>
      <c r="D6952" s="215"/>
      <c r="E6952" s="214"/>
      <c r="F6952" s="214"/>
      <c r="G6952" s="210"/>
      <c r="H6952" s="203"/>
      <c r="I6952" s="193"/>
      <c r="J6952" s="193"/>
      <c r="K6952" s="211"/>
    </row>
    <row r="6953" spans="1:11" hidden="1">
      <c r="A6953" s="208"/>
      <c r="B6953" s="208"/>
      <c r="D6953" s="215"/>
      <c r="E6953" s="214"/>
      <c r="F6953" s="214"/>
      <c r="G6953" s="210"/>
      <c r="H6953" s="203"/>
      <c r="I6953" s="193"/>
      <c r="J6953" s="193"/>
      <c r="K6953" s="211"/>
    </row>
    <row r="6954" spans="1:11" hidden="1">
      <c r="A6954" s="208"/>
      <c r="B6954" s="208"/>
      <c r="D6954" s="215"/>
      <c r="E6954" s="214"/>
      <c r="F6954" s="214"/>
      <c r="G6954" s="210"/>
      <c r="H6954" s="203"/>
      <c r="I6954" s="193"/>
      <c r="J6954" s="193"/>
      <c r="K6954" s="211"/>
    </row>
    <row r="6955" spans="1:11" hidden="1">
      <c r="A6955" s="208"/>
      <c r="B6955" s="208"/>
      <c r="D6955" s="215"/>
      <c r="E6955" s="214"/>
      <c r="F6955" s="214"/>
      <c r="G6955" s="210"/>
      <c r="H6955" s="203"/>
      <c r="I6955" s="193"/>
      <c r="J6955" s="193"/>
      <c r="K6955" s="211"/>
    </row>
    <row r="6956" spans="1:11" hidden="1">
      <c r="A6956" s="208"/>
      <c r="B6956" s="208"/>
      <c r="D6956" s="215"/>
      <c r="E6956" s="214"/>
      <c r="F6956" s="214"/>
      <c r="G6956" s="210"/>
      <c r="H6956" s="203"/>
      <c r="I6956" s="193"/>
      <c r="J6956" s="193"/>
      <c r="K6956" s="211"/>
    </row>
    <row r="6957" spans="1:11" hidden="1">
      <c r="A6957" s="208"/>
      <c r="B6957" s="208"/>
      <c r="D6957" s="215"/>
      <c r="E6957" s="214"/>
      <c r="F6957" s="214"/>
      <c r="G6957" s="210"/>
      <c r="H6957" s="203"/>
      <c r="I6957" s="193"/>
      <c r="J6957" s="193"/>
      <c r="K6957" s="211"/>
    </row>
    <row r="6958" spans="1:11" hidden="1">
      <c r="A6958" s="208"/>
      <c r="B6958" s="208"/>
      <c r="D6958" s="215"/>
      <c r="E6958" s="214"/>
      <c r="F6958" s="214"/>
      <c r="G6958" s="210"/>
      <c r="H6958" s="203"/>
      <c r="I6958" s="193"/>
      <c r="J6958" s="193"/>
      <c r="K6958" s="211"/>
    </row>
    <row r="6959" spans="1:11" hidden="1">
      <c r="A6959" s="208"/>
      <c r="B6959" s="208"/>
      <c r="D6959" s="215"/>
      <c r="E6959" s="214"/>
      <c r="F6959" s="214"/>
      <c r="G6959" s="210"/>
      <c r="H6959" s="203"/>
      <c r="I6959" s="193"/>
      <c r="J6959" s="193"/>
      <c r="K6959" s="211"/>
    </row>
    <row r="6960" spans="1:11" hidden="1">
      <c r="A6960" s="208"/>
      <c r="B6960" s="208"/>
      <c r="D6960" s="215"/>
      <c r="E6960" s="214"/>
      <c r="F6960" s="214"/>
      <c r="G6960" s="210"/>
      <c r="H6960" s="203"/>
      <c r="I6960" s="193"/>
      <c r="J6960" s="193"/>
      <c r="K6960" s="211"/>
    </row>
    <row r="6961" spans="1:11" hidden="1">
      <c r="A6961" s="208"/>
      <c r="B6961" s="208"/>
      <c r="D6961" s="215"/>
      <c r="E6961" s="214"/>
      <c r="F6961" s="214"/>
      <c r="G6961" s="210"/>
      <c r="H6961" s="203"/>
      <c r="I6961" s="193"/>
      <c r="J6961" s="193"/>
      <c r="K6961" s="211"/>
    </row>
    <row r="6962" spans="1:11" hidden="1">
      <c r="A6962" s="208"/>
      <c r="B6962" s="208"/>
      <c r="D6962" s="215"/>
      <c r="E6962" s="214"/>
      <c r="F6962" s="214"/>
      <c r="G6962" s="210"/>
      <c r="H6962" s="203"/>
      <c r="I6962" s="193"/>
      <c r="J6962" s="193"/>
      <c r="K6962" s="211"/>
    </row>
    <row r="6963" spans="1:11" hidden="1">
      <c r="A6963" s="208"/>
      <c r="B6963" s="208"/>
      <c r="D6963" s="215"/>
      <c r="E6963" s="214"/>
      <c r="F6963" s="214"/>
      <c r="G6963" s="210"/>
      <c r="H6963" s="203"/>
      <c r="I6963" s="193"/>
      <c r="J6963" s="193"/>
      <c r="K6963" s="211"/>
    </row>
    <row r="6964" spans="1:11" hidden="1">
      <c r="A6964" s="208"/>
      <c r="B6964" s="208"/>
      <c r="D6964" s="215"/>
      <c r="E6964" s="214"/>
      <c r="F6964" s="214"/>
      <c r="G6964" s="210"/>
      <c r="H6964" s="203"/>
      <c r="I6964" s="193"/>
      <c r="J6964" s="193"/>
      <c r="K6964" s="211"/>
    </row>
    <row r="6965" spans="1:11" hidden="1">
      <c r="A6965" s="208"/>
      <c r="B6965" s="208"/>
      <c r="D6965" s="215"/>
      <c r="E6965" s="214"/>
      <c r="F6965" s="214"/>
      <c r="G6965" s="210"/>
      <c r="H6965" s="203"/>
      <c r="I6965" s="193"/>
      <c r="J6965" s="193"/>
      <c r="K6965" s="211"/>
    </row>
    <row r="6966" spans="1:11" hidden="1">
      <c r="A6966" s="208"/>
      <c r="B6966" s="208"/>
      <c r="D6966" s="215"/>
      <c r="E6966" s="214"/>
      <c r="F6966" s="214"/>
      <c r="G6966" s="210"/>
      <c r="H6966" s="203"/>
      <c r="I6966" s="193"/>
      <c r="J6966" s="193"/>
      <c r="K6966" s="211"/>
    </row>
    <row r="6967" spans="1:11" hidden="1">
      <c r="A6967" s="208"/>
      <c r="B6967" s="208"/>
      <c r="D6967" s="215"/>
      <c r="E6967" s="214"/>
      <c r="F6967" s="214"/>
      <c r="G6967" s="210"/>
      <c r="H6967" s="203"/>
      <c r="I6967" s="193"/>
      <c r="J6967" s="193"/>
      <c r="K6967" s="211"/>
    </row>
    <row r="6968" spans="1:11" hidden="1">
      <c r="A6968" s="208"/>
      <c r="B6968" s="208"/>
      <c r="D6968" s="215"/>
      <c r="E6968" s="214"/>
      <c r="F6968" s="214"/>
      <c r="G6968" s="210"/>
      <c r="H6968" s="203"/>
      <c r="I6968" s="193"/>
      <c r="J6968" s="193"/>
      <c r="K6968" s="211"/>
    </row>
    <row r="6969" spans="1:11" hidden="1">
      <c r="A6969" s="208"/>
      <c r="B6969" s="208"/>
      <c r="D6969" s="215"/>
      <c r="E6969" s="214"/>
      <c r="F6969" s="214"/>
      <c r="G6969" s="210"/>
      <c r="H6969" s="203"/>
      <c r="I6969" s="193"/>
      <c r="J6969" s="193"/>
      <c r="K6969" s="211"/>
    </row>
    <row r="6970" spans="1:11" hidden="1">
      <c r="A6970" s="208"/>
      <c r="B6970" s="208"/>
      <c r="D6970" s="215"/>
      <c r="E6970" s="214"/>
      <c r="F6970" s="214"/>
      <c r="G6970" s="210"/>
      <c r="H6970" s="203"/>
      <c r="I6970" s="193"/>
      <c r="J6970" s="208"/>
      <c r="K6970" s="211"/>
    </row>
    <row r="6971" spans="1:11" hidden="1">
      <c r="A6971" s="208"/>
      <c r="B6971" s="208"/>
      <c r="D6971" s="215"/>
      <c r="E6971" s="214"/>
      <c r="F6971" s="214"/>
      <c r="G6971" s="210"/>
      <c r="H6971" s="203"/>
      <c r="I6971" s="193"/>
      <c r="J6971" s="193"/>
      <c r="K6971" s="211"/>
    </row>
    <row r="6972" spans="1:11" hidden="1">
      <c r="A6972" s="208"/>
      <c r="B6972" s="208"/>
      <c r="D6972" s="215"/>
      <c r="E6972" s="214"/>
      <c r="F6972" s="214"/>
      <c r="G6972" s="210"/>
      <c r="H6972" s="203"/>
      <c r="I6972" s="193"/>
      <c r="J6972" s="193"/>
      <c r="K6972" s="211"/>
    </row>
    <row r="6973" spans="1:11" hidden="1">
      <c r="A6973" s="208"/>
      <c r="B6973" s="208"/>
      <c r="D6973" s="215"/>
      <c r="E6973" s="214"/>
      <c r="F6973" s="214"/>
      <c r="G6973" s="210"/>
      <c r="H6973" s="203"/>
      <c r="I6973" s="193"/>
      <c r="J6973" s="193"/>
      <c r="K6973" s="211"/>
    </row>
    <row r="6974" spans="1:11" hidden="1">
      <c r="A6974" s="208"/>
      <c r="B6974" s="208"/>
      <c r="D6974" s="215"/>
      <c r="E6974" s="214"/>
      <c r="F6974" s="214"/>
      <c r="G6974" s="210"/>
      <c r="H6974" s="203"/>
      <c r="I6974" s="193"/>
      <c r="J6974" s="193"/>
      <c r="K6974" s="211"/>
    </row>
    <row r="6975" spans="1:11" hidden="1">
      <c r="A6975" s="208"/>
      <c r="B6975" s="208"/>
      <c r="D6975" s="215"/>
      <c r="E6975" s="214"/>
      <c r="F6975" s="214"/>
      <c r="G6975" s="210"/>
      <c r="H6975" s="203"/>
      <c r="I6975" s="193"/>
      <c r="J6975" s="193"/>
      <c r="K6975" s="211"/>
    </row>
    <row r="6976" spans="1:11" hidden="1">
      <c r="A6976" s="208"/>
      <c r="B6976" s="208"/>
      <c r="D6976" s="215"/>
      <c r="E6976" s="214"/>
      <c r="F6976" s="214"/>
      <c r="G6976" s="210"/>
      <c r="H6976" s="203"/>
      <c r="I6976" s="193"/>
      <c r="J6976" s="193"/>
      <c r="K6976" s="211"/>
    </row>
    <row r="6977" spans="1:11" hidden="1">
      <c r="A6977" s="208"/>
      <c r="B6977" s="208"/>
      <c r="D6977" s="215"/>
      <c r="E6977" s="214"/>
      <c r="F6977" s="214"/>
      <c r="G6977" s="210"/>
      <c r="H6977" s="203"/>
      <c r="I6977" s="193"/>
      <c r="J6977" s="193"/>
      <c r="K6977" s="211"/>
    </row>
    <row r="6978" spans="1:11" hidden="1">
      <c r="A6978" s="208"/>
      <c r="B6978" s="208"/>
      <c r="D6978" s="215"/>
      <c r="E6978" s="214"/>
      <c r="F6978" s="214"/>
      <c r="G6978" s="210"/>
      <c r="H6978" s="203"/>
      <c r="I6978" s="193"/>
      <c r="J6978" s="193"/>
      <c r="K6978" s="211"/>
    </row>
    <row r="6979" spans="1:11" hidden="1">
      <c r="A6979" s="208"/>
      <c r="B6979" s="208"/>
      <c r="D6979" s="215"/>
      <c r="E6979" s="214"/>
      <c r="F6979" s="214"/>
      <c r="G6979" s="210"/>
      <c r="H6979" s="203"/>
      <c r="I6979" s="193"/>
      <c r="J6979" s="193"/>
      <c r="K6979" s="211"/>
    </row>
    <row r="6980" spans="1:11" hidden="1">
      <c r="A6980" s="208"/>
      <c r="B6980" s="208"/>
      <c r="D6980" s="215"/>
      <c r="E6980" s="214"/>
      <c r="F6980" s="214"/>
      <c r="G6980" s="210"/>
      <c r="H6980" s="203"/>
      <c r="I6980" s="193"/>
      <c r="J6980" s="193"/>
      <c r="K6980" s="211"/>
    </row>
    <row r="6981" spans="1:11" hidden="1">
      <c r="A6981" s="208"/>
      <c r="B6981" s="208"/>
      <c r="D6981" s="215"/>
      <c r="E6981" s="214"/>
      <c r="F6981" s="214"/>
      <c r="G6981" s="210"/>
      <c r="H6981" s="203"/>
      <c r="I6981" s="193"/>
      <c r="J6981" s="193"/>
      <c r="K6981" s="211"/>
    </row>
    <row r="6982" spans="1:11" hidden="1">
      <c r="A6982" s="208"/>
      <c r="B6982" s="208"/>
      <c r="D6982" s="215"/>
      <c r="E6982" s="214"/>
      <c r="F6982" s="214"/>
      <c r="G6982" s="210"/>
      <c r="H6982" s="203"/>
      <c r="I6982" s="193"/>
      <c r="J6982" s="193"/>
      <c r="K6982" s="211"/>
    </row>
    <row r="6983" spans="1:11" hidden="1">
      <c r="A6983" s="208"/>
      <c r="B6983" s="208"/>
      <c r="D6983" s="215"/>
      <c r="E6983" s="214"/>
      <c r="F6983" s="214"/>
      <c r="G6983" s="210"/>
      <c r="H6983" s="203"/>
      <c r="I6983" s="193"/>
      <c r="J6983" s="193"/>
      <c r="K6983" s="211"/>
    </row>
    <row r="6984" spans="1:11" hidden="1">
      <c r="A6984" s="208"/>
      <c r="B6984" s="208"/>
      <c r="D6984" s="215"/>
      <c r="E6984" s="214"/>
      <c r="F6984" s="214"/>
      <c r="G6984" s="210"/>
      <c r="H6984" s="203"/>
      <c r="I6984" s="193"/>
      <c r="J6984" s="193"/>
      <c r="K6984" s="211"/>
    </row>
    <row r="6985" spans="1:11" hidden="1">
      <c r="A6985" s="208"/>
      <c r="B6985" s="208"/>
      <c r="D6985" s="215"/>
      <c r="E6985" s="214"/>
      <c r="F6985" s="214"/>
      <c r="G6985" s="210"/>
      <c r="H6985" s="203"/>
      <c r="I6985" s="193"/>
      <c r="J6985" s="193"/>
      <c r="K6985" s="211"/>
    </row>
    <row r="6986" spans="1:11" hidden="1">
      <c r="A6986" s="208"/>
      <c r="B6986" s="208"/>
      <c r="D6986" s="215"/>
      <c r="E6986" s="214"/>
      <c r="F6986" s="214"/>
      <c r="G6986" s="210"/>
      <c r="H6986" s="203"/>
      <c r="I6986" s="193"/>
      <c r="J6986" s="193"/>
      <c r="K6986" s="211"/>
    </row>
    <row r="6987" spans="1:11" hidden="1">
      <c r="A6987" s="208"/>
      <c r="B6987" s="208"/>
      <c r="D6987" s="215"/>
      <c r="E6987" s="214"/>
      <c r="F6987" s="214"/>
      <c r="G6987" s="210"/>
      <c r="H6987" s="203"/>
      <c r="I6987" s="193"/>
      <c r="J6987" s="193"/>
      <c r="K6987" s="211"/>
    </row>
    <row r="6988" spans="1:11" hidden="1">
      <c r="A6988" s="208"/>
      <c r="B6988" s="208"/>
      <c r="D6988" s="215"/>
      <c r="E6988" s="214"/>
      <c r="F6988" s="214"/>
      <c r="G6988" s="210"/>
      <c r="H6988" s="203"/>
      <c r="I6988" s="193"/>
      <c r="J6988" s="193"/>
      <c r="K6988" s="211"/>
    </row>
    <row r="6989" spans="1:11" hidden="1">
      <c r="A6989" s="208"/>
      <c r="B6989" s="208"/>
      <c r="D6989" s="215"/>
      <c r="E6989" s="214"/>
      <c r="F6989" s="214"/>
      <c r="G6989" s="210"/>
      <c r="H6989" s="203"/>
      <c r="I6989" s="193"/>
      <c r="J6989" s="193"/>
      <c r="K6989" s="211"/>
    </row>
    <row r="6990" spans="1:11" hidden="1">
      <c r="A6990" s="208"/>
      <c r="B6990" s="208"/>
      <c r="D6990" s="215"/>
      <c r="E6990" s="214"/>
      <c r="F6990" s="214"/>
      <c r="G6990" s="210"/>
      <c r="H6990" s="203"/>
      <c r="I6990" s="193"/>
      <c r="J6990" s="208"/>
      <c r="K6990" s="211"/>
    </row>
    <row r="6991" spans="1:11" hidden="1">
      <c r="A6991" s="208"/>
      <c r="B6991" s="208"/>
      <c r="D6991" s="215"/>
      <c r="E6991" s="214"/>
      <c r="F6991" s="214"/>
      <c r="G6991" s="210"/>
      <c r="H6991" s="203"/>
      <c r="I6991" s="193"/>
      <c r="J6991" s="193"/>
      <c r="K6991" s="211"/>
    </row>
    <row r="6992" spans="1:11" hidden="1">
      <c r="A6992" s="208"/>
      <c r="B6992" s="208"/>
      <c r="D6992" s="215"/>
      <c r="E6992" s="214"/>
      <c r="F6992" s="214"/>
      <c r="G6992" s="210"/>
      <c r="H6992" s="203"/>
      <c r="I6992" s="193"/>
      <c r="J6992" s="193"/>
      <c r="K6992" s="211"/>
    </row>
    <row r="6993" spans="1:11" hidden="1">
      <c r="A6993" s="208"/>
      <c r="B6993" s="208"/>
      <c r="D6993" s="215"/>
      <c r="E6993" s="214"/>
      <c r="F6993" s="214"/>
      <c r="G6993" s="210"/>
      <c r="H6993" s="203"/>
      <c r="I6993" s="193"/>
      <c r="J6993" s="193"/>
      <c r="K6993" s="211"/>
    </row>
    <row r="6994" spans="1:11" hidden="1">
      <c r="A6994" s="208"/>
      <c r="B6994" s="208"/>
      <c r="D6994" s="215"/>
      <c r="E6994" s="214"/>
      <c r="F6994" s="214"/>
      <c r="G6994" s="210"/>
      <c r="H6994" s="203"/>
      <c r="I6994" s="193"/>
      <c r="J6994" s="193"/>
      <c r="K6994" s="211"/>
    </row>
    <row r="6995" spans="1:11" hidden="1">
      <c r="A6995" s="208"/>
      <c r="B6995" s="208"/>
      <c r="D6995" s="215"/>
      <c r="E6995" s="214"/>
      <c r="F6995" s="214"/>
      <c r="G6995" s="210"/>
      <c r="H6995" s="203"/>
      <c r="I6995" s="193"/>
      <c r="J6995" s="193"/>
      <c r="K6995" s="211"/>
    </row>
    <row r="6996" spans="1:11" hidden="1">
      <c r="A6996" s="208"/>
      <c r="B6996" s="208"/>
      <c r="D6996" s="215"/>
      <c r="E6996" s="214"/>
      <c r="F6996" s="214"/>
      <c r="G6996" s="210"/>
      <c r="H6996" s="203"/>
      <c r="I6996" s="193"/>
      <c r="J6996" s="193"/>
      <c r="K6996" s="211"/>
    </row>
    <row r="6997" spans="1:11" hidden="1">
      <c r="A6997" s="208"/>
      <c r="B6997" s="208"/>
      <c r="D6997" s="215"/>
      <c r="E6997" s="214"/>
      <c r="F6997" s="214"/>
      <c r="G6997" s="210"/>
      <c r="H6997" s="203"/>
      <c r="I6997" s="193"/>
      <c r="J6997" s="193"/>
      <c r="K6997" s="211"/>
    </row>
    <row r="6998" spans="1:11" hidden="1">
      <c r="A6998" s="208"/>
      <c r="B6998" s="208"/>
      <c r="D6998" s="215"/>
      <c r="E6998" s="214"/>
      <c r="F6998" s="214"/>
      <c r="G6998" s="210"/>
      <c r="H6998" s="203"/>
      <c r="I6998" s="193"/>
      <c r="J6998" s="193"/>
      <c r="K6998" s="211"/>
    </row>
    <row r="6999" spans="1:11" hidden="1">
      <c r="A6999" s="208"/>
      <c r="B6999" s="208"/>
      <c r="D6999" s="215"/>
      <c r="E6999" s="214"/>
      <c r="F6999" s="214"/>
      <c r="G6999" s="210"/>
      <c r="H6999" s="203"/>
      <c r="I6999" s="193"/>
      <c r="J6999" s="193"/>
      <c r="K6999" s="211"/>
    </row>
    <row r="7000" spans="1:11" hidden="1">
      <c r="A7000" s="208"/>
      <c r="B7000" s="208"/>
      <c r="D7000" s="215"/>
      <c r="E7000" s="214"/>
      <c r="F7000" s="214"/>
      <c r="G7000" s="210"/>
      <c r="H7000" s="203"/>
      <c r="I7000" s="193"/>
      <c r="J7000" s="193"/>
      <c r="K7000" s="211"/>
    </row>
    <row r="7001" spans="1:11" hidden="1">
      <c r="A7001" s="208"/>
      <c r="B7001" s="208"/>
      <c r="D7001" s="215"/>
      <c r="E7001" s="214"/>
      <c r="F7001" s="214"/>
      <c r="G7001" s="210"/>
      <c r="H7001" s="203"/>
      <c r="I7001" s="193"/>
      <c r="J7001" s="193"/>
      <c r="K7001" s="211"/>
    </row>
    <row r="7002" spans="1:11" hidden="1">
      <c r="A7002" s="208"/>
      <c r="B7002" s="208"/>
      <c r="D7002" s="215"/>
      <c r="E7002" s="214"/>
      <c r="F7002" s="214"/>
      <c r="G7002" s="210"/>
      <c r="H7002" s="203"/>
      <c r="I7002" s="193"/>
      <c r="J7002" s="193"/>
      <c r="K7002" s="211"/>
    </row>
    <row r="7003" spans="1:11" hidden="1">
      <c r="A7003" s="208"/>
      <c r="B7003" s="208"/>
      <c r="D7003" s="215"/>
      <c r="E7003" s="214"/>
      <c r="F7003" s="214"/>
      <c r="G7003" s="210"/>
      <c r="H7003" s="203"/>
      <c r="I7003" s="193"/>
      <c r="J7003" s="193"/>
      <c r="K7003" s="211"/>
    </row>
    <row r="7004" spans="1:11" hidden="1">
      <c r="A7004" s="208"/>
      <c r="B7004" s="208"/>
      <c r="D7004" s="215"/>
      <c r="E7004" s="214"/>
      <c r="F7004" s="214"/>
      <c r="G7004" s="210"/>
      <c r="H7004" s="203"/>
      <c r="I7004" s="193"/>
      <c r="J7004" s="193"/>
      <c r="K7004" s="211"/>
    </row>
    <row r="7005" spans="1:11" hidden="1">
      <c r="A7005" s="208"/>
      <c r="B7005" s="208"/>
      <c r="D7005" s="215"/>
      <c r="E7005" s="214"/>
      <c r="F7005" s="214"/>
      <c r="G7005" s="210"/>
      <c r="H7005" s="203"/>
      <c r="I7005" s="193"/>
      <c r="J7005" s="193"/>
      <c r="K7005" s="211"/>
    </row>
    <row r="7006" spans="1:11" hidden="1">
      <c r="A7006" s="208"/>
      <c r="B7006" s="208"/>
      <c r="D7006" s="215"/>
      <c r="E7006" s="214"/>
      <c r="F7006" s="214"/>
      <c r="G7006" s="210"/>
      <c r="H7006" s="203"/>
      <c r="I7006" s="193"/>
      <c r="J7006" s="193"/>
      <c r="K7006" s="211"/>
    </row>
    <row r="7007" spans="1:11" hidden="1">
      <c r="A7007" s="208"/>
      <c r="B7007" s="208"/>
      <c r="D7007" s="215"/>
      <c r="E7007" s="214"/>
      <c r="F7007" s="214"/>
      <c r="G7007" s="210"/>
      <c r="H7007" s="203"/>
      <c r="I7007" s="193"/>
      <c r="J7007" s="193"/>
      <c r="K7007" s="211"/>
    </row>
    <row r="7008" spans="1:11" hidden="1">
      <c r="A7008" s="208"/>
      <c r="B7008" s="208"/>
      <c r="D7008" s="215"/>
      <c r="E7008" s="214"/>
      <c r="F7008" s="214"/>
      <c r="G7008" s="210"/>
      <c r="H7008" s="203"/>
      <c r="I7008" s="193"/>
      <c r="J7008" s="193"/>
      <c r="K7008" s="211"/>
    </row>
    <row r="7009" spans="1:11" hidden="1">
      <c r="A7009" s="208"/>
      <c r="B7009" s="208"/>
      <c r="D7009" s="215"/>
      <c r="E7009" s="214"/>
      <c r="F7009" s="214"/>
      <c r="G7009" s="210"/>
      <c r="H7009" s="203"/>
      <c r="I7009" s="193"/>
      <c r="J7009" s="208"/>
      <c r="K7009" s="211"/>
    </row>
    <row r="7010" spans="1:11" hidden="1">
      <c r="A7010" s="208"/>
      <c r="B7010" s="208"/>
      <c r="D7010" s="215"/>
      <c r="E7010" s="214"/>
      <c r="F7010" s="214"/>
      <c r="G7010" s="210"/>
      <c r="H7010" s="203"/>
      <c r="I7010" s="193"/>
      <c r="J7010" s="193"/>
      <c r="K7010" s="211"/>
    </row>
    <row r="7011" spans="1:11" hidden="1">
      <c r="A7011" s="208"/>
      <c r="B7011" s="208"/>
      <c r="D7011" s="215"/>
      <c r="E7011" s="214"/>
      <c r="F7011" s="214"/>
      <c r="G7011" s="210"/>
      <c r="H7011" s="203"/>
      <c r="I7011" s="193"/>
      <c r="J7011" s="193"/>
      <c r="K7011" s="211"/>
    </row>
    <row r="7012" spans="1:11" hidden="1">
      <c r="A7012" s="208"/>
      <c r="B7012" s="208"/>
      <c r="D7012" s="215"/>
      <c r="E7012" s="214"/>
      <c r="F7012" s="214"/>
      <c r="G7012" s="210"/>
      <c r="H7012" s="203"/>
      <c r="I7012" s="193"/>
      <c r="J7012" s="193"/>
      <c r="K7012" s="211"/>
    </row>
    <row r="7013" spans="1:11" hidden="1">
      <c r="A7013" s="208"/>
      <c r="B7013" s="208"/>
      <c r="D7013" s="215"/>
      <c r="E7013" s="214"/>
      <c r="F7013" s="214"/>
      <c r="G7013" s="210"/>
      <c r="H7013" s="203"/>
      <c r="I7013" s="193"/>
      <c r="J7013" s="193"/>
      <c r="K7013" s="211"/>
    </row>
    <row r="7014" spans="1:11" hidden="1">
      <c r="A7014" s="208"/>
      <c r="B7014" s="208"/>
      <c r="D7014" s="215"/>
      <c r="E7014" s="214"/>
      <c r="F7014" s="214"/>
      <c r="G7014" s="210"/>
      <c r="H7014" s="203"/>
      <c r="I7014" s="193"/>
      <c r="J7014" s="193"/>
      <c r="K7014" s="211"/>
    </row>
    <row r="7015" spans="1:11" hidden="1">
      <c r="A7015" s="208"/>
      <c r="B7015" s="208"/>
      <c r="D7015" s="215"/>
      <c r="E7015" s="214"/>
      <c r="F7015" s="214"/>
      <c r="G7015" s="210"/>
      <c r="H7015" s="203"/>
      <c r="I7015" s="193"/>
      <c r="J7015" s="193"/>
      <c r="K7015" s="211"/>
    </row>
    <row r="7016" spans="1:11" hidden="1">
      <c r="A7016" s="208"/>
      <c r="B7016" s="208"/>
      <c r="D7016" s="215"/>
      <c r="E7016" s="214"/>
      <c r="F7016" s="214"/>
      <c r="G7016" s="210"/>
      <c r="H7016" s="203"/>
      <c r="I7016" s="193"/>
      <c r="J7016" s="193"/>
      <c r="K7016" s="211"/>
    </row>
    <row r="7017" spans="1:11" hidden="1">
      <c r="A7017" s="208"/>
      <c r="B7017" s="208"/>
      <c r="D7017" s="215"/>
      <c r="E7017" s="214"/>
      <c r="F7017" s="214"/>
      <c r="G7017" s="210"/>
      <c r="H7017" s="203"/>
      <c r="I7017" s="193"/>
      <c r="J7017" s="193"/>
      <c r="K7017" s="211"/>
    </row>
    <row r="7018" spans="1:11" hidden="1">
      <c r="A7018" s="208"/>
      <c r="B7018" s="208"/>
      <c r="D7018" s="215"/>
      <c r="E7018" s="214"/>
      <c r="F7018" s="214"/>
      <c r="G7018" s="210"/>
      <c r="H7018" s="203"/>
      <c r="I7018" s="193"/>
      <c r="J7018" s="193"/>
      <c r="K7018" s="211"/>
    </row>
    <row r="7019" spans="1:11" hidden="1">
      <c r="A7019" s="208"/>
      <c r="B7019" s="208"/>
      <c r="D7019" s="215"/>
      <c r="E7019" s="214"/>
      <c r="F7019" s="214"/>
      <c r="G7019" s="210"/>
      <c r="H7019" s="203"/>
      <c r="I7019" s="193"/>
      <c r="J7019" s="193"/>
      <c r="K7019" s="211"/>
    </row>
    <row r="7020" spans="1:11" hidden="1">
      <c r="A7020" s="208"/>
      <c r="B7020" s="208"/>
      <c r="D7020" s="215"/>
      <c r="E7020" s="214"/>
      <c r="F7020" s="214"/>
      <c r="G7020" s="210"/>
      <c r="H7020" s="203"/>
      <c r="I7020" s="193"/>
      <c r="J7020" s="193"/>
      <c r="K7020" s="211"/>
    </row>
    <row r="7021" spans="1:11" hidden="1">
      <c r="A7021" s="208"/>
      <c r="B7021" s="208"/>
      <c r="D7021" s="215"/>
      <c r="E7021" s="214"/>
      <c r="F7021" s="214"/>
      <c r="G7021" s="210"/>
      <c r="H7021" s="203"/>
      <c r="I7021" s="193"/>
      <c r="J7021" s="193"/>
      <c r="K7021" s="211"/>
    </row>
    <row r="7022" spans="1:11" hidden="1">
      <c r="A7022" s="208"/>
      <c r="B7022" s="208"/>
      <c r="D7022" s="215"/>
      <c r="E7022" s="214"/>
      <c r="F7022" s="214"/>
      <c r="G7022" s="210"/>
      <c r="H7022" s="203"/>
      <c r="I7022" s="193"/>
      <c r="J7022" s="193"/>
      <c r="K7022" s="211"/>
    </row>
    <row r="7023" spans="1:11" hidden="1">
      <c r="A7023" s="208"/>
      <c r="B7023" s="208"/>
      <c r="D7023" s="215"/>
      <c r="E7023" s="214"/>
      <c r="F7023" s="214"/>
      <c r="G7023" s="210"/>
      <c r="H7023" s="203"/>
      <c r="I7023" s="193"/>
      <c r="J7023" s="193"/>
      <c r="K7023" s="211"/>
    </row>
    <row r="7024" spans="1:11" hidden="1">
      <c r="A7024" s="208"/>
      <c r="B7024" s="208"/>
      <c r="D7024" s="215"/>
      <c r="E7024" s="214"/>
      <c r="F7024" s="214"/>
      <c r="G7024" s="210"/>
      <c r="H7024" s="203"/>
      <c r="I7024" s="193"/>
      <c r="J7024" s="193"/>
      <c r="K7024" s="211"/>
    </row>
    <row r="7025" spans="1:11" hidden="1">
      <c r="A7025" s="208"/>
      <c r="B7025" s="208"/>
      <c r="D7025" s="215"/>
      <c r="E7025" s="214"/>
      <c r="F7025" s="214"/>
      <c r="G7025" s="210"/>
      <c r="H7025" s="203"/>
      <c r="I7025" s="193"/>
      <c r="J7025" s="193"/>
      <c r="K7025" s="211"/>
    </row>
    <row r="7026" spans="1:11" hidden="1">
      <c r="A7026" s="208"/>
      <c r="B7026" s="208"/>
      <c r="D7026" s="215"/>
      <c r="E7026" s="214"/>
      <c r="F7026" s="214"/>
      <c r="G7026" s="210"/>
      <c r="H7026" s="203"/>
      <c r="I7026" s="193"/>
      <c r="J7026" s="193"/>
      <c r="K7026" s="211"/>
    </row>
    <row r="7027" spans="1:11" hidden="1">
      <c r="A7027" s="208"/>
      <c r="B7027" s="208"/>
      <c r="D7027" s="215"/>
      <c r="E7027" s="214"/>
      <c r="F7027" s="214"/>
      <c r="G7027" s="210"/>
      <c r="H7027" s="203"/>
      <c r="I7027" s="193"/>
      <c r="J7027" s="193"/>
      <c r="K7027" s="211"/>
    </row>
    <row r="7028" spans="1:11" hidden="1">
      <c r="A7028" s="208"/>
      <c r="B7028" s="208"/>
      <c r="D7028" s="215"/>
      <c r="E7028" s="214"/>
      <c r="F7028" s="214"/>
      <c r="G7028" s="210"/>
      <c r="H7028" s="203"/>
      <c r="I7028" s="193"/>
      <c r="J7028" s="193"/>
      <c r="K7028" s="211"/>
    </row>
    <row r="7029" spans="1:11" hidden="1">
      <c r="A7029" s="208"/>
      <c r="B7029" s="208"/>
      <c r="D7029" s="215"/>
      <c r="E7029" s="214"/>
      <c r="F7029" s="214"/>
      <c r="G7029" s="210"/>
      <c r="H7029" s="203"/>
      <c r="I7029" s="193"/>
      <c r="J7029" s="193"/>
      <c r="K7029" s="211"/>
    </row>
    <row r="7030" spans="1:11" hidden="1">
      <c r="A7030" s="208"/>
      <c r="B7030" s="208"/>
      <c r="D7030" s="215"/>
      <c r="E7030" s="214"/>
      <c r="F7030" s="214"/>
      <c r="G7030" s="210"/>
      <c r="H7030" s="203"/>
      <c r="I7030" s="193"/>
      <c r="J7030" s="193"/>
      <c r="K7030" s="211"/>
    </row>
    <row r="7031" spans="1:11" hidden="1">
      <c r="A7031" s="208"/>
      <c r="B7031" s="208"/>
      <c r="D7031" s="215"/>
      <c r="E7031" s="214"/>
      <c r="F7031" s="214"/>
      <c r="G7031" s="210"/>
      <c r="H7031" s="203"/>
      <c r="I7031" s="193"/>
      <c r="J7031" s="208"/>
      <c r="K7031" s="211"/>
    </row>
    <row r="7032" spans="1:11" hidden="1">
      <c r="A7032" s="208"/>
      <c r="B7032" s="208"/>
      <c r="D7032" s="215"/>
      <c r="E7032" s="214"/>
      <c r="F7032" s="214"/>
      <c r="G7032" s="210"/>
      <c r="H7032" s="203"/>
      <c r="I7032" s="193"/>
      <c r="J7032" s="193"/>
      <c r="K7032" s="211"/>
    </row>
    <row r="7033" spans="1:11" hidden="1">
      <c r="A7033" s="208"/>
      <c r="B7033" s="208"/>
      <c r="D7033" s="215"/>
      <c r="E7033" s="214"/>
      <c r="F7033" s="214"/>
      <c r="G7033" s="210"/>
      <c r="H7033" s="203"/>
      <c r="I7033" s="193"/>
      <c r="J7033" s="193"/>
      <c r="K7033" s="211"/>
    </row>
    <row r="7034" spans="1:11" hidden="1">
      <c r="A7034" s="208"/>
      <c r="B7034" s="208"/>
      <c r="D7034" s="215"/>
      <c r="E7034" s="214"/>
      <c r="F7034" s="214"/>
      <c r="G7034" s="210"/>
      <c r="H7034" s="203"/>
      <c r="I7034" s="193"/>
      <c r="J7034" s="193"/>
      <c r="K7034" s="211"/>
    </row>
    <row r="7035" spans="1:11" hidden="1">
      <c r="A7035" s="208"/>
      <c r="B7035" s="208"/>
      <c r="D7035" s="215"/>
      <c r="E7035" s="214"/>
      <c r="F7035" s="214"/>
      <c r="G7035" s="210"/>
      <c r="H7035" s="203"/>
      <c r="I7035" s="193"/>
      <c r="J7035" s="193"/>
      <c r="K7035" s="211"/>
    </row>
    <row r="7036" spans="1:11" hidden="1">
      <c r="A7036" s="208"/>
      <c r="B7036" s="208"/>
      <c r="D7036" s="215"/>
      <c r="E7036" s="214"/>
      <c r="F7036" s="214"/>
      <c r="G7036" s="210"/>
      <c r="H7036" s="203"/>
      <c r="I7036" s="193"/>
      <c r="J7036" s="193"/>
      <c r="K7036" s="211"/>
    </row>
    <row r="7037" spans="1:11" hidden="1">
      <c r="A7037" s="208"/>
      <c r="B7037" s="208"/>
      <c r="D7037" s="215"/>
      <c r="E7037" s="214"/>
      <c r="F7037" s="214"/>
      <c r="G7037" s="210"/>
      <c r="H7037" s="203"/>
      <c r="I7037" s="193"/>
      <c r="J7037" s="193"/>
      <c r="K7037" s="211"/>
    </row>
    <row r="7038" spans="1:11" hidden="1">
      <c r="A7038" s="208"/>
      <c r="B7038" s="208"/>
      <c r="D7038" s="215"/>
      <c r="E7038" s="214"/>
      <c r="F7038" s="214"/>
      <c r="G7038" s="210"/>
      <c r="H7038" s="203"/>
      <c r="I7038" s="193"/>
      <c r="J7038" s="193"/>
      <c r="K7038" s="211"/>
    </row>
    <row r="7039" spans="1:11" hidden="1">
      <c r="A7039" s="208"/>
      <c r="B7039" s="208"/>
      <c r="D7039" s="215"/>
      <c r="E7039" s="214"/>
      <c r="F7039" s="214"/>
      <c r="G7039" s="210"/>
      <c r="H7039" s="203"/>
      <c r="I7039" s="193"/>
      <c r="J7039" s="193"/>
      <c r="K7039" s="211"/>
    </row>
    <row r="7040" spans="1:11" hidden="1">
      <c r="A7040" s="208"/>
      <c r="B7040" s="208"/>
      <c r="D7040" s="215"/>
      <c r="E7040" s="214"/>
      <c r="F7040" s="214"/>
      <c r="G7040" s="210"/>
      <c r="H7040" s="203"/>
      <c r="I7040" s="193"/>
      <c r="J7040" s="193"/>
      <c r="K7040" s="211"/>
    </row>
    <row r="7041" spans="1:11" hidden="1">
      <c r="A7041" s="208"/>
      <c r="B7041" s="208"/>
      <c r="D7041" s="215"/>
      <c r="E7041" s="214"/>
      <c r="F7041" s="214"/>
      <c r="G7041" s="210"/>
      <c r="H7041" s="203"/>
      <c r="I7041" s="193"/>
      <c r="J7041" s="193"/>
      <c r="K7041" s="211"/>
    </row>
    <row r="7042" spans="1:11" hidden="1">
      <c r="A7042" s="208"/>
      <c r="B7042" s="208"/>
      <c r="D7042" s="215"/>
      <c r="E7042" s="214"/>
      <c r="F7042" s="214"/>
      <c r="G7042" s="210"/>
      <c r="H7042" s="203"/>
      <c r="I7042" s="193"/>
      <c r="J7042" s="193"/>
      <c r="K7042" s="211"/>
    </row>
    <row r="7043" spans="1:11" hidden="1">
      <c r="A7043" s="208"/>
      <c r="B7043" s="208"/>
      <c r="D7043" s="215"/>
      <c r="E7043" s="214"/>
      <c r="F7043" s="214"/>
      <c r="G7043" s="210"/>
      <c r="H7043" s="203"/>
      <c r="I7043" s="193"/>
      <c r="J7043" s="193"/>
      <c r="K7043" s="211"/>
    </row>
    <row r="7044" spans="1:11" hidden="1">
      <c r="A7044" s="208"/>
      <c r="B7044" s="208"/>
      <c r="D7044" s="215"/>
      <c r="E7044" s="214"/>
      <c r="F7044" s="214"/>
      <c r="G7044" s="210"/>
      <c r="H7044" s="203"/>
      <c r="I7044" s="193"/>
      <c r="J7044" s="193"/>
      <c r="K7044" s="211"/>
    </row>
    <row r="7045" spans="1:11" hidden="1">
      <c r="A7045" s="208"/>
      <c r="B7045" s="208"/>
      <c r="D7045" s="215"/>
      <c r="E7045" s="214"/>
      <c r="F7045" s="214"/>
      <c r="G7045" s="210"/>
      <c r="H7045" s="203"/>
      <c r="I7045" s="193"/>
      <c r="J7045" s="193"/>
      <c r="K7045" s="211"/>
    </row>
    <row r="7046" spans="1:11" hidden="1">
      <c r="A7046" s="208"/>
      <c r="B7046" s="208"/>
      <c r="D7046" s="215"/>
      <c r="E7046" s="214"/>
      <c r="F7046" s="214"/>
      <c r="G7046" s="210"/>
      <c r="H7046" s="203"/>
      <c r="I7046" s="193"/>
      <c r="J7046" s="193"/>
      <c r="K7046" s="211"/>
    </row>
    <row r="7047" spans="1:11" hidden="1">
      <c r="A7047" s="208"/>
      <c r="B7047" s="208"/>
      <c r="D7047" s="215"/>
      <c r="E7047" s="214"/>
      <c r="F7047" s="214"/>
      <c r="G7047" s="210"/>
      <c r="H7047" s="203"/>
      <c r="I7047" s="193"/>
      <c r="J7047" s="193"/>
      <c r="K7047" s="211"/>
    </row>
    <row r="7048" spans="1:11" hidden="1">
      <c r="A7048" s="208"/>
      <c r="B7048" s="208"/>
      <c r="D7048" s="215"/>
      <c r="E7048" s="214"/>
      <c r="F7048" s="214"/>
      <c r="G7048" s="210"/>
      <c r="H7048" s="203"/>
      <c r="I7048" s="193"/>
      <c r="J7048" s="193"/>
      <c r="K7048" s="211"/>
    </row>
    <row r="7049" spans="1:11" hidden="1">
      <c r="A7049" s="208"/>
      <c r="B7049" s="208"/>
      <c r="D7049" s="215"/>
      <c r="E7049" s="214"/>
      <c r="F7049" s="214"/>
      <c r="G7049" s="210"/>
      <c r="H7049" s="203"/>
      <c r="I7049" s="193"/>
      <c r="J7049" s="193"/>
      <c r="K7049" s="211"/>
    </row>
    <row r="7050" spans="1:11" hidden="1">
      <c r="A7050" s="208"/>
      <c r="B7050" s="208"/>
      <c r="D7050" s="215"/>
      <c r="E7050" s="214"/>
      <c r="F7050" s="214"/>
      <c r="G7050" s="210"/>
      <c r="H7050" s="203"/>
      <c r="I7050" s="193"/>
      <c r="J7050" s="193"/>
      <c r="K7050" s="211"/>
    </row>
    <row r="7051" spans="1:11" hidden="1">
      <c r="A7051" s="208"/>
      <c r="B7051" s="208"/>
      <c r="D7051" s="215"/>
      <c r="E7051" s="214"/>
      <c r="F7051" s="214"/>
      <c r="G7051" s="210"/>
      <c r="H7051" s="203"/>
      <c r="I7051" s="193"/>
      <c r="J7051" s="193"/>
      <c r="K7051" s="211"/>
    </row>
    <row r="7052" spans="1:11" hidden="1">
      <c r="A7052" s="208"/>
      <c r="B7052" s="208"/>
      <c r="D7052" s="215"/>
      <c r="E7052" s="214"/>
      <c r="F7052" s="214"/>
      <c r="G7052" s="210"/>
      <c r="H7052" s="203"/>
      <c r="I7052" s="193"/>
      <c r="J7052" s="208"/>
      <c r="K7052" s="211"/>
    </row>
    <row r="7053" spans="1:11" hidden="1">
      <c r="A7053" s="208"/>
      <c r="B7053" s="208"/>
      <c r="D7053" s="215"/>
      <c r="E7053" s="214"/>
      <c r="F7053" s="214"/>
      <c r="G7053" s="210"/>
      <c r="H7053" s="203"/>
      <c r="I7053" s="193"/>
      <c r="J7053" s="193"/>
      <c r="K7053" s="211"/>
    </row>
    <row r="7054" spans="1:11" hidden="1">
      <c r="A7054" s="208"/>
      <c r="B7054" s="208"/>
      <c r="D7054" s="215"/>
      <c r="E7054" s="214"/>
      <c r="F7054" s="214"/>
      <c r="G7054" s="210"/>
      <c r="H7054" s="203"/>
      <c r="I7054" s="193"/>
      <c r="J7054" s="193"/>
      <c r="K7054" s="211"/>
    </row>
    <row r="7055" spans="1:11" hidden="1">
      <c r="A7055" s="208"/>
      <c r="B7055" s="208"/>
      <c r="D7055" s="215"/>
      <c r="E7055" s="214"/>
      <c r="F7055" s="214"/>
      <c r="G7055" s="210"/>
      <c r="H7055" s="203"/>
      <c r="I7055" s="193"/>
      <c r="J7055" s="193"/>
      <c r="K7055" s="211"/>
    </row>
    <row r="7056" spans="1:11" hidden="1">
      <c r="A7056" s="208"/>
      <c r="B7056" s="208"/>
      <c r="D7056" s="215"/>
      <c r="E7056" s="214"/>
      <c r="F7056" s="214"/>
      <c r="G7056" s="210"/>
      <c r="H7056" s="203"/>
      <c r="I7056" s="193"/>
      <c r="J7056" s="193"/>
      <c r="K7056" s="211"/>
    </row>
    <row r="7057" spans="1:11" hidden="1">
      <c r="A7057" s="208"/>
      <c r="B7057" s="208"/>
      <c r="D7057" s="215"/>
      <c r="E7057" s="214"/>
      <c r="F7057" s="214"/>
      <c r="G7057" s="210"/>
      <c r="H7057" s="203"/>
      <c r="I7057" s="193"/>
      <c r="J7057" s="193"/>
      <c r="K7057" s="211"/>
    </row>
    <row r="7058" spans="1:11" hidden="1">
      <c r="A7058" s="208"/>
      <c r="B7058" s="208"/>
      <c r="D7058" s="215"/>
      <c r="E7058" s="214"/>
      <c r="F7058" s="214"/>
      <c r="G7058" s="210"/>
      <c r="H7058" s="203"/>
      <c r="I7058" s="193"/>
      <c r="J7058" s="193"/>
      <c r="K7058" s="211"/>
    </row>
    <row r="7059" spans="1:11" hidden="1">
      <c r="A7059" s="208"/>
      <c r="B7059" s="208"/>
      <c r="D7059" s="215"/>
      <c r="E7059" s="214"/>
      <c r="F7059" s="214"/>
      <c r="G7059" s="210"/>
      <c r="H7059" s="203"/>
      <c r="I7059" s="193"/>
      <c r="J7059" s="193"/>
      <c r="K7059" s="211"/>
    </row>
    <row r="7060" spans="1:11" hidden="1">
      <c r="A7060" s="208"/>
      <c r="B7060" s="208"/>
      <c r="D7060" s="215"/>
      <c r="E7060" s="214"/>
      <c r="F7060" s="214"/>
      <c r="G7060" s="210"/>
      <c r="H7060" s="203"/>
      <c r="I7060" s="193"/>
      <c r="J7060" s="193"/>
      <c r="K7060" s="211"/>
    </row>
    <row r="7061" spans="1:11" hidden="1">
      <c r="A7061" s="208"/>
      <c r="B7061" s="208"/>
      <c r="D7061" s="215"/>
      <c r="E7061" s="214"/>
      <c r="F7061" s="214"/>
      <c r="G7061" s="210"/>
      <c r="H7061" s="203"/>
      <c r="I7061" s="193"/>
      <c r="J7061" s="193"/>
      <c r="K7061" s="211"/>
    </row>
    <row r="7062" spans="1:11" hidden="1">
      <c r="A7062" s="208"/>
      <c r="B7062" s="208"/>
      <c r="D7062" s="215"/>
      <c r="E7062" s="214"/>
      <c r="F7062" s="214"/>
      <c r="G7062" s="210"/>
      <c r="H7062" s="203"/>
      <c r="I7062" s="193"/>
      <c r="J7062" s="193"/>
      <c r="K7062" s="211"/>
    </row>
    <row r="7063" spans="1:11" hidden="1">
      <c r="A7063" s="208"/>
      <c r="B7063" s="208"/>
      <c r="D7063" s="215"/>
      <c r="E7063" s="214"/>
      <c r="F7063" s="214"/>
      <c r="G7063" s="210"/>
      <c r="H7063" s="203"/>
      <c r="I7063" s="193"/>
      <c r="J7063" s="193"/>
      <c r="K7063" s="211"/>
    </row>
    <row r="7064" spans="1:11" hidden="1">
      <c r="A7064" s="208"/>
      <c r="B7064" s="208"/>
      <c r="D7064" s="215"/>
      <c r="E7064" s="214"/>
      <c r="F7064" s="214"/>
      <c r="G7064" s="210"/>
      <c r="H7064" s="203"/>
      <c r="I7064" s="193"/>
      <c r="J7064" s="193"/>
      <c r="K7064" s="211"/>
    </row>
    <row r="7065" spans="1:11" hidden="1">
      <c r="A7065" s="208"/>
      <c r="B7065" s="208"/>
      <c r="D7065" s="215"/>
      <c r="E7065" s="214"/>
      <c r="F7065" s="214"/>
      <c r="G7065" s="210"/>
      <c r="H7065" s="203"/>
      <c r="I7065" s="193"/>
      <c r="J7065" s="193"/>
      <c r="K7065" s="211"/>
    </row>
    <row r="7066" spans="1:11" hidden="1">
      <c r="A7066" s="208"/>
      <c r="B7066" s="208"/>
      <c r="D7066" s="215"/>
      <c r="E7066" s="214"/>
      <c r="F7066" s="214"/>
      <c r="G7066" s="210"/>
      <c r="H7066" s="203"/>
      <c r="I7066" s="193"/>
      <c r="J7066" s="193"/>
      <c r="K7066" s="211"/>
    </row>
    <row r="7067" spans="1:11" hidden="1">
      <c r="A7067" s="208"/>
      <c r="B7067" s="208"/>
      <c r="D7067" s="215"/>
      <c r="E7067" s="214"/>
      <c r="F7067" s="214"/>
      <c r="G7067" s="210"/>
      <c r="H7067" s="203"/>
      <c r="I7067" s="193"/>
      <c r="J7067" s="193"/>
      <c r="K7067" s="211"/>
    </row>
    <row r="7068" spans="1:11" hidden="1">
      <c r="A7068" s="208"/>
      <c r="B7068" s="208"/>
      <c r="D7068" s="215"/>
      <c r="E7068" s="214"/>
      <c r="F7068" s="214"/>
      <c r="G7068" s="210"/>
      <c r="H7068" s="203"/>
      <c r="I7068" s="193"/>
      <c r="J7068" s="193"/>
      <c r="K7068" s="211"/>
    </row>
    <row r="7069" spans="1:11" hidden="1">
      <c r="A7069" s="208"/>
      <c r="B7069" s="208"/>
      <c r="D7069" s="215"/>
      <c r="E7069" s="214"/>
      <c r="F7069" s="214"/>
      <c r="G7069" s="210"/>
      <c r="H7069" s="203"/>
      <c r="I7069" s="193"/>
      <c r="J7069" s="193"/>
      <c r="K7069" s="211"/>
    </row>
    <row r="7070" spans="1:11" hidden="1">
      <c r="A7070" s="208"/>
      <c r="B7070" s="208"/>
      <c r="D7070" s="215"/>
      <c r="E7070" s="214"/>
      <c r="F7070" s="214"/>
      <c r="G7070" s="210"/>
      <c r="H7070" s="203"/>
      <c r="I7070" s="193"/>
      <c r="J7070" s="193"/>
      <c r="K7070" s="211"/>
    </row>
    <row r="7071" spans="1:11" hidden="1">
      <c r="A7071" s="208"/>
      <c r="B7071" s="208"/>
      <c r="D7071" s="215"/>
      <c r="E7071" s="214"/>
      <c r="F7071" s="214"/>
      <c r="G7071" s="210"/>
      <c r="H7071" s="203"/>
      <c r="I7071" s="193"/>
      <c r="J7071" s="193"/>
      <c r="K7071" s="211"/>
    </row>
    <row r="7072" spans="1:11" hidden="1">
      <c r="A7072" s="208"/>
      <c r="B7072" s="208"/>
      <c r="D7072" s="215"/>
      <c r="E7072" s="214"/>
      <c r="F7072" s="214"/>
      <c r="G7072" s="210"/>
      <c r="H7072" s="203"/>
      <c r="I7072" s="193"/>
      <c r="J7072" s="208"/>
      <c r="K7072" s="211"/>
    </row>
    <row r="7073" spans="1:11" hidden="1">
      <c r="A7073" s="208"/>
      <c r="B7073" s="208"/>
      <c r="D7073" s="215"/>
      <c r="E7073" s="214"/>
      <c r="F7073" s="214"/>
      <c r="G7073" s="210"/>
      <c r="H7073" s="203"/>
      <c r="I7073" s="193"/>
      <c r="J7073" s="193"/>
      <c r="K7073" s="211"/>
    </row>
    <row r="7074" spans="1:11" hidden="1">
      <c r="A7074" s="208"/>
      <c r="B7074" s="208"/>
      <c r="D7074" s="215"/>
      <c r="E7074" s="214"/>
      <c r="F7074" s="214"/>
      <c r="G7074" s="210"/>
      <c r="H7074" s="203"/>
      <c r="I7074" s="193"/>
      <c r="J7074" s="193"/>
      <c r="K7074" s="211"/>
    </row>
    <row r="7075" spans="1:11" hidden="1">
      <c r="A7075" s="208"/>
      <c r="B7075" s="208"/>
      <c r="D7075" s="215"/>
      <c r="E7075" s="214"/>
      <c r="F7075" s="214"/>
      <c r="G7075" s="210"/>
      <c r="H7075" s="203"/>
      <c r="I7075" s="193"/>
      <c r="J7075" s="193"/>
      <c r="K7075" s="211"/>
    </row>
    <row r="7076" spans="1:11" hidden="1">
      <c r="A7076" s="208"/>
      <c r="B7076" s="208"/>
      <c r="D7076" s="215"/>
      <c r="E7076" s="214"/>
      <c r="F7076" s="214"/>
      <c r="G7076" s="210"/>
      <c r="H7076" s="203"/>
      <c r="I7076" s="193"/>
      <c r="J7076" s="193"/>
      <c r="K7076" s="211"/>
    </row>
    <row r="7077" spans="1:11" hidden="1">
      <c r="A7077" s="208"/>
      <c r="B7077" s="208"/>
      <c r="D7077" s="215"/>
      <c r="E7077" s="214"/>
      <c r="F7077" s="214"/>
      <c r="G7077" s="210"/>
      <c r="H7077" s="203"/>
      <c r="I7077" s="193"/>
      <c r="J7077" s="193"/>
      <c r="K7077" s="211"/>
    </row>
    <row r="7078" spans="1:11" hidden="1">
      <c r="A7078" s="208"/>
      <c r="B7078" s="208"/>
      <c r="D7078" s="215"/>
      <c r="E7078" s="214"/>
      <c r="F7078" s="214"/>
      <c r="G7078" s="210"/>
      <c r="H7078" s="203"/>
      <c r="I7078" s="193"/>
      <c r="J7078" s="193"/>
      <c r="K7078" s="211"/>
    </row>
    <row r="7079" spans="1:11" hidden="1">
      <c r="A7079" s="208"/>
      <c r="B7079" s="208"/>
      <c r="D7079" s="215"/>
      <c r="E7079" s="214"/>
      <c r="F7079" s="214"/>
      <c r="G7079" s="210"/>
      <c r="H7079" s="203"/>
      <c r="I7079" s="193"/>
      <c r="J7079" s="193"/>
      <c r="K7079" s="211"/>
    </row>
    <row r="7080" spans="1:11" hidden="1">
      <c r="A7080" s="208"/>
      <c r="B7080" s="208"/>
      <c r="D7080" s="215"/>
      <c r="E7080" s="214"/>
      <c r="F7080" s="214"/>
      <c r="G7080" s="210"/>
      <c r="H7080" s="203"/>
      <c r="I7080" s="193"/>
      <c r="J7080" s="193"/>
      <c r="K7080" s="211"/>
    </row>
    <row r="7081" spans="1:11" hidden="1">
      <c r="A7081" s="208"/>
      <c r="B7081" s="208"/>
      <c r="D7081" s="215"/>
      <c r="E7081" s="214"/>
      <c r="F7081" s="214"/>
      <c r="G7081" s="210"/>
      <c r="H7081" s="203"/>
      <c r="I7081" s="193"/>
      <c r="J7081" s="193"/>
      <c r="K7081" s="211"/>
    </row>
    <row r="7082" spans="1:11" hidden="1">
      <c r="A7082" s="208"/>
      <c r="B7082" s="208"/>
      <c r="D7082" s="215"/>
      <c r="E7082" s="214"/>
      <c r="F7082" s="214"/>
      <c r="G7082" s="210"/>
      <c r="H7082" s="203"/>
      <c r="I7082" s="193"/>
      <c r="J7082" s="193"/>
      <c r="K7082" s="211"/>
    </row>
    <row r="7083" spans="1:11" hidden="1">
      <c r="A7083" s="208"/>
      <c r="B7083" s="208"/>
      <c r="D7083" s="215"/>
      <c r="E7083" s="214"/>
      <c r="F7083" s="214"/>
      <c r="G7083" s="210"/>
      <c r="H7083" s="203"/>
      <c r="I7083" s="193"/>
      <c r="J7083" s="193"/>
      <c r="K7083" s="211"/>
    </row>
    <row r="7084" spans="1:11" hidden="1">
      <c r="A7084" s="208"/>
      <c r="B7084" s="208"/>
      <c r="D7084" s="215"/>
      <c r="E7084" s="214"/>
      <c r="F7084" s="214"/>
      <c r="G7084" s="210"/>
      <c r="H7084" s="203"/>
      <c r="I7084" s="193"/>
      <c r="J7084" s="193"/>
      <c r="K7084" s="211"/>
    </row>
    <row r="7085" spans="1:11" hidden="1">
      <c r="A7085" s="208"/>
      <c r="B7085" s="208"/>
      <c r="D7085" s="215"/>
      <c r="E7085" s="214"/>
      <c r="F7085" s="214"/>
      <c r="G7085" s="210"/>
      <c r="H7085" s="203"/>
      <c r="I7085" s="193"/>
      <c r="J7085" s="193"/>
      <c r="K7085" s="211"/>
    </row>
    <row r="7086" spans="1:11" hidden="1">
      <c r="A7086" s="208"/>
      <c r="B7086" s="208"/>
      <c r="D7086" s="215"/>
      <c r="E7086" s="214"/>
      <c r="F7086" s="214"/>
      <c r="G7086" s="210"/>
      <c r="H7086" s="203"/>
      <c r="I7086" s="193"/>
      <c r="J7086" s="193"/>
      <c r="K7086" s="211"/>
    </row>
    <row r="7087" spans="1:11" hidden="1">
      <c r="A7087" s="208"/>
      <c r="B7087" s="208"/>
      <c r="D7087" s="215"/>
      <c r="E7087" s="214"/>
      <c r="F7087" s="214"/>
      <c r="G7087" s="210"/>
      <c r="H7087" s="203"/>
      <c r="I7087" s="193"/>
      <c r="J7087" s="193"/>
      <c r="K7087" s="211"/>
    </row>
    <row r="7088" spans="1:11" hidden="1">
      <c r="A7088" s="208"/>
      <c r="B7088" s="208"/>
      <c r="D7088" s="215"/>
      <c r="E7088" s="214"/>
      <c r="F7088" s="214"/>
      <c r="G7088" s="210"/>
      <c r="H7088" s="203"/>
      <c r="I7088" s="193"/>
      <c r="J7088" s="193"/>
      <c r="K7088" s="211"/>
    </row>
    <row r="7089" spans="1:11" hidden="1">
      <c r="A7089" s="208"/>
      <c r="B7089" s="208"/>
      <c r="D7089" s="215"/>
      <c r="E7089" s="214"/>
      <c r="F7089" s="214"/>
      <c r="G7089" s="210"/>
      <c r="H7089" s="203"/>
      <c r="I7089" s="193"/>
      <c r="J7089" s="193"/>
      <c r="K7089" s="211"/>
    </row>
    <row r="7090" spans="1:11" hidden="1">
      <c r="A7090" s="208"/>
      <c r="B7090" s="208"/>
      <c r="D7090" s="215"/>
      <c r="E7090" s="214"/>
      <c r="F7090" s="214"/>
      <c r="G7090" s="210"/>
      <c r="H7090" s="203"/>
      <c r="I7090" s="193"/>
      <c r="J7090" s="193"/>
      <c r="K7090" s="211"/>
    </row>
    <row r="7091" spans="1:11" hidden="1">
      <c r="A7091" s="208"/>
      <c r="B7091" s="208"/>
      <c r="D7091" s="215"/>
      <c r="E7091" s="214"/>
      <c r="F7091" s="214"/>
      <c r="G7091" s="210"/>
      <c r="H7091" s="203"/>
      <c r="I7091" s="193"/>
      <c r="J7091" s="193"/>
      <c r="K7091" s="211"/>
    </row>
    <row r="7092" spans="1:11" hidden="1">
      <c r="A7092" s="208"/>
      <c r="B7092" s="208"/>
      <c r="D7092" s="215"/>
      <c r="E7092" s="214"/>
      <c r="F7092" s="214"/>
      <c r="G7092" s="210"/>
      <c r="H7092" s="203"/>
      <c r="I7092" s="193"/>
      <c r="J7092" s="193"/>
      <c r="K7092" s="211"/>
    </row>
    <row r="7093" spans="1:11" hidden="1">
      <c r="A7093" s="208"/>
      <c r="B7093" s="208"/>
      <c r="D7093" s="215"/>
      <c r="E7093" s="214"/>
      <c r="F7093" s="214"/>
      <c r="G7093" s="210"/>
      <c r="H7093" s="203"/>
      <c r="I7093" s="193"/>
      <c r="J7093" s="193"/>
      <c r="K7093" s="211"/>
    </row>
    <row r="7094" spans="1:11" hidden="1">
      <c r="A7094" s="208"/>
      <c r="B7094" s="208"/>
      <c r="D7094" s="215"/>
      <c r="E7094" s="214"/>
      <c r="F7094" s="214"/>
      <c r="G7094" s="210"/>
      <c r="H7094" s="203"/>
      <c r="I7094" s="193"/>
      <c r="J7094" s="208"/>
      <c r="K7094" s="211"/>
    </row>
    <row r="7095" spans="1:11" hidden="1">
      <c r="A7095" s="208"/>
      <c r="B7095" s="208"/>
      <c r="D7095" s="215"/>
      <c r="E7095" s="214"/>
      <c r="F7095" s="214"/>
      <c r="G7095" s="210"/>
      <c r="H7095" s="203"/>
      <c r="I7095" s="193"/>
      <c r="J7095" s="193"/>
      <c r="K7095" s="211"/>
    </row>
    <row r="7096" spans="1:11" hidden="1">
      <c r="A7096" s="208"/>
      <c r="B7096" s="208"/>
      <c r="D7096" s="215"/>
      <c r="E7096" s="214"/>
      <c r="F7096" s="214"/>
      <c r="G7096" s="210"/>
      <c r="H7096" s="203"/>
      <c r="I7096" s="193"/>
      <c r="J7096" s="193"/>
      <c r="K7096" s="211"/>
    </row>
    <row r="7097" spans="1:11" hidden="1">
      <c r="A7097" s="208"/>
      <c r="B7097" s="208"/>
      <c r="D7097" s="215"/>
      <c r="E7097" s="214"/>
      <c r="F7097" s="214"/>
      <c r="G7097" s="210"/>
      <c r="H7097" s="203"/>
      <c r="I7097" s="193"/>
      <c r="J7097" s="193"/>
      <c r="K7097" s="211"/>
    </row>
    <row r="7098" spans="1:11" hidden="1">
      <c r="A7098" s="208"/>
      <c r="B7098" s="208"/>
      <c r="D7098" s="215"/>
      <c r="E7098" s="214"/>
      <c r="F7098" s="214"/>
      <c r="G7098" s="210"/>
      <c r="H7098" s="203"/>
      <c r="I7098" s="193"/>
      <c r="J7098" s="193"/>
      <c r="K7098" s="211"/>
    </row>
    <row r="7099" spans="1:11" hidden="1">
      <c r="A7099" s="208"/>
      <c r="B7099" s="208"/>
      <c r="D7099" s="215"/>
      <c r="E7099" s="214"/>
      <c r="F7099" s="214"/>
      <c r="G7099" s="210"/>
      <c r="H7099" s="203"/>
      <c r="I7099" s="193"/>
      <c r="J7099" s="193"/>
      <c r="K7099" s="211"/>
    </row>
    <row r="7100" spans="1:11" hidden="1">
      <c r="A7100" s="208"/>
      <c r="B7100" s="208"/>
      <c r="D7100" s="215"/>
      <c r="E7100" s="214"/>
      <c r="F7100" s="214"/>
      <c r="G7100" s="210"/>
      <c r="H7100" s="203"/>
      <c r="I7100" s="193"/>
      <c r="J7100" s="193"/>
      <c r="K7100" s="211"/>
    </row>
    <row r="7101" spans="1:11" hidden="1">
      <c r="A7101" s="208"/>
      <c r="B7101" s="208"/>
      <c r="D7101" s="215"/>
      <c r="E7101" s="214"/>
      <c r="F7101" s="214"/>
      <c r="G7101" s="210"/>
      <c r="H7101" s="203"/>
      <c r="I7101" s="193"/>
      <c r="J7101" s="193"/>
      <c r="K7101" s="211"/>
    </row>
    <row r="7102" spans="1:11" hidden="1">
      <c r="A7102" s="208"/>
      <c r="B7102" s="208"/>
      <c r="D7102" s="215"/>
      <c r="E7102" s="214"/>
      <c r="F7102" s="214"/>
      <c r="G7102" s="210"/>
      <c r="H7102" s="203"/>
      <c r="I7102" s="193"/>
      <c r="J7102" s="193"/>
      <c r="K7102" s="211"/>
    </row>
    <row r="7103" spans="1:11" hidden="1">
      <c r="A7103" s="208"/>
      <c r="B7103" s="208"/>
      <c r="D7103" s="215"/>
      <c r="E7103" s="214"/>
      <c r="F7103" s="214"/>
      <c r="G7103" s="210"/>
      <c r="H7103" s="203"/>
      <c r="I7103" s="193"/>
      <c r="J7103" s="193"/>
      <c r="K7103" s="211"/>
    </row>
    <row r="7104" spans="1:11" hidden="1">
      <c r="A7104" s="208"/>
      <c r="B7104" s="208"/>
      <c r="D7104" s="215"/>
      <c r="E7104" s="214"/>
      <c r="F7104" s="214"/>
      <c r="G7104" s="210"/>
      <c r="H7104" s="203"/>
      <c r="I7104" s="193"/>
      <c r="J7104" s="193"/>
      <c r="K7104" s="211"/>
    </row>
    <row r="7105" spans="1:11" hidden="1">
      <c r="A7105" s="208"/>
      <c r="B7105" s="208"/>
      <c r="D7105" s="215"/>
      <c r="E7105" s="214"/>
      <c r="F7105" s="214"/>
      <c r="G7105" s="210"/>
      <c r="H7105" s="203"/>
      <c r="I7105" s="193"/>
      <c r="J7105" s="193"/>
      <c r="K7105" s="211"/>
    </row>
    <row r="7106" spans="1:11" hidden="1">
      <c r="A7106" s="208"/>
      <c r="B7106" s="208"/>
      <c r="D7106" s="215"/>
      <c r="E7106" s="214"/>
      <c r="F7106" s="214"/>
      <c r="G7106" s="210"/>
      <c r="H7106" s="203"/>
      <c r="I7106" s="193"/>
      <c r="J7106" s="193"/>
      <c r="K7106" s="211"/>
    </row>
    <row r="7107" spans="1:11" hidden="1">
      <c r="A7107" s="208"/>
      <c r="B7107" s="208"/>
      <c r="D7107" s="215"/>
      <c r="E7107" s="214"/>
      <c r="F7107" s="214"/>
      <c r="G7107" s="210"/>
      <c r="H7107" s="203"/>
      <c r="I7107" s="193"/>
      <c r="J7107" s="193"/>
      <c r="K7107" s="211"/>
    </row>
    <row r="7108" spans="1:11" hidden="1">
      <c r="A7108" s="208"/>
      <c r="B7108" s="208"/>
      <c r="D7108" s="215"/>
      <c r="E7108" s="214"/>
      <c r="F7108" s="214"/>
      <c r="G7108" s="210"/>
      <c r="H7108" s="203"/>
      <c r="I7108" s="193"/>
      <c r="J7108" s="193"/>
      <c r="K7108" s="211"/>
    </row>
    <row r="7109" spans="1:11" hidden="1">
      <c r="A7109" s="208"/>
      <c r="B7109" s="208"/>
      <c r="D7109" s="215"/>
      <c r="E7109" s="214"/>
      <c r="F7109" s="214"/>
      <c r="G7109" s="210"/>
      <c r="H7109" s="203"/>
      <c r="I7109" s="193"/>
      <c r="J7109" s="193"/>
      <c r="K7109" s="211"/>
    </row>
    <row r="7110" spans="1:11" hidden="1">
      <c r="A7110" s="208"/>
      <c r="B7110" s="208"/>
      <c r="D7110" s="215"/>
      <c r="E7110" s="214"/>
      <c r="F7110" s="214"/>
      <c r="G7110" s="210"/>
      <c r="H7110" s="203"/>
      <c r="I7110" s="193"/>
      <c r="J7110" s="193"/>
      <c r="K7110" s="211"/>
    </row>
    <row r="7111" spans="1:11" hidden="1">
      <c r="A7111" s="208"/>
      <c r="B7111" s="208"/>
      <c r="D7111" s="215"/>
      <c r="E7111" s="214"/>
      <c r="F7111" s="214"/>
      <c r="G7111" s="210"/>
      <c r="H7111" s="203"/>
      <c r="I7111" s="193"/>
      <c r="J7111" s="193"/>
      <c r="K7111" s="211"/>
    </row>
    <row r="7112" spans="1:11" hidden="1">
      <c r="A7112" s="208"/>
      <c r="B7112" s="208"/>
      <c r="D7112" s="215"/>
      <c r="E7112" s="214"/>
      <c r="F7112" s="214"/>
      <c r="G7112" s="210"/>
      <c r="H7112" s="203"/>
      <c r="I7112" s="193"/>
      <c r="J7112" s="193"/>
      <c r="K7112" s="211"/>
    </row>
    <row r="7113" spans="1:11" hidden="1">
      <c r="A7113" s="208"/>
      <c r="B7113" s="208"/>
      <c r="D7113" s="215"/>
      <c r="E7113" s="214"/>
      <c r="F7113" s="214"/>
      <c r="G7113" s="210"/>
      <c r="H7113" s="203"/>
      <c r="I7113" s="193"/>
      <c r="J7113" s="193"/>
      <c r="K7113" s="211"/>
    </row>
    <row r="7114" spans="1:11" hidden="1">
      <c r="A7114" s="208"/>
      <c r="B7114" s="208"/>
      <c r="D7114" s="215"/>
      <c r="E7114" s="214"/>
      <c r="F7114" s="214"/>
      <c r="G7114" s="210"/>
      <c r="H7114" s="203"/>
      <c r="I7114" s="193"/>
      <c r="J7114" s="193"/>
      <c r="K7114" s="211"/>
    </row>
    <row r="7115" spans="1:11" hidden="1">
      <c r="A7115" s="208"/>
      <c r="B7115" s="208"/>
      <c r="D7115" s="215"/>
      <c r="E7115" s="214"/>
      <c r="F7115" s="214"/>
      <c r="G7115" s="210"/>
      <c r="H7115" s="203"/>
      <c r="I7115" s="193"/>
      <c r="J7115" s="193"/>
      <c r="K7115" s="211"/>
    </row>
    <row r="7116" spans="1:11" hidden="1">
      <c r="A7116" s="208"/>
      <c r="B7116" s="208"/>
      <c r="D7116" s="215"/>
      <c r="E7116" s="214"/>
      <c r="F7116" s="214"/>
      <c r="G7116" s="210"/>
      <c r="H7116" s="203"/>
      <c r="I7116" s="193"/>
      <c r="J7116" s="208"/>
      <c r="K7116" s="211"/>
    </row>
    <row r="7117" spans="1:11" hidden="1">
      <c r="A7117" s="208"/>
      <c r="B7117" s="208"/>
      <c r="D7117" s="215"/>
      <c r="E7117" s="214"/>
      <c r="F7117" s="214"/>
      <c r="G7117" s="210"/>
      <c r="H7117" s="203"/>
      <c r="I7117" s="193"/>
      <c r="J7117" s="193"/>
      <c r="K7117" s="211"/>
    </row>
    <row r="7118" spans="1:11" hidden="1">
      <c r="A7118" s="208"/>
      <c r="B7118" s="208"/>
      <c r="D7118" s="215"/>
      <c r="E7118" s="214"/>
      <c r="F7118" s="214"/>
      <c r="G7118" s="210"/>
      <c r="H7118" s="203"/>
      <c r="I7118" s="193"/>
      <c r="J7118" s="193"/>
      <c r="K7118" s="211"/>
    </row>
    <row r="7119" spans="1:11" hidden="1">
      <c r="A7119" s="208"/>
      <c r="B7119" s="208"/>
      <c r="D7119" s="215"/>
      <c r="E7119" s="214"/>
      <c r="F7119" s="214"/>
      <c r="G7119" s="210"/>
      <c r="H7119" s="203"/>
      <c r="I7119" s="193"/>
      <c r="J7119" s="193"/>
      <c r="K7119" s="211"/>
    </row>
    <row r="7120" spans="1:11" hidden="1">
      <c r="A7120" s="208"/>
      <c r="B7120" s="208"/>
      <c r="D7120" s="215"/>
      <c r="E7120" s="214"/>
      <c r="F7120" s="214"/>
      <c r="G7120" s="210"/>
      <c r="H7120" s="203"/>
      <c r="I7120" s="193"/>
      <c r="J7120" s="193"/>
      <c r="K7120" s="211"/>
    </row>
    <row r="7121" spans="1:11" hidden="1">
      <c r="A7121" s="208"/>
      <c r="B7121" s="208"/>
      <c r="D7121" s="215"/>
      <c r="E7121" s="214"/>
      <c r="F7121" s="214"/>
      <c r="G7121" s="210"/>
      <c r="H7121" s="203"/>
      <c r="I7121" s="193"/>
      <c r="J7121" s="193"/>
      <c r="K7121" s="211"/>
    </row>
    <row r="7122" spans="1:11" hidden="1">
      <c r="A7122" s="208"/>
      <c r="B7122" s="208"/>
      <c r="D7122" s="215"/>
      <c r="E7122" s="214"/>
      <c r="F7122" s="214"/>
      <c r="G7122" s="210"/>
      <c r="H7122" s="203"/>
      <c r="I7122" s="193"/>
      <c r="J7122" s="193"/>
      <c r="K7122" s="211"/>
    </row>
    <row r="7123" spans="1:11" hidden="1">
      <c r="A7123" s="208"/>
      <c r="B7123" s="208"/>
      <c r="D7123" s="215"/>
      <c r="E7123" s="214"/>
      <c r="F7123" s="214"/>
      <c r="G7123" s="210"/>
      <c r="H7123" s="203"/>
      <c r="I7123" s="193"/>
      <c r="J7123" s="193"/>
      <c r="K7123" s="211"/>
    </row>
    <row r="7124" spans="1:11" hidden="1">
      <c r="A7124" s="208"/>
      <c r="B7124" s="208"/>
      <c r="D7124" s="215"/>
      <c r="E7124" s="214"/>
      <c r="F7124" s="214"/>
      <c r="G7124" s="210"/>
      <c r="H7124" s="203"/>
      <c r="I7124" s="193"/>
      <c r="J7124" s="193"/>
      <c r="K7124" s="211"/>
    </row>
    <row r="7125" spans="1:11" hidden="1">
      <c r="A7125" s="208"/>
      <c r="B7125" s="208"/>
      <c r="D7125" s="215"/>
      <c r="E7125" s="214"/>
      <c r="F7125" s="214"/>
      <c r="G7125" s="210"/>
      <c r="H7125" s="203"/>
      <c r="I7125" s="193"/>
      <c r="J7125" s="193"/>
      <c r="K7125" s="211"/>
    </row>
    <row r="7126" spans="1:11" hidden="1">
      <c r="A7126" s="208"/>
      <c r="B7126" s="208"/>
      <c r="D7126" s="215"/>
      <c r="E7126" s="214"/>
      <c r="F7126" s="214"/>
      <c r="G7126" s="210"/>
      <c r="H7126" s="203"/>
      <c r="I7126" s="193"/>
      <c r="J7126" s="193"/>
      <c r="K7126" s="211"/>
    </row>
    <row r="7127" spans="1:11" hidden="1">
      <c r="A7127" s="208"/>
      <c r="B7127" s="208"/>
      <c r="D7127" s="215"/>
      <c r="E7127" s="214"/>
      <c r="F7127" s="214"/>
      <c r="G7127" s="210"/>
      <c r="H7127" s="203"/>
      <c r="I7127" s="193"/>
      <c r="J7127" s="193"/>
      <c r="K7127" s="211"/>
    </row>
    <row r="7128" spans="1:11" hidden="1">
      <c r="A7128" s="208"/>
      <c r="B7128" s="208"/>
      <c r="D7128" s="215"/>
      <c r="E7128" s="214"/>
      <c r="F7128" s="214"/>
      <c r="G7128" s="210"/>
      <c r="H7128" s="203"/>
      <c r="I7128" s="193"/>
      <c r="J7128" s="193"/>
      <c r="K7128" s="211"/>
    </row>
    <row r="7129" spans="1:11" hidden="1">
      <c r="A7129" s="208"/>
      <c r="B7129" s="208"/>
      <c r="D7129" s="215"/>
      <c r="E7129" s="214"/>
      <c r="F7129" s="214"/>
      <c r="G7129" s="210"/>
      <c r="H7129" s="203"/>
      <c r="I7129" s="193"/>
      <c r="J7129" s="193"/>
      <c r="K7129" s="211"/>
    </row>
    <row r="7130" spans="1:11" hidden="1">
      <c r="A7130" s="208"/>
      <c r="B7130" s="208"/>
      <c r="D7130" s="215"/>
      <c r="E7130" s="214"/>
      <c r="F7130" s="214"/>
      <c r="G7130" s="210"/>
      <c r="H7130" s="203"/>
      <c r="I7130" s="193"/>
      <c r="J7130" s="193"/>
      <c r="K7130" s="211"/>
    </row>
    <row r="7131" spans="1:11" hidden="1">
      <c r="A7131" s="208"/>
      <c r="B7131" s="208"/>
      <c r="D7131" s="215"/>
      <c r="E7131" s="214"/>
      <c r="F7131" s="214"/>
      <c r="G7131" s="210"/>
      <c r="H7131" s="203"/>
      <c r="I7131" s="193"/>
      <c r="J7131" s="193"/>
      <c r="K7131" s="211"/>
    </row>
    <row r="7132" spans="1:11" hidden="1">
      <c r="A7132" s="208"/>
      <c r="B7132" s="208"/>
      <c r="D7132" s="215"/>
      <c r="E7132" s="214"/>
      <c r="F7132" s="214"/>
      <c r="G7132" s="210"/>
      <c r="H7132" s="203"/>
      <c r="I7132" s="193"/>
      <c r="J7132" s="193"/>
      <c r="K7132" s="211"/>
    </row>
    <row r="7133" spans="1:11" hidden="1">
      <c r="A7133" s="208"/>
      <c r="B7133" s="208"/>
      <c r="D7133" s="215"/>
      <c r="E7133" s="214"/>
      <c r="F7133" s="214"/>
      <c r="G7133" s="210"/>
      <c r="H7133" s="203"/>
      <c r="I7133" s="193"/>
      <c r="J7133" s="193"/>
      <c r="K7133" s="211"/>
    </row>
    <row r="7134" spans="1:11" hidden="1">
      <c r="A7134" s="208"/>
      <c r="B7134" s="208"/>
      <c r="D7134" s="215"/>
      <c r="E7134" s="214"/>
      <c r="F7134" s="214"/>
      <c r="G7134" s="210"/>
      <c r="H7134" s="203"/>
      <c r="I7134" s="193"/>
      <c r="J7134" s="193"/>
      <c r="K7134" s="211"/>
    </row>
    <row r="7135" spans="1:11" hidden="1">
      <c r="A7135" s="208"/>
      <c r="B7135" s="208"/>
      <c r="D7135" s="215"/>
      <c r="E7135" s="214"/>
      <c r="F7135" s="214"/>
      <c r="G7135" s="210"/>
      <c r="H7135" s="203"/>
      <c r="I7135" s="193"/>
      <c r="J7135" s="193"/>
      <c r="K7135" s="211"/>
    </row>
    <row r="7136" spans="1:11" hidden="1">
      <c r="A7136" s="208"/>
      <c r="B7136" s="208"/>
      <c r="D7136" s="215"/>
      <c r="E7136" s="214"/>
      <c r="F7136" s="214"/>
      <c r="G7136" s="210"/>
      <c r="H7136" s="203"/>
      <c r="I7136" s="193"/>
      <c r="J7136" s="193"/>
      <c r="K7136" s="211"/>
    </row>
    <row r="7137" spans="1:11" hidden="1">
      <c r="A7137" s="208"/>
      <c r="B7137" s="208"/>
      <c r="D7137" s="215"/>
      <c r="E7137" s="214"/>
      <c r="F7137" s="214"/>
      <c r="G7137" s="210"/>
      <c r="H7137" s="203"/>
      <c r="I7137" s="193"/>
      <c r="J7137" s="208"/>
      <c r="K7137" s="211"/>
    </row>
    <row r="7138" spans="1:11" hidden="1">
      <c r="A7138" s="208"/>
      <c r="B7138" s="208"/>
      <c r="D7138" s="215"/>
      <c r="E7138" s="214"/>
      <c r="F7138" s="214"/>
      <c r="G7138" s="210"/>
      <c r="H7138" s="203"/>
      <c r="I7138" s="193"/>
      <c r="J7138" s="193"/>
      <c r="K7138" s="211"/>
    </row>
    <row r="7139" spans="1:11" hidden="1">
      <c r="A7139" s="208"/>
      <c r="B7139" s="208"/>
      <c r="D7139" s="215"/>
      <c r="E7139" s="214"/>
      <c r="F7139" s="214"/>
      <c r="G7139" s="210"/>
      <c r="H7139" s="203"/>
      <c r="I7139" s="193"/>
      <c r="J7139" s="193"/>
      <c r="K7139" s="211"/>
    </row>
    <row r="7140" spans="1:11" hidden="1">
      <c r="A7140" s="208"/>
      <c r="B7140" s="208"/>
      <c r="D7140" s="215"/>
      <c r="E7140" s="214"/>
      <c r="F7140" s="214"/>
      <c r="G7140" s="210"/>
      <c r="H7140" s="203"/>
      <c r="I7140" s="193"/>
      <c r="J7140" s="193"/>
      <c r="K7140" s="211"/>
    </row>
    <row r="7141" spans="1:11" hidden="1">
      <c r="A7141" s="208"/>
      <c r="B7141" s="208"/>
      <c r="D7141" s="215"/>
      <c r="E7141" s="214"/>
      <c r="F7141" s="214"/>
      <c r="G7141" s="210"/>
      <c r="H7141" s="203"/>
      <c r="I7141" s="193"/>
      <c r="J7141" s="193"/>
      <c r="K7141" s="211"/>
    </row>
    <row r="7142" spans="1:11" hidden="1">
      <c r="A7142" s="208"/>
      <c r="B7142" s="208"/>
      <c r="D7142" s="215"/>
      <c r="E7142" s="214"/>
      <c r="F7142" s="214"/>
      <c r="G7142" s="210"/>
      <c r="H7142" s="203"/>
      <c r="I7142" s="193"/>
      <c r="J7142" s="193"/>
      <c r="K7142" s="211"/>
    </row>
    <row r="7143" spans="1:11" hidden="1">
      <c r="A7143" s="208"/>
      <c r="B7143" s="208"/>
      <c r="D7143" s="215"/>
      <c r="E7143" s="214"/>
      <c r="F7143" s="214"/>
      <c r="G7143" s="210"/>
      <c r="H7143" s="203"/>
      <c r="I7143" s="193"/>
      <c r="J7143" s="193"/>
      <c r="K7143" s="211"/>
    </row>
    <row r="7144" spans="1:11" hidden="1">
      <c r="A7144" s="208"/>
      <c r="B7144" s="208"/>
      <c r="D7144" s="215"/>
      <c r="E7144" s="214"/>
      <c r="F7144" s="214"/>
      <c r="G7144" s="210"/>
      <c r="H7144" s="203"/>
      <c r="I7144" s="193"/>
      <c r="J7144" s="193"/>
      <c r="K7144" s="211"/>
    </row>
    <row r="7145" spans="1:11" hidden="1">
      <c r="A7145" s="208"/>
      <c r="B7145" s="208"/>
      <c r="D7145" s="215"/>
      <c r="E7145" s="214"/>
      <c r="F7145" s="214"/>
      <c r="G7145" s="210"/>
      <c r="H7145" s="203"/>
      <c r="I7145" s="193"/>
      <c r="J7145" s="193"/>
      <c r="K7145" s="211"/>
    </row>
    <row r="7146" spans="1:11" hidden="1">
      <c r="A7146" s="208"/>
      <c r="B7146" s="208"/>
      <c r="D7146" s="215"/>
      <c r="E7146" s="214"/>
      <c r="F7146" s="214"/>
      <c r="G7146" s="210"/>
      <c r="H7146" s="203"/>
      <c r="I7146" s="193"/>
      <c r="J7146" s="193"/>
      <c r="K7146" s="211"/>
    </row>
    <row r="7147" spans="1:11" hidden="1">
      <c r="A7147" s="208"/>
      <c r="B7147" s="208"/>
      <c r="D7147" s="215"/>
      <c r="E7147" s="214"/>
      <c r="F7147" s="214"/>
      <c r="G7147" s="210"/>
      <c r="H7147" s="203"/>
      <c r="I7147" s="193"/>
      <c r="J7147" s="193"/>
      <c r="K7147" s="211"/>
    </row>
    <row r="7148" spans="1:11" hidden="1">
      <c r="A7148" s="208"/>
      <c r="B7148" s="208"/>
      <c r="D7148" s="215"/>
      <c r="E7148" s="214"/>
      <c r="F7148" s="214"/>
      <c r="G7148" s="210"/>
      <c r="H7148" s="203"/>
      <c r="I7148" s="193"/>
      <c r="J7148" s="193"/>
      <c r="K7148" s="211"/>
    </row>
    <row r="7149" spans="1:11" hidden="1">
      <c r="A7149" s="208"/>
      <c r="B7149" s="208"/>
      <c r="D7149" s="215"/>
      <c r="E7149" s="214"/>
      <c r="F7149" s="214"/>
      <c r="G7149" s="210"/>
      <c r="H7149" s="203"/>
      <c r="I7149" s="193"/>
      <c r="J7149" s="193"/>
      <c r="K7149" s="211"/>
    </row>
    <row r="7150" spans="1:11" hidden="1">
      <c r="A7150" s="208"/>
      <c r="B7150" s="208"/>
      <c r="D7150" s="215"/>
      <c r="E7150" s="214"/>
      <c r="F7150" s="214"/>
      <c r="G7150" s="210"/>
      <c r="H7150" s="203"/>
      <c r="I7150" s="193"/>
      <c r="J7150" s="193"/>
      <c r="K7150" s="211"/>
    </row>
    <row r="7151" spans="1:11" hidden="1">
      <c r="A7151" s="208"/>
      <c r="B7151" s="208"/>
      <c r="D7151" s="215"/>
      <c r="E7151" s="214"/>
      <c r="F7151" s="214"/>
      <c r="G7151" s="210"/>
      <c r="H7151" s="203"/>
      <c r="I7151" s="193"/>
      <c r="J7151" s="193"/>
      <c r="K7151" s="211"/>
    </row>
    <row r="7152" spans="1:11" hidden="1">
      <c r="A7152" s="208"/>
      <c r="B7152" s="208"/>
      <c r="D7152" s="215"/>
      <c r="E7152" s="214"/>
      <c r="F7152" s="214"/>
      <c r="G7152" s="210"/>
      <c r="H7152" s="203"/>
      <c r="I7152" s="193"/>
      <c r="J7152" s="193"/>
      <c r="K7152" s="211"/>
    </row>
    <row r="7153" spans="1:11" hidden="1">
      <c r="A7153" s="208"/>
      <c r="B7153" s="208"/>
      <c r="D7153" s="215"/>
      <c r="E7153" s="214"/>
      <c r="F7153" s="214"/>
      <c r="G7153" s="210"/>
      <c r="H7153" s="203"/>
      <c r="I7153" s="193"/>
      <c r="J7153" s="193"/>
      <c r="K7153" s="211"/>
    </row>
    <row r="7154" spans="1:11" hidden="1">
      <c r="A7154" s="208"/>
      <c r="B7154" s="208"/>
      <c r="D7154" s="215"/>
      <c r="E7154" s="214"/>
      <c r="F7154" s="214"/>
      <c r="G7154" s="210"/>
      <c r="H7154" s="203"/>
      <c r="I7154" s="193"/>
      <c r="J7154" s="193"/>
      <c r="K7154" s="211"/>
    </row>
    <row r="7155" spans="1:11" hidden="1">
      <c r="A7155" s="208"/>
      <c r="B7155" s="208"/>
      <c r="D7155" s="215"/>
      <c r="E7155" s="214"/>
      <c r="F7155" s="214"/>
      <c r="G7155" s="210"/>
      <c r="H7155" s="203"/>
      <c r="I7155" s="193"/>
      <c r="J7155" s="193"/>
      <c r="K7155" s="211"/>
    </row>
    <row r="7156" spans="1:11" hidden="1">
      <c r="A7156" s="208"/>
      <c r="B7156" s="208"/>
      <c r="D7156" s="215"/>
      <c r="E7156" s="214"/>
      <c r="F7156" s="214"/>
      <c r="G7156" s="210"/>
      <c r="H7156" s="203"/>
      <c r="I7156" s="193"/>
      <c r="J7156" s="193"/>
      <c r="K7156" s="211"/>
    </row>
    <row r="7157" spans="1:11" hidden="1">
      <c r="A7157" s="208"/>
      <c r="B7157" s="208"/>
      <c r="D7157" s="215"/>
      <c r="E7157" s="214"/>
      <c r="F7157" s="214"/>
      <c r="G7157" s="210"/>
      <c r="H7157" s="203"/>
      <c r="I7157" s="193"/>
      <c r="J7157" s="193"/>
      <c r="K7157" s="211"/>
    </row>
    <row r="7158" spans="1:11" hidden="1">
      <c r="A7158" s="208"/>
      <c r="B7158" s="208"/>
      <c r="D7158" s="215"/>
      <c r="E7158" s="214"/>
      <c r="F7158" s="214"/>
      <c r="G7158" s="210"/>
      <c r="H7158" s="203"/>
      <c r="I7158" s="193"/>
      <c r="J7158" s="208"/>
      <c r="K7158" s="211"/>
    </row>
    <row r="7159" spans="1:11" hidden="1">
      <c r="A7159" s="208"/>
      <c r="B7159" s="208"/>
      <c r="D7159" s="215"/>
      <c r="E7159" s="214"/>
      <c r="F7159" s="214"/>
      <c r="G7159" s="210"/>
      <c r="H7159" s="203"/>
      <c r="I7159" s="193"/>
      <c r="J7159" s="193"/>
      <c r="K7159" s="211"/>
    </row>
    <row r="7160" spans="1:11" hidden="1">
      <c r="A7160" s="208"/>
      <c r="B7160" s="208"/>
      <c r="D7160" s="215"/>
      <c r="E7160" s="214"/>
      <c r="F7160" s="214"/>
      <c r="G7160" s="210"/>
      <c r="H7160" s="203"/>
      <c r="I7160" s="193"/>
      <c r="J7160" s="193"/>
      <c r="K7160" s="211"/>
    </row>
    <row r="7161" spans="1:11" hidden="1">
      <c r="A7161" s="208"/>
      <c r="B7161" s="208"/>
      <c r="D7161" s="215"/>
      <c r="E7161" s="214"/>
      <c r="F7161" s="214"/>
      <c r="G7161" s="210"/>
      <c r="H7161" s="203"/>
      <c r="I7161" s="193"/>
      <c r="J7161" s="193"/>
      <c r="K7161" s="211"/>
    </row>
    <row r="7162" spans="1:11" hidden="1">
      <c r="A7162" s="208"/>
      <c r="B7162" s="208"/>
      <c r="D7162" s="215"/>
      <c r="E7162" s="214"/>
      <c r="F7162" s="214"/>
      <c r="G7162" s="210"/>
      <c r="H7162" s="203"/>
      <c r="I7162" s="193"/>
      <c r="J7162" s="193"/>
      <c r="K7162" s="211"/>
    </row>
    <row r="7163" spans="1:11" hidden="1">
      <c r="A7163" s="208"/>
      <c r="B7163" s="208"/>
      <c r="D7163" s="215"/>
      <c r="E7163" s="214"/>
      <c r="F7163" s="214"/>
      <c r="G7163" s="210"/>
      <c r="H7163" s="203"/>
      <c r="I7163" s="193"/>
      <c r="J7163" s="193"/>
      <c r="K7163" s="211"/>
    </row>
    <row r="7164" spans="1:11" hidden="1">
      <c r="A7164" s="208"/>
      <c r="B7164" s="208"/>
      <c r="D7164" s="215"/>
      <c r="E7164" s="214"/>
      <c r="F7164" s="214"/>
      <c r="G7164" s="210"/>
      <c r="H7164" s="203"/>
      <c r="I7164" s="193"/>
      <c r="J7164" s="193"/>
      <c r="K7164" s="211"/>
    </row>
    <row r="7165" spans="1:11" hidden="1">
      <c r="A7165" s="208"/>
      <c r="B7165" s="208"/>
      <c r="D7165" s="215"/>
      <c r="E7165" s="214"/>
      <c r="F7165" s="214"/>
      <c r="G7165" s="210"/>
      <c r="H7165" s="203"/>
      <c r="I7165" s="193"/>
      <c r="J7165" s="193"/>
      <c r="K7165" s="211"/>
    </row>
    <row r="7166" spans="1:11" hidden="1">
      <c r="A7166" s="208"/>
      <c r="B7166" s="208"/>
      <c r="D7166" s="215"/>
      <c r="E7166" s="214"/>
      <c r="F7166" s="214"/>
      <c r="G7166" s="210"/>
      <c r="H7166" s="203"/>
      <c r="I7166" s="193"/>
      <c r="J7166" s="193"/>
      <c r="K7166" s="211"/>
    </row>
    <row r="7167" spans="1:11" hidden="1">
      <c r="A7167" s="208"/>
      <c r="B7167" s="208"/>
      <c r="D7167" s="215"/>
      <c r="E7167" s="214"/>
      <c r="F7167" s="214"/>
      <c r="G7167" s="210"/>
      <c r="H7167" s="203"/>
      <c r="I7167" s="193"/>
      <c r="J7167" s="193"/>
      <c r="K7167" s="211"/>
    </row>
    <row r="7168" spans="1:11" hidden="1">
      <c r="A7168" s="208"/>
      <c r="B7168" s="208"/>
      <c r="D7168" s="215"/>
      <c r="E7168" s="214"/>
      <c r="F7168" s="214"/>
      <c r="G7168" s="210"/>
      <c r="H7168" s="203"/>
      <c r="I7168" s="193"/>
      <c r="J7168" s="193"/>
      <c r="K7168" s="211"/>
    </row>
    <row r="7169" spans="1:11" hidden="1">
      <c r="A7169" s="208"/>
      <c r="B7169" s="208"/>
      <c r="D7169" s="215"/>
      <c r="E7169" s="214"/>
      <c r="F7169" s="214"/>
      <c r="G7169" s="210"/>
      <c r="H7169" s="203"/>
      <c r="I7169" s="193"/>
      <c r="J7169" s="193"/>
      <c r="K7169" s="211"/>
    </row>
    <row r="7170" spans="1:11" hidden="1">
      <c r="A7170" s="208"/>
      <c r="B7170" s="208"/>
      <c r="D7170" s="215"/>
      <c r="E7170" s="214"/>
      <c r="F7170" s="214"/>
      <c r="G7170" s="210"/>
      <c r="H7170" s="203"/>
      <c r="I7170" s="193"/>
      <c r="J7170" s="193"/>
      <c r="K7170" s="211"/>
    </row>
    <row r="7171" spans="1:11" hidden="1">
      <c r="A7171" s="208"/>
      <c r="B7171" s="208"/>
      <c r="D7171" s="215"/>
      <c r="E7171" s="214"/>
      <c r="F7171" s="214"/>
      <c r="G7171" s="210"/>
      <c r="H7171" s="203"/>
      <c r="I7171" s="193"/>
      <c r="J7171" s="193"/>
      <c r="K7171" s="211"/>
    </row>
    <row r="7172" spans="1:11" hidden="1">
      <c r="A7172" s="208"/>
      <c r="B7172" s="208"/>
      <c r="D7172" s="215"/>
      <c r="E7172" s="214"/>
      <c r="F7172" s="214"/>
      <c r="G7172" s="210"/>
      <c r="H7172" s="203"/>
      <c r="I7172" s="193"/>
      <c r="J7172" s="193"/>
      <c r="K7172" s="211"/>
    </row>
    <row r="7173" spans="1:11" hidden="1">
      <c r="A7173" s="208"/>
      <c r="B7173" s="208"/>
      <c r="D7173" s="215"/>
      <c r="E7173" s="214"/>
      <c r="F7173" s="214"/>
      <c r="G7173" s="210"/>
      <c r="H7173" s="203"/>
      <c r="I7173" s="193"/>
      <c r="J7173" s="193"/>
      <c r="K7173" s="211"/>
    </row>
    <row r="7174" spans="1:11" hidden="1">
      <c r="A7174" s="208"/>
      <c r="B7174" s="208"/>
      <c r="D7174" s="215"/>
      <c r="E7174" s="214"/>
      <c r="F7174" s="214"/>
      <c r="G7174" s="210"/>
      <c r="H7174" s="203"/>
      <c r="I7174" s="193"/>
      <c r="J7174" s="193"/>
      <c r="K7174" s="211"/>
    </row>
    <row r="7175" spans="1:11" hidden="1">
      <c r="A7175" s="208"/>
      <c r="B7175" s="208"/>
      <c r="D7175" s="215"/>
      <c r="E7175" s="214"/>
      <c r="F7175" s="214"/>
      <c r="G7175" s="210"/>
      <c r="H7175" s="203"/>
      <c r="I7175" s="193"/>
      <c r="J7175" s="193"/>
      <c r="K7175" s="211"/>
    </row>
    <row r="7176" spans="1:11" hidden="1">
      <c r="A7176" s="208"/>
      <c r="B7176" s="208"/>
      <c r="D7176" s="215"/>
      <c r="E7176" s="214"/>
      <c r="F7176" s="214"/>
      <c r="G7176" s="210"/>
      <c r="H7176" s="203"/>
      <c r="I7176" s="193"/>
      <c r="J7176" s="193"/>
      <c r="K7176" s="211"/>
    </row>
    <row r="7177" spans="1:11" hidden="1">
      <c r="A7177" s="208"/>
      <c r="B7177" s="208"/>
      <c r="D7177" s="215"/>
      <c r="E7177" s="214"/>
      <c r="F7177" s="214"/>
      <c r="G7177" s="210"/>
      <c r="H7177" s="203"/>
      <c r="I7177" s="193"/>
      <c r="J7177" s="193"/>
      <c r="K7177" s="211"/>
    </row>
    <row r="7178" spans="1:11" hidden="1">
      <c r="A7178" s="208"/>
      <c r="B7178" s="208"/>
      <c r="D7178" s="215"/>
      <c r="E7178" s="214"/>
      <c r="F7178" s="214"/>
      <c r="G7178" s="210"/>
      <c r="H7178" s="203"/>
      <c r="I7178" s="193"/>
      <c r="J7178" s="193"/>
      <c r="K7178" s="211"/>
    </row>
    <row r="7179" spans="1:11" hidden="1">
      <c r="A7179" s="208"/>
      <c r="B7179" s="208"/>
      <c r="D7179" s="215"/>
      <c r="E7179" s="214"/>
      <c r="F7179" s="214"/>
      <c r="G7179" s="210"/>
      <c r="H7179" s="203"/>
      <c r="I7179" s="193"/>
      <c r="J7179" s="193"/>
      <c r="K7179" s="211"/>
    </row>
    <row r="7180" spans="1:11" hidden="1">
      <c r="A7180" s="208"/>
      <c r="B7180" s="208"/>
      <c r="D7180" s="215"/>
      <c r="E7180" s="214"/>
      <c r="F7180" s="214"/>
      <c r="G7180" s="210"/>
      <c r="H7180" s="203"/>
      <c r="I7180" s="193"/>
      <c r="J7180" s="208"/>
      <c r="K7180" s="211"/>
    </row>
    <row r="7181" spans="1:11" hidden="1">
      <c r="A7181" s="208"/>
      <c r="B7181" s="208"/>
      <c r="D7181" s="215"/>
      <c r="E7181" s="214"/>
      <c r="F7181" s="214"/>
      <c r="G7181" s="210"/>
      <c r="H7181" s="203"/>
      <c r="I7181" s="193"/>
      <c r="J7181" s="193"/>
      <c r="K7181" s="211"/>
    </row>
    <row r="7182" spans="1:11" hidden="1">
      <c r="A7182" s="208"/>
      <c r="B7182" s="208"/>
      <c r="D7182" s="215"/>
      <c r="E7182" s="214"/>
      <c r="F7182" s="214"/>
      <c r="G7182" s="210"/>
      <c r="H7182" s="203"/>
      <c r="I7182" s="193"/>
      <c r="J7182" s="193"/>
      <c r="K7182" s="211"/>
    </row>
    <row r="7183" spans="1:11" hidden="1">
      <c r="A7183" s="208"/>
      <c r="B7183" s="208"/>
      <c r="D7183" s="215"/>
      <c r="E7183" s="214"/>
      <c r="F7183" s="214"/>
      <c r="G7183" s="210"/>
      <c r="H7183" s="203"/>
      <c r="I7183" s="193"/>
      <c r="J7183" s="193"/>
      <c r="K7183" s="211"/>
    </row>
    <row r="7184" spans="1:11" hidden="1">
      <c r="A7184" s="208"/>
      <c r="B7184" s="208"/>
      <c r="D7184" s="215"/>
      <c r="E7184" s="214"/>
      <c r="F7184" s="214"/>
      <c r="G7184" s="210"/>
      <c r="H7184" s="203"/>
      <c r="I7184" s="193"/>
      <c r="J7184" s="193"/>
      <c r="K7184" s="211"/>
    </row>
    <row r="7185" spans="1:11" hidden="1">
      <c r="A7185" s="208"/>
      <c r="B7185" s="208"/>
      <c r="D7185" s="215"/>
      <c r="E7185" s="214"/>
      <c r="F7185" s="214"/>
      <c r="G7185" s="210"/>
      <c r="H7185" s="203"/>
      <c r="I7185" s="193"/>
      <c r="J7185" s="193"/>
      <c r="K7185" s="211"/>
    </row>
    <row r="7186" spans="1:11" hidden="1">
      <c r="A7186" s="208"/>
      <c r="B7186" s="208"/>
      <c r="D7186" s="215"/>
      <c r="E7186" s="214"/>
      <c r="F7186" s="214"/>
      <c r="G7186" s="210"/>
      <c r="H7186" s="203"/>
      <c r="I7186" s="193"/>
      <c r="J7186" s="193"/>
      <c r="K7186" s="211"/>
    </row>
    <row r="7187" spans="1:11" hidden="1">
      <c r="A7187" s="208"/>
      <c r="B7187" s="208"/>
      <c r="D7187" s="215"/>
      <c r="E7187" s="214"/>
      <c r="F7187" s="214"/>
      <c r="G7187" s="210"/>
      <c r="H7187" s="203"/>
      <c r="I7187" s="193"/>
      <c r="J7187" s="193"/>
      <c r="K7187" s="211"/>
    </row>
    <row r="7188" spans="1:11" hidden="1">
      <c r="A7188" s="208"/>
      <c r="B7188" s="208"/>
      <c r="D7188" s="215"/>
      <c r="E7188" s="214"/>
      <c r="F7188" s="214"/>
      <c r="G7188" s="210"/>
      <c r="H7188" s="203"/>
      <c r="I7188" s="193"/>
      <c r="J7188" s="193"/>
      <c r="K7188" s="211"/>
    </row>
    <row r="7189" spans="1:11" hidden="1">
      <c r="A7189" s="208"/>
      <c r="B7189" s="208"/>
      <c r="D7189" s="215"/>
      <c r="E7189" s="214"/>
      <c r="F7189" s="214"/>
      <c r="G7189" s="210"/>
      <c r="H7189" s="203"/>
      <c r="I7189" s="193"/>
      <c r="J7189" s="193"/>
      <c r="K7189" s="211"/>
    </row>
    <row r="7190" spans="1:11" hidden="1">
      <c r="A7190" s="208"/>
      <c r="B7190" s="208"/>
      <c r="D7190" s="215"/>
      <c r="E7190" s="214"/>
      <c r="F7190" s="214"/>
      <c r="G7190" s="210"/>
      <c r="H7190" s="203"/>
      <c r="I7190" s="193"/>
      <c r="J7190" s="193"/>
      <c r="K7190" s="211"/>
    </row>
    <row r="7191" spans="1:11" hidden="1">
      <c r="A7191" s="208"/>
      <c r="B7191" s="208"/>
      <c r="D7191" s="215"/>
      <c r="E7191" s="214"/>
      <c r="F7191" s="214"/>
      <c r="G7191" s="210"/>
      <c r="H7191" s="203"/>
      <c r="I7191" s="193"/>
      <c r="J7191" s="193"/>
      <c r="K7191" s="211"/>
    </row>
    <row r="7192" spans="1:11" hidden="1">
      <c r="A7192" s="208"/>
      <c r="B7192" s="208"/>
      <c r="D7192" s="215"/>
      <c r="E7192" s="214"/>
      <c r="F7192" s="214"/>
      <c r="G7192" s="210"/>
      <c r="H7192" s="203"/>
      <c r="I7192" s="193"/>
      <c r="J7192" s="193"/>
      <c r="K7192" s="211"/>
    </row>
    <row r="7193" spans="1:11" hidden="1">
      <c r="A7193" s="208"/>
      <c r="B7193" s="208"/>
      <c r="D7193" s="215"/>
      <c r="E7193" s="214"/>
      <c r="F7193" s="214"/>
      <c r="G7193" s="210"/>
      <c r="H7193" s="203"/>
      <c r="I7193" s="193"/>
      <c r="J7193" s="193"/>
      <c r="K7193" s="211"/>
    </row>
    <row r="7194" spans="1:11" hidden="1">
      <c r="A7194" s="208"/>
      <c r="B7194" s="208"/>
      <c r="D7194" s="215"/>
      <c r="E7194" s="214"/>
      <c r="F7194" s="214"/>
      <c r="G7194" s="210"/>
      <c r="H7194" s="203"/>
      <c r="I7194" s="193"/>
      <c r="J7194" s="193"/>
      <c r="K7194" s="211"/>
    </row>
    <row r="7195" spans="1:11" hidden="1">
      <c r="A7195" s="208"/>
      <c r="B7195" s="208"/>
      <c r="D7195" s="215"/>
      <c r="E7195" s="214"/>
      <c r="F7195" s="214"/>
      <c r="G7195" s="210"/>
      <c r="H7195" s="203"/>
      <c r="I7195" s="193"/>
      <c r="J7195" s="193"/>
      <c r="K7195" s="211"/>
    </row>
    <row r="7196" spans="1:11" hidden="1">
      <c r="A7196" s="208"/>
      <c r="B7196" s="208"/>
      <c r="D7196" s="215"/>
      <c r="E7196" s="214"/>
      <c r="F7196" s="214"/>
      <c r="G7196" s="210"/>
      <c r="H7196" s="203"/>
      <c r="I7196" s="193"/>
      <c r="J7196" s="193"/>
      <c r="K7196" s="211"/>
    </row>
    <row r="7197" spans="1:11" hidden="1">
      <c r="A7197" s="208"/>
      <c r="B7197" s="208"/>
      <c r="D7197" s="215"/>
      <c r="E7197" s="214"/>
      <c r="F7197" s="214"/>
      <c r="G7197" s="210"/>
      <c r="H7197" s="203"/>
      <c r="I7197" s="193"/>
      <c r="J7197" s="193"/>
      <c r="K7197" s="211"/>
    </row>
    <row r="7198" spans="1:11" hidden="1">
      <c r="A7198" s="208"/>
      <c r="B7198" s="208"/>
      <c r="D7198" s="215"/>
      <c r="E7198" s="214"/>
      <c r="F7198" s="214"/>
      <c r="G7198" s="210"/>
      <c r="H7198" s="203"/>
      <c r="I7198" s="193"/>
      <c r="J7198" s="193"/>
      <c r="K7198" s="211"/>
    </row>
    <row r="7199" spans="1:11" hidden="1">
      <c r="A7199" s="208"/>
      <c r="B7199" s="208"/>
      <c r="D7199" s="215"/>
      <c r="E7199" s="214"/>
      <c r="F7199" s="214"/>
      <c r="G7199" s="210"/>
      <c r="H7199" s="203"/>
      <c r="I7199" s="193"/>
      <c r="J7199" s="193"/>
      <c r="K7199" s="211"/>
    </row>
    <row r="7200" spans="1:11" hidden="1">
      <c r="A7200" s="208"/>
      <c r="B7200" s="208"/>
      <c r="D7200" s="215"/>
      <c r="E7200" s="214"/>
      <c r="F7200" s="214"/>
      <c r="G7200" s="210"/>
      <c r="H7200" s="203"/>
      <c r="I7200" s="193"/>
      <c r="J7200" s="208"/>
      <c r="K7200" s="211"/>
    </row>
    <row r="7201" spans="1:11" hidden="1">
      <c r="A7201" s="208"/>
      <c r="B7201" s="208"/>
      <c r="D7201" s="215"/>
      <c r="E7201" s="214"/>
      <c r="F7201" s="214"/>
      <c r="G7201" s="210"/>
      <c r="H7201" s="203"/>
      <c r="I7201" s="193"/>
      <c r="J7201" s="193"/>
      <c r="K7201" s="211"/>
    </row>
    <row r="7202" spans="1:11" hidden="1">
      <c r="A7202" s="208"/>
      <c r="B7202" s="208"/>
      <c r="D7202" s="215"/>
      <c r="E7202" s="214"/>
      <c r="F7202" s="214"/>
      <c r="G7202" s="210"/>
      <c r="H7202" s="203"/>
      <c r="I7202" s="193"/>
      <c r="J7202" s="193"/>
      <c r="K7202" s="211"/>
    </row>
    <row r="7203" spans="1:11" hidden="1">
      <c r="A7203" s="208"/>
      <c r="B7203" s="208"/>
      <c r="D7203" s="215"/>
      <c r="E7203" s="214"/>
      <c r="F7203" s="214"/>
      <c r="G7203" s="210"/>
      <c r="H7203" s="203"/>
      <c r="I7203" s="193"/>
      <c r="J7203" s="193"/>
      <c r="K7203" s="211"/>
    </row>
    <row r="7204" spans="1:11" hidden="1">
      <c r="A7204" s="208"/>
      <c r="B7204" s="208"/>
      <c r="D7204" s="215"/>
      <c r="E7204" s="214"/>
      <c r="F7204" s="214"/>
      <c r="G7204" s="210"/>
      <c r="H7204" s="203"/>
      <c r="I7204" s="193"/>
      <c r="J7204" s="193"/>
      <c r="K7204" s="211"/>
    </row>
    <row r="7205" spans="1:11" hidden="1">
      <c r="A7205" s="208"/>
      <c r="B7205" s="208"/>
      <c r="D7205" s="215"/>
      <c r="E7205" s="214"/>
      <c r="F7205" s="214"/>
      <c r="G7205" s="210"/>
      <c r="H7205" s="203"/>
      <c r="I7205" s="193"/>
      <c r="J7205" s="193"/>
      <c r="K7205" s="211"/>
    </row>
    <row r="7206" spans="1:11" hidden="1">
      <c r="A7206" s="208"/>
      <c r="B7206" s="208"/>
      <c r="D7206" s="215"/>
      <c r="E7206" s="214"/>
      <c r="F7206" s="214"/>
      <c r="G7206" s="210"/>
      <c r="H7206" s="203"/>
      <c r="I7206" s="193"/>
      <c r="J7206" s="193"/>
      <c r="K7206" s="211"/>
    </row>
    <row r="7207" spans="1:11" hidden="1">
      <c r="A7207" s="208"/>
      <c r="B7207" s="208"/>
      <c r="D7207" s="215"/>
      <c r="E7207" s="214"/>
      <c r="F7207" s="214"/>
      <c r="G7207" s="210"/>
      <c r="H7207" s="203"/>
      <c r="I7207" s="193"/>
      <c r="J7207" s="193"/>
      <c r="K7207" s="211"/>
    </row>
    <row r="7208" spans="1:11" hidden="1">
      <c r="A7208" s="208"/>
      <c r="B7208" s="208"/>
      <c r="D7208" s="215"/>
      <c r="E7208" s="214"/>
      <c r="F7208" s="214"/>
      <c r="G7208" s="210"/>
      <c r="H7208" s="203"/>
      <c r="I7208" s="193"/>
      <c r="J7208" s="193"/>
      <c r="K7208" s="211"/>
    </row>
    <row r="7209" spans="1:11" hidden="1">
      <c r="A7209" s="208"/>
      <c r="B7209" s="208"/>
      <c r="D7209" s="215"/>
      <c r="E7209" s="214"/>
      <c r="F7209" s="214"/>
      <c r="G7209" s="210"/>
      <c r="H7209" s="203"/>
      <c r="I7209" s="193"/>
      <c r="J7209" s="193"/>
      <c r="K7209" s="211"/>
    </row>
    <row r="7210" spans="1:11" hidden="1">
      <c r="A7210" s="208"/>
      <c r="B7210" s="208"/>
      <c r="D7210" s="215"/>
      <c r="E7210" s="214"/>
      <c r="F7210" s="214"/>
      <c r="G7210" s="210"/>
      <c r="H7210" s="203"/>
      <c r="I7210" s="193"/>
      <c r="J7210" s="193"/>
      <c r="K7210" s="211"/>
    </row>
    <row r="7211" spans="1:11" hidden="1">
      <c r="A7211" s="208"/>
      <c r="B7211" s="208"/>
      <c r="D7211" s="215"/>
      <c r="E7211" s="214"/>
      <c r="F7211" s="214"/>
      <c r="G7211" s="210"/>
      <c r="H7211" s="203"/>
      <c r="I7211" s="193"/>
      <c r="J7211" s="193"/>
      <c r="K7211" s="211"/>
    </row>
    <row r="7212" spans="1:11" hidden="1">
      <c r="A7212" s="208"/>
      <c r="B7212" s="208"/>
      <c r="D7212" s="215"/>
      <c r="E7212" s="214"/>
      <c r="F7212" s="214"/>
      <c r="G7212" s="210"/>
      <c r="H7212" s="203"/>
      <c r="I7212" s="193"/>
      <c r="J7212" s="193"/>
      <c r="K7212" s="211"/>
    </row>
    <row r="7213" spans="1:11" hidden="1">
      <c r="A7213" s="208"/>
      <c r="B7213" s="208"/>
      <c r="D7213" s="215"/>
      <c r="E7213" s="214"/>
      <c r="F7213" s="214"/>
      <c r="G7213" s="210"/>
      <c r="H7213" s="203"/>
      <c r="I7213" s="193"/>
      <c r="J7213" s="193"/>
      <c r="K7213" s="211"/>
    </row>
    <row r="7214" spans="1:11" hidden="1">
      <c r="A7214" s="208"/>
      <c r="B7214" s="208"/>
      <c r="D7214" s="215"/>
      <c r="E7214" s="214"/>
      <c r="F7214" s="214"/>
      <c r="G7214" s="210"/>
      <c r="H7214" s="203"/>
      <c r="I7214" s="193"/>
      <c r="J7214" s="193"/>
      <c r="K7214" s="211"/>
    </row>
    <row r="7215" spans="1:11" hidden="1">
      <c r="A7215" s="208"/>
      <c r="B7215" s="208"/>
      <c r="D7215" s="215"/>
      <c r="E7215" s="214"/>
      <c r="F7215" s="214"/>
      <c r="G7215" s="210"/>
      <c r="H7215" s="203"/>
      <c r="I7215" s="193"/>
      <c r="J7215" s="193"/>
      <c r="K7215" s="211"/>
    </row>
    <row r="7216" spans="1:11" hidden="1">
      <c r="A7216" s="208"/>
      <c r="B7216" s="208"/>
      <c r="D7216" s="215"/>
      <c r="E7216" s="214"/>
      <c r="F7216" s="214"/>
      <c r="G7216" s="210"/>
      <c r="H7216" s="203"/>
      <c r="I7216" s="193"/>
      <c r="J7216" s="193"/>
      <c r="K7216" s="211"/>
    </row>
    <row r="7217" spans="1:11" hidden="1">
      <c r="A7217" s="208"/>
      <c r="B7217" s="208"/>
      <c r="D7217" s="215"/>
      <c r="E7217" s="214"/>
      <c r="F7217" s="214"/>
      <c r="G7217" s="210"/>
      <c r="H7217" s="203"/>
      <c r="I7217" s="193"/>
      <c r="J7217" s="193"/>
      <c r="K7217" s="211"/>
    </row>
    <row r="7218" spans="1:11" hidden="1">
      <c r="A7218" s="208"/>
      <c r="B7218" s="208"/>
      <c r="D7218" s="215"/>
      <c r="E7218" s="214"/>
      <c r="F7218" s="214"/>
      <c r="G7218" s="210"/>
      <c r="H7218" s="203"/>
      <c r="I7218" s="193"/>
      <c r="J7218" s="193"/>
      <c r="K7218" s="211"/>
    </row>
    <row r="7219" spans="1:11" hidden="1">
      <c r="A7219" s="208"/>
      <c r="B7219" s="208"/>
      <c r="D7219" s="215"/>
      <c r="E7219" s="214"/>
      <c r="F7219" s="214"/>
      <c r="G7219" s="210"/>
      <c r="H7219" s="203"/>
      <c r="I7219" s="193"/>
      <c r="J7219" s="193"/>
      <c r="K7219" s="211"/>
    </row>
    <row r="7220" spans="1:11" hidden="1">
      <c r="A7220" s="208"/>
      <c r="B7220" s="208"/>
      <c r="D7220" s="215"/>
      <c r="E7220" s="214"/>
      <c r="F7220" s="214"/>
      <c r="G7220" s="210"/>
      <c r="H7220" s="203"/>
      <c r="I7220" s="193"/>
      <c r="J7220" s="193"/>
      <c r="K7220" s="211"/>
    </row>
    <row r="7221" spans="1:11" hidden="1">
      <c r="A7221" s="208"/>
      <c r="B7221" s="208"/>
      <c r="D7221" s="215"/>
      <c r="E7221" s="214"/>
      <c r="F7221" s="214"/>
      <c r="G7221" s="210"/>
      <c r="H7221" s="203"/>
      <c r="I7221" s="193"/>
      <c r="J7221" s="193"/>
      <c r="K7221" s="211"/>
    </row>
    <row r="7222" spans="1:11" hidden="1">
      <c r="A7222" s="208"/>
      <c r="B7222" s="208"/>
      <c r="D7222" s="215"/>
      <c r="E7222" s="214"/>
      <c r="F7222" s="214"/>
      <c r="G7222" s="210"/>
      <c r="H7222" s="203"/>
      <c r="I7222" s="193"/>
      <c r="J7222" s="208"/>
      <c r="K7222" s="211"/>
    </row>
    <row r="7223" spans="1:11" hidden="1">
      <c r="A7223" s="208"/>
      <c r="B7223" s="208"/>
      <c r="D7223" s="215"/>
      <c r="E7223" s="214"/>
      <c r="F7223" s="214"/>
      <c r="G7223" s="210"/>
      <c r="H7223" s="203"/>
      <c r="I7223" s="193"/>
      <c r="J7223" s="193"/>
      <c r="K7223" s="211"/>
    </row>
    <row r="7224" spans="1:11" hidden="1">
      <c r="A7224" s="208"/>
      <c r="B7224" s="208"/>
      <c r="D7224" s="215"/>
      <c r="E7224" s="214"/>
      <c r="F7224" s="214"/>
      <c r="G7224" s="210"/>
      <c r="H7224" s="203"/>
      <c r="I7224" s="193"/>
      <c r="J7224" s="193"/>
      <c r="K7224" s="211"/>
    </row>
    <row r="7225" spans="1:11" hidden="1">
      <c r="A7225" s="208"/>
      <c r="B7225" s="208"/>
      <c r="D7225" s="215"/>
      <c r="E7225" s="214"/>
      <c r="F7225" s="214"/>
      <c r="G7225" s="210"/>
      <c r="H7225" s="203"/>
      <c r="I7225" s="193"/>
      <c r="J7225" s="193"/>
      <c r="K7225" s="211"/>
    </row>
    <row r="7226" spans="1:11" hidden="1">
      <c r="A7226" s="208"/>
      <c r="B7226" s="208"/>
      <c r="D7226" s="215"/>
      <c r="E7226" s="214"/>
      <c r="F7226" s="214"/>
      <c r="G7226" s="210"/>
      <c r="H7226" s="203"/>
      <c r="I7226" s="193"/>
      <c r="J7226" s="193"/>
      <c r="K7226" s="211"/>
    </row>
    <row r="7227" spans="1:11" hidden="1">
      <c r="A7227" s="208"/>
      <c r="B7227" s="208"/>
      <c r="D7227" s="215"/>
      <c r="E7227" s="214"/>
      <c r="F7227" s="214"/>
      <c r="G7227" s="210"/>
      <c r="H7227" s="203"/>
      <c r="I7227" s="193"/>
      <c r="J7227" s="193"/>
      <c r="K7227" s="211"/>
    </row>
    <row r="7228" spans="1:11" hidden="1">
      <c r="A7228" s="208"/>
      <c r="B7228" s="208"/>
      <c r="D7228" s="215"/>
      <c r="E7228" s="214"/>
      <c r="F7228" s="214"/>
      <c r="G7228" s="210"/>
      <c r="H7228" s="203"/>
      <c r="I7228" s="193"/>
      <c r="J7228" s="193"/>
      <c r="K7228" s="211"/>
    </row>
    <row r="7229" spans="1:11" hidden="1">
      <c r="A7229" s="208"/>
      <c r="B7229" s="208"/>
      <c r="D7229" s="215"/>
      <c r="E7229" s="214"/>
      <c r="F7229" s="214"/>
      <c r="G7229" s="210"/>
      <c r="H7229" s="203"/>
      <c r="I7229" s="193"/>
      <c r="J7229" s="193"/>
      <c r="K7229" s="211"/>
    </row>
    <row r="7230" spans="1:11" hidden="1">
      <c r="A7230" s="208"/>
      <c r="B7230" s="208"/>
      <c r="D7230" s="215"/>
      <c r="E7230" s="214"/>
      <c r="F7230" s="214"/>
      <c r="G7230" s="210"/>
      <c r="H7230" s="203"/>
      <c r="I7230" s="193"/>
      <c r="J7230" s="193"/>
      <c r="K7230" s="211"/>
    </row>
    <row r="7231" spans="1:11" hidden="1">
      <c r="A7231" s="208"/>
      <c r="B7231" s="208"/>
      <c r="D7231" s="215"/>
      <c r="E7231" s="214"/>
      <c r="F7231" s="214"/>
      <c r="G7231" s="210"/>
      <c r="H7231" s="203"/>
      <c r="I7231" s="193"/>
      <c r="J7231" s="193"/>
      <c r="K7231" s="211"/>
    </row>
    <row r="7232" spans="1:11" hidden="1">
      <c r="A7232" s="208"/>
      <c r="B7232" s="208"/>
      <c r="D7232" s="215"/>
      <c r="E7232" s="214"/>
      <c r="F7232" s="214"/>
      <c r="G7232" s="210"/>
      <c r="H7232" s="203"/>
      <c r="I7232" s="193"/>
      <c r="J7232" s="193"/>
      <c r="K7232" s="211"/>
    </row>
    <row r="7233" spans="1:11" hidden="1">
      <c r="A7233" s="208"/>
      <c r="B7233" s="208"/>
      <c r="D7233" s="215"/>
      <c r="E7233" s="214"/>
      <c r="F7233" s="214"/>
      <c r="G7233" s="210"/>
      <c r="H7233" s="203"/>
      <c r="I7233" s="193"/>
      <c r="J7233" s="193"/>
      <c r="K7233" s="211"/>
    </row>
    <row r="7234" spans="1:11" hidden="1">
      <c r="A7234" s="208"/>
      <c r="B7234" s="208"/>
      <c r="D7234" s="215"/>
      <c r="E7234" s="214"/>
      <c r="F7234" s="214"/>
      <c r="G7234" s="210"/>
      <c r="H7234" s="203"/>
      <c r="I7234" s="193"/>
      <c r="J7234" s="193"/>
      <c r="K7234" s="211"/>
    </row>
    <row r="7235" spans="1:11" hidden="1">
      <c r="A7235" s="208"/>
      <c r="B7235" s="208"/>
      <c r="D7235" s="215"/>
      <c r="E7235" s="214"/>
      <c r="F7235" s="214"/>
      <c r="G7235" s="210"/>
      <c r="H7235" s="203"/>
      <c r="I7235" s="193"/>
      <c r="J7235" s="193"/>
      <c r="K7235" s="211"/>
    </row>
    <row r="7236" spans="1:11" hidden="1">
      <c r="A7236" s="208"/>
      <c r="B7236" s="208"/>
      <c r="D7236" s="215"/>
      <c r="E7236" s="214"/>
      <c r="F7236" s="214"/>
      <c r="G7236" s="210"/>
      <c r="H7236" s="203"/>
      <c r="I7236" s="193"/>
      <c r="J7236" s="193"/>
      <c r="K7236" s="211"/>
    </row>
    <row r="7237" spans="1:11" hidden="1">
      <c r="A7237" s="208"/>
      <c r="B7237" s="208"/>
      <c r="D7237" s="215"/>
      <c r="E7237" s="214"/>
      <c r="F7237" s="214"/>
      <c r="G7237" s="210"/>
      <c r="H7237" s="203"/>
      <c r="I7237" s="193"/>
      <c r="J7237" s="193"/>
      <c r="K7237" s="211"/>
    </row>
    <row r="7238" spans="1:11" hidden="1">
      <c r="A7238" s="208"/>
      <c r="B7238" s="208"/>
      <c r="D7238" s="215"/>
      <c r="E7238" s="214"/>
      <c r="F7238" s="214"/>
      <c r="G7238" s="210"/>
      <c r="H7238" s="203"/>
      <c r="I7238" s="193"/>
      <c r="J7238" s="193"/>
      <c r="K7238" s="211"/>
    </row>
    <row r="7239" spans="1:11" hidden="1">
      <c r="A7239" s="208"/>
      <c r="B7239" s="208"/>
      <c r="D7239" s="215"/>
      <c r="E7239" s="214"/>
      <c r="F7239" s="214"/>
      <c r="G7239" s="210"/>
      <c r="H7239" s="203"/>
      <c r="I7239" s="193"/>
      <c r="J7239" s="193"/>
      <c r="K7239" s="211"/>
    </row>
    <row r="7240" spans="1:11" hidden="1">
      <c r="A7240" s="208"/>
      <c r="B7240" s="208"/>
      <c r="D7240" s="215"/>
      <c r="E7240" s="214"/>
      <c r="F7240" s="214"/>
      <c r="G7240" s="210"/>
      <c r="H7240" s="203"/>
      <c r="I7240" s="193"/>
      <c r="J7240" s="193"/>
      <c r="K7240" s="211"/>
    </row>
    <row r="7241" spans="1:11" hidden="1">
      <c r="A7241" s="208"/>
      <c r="B7241" s="208"/>
      <c r="D7241" s="215"/>
      <c r="E7241" s="214"/>
      <c r="F7241" s="214"/>
      <c r="G7241" s="210"/>
      <c r="H7241" s="203"/>
      <c r="I7241" s="193"/>
      <c r="J7241" s="208"/>
      <c r="K7241" s="211"/>
    </row>
    <row r="7242" spans="1:11" hidden="1">
      <c r="A7242" s="208"/>
      <c r="B7242" s="208"/>
      <c r="D7242" s="215"/>
      <c r="E7242" s="214"/>
      <c r="F7242" s="214"/>
      <c r="G7242" s="210"/>
      <c r="H7242" s="203"/>
      <c r="I7242" s="193"/>
      <c r="J7242" s="193"/>
      <c r="K7242" s="211"/>
    </row>
    <row r="7243" spans="1:11" hidden="1">
      <c r="A7243" s="208"/>
      <c r="B7243" s="208"/>
      <c r="D7243" s="215"/>
      <c r="E7243" s="214"/>
      <c r="F7243" s="214"/>
      <c r="G7243" s="210"/>
      <c r="H7243" s="203"/>
      <c r="I7243" s="193"/>
      <c r="J7243" s="193"/>
      <c r="K7243" s="211"/>
    </row>
    <row r="7244" spans="1:11" hidden="1">
      <c r="A7244" s="208"/>
      <c r="B7244" s="208"/>
      <c r="D7244" s="215"/>
      <c r="E7244" s="214"/>
      <c r="F7244" s="214"/>
      <c r="G7244" s="210"/>
      <c r="H7244" s="203"/>
      <c r="I7244" s="193"/>
      <c r="J7244" s="193"/>
      <c r="K7244" s="211"/>
    </row>
    <row r="7245" spans="1:11" hidden="1">
      <c r="A7245" s="208"/>
      <c r="B7245" s="208"/>
      <c r="D7245" s="215"/>
      <c r="E7245" s="214"/>
      <c r="F7245" s="214"/>
      <c r="G7245" s="210"/>
      <c r="H7245" s="203"/>
      <c r="I7245" s="193"/>
      <c r="J7245" s="193"/>
      <c r="K7245" s="211"/>
    </row>
    <row r="7246" spans="1:11" hidden="1">
      <c r="A7246" s="208"/>
      <c r="B7246" s="208"/>
      <c r="D7246" s="215"/>
      <c r="E7246" s="214"/>
      <c r="F7246" s="214"/>
      <c r="G7246" s="210"/>
      <c r="H7246" s="203"/>
      <c r="I7246" s="193"/>
      <c r="J7246" s="193"/>
      <c r="K7246" s="211"/>
    </row>
    <row r="7247" spans="1:11" hidden="1">
      <c r="A7247" s="208"/>
      <c r="B7247" s="208"/>
      <c r="D7247" s="215"/>
      <c r="E7247" s="214"/>
      <c r="F7247" s="214"/>
      <c r="G7247" s="210"/>
      <c r="H7247" s="203"/>
      <c r="I7247" s="193"/>
      <c r="J7247" s="193"/>
      <c r="K7247" s="211"/>
    </row>
    <row r="7248" spans="1:11" hidden="1">
      <c r="A7248" s="208"/>
      <c r="B7248" s="208"/>
      <c r="D7248" s="215"/>
      <c r="E7248" s="214"/>
      <c r="F7248" s="214"/>
      <c r="G7248" s="210"/>
      <c r="H7248" s="203"/>
      <c r="I7248" s="193"/>
      <c r="J7248" s="193"/>
      <c r="K7248" s="211"/>
    </row>
    <row r="7249" spans="1:11" hidden="1">
      <c r="A7249" s="208"/>
      <c r="B7249" s="208"/>
      <c r="D7249" s="215"/>
      <c r="E7249" s="214"/>
      <c r="F7249" s="214"/>
      <c r="G7249" s="210"/>
      <c r="H7249" s="203"/>
      <c r="I7249" s="193"/>
      <c r="J7249" s="193"/>
      <c r="K7249" s="211"/>
    </row>
    <row r="7250" spans="1:11" hidden="1">
      <c r="A7250" s="208"/>
      <c r="B7250" s="208"/>
      <c r="D7250" s="215"/>
      <c r="E7250" s="214"/>
      <c r="F7250" s="214"/>
      <c r="G7250" s="210"/>
      <c r="H7250" s="203"/>
      <c r="I7250" s="193"/>
      <c r="J7250" s="193"/>
      <c r="K7250" s="211"/>
    </row>
    <row r="7251" spans="1:11" hidden="1">
      <c r="A7251" s="208"/>
      <c r="B7251" s="208"/>
      <c r="D7251" s="215"/>
      <c r="E7251" s="214"/>
      <c r="F7251" s="214"/>
      <c r="G7251" s="210"/>
      <c r="H7251" s="203"/>
      <c r="I7251" s="193"/>
      <c r="J7251" s="193"/>
      <c r="K7251" s="211"/>
    </row>
    <row r="7252" spans="1:11" hidden="1">
      <c r="A7252" s="208"/>
      <c r="B7252" s="208"/>
      <c r="D7252" s="215"/>
      <c r="E7252" s="214"/>
      <c r="F7252" s="214"/>
      <c r="G7252" s="210"/>
      <c r="H7252" s="203"/>
      <c r="I7252" s="193"/>
      <c r="J7252" s="193"/>
      <c r="K7252" s="211"/>
    </row>
    <row r="7253" spans="1:11" hidden="1">
      <c r="A7253" s="208"/>
      <c r="B7253" s="208"/>
      <c r="D7253" s="215"/>
      <c r="E7253" s="214"/>
      <c r="F7253" s="214"/>
      <c r="G7253" s="210"/>
      <c r="H7253" s="203"/>
      <c r="I7253" s="193"/>
      <c r="J7253" s="193"/>
      <c r="K7253" s="211"/>
    </row>
    <row r="7254" spans="1:11" hidden="1">
      <c r="A7254" s="208"/>
      <c r="B7254" s="208"/>
      <c r="D7254" s="215"/>
      <c r="E7254" s="214"/>
      <c r="F7254" s="214"/>
      <c r="G7254" s="210"/>
      <c r="H7254" s="203"/>
      <c r="I7254" s="193"/>
      <c r="J7254" s="193"/>
      <c r="K7254" s="211"/>
    </row>
    <row r="7255" spans="1:11" hidden="1">
      <c r="A7255" s="208"/>
      <c r="B7255" s="208"/>
      <c r="D7255" s="215"/>
      <c r="E7255" s="214"/>
      <c r="F7255" s="214"/>
      <c r="G7255" s="210"/>
      <c r="H7255" s="203"/>
      <c r="I7255" s="193"/>
      <c r="J7255" s="193"/>
      <c r="K7255" s="211"/>
    </row>
    <row r="7256" spans="1:11" hidden="1">
      <c r="A7256" s="208"/>
      <c r="B7256" s="208"/>
      <c r="D7256" s="215"/>
      <c r="E7256" s="214"/>
      <c r="F7256" s="214"/>
      <c r="G7256" s="210"/>
      <c r="H7256" s="203"/>
      <c r="I7256" s="193"/>
      <c r="J7256" s="193"/>
      <c r="K7256" s="211"/>
    </row>
    <row r="7257" spans="1:11" hidden="1">
      <c r="A7257" s="208"/>
      <c r="B7257" s="208"/>
      <c r="D7257" s="215"/>
      <c r="E7257" s="214"/>
      <c r="F7257" s="214"/>
      <c r="G7257" s="210"/>
      <c r="H7257" s="203"/>
      <c r="I7257" s="193"/>
      <c r="J7257" s="193"/>
      <c r="K7257" s="211"/>
    </row>
    <row r="7258" spans="1:11" hidden="1">
      <c r="A7258" s="208"/>
      <c r="B7258" s="208"/>
      <c r="D7258" s="215"/>
      <c r="E7258" s="214"/>
      <c r="F7258" s="214"/>
      <c r="G7258" s="210"/>
      <c r="H7258" s="203"/>
      <c r="I7258" s="193"/>
      <c r="J7258" s="193"/>
      <c r="K7258" s="211"/>
    </row>
    <row r="7259" spans="1:11" hidden="1">
      <c r="A7259" s="208"/>
      <c r="B7259" s="208"/>
      <c r="D7259" s="215"/>
      <c r="E7259" s="214"/>
      <c r="F7259" s="214"/>
      <c r="G7259" s="210"/>
      <c r="H7259" s="203"/>
      <c r="I7259" s="193"/>
      <c r="J7259" s="193"/>
      <c r="K7259" s="211"/>
    </row>
    <row r="7260" spans="1:11" hidden="1">
      <c r="A7260" s="208"/>
      <c r="B7260" s="208"/>
      <c r="D7260" s="215"/>
      <c r="E7260" s="214"/>
      <c r="F7260" s="214"/>
      <c r="G7260" s="210"/>
      <c r="H7260" s="203"/>
      <c r="I7260" s="193"/>
      <c r="J7260" s="193"/>
      <c r="K7260" s="211"/>
    </row>
    <row r="7261" spans="1:11" hidden="1">
      <c r="A7261" s="208"/>
      <c r="B7261" s="208"/>
      <c r="D7261" s="215"/>
      <c r="E7261" s="214"/>
      <c r="F7261" s="214"/>
      <c r="G7261" s="210"/>
      <c r="H7261" s="203"/>
      <c r="I7261" s="193"/>
      <c r="J7261" s="208"/>
      <c r="K7261" s="211"/>
    </row>
    <row r="7262" spans="1:11" hidden="1">
      <c r="A7262" s="208"/>
      <c r="B7262" s="208"/>
      <c r="D7262" s="215"/>
      <c r="E7262" s="214"/>
      <c r="F7262" s="214"/>
      <c r="G7262" s="210"/>
      <c r="H7262" s="203"/>
      <c r="I7262" s="193"/>
      <c r="J7262" s="193"/>
      <c r="K7262" s="211"/>
    </row>
    <row r="7263" spans="1:11" hidden="1">
      <c r="A7263" s="208"/>
      <c r="B7263" s="208"/>
      <c r="D7263" s="215"/>
      <c r="E7263" s="214"/>
      <c r="F7263" s="214"/>
      <c r="G7263" s="210"/>
      <c r="H7263" s="203"/>
      <c r="I7263" s="193"/>
      <c r="J7263" s="193"/>
      <c r="K7263" s="211"/>
    </row>
    <row r="7264" spans="1:11" hidden="1">
      <c r="A7264" s="208"/>
      <c r="B7264" s="208"/>
      <c r="D7264" s="215"/>
      <c r="E7264" s="214"/>
      <c r="F7264" s="214"/>
      <c r="G7264" s="210"/>
      <c r="H7264" s="203"/>
      <c r="I7264" s="193"/>
      <c r="J7264" s="193"/>
      <c r="K7264" s="211"/>
    </row>
    <row r="7265" spans="1:11" hidden="1">
      <c r="A7265" s="208"/>
      <c r="B7265" s="208"/>
      <c r="D7265" s="215"/>
      <c r="E7265" s="214"/>
      <c r="F7265" s="214"/>
      <c r="G7265" s="210"/>
      <c r="H7265" s="203"/>
      <c r="I7265" s="193"/>
      <c r="J7265" s="193"/>
      <c r="K7265" s="211"/>
    </row>
    <row r="7266" spans="1:11" hidden="1">
      <c r="A7266" s="208"/>
      <c r="B7266" s="208"/>
      <c r="D7266" s="215"/>
      <c r="E7266" s="214"/>
      <c r="F7266" s="214"/>
      <c r="G7266" s="210"/>
      <c r="H7266" s="203"/>
      <c r="I7266" s="193"/>
      <c r="J7266" s="193"/>
      <c r="K7266" s="211"/>
    </row>
    <row r="7267" spans="1:11" hidden="1">
      <c r="A7267" s="208"/>
      <c r="B7267" s="208"/>
      <c r="D7267" s="215"/>
      <c r="E7267" s="214"/>
      <c r="F7267" s="214"/>
      <c r="G7267" s="210"/>
      <c r="H7267" s="203"/>
      <c r="I7267" s="193"/>
      <c r="J7267" s="193"/>
      <c r="K7267" s="211"/>
    </row>
    <row r="7268" spans="1:11" hidden="1">
      <c r="A7268" s="208"/>
      <c r="B7268" s="208"/>
      <c r="D7268" s="215"/>
      <c r="E7268" s="214"/>
      <c r="F7268" s="214"/>
      <c r="G7268" s="210"/>
      <c r="H7268" s="203"/>
      <c r="I7268" s="193"/>
      <c r="J7268" s="193"/>
      <c r="K7268" s="211"/>
    </row>
    <row r="7269" spans="1:11" hidden="1">
      <c r="A7269" s="208"/>
      <c r="B7269" s="208"/>
      <c r="D7269" s="215"/>
      <c r="E7269" s="214"/>
      <c r="F7269" s="214"/>
      <c r="G7269" s="210"/>
      <c r="H7269" s="203"/>
      <c r="I7269" s="193"/>
      <c r="J7269" s="193"/>
      <c r="K7269" s="211"/>
    </row>
    <row r="7270" spans="1:11" hidden="1">
      <c r="A7270" s="208"/>
      <c r="B7270" s="208"/>
      <c r="D7270" s="215"/>
      <c r="E7270" s="214"/>
      <c r="F7270" s="214"/>
      <c r="G7270" s="210"/>
      <c r="H7270" s="203"/>
      <c r="I7270" s="193"/>
      <c r="J7270" s="193"/>
      <c r="K7270" s="211"/>
    </row>
    <row r="7271" spans="1:11" hidden="1">
      <c r="A7271" s="208"/>
      <c r="B7271" s="208"/>
      <c r="D7271" s="215"/>
      <c r="E7271" s="214"/>
      <c r="F7271" s="214"/>
      <c r="G7271" s="210"/>
      <c r="H7271" s="203"/>
      <c r="I7271" s="193"/>
      <c r="J7271" s="193"/>
      <c r="K7271" s="211"/>
    </row>
    <row r="7272" spans="1:11" hidden="1">
      <c r="A7272" s="208"/>
      <c r="B7272" s="208"/>
      <c r="D7272" s="215"/>
      <c r="E7272" s="214"/>
      <c r="F7272" s="214"/>
      <c r="G7272" s="210"/>
      <c r="H7272" s="203"/>
      <c r="I7272" s="193"/>
      <c r="J7272" s="193"/>
      <c r="K7272" s="211"/>
    </row>
    <row r="7273" spans="1:11" hidden="1">
      <c r="A7273" s="208"/>
      <c r="B7273" s="208"/>
      <c r="D7273" s="215"/>
      <c r="E7273" s="214"/>
      <c r="F7273" s="214"/>
      <c r="G7273" s="210"/>
      <c r="H7273" s="203"/>
      <c r="I7273" s="193"/>
      <c r="J7273" s="193"/>
      <c r="K7273" s="211"/>
    </row>
    <row r="7274" spans="1:11" hidden="1">
      <c r="A7274" s="208"/>
      <c r="B7274" s="208"/>
      <c r="D7274" s="215"/>
      <c r="E7274" s="214"/>
      <c r="F7274" s="214"/>
      <c r="G7274" s="210"/>
      <c r="H7274" s="203"/>
      <c r="I7274" s="193"/>
      <c r="J7274" s="193"/>
      <c r="K7274" s="211"/>
    </row>
    <row r="7275" spans="1:11" hidden="1">
      <c r="A7275" s="208"/>
      <c r="B7275" s="208"/>
      <c r="D7275" s="215"/>
      <c r="E7275" s="214"/>
      <c r="F7275" s="214"/>
      <c r="G7275" s="210"/>
      <c r="H7275" s="203"/>
      <c r="I7275" s="193"/>
      <c r="J7275" s="193"/>
      <c r="K7275" s="211"/>
    </row>
    <row r="7276" spans="1:11" hidden="1">
      <c r="A7276" s="208"/>
      <c r="B7276" s="208"/>
      <c r="D7276" s="215"/>
      <c r="E7276" s="214"/>
      <c r="F7276" s="214"/>
      <c r="G7276" s="210"/>
      <c r="H7276" s="203"/>
      <c r="I7276" s="193"/>
      <c r="J7276" s="193"/>
      <c r="K7276" s="211"/>
    </row>
    <row r="7277" spans="1:11" hidden="1">
      <c r="A7277" s="208"/>
      <c r="B7277" s="208"/>
      <c r="D7277" s="215"/>
      <c r="E7277" s="214"/>
      <c r="F7277" s="214"/>
      <c r="G7277" s="210"/>
      <c r="H7277" s="203"/>
      <c r="I7277" s="193"/>
      <c r="J7277" s="193"/>
      <c r="K7277" s="211"/>
    </row>
    <row r="7278" spans="1:11" hidden="1">
      <c r="A7278" s="208"/>
      <c r="B7278" s="208"/>
      <c r="D7278" s="215"/>
      <c r="E7278" s="214"/>
      <c r="F7278" s="214"/>
      <c r="G7278" s="210"/>
      <c r="H7278" s="203"/>
      <c r="I7278" s="193"/>
      <c r="J7278" s="193"/>
      <c r="K7278" s="211"/>
    </row>
    <row r="7279" spans="1:11" hidden="1">
      <c r="A7279" s="208"/>
      <c r="B7279" s="208"/>
      <c r="D7279" s="215"/>
      <c r="E7279" s="214"/>
      <c r="F7279" s="214"/>
      <c r="G7279" s="210"/>
      <c r="H7279" s="203"/>
      <c r="I7279" s="193"/>
      <c r="J7279" s="193"/>
      <c r="K7279" s="211"/>
    </row>
    <row r="7280" spans="1:11" hidden="1">
      <c r="A7280" s="208"/>
      <c r="B7280" s="208"/>
      <c r="D7280" s="215"/>
      <c r="E7280" s="214"/>
      <c r="F7280" s="214"/>
      <c r="G7280" s="210"/>
      <c r="H7280" s="203"/>
      <c r="I7280" s="193"/>
      <c r="J7280" s="193"/>
      <c r="K7280" s="211"/>
    </row>
    <row r="7281" spans="1:11" hidden="1">
      <c r="A7281" s="208"/>
      <c r="B7281" s="208"/>
      <c r="D7281" s="215"/>
      <c r="E7281" s="214"/>
      <c r="F7281" s="214"/>
      <c r="G7281" s="210"/>
      <c r="H7281" s="203"/>
      <c r="I7281" s="193"/>
      <c r="J7281" s="193"/>
      <c r="K7281" s="211"/>
    </row>
    <row r="7282" spans="1:11" hidden="1">
      <c r="A7282" s="208"/>
      <c r="B7282" s="208"/>
      <c r="D7282" s="215"/>
      <c r="E7282" s="214"/>
      <c r="F7282" s="214"/>
      <c r="G7282" s="210"/>
      <c r="H7282" s="203"/>
      <c r="I7282" s="193"/>
      <c r="J7282" s="193"/>
      <c r="K7282" s="211"/>
    </row>
    <row r="7283" spans="1:11" hidden="1">
      <c r="A7283" s="208"/>
      <c r="B7283" s="208"/>
      <c r="D7283" s="215"/>
      <c r="E7283" s="214"/>
      <c r="F7283" s="214"/>
      <c r="G7283" s="210"/>
      <c r="H7283" s="203"/>
      <c r="I7283" s="193"/>
      <c r="J7283" s="208"/>
      <c r="K7283" s="211"/>
    </row>
    <row r="7284" spans="1:11" hidden="1">
      <c r="A7284" s="208"/>
      <c r="B7284" s="208"/>
      <c r="D7284" s="215"/>
      <c r="E7284" s="214"/>
      <c r="F7284" s="214"/>
      <c r="G7284" s="210"/>
      <c r="H7284" s="203"/>
      <c r="I7284" s="193"/>
      <c r="J7284" s="193"/>
      <c r="K7284" s="211"/>
    </row>
    <row r="7285" spans="1:11" hidden="1">
      <c r="A7285" s="208"/>
      <c r="B7285" s="208"/>
      <c r="D7285" s="215"/>
      <c r="E7285" s="214"/>
      <c r="F7285" s="214"/>
      <c r="G7285" s="210"/>
      <c r="H7285" s="203"/>
      <c r="I7285" s="193"/>
      <c r="J7285" s="193"/>
      <c r="K7285" s="211"/>
    </row>
    <row r="7286" spans="1:11" hidden="1">
      <c r="A7286" s="208"/>
      <c r="B7286" s="208"/>
      <c r="D7286" s="215"/>
      <c r="E7286" s="214"/>
      <c r="F7286" s="214"/>
      <c r="G7286" s="210"/>
      <c r="H7286" s="203"/>
      <c r="I7286" s="193"/>
      <c r="J7286" s="193"/>
      <c r="K7286" s="211"/>
    </row>
    <row r="7287" spans="1:11" hidden="1">
      <c r="A7287" s="208"/>
      <c r="B7287" s="208"/>
      <c r="D7287" s="215"/>
      <c r="E7287" s="214"/>
      <c r="F7287" s="214"/>
      <c r="G7287" s="210"/>
      <c r="H7287" s="203"/>
      <c r="I7287" s="193"/>
      <c r="J7287" s="193"/>
      <c r="K7287" s="211"/>
    </row>
    <row r="7288" spans="1:11" hidden="1">
      <c r="A7288" s="208"/>
      <c r="B7288" s="208"/>
      <c r="D7288" s="215"/>
      <c r="E7288" s="214"/>
      <c r="F7288" s="214"/>
      <c r="G7288" s="210"/>
      <c r="H7288" s="203"/>
      <c r="I7288" s="193"/>
      <c r="J7288" s="193"/>
      <c r="K7288" s="211"/>
    </row>
    <row r="7289" spans="1:11" hidden="1">
      <c r="A7289" s="208"/>
      <c r="B7289" s="208"/>
      <c r="D7289" s="215"/>
      <c r="E7289" s="214"/>
      <c r="F7289" s="214"/>
      <c r="G7289" s="210"/>
      <c r="H7289" s="203"/>
      <c r="I7289" s="193"/>
      <c r="J7289" s="193"/>
      <c r="K7289" s="211"/>
    </row>
    <row r="7290" spans="1:11" hidden="1">
      <c r="A7290" s="208"/>
      <c r="B7290" s="208"/>
      <c r="D7290" s="215"/>
      <c r="E7290" s="214"/>
      <c r="F7290" s="214"/>
      <c r="G7290" s="210"/>
      <c r="H7290" s="203"/>
      <c r="I7290" s="193"/>
      <c r="J7290" s="193"/>
      <c r="K7290" s="211"/>
    </row>
    <row r="7291" spans="1:11" hidden="1">
      <c r="A7291" s="208"/>
      <c r="B7291" s="208"/>
      <c r="D7291" s="215"/>
      <c r="E7291" s="214"/>
      <c r="F7291" s="214"/>
      <c r="G7291" s="210"/>
      <c r="H7291" s="203"/>
      <c r="I7291" s="193"/>
      <c r="J7291" s="193"/>
      <c r="K7291" s="211"/>
    </row>
    <row r="7292" spans="1:11" hidden="1">
      <c r="A7292" s="208"/>
      <c r="B7292" s="208"/>
      <c r="D7292" s="215"/>
      <c r="E7292" s="214"/>
      <c r="F7292" s="214"/>
      <c r="G7292" s="210"/>
      <c r="H7292" s="203"/>
      <c r="I7292" s="193"/>
      <c r="J7292" s="193"/>
      <c r="K7292" s="211"/>
    </row>
    <row r="7293" spans="1:11" hidden="1">
      <c r="A7293" s="208"/>
      <c r="B7293" s="208"/>
      <c r="D7293" s="215"/>
      <c r="E7293" s="214"/>
      <c r="F7293" s="214"/>
      <c r="G7293" s="210"/>
      <c r="H7293" s="203"/>
      <c r="I7293" s="193"/>
      <c r="J7293" s="193"/>
      <c r="K7293" s="211"/>
    </row>
    <row r="7294" spans="1:11" hidden="1">
      <c r="A7294" s="208"/>
      <c r="B7294" s="208"/>
      <c r="D7294" s="215"/>
      <c r="E7294" s="214"/>
      <c r="F7294" s="214"/>
      <c r="G7294" s="210"/>
      <c r="H7294" s="203"/>
      <c r="I7294" s="193"/>
      <c r="J7294" s="193"/>
      <c r="K7294" s="211"/>
    </row>
    <row r="7295" spans="1:11" hidden="1">
      <c r="A7295" s="208"/>
      <c r="B7295" s="208"/>
      <c r="D7295" s="215"/>
      <c r="E7295" s="214"/>
      <c r="F7295" s="214"/>
      <c r="G7295" s="210"/>
      <c r="H7295" s="203"/>
      <c r="I7295" s="193"/>
      <c r="J7295" s="193"/>
      <c r="K7295" s="211"/>
    </row>
    <row r="7296" spans="1:11" hidden="1">
      <c r="A7296" s="208"/>
      <c r="B7296" s="208"/>
      <c r="D7296" s="215"/>
      <c r="E7296" s="214"/>
      <c r="F7296" s="214"/>
      <c r="G7296" s="210"/>
      <c r="H7296" s="203"/>
      <c r="I7296" s="193"/>
      <c r="J7296" s="193"/>
      <c r="K7296" s="211"/>
    </row>
    <row r="7297" spans="1:11" hidden="1">
      <c r="A7297" s="208"/>
      <c r="B7297" s="208"/>
      <c r="D7297" s="215"/>
      <c r="E7297" s="214"/>
      <c r="F7297" s="214"/>
      <c r="G7297" s="210"/>
      <c r="H7297" s="203"/>
      <c r="I7297" s="193"/>
      <c r="J7297" s="193"/>
      <c r="K7297" s="211"/>
    </row>
    <row r="7298" spans="1:11" hidden="1">
      <c r="A7298" s="208"/>
      <c r="B7298" s="208"/>
      <c r="D7298" s="215"/>
      <c r="E7298" s="214"/>
      <c r="F7298" s="214"/>
      <c r="G7298" s="210"/>
      <c r="H7298" s="203"/>
      <c r="I7298" s="193"/>
      <c r="J7298" s="193"/>
      <c r="K7298" s="211"/>
    </row>
    <row r="7299" spans="1:11" hidden="1">
      <c r="A7299" s="208"/>
      <c r="B7299" s="208"/>
      <c r="D7299" s="215"/>
      <c r="E7299" s="214"/>
      <c r="F7299" s="214"/>
      <c r="G7299" s="210"/>
      <c r="H7299" s="203"/>
      <c r="I7299" s="193"/>
      <c r="J7299" s="193"/>
      <c r="K7299" s="211"/>
    </row>
    <row r="7300" spans="1:11" hidden="1">
      <c r="A7300" s="208"/>
      <c r="B7300" s="208"/>
      <c r="D7300" s="215"/>
      <c r="E7300" s="214"/>
      <c r="F7300" s="214"/>
      <c r="G7300" s="210"/>
      <c r="H7300" s="203"/>
      <c r="I7300" s="193"/>
      <c r="J7300" s="193"/>
      <c r="K7300" s="211"/>
    </row>
    <row r="7301" spans="1:11" hidden="1">
      <c r="A7301" s="208"/>
      <c r="B7301" s="208"/>
      <c r="D7301" s="215"/>
      <c r="E7301" s="214"/>
      <c r="F7301" s="214"/>
      <c r="G7301" s="210"/>
      <c r="H7301" s="203"/>
      <c r="I7301" s="193"/>
      <c r="J7301" s="193"/>
      <c r="K7301" s="211"/>
    </row>
    <row r="7302" spans="1:11" hidden="1">
      <c r="A7302" s="208"/>
      <c r="B7302" s="208"/>
      <c r="D7302" s="215"/>
      <c r="E7302" s="214"/>
      <c r="F7302" s="214"/>
      <c r="G7302" s="210"/>
      <c r="H7302" s="203"/>
      <c r="I7302" s="193"/>
      <c r="J7302" s="193"/>
      <c r="K7302" s="211"/>
    </row>
    <row r="7303" spans="1:11" hidden="1">
      <c r="A7303" s="208"/>
      <c r="B7303" s="208"/>
      <c r="D7303" s="215"/>
      <c r="E7303" s="214"/>
      <c r="F7303" s="214"/>
      <c r="G7303" s="210"/>
      <c r="H7303" s="203"/>
      <c r="I7303" s="193"/>
      <c r="J7303" s="193"/>
      <c r="K7303" s="211"/>
    </row>
    <row r="7304" spans="1:11" hidden="1">
      <c r="A7304" s="208"/>
      <c r="B7304" s="208"/>
      <c r="D7304" s="215"/>
      <c r="E7304" s="214"/>
      <c r="F7304" s="214"/>
      <c r="G7304" s="210"/>
      <c r="H7304" s="203"/>
      <c r="I7304" s="193"/>
      <c r="J7304" s="208"/>
      <c r="K7304" s="211"/>
    </row>
    <row r="7305" spans="1:11" hidden="1">
      <c r="A7305" s="208"/>
      <c r="B7305" s="208"/>
      <c r="D7305" s="215"/>
      <c r="E7305" s="214"/>
      <c r="F7305" s="214"/>
      <c r="G7305" s="210"/>
      <c r="H7305" s="203"/>
      <c r="I7305" s="193"/>
      <c r="J7305" s="193"/>
      <c r="K7305" s="211"/>
    </row>
    <row r="7306" spans="1:11" hidden="1">
      <c r="A7306" s="208"/>
      <c r="B7306" s="208"/>
      <c r="D7306" s="215"/>
      <c r="E7306" s="214"/>
      <c r="F7306" s="214"/>
      <c r="G7306" s="210"/>
      <c r="H7306" s="203"/>
      <c r="I7306" s="193"/>
      <c r="J7306" s="193"/>
      <c r="K7306" s="211"/>
    </row>
    <row r="7307" spans="1:11" hidden="1">
      <c r="A7307" s="208"/>
      <c r="B7307" s="208"/>
      <c r="D7307" s="215"/>
      <c r="E7307" s="214"/>
      <c r="F7307" s="214"/>
      <c r="G7307" s="210"/>
      <c r="H7307" s="203"/>
      <c r="I7307" s="193"/>
      <c r="J7307" s="193"/>
      <c r="K7307" s="211"/>
    </row>
    <row r="7308" spans="1:11" hidden="1">
      <c r="A7308" s="208"/>
      <c r="B7308" s="208"/>
      <c r="D7308" s="215"/>
      <c r="E7308" s="214"/>
      <c r="F7308" s="214"/>
      <c r="G7308" s="210"/>
      <c r="H7308" s="203"/>
      <c r="I7308" s="193"/>
      <c r="J7308" s="193"/>
      <c r="K7308" s="211"/>
    </row>
    <row r="7309" spans="1:11" hidden="1">
      <c r="A7309" s="208"/>
      <c r="B7309" s="208"/>
      <c r="D7309" s="215"/>
      <c r="E7309" s="214"/>
      <c r="F7309" s="214"/>
      <c r="G7309" s="210"/>
      <c r="H7309" s="203"/>
      <c r="I7309" s="193"/>
      <c r="J7309" s="193"/>
      <c r="K7309" s="211"/>
    </row>
    <row r="7310" spans="1:11" hidden="1">
      <c r="A7310" s="208"/>
      <c r="B7310" s="208"/>
      <c r="D7310" s="215"/>
      <c r="E7310" s="214"/>
      <c r="F7310" s="214"/>
      <c r="G7310" s="210"/>
      <c r="H7310" s="203"/>
      <c r="I7310" s="193"/>
      <c r="J7310" s="193"/>
      <c r="K7310" s="211"/>
    </row>
    <row r="7311" spans="1:11" hidden="1">
      <c r="A7311" s="208"/>
      <c r="B7311" s="208"/>
      <c r="D7311" s="215"/>
      <c r="E7311" s="214"/>
      <c r="F7311" s="214"/>
      <c r="G7311" s="210"/>
      <c r="H7311" s="203"/>
      <c r="I7311" s="193"/>
      <c r="J7311" s="193"/>
      <c r="K7311" s="211"/>
    </row>
    <row r="7312" spans="1:11" hidden="1">
      <c r="A7312" s="208"/>
      <c r="B7312" s="208"/>
      <c r="D7312" s="215"/>
      <c r="E7312" s="214"/>
      <c r="F7312" s="214"/>
      <c r="G7312" s="210"/>
      <c r="H7312" s="203"/>
      <c r="I7312" s="193"/>
      <c r="J7312" s="193"/>
      <c r="K7312" s="211"/>
    </row>
    <row r="7313" spans="1:11" hidden="1">
      <c r="A7313" s="208"/>
      <c r="B7313" s="208"/>
      <c r="D7313" s="215"/>
      <c r="E7313" s="214"/>
      <c r="F7313" s="214"/>
      <c r="G7313" s="210"/>
      <c r="H7313" s="203"/>
      <c r="I7313" s="193"/>
      <c r="J7313" s="193"/>
      <c r="K7313" s="211"/>
    </row>
    <row r="7314" spans="1:11" hidden="1">
      <c r="A7314" s="208"/>
      <c r="B7314" s="208"/>
      <c r="D7314" s="215"/>
      <c r="E7314" s="214"/>
      <c r="F7314" s="214"/>
      <c r="G7314" s="210"/>
      <c r="H7314" s="203"/>
      <c r="I7314" s="193"/>
      <c r="J7314" s="193"/>
      <c r="K7314" s="211"/>
    </row>
    <row r="7315" spans="1:11" hidden="1">
      <c r="A7315" s="208"/>
      <c r="B7315" s="208"/>
      <c r="D7315" s="215"/>
      <c r="E7315" s="214"/>
      <c r="F7315" s="214"/>
      <c r="G7315" s="210"/>
      <c r="H7315" s="203"/>
      <c r="I7315" s="193"/>
      <c r="J7315" s="193"/>
      <c r="K7315" s="211"/>
    </row>
    <row r="7316" spans="1:11" hidden="1">
      <c r="A7316" s="208"/>
      <c r="B7316" s="208"/>
      <c r="D7316" s="215"/>
      <c r="E7316" s="214"/>
      <c r="F7316" s="214"/>
      <c r="G7316" s="210"/>
      <c r="H7316" s="203"/>
      <c r="I7316" s="193"/>
      <c r="J7316" s="193"/>
      <c r="K7316" s="211"/>
    </row>
    <row r="7317" spans="1:11" hidden="1">
      <c r="A7317" s="208"/>
      <c r="B7317" s="208"/>
      <c r="D7317" s="215"/>
      <c r="E7317" s="214"/>
      <c r="F7317" s="214"/>
      <c r="G7317" s="210"/>
      <c r="H7317" s="203"/>
      <c r="I7317" s="193"/>
      <c r="J7317" s="193"/>
      <c r="K7317" s="211"/>
    </row>
    <row r="7318" spans="1:11" hidden="1">
      <c r="A7318" s="208"/>
      <c r="B7318" s="208"/>
      <c r="D7318" s="215"/>
      <c r="E7318" s="214"/>
      <c r="F7318" s="214"/>
      <c r="G7318" s="210"/>
      <c r="H7318" s="203"/>
      <c r="I7318" s="193"/>
      <c r="J7318" s="193"/>
      <c r="K7318" s="211"/>
    </row>
    <row r="7319" spans="1:11" hidden="1">
      <c r="A7319" s="208"/>
      <c r="B7319" s="208"/>
      <c r="D7319" s="215"/>
      <c r="E7319" s="214"/>
      <c r="F7319" s="214"/>
      <c r="G7319" s="210"/>
      <c r="H7319" s="203"/>
      <c r="I7319" s="193"/>
      <c r="J7319" s="193"/>
      <c r="K7319" s="211"/>
    </row>
    <row r="7320" spans="1:11" hidden="1">
      <c r="A7320" s="208"/>
      <c r="B7320" s="208"/>
      <c r="D7320" s="215"/>
      <c r="E7320" s="214"/>
      <c r="F7320" s="214"/>
      <c r="G7320" s="210"/>
      <c r="H7320" s="203"/>
      <c r="I7320" s="193"/>
      <c r="J7320" s="193"/>
      <c r="K7320" s="211"/>
    </row>
    <row r="7321" spans="1:11" hidden="1">
      <c r="A7321" s="208"/>
      <c r="B7321" s="208"/>
      <c r="D7321" s="215"/>
      <c r="E7321" s="214"/>
      <c r="F7321" s="214"/>
      <c r="G7321" s="210"/>
      <c r="H7321" s="203"/>
      <c r="I7321" s="193"/>
      <c r="J7321" s="193"/>
      <c r="K7321" s="211"/>
    </row>
    <row r="7322" spans="1:11" hidden="1">
      <c r="A7322" s="208"/>
      <c r="B7322" s="208"/>
      <c r="D7322" s="215"/>
      <c r="E7322" s="214"/>
      <c r="F7322" s="214"/>
      <c r="G7322" s="210"/>
      <c r="H7322" s="203"/>
      <c r="I7322" s="193"/>
      <c r="J7322" s="193"/>
      <c r="K7322" s="211"/>
    </row>
    <row r="7323" spans="1:11" hidden="1">
      <c r="A7323" s="208"/>
      <c r="B7323" s="208"/>
      <c r="D7323" s="215"/>
      <c r="E7323" s="214"/>
      <c r="F7323" s="214"/>
      <c r="G7323" s="210"/>
      <c r="H7323" s="203"/>
      <c r="I7323" s="193"/>
      <c r="J7323" s="193"/>
      <c r="K7323" s="211"/>
    </row>
    <row r="7324" spans="1:11" hidden="1">
      <c r="A7324" s="208"/>
      <c r="B7324" s="208"/>
      <c r="D7324" s="215"/>
      <c r="E7324" s="214"/>
      <c r="F7324" s="214"/>
      <c r="G7324" s="210"/>
      <c r="H7324" s="203"/>
      <c r="I7324" s="193"/>
      <c r="J7324" s="193"/>
      <c r="K7324" s="211"/>
    </row>
    <row r="7325" spans="1:11" hidden="1">
      <c r="A7325" s="208"/>
      <c r="B7325" s="208"/>
      <c r="D7325" s="215"/>
      <c r="E7325" s="214"/>
      <c r="F7325" s="214"/>
      <c r="G7325" s="210"/>
      <c r="H7325" s="203"/>
      <c r="I7325" s="193"/>
      <c r="J7325" s="208"/>
      <c r="K7325" s="211"/>
    </row>
    <row r="7326" spans="1:11" hidden="1">
      <c r="A7326" s="208"/>
      <c r="B7326" s="208"/>
      <c r="D7326" s="215"/>
      <c r="E7326" s="214"/>
      <c r="F7326" s="214"/>
      <c r="G7326" s="210"/>
      <c r="H7326" s="203"/>
      <c r="I7326" s="193"/>
      <c r="J7326" s="193"/>
      <c r="K7326" s="211"/>
    </row>
    <row r="7327" spans="1:11" hidden="1">
      <c r="A7327" s="208"/>
      <c r="B7327" s="208"/>
      <c r="D7327" s="215"/>
      <c r="E7327" s="214"/>
      <c r="F7327" s="214"/>
      <c r="G7327" s="210"/>
      <c r="H7327" s="203"/>
      <c r="I7327" s="193"/>
      <c r="J7327" s="193"/>
      <c r="K7327" s="211"/>
    </row>
    <row r="7328" spans="1:11" hidden="1">
      <c r="A7328" s="208"/>
      <c r="B7328" s="208"/>
      <c r="D7328" s="215"/>
      <c r="E7328" s="214"/>
      <c r="F7328" s="214"/>
      <c r="G7328" s="210"/>
      <c r="H7328" s="203"/>
      <c r="I7328" s="193"/>
      <c r="J7328" s="193"/>
      <c r="K7328" s="211"/>
    </row>
    <row r="7329" spans="1:11" hidden="1">
      <c r="A7329" s="208"/>
      <c r="B7329" s="208"/>
      <c r="D7329" s="215"/>
      <c r="E7329" s="214"/>
      <c r="F7329" s="214"/>
      <c r="G7329" s="210"/>
      <c r="H7329" s="203"/>
      <c r="I7329" s="193"/>
      <c r="J7329" s="193"/>
      <c r="K7329" s="211"/>
    </row>
    <row r="7330" spans="1:11" hidden="1">
      <c r="A7330" s="208"/>
      <c r="B7330" s="208"/>
      <c r="D7330" s="215"/>
      <c r="E7330" s="214"/>
      <c r="F7330" s="214"/>
      <c r="G7330" s="210"/>
      <c r="H7330" s="203"/>
      <c r="I7330" s="193"/>
      <c r="J7330" s="193"/>
      <c r="K7330" s="211"/>
    </row>
    <row r="7331" spans="1:11" hidden="1">
      <c r="A7331" s="208"/>
      <c r="B7331" s="208"/>
      <c r="D7331" s="215"/>
      <c r="E7331" s="214"/>
      <c r="F7331" s="214"/>
      <c r="G7331" s="210"/>
      <c r="H7331" s="203"/>
      <c r="I7331" s="193"/>
      <c r="J7331" s="193"/>
      <c r="K7331" s="211"/>
    </row>
    <row r="7332" spans="1:11" hidden="1">
      <c r="A7332" s="208"/>
      <c r="B7332" s="208"/>
      <c r="D7332" s="215"/>
      <c r="E7332" s="214"/>
      <c r="F7332" s="214"/>
      <c r="G7332" s="210"/>
      <c r="H7332" s="203"/>
      <c r="I7332" s="193"/>
      <c r="J7332" s="193"/>
      <c r="K7332" s="211"/>
    </row>
    <row r="7333" spans="1:11" hidden="1">
      <c r="A7333" s="208"/>
      <c r="B7333" s="208"/>
      <c r="D7333" s="215"/>
      <c r="E7333" s="214"/>
      <c r="F7333" s="214"/>
      <c r="G7333" s="210"/>
      <c r="H7333" s="203"/>
      <c r="I7333" s="193"/>
      <c r="J7333" s="193"/>
      <c r="K7333" s="211"/>
    </row>
    <row r="7334" spans="1:11" hidden="1">
      <c r="A7334" s="208"/>
      <c r="B7334" s="208"/>
      <c r="D7334" s="215"/>
      <c r="E7334" s="214"/>
      <c r="F7334" s="214"/>
      <c r="G7334" s="210"/>
      <c r="H7334" s="203"/>
      <c r="I7334" s="193"/>
      <c r="J7334" s="193"/>
      <c r="K7334" s="211"/>
    </row>
    <row r="7335" spans="1:11" hidden="1">
      <c r="A7335" s="208"/>
      <c r="B7335" s="208"/>
      <c r="D7335" s="215"/>
      <c r="E7335" s="214"/>
      <c r="F7335" s="214"/>
      <c r="G7335" s="210"/>
      <c r="H7335" s="203"/>
      <c r="I7335" s="193"/>
      <c r="J7335" s="193"/>
      <c r="K7335" s="211"/>
    </row>
    <row r="7336" spans="1:11" hidden="1">
      <c r="A7336" s="208"/>
      <c r="B7336" s="208"/>
      <c r="D7336" s="215"/>
      <c r="E7336" s="214"/>
      <c r="F7336" s="214"/>
      <c r="G7336" s="210"/>
      <c r="H7336" s="203"/>
      <c r="I7336" s="193"/>
      <c r="J7336" s="193"/>
      <c r="K7336" s="211"/>
    </row>
    <row r="7337" spans="1:11" hidden="1">
      <c r="A7337" s="208"/>
      <c r="B7337" s="208"/>
      <c r="D7337" s="215"/>
      <c r="E7337" s="214"/>
      <c r="F7337" s="214"/>
      <c r="G7337" s="210"/>
      <c r="H7337" s="203"/>
      <c r="I7337" s="193"/>
      <c r="J7337" s="193"/>
      <c r="K7337" s="211"/>
    </row>
    <row r="7338" spans="1:11" hidden="1">
      <c r="A7338" s="208"/>
      <c r="B7338" s="208"/>
      <c r="D7338" s="215"/>
      <c r="E7338" s="214"/>
      <c r="F7338" s="214"/>
      <c r="G7338" s="210"/>
      <c r="H7338" s="203"/>
      <c r="I7338" s="193"/>
      <c r="J7338" s="193"/>
      <c r="K7338" s="211"/>
    </row>
    <row r="7339" spans="1:11" hidden="1">
      <c r="A7339" s="208"/>
      <c r="B7339" s="208"/>
      <c r="D7339" s="215"/>
      <c r="E7339" s="214"/>
      <c r="F7339" s="214"/>
      <c r="G7339" s="210"/>
      <c r="H7339" s="203"/>
      <c r="I7339" s="193"/>
      <c r="J7339" s="193"/>
      <c r="K7339" s="211"/>
    </row>
    <row r="7340" spans="1:11" hidden="1">
      <c r="A7340" s="208"/>
      <c r="B7340" s="208"/>
      <c r="D7340" s="215"/>
      <c r="E7340" s="214"/>
      <c r="F7340" s="214"/>
      <c r="G7340" s="210"/>
      <c r="H7340" s="203"/>
      <c r="I7340" s="193"/>
      <c r="J7340" s="193"/>
      <c r="K7340" s="211"/>
    </row>
    <row r="7341" spans="1:11" hidden="1">
      <c r="A7341" s="208"/>
      <c r="B7341" s="208"/>
      <c r="D7341" s="215"/>
      <c r="E7341" s="214"/>
      <c r="F7341" s="214"/>
      <c r="G7341" s="210"/>
      <c r="H7341" s="203"/>
      <c r="I7341" s="193"/>
      <c r="J7341" s="193"/>
      <c r="K7341" s="211"/>
    </row>
    <row r="7342" spans="1:11" hidden="1">
      <c r="A7342" s="208"/>
      <c r="B7342" s="208"/>
      <c r="D7342" s="215"/>
      <c r="E7342" s="214"/>
      <c r="F7342" s="214"/>
      <c r="G7342" s="210"/>
      <c r="H7342" s="203"/>
      <c r="I7342" s="193"/>
      <c r="J7342" s="193"/>
      <c r="K7342" s="211"/>
    </row>
    <row r="7343" spans="1:11" hidden="1">
      <c r="A7343" s="208"/>
      <c r="B7343" s="208"/>
      <c r="D7343" s="215"/>
      <c r="E7343" s="214"/>
      <c r="F7343" s="214"/>
      <c r="G7343" s="210"/>
      <c r="H7343" s="203"/>
      <c r="I7343" s="193"/>
      <c r="J7343" s="193"/>
      <c r="K7343" s="211"/>
    </row>
    <row r="7344" spans="1:11" hidden="1">
      <c r="A7344" s="208"/>
      <c r="B7344" s="208"/>
      <c r="D7344" s="215"/>
      <c r="E7344" s="214"/>
      <c r="F7344" s="214"/>
      <c r="G7344" s="210"/>
      <c r="H7344" s="203"/>
      <c r="I7344" s="193"/>
      <c r="J7344" s="193"/>
      <c r="K7344" s="211"/>
    </row>
    <row r="7345" spans="1:11" hidden="1">
      <c r="A7345" s="208"/>
      <c r="B7345" s="208"/>
      <c r="D7345" s="215"/>
      <c r="E7345" s="214"/>
      <c r="F7345" s="214"/>
      <c r="G7345" s="210"/>
      <c r="H7345" s="203"/>
      <c r="I7345" s="193"/>
      <c r="J7345" s="193"/>
      <c r="K7345" s="211"/>
    </row>
    <row r="7346" spans="1:11" hidden="1">
      <c r="A7346" s="208"/>
      <c r="B7346" s="208"/>
      <c r="D7346" s="215"/>
      <c r="E7346" s="214"/>
      <c r="F7346" s="214"/>
      <c r="G7346" s="210"/>
      <c r="H7346" s="203"/>
      <c r="I7346" s="193"/>
      <c r="J7346" s="193"/>
      <c r="K7346" s="211"/>
    </row>
    <row r="7347" spans="1:11" hidden="1">
      <c r="A7347" s="208"/>
      <c r="B7347" s="208"/>
      <c r="D7347" s="215"/>
      <c r="E7347" s="214"/>
      <c r="F7347" s="214"/>
      <c r="G7347" s="210"/>
      <c r="H7347" s="203"/>
      <c r="I7347" s="193"/>
      <c r="J7347" s="208"/>
      <c r="K7347" s="211"/>
    </row>
    <row r="7348" spans="1:11" hidden="1">
      <c r="A7348" s="208"/>
      <c r="B7348" s="208"/>
      <c r="D7348" s="215"/>
      <c r="E7348" s="214"/>
      <c r="F7348" s="214"/>
      <c r="G7348" s="210"/>
      <c r="H7348" s="203"/>
      <c r="I7348" s="193"/>
      <c r="J7348" s="193"/>
      <c r="K7348" s="211"/>
    </row>
    <row r="7349" spans="1:11" hidden="1">
      <c r="A7349" s="208"/>
      <c r="B7349" s="208"/>
      <c r="D7349" s="215"/>
      <c r="E7349" s="214"/>
      <c r="F7349" s="214"/>
      <c r="G7349" s="210"/>
      <c r="H7349" s="203"/>
      <c r="I7349" s="193"/>
      <c r="J7349" s="193"/>
      <c r="K7349" s="211"/>
    </row>
    <row r="7350" spans="1:11" hidden="1">
      <c r="A7350" s="208"/>
      <c r="B7350" s="208"/>
      <c r="D7350" s="215"/>
      <c r="E7350" s="214"/>
      <c r="F7350" s="214"/>
      <c r="G7350" s="210"/>
      <c r="H7350" s="203"/>
      <c r="I7350" s="193"/>
      <c r="J7350" s="193"/>
      <c r="K7350" s="211"/>
    </row>
    <row r="7351" spans="1:11" hidden="1">
      <c r="A7351" s="208"/>
      <c r="B7351" s="208"/>
      <c r="D7351" s="215"/>
      <c r="E7351" s="214"/>
      <c r="F7351" s="214"/>
      <c r="G7351" s="210"/>
      <c r="H7351" s="203"/>
      <c r="I7351" s="193"/>
      <c r="J7351" s="193"/>
      <c r="K7351" s="211"/>
    </row>
    <row r="7352" spans="1:11" hidden="1">
      <c r="A7352" s="208"/>
      <c r="B7352" s="208"/>
      <c r="D7352" s="215"/>
      <c r="E7352" s="214"/>
      <c r="F7352" s="214"/>
      <c r="G7352" s="210"/>
      <c r="H7352" s="203"/>
      <c r="I7352" s="193"/>
      <c r="J7352" s="193"/>
      <c r="K7352" s="211"/>
    </row>
    <row r="7353" spans="1:11" hidden="1">
      <c r="A7353" s="208"/>
      <c r="B7353" s="208"/>
      <c r="D7353" s="215"/>
      <c r="E7353" s="214"/>
      <c r="F7353" s="214"/>
      <c r="G7353" s="210"/>
      <c r="H7353" s="203"/>
      <c r="I7353" s="193"/>
      <c r="J7353" s="193"/>
      <c r="K7353" s="211"/>
    </row>
    <row r="7354" spans="1:11" hidden="1">
      <c r="A7354" s="208"/>
      <c r="B7354" s="208"/>
      <c r="D7354" s="215"/>
      <c r="E7354" s="214"/>
      <c r="F7354" s="214"/>
      <c r="G7354" s="210"/>
      <c r="H7354" s="203"/>
      <c r="I7354" s="193"/>
      <c r="J7354" s="193"/>
      <c r="K7354" s="211"/>
    </row>
    <row r="7355" spans="1:11" hidden="1">
      <c r="A7355" s="208"/>
      <c r="B7355" s="208"/>
      <c r="D7355" s="215"/>
      <c r="E7355" s="214"/>
      <c r="F7355" s="214"/>
      <c r="G7355" s="210"/>
      <c r="H7355" s="203"/>
      <c r="I7355" s="193"/>
      <c r="J7355" s="193"/>
      <c r="K7355" s="211"/>
    </row>
    <row r="7356" spans="1:11" hidden="1">
      <c r="A7356" s="208"/>
      <c r="B7356" s="208"/>
      <c r="D7356" s="215"/>
      <c r="E7356" s="214"/>
      <c r="F7356" s="214"/>
      <c r="G7356" s="210"/>
      <c r="H7356" s="203"/>
      <c r="I7356" s="193"/>
      <c r="J7356" s="193"/>
      <c r="K7356" s="211"/>
    </row>
    <row r="7357" spans="1:11" hidden="1">
      <c r="A7357" s="208"/>
      <c r="B7357" s="208"/>
      <c r="D7357" s="215"/>
      <c r="E7357" s="214"/>
      <c r="F7357" s="214"/>
      <c r="G7357" s="210"/>
      <c r="H7357" s="203"/>
      <c r="I7357" s="193"/>
      <c r="J7357" s="193"/>
      <c r="K7357" s="211"/>
    </row>
    <row r="7358" spans="1:11" hidden="1">
      <c r="A7358" s="208"/>
      <c r="B7358" s="208"/>
      <c r="D7358" s="215"/>
      <c r="E7358" s="214"/>
      <c r="F7358" s="214"/>
      <c r="G7358" s="210"/>
      <c r="H7358" s="203"/>
      <c r="I7358" s="193"/>
      <c r="J7358" s="193"/>
      <c r="K7358" s="211"/>
    </row>
    <row r="7359" spans="1:11" hidden="1">
      <c r="A7359" s="208"/>
      <c r="B7359" s="208"/>
      <c r="D7359" s="215"/>
      <c r="E7359" s="214"/>
      <c r="F7359" s="214"/>
      <c r="G7359" s="210"/>
      <c r="H7359" s="203"/>
      <c r="I7359" s="193"/>
      <c r="J7359" s="193"/>
      <c r="K7359" s="211"/>
    </row>
    <row r="7360" spans="1:11" hidden="1">
      <c r="A7360" s="208"/>
      <c r="B7360" s="208"/>
      <c r="D7360" s="215"/>
      <c r="E7360" s="214"/>
      <c r="F7360" s="214"/>
      <c r="G7360" s="210"/>
      <c r="H7360" s="203"/>
      <c r="I7360" s="193"/>
      <c r="J7360" s="193"/>
      <c r="K7360" s="211"/>
    </row>
    <row r="7361" spans="1:11" hidden="1">
      <c r="A7361" s="208"/>
      <c r="B7361" s="208"/>
      <c r="D7361" s="215"/>
      <c r="E7361" s="214"/>
      <c r="F7361" s="214"/>
      <c r="G7361" s="210"/>
      <c r="H7361" s="203"/>
      <c r="I7361" s="193"/>
      <c r="J7361" s="193"/>
      <c r="K7361" s="211"/>
    </row>
    <row r="7362" spans="1:11" hidden="1">
      <c r="A7362" s="208"/>
      <c r="B7362" s="208"/>
      <c r="D7362" s="215"/>
      <c r="E7362" s="214"/>
      <c r="F7362" s="214"/>
      <c r="G7362" s="210"/>
      <c r="H7362" s="203"/>
      <c r="I7362" s="193"/>
      <c r="J7362" s="193"/>
      <c r="K7362" s="211"/>
    </row>
    <row r="7363" spans="1:11" hidden="1">
      <c r="A7363" s="208"/>
      <c r="B7363" s="208"/>
      <c r="D7363" s="215"/>
      <c r="E7363" s="214"/>
      <c r="F7363" s="214"/>
      <c r="G7363" s="210"/>
      <c r="H7363" s="203"/>
      <c r="I7363" s="193"/>
      <c r="J7363" s="193"/>
      <c r="K7363" s="211"/>
    </row>
    <row r="7364" spans="1:11" hidden="1">
      <c r="A7364" s="208"/>
      <c r="B7364" s="208"/>
      <c r="D7364" s="215"/>
      <c r="E7364" s="214"/>
      <c r="F7364" s="214"/>
      <c r="G7364" s="210"/>
      <c r="H7364" s="203"/>
      <c r="I7364" s="193"/>
      <c r="J7364" s="193"/>
      <c r="K7364" s="211"/>
    </row>
    <row r="7365" spans="1:11" hidden="1">
      <c r="A7365" s="208"/>
      <c r="B7365" s="208"/>
      <c r="D7365" s="215"/>
      <c r="E7365" s="214"/>
      <c r="F7365" s="214"/>
      <c r="G7365" s="210"/>
      <c r="H7365" s="203"/>
      <c r="I7365" s="193"/>
      <c r="J7365" s="193"/>
      <c r="K7365" s="211"/>
    </row>
    <row r="7366" spans="1:11" hidden="1">
      <c r="A7366" s="208"/>
      <c r="B7366" s="208"/>
      <c r="D7366" s="215"/>
      <c r="E7366" s="214"/>
      <c r="F7366" s="214"/>
      <c r="G7366" s="210"/>
      <c r="H7366" s="203"/>
      <c r="I7366" s="193"/>
      <c r="J7366" s="193"/>
      <c r="K7366" s="211"/>
    </row>
    <row r="7367" spans="1:11" hidden="1">
      <c r="A7367" s="208"/>
      <c r="B7367" s="208"/>
      <c r="D7367" s="215"/>
      <c r="E7367" s="214"/>
      <c r="F7367" s="214"/>
      <c r="G7367" s="210"/>
      <c r="H7367" s="203"/>
      <c r="I7367" s="193"/>
      <c r="J7367" s="208"/>
      <c r="K7367" s="211"/>
    </row>
    <row r="7368" spans="1:11" hidden="1">
      <c r="A7368" s="208"/>
      <c r="B7368" s="208"/>
      <c r="D7368" s="215"/>
      <c r="E7368" s="214"/>
      <c r="F7368" s="214"/>
      <c r="G7368" s="210"/>
      <c r="H7368" s="203"/>
      <c r="I7368" s="193"/>
      <c r="J7368" s="193"/>
      <c r="K7368" s="211"/>
    </row>
    <row r="7369" spans="1:11" hidden="1">
      <c r="A7369" s="208"/>
      <c r="B7369" s="208"/>
      <c r="D7369" s="215"/>
      <c r="E7369" s="214"/>
      <c r="F7369" s="214"/>
      <c r="G7369" s="210"/>
      <c r="H7369" s="203"/>
      <c r="I7369" s="193"/>
      <c r="J7369" s="193"/>
      <c r="K7369" s="211"/>
    </row>
    <row r="7370" spans="1:11" hidden="1">
      <c r="A7370" s="208"/>
      <c r="B7370" s="208"/>
      <c r="D7370" s="215"/>
      <c r="E7370" s="214"/>
      <c r="F7370" s="214"/>
      <c r="G7370" s="210"/>
      <c r="H7370" s="203"/>
      <c r="I7370" s="193"/>
      <c r="J7370" s="193"/>
      <c r="K7370" s="211"/>
    </row>
    <row r="7371" spans="1:11" hidden="1">
      <c r="A7371" s="208"/>
      <c r="B7371" s="208"/>
      <c r="D7371" s="215"/>
      <c r="E7371" s="214"/>
      <c r="F7371" s="214"/>
      <c r="G7371" s="210"/>
      <c r="H7371" s="203"/>
      <c r="I7371" s="193"/>
      <c r="J7371" s="193"/>
      <c r="K7371" s="211"/>
    </row>
    <row r="7372" spans="1:11" hidden="1">
      <c r="A7372" s="208"/>
      <c r="B7372" s="208"/>
      <c r="D7372" s="215"/>
      <c r="E7372" s="214"/>
      <c r="F7372" s="214"/>
      <c r="G7372" s="210"/>
      <c r="H7372" s="203"/>
      <c r="I7372" s="193"/>
      <c r="J7372" s="193"/>
      <c r="K7372" s="211"/>
    </row>
    <row r="7373" spans="1:11" hidden="1">
      <c r="A7373" s="208"/>
      <c r="B7373" s="208"/>
      <c r="D7373" s="215"/>
      <c r="E7373" s="214"/>
      <c r="F7373" s="214"/>
      <c r="G7373" s="210"/>
      <c r="H7373" s="203"/>
      <c r="I7373" s="193"/>
      <c r="J7373" s="193"/>
      <c r="K7373" s="211"/>
    </row>
    <row r="7374" spans="1:11" hidden="1">
      <c r="A7374" s="208"/>
      <c r="B7374" s="208"/>
      <c r="D7374" s="215"/>
      <c r="E7374" s="214"/>
      <c r="F7374" s="214"/>
      <c r="G7374" s="210"/>
      <c r="H7374" s="203"/>
      <c r="I7374" s="193"/>
      <c r="J7374" s="193"/>
      <c r="K7374" s="211"/>
    </row>
    <row r="7375" spans="1:11" hidden="1">
      <c r="A7375" s="208"/>
      <c r="B7375" s="208"/>
      <c r="D7375" s="215"/>
      <c r="E7375" s="214"/>
      <c r="F7375" s="214"/>
      <c r="G7375" s="210"/>
      <c r="H7375" s="203"/>
      <c r="I7375" s="193"/>
      <c r="J7375" s="193"/>
      <c r="K7375" s="211"/>
    </row>
    <row r="7376" spans="1:11" hidden="1">
      <c r="A7376" s="208"/>
      <c r="B7376" s="208"/>
      <c r="D7376" s="215"/>
      <c r="E7376" s="214"/>
      <c r="F7376" s="214"/>
      <c r="G7376" s="210"/>
      <c r="H7376" s="203"/>
      <c r="I7376" s="193"/>
      <c r="J7376" s="193"/>
      <c r="K7376" s="211"/>
    </row>
    <row r="7377" spans="1:11" hidden="1">
      <c r="A7377" s="208"/>
      <c r="B7377" s="208"/>
      <c r="D7377" s="215"/>
      <c r="E7377" s="214"/>
      <c r="F7377" s="214"/>
      <c r="G7377" s="210"/>
      <c r="H7377" s="203"/>
      <c r="I7377" s="193"/>
      <c r="J7377" s="193"/>
      <c r="K7377" s="211"/>
    </row>
    <row r="7378" spans="1:11" hidden="1">
      <c r="A7378" s="208"/>
      <c r="B7378" s="208"/>
      <c r="D7378" s="215"/>
      <c r="E7378" s="214"/>
      <c r="F7378" s="214"/>
      <c r="G7378" s="210"/>
      <c r="H7378" s="203"/>
      <c r="I7378" s="193"/>
      <c r="J7378" s="193"/>
      <c r="K7378" s="211"/>
    </row>
    <row r="7379" spans="1:11" hidden="1">
      <c r="A7379" s="208"/>
      <c r="B7379" s="208"/>
      <c r="D7379" s="215"/>
      <c r="E7379" s="214"/>
      <c r="F7379" s="214"/>
      <c r="G7379" s="210"/>
      <c r="H7379" s="203"/>
      <c r="I7379" s="193"/>
      <c r="J7379" s="193"/>
      <c r="K7379" s="211"/>
    </row>
    <row r="7380" spans="1:11" hidden="1">
      <c r="A7380" s="208"/>
      <c r="B7380" s="208"/>
      <c r="D7380" s="215"/>
      <c r="E7380" s="214"/>
      <c r="F7380" s="214"/>
      <c r="G7380" s="210"/>
      <c r="H7380" s="203"/>
      <c r="I7380" s="193"/>
      <c r="J7380" s="193"/>
      <c r="K7380" s="211"/>
    </row>
    <row r="7381" spans="1:11" hidden="1">
      <c r="A7381" s="208"/>
      <c r="B7381" s="208"/>
      <c r="D7381" s="215"/>
      <c r="E7381" s="214"/>
      <c r="F7381" s="214"/>
      <c r="G7381" s="210"/>
      <c r="H7381" s="203"/>
      <c r="I7381" s="193"/>
      <c r="J7381" s="193"/>
      <c r="K7381" s="211"/>
    </row>
    <row r="7382" spans="1:11" hidden="1">
      <c r="A7382" s="208"/>
      <c r="B7382" s="208"/>
      <c r="D7382" s="215"/>
      <c r="E7382" s="214"/>
      <c r="F7382" s="214"/>
      <c r="G7382" s="210"/>
      <c r="H7382" s="203"/>
      <c r="I7382" s="193"/>
      <c r="J7382" s="193"/>
      <c r="K7382" s="211"/>
    </row>
    <row r="7383" spans="1:11" hidden="1">
      <c r="A7383" s="208"/>
      <c r="B7383" s="208"/>
      <c r="D7383" s="215"/>
      <c r="E7383" s="214"/>
      <c r="F7383" s="214"/>
      <c r="G7383" s="210"/>
      <c r="H7383" s="203"/>
      <c r="I7383" s="193"/>
      <c r="J7383" s="193"/>
      <c r="K7383" s="211"/>
    </row>
    <row r="7384" spans="1:11" hidden="1">
      <c r="A7384" s="208"/>
      <c r="B7384" s="208"/>
      <c r="D7384" s="215"/>
      <c r="E7384" s="214"/>
      <c r="F7384" s="214"/>
      <c r="G7384" s="210"/>
      <c r="H7384" s="203"/>
      <c r="I7384" s="193"/>
      <c r="J7384" s="193"/>
      <c r="K7384" s="211"/>
    </row>
    <row r="7385" spans="1:11" hidden="1">
      <c r="A7385" s="208"/>
      <c r="B7385" s="208"/>
      <c r="D7385" s="215"/>
      <c r="E7385" s="214"/>
      <c r="F7385" s="214"/>
      <c r="G7385" s="210"/>
      <c r="H7385" s="203"/>
      <c r="I7385" s="193"/>
      <c r="J7385" s="193"/>
      <c r="K7385" s="211"/>
    </row>
    <row r="7386" spans="1:11" hidden="1">
      <c r="A7386" s="208"/>
      <c r="B7386" s="208"/>
      <c r="D7386" s="215"/>
      <c r="E7386" s="214"/>
      <c r="F7386" s="214"/>
      <c r="G7386" s="210"/>
      <c r="H7386" s="203"/>
      <c r="I7386" s="193"/>
      <c r="J7386" s="193"/>
      <c r="K7386" s="211"/>
    </row>
    <row r="7387" spans="1:11" hidden="1">
      <c r="A7387" s="208"/>
      <c r="B7387" s="208"/>
      <c r="D7387" s="215"/>
      <c r="E7387" s="214"/>
      <c r="F7387" s="214"/>
      <c r="G7387" s="210"/>
      <c r="H7387" s="203"/>
      <c r="I7387" s="193"/>
      <c r="J7387" s="193"/>
      <c r="K7387" s="211"/>
    </row>
    <row r="7388" spans="1:11" hidden="1">
      <c r="A7388" s="208"/>
      <c r="B7388" s="208"/>
      <c r="D7388" s="215"/>
      <c r="E7388" s="214"/>
      <c r="F7388" s="214"/>
      <c r="G7388" s="210"/>
      <c r="H7388" s="203"/>
      <c r="I7388" s="193"/>
      <c r="J7388" s="193"/>
      <c r="K7388" s="211"/>
    </row>
    <row r="7389" spans="1:11" hidden="1">
      <c r="A7389" s="208"/>
      <c r="B7389" s="208"/>
      <c r="D7389" s="215"/>
      <c r="E7389" s="214"/>
      <c r="F7389" s="214"/>
      <c r="G7389" s="210"/>
      <c r="H7389" s="203"/>
      <c r="I7389" s="193"/>
      <c r="J7389" s="193"/>
      <c r="K7389" s="211"/>
    </row>
    <row r="7390" spans="1:11" hidden="1">
      <c r="A7390" s="208"/>
      <c r="B7390" s="208"/>
      <c r="D7390" s="215"/>
      <c r="E7390" s="214"/>
      <c r="F7390" s="214"/>
      <c r="G7390" s="210"/>
      <c r="H7390" s="203"/>
      <c r="I7390" s="193"/>
      <c r="J7390" s="208"/>
      <c r="K7390" s="211"/>
    </row>
    <row r="7391" spans="1:11" hidden="1">
      <c r="A7391" s="208"/>
      <c r="B7391" s="208"/>
      <c r="D7391" s="215"/>
      <c r="E7391" s="214"/>
      <c r="F7391" s="214"/>
      <c r="G7391" s="210"/>
      <c r="H7391" s="203"/>
      <c r="I7391" s="193"/>
      <c r="J7391" s="193"/>
      <c r="K7391" s="211"/>
    </row>
    <row r="7392" spans="1:11" hidden="1">
      <c r="A7392" s="208"/>
      <c r="B7392" s="208"/>
      <c r="D7392" s="215"/>
      <c r="E7392" s="214"/>
      <c r="F7392" s="214"/>
      <c r="G7392" s="210"/>
      <c r="H7392" s="203"/>
      <c r="I7392" s="193"/>
      <c r="J7392" s="193"/>
      <c r="K7392" s="211"/>
    </row>
    <row r="7393" spans="1:11" hidden="1">
      <c r="A7393" s="208"/>
      <c r="B7393" s="208"/>
      <c r="D7393" s="215"/>
      <c r="E7393" s="214"/>
      <c r="F7393" s="214"/>
      <c r="G7393" s="210"/>
      <c r="H7393" s="203"/>
      <c r="I7393" s="193"/>
      <c r="J7393" s="193"/>
      <c r="K7393" s="211"/>
    </row>
    <row r="7394" spans="1:11" hidden="1">
      <c r="A7394" s="208"/>
      <c r="B7394" s="208"/>
      <c r="D7394" s="215"/>
      <c r="E7394" s="214"/>
      <c r="F7394" s="214"/>
      <c r="G7394" s="210"/>
      <c r="H7394" s="203"/>
      <c r="I7394" s="193"/>
      <c r="J7394" s="193"/>
      <c r="K7394" s="211"/>
    </row>
    <row r="7395" spans="1:11" hidden="1">
      <c r="A7395" s="208"/>
      <c r="B7395" s="208"/>
      <c r="D7395" s="215"/>
      <c r="E7395" s="214"/>
      <c r="F7395" s="214"/>
      <c r="G7395" s="210"/>
      <c r="H7395" s="203"/>
      <c r="I7395" s="193"/>
      <c r="J7395" s="193"/>
      <c r="K7395" s="211"/>
    </row>
    <row r="7396" spans="1:11" hidden="1">
      <c r="A7396" s="208"/>
      <c r="B7396" s="208"/>
      <c r="D7396" s="215"/>
      <c r="E7396" s="214"/>
      <c r="F7396" s="214"/>
      <c r="G7396" s="210"/>
      <c r="H7396" s="203"/>
      <c r="I7396" s="193"/>
      <c r="J7396" s="193"/>
      <c r="K7396" s="211"/>
    </row>
    <row r="7397" spans="1:11" hidden="1">
      <c r="A7397" s="208"/>
      <c r="B7397" s="208"/>
      <c r="D7397" s="215"/>
      <c r="E7397" s="214"/>
      <c r="F7397" s="214"/>
      <c r="G7397" s="210"/>
      <c r="H7397" s="203"/>
      <c r="I7397" s="193"/>
      <c r="J7397" s="193"/>
      <c r="K7397" s="211"/>
    </row>
    <row r="7398" spans="1:11" hidden="1">
      <c r="A7398" s="208"/>
      <c r="B7398" s="208"/>
      <c r="D7398" s="215"/>
      <c r="E7398" s="214"/>
      <c r="F7398" s="214"/>
      <c r="G7398" s="210"/>
      <c r="H7398" s="203"/>
      <c r="I7398" s="193"/>
      <c r="J7398" s="193"/>
      <c r="K7398" s="211"/>
    </row>
    <row r="7399" spans="1:11" hidden="1">
      <c r="A7399" s="208"/>
      <c r="B7399" s="208"/>
      <c r="D7399" s="215"/>
      <c r="E7399" s="214"/>
      <c r="F7399" s="214"/>
      <c r="G7399" s="210"/>
      <c r="H7399" s="203"/>
      <c r="I7399" s="193"/>
      <c r="J7399" s="193"/>
      <c r="K7399" s="211"/>
    </row>
    <row r="7400" spans="1:11" hidden="1">
      <c r="A7400" s="208"/>
      <c r="B7400" s="208"/>
      <c r="D7400" s="215"/>
      <c r="E7400" s="214"/>
      <c r="F7400" s="214"/>
      <c r="G7400" s="210"/>
      <c r="H7400" s="203"/>
      <c r="I7400" s="193"/>
      <c r="J7400" s="193"/>
      <c r="K7400" s="211"/>
    </row>
    <row r="7401" spans="1:11" hidden="1">
      <c r="A7401" s="208"/>
      <c r="B7401" s="208"/>
      <c r="D7401" s="215"/>
      <c r="E7401" s="214"/>
      <c r="F7401" s="214"/>
      <c r="G7401" s="210"/>
      <c r="H7401" s="203"/>
      <c r="I7401" s="193"/>
      <c r="J7401" s="193"/>
      <c r="K7401" s="211"/>
    </row>
    <row r="7402" spans="1:11" hidden="1">
      <c r="A7402" s="208"/>
      <c r="B7402" s="208"/>
      <c r="D7402" s="215"/>
      <c r="E7402" s="214"/>
      <c r="F7402" s="214"/>
      <c r="G7402" s="210"/>
      <c r="H7402" s="203"/>
      <c r="I7402" s="193"/>
      <c r="J7402" s="193"/>
      <c r="K7402" s="211"/>
    </row>
    <row r="7403" spans="1:11" hidden="1">
      <c r="A7403" s="208"/>
      <c r="B7403" s="208"/>
      <c r="D7403" s="215"/>
      <c r="E7403" s="214"/>
      <c r="F7403" s="214"/>
      <c r="G7403" s="210"/>
      <c r="H7403" s="203"/>
      <c r="I7403" s="193"/>
      <c r="J7403" s="193"/>
      <c r="K7403" s="211"/>
    </row>
    <row r="7404" spans="1:11" hidden="1">
      <c r="A7404" s="208"/>
      <c r="B7404" s="208"/>
      <c r="D7404" s="215"/>
      <c r="E7404" s="214"/>
      <c r="F7404" s="214"/>
      <c r="G7404" s="210"/>
      <c r="H7404" s="203"/>
      <c r="I7404" s="193"/>
      <c r="J7404" s="193"/>
      <c r="K7404" s="211"/>
    </row>
    <row r="7405" spans="1:11" hidden="1">
      <c r="A7405" s="208"/>
      <c r="B7405" s="208"/>
      <c r="D7405" s="215"/>
      <c r="E7405" s="214"/>
      <c r="F7405" s="214"/>
      <c r="G7405" s="210"/>
      <c r="H7405" s="203"/>
      <c r="I7405" s="193"/>
      <c r="J7405" s="193"/>
      <c r="K7405" s="211"/>
    </row>
    <row r="7406" spans="1:11" hidden="1">
      <c r="A7406" s="208"/>
      <c r="B7406" s="208"/>
      <c r="D7406" s="215"/>
      <c r="E7406" s="214"/>
      <c r="F7406" s="214"/>
      <c r="G7406" s="210"/>
      <c r="H7406" s="203"/>
      <c r="I7406" s="193"/>
      <c r="J7406" s="193"/>
      <c r="K7406" s="211"/>
    </row>
    <row r="7407" spans="1:11" hidden="1">
      <c r="A7407" s="208"/>
      <c r="B7407" s="208"/>
      <c r="D7407" s="215"/>
      <c r="E7407" s="214"/>
      <c r="F7407" s="214"/>
      <c r="G7407" s="210"/>
      <c r="H7407" s="203"/>
      <c r="I7407" s="193"/>
      <c r="J7407" s="193"/>
      <c r="K7407" s="211"/>
    </row>
    <row r="7408" spans="1:11" hidden="1">
      <c r="A7408" s="208"/>
      <c r="B7408" s="208"/>
      <c r="D7408" s="215"/>
      <c r="E7408" s="214"/>
      <c r="F7408" s="214"/>
      <c r="G7408" s="210"/>
      <c r="H7408" s="203"/>
      <c r="I7408" s="193"/>
      <c r="J7408" s="193"/>
      <c r="K7408" s="211"/>
    </row>
    <row r="7409" spans="1:11" hidden="1">
      <c r="A7409" s="208"/>
      <c r="B7409" s="208"/>
      <c r="D7409" s="215"/>
      <c r="E7409" s="214"/>
      <c r="F7409" s="214"/>
      <c r="G7409" s="210"/>
      <c r="H7409" s="203"/>
      <c r="I7409" s="193"/>
      <c r="J7409" s="193"/>
      <c r="K7409" s="211"/>
    </row>
    <row r="7410" spans="1:11" hidden="1">
      <c r="A7410" s="208"/>
      <c r="B7410" s="208"/>
      <c r="D7410" s="215"/>
      <c r="E7410" s="214"/>
      <c r="F7410" s="214"/>
      <c r="G7410" s="210"/>
      <c r="H7410" s="203"/>
      <c r="I7410" s="193"/>
      <c r="J7410" s="193"/>
      <c r="K7410" s="211"/>
    </row>
    <row r="7411" spans="1:11" hidden="1">
      <c r="A7411" s="208"/>
      <c r="B7411" s="208"/>
      <c r="D7411" s="215"/>
      <c r="E7411" s="214"/>
      <c r="F7411" s="214"/>
      <c r="G7411" s="210"/>
      <c r="H7411" s="203"/>
      <c r="I7411" s="193"/>
      <c r="J7411" s="208"/>
      <c r="K7411" s="211"/>
    </row>
    <row r="7412" spans="1:11" hidden="1">
      <c r="A7412" s="208"/>
      <c r="B7412" s="208"/>
      <c r="D7412" s="215"/>
      <c r="E7412" s="214"/>
      <c r="F7412" s="214"/>
      <c r="G7412" s="210"/>
      <c r="H7412" s="203"/>
      <c r="I7412" s="193"/>
      <c r="J7412" s="193"/>
      <c r="K7412" s="211"/>
    </row>
    <row r="7413" spans="1:11" hidden="1">
      <c r="A7413" s="208"/>
      <c r="B7413" s="208"/>
      <c r="D7413" s="215"/>
      <c r="E7413" s="214"/>
      <c r="F7413" s="214"/>
      <c r="G7413" s="210"/>
      <c r="H7413" s="203"/>
      <c r="I7413" s="193"/>
      <c r="J7413" s="193"/>
      <c r="K7413" s="211"/>
    </row>
    <row r="7414" spans="1:11" hidden="1">
      <c r="A7414" s="208"/>
      <c r="B7414" s="208"/>
      <c r="D7414" s="215"/>
      <c r="E7414" s="214"/>
      <c r="F7414" s="214"/>
      <c r="G7414" s="210"/>
      <c r="H7414" s="203"/>
      <c r="I7414" s="193"/>
      <c r="J7414" s="193"/>
      <c r="K7414" s="211"/>
    </row>
    <row r="7415" spans="1:11" hidden="1">
      <c r="A7415" s="208"/>
      <c r="B7415" s="208"/>
      <c r="D7415" s="215"/>
      <c r="E7415" s="214"/>
      <c r="F7415" s="214"/>
      <c r="G7415" s="210"/>
      <c r="H7415" s="203"/>
      <c r="I7415" s="193"/>
      <c r="J7415" s="193"/>
      <c r="K7415" s="211"/>
    </row>
    <row r="7416" spans="1:11" hidden="1">
      <c r="A7416" s="208"/>
      <c r="B7416" s="208"/>
      <c r="D7416" s="215"/>
      <c r="E7416" s="214"/>
      <c r="F7416" s="214"/>
      <c r="G7416" s="210"/>
      <c r="H7416" s="203"/>
      <c r="I7416" s="193"/>
      <c r="J7416" s="193"/>
      <c r="K7416" s="211"/>
    </row>
    <row r="7417" spans="1:11" hidden="1">
      <c r="A7417" s="208"/>
      <c r="B7417" s="208"/>
      <c r="D7417" s="215"/>
      <c r="E7417" s="214"/>
      <c r="F7417" s="214"/>
      <c r="G7417" s="210"/>
      <c r="H7417" s="203"/>
      <c r="I7417" s="193"/>
      <c r="J7417" s="193"/>
      <c r="K7417" s="211"/>
    </row>
    <row r="7418" spans="1:11" hidden="1">
      <c r="A7418" s="208"/>
      <c r="B7418" s="208"/>
      <c r="D7418" s="215"/>
      <c r="E7418" s="214"/>
      <c r="F7418" s="214"/>
      <c r="G7418" s="210"/>
      <c r="H7418" s="203"/>
      <c r="I7418" s="193"/>
      <c r="J7418" s="193"/>
      <c r="K7418" s="211"/>
    </row>
    <row r="7419" spans="1:11" hidden="1">
      <c r="A7419" s="208"/>
      <c r="B7419" s="208"/>
      <c r="D7419" s="215"/>
      <c r="E7419" s="214"/>
      <c r="F7419" s="214"/>
      <c r="G7419" s="210"/>
      <c r="H7419" s="203"/>
      <c r="I7419" s="193"/>
      <c r="J7419" s="193"/>
      <c r="K7419" s="211"/>
    </row>
    <row r="7420" spans="1:11" hidden="1">
      <c r="A7420" s="208"/>
      <c r="B7420" s="208"/>
      <c r="D7420" s="215"/>
      <c r="E7420" s="214"/>
      <c r="F7420" s="214"/>
      <c r="G7420" s="210"/>
      <c r="H7420" s="203"/>
      <c r="I7420" s="193"/>
      <c r="J7420" s="193"/>
      <c r="K7420" s="211"/>
    </row>
    <row r="7421" spans="1:11" hidden="1">
      <c r="A7421" s="208"/>
      <c r="B7421" s="208"/>
      <c r="D7421" s="215"/>
      <c r="E7421" s="214"/>
      <c r="F7421" s="214"/>
      <c r="G7421" s="210"/>
      <c r="H7421" s="203"/>
      <c r="I7421" s="193"/>
      <c r="J7421" s="193"/>
      <c r="K7421" s="211"/>
    </row>
    <row r="7422" spans="1:11" hidden="1">
      <c r="A7422" s="208"/>
      <c r="B7422" s="208"/>
      <c r="D7422" s="215"/>
      <c r="E7422" s="214"/>
      <c r="F7422" s="214"/>
      <c r="G7422" s="210"/>
      <c r="H7422" s="203"/>
      <c r="I7422" s="193"/>
      <c r="J7422" s="193"/>
      <c r="K7422" s="211"/>
    </row>
    <row r="7423" spans="1:11" hidden="1">
      <c r="A7423" s="208"/>
      <c r="B7423" s="208"/>
      <c r="D7423" s="215"/>
      <c r="E7423" s="214"/>
      <c r="F7423" s="214"/>
      <c r="G7423" s="210"/>
      <c r="H7423" s="203"/>
      <c r="I7423" s="193"/>
      <c r="J7423" s="193"/>
      <c r="K7423" s="211"/>
    </row>
    <row r="7424" spans="1:11" hidden="1">
      <c r="A7424" s="208"/>
      <c r="B7424" s="208"/>
      <c r="D7424" s="215"/>
      <c r="E7424" s="214"/>
      <c r="F7424" s="214"/>
      <c r="G7424" s="210"/>
      <c r="H7424" s="203"/>
      <c r="I7424" s="193"/>
      <c r="J7424" s="193"/>
      <c r="K7424" s="211"/>
    </row>
    <row r="7425" spans="1:11" hidden="1">
      <c r="A7425" s="208"/>
      <c r="B7425" s="208"/>
      <c r="D7425" s="215"/>
      <c r="E7425" s="214"/>
      <c r="F7425" s="214"/>
      <c r="G7425" s="210"/>
      <c r="H7425" s="203"/>
      <c r="I7425" s="193"/>
      <c r="J7425" s="193"/>
      <c r="K7425" s="211"/>
    </row>
    <row r="7426" spans="1:11" hidden="1">
      <c r="A7426" s="208"/>
      <c r="B7426" s="208"/>
      <c r="D7426" s="215"/>
      <c r="E7426" s="214"/>
      <c r="F7426" s="214"/>
      <c r="G7426" s="210"/>
      <c r="H7426" s="203"/>
      <c r="I7426" s="193"/>
      <c r="J7426" s="193"/>
      <c r="K7426" s="211"/>
    </row>
    <row r="7427" spans="1:11" hidden="1">
      <c r="A7427" s="208"/>
      <c r="B7427" s="208"/>
      <c r="D7427" s="215"/>
      <c r="E7427" s="214"/>
      <c r="F7427" s="214"/>
      <c r="G7427" s="210"/>
      <c r="H7427" s="203"/>
      <c r="I7427" s="193"/>
      <c r="J7427" s="193"/>
      <c r="K7427" s="211"/>
    </row>
    <row r="7428" spans="1:11" hidden="1">
      <c r="A7428" s="208"/>
      <c r="B7428" s="208"/>
      <c r="D7428" s="215"/>
      <c r="E7428" s="214"/>
      <c r="F7428" s="214"/>
      <c r="G7428" s="210"/>
      <c r="H7428" s="203"/>
      <c r="I7428" s="193"/>
      <c r="J7428" s="193"/>
      <c r="K7428" s="211"/>
    </row>
    <row r="7429" spans="1:11" hidden="1">
      <c r="A7429" s="208"/>
      <c r="B7429" s="208"/>
      <c r="D7429" s="215"/>
      <c r="E7429" s="214"/>
      <c r="F7429" s="214"/>
      <c r="G7429" s="210"/>
      <c r="H7429" s="203"/>
      <c r="I7429" s="193"/>
      <c r="J7429" s="193"/>
      <c r="K7429" s="211"/>
    </row>
    <row r="7430" spans="1:11" hidden="1">
      <c r="A7430" s="208"/>
      <c r="B7430" s="208"/>
      <c r="D7430" s="215"/>
      <c r="E7430" s="214"/>
      <c r="F7430" s="214"/>
      <c r="G7430" s="210"/>
      <c r="H7430" s="203"/>
      <c r="I7430" s="193"/>
      <c r="J7430" s="193"/>
      <c r="K7430" s="211"/>
    </row>
    <row r="7431" spans="1:11" hidden="1">
      <c r="A7431" s="208"/>
      <c r="B7431" s="208"/>
      <c r="D7431" s="215"/>
      <c r="E7431" s="214"/>
      <c r="F7431" s="214"/>
      <c r="G7431" s="210"/>
      <c r="H7431" s="203"/>
      <c r="I7431" s="193"/>
      <c r="J7431" s="193"/>
      <c r="K7431" s="211"/>
    </row>
    <row r="7432" spans="1:11" hidden="1">
      <c r="A7432" s="208"/>
      <c r="B7432" s="208"/>
      <c r="D7432" s="215"/>
      <c r="E7432" s="214"/>
      <c r="F7432" s="214"/>
      <c r="G7432" s="210"/>
      <c r="H7432" s="203"/>
      <c r="I7432" s="193"/>
      <c r="J7432" s="208"/>
      <c r="K7432" s="211"/>
    </row>
    <row r="7433" spans="1:11" hidden="1">
      <c r="A7433" s="208"/>
      <c r="B7433" s="208"/>
      <c r="D7433" s="215"/>
      <c r="E7433" s="214"/>
      <c r="F7433" s="214"/>
      <c r="G7433" s="210"/>
      <c r="H7433" s="203"/>
      <c r="I7433" s="193"/>
      <c r="J7433" s="193"/>
      <c r="K7433" s="211"/>
    </row>
    <row r="7434" spans="1:11" hidden="1">
      <c r="A7434" s="208"/>
      <c r="B7434" s="208"/>
      <c r="D7434" s="215"/>
      <c r="E7434" s="214"/>
      <c r="F7434" s="214"/>
      <c r="G7434" s="210"/>
      <c r="H7434" s="203"/>
      <c r="I7434" s="193"/>
      <c r="J7434" s="193"/>
      <c r="K7434" s="211"/>
    </row>
    <row r="7435" spans="1:11" hidden="1">
      <c r="A7435" s="208"/>
      <c r="B7435" s="208"/>
      <c r="D7435" s="215"/>
      <c r="E7435" s="214"/>
      <c r="F7435" s="214"/>
      <c r="G7435" s="210"/>
      <c r="H7435" s="203"/>
      <c r="I7435" s="193"/>
      <c r="J7435" s="193"/>
      <c r="K7435" s="211"/>
    </row>
    <row r="7436" spans="1:11" hidden="1">
      <c r="A7436" s="208"/>
      <c r="B7436" s="208"/>
      <c r="D7436" s="215"/>
      <c r="E7436" s="214"/>
      <c r="F7436" s="214"/>
      <c r="G7436" s="210"/>
      <c r="H7436" s="203"/>
      <c r="I7436" s="193"/>
      <c r="J7436" s="193"/>
      <c r="K7436" s="211"/>
    </row>
    <row r="7437" spans="1:11" hidden="1">
      <c r="A7437" s="208"/>
      <c r="B7437" s="208"/>
      <c r="D7437" s="215"/>
      <c r="E7437" s="214"/>
      <c r="F7437" s="214"/>
      <c r="G7437" s="210"/>
      <c r="H7437" s="203"/>
      <c r="I7437" s="193"/>
      <c r="J7437" s="193"/>
      <c r="K7437" s="211"/>
    </row>
    <row r="7438" spans="1:11" hidden="1">
      <c r="A7438" s="208"/>
      <c r="B7438" s="208"/>
      <c r="D7438" s="215"/>
      <c r="E7438" s="214"/>
      <c r="F7438" s="214"/>
      <c r="G7438" s="210"/>
      <c r="H7438" s="203"/>
      <c r="I7438" s="193"/>
      <c r="J7438" s="193"/>
      <c r="K7438" s="211"/>
    </row>
    <row r="7439" spans="1:11" hidden="1">
      <c r="A7439" s="208"/>
      <c r="B7439" s="208"/>
      <c r="D7439" s="215"/>
      <c r="E7439" s="214"/>
      <c r="F7439" s="214"/>
      <c r="G7439" s="210"/>
      <c r="H7439" s="203"/>
      <c r="I7439" s="193"/>
      <c r="J7439" s="193"/>
      <c r="K7439" s="211"/>
    </row>
    <row r="7440" spans="1:11" hidden="1">
      <c r="A7440" s="208"/>
      <c r="B7440" s="208"/>
      <c r="D7440" s="215"/>
      <c r="E7440" s="214"/>
      <c r="F7440" s="214"/>
      <c r="G7440" s="210"/>
      <c r="H7440" s="203"/>
      <c r="I7440" s="193"/>
      <c r="J7440" s="193"/>
      <c r="K7440" s="211"/>
    </row>
    <row r="7441" spans="1:11" hidden="1">
      <c r="A7441" s="208"/>
      <c r="B7441" s="208"/>
      <c r="D7441" s="215"/>
      <c r="E7441" s="214"/>
      <c r="F7441" s="214"/>
      <c r="G7441" s="210"/>
      <c r="H7441" s="203"/>
      <c r="I7441" s="193"/>
      <c r="J7441" s="193"/>
      <c r="K7441" s="211"/>
    </row>
    <row r="7442" spans="1:11" hidden="1">
      <c r="A7442" s="208"/>
      <c r="B7442" s="208"/>
      <c r="D7442" s="215"/>
      <c r="E7442" s="214"/>
      <c r="F7442" s="214"/>
      <c r="G7442" s="210"/>
      <c r="H7442" s="203"/>
      <c r="I7442" s="193"/>
      <c r="J7442" s="193"/>
      <c r="K7442" s="211"/>
    </row>
    <row r="7443" spans="1:11" hidden="1">
      <c r="A7443" s="208"/>
      <c r="B7443" s="208"/>
      <c r="D7443" s="215"/>
      <c r="E7443" s="214"/>
      <c r="F7443" s="214"/>
      <c r="G7443" s="210"/>
      <c r="H7443" s="203"/>
      <c r="I7443" s="193"/>
      <c r="J7443" s="193"/>
      <c r="K7443" s="211"/>
    </row>
    <row r="7444" spans="1:11" hidden="1">
      <c r="A7444" s="208"/>
      <c r="B7444" s="208"/>
      <c r="D7444" s="215"/>
      <c r="E7444" s="214"/>
      <c r="F7444" s="214"/>
      <c r="G7444" s="210"/>
      <c r="H7444" s="203"/>
      <c r="I7444" s="193"/>
      <c r="J7444" s="193"/>
      <c r="K7444" s="211"/>
    </row>
    <row r="7445" spans="1:11" hidden="1">
      <c r="A7445" s="208"/>
      <c r="B7445" s="208"/>
      <c r="D7445" s="215"/>
      <c r="E7445" s="214"/>
      <c r="F7445" s="214"/>
      <c r="G7445" s="210"/>
      <c r="H7445" s="203"/>
      <c r="I7445" s="193"/>
      <c r="J7445" s="193"/>
      <c r="K7445" s="211"/>
    </row>
    <row r="7446" spans="1:11" hidden="1">
      <c r="A7446" s="208"/>
      <c r="B7446" s="208"/>
      <c r="D7446" s="215"/>
      <c r="E7446" s="214"/>
      <c r="F7446" s="214"/>
      <c r="G7446" s="210"/>
      <c r="H7446" s="203"/>
      <c r="I7446" s="193"/>
      <c r="J7446" s="193"/>
      <c r="K7446" s="211"/>
    </row>
    <row r="7447" spans="1:11" hidden="1">
      <c r="A7447" s="208"/>
      <c r="B7447" s="208"/>
      <c r="D7447" s="215"/>
      <c r="E7447" s="214"/>
      <c r="F7447" s="214"/>
      <c r="G7447" s="210"/>
      <c r="H7447" s="203"/>
      <c r="I7447" s="193"/>
      <c r="J7447" s="193"/>
      <c r="K7447" s="211"/>
    </row>
    <row r="7448" spans="1:11" hidden="1">
      <c r="A7448" s="208"/>
      <c r="B7448" s="208"/>
      <c r="D7448" s="215"/>
      <c r="E7448" s="214"/>
      <c r="F7448" s="214"/>
      <c r="G7448" s="210"/>
      <c r="H7448" s="203"/>
      <c r="I7448" s="193"/>
      <c r="J7448" s="193"/>
      <c r="K7448" s="211"/>
    </row>
    <row r="7449" spans="1:11" hidden="1">
      <c r="A7449" s="208"/>
      <c r="B7449" s="208"/>
      <c r="D7449" s="215"/>
      <c r="E7449" s="214"/>
      <c r="F7449" s="214"/>
      <c r="G7449" s="210"/>
      <c r="H7449" s="203"/>
      <c r="I7449" s="193"/>
      <c r="J7449" s="193"/>
      <c r="K7449" s="211"/>
    </row>
    <row r="7450" spans="1:11" hidden="1">
      <c r="A7450" s="208"/>
      <c r="B7450" s="208"/>
      <c r="D7450" s="215"/>
      <c r="E7450" s="214"/>
      <c r="F7450" s="214"/>
      <c r="G7450" s="210"/>
      <c r="H7450" s="203"/>
      <c r="I7450" s="193"/>
      <c r="J7450" s="193"/>
      <c r="K7450" s="211"/>
    </row>
    <row r="7451" spans="1:11" hidden="1">
      <c r="A7451" s="208"/>
      <c r="B7451" s="208"/>
      <c r="D7451" s="215"/>
      <c r="E7451" s="214"/>
      <c r="F7451" s="214"/>
      <c r="G7451" s="210"/>
      <c r="H7451" s="203"/>
      <c r="I7451" s="193"/>
      <c r="J7451" s="193"/>
      <c r="K7451" s="211"/>
    </row>
    <row r="7452" spans="1:11" hidden="1">
      <c r="A7452" s="208"/>
      <c r="B7452" s="208"/>
      <c r="D7452" s="215"/>
      <c r="E7452" s="214"/>
      <c r="F7452" s="214"/>
      <c r="G7452" s="210"/>
      <c r="H7452" s="203"/>
      <c r="I7452" s="193"/>
      <c r="J7452" s="193"/>
      <c r="K7452" s="211"/>
    </row>
    <row r="7453" spans="1:11" hidden="1">
      <c r="A7453" s="208"/>
      <c r="B7453" s="208"/>
      <c r="D7453" s="215"/>
      <c r="E7453" s="214"/>
      <c r="F7453" s="214"/>
      <c r="G7453" s="210"/>
      <c r="H7453" s="203"/>
      <c r="I7453" s="193"/>
      <c r="J7453" s="208"/>
      <c r="K7453" s="211"/>
    </row>
    <row r="7454" spans="1:11" hidden="1">
      <c r="A7454" s="208"/>
      <c r="B7454" s="208"/>
      <c r="D7454" s="215"/>
      <c r="E7454" s="214"/>
      <c r="F7454" s="214"/>
      <c r="G7454" s="210"/>
      <c r="H7454" s="203"/>
      <c r="I7454" s="193"/>
      <c r="J7454" s="193"/>
      <c r="K7454" s="211"/>
    </row>
    <row r="7455" spans="1:11" hidden="1">
      <c r="A7455" s="208"/>
      <c r="B7455" s="208"/>
      <c r="D7455" s="215"/>
      <c r="E7455" s="214"/>
      <c r="F7455" s="214"/>
      <c r="G7455" s="210"/>
      <c r="H7455" s="203"/>
      <c r="I7455" s="193"/>
      <c r="J7455" s="193"/>
      <c r="K7455" s="211"/>
    </row>
    <row r="7456" spans="1:11" hidden="1">
      <c r="A7456" s="208"/>
      <c r="B7456" s="208"/>
      <c r="D7456" s="215"/>
      <c r="E7456" s="214"/>
      <c r="F7456" s="214"/>
      <c r="G7456" s="210"/>
      <c r="H7456" s="203"/>
      <c r="I7456" s="193"/>
      <c r="J7456" s="193"/>
      <c r="K7456" s="211"/>
    </row>
    <row r="7457" spans="1:11" hidden="1">
      <c r="A7457" s="208"/>
      <c r="B7457" s="208"/>
      <c r="D7457" s="215"/>
      <c r="E7457" s="214"/>
      <c r="F7457" s="214"/>
      <c r="G7457" s="210"/>
      <c r="H7457" s="203"/>
      <c r="I7457" s="193"/>
      <c r="J7457" s="193"/>
      <c r="K7457" s="211"/>
    </row>
    <row r="7458" spans="1:11" hidden="1">
      <c r="A7458" s="208"/>
      <c r="B7458" s="208"/>
      <c r="D7458" s="215"/>
      <c r="E7458" s="214"/>
      <c r="F7458" s="214"/>
      <c r="G7458" s="210"/>
      <c r="H7458" s="203"/>
      <c r="I7458" s="193"/>
      <c r="J7458" s="193"/>
      <c r="K7458" s="211"/>
    </row>
    <row r="7459" spans="1:11" hidden="1">
      <c r="A7459" s="208"/>
      <c r="B7459" s="208"/>
      <c r="D7459" s="215"/>
      <c r="E7459" s="214"/>
      <c r="F7459" s="214"/>
      <c r="G7459" s="210"/>
      <c r="H7459" s="203"/>
      <c r="I7459" s="193"/>
      <c r="J7459" s="193"/>
      <c r="K7459" s="211"/>
    </row>
    <row r="7460" spans="1:11" hidden="1">
      <c r="A7460" s="208"/>
      <c r="B7460" s="208"/>
      <c r="D7460" s="215"/>
      <c r="E7460" s="214"/>
      <c r="F7460" s="214"/>
      <c r="G7460" s="210"/>
      <c r="H7460" s="203"/>
      <c r="I7460" s="193"/>
      <c r="J7460" s="193"/>
      <c r="K7460" s="211"/>
    </row>
    <row r="7461" spans="1:11" hidden="1">
      <c r="A7461" s="208"/>
      <c r="B7461" s="208"/>
      <c r="D7461" s="215"/>
      <c r="E7461" s="214"/>
      <c r="F7461" s="214"/>
      <c r="G7461" s="210"/>
      <c r="H7461" s="203"/>
      <c r="I7461" s="193"/>
      <c r="J7461" s="193"/>
      <c r="K7461" s="211"/>
    </row>
    <row r="7462" spans="1:11" hidden="1">
      <c r="A7462" s="208"/>
      <c r="B7462" s="208"/>
      <c r="D7462" s="215"/>
      <c r="E7462" s="214"/>
      <c r="F7462" s="214"/>
      <c r="G7462" s="210"/>
      <c r="H7462" s="203"/>
      <c r="I7462" s="193"/>
      <c r="J7462" s="193"/>
      <c r="K7462" s="211"/>
    </row>
    <row r="7463" spans="1:11" hidden="1">
      <c r="A7463" s="208"/>
      <c r="B7463" s="208"/>
      <c r="D7463" s="215"/>
      <c r="E7463" s="214"/>
      <c r="F7463" s="214"/>
      <c r="G7463" s="210"/>
      <c r="H7463" s="203"/>
      <c r="I7463" s="193"/>
      <c r="J7463" s="193"/>
      <c r="K7463" s="211"/>
    </row>
    <row r="7464" spans="1:11" hidden="1">
      <c r="A7464" s="208"/>
      <c r="B7464" s="208"/>
      <c r="D7464" s="215"/>
      <c r="E7464" s="214"/>
      <c r="F7464" s="214"/>
      <c r="G7464" s="210"/>
      <c r="H7464" s="203"/>
      <c r="I7464" s="193"/>
      <c r="J7464" s="193"/>
      <c r="K7464" s="211"/>
    </row>
    <row r="7465" spans="1:11" hidden="1">
      <c r="A7465" s="208"/>
      <c r="B7465" s="208"/>
      <c r="D7465" s="215"/>
      <c r="E7465" s="214"/>
      <c r="F7465" s="214"/>
      <c r="G7465" s="210"/>
      <c r="H7465" s="203"/>
      <c r="I7465" s="193"/>
      <c r="J7465" s="193"/>
      <c r="K7465" s="211"/>
    </row>
    <row r="7466" spans="1:11" hidden="1">
      <c r="A7466" s="208"/>
      <c r="B7466" s="208"/>
      <c r="D7466" s="215"/>
      <c r="E7466" s="214"/>
      <c r="F7466" s="214"/>
      <c r="G7466" s="210"/>
      <c r="H7466" s="203"/>
      <c r="I7466" s="193"/>
      <c r="J7466" s="193"/>
      <c r="K7466" s="211"/>
    </row>
    <row r="7467" spans="1:11" hidden="1">
      <c r="A7467" s="208"/>
      <c r="B7467" s="208"/>
      <c r="D7467" s="215"/>
      <c r="E7467" s="214"/>
      <c r="F7467" s="214"/>
      <c r="G7467" s="210"/>
      <c r="H7467" s="203"/>
      <c r="I7467" s="193"/>
      <c r="J7467" s="193"/>
      <c r="K7467" s="211"/>
    </row>
    <row r="7468" spans="1:11" hidden="1">
      <c r="A7468" s="208"/>
      <c r="B7468" s="208"/>
      <c r="D7468" s="215"/>
      <c r="E7468" s="214"/>
      <c r="F7468" s="214"/>
      <c r="G7468" s="210"/>
      <c r="H7468" s="203"/>
      <c r="I7468" s="193"/>
      <c r="J7468" s="193"/>
      <c r="K7468" s="211"/>
    </row>
    <row r="7469" spans="1:11" hidden="1">
      <c r="A7469" s="208"/>
      <c r="B7469" s="208"/>
      <c r="D7469" s="215"/>
      <c r="E7469" s="214"/>
      <c r="F7469" s="214"/>
      <c r="G7469" s="210"/>
      <c r="H7469" s="203"/>
      <c r="I7469" s="193"/>
      <c r="J7469" s="193"/>
      <c r="K7469" s="211"/>
    </row>
    <row r="7470" spans="1:11" hidden="1">
      <c r="A7470" s="208"/>
      <c r="B7470" s="208"/>
      <c r="D7470" s="215"/>
      <c r="E7470" s="214"/>
      <c r="F7470" s="214"/>
      <c r="G7470" s="210"/>
      <c r="H7470" s="203"/>
      <c r="I7470" s="193"/>
      <c r="J7470" s="193"/>
      <c r="K7470" s="211"/>
    </row>
    <row r="7471" spans="1:11" hidden="1">
      <c r="A7471" s="208"/>
      <c r="B7471" s="208"/>
      <c r="D7471" s="215"/>
      <c r="E7471" s="214"/>
      <c r="F7471" s="214"/>
      <c r="G7471" s="210"/>
      <c r="H7471" s="203"/>
      <c r="I7471" s="193"/>
      <c r="J7471" s="193"/>
      <c r="K7471" s="211"/>
    </row>
    <row r="7472" spans="1:11" hidden="1">
      <c r="A7472" s="208"/>
      <c r="B7472" s="208"/>
      <c r="D7472" s="215"/>
      <c r="E7472" s="214"/>
      <c r="F7472" s="214"/>
      <c r="G7472" s="210"/>
      <c r="H7472" s="203"/>
      <c r="I7472" s="193"/>
      <c r="J7472" s="193"/>
      <c r="K7472" s="211"/>
    </row>
    <row r="7473" spans="1:11" hidden="1">
      <c r="A7473" s="208"/>
      <c r="B7473" s="208"/>
      <c r="D7473" s="215"/>
      <c r="E7473" s="214"/>
      <c r="F7473" s="214"/>
      <c r="G7473" s="210"/>
      <c r="H7473" s="203"/>
      <c r="I7473" s="193"/>
      <c r="J7473" s="193"/>
      <c r="K7473" s="211"/>
    </row>
    <row r="7474" spans="1:11" hidden="1">
      <c r="A7474" s="208"/>
      <c r="B7474" s="208"/>
      <c r="D7474" s="215"/>
      <c r="E7474" s="214"/>
      <c r="F7474" s="214"/>
      <c r="G7474" s="210"/>
      <c r="H7474" s="203"/>
      <c r="I7474" s="193"/>
      <c r="J7474" s="208"/>
      <c r="K7474" s="211"/>
    </row>
    <row r="7475" spans="1:11" hidden="1">
      <c r="A7475" s="208"/>
      <c r="B7475" s="208"/>
      <c r="D7475" s="215"/>
      <c r="E7475" s="214"/>
      <c r="F7475" s="214"/>
      <c r="G7475" s="210"/>
      <c r="H7475" s="203"/>
      <c r="I7475" s="193"/>
      <c r="J7475" s="193"/>
      <c r="K7475" s="211"/>
    </row>
    <row r="7476" spans="1:11" hidden="1">
      <c r="A7476" s="208"/>
      <c r="B7476" s="208"/>
      <c r="D7476" s="215"/>
      <c r="E7476" s="214"/>
      <c r="F7476" s="214"/>
      <c r="G7476" s="210"/>
      <c r="H7476" s="203"/>
      <c r="I7476" s="193"/>
      <c r="J7476" s="193"/>
      <c r="K7476" s="211"/>
    </row>
    <row r="7477" spans="1:11" hidden="1">
      <c r="A7477" s="208"/>
      <c r="B7477" s="208"/>
      <c r="D7477" s="215"/>
      <c r="E7477" s="214"/>
      <c r="F7477" s="214"/>
      <c r="G7477" s="210"/>
      <c r="H7477" s="203"/>
      <c r="I7477" s="193"/>
      <c r="J7477" s="193"/>
      <c r="K7477" s="211"/>
    </row>
    <row r="7478" spans="1:11" hidden="1">
      <c r="A7478" s="208"/>
      <c r="B7478" s="208"/>
      <c r="D7478" s="215"/>
      <c r="E7478" s="214"/>
      <c r="F7478" s="214"/>
      <c r="G7478" s="210"/>
      <c r="H7478" s="203"/>
      <c r="I7478" s="193"/>
      <c r="J7478" s="193"/>
      <c r="K7478" s="211"/>
    </row>
    <row r="7479" spans="1:11" hidden="1">
      <c r="A7479" s="208"/>
      <c r="B7479" s="208"/>
      <c r="D7479" s="215"/>
      <c r="E7479" s="214"/>
      <c r="F7479" s="214"/>
      <c r="G7479" s="210"/>
      <c r="H7479" s="203"/>
      <c r="I7479" s="193"/>
      <c r="J7479" s="193"/>
      <c r="K7479" s="211"/>
    </row>
    <row r="7480" spans="1:11" hidden="1">
      <c r="A7480" s="208"/>
      <c r="B7480" s="208"/>
      <c r="D7480" s="215"/>
      <c r="E7480" s="214"/>
      <c r="F7480" s="214"/>
      <c r="G7480" s="210"/>
      <c r="H7480" s="203"/>
      <c r="I7480" s="193"/>
      <c r="J7480" s="193"/>
      <c r="K7480" s="211"/>
    </row>
    <row r="7481" spans="1:11" hidden="1">
      <c r="A7481" s="208"/>
      <c r="B7481" s="208"/>
      <c r="D7481" s="215"/>
      <c r="E7481" s="214"/>
      <c r="F7481" s="214"/>
      <c r="G7481" s="210"/>
      <c r="H7481" s="203"/>
      <c r="I7481" s="193"/>
      <c r="J7481" s="193"/>
      <c r="K7481" s="211"/>
    </row>
    <row r="7482" spans="1:11" hidden="1">
      <c r="A7482" s="208"/>
      <c r="B7482" s="208"/>
      <c r="D7482" s="215"/>
      <c r="E7482" s="214"/>
      <c r="F7482" s="214"/>
      <c r="G7482" s="210"/>
      <c r="H7482" s="203"/>
      <c r="I7482" s="193"/>
      <c r="J7482" s="193"/>
      <c r="K7482" s="211"/>
    </row>
    <row r="7483" spans="1:11" hidden="1">
      <c r="A7483" s="208"/>
      <c r="B7483" s="208"/>
      <c r="D7483" s="215"/>
      <c r="E7483" s="214"/>
      <c r="F7483" s="214"/>
      <c r="G7483" s="210"/>
      <c r="H7483" s="203"/>
      <c r="I7483" s="193"/>
      <c r="J7483" s="193"/>
      <c r="K7483" s="211"/>
    </row>
    <row r="7484" spans="1:11" hidden="1">
      <c r="A7484" s="208"/>
      <c r="B7484" s="208"/>
      <c r="D7484" s="215"/>
      <c r="E7484" s="214"/>
      <c r="F7484" s="214"/>
      <c r="G7484" s="210"/>
      <c r="H7484" s="203"/>
      <c r="I7484" s="193"/>
      <c r="J7484" s="193"/>
      <c r="K7484" s="211"/>
    </row>
    <row r="7485" spans="1:11" hidden="1">
      <c r="A7485" s="208"/>
      <c r="B7485" s="208"/>
      <c r="D7485" s="215"/>
      <c r="E7485" s="214"/>
      <c r="F7485" s="214"/>
      <c r="G7485" s="210"/>
      <c r="H7485" s="203"/>
      <c r="I7485" s="193"/>
      <c r="J7485" s="193"/>
      <c r="K7485" s="211"/>
    </row>
    <row r="7486" spans="1:11" hidden="1">
      <c r="A7486" s="208"/>
      <c r="B7486" s="208"/>
      <c r="D7486" s="215"/>
      <c r="E7486" s="214"/>
      <c r="F7486" s="214"/>
      <c r="G7486" s="210"/>
      <c r="H7486" s="203"/>
      <c r="I7486" s="193"/>
      <c r="J7486" s="193"/>
      <c r="K7486" s="211"/>
    </row>
    <row r="7487" spans="1:11" hidden="1">
      <c r="A7487" s="208"/>
      <c r="B7487" s="208"/>
      <c r="D7487" s="215"/>
      <c r="E7487" s="214"/>
      <c r="F7487" s="214"/>
      <c r="G7487" s="210"/>
      <c r="H7487" s="203"/>
      <c r="I7487" s="193"/>
      <c r="J7487" s="193"/>
      <c r="K7487" s="211"/>
    </row>
    <row r="7488" spans="1:11" hidden="1">
      <c r="A7488" s="208"/>
      <c r="B7488" s="208"/>
      <c r="D7488" s="215"/>
      <c r="E7488" s="214"/>
      <c r="F7488" s="214"/>
      <c r="G7488" s="210"/>
      <c r="H7488" s="203"/>
      <c r="I7488" s="193"/>
      <c r="J7488" s="193"/>
      <c r="K7488" s="211"/>
    </row>
    <row r="7489" spans="1:11" hidden="1">
      <c r="A7489" s="208"/>
      <c r="B7489" s="208"/>
      <c r="D7489" s="215"/>
      <c r="E7489" s="214"/>
      <c r="F7489" s="214"/>
      <c r="G7489" s="210"/>
      <c r="H7489" s="203"/>
      <c r="I7489" s="193"/>
      <c r="J7489" s="193"/>
      <c r="K7489" s="211"/>
    </row>
    <row r="7490" spans="1:11" hidden="1">
      <c r="A7490" s="208"/>
      <c r="B7490" s="208"/>
      <c r="D7490" s="215"/>
      <c r="E7490" s="214"/>
      <c r="F7490" s="214"/>
      <c r="G7490" s="210"/>
      <c r="H7490" s="203"/>
      <c r="I7490" s="193"/>
      <c r="J7490" s="193"/>
      <c r="K7490" s="211"/>
    </row>
    <row r="7491" spans="1:11" hidden="1">
      <c r="A7491" s="208"/>
      <c r="B7491" s="208"/>
      <c r="D7491" s="215"/>
      <c r="E7491" s="214"/>
      <c r="F7491" s="214"/>
      <c r="G7491" s="210"/>
      <c r="H7491" s="203"/>
      <c r="I7491" s="193"/>
      <c r="J7491" s="193"/>
      <c r="K7491" s="211"/>
    </row>
    <row r="7492" spans="1:11" hidden="1">
      <c r="A7492" s="208"/>
      <c r="B7492" s="208"/>
      <c r="D7492" s="215"/>
      <c r="E7492" s="214"/>
      <c r="F7492" s="214"/>
      <c r="G7492" s="210"/>
      <c r="H7492" s="203"/>
      <c r="I7492" s="193"/>
      <c r="J7492" s="193"/>
      <c r="K7492" s="211"/>
    </row>
    <row r="7493" spans="1:11" hidden="1">
      <c r="A7493" s="208"/>
      <c r="B7493" s="208"/>
      <c r="D7493" s="215"/>
      <c r="E7493" s="214"/>
      <c r="F7493" s="214"/>
      <c r="G7493" s="210"/>
      <c r="H7493" s="203"/>
      <c r="I7493" s="193"/>
      <c r="J7493" s="193"/>
      <c r="K7493" s="211"/>
    </row>
    <row r="7494" spans="1:11" hidden="1">
      <c r="A7494" s="208"/>
      <c r="B7494" s="208"/>
      <c r="D7494" s="215"/>
      <c r="E7494" s="214"/>
      <c r="F7494" s="214"/>
      <c r="G7494" s="210"/>
      <c r="H7494" s="203"/>
      <c r="I7494" s="193"/>
      <c r="J7494" s="208"/>
      <c r="K7494" s="211"/>
    </row>
    <row r="7495" spans="1:11" hidden="1">
      <c r="A7495" s="208"/>
      <c r="B7495" s="208"/>
      <c r="D7495" s="215"/>
      <c r="E7495" s="214"/>
      <c r="F7495" s="214"/>
      <c r="G7495" s="210"/>
      <c r="H7495" s="203"/>
      <c r="I7495" s="193"/>
      <c r="J7495" s="193"/>
      <c r="K7495" s="211"/>
    </row>
    <row r="7496" spans="1:11" hidden="1">
      <c r="A7496" s="208"/>
      <c r="B7496" s="208"/>
      <c r="D7496" s="215"/>
      <c r="E7496" s="214"/>
      <c r="F7496" s="214"/>
      <c r="G7496" s="210"/>
      <c r="H7496" s="203"/>
      <c r="I7496" s="193"/>
      <c r="J7496" s="193"/>
      <c r="K7496" s="211"/>
    </row>
    <row r="7497" spans="1:11" hidden="1">
      <c r="A7497" s="208"/>
      <c r="B7497" s="208"/>
      <c r="D7497" s="215"/>
      <c r="E7497" s="214"/>
      <c r="F7497" s="214"/>
      <c r="G7497" s="210"/>
      <c r="H7497" s="203"/>
      <c r="I7497" s="193"/>
      <c r="J7497" s="193"/>
      <c r="K7497" s="211"/>
    </row>
    <row r="7498" spans="1:11" hidden="1">
      <c r="A7498" s="208"/>
      <c r="B7498" s="208"/>
      <c r="D7498" s="215"/>
      <c r="E7498" s="214"/>
      <c r="F7498" s="214"/>
      <c r="G7498" s="210"/>
      <c r="H7498" s="203"/>
      <c r="I7498" s="193"/>
      <c r="J7498" s="193"/>
      <c r="K7498" s="211"/>
    </row>
    <row r="7499" spans="1:11" hidden="1">
      <c r="A7499" s="208"/>
      <c r="B7499" s="208"/>
      <c r="D7499" s="215"/>
      <c r="E7499" s="214"/>
      <c r="F7499" s="214"/>
      <c r="G7499" s="210"/>
      <c r="H7499" s="203"/>
      <c r="I7499" s="193"/>
      <c r="J7499" s="193"/>
      <c r="K7499" s="211"/>
    </row>
    <row r="7500" spans="1:11" hidden="1">
      <c r="A7500" s="208"/>
      <c r="B7500" s="208"/>
      <c r="D7500" s="215"/>
      <c r="E7500" s="214"/>
      <c r="F7500" s="214"/>
      <c r="G7500" s="210"/>
      <c r="H7500" s="203"/>
      <c r="I7500" s="193"/>
      <c r="J7500" s="193"/>
      <c r="K7500" s="211"/>
    </row>
    <row r="7501" spans="1:11" hidden="1">
      <c r="A7501" s="208"/>
      <c r="B7501" s="208"/>
      <c r="D7501" s="215"/>
      <c r="E7501" s="214"/>
      <c r="F7501" s="214"/>
      <c r="G7501" s="210"/>
      <c r="H7501" s="203"/>
      <c r="I7501" s="193"/>
      <c r="J7501" s="193"/>
      <c r="K7501" s="211"/>
    </row>
    <row r="7502" spans="1:11" hidden="1">
      <c r="A7502" s="208"/>
      <c r="B7502" s="208"/>
      <c r="D7502" s="215"/>
      <c r="E7502" s="214"/>
      <c r="F7502" s="214"/>
      <c r="G7502" s="210"/>
      <c r="H7502" s="203"/>
      <c r="I7502" s="193"/>
      <c r="J7502" s="193"/>
      <c r="K7502" s="211"/>
    </row>
    <row r="7503" spans="1:11" hidden="1">
      <c r="A7503" s="208"/>
      <c r="B7503" s="208"/>
      <c r="D7503" s="215"/>
      <c r="E7503" s="214"/>
      <c r="F7503" s="214"/>
      <c r="G7503" s="210"/>
      <c r="H7503" s="203"/>
      <c r="I7503" s="193"/>
      <c r="J7503" s="193"/>
      <c r="K7503" s="211"/>
    </row>
    <row r="7504" spans="1:11" hidden="1">
      <c r="A7504" s="208"/>
      <c r="B7504" s="208"/>
      <c r="D7504" s="215"/>
      <c r="E7504" s="214"/>
      <c r="F7504" s="214"/>
      <c r="G7504" s="210"/>
      <c r="H7504" s="203"/>
      <c r="I7504" s="193"/>
      <c r="J7504" s="193"/>
      <c r="K7504" s="211"/>
    </row>
    <row r="7505" spans="1:11" hidden="1">
      <c r="A7505" s="208"/>
      <c r="B7505" s="208"/>
      <c r="D7505" s="215"/>
      <c r="E7505" s="214"/>
      <c r="F7505" s="214"/>
      <c r="G7505" s="210"/>
      <c r="H7505" s="203"/>
      <c r="I7505" s="193"/>
      <c r="J7505" s="193"/>
      <c r="K7505" s="211"/>
    </row>
    <row r="7506" spans="1:11" hidden="1">
      <c r="A7506" s="208"/>
      <c r="B7506" s="208"/>
      <c r="D7506" s="215"/>
      <c r="E7506" s="214"/>
      <c r="F7506" s="214"/>
      <c r="G7506" s="210"/>
      <c r="H7506" s="203"/>
      <c r="I7506" s="193"/>
      <c r="J7506" s="193"/>
      <c r="K7506" s="211"/>
    </row>
    <row r="7507" spans="1:11" hidden="1">
      <c r="A7507" s="208"/>
      <c r="B7507" s="208"/>
      <c r="D7507" s="215"/>
      <c r="E7507" s="214"/>
      <c r="F7507" s="214"/>
      <c r="G7507" s="210"/>
      <c r="H7507" s="203"/>
      <c r="I7507" s="193"/>
      <c r="J7507" s="193"/>
      <c r="K7507" s="211"/>
    </row>
    <row r="7508" spans="1:11" hidden="1">
      <c r="A7508" s="208"/>
      <c r="B7508" s="208"/>
      <c r="D7508" s="215"/>
      <c r="E7508" s="214"/>
      <c r="F7508" s="214"/>
      <c r="G7508" s="210"/>
      <c r="H7508" s="203"/>
      <c r="I7508" s="193"/>
      <c r="J7508" s="193"/>
      <c r="K7508" s="211"/>
    </row>
    <row r="7509" spans="1:11" hidden="1">
      <c r="A7509" s="208"/>
      <c r="B7509" s="208"/>
      <c r="D7509" s="215"/>
      <c r="E7509" s="214"/>
      <c r="F7509" s="214"/>
      <c r="G7509" s="210"/>
      <c r="H7509" s="203"/>
      <c r="I7509" s="193"/>
      <c r="J7509" s="193"/>
      <c r="K7509" s="211"/>
    </row>
    <row r="7510" spans="1:11" hidden="1">
      <c r="A7510" s="208"/>
      <c r="B7510" s="208"/>
      <c r="D7510" s="215"/>
      <c r="E7510" s="214"/>
      <c r="F7510" s="214"/>
      <c r="G7510" s="210"/>
      <c r="H7510" s="203"/>
      <c r="I7510" s="193"/>
      <c r="J7510" s="193"/>
      <c r="K7510" s="211"/>
    </row>
    <row r="7511" spans="1:11" hidden="1">
      <c r="A7511" s="208"/>
      <c r="B7511" s="208"/>
      <c r="D7511" s="215"/>
      <c r="E7511" s="214"/>
      <c r="F7511" s="214"/>
      <c r="G7511" s="210"/>
      <c r="H7511" s="203"/>
      <c r="I7511" s="193"/>
      <c r="J7511" s="193"/>
      <c r="K7511" s="211"/>
    </row>
    <row r="7512" spans="1:11" hidden="1">
      <c r="A7512" s="208"/>
      <c r="B7512" s="208"/>
      <c r="D7512" s="215"/>
      <c r="E7512" s="214"/>
      <c r="F7512" s="214"/>
      <c r="G7512" s="210"/>
      <c r="H7512" s="203"/>
      <c r="I7512" s="193"/>
      <c r="J7512" s="193"/>
      <c r="K7512" s="211"/>
    </row>
    <row r="7513" spans="1:11" hidden="1">
      <c r="A7513" s="208"/>
      <c r="B7513" s="208"/>
      <c r="D7513" s="215"/>
      <c r="E7513" s="214"/>
      <c r="F7513" s="214"/>
      <c r="G7513" s="210"/>
      <c r="H7513" s="203"/>
      <c r="I7513" s="193"/>
      <c r="J7513" s="208"/>
      <c r="K7513" s="211"/>
    </row>
    <row r="7514" spans="1:11" hidden="1">
      <c r="A7514" s="208"/>
      <c r="B7514" s="208"/>
      <c r="D7514" s="215"/>
      <c r="E7514" s="214"/>
      <c r="F7514" s="214"/>
      <c r="G7514" s="210"/>
      <c r="H7514" s="203"/>
      <c r="I7514" s="193"/>
      <c r="J7514" s="193"/>
      <c r="K7514" s="211"/>
    </row>
    <row r="7515" spans="1:11" hidden="1">
      <c r="A7515" s="208"/>
      <c r="B7515" s="208"/>
      <c r="D7515" s="215"/>
      <c r="E7515" s="214"/>
      <c r="F7515" s="214"/>
      <c r="G7515" s="210"/>
      <c r="H7515" s="203"/>
      <c r="I7515" s="193"/>
      <c r="J7515" s="193"/>
      <c r="K7515" s="211"/>
    </row>
    <row r="7516" spans="1:11" hidden="1">
      <c r="A7516" s="208"/>
      <c r="B7516" s="208"/>
      <c r="D7516" s="215"/>
      <c r="E7516" s="214"/>
      <c r="F7516" s="214"/>
      <c r="G7516" s="210"/>
      <c r="H7516" s="203"/>
      <c r="I7516" s="193"/>
      <c r="J7516" s="193"/>
      <c r="K7516" s="211"/>
    </row>
    <row r="7517" spans="1:11" hidden="1">
      <c r="A7517" s="208"/>
      <c r="B7517" s="208"/>
      <c r="D7517" s="215"/>
      <c r="E7517" s="214"/>
      <c r="F7517" s="214"/>
      <c r="G7517" s="210"/>
      <c r="H7517" s="203"/>
      <c r="I7517" s="193"/>
      <c r="J7517" s="193"/>
      <c r="K7517" s="211"/>
    </row>
    <row r="7518" spans="1:11" hidden="1">
      <c r="A7518" s="208"/>
      <c r="B7518" s="208"/>
      <c r="D7518" s="215"/>
      <c r="E7518" s="214"/>
      <c r="F7518" s="214"/>
      <c r="G7518" s="210"/>
      <c r="H7518" s="203"/>
      <c r="I7518" s="193"/>
      <c r="J7518" s="193"/>
      <c r="K7518" s="211"/>
    </row>
    <row r="7519" spans="1:11" hidden="1">
      <c r="A7519" s="208"/>
      <c r="B7519" s="208"/>
      <c r="D7519" s="215"/>
      <c r="E7519" s="214"/>
      <c r="F7519" s="214"/>
      <c r="G7519" s="210"/>
      <c r="H7519" s="203"/>
      <c r="I7519" s="193"/>
      <c r="J7519" s="193"/>
      <c r="K7519" s="211"/>
    </row>
    <row r="7520" spans="1:11" hidden="1">
      <c r="A7520" s="208"/>
      <c r="B7520" s="208"/>
      <c r="D7520" s="215"/>
      <c r="E7520" s="214"/>
      <c r="F7520" s="214"/>
      <c r="G7520" s="210"/>
      <c r="H7520" s="203"/>
      <c r="I7520" s="193"/>
      <c r="J7520" s="193"/>
      <c r="K7520" s="211"/>
    </row>
    <row r="7521" spans="1:11" hidden="1">
      <c r="A7521" s="208"/>
      <c r="B7521" s="208"/>
      <c r="D7521" s="215"/>
      <c r="E7521" s="214"/>
      <c r="F7521" s="214"/>
      <c r="G7521" s="210"/>
      <c r="H7521" s="203"/>
      <c r="I7521" s="193"/>
      <c r="J7521" s="193"/>
      <c r="K7521" s="211"/>
    </row>
    <row r="7522" spans="1:11" hidden="1">
      <c r="A7522" s="208"/>
      <c r="B7522" s="208"/>
      <c r="D7522" s="215"/>
      <c r="E7522" s="214"/>
      <c r="F7522" s="214"/>
      <c r="G7522" s="210"/>
      <c r="H7522" s="203"/>
      <c r="I7522" s="193"/>
      <c r="J7522" s="193"/>
      <c r="K7522" s="211"/>
    </row>
    <row r="7523" spans="1:11" hidden="1">
      <c r="A7523" s="208"/>
      <c r="B7523" s="208"/>
      <c r="D7523" s="215"/>
      <c r="E7523" s="214"/>
      <c r="F7523" s="214"/>
      <c r="G7523" s="210"/>
      <c r="H7523" s="203"/>
      <c r="I7523" s="193"/>
      <c r="J7523" s="193"/>
      <c r="K7523" s="211"/>
    </row>
    <row r="7524" spans="1:11" hidden="1">
      <c r="A7524" s="208"/>
      <c r="B7524" s="208"/>
      <c r="D7524" s="215"/>
      <c r="E7524" s="214"/>
      <c r="F7524" s="214"/>
      <c r="G7524" s="210"/>
      <c r="H7524" s="203"/>
      <c r="I7524" s="193"/>
      <c r="J7524" s="193"/>
      <c r="K7524" s="211"/>
    </row>
    <row r="7525" spans="1:11" hidden="1">
      <c r="A7525" s="208"/>
      <c r="B7525" s="208"/>
      <c r="D7525" s="215"/>
      <c r="E7525" s="214"/>
      <c r="F7525" s="214"/>
      <c r="G7525" s="210"/>
      <c r="H7525" s="203"/>
      <c r="I7525" s="193"/>
      <c r="J7525" s="193"/>
      <c r="K7525" s="211"/>
    </row>
    <row r="7526" spans="1:11" hidden="1">
      <c r="A7526" s="208"/>
      <c r="B7526" s="208"/>
      <c r="D7526" s="215"/>
      <c r="E7526" s="214"/>
      <c r="F7526" s="214"/>
      <c r="G7526" s="210"/>
      <c r="H7526" s="203"/>
      <c r="I7526" s="193"/>
      <c r="J7526" s="193"/>
      <c r="K7526" s="211"/>
    </row>
    <row r="7527" spans="1:11" hidden="1">
      <c r="A7527" s="208"/>
      <c r="B7527" s="208"/>
      <c r="D7527" s="215"/>
      <c r="E7527" s="214"/>
      <c r="F7527" s="214"/>
      <c r="G7527" s="210"/>
      <c r="H7527" s="203"/>
      <c r="I7527" s="193"/>
      <c r="J7527" s="193"/>
      <c r="K7527" s="211"/>
    </row>
    <row r="7528" spans="1:11" hidden="1">
      <c r="A7528" s="208"/>
      <c r="B7528" s="208"/>
      <c r="D7528" s="215"/>
      <c r="E7528" s="214"/>
      <c r="F7528" s="214"/>
      <c r="G7528" s="210"/>
      <c r="H7528" s="203"/>
      <c r="I7528" s="193"/>
      <c r="J7528" s="193"/>
      <c r="K7528" s="211"/>
    </row>
    <row r="7529" spans="1:11" hidden="1">
      <c r="A7529" s="208"/>
      <c r="B7529" s="208"/>
      <c r="D7529" s="215"/>
      <c r="E7529" s="214"/>
      <c r="F7529" s="214"/>
      <c r="G7529" s="210"/>
      <c r="H7529" s="203"/>
      <c r="I7529" s="193"/>
      <c r="J7529" s="193"/>
      <c r="K7529" s="211"/>
    </row>
    <row r="7530" spans="1:11" hidden="1">
      <c r="A7530" s="208"/>
      <c r="B7530" s="208"/>
      <c r="D7530" s="215"/>
      <c r="E7530" s="214"/>
      <c r="F7530" s="214"/>
      <c r="G7530" s="210"/>
      <c r="H7530" s="203"/>
      <c r="I7530" s="193"/>
      <c r="J7530" s="193"/>
      <c r="K7530" s="211"/>
    </row>
    <row r="7531" spans="1:11" hidden="1">
      <c r="A7531" s="208"/>
      <c r="B7531" s="208"/>
      <c r="D7531" s="215"/>
      <c r="E7531" s="214"/>
      <c r="F7531" s="214"/>
      <c r="G7531" s="210"/>
      <c r="H7531" s="203"/>
      <c r="I7531" s="193"/>
      <c r="J7531" s="193"/>
      <c r="K7531" s="211"/>
    </row>
    <row r="7532" spans="1:11" hidden="1">
      <c r="A7532" s="208"/>
      <c r="B7532" s="208"/>
      <c r="D7532" s="215"/>
      <c r="E7532" s="214"/>
      <c r="F7532" s="214"/>
      <c r="G7532" s="210"/>
      <c r="H7532" s="203"/>
      <c r="I7532" s="193"/>
      <c r="J7532" s="193"/>
      <c r="K7532" s="211"/>
    </row>
    <row r="7533" spans="1:11" hidden="1">
      <c r="A7533" s="208"/>
      <c r="B7533" s="208"/>
      <c r="D7533" s="215"/>
      <c r="E7533" s="214"/>
      <c r="F7533" s="214"/>
      <c r="G7533" s="210"/>
      <c r="H7533" s="203"/>
      <c r="I7533" s="193"/>
      <c r="J7533" s="193"/>
      <c r="K7533" s="211"/>
    </row>
    <row r="7534" spans="1:11" hidden="1">
      <c r="A7534" s="208"/>
      <c r="B7534" s="208"/>
      <c r="D7534" s="215"/>
      <c r="E7534" s="214"/>
      <c r="F7534" s="214"/>
      <c r="G7534" s="210"/>
      <c r="H7534" s="203"/>
      <c r="I7534" s="193"/>
      <c r="J7534" s="193"/>
      <c r="K7534" s="211"/>
    </row>
    <row r="7535" spans="1:11" hidden="1">
      <c r="A7535" s="208"/>
      <c r="B7535" s="208"/>
      <c r="D7535" s="215"/>
      <c r="E7535" s="214"/>
      <c r="F7535" s="214"/>
      <c r="G7535" s="210"/>
      <c r="H7535" s="203"/>
      <c r="I7535" s="193"/>
      <c r="J7535" s="193"/>
      <c r="K7535" s="211"/>
    </row>
    <row r="7536" spans="1:11" hidden="1">
      <c r="A7536" s="208"/>
      <c r="B7536" s="208"/>
      <c r="D7536" s="215"/>
      <c r="E7536" s="214"/>
      <c r="F7536" s="214"/>
      <c r="G7536" s="210"/>
      <c r="H7536" s="203"/>
      <c r="I7536" s="193"/>
      <c r="J7536" s="208"/>
      <c r="K7536" s="211"/>
    </row>
    <row r="7537" spans="1:11" hidden="1">
      <c r="A7537" s="208"/>
      <c r="B7537" s="208"/>
      <c r="D7537" s="215"/>
      <c r="E7537" s="214"/>
      <c r="F7537" s="214"/>
      <c r="G7537" s="210"/>
      <c r="H7537" s="203"/>
      <c r="I7537" s="193"/>
      <c r="J7537" s="193"/>
      <c r="K7537" s="211"/>
    </row>
    <row r="7538" spans="1:11" hidden="1">
      <c r="A7538" s="208"/>
      <c r="B7538" s="208"/>
      <c r="D7538" s="215"/>
      <c r="E7538" s="214"/>
      <c r="F7538" s="214"/>
      <c r="G7538" s="210"/>
      <c r="H7538" s="203"/>
      <c r="I7538" s="193"/>
      <c r="J7538" s="193"/>
      <c r="K7538" s="211"/>
    </row>
    <row r="7539" spans="1:11" hidden="1">
      <c r="A7539" s="208"/>
      <c r="B7539" s="208"/>
      <c r="D7539" s="215"/>
      <c r="E7539" s="214"/>
      <c r="F7539" s="214"/>
      <c r="G7539" s="210"/>
      <c r="H7539" s="203"/>
      <c r="I7539" s="193"/>
      <c r="J7539" s="193"/>
      <c r="K7539" s="211"/>
    </row>
    <row r="7540" spans="1:11" hidden="1">
      <c r="A7540" s="208"/>
      <c r="B7540" s="208"/>
      <c r="D7540" s="215"/>
      <c r="E7540" s="214"/>
      <c r="F7540" s="214"/>
      <c r="G7540" s="210"/>
      <c r="H7540" s="203"/>
      <c r="I7540" s="193"/>
      <c r="J7540" s="193"/>
      <c r="K7540" s="211"/>
    </row>
    <row r="7541" spans="1:11" hidden="1">
      <c r="A7541" s="208"/>
      <c r="B7541" s="208"/>
      <c r="D7541" s="215"/>
      <c r="E7541" s="214"/>
      <c r="F7541" s="214"/>
      <c r="G7541" s="210"/>
      <c r="H7541" s="203"/>
      <c r="I7541" s="193"/>
      <c r="J7541" s="193"/>
      <c r="K7541" s="211"/>
    </row>
    <row r="7542" spans="1:11" hidden="1">
      <c r="A7542" s="208"/>
      <c r="B7542" s="208"/>
      <c r="D7542" s="215"/>
      <c r="E7542" s="214"/>
      <c r="F7542" s="214"/>
      <c r="G7542" s="210"/>
      <c r="H7542" s="203"/>
      <c r="I7542" s="193"/>
      <c r="J7542" s="193"/>
      <c r="K7542" s="211"/>
    </row>
    <row r="7543" spans="1:11" hidden="1">
      <c r="A7543" s="208"/>
      <c r="B7543" s="208"/>
      <c r="D7543" s="215"/>
      <c r="E7543" s="214"/>
      <c r="F7543" s="214"/>
      <c r="G7543" s="210"/>
      <c r="H7543" s="203"/>
      <c r="I7543" s="193"/>
      <c r="J7543" s="193"/>
      <c r="K7543" s="211"/>
    </row>
    <row r="7544" spans="1:11" hidden="1">
      <c r="A7544" s="208"/>
      <c r="B7544" s="208"/>
      <c r="D7544" s="215"/>
      <c r="E7544" s="214"/>
      <c r="F7544" s="214"/>
      <c r="G7544" s="210"/>
      <c r="H7544" s="203"/>
      <c r="I7544" s="193"/>
      <c r="J7544" s="193"/>
      <c r="K7544" s="211"/>
    </row>
    <row r="7545" spans="1:11" hidden="1">
      <c r="A7545" s="208"/>
      <c r="B7545" s="208"/>
      <c r="D7545" s="215"/>
      <c r="E7545" s="214"/>
      <c r="F7545" s="214"/>
      <c r="G7545" s="210"/>
      <c r="H7545" s="203"/>
      <c r="I7545" s="193"/>
      <c r="J7545" s="193"/>
      <c r="K7545" s="211"/>
    </row>
    <row r="7546" spans="1:11" hidden="1">
      <c r="A7546" s="208"/>
      <c r="B7546" s="208"/>
      <c r="D7546" s="215"/>
      <c r="E7546" s="214"/>
      <c r="F7546" s="214"/>
      <c r="G7546" s="210"/>
      <c r="H7546" s="203"/>
      <c r="I7546" s="193"/>
      <c r="J7546" s="193"/>
      <c r="K7546" s="211"/>
    </row>
    <row r="7547" spans="1:11" hidden="1">
      <c r="A7547" s="208"/>
      <c r="B7547" s="208"/>
      <c r="D7547" s="215"/>
      <c r="E7547" s="214"/>
      <c r="F7547" s="214"/>
      <c r="G7547" s="210"/>
      <c r="H7547" s="203"/>
      <c r="I7547" s="193"/>
      <c r="J7547" s="193"/>
      <c r="K7547" s="211"/>
    </row>
    <row r="7548" spans="1:11" hidden="1">
      <c r="A7548" s="208"/>
      <c r="B7548" s="208"/>
      <c r="D7548" s="215"/>
      <c r="E7548" s="214"/>
      <c r="F7548" s="214"/>
      <c r="G7548" s="210"/>
      <c r="H7548" s="203"/>
      <c r="I7548" s="193"/>
      <c r="J7548" s="193"/>
      <c r="K7548" s="211"/>
    </row>
    <row r="7549" spans="1:11" hidden="1">
      <c r="A7549" s="208"/>
      <c r="B7549" s="208"/>
      <c r="D7549" s="215"/>
      <c r="E7549" s="214"/>
      <c r="F7549" s="214"/>
      <c r="G7549" s="210"/>
      <c r="H7549" s="203"/>
      <c r="I7549" s="193"/>
      <c r="J7549" s="193"/>
      <c r="K7549" s="211"/>
    </row>
    <row r="7550" spans="1:11" hidden="1">
      <c r="A7550" s="208"/>
      <c r="B7550" s="208"/>
      <c r="D7550" s="215"/>
      <c r="E7550" s="214"/>
      <c r="F7550" s="214"/>
      <c r="G7550" s="210"/>
      <c r="H7550" s="203"/>
      <c r="I7550" s="193"/>
      <c r="J7550" s="193"/>
      <c r="K7550" s="211"/>
    </row>
    <row r="7551" spans="1:11" hidden="1">
      <c r="A7551" s="208"/>
      <c r="B7551" s="208"/>
      <c r="D7551" s="215"/>
      <c r="E7551" s="214"/>
      <c r="F7551" s="214"/>
      <c r="G7551" s="210"/>
      <c r="H7551" s="203"/>
      <c r="I7551" s="193"/>
      <c r="J7551" s="193"/>
      <c r="K7551" s="211"/>
    </row>
    <row r="7552" spans="1:11" hidden="1">
      <c r="A7552" s="208"/>
      <c r="B7552" s="208"/>
      <c r="D7552" s="215"/>
      <c r="E7552" s="214"/>
      <c r="F7552" s="214"/>
      <c r="G7552" s="210"/>
      <c r="H7552" s="203"/>
      <c r="I7552" s="193"/>
      <c r="J7552" s="193"/>
      <c r="K7552" s="211"/>
    </row>
    <row r="7553" spans="1:11" hidden="1">
      <c r="A7553" s="208"/>
      <c r="B7553" s="208"/>
      <c r="D7553" s="215"/>
      <c r="E7553" s="214"/>
      <c r="F7553" s="214"/>
      <c r="G7553" s="210"/>
      <c r="H7553" s="203"/>
      <c r="I7553" s="193"/>
      <c r="J7553" s="193"/>
      <c r="K7553" s="211"/>
    </row>
    <row r="7554" spans="1:11" hidden="1">
      <c r="A7554" s="208"/>
      <c r="B7554" s="208"/>
      <c r="D7554" s="215"/>
      <c r="E7554" s="214"/>
      <c r="F7554" s="214"/>
      <c r="G7554" s="210"/>
      <c r="H7554" s="203"/>
      <c r="I7554" s="193"/>
      <c r="J7554" s="193"/>
      <c r="K7554" s="211"/>
    </row>
    <row r="7555" spans="1:11" hidden="1">
      <c r="A7555" s="208"/>
      <c r="B7555" s="208"/>
      <c r="D7555" s="215"/>
      <c r="E7555" s="214"/>
      <c r="F7555" s="214"/>
      <c r="G7555" s="210"/>
      <c r="H7555" s="203"/>
      <c r="I7555" s="193"/>
      <c r="J7555" s="208"/>
      <c r="K7555" s="211"/>
    </row>
    <row r="7556" spans="1:11" hidden="1">
      <c r="A7556" s="208"/>
      <c r="B7556" s="208"/>
      <c r="D7556" s="215"/>
      <c r="E7556" s="214"/>
      <c r="F7556" s="214"/>
      <c r="G7556" s="210"/>
      <c r="H7556" s="203"/>
      <c r="I7556" s="193"/>
      <c r="J7556" s="193"/>
      <c r="K7556" s="211"/>
    </row>
    <row r="7557" spans="1:11" hidden="1">
      <c r="A7557" s="208"/>
      <c r="B7557" s="208"/>
      <c r="D7557" s="215"/>
      <c r="E7557" s="214"/>
      <c r="F7557" s="214"/>
      <c r="G7557" s="210"/>
      <c r="H7557" s="203"/>
      <c r="I7557" s="193"/>
      <c r="J7557" s="193"/>
      <c r="K7557" s="211"/>
    </row>
    <row r="7558" spans="1:11" hidden="1">
      <c r="A7558" s="208"/>
      <c r="B7558" s="208"/>
      <c r="D7558" s="215"/>
      <c r="E7558" s="214"/>
      <c r="F7558" s="214"/>
      <c r="G7558" s="210"/>
      <c r="H7558" s="203"/>
      <c r="I7558" s="193"/>
      <c r="J7558" s="193"/>
      <c r="K7558" s="211"/>
    </row>
    <row r="7559" spans="1:11" hidden="1">
      <c r="A7559" s="208"/>
      <c r="B7559" s="208"/>
      <c r="D7559" s="215"/>
      <c r="E7559" s="214"/>
      <c r="F7559" s="214"/>
      <c r="G7559" s="210"/>
      <c r="H7559" s="203"/>
      <c r="I7559" s="193"/>
      <c r="J7559" s="193"/>
      <c r="K7559" s="211"/>
    </row>
    <row r="7560" spans="1:11" hidden="1">
      <c r="A7560" s="208"/>
      <c r="B7560" s="208"/>
      <c r="D7560" s="215"/>
      <c r="E7560" s="214"/>
      <c r="F7560" s="214"/>
      <c r="G7560" s="210"/>
      <c r="H7560" s="203"/>
      <c r="I7560" s="193"/>
      <c r="J7560" s="193"/>
      <c r="K7560" s="211"/>
    </row>
    <row r="7561" spans="1:11" hidden="1">
      <c r="A7561" s="208"/>
      <c r="B7561" s="208"/>
      <c r="D7561" s="215"/>
      <c r="E7561" s="214"/>
      <c r="F7561" s="214"/>
      <c r="G7561" s="210"/>
      <c r="H7561" s="203"/>
      <c r="I7561" s="193"/>
      <c r="J7561" s="193"/>
      <c r="K7561" s="211"/>
    </row>
    <row r="7562" spans="1:11" hidden="1">
      <c r="A7562" s="208"/>
      <c r="B7562" s="208"/>
      <c r="D7562" s="215"/>
      <c r="E7562" s="214"/>
      <c r="F7562" s="214"/>
      <c r="G7562" s="210"/>
      <c r="H7562" s="203"/>
      <c r="I7562" s="193"/>
      <c r="J7562" s="193"/>
      <c r="K7562" s="211"/>
    </row>
    <row r="7563" spans="1:11" hidden="1">
      <c r="A7563" s="208"/>
      <c r="B7563" s="208"/>
      <c r="D7563" s="215"/>
      <c r="E7563" s="214"/>
      <c r="F7563" s="214"/>
      <c r="G7563" s="210"/>
      <c r="H7563" s="203"/>
      <c r="I7563" s="193"/>
      <c r="J7563" s="193"/>
      <c r="K7563" s="211"/>
    </row>
    <row r="7564" spans="1:11" hidden="1">
      <c r="A7564" s="208"/>
      <c r="B7564" s="208"/>
      <c r="D7564" s="215"/>
      <c r="E7564" s="214"/>
      <c r="F7564" s="214"/>
      <c r="G7564" s="210"/>
      <c r="H7564" s="203"/>
      <c r="I7564" s="193"/>
      <c r="J7564" s="193"/>
      <c r="K7564" s="211"/>
    </row>
    <row r="7565" spans="1:11" hidden="1">
      <c r="A7565" s="208"/>
      <c r="B7565" s="208"/>
      <c r="D7565" s="215"/>
      <c r="E7565" s="214"/>
      <c r="F7565" s="214"/>
      <c r="G7565" s="210"/>
      <c r="H7565" s="203"/>
      <c r="I7565" s="193"/>
      <c r="J7565" s="193"/>
      <c r="K7565" s="211"/>
    </row>
    <row r="7566" spans="1:11" hidden="1">
      <c r="A7566" s="208"/>
      <c r="B7566" s="208"/>
      <c r="D7566" s="215"/>
      <c r="E7566" s="214"/>
      <c r="F7566" s="214"/>
      <c r="G7566" s="210"/>
      <c r="H7566" s="203"/>
      <c r="I7566" s="193"/>
      <c r="J7566" s="193"/>
      <c r="K7566" s="211"/>
    </row>
    <row r="7567" spans="1:11" hidden="1">
      <c r="A7567" s="208"/>
      <c r="B7567" s="208"/>
      <c r="D7567" s="215"/>
      <c r="E7567" s="214"/>
      <c r="F7567" s="214"/>
      <c r="G7567" s="210"/>
      <c r="H7567" s="203"/>
      <c r="I7567" s="193"/>
      <c r="J7567" s="193"/>
      <c r="K7567" s="211"/>
    </row>
    <row r="7568" spans="1:11" hidden="1">
      <c r="A7568" s="208"/>
      <c r="B7568" s="208"/>
      <c r="D7568" s="215"/>
      <c r="E7568" s="214"/>
      <c r="F7568" s="214"/>
      <c r="G7568" s="210"/>
      <c r="H7568" s="203"/>
      <c r="I7568" s="193"/>
      <c r="J7568" s="193"/>
      <c r="K7568" s="211"/>
    </row>
    <row r="7569" spans="1:11" hidden="1">
      <c r="A7569" s="208"/>
      <c r="B7569" s="208"/>
      <c r="D7569" s="215"/>
      <c r="E7569" s="214"/>
      <c r="F7569" s="214"/>
      <c r="G7569" s="210"/>
      <c r="H7569" s="203"/>
      <c r="I7569" s="193"/>
      <c r="J7569" s="193"/>
      <c r="K7569" s="211"/>
    </row>
    <row r="7570" spans="1:11" hidden="1">
      <c r="A7570" s="208"/>
      <c r="B7570" s="208"/>
      <c r="D7570" s="215"/>
      <c r="E7570" s="214"/>
      <c r="F7570" s="214"/>
      <c r="G7570" s="210"/>
      <c r="H7570" s="203"/>
      <c r="I7570" s="193"/>
      <c r="J7570" s="193"/>
      <c r="K7570" s="211"/>
    </row>
    <row r="7571" spans="1:11" hidden="1">
      <c r="A7571" s="208"/>
      <c r="B7571" s="208"/>
      <c r="D7571" s="215"/>
      <c r="E7571" s="214"/>
      <c r="F7571" s="214"/>
      <c r="G7571" s="210"/>
      <c r="H7571" s="203"/>
      <c r="I7571" s="193"/>
      <c r="J7571" s="193"/>
      <c r="K7571" s="211"/>
    </row>
    <row r="7572" spans="1:11" hidden="1">
      <c r="A7572" s="208"/>
      <c r="B7572" s="208"/>
      <c r="D7572" s="215"/>
      <c r="E7572" s="214"/>
      <c r="F7572" s="214"/>
      <c r="G7572" s="210"/>
      <c r="H7572" s="203"/>
      <c r="I7572" s="193"/>
      <c r="J7572" s="193"/>
      <c r="K7572" s="211"/>
    </row>
    <row r="7573" spans="1:11" hidden="1">
      <c r="A7573" s="208"/>
      <c r="B7573" s="208"/>
      <c r="D7573" s="215"/>
      <c r="E7573" s="214"/>
      <c r="F7573" s="214"/>
      <c r="G7573" s="210"/>
      <c r="H7573" s="203"/>
      <c r="I7573" s="193"/>
      <c r="J7573" s="193"/>
      <c r="K7573" s="211"/>
    </row>
    <row r="7574" spans="1:11" hidden="1">
      <c r="A7574" s="208"/>
      <c r="B7574" s="208"/>
      <c r="D7574" s="215"/>
      <c r="E7574" s="214"/>
      <c r="F7574" s="214"/>
      <c r="G7574" s="210"/>
      <c r="H7574" s="203"/>
      <c r="I7574" s="193"/>
      <c r="J7574" s="193"/>
      <c r="K7574" s="211"/>
    </row>
    <row r="7575" spans="1:11" hidden="1">
      <c r="A7575" s="208"/>
      <c r="B7575" s="208"/>
      <c r="D7575" s="215"/>
      <c r="E7575" s="214"/>
      <c r="F7575" s="214"/>
      <c r="G7575" s="210"/>
      <c r="H7575" s="203"/>
      <c r="I7575" s="193"/>
      <c r="J7575" s="193"/>
      <c r="K7575" s="211"/>
    </row>
    <row r="7576" spans="1:11" hidden="1">
      <c r="A7576" s="208"/>
      <c r="B7576" s="208"/>
      <c r="D7576" s="215"/>
      <c r="E7576" s="214"/>
      <c r="F7576" s="214"/>
      <c r="G7576" s="210"/>
      <c r="H7576" s="203"/>
      <c r="I7576" s="193"/>
      <c r="J7576" s="193"/>
      <c r="K7576" s="211"/>
    </row>
    <row r="7577" spans="1:11" hidden="1">
      <c r="A7577" s="208"/>
      <c r="B7577" s="208"/>
      <c r="D7577" s="215"/>
      <c r="E7577" s="214"/>
      <c r="F7577" s="214"/>
      <c r="G7577" s="210"/>
      <c r="H7577" s="203"/>
      <c r="I7577" s="193"/>
      <c r="J7577" s="208"/>
      <c r="K7577" s="211"/>
    </row>
    <row r="7578" spans="1:11" hidden="1">
      <c r="A7578" s="208"/>
      <c r="B7578" s="208"/>
      <c r="D7578" s="215"/>
      <c r="E7578" s="214"/>
      <c r="F7578" s="214"/>
      <c r="G7578" s="210"/>
      <c r="H7578" s="203"/>
      <c r="I7578" s="193"/>
      <c r="J7578" s="193"/>
      <c r="K7578" s="211"/>
    </row>
    <row r="7579" spans="1:11" hidden="1">
      <c r="A7579" s="208"/>
      <c r="B7579" s="208"/>
      <c r="D7579" s="215"/>
      <c r="E7579" s="214"/>
      <c r="F7579" s="214"/>
      <c r="G7579" s="210"/>
      <c r="H7579" s="203"/>
      <c r="I7579" s="193"/>
      <c r="J7579" s="193"/>
      <c r="K7579" s="211"/>
    </row>
    <row r="7580" spans="1:11" hidden="1">
      <c r="A7580" s="208"/>
      <c r="B7580" s="208"/>
      <c r="D7580" s="215"/>
      <c r="E7580" s="214"/>
      <c r="F7580" s="214"/>
      <c r="G7580" s="210"/>
      <c r="H7580" s="203"/>
      <c r="I7580" s="193"/>
      <c r="J7580" s="193"/>
      <c r="K7580" s="211"/>
    </row>
    <row r="7581" spans="1:11" hidden="1">
      <c r="A7581" s="208"/>
      <c r="B7581" s="208"/>
      <c r="D7581" s="215"/>
      <c r="E7581" s="214"/>
      <c r="F7581" s="214"/>
      <c r="G7581" s="210"/>
      <c r="H7581" s="203"/>
      <c r="I7581" s="193"/>
      <c r="J7581" s="193"/>
      <c r="K7581" s="211"/>
    </row>
    <row r="7582" spans="1:11" hidden="1">
      <c r="A7582" s="208"/>
      <c r="B7582" s="208"/>
      <c r="D7582" s="215"/>
      <c r="E7582" s="214"/>
      <c r="F7582" s="214"/>
      <c r="G7582" s="210"/>
      <c r="H7582" s="203"/>
      <c r="I7582" s="193"/>
      <c r="J7582" s="193"/>
      <c r="K7582" s="211"/>
    </row>
    <row r="7583" spans="1:11" hidden="1">
      <c r="A7583" s="208"/>
      <c r="B7583" s="208"/>
      <c r="D7583" s="215"/>
      <c r="E7583" s="214"/>
      <c r="F7583" s="214"/>
      <c r="G7583" s="210"/>
      <c r="H7583" s="203"/>
      <c r="I7583" s="193"/>
      <c r="J7583" s="193"/>
      <c r="K7583" s="211"/>
    </row>
    <row r="7584" spans="1:11" hidden="1">
      <c r="A7584" s="208"/>
      <c r="B7584" s="208"/>
      <c r="D7584" s="215"/>
      <c r="E7584" s="214"/>
      <c r="F7584" s="214"/>
      <c r="G7584" s="210"/>
      <c r="H7584" s="203"/>
      <c r="I7584" s="193"/>
      <c r="J7584" s="193"/>
      <c r="K7584" s="211"/>
    </row>
    <row r="7585" spans="1:11" hidden="1">
      <c r="A7585" s="208"/>
      <c r="B7585" s="208"/>
      <c r="D7585" s="215"/>
      <c r="E7585" s="214"/>
      <c r="F7585" s="214"/>
      <c r="G7585" s="210"/>
      <c r="H7585" s="203"/>
      <c r="I7585" s="193"/>
      <c r="J7585" s="193"/>
      <c r="K7585" s="211"/>
    </row>
    <row r="7586" spans="1:11" hidden="1">
      <c r="A7586" s="208"/>
      <c r="B7586" s="208"/>
      <c r="D7586" s="215"/>
      <c r="E7586" s="214"/>
      <c r="F7586" s="214"/>
      <c r="G7586" s="210"/>
      <c r="H7586" s="203"/>
      <c r="I7586" s="193"/>
      <c r="J7586" s="193"/>
      <c r="K7586" s="211"/>
    </row>
    <row r="7587" spans="1:11" hidden="1">
      <c r="A7587" s="208"/>
      <c r="B7587" s="208"/>
      <c r="D7587" s="215"/>
      <c r="E7587" s="214"/>
      <c r="F7587" s="214"/>
      <c r="G7587" s="210"/>
      <c r="H7587" s="203"/>
      <c r="I7587" s="193"/>
      <c r="J7587" s="193"/>
      <c r="K7587" s="211"/>
    </row>
    <row r="7588" spans="1:11" hidden="1">
      <c r="A7588" s="208"/>
      <c r="B7588" s="208"/>
      <c r="D7588" s="215"/>
      <c r="E7588" s="214"/>
      <c r="F7588" s="214"/>
      <c r="G7588" s="210"/>
      <c r="H7588" s="203"/>
      <c r="I7588" s="193"/>
      <c r="J7588" s="193"/>
      <c r="K7588" s="211"/>
    </row>
    <row r="7589" spans="1:11" hidden="1">
      <c r="A7589" s="208"/>
      <c r="B7589" s="208"/>
      <c r="D7589" s="215"/>
      <c r="E7589" s="214"/>
      <c r="F7589" s="214"/>
      <c r="G7589" s="210"/>
      <c r="H7589" s="203"/>
      <c r="I7589" s="193"/>
      <c r="J7589" s="193"/>
      <c r="K7589" s="211"/>
    </row>
    <row r="7590" spans="1:11" hidden="1">
      <c r="A7590" s="208"/>
      <c r="B7590" s="208"/>
      <c r="D7590" s="215"/>
      <c r="E7590" s="214"/>
      <c r="F7590" s="214"/>
      <c r="G7590" s="210"/>
      <c r="H7590" s="203"/>
      <c r="I7590" s="193"/>
      <c r="J7590" s="193"/>
      <c r="K7590" s="211"/>
    </row>
    <row r="7591" spans="1:11" hidden="1">
      <c r="A7591" s="208"/>
      <c r="B7591" s="208"/>
      <c r="D7591" s="215"/>
      <c r="E7591" s="214"/>
      <c r="F7591" s="214"/>
      <c r="G7591" s="210"/>
      <c r="H7591" s="203"/>
      <c r="I7591" s="193"/>
      <c r="J7591" s="193"/>
      <c r="K7591" s="211"/>
    </row>
    <row r="7592" spans="1:11" hidden="1">
      <c r="A7592" s="208"/>
      <c r="B7592" s="208"/>
      <c r="D7592" s="215"/>
      <c r="E7592" s="214"/>
      <c r="F7592" s="214"/>
      <c r="G7592" s="210"/>
      <c r="H7592" s="203"/>
      <c r="I7592" s="193"/>
      <c r="J7592" s="193"/>
      <c r="K7592" s="211"/>
    </row>
    <row r="7593" spans="1:11" hidden="1">
      <c r="A7593" s="208"/>
      <c r="B7593" s="208"/>
      <c r="D7593" s="215"/>
      <c r="E7593" s="214"/>
      <c r="F7593" s="214"/>
      <c r="G7593" s="210"/>
      <c r="H7593" s="203"/>
      <c r="I7593" s="193"/>
      <c r="J7593" s="193"/>
      <c r="K7593" s="211"/>
    </row>
    <row r="7594" spans="1:11" hidden="1">
      <c r="A7594" s="208"/>
      <c r="B7594" s="208"/>
      <c r="D7594" s="215"/>
      <c r="E7594" s="214"/>
      <c r="F7594" s="214"/>
      <c r="G7594" s="210"/>
      <c r="H7594" s="203"/>
      <c r="I7594" s="193"/>
      <c r="J7594" s="193"/>
      <c r="K7594" s="211"/>
    </row>
    <row r="7595" spans="1:11" hidden="1">
      <c r="A7595" s="208"/>
      <c r="B7595" s="208"/>
      <c r="D7595" s="215"/>
      <c r="E7595" s="214"/>
      <c r="F7595" s="214"/>
      <c r="G7595" s="210"/>
      <c r="H7595" s="203"/>
      <c r="I7595" s="193"/>
      <c r="J7595" s="193"/>
      <c r="K7595" s="211"/>
    </row>
    <row r="7596" spans="1:11" hidden="1">
      <c r="A7596" s="208"/>
      <c r="B7596" s="208"/>
      <c r="D7596" s="215"/>
      <c r="E7596" s="214"/>
      <c r="F7596" s="214"/>
      <c r="G7596" s="210"/>
      <c r="H7596" s="203"/>
      <c r="I7596" s="193"/>
      <c r="J7596" s="193"/>
      <c r="K7596" s="211"/>
    </row>
    <row r="7597" spans="1:11" hidden="1">
      <c r="A7597" s="208"/>
      <c r="B7597" s="208"/>
      <c r="D7597" s="215"/>
      <c r="E7597" s="214"/>
      <c r="F7597" s="214"/>
      <c r="G7597" s="210"/>
      <c r="H7597" s="203"/>
      <c r="I7597" s="193"/>
      <c r="J7597" s="193"/>
      <c r="K7597" s="211"/>
    </row>
    <row r="7598" spans="1:11" hidden="1">
      <c r="A7598" s="208"/>
      <c r="B7598" s="208"/>
      <c r="D7598" s="215"/>
      <c r="E7598" s="214"/>
      <c r="F7598" s="214"/>
      <c r="G7598" s="210"/>
      <c r="H7598" s="203"/>
      <c r="I7598" s="193"/>
      <c r="J7598" s="193"/>
      <c r="K7598" s="211"/>
    </row>
    <row r="7599" spans="1:11" hidden="1">
      <c r="A7599" s="208"/>
      <c r="B7599" s="208"/>
      <c r="D7599" s="215"/>
      <c r="E7599" s="214"/>
      <c r="F7599" s="214"/>
      <c r="G7599" s="210"/>
      <c r="H7599" s="203"/>
      <c r="I7599" s="193"/>
      <c r="J7599" s="208"/>
      <c r="K7599" s="211"/>
    </row>
    <row r="7600" spans="1:11" hidden="1">
      <c r="A7600" s="208"/>
      <c r="B7600" s="208"/>
      <c r="D7600" s="215"/>
      <c r="E7600" s="214"/>
      <c r="F7600" s="214"/>
      <c r="G7600" s="210"/>
      <c r="H7600" s="203"/>
      <c r="I7600" s="193"/>
      <c r="J7600" s="193"/>
      <c r="K7600" s="211"/>
    </row>
    <row r="7601" spans="1:11" hidden="1">
      <c r="A7601" s="208"/>
      <c r="B7601" s="208"/>
      <c r="D7601" s="215"/>
      <c r="E7601" s="214"/>
      <c r="F7601" s="214"/>
      <c r="G7601" s="210"/>
      <c r="H7601" s="203"/>
      <c r="I7601" s="193"/>
      <c r="J7601" s="193"/>
      <c r="K7601" s="211"/>
    </row>
    <row r="7602" spans="1:11" hidden="1">
      <c r="A7602" s="208"/>
      <c r="B7602" s="208"/>
      <c r="D7602" s="215"/>
      <c r="E7602" s="214"/>
      <c r="F7602" s="214"/>
      <c r="G7602" s="210"/>
      <c r="H7602" s="203"/>
      <c r="I7602" s="193"/>
      <c r="J7602" s="193"/>
      <c r="K7602" s="211"/>
    </row>
    <row r="7603" spans="1:11" hidden="1">
      <c r="A7603" s="208"/>
      <c r="B7603" s="208"/>
      <c r="D7603" s="215"/>
      <c r="E7603" s="214"/>
      <c r="F7603" s="214"/>
      <c r="G7603" s="210"/>
      <c r="H7603" s="203"/>
      <c r="I7603" s="193"/>
      <c r="J7603" s="193"/>
      <c r="K7603" s="211"/>
    </row>
    <row r="7604" spans="1:11" hidden="1">
      <c r="A7604" s="208"/>
      <c r="B7604" s="208"/>
      <c r="D7604" s="215"/>
      <c r="E7604" s="214"/>
      <c r="F7604" s="214"/>
      <c r="G7604" s="210"/>
      <c r="H7604" s="203"/>
      <c r="I7604" s="193"/>
      <c r="J7604" s="193"/>
      <c r="K7604" s="211"/>
    </row>
    <row r="7605" spans="1:11" hidden="1">
      <c r="A7605" s="208"/>
      <c r="B7605" s="208"/>
      <c r="D7605" s="215"/>
      <c r="E7605" s="214"/>
      <c r="F7605" s="214"/>
      <c r="G7605" s="210"/>
      <c r="H7605" s="203"/>
      <c r="I7605" s="193"/>
      <c r="J7605" s="193"/>
      <c r="K7605" s="211"/>
    </row>
    <row r="7606" spans="1:11" hidden="1">
      <c r="A7606" s="208"/>
      <c r="B7606" s="208"/>
      <c r="D7606" s="215"/>
      <c r="E7606" s="214"/>
      <c r="F7606" s="214"/>
      <c r="G7606" s="210"/>
      <c r="H7606" s="203"/>
      <c r="I7606" s="193"/>
      <c r="J7606" s="193"/>
      <c r="K7606" s="211"/>
    </row>
    <row r="7607" spans="1:11" hidden="1">
      <c r="A7607" s="208"/>
      <c r="B7607" s="208"/>
      <c r="D7607" s="215"/>
      <c r="E7607" s="214"/>
      <c r="F7607" s="214"/>
      <c r="G7607" s="210"/>
      <c r="H7607" s="203"/>
      <c r="I7607" s="193"/>
      <c r="J7607" s="193"/>
      <c r="K7607" s="211"/>
    </row>
    <row r="7608" spans="1:11" hidden="1">
      <c r="A7608" s="208"/>
      <c r="B7608" s="208"/>
      <c r="D7608" s="215"/>
      <c r="E7608" s="214"/>
      <c r="F7608" s="214"/>
      <c r="G7608" s="210"/>
      <c r="H7608" s="203"/>
      <c r="I7608" s="193"/>
      <c r="J7608" s="193"/>
      <c r="K7608" s="211"/>
    </row>
    <row r="7609" spans="1:11" hidden="1">
      <c r="A7609" s="208"/>
      <c r="B7609" s="208"/>
      <c r="D7609" s="215"/>
      <c r="E7609" s="214"/>
      <c r="F7609" s="214"/>
      <c r="G7609" s="210"/>
      <c r="H7609" s="203"/>
      <c r="I7609" s="193"/>
      <c r="J7609" s="193"/>
      <c r="K7609" s="211"/>
    </row>
    <row r="7610" spans="1:11" hidden="1">
      <c r="A7610" s="208"/>
      <c r="B7610" s="208"/>
      <c r="D7610" s="215"/>
      <c r="E7610" s="214"/>
      <c r="F7610" s="214"/>
      <c r="G7610" s="210"/>
      <c r="H7610" s="203"/>
      <c r="I7610" s="193"/>
      <c r="J7610" s="193"/>
      <c r="K7610" s="211"/>
    </row>
    <row r="7611" spans="1:11" hidden="1">
      <c r="A7611" s="208"/>
      <c r="B7611" s="208"/>
      <c r="D7611" s="215"/>
      <c r="E7611" s="214"/>
      <c r="F7611" s="214"/>
      <c r="G7611" s="210"/>
      <c r="H7611" s="203"/>
      <c r="I7611" s="193"/>
      <c r="J7611" s="193"/>
      <c r="K7611" s="211"/>
    </row>
    <row r="7612" spans="1:11" hidden="1">
      <c r="A7612" s="208"/>
      <c r="B7612" s="208"/>
      <c r="D7612" s="215"/>
      <c r="E7612" s="214"/>
      <c r="F7612" s="214"/>
      <c r="G7612" s="210"/>
      <c r="H7612" s="203"/>
      <c r="I7612" s="193"/>
      <c r="J7612" s="193"/>
      <c r="K7612" s="211"/>
    </row>
    <row r="7613" spans="1:11" hidden="1">
      <c r="A7613" s="208"/>
      <c r="B7613" s="208"/>
      <c r="D7613" s="215"/>
      <c r="E7613" s="214"/>
      <c r="F7613" s="214"/>
      <c r="G7613" s="210"/>
      <c r="H7613" s="203"/>
      <c r="I7613" s="193"/>
      <c r="J7613" s="193"/>
      <c r="K7613" s="211"/>
    </row>
    <row r="7614" spans="1:11" hidden="1">
      <c r="A7614" s="208"/>
      <c r="B7614" s="208"/>
      <c r="D7614" s="215"/>
      <c r="E7614" s="214"/>
      <c r="F7614" s="214"/>
      <c r="G7614" s="210"/>
      <c r="H7614" s="203"/>
      <c r="I7614" s="193"/>
      <c r="J7614" s="193"/>
      <c r="K7614" s="211"/>
    </row>
    <row r="7615" spans="1:11" hidden="1">
      <c r="A7615" s="208"/>
      <c r="B7615" s="208"/>
      <c r="D7615" s="215"/>
      <c r="E7615" s="214"/>
      <c r="F7615" s="214"/>
      <c r="G7615" s="210"/>
      <c r="H7615" s="203"/>
      <c r="I7615" s="193"/>
      <c r="J7615" s="193"/>
      <c r="K7615" s="211"/>
    </row>
    <row r="7616" spans="1:11" hidden="1">
      <c r="A7616" s="208"/>
      <c r="B7616" s="208"/>
      <c r="D7616" s="215"/>
      <c r="E7616" s="214"/>
      <c r="F7616" s="214"/>
      <c r="G7616" s="210"/>
      <c r="H7616" s="203"/>
      <c r="I7616" s="193"/>
      <c r="J7616" s="193"/>
      <c r="K7616" s="211"/>
    </row>
    <row r="7617" spans="1:11" hidden="1">
      <c r="A7617" s="208"/>
      <c r="B7617" s="208"/>
      <c r="D7617" s="215"/>
      <c r="E7617" s="214"/>
      <c r="F7617" s="214"/>
      <c r="G7617" s="210"/>
      <c r="H7617" s="203"/>
      <c r="I7617" s="193"/>
      <c r="J7617" s="193"/>
      <c r="K7617" s="211"/>
    </row>
    <row r="7618" spans="1:11" hidden="1">
      <c r="A7618" s="208"/>
      <c r="B7618" s="208"/>
      <c r="D7618" s="215"/>
      <c r="E7618" s="214"/>
      <c r="F7618" s="214"/>
      <c r="G7618" s="210"/>
      <c r="H7618" s="203"/>
      <c r="I7618" s="193"/>
      <c r="J7618" s="193"/>
      <c r="K7618" s="211"/>
    </row>
    <row r="7619" spans="1:11" hidden="1">
      <c r="A7619" s="208"/>
      <c r="B7619" s="208"/>
      <c r="D7619" s="215"/>
      <c r="E7619" s="214"/>
      <c r="F7619" s="214"/>
      <c r="G7619" s="210"/>
      <c r="H7619" s="203"/>
      <c r="I7619" s="193"/>
      <c r="J7619" s="208"/>
      <c r="K7619" s="211"/>
    </row>
    <row r="7620" spans="1:11" hidden="1">
      <c r="A7620" s="208"/>
      <c r="B7620" s="208"/>
      <c r="D7620" s="215"/>
      <c r="E7620" s="214"/>
      <c r="F7620" s="214"/>
      <c r="G7620" s="210"/>
      <c r="H7620" s="203"/>
      <c r="I7620" s="193"/>
      <c r="J7620" s="193"/>
      <c r="K7620" s="211"/>
    </row>
    <row r="7621" spans="1:11" hidden="1">
      <c r="A7621" s="208"/>
      <c r="B7621" s="208"/>
      <c r="D7621" s="215"/>
      <c r="E7621" s="214"/>
      <c r="F7621" s="214"/>
      <c r="G7621" s="210"/>
      <c r="H7621" s="203"/>
      <c r="I7621" s="193"/>
      <c r="J7621" s="193"/>
      <c r="K7621" s="211"/>
    </row>
    <row r="7622" spans="1:11" hidden="1">
      <c r="A7622" s="208"/>
      <c r="B7622" s="208"/>
      <c r="D7622" s="215"/>
      <c r="E7622" s="214"/>
      <c r="F7622" s="214"/>
      <c r="G7622" s="210"/>
      <c r="H7622" s="203"/>
      <c r="I7622" s="193"/>
      <c r="J7622" s="193"/>
      <c r="K7622" s="211"/>
    </row>
    <row r="7623" spans="1:11" hidden="1">
      <c r="A7623" s="208"/>
      <c r="B7623" s="208"/>
      <c r="D7623" s="215"/>
      <c r="E7623" s="214"/>
      <c r="F7623" s="214"/>
      <c r="G7623" s="210"/>
      <c r="H7623" s="203"/>
      <c r="I7623" s="193"/>
      <c r="J7623" s="193"/>
      <c r="K7623" s="211"/>
    </row>
    <row r="7624" spans="1:11" hidden="1">
      <c r="A7624" s="208"/>
      <c r="B7624" s="208"/>
      <c r="D7624" s="215"/>
      <c r="E7624" s="214"/>
      <c r="F7624" s="214"/>
      <c r="G7624" s="210"/>
      <c r="H7624" s="203"/>
      <c r="I7624" s="193"/>
      <c r="J7624" s="193"/>
      <c r="K7624" s="211"/>
    </row>
    <row r="7625" spans="1:11" hidden="1">
      <c r="A7625" s="208"/>
      <c r="B7625" s="208"/>
      <c r="D7625" s="215"/>
      <c r="E7625" s="214"/>
      <c r="F7625" s="214"/>
      <c r="G7625" s="210"/>
      <c r="H7625" s="203"/>
      <c r="I7625" s="193"/>
      <c r="J7625" s="193"/>
      <c r="K7625" s="211"/>
    </row>
    <row r="7626" spans="1:11" hidden="1">
      <c r="A7626" s="208"/>
      <c r="B7626" s="208"/>
      <c r="D7626" s="215"/>
      <c r="E7626" s="214"/>
      <c r="F7626" s="214"/>
      <c r="G7626" s="210"/>
      <c r="H7626" s="203"/>
      <c r="I7626" s="193"/>
      <c r="J7626" s="193"/>
      <c r="K7626" s="211"/>
    </row>
    <row r="7627" spans="1:11" hidden="1">
      <c r="A7627" s="208"/>
      <c r="B7627" s="208"/>
      <c r="D7627" s="215"/>
      <c r="E7627" s="214"/>
      <c r="F7627" s="214"/>
      <c r="G7627" s="210"/>
      <c r="H7627" s="203"/>
      <c r="I7627" s="193"/>
      <c r="J7627" s="193"/>
      <c r="K7627" s="211"/>
    </row>
    <row r="7628" spans="1:11" hidden="1">
      <c r="A7628" s="208"/>
      <c r="B7628" s="208"/>
      <c r="D7628" s="215"/>
      <c r="E7628" s="214"/>
      <c r="F7628" s="214"/>
      <c r="G7628" s="210"/>
      <c r="H7628" s="203"/>
      <c r="I7628" s="193"/>
      <c r="J7628" s="193"/>
      <c r="K7628" s="211"/>
    </row>
    <row r="7629" spans="1:11" hidden="1">
      <c r="A7629" s="208"/>
      <c r="B7629" s="208"/>
      <c r="D7629" s="215"/>
      <c r="E7629" s="214"/>
      <c r="F7629" s="214"/>
      <c r="G7629" s="210"/>
      <c r="H7629" s="203"/>
      <c r="I7629" s="193"/>
      <c r="J7629" s="193"/>
      <c r="K7629" s="211"/>
    </row>
    <row r="7630" spans="1:11" hidden="1">
      <c r="A7630" s="208"/>
      <c r="B7630" s="208"/>
      <c r="D7630" s="215"/>
      <c r="E7630" s="214"/>
      <c r="F7630" s="214"/>
      <c r="G7630" s="210"/>
      <c r="H7630" s="203"/>
      <c r="I7630" s="193"/>
      <c r="J7630" s="193"/>
      <c r="K7630" s="211"/>
    </row>
    <row r="7631" spans="1:11" hidden="1">
      <c r="A7631" s="208"/>
      <c r="B7631" s="208"/>
      <c r="D7631" s="215"/>
      <c r="E7631" s="214"/>
      <c r="F7631" s="214"/>
      <c r="G7631" s="210"/>
      <c r="H7631" s="203"/>
      <c r="I7631" s="193"/>
      <c r="J7631" s="193"/>
      <c r="K7631" s="211"/>
    </row>
    <row r="7632" spans="1:11" hidden="1">
      <c r="A7632" s="208"/>
      <c r="B7632" s="208"/>
      <c r="D7632" s="215"/>
      <c r="E7632" s="214"/>
      <c r="F7632" s="214"/>
      <c r="G7632" s="210"/>
      <c r="H7632" s="203"/>
      <c r="I7632" s="193"/>
      <c r="J7632" s="193"/>
      <c r="K7632" s="211"/>
    </row>
    <row r="7633" spans="1:11" hidden="1">
      <c r="A7633" s="208"/>
      <c r="B7633" s="208"/>
      <c r="D7633" s="215"/>
      <c r="E7633" s="214"/>
      <c r="F7633" s="214"/>
      <c r="G7633" s="210"/>
      <c r="H7633" s="203"/>
      <c r="I7633" s="193"/>
      <c r="J7633" s="193"/>
      <c r="K7633" s="211"/>
    </row>
    <row r="7634" spans="1:11" hidden="1">
      <c r="A7634" s="208"/>
      <c r="B7634" s="208"/>
      <c r="D7634" s="215"/>
      <c r="E7634" s="214"/>
      <c r="F7634" s="214"/>
      <c r="G7634" s="210"/>
      <c r="H7634" s="203"/>
      <c r="I7634" s="193"/>
      <c r="J7634" s="193"/>
      <c r="K7634" s="211"/>
    </row>
    <row r="7635" spans="1:11" hidden="1">
      <c r="A7635" s="208"/>
      <c r="B7635" s="208"/>
      <c r="D7635" s="215"/>
      <c r="E7635" s="214"/>
      <c r="F7635" s="214"/>
      <c r="G7635" s="210"/>
      <c r="H7635" s="203"/>
      <c r="I7635" s="193"/>
      <c r="J7635" s="193"/>
      <c r="K7635" s="211"/>
    </row>
    <row r="7636" spans="1:11" hidden="1">
      <c r="A7636" s="208"/>
      <c r="B7636" s="208"/>
      <c r="D7636" s="215"/>
      <c r="E7636" s="214"/>
      <c r="F7636" s="214"/>
      <c r="G7636" s="210"/>
      <c r="H7636" s="203"/>
      <c r="I7636" s="193"/>
      <c r="J7636" s="193"/>
      <c r="K7636" s="211"/>
    </row>
    <row r="7637" spans="1:11" hidden="1">
      <c r="A7637" s="208"/>
      <c r="B7637" s="208"/>
      <c r="D7637" s="215"/>
      <c r="E7637" s="214"/>
      <c r="F7637" s="214"/>
      <c r="G7637" s="210"/>
      <c r="H7637" s="203"/>
      <c r="I7637" s="193"/>
      <c r="J7637" s="193"/>
      <c r="K7637" s="211"/>
    </row>
    <row r="7638" spans="1:11" hidden="1">
      <c r="A7638" s="208"/>
      <c r="B7638" s="208"/>
      <c r="D7638" s="215"/>
      <c r="E7638" s="214"/>
      <c r="F7638" s="214"/>
      <c r="G7638" s="210"/>
      <c r="H7638" s="203"/>
      <c r="I7638" s="193"/>
      <c r="J7638" s="193"/>
      <c r="K7638" s="211"/>
    </row>
    <row r="7639" spans="1:11" hidden="1">
      <c r="A7639" s="208"/>
      <c r="B7639" s="208"/>
      <c r="D7639" s="215"/>
      <c r="E7639" s="214"/>
      <c r="F7639" s="214"/>
      <c r="G7639" s="210"/>
      <c r="H7639" s="203"/>
      <c r="I7639" s="193"/>
      <c r="J7639" s="193"/>
      <c r="K7639" s="211"/>
    </row>
    <row r="7640" spans="1:11" hidden="1">
      <c r="A7640" s="208"/>
      <c r="B7640" s="208"/>
      <c r="D7640" s="215"/>
      <c r="E7640" s="214"/>
      <c r="F7640" s="214"/>
      <c r="G7640" s="210"/>
      <c r="H7640" s="203"/>
      <c r="I7640" s="193"/>
      <c r="J7640" s="193"/>
      <c r="K7640" s="211"/>
    </row>
    <row r="7641" spans="1:11" hidden="1">
      <c r="A7641" s="208"/>
      <c r="B7641" s="208"/>
      <c r="D7641" s="215"/>
      <c r="E7641" s="214"/>
      <c r="F7641" s="214"/>
      <c r="G7641" s="210"/>
      <c r="H7641" s="203"/>
      <c r="I7641" s="193"/>
      <c r="J7641" s="193"/>
      <c r="K7641" s="211"/>
    </row>
    <row r="7642" spans="1:11" hidden="1">
      <c r="A7642" s="208"/>
      <c r="B7642" s="208"/>
      <c r="D7642" s="215"/>
      <c r="E7642" s="214"/>
      <c r="F7642" s="214"/>
      <c r="G7642" s="210"/>
      <c r="H7642" s="203"/>
      <c r="I7642" s="193"/>
      <c r="J7642" s="208"/>
      <c r="K7642" s="211"/>
    </row>
    <row r="7643" spans="1:11" hidden="1">
      <c r="A7643" s="208"/>
      <c r="B7643" s="208"/>
      <c r="D7643" s="215"/>
      <c r="E7643" s="214"/>
      <c r="F7643" s="214"/>
      <c r="G7643" s="210"/>
      <c r="H7643" s="203"/>
      <c r="I7643" s="193"/>
      <c r="J7643" s="193"/>
      <c r="K7643" s="211"/>
    </row>
    <row r="7644" spans="1:11" hidden="1">
      <c r="A7644" s="208"/>
      <c r="B7644" s="208"/>
      <c r="D7644" s="215"/>
      <c r="E7644" s="214"/>
      <c r="F7644" s="214"/>
      <c r="G7644" s="210"/>
      <c r="H7644" s="203"/>
      <c r="I7644" s="193"/>
      <c r="J7644" s="193"/>
      <c r="K7644" s="211"/>
    </row>
    <row r="7645" spans="1:11" hidden="1">
      <c r="A7645" s="208"/>
      <c r="B7645" s="208"/>
      <c r="D7645" s="215"/>
      <c r="E7645" s="214"/>
      <c r="F7645" s="214"/>
      <c r="G7645" s="210"/>
      <c r="H7645" s="203"/>
      <c r="I7645" s="193"/>
      <c r="J7645" s="193"/>
      <c r="K7645" s="211"/>
    </row>
    <row r="7646" spans="1:11" hidden="1">
      <c r="A7646" s="208"/>
      <c r="B7646" s="208"/>
      <c r="D7646" s="215"/>
      <c r="E7646" s="214"/>
      <c r="F7646" s="214"/>
      <c r="G7646" s="210"/>
      <c r="H7646" s="203"/>
      <c r="I7646" s="193"/>
      <c r="J7646" s="193"/>
      <c r="K7646" s="211"/>
    </row>
    <row r="7647" spans="1:11" hidden="1">
      <c r="A7647" s="208"/>
      <c r="B7647" s="208"/>
      <c r="D7647" s="215"/>
      <c r="E7647" s="214"/>
      <c r="F7647" s="214"/>
      <c r="G7647" s="210"/>
      <c r="H7647" s="203"/>
      <c r="I7647" s="193"/>
      <c r="J7647" s="193"/>
      <c r="K7647" s="211"/>
    </row>
    <row r="7648" spans="1:11" hidden="1">
      <c r="A7648" s="208"/>
      <c r="B7648" s="208"/>
      <c r="D7648" s="215"/>
      <c r="E7648" s="214"/>
      <c r="F7648" s="214"/>
      <c r="G7648" s="210"/>
      <c r="H7648" s="203"/>
      <c r="I7648" s="193"/>
      <c r="J7648" s="193"/>
      <c r="K7648" s="211"/>
    </row>
    <row r="7649" spans="1:11" hidden="1">
      <c r="A7649" s="208"/>
      <c r="B7649" s="208"/>
      <c r="D7649" s="215"/>
      <c r="E7649" s="214"/>
      <c r="F7649" s="214"/>
      <c r="G7649" s="210"/>
      <c r="H7649" s="203"/>
      <c r="I7649" s="193"/>
      <c r="J7649" s="193"/>
      <c r="K7649" s="211"/>
    </row>
    <row r="7650" spans="1:11" hidden="1">
      <c r="A7650" s="208"/>
      <c r="B7650" s="208"/>
      <c r="D7650" s="215"/>
      <c r="E7650" s="214"/>
      <c r="F7650" s="214"/>
      <c r="G7650" s="210"/>
      <c r="H7650" s="203"/>
      <c r="I7650" s="193"/>
      <c r="J7650" s="193"/>
      <c r="K7650" s="211"/>
    </row>
    <row r="7651" spans="1:11" hidden="1">
      <c r="A7651" s="208"/>
      <c r="B7651" s="208"/>
      <c r="D7651" s="215"/>
      <c r="E7651" s="214"/>
      <c r="F7651" s="214"/>
      <c r="G7651" s="210"/>
      <c r="H7651" s="203"/>
      <c r="I7651" s="193"/>
      <c r="J7651" s="193"/>
      <c r="K7651" s="211"/>
    </row>
    <row r="7652" spans="1:11" hidden="1">
      <c r="A7652" s="208"/>
      <c r="B7652" s="208"/>
      <c r="D7652" s="215"/>
      <c r="E7652" s="214"/>
      <c r="F7652" s="214"/>
      <c r="G7652" s="210"/>
      <c r="H7652" s="203"/>
      <c r="I7652" s="193"/>
      <c r="J7652" s="193"/>
      <c r="K7652" s="211"/>
    </row>
    <row r="7653" spans="1:11" hidden="1">
      <c r="A7653" s="208"/>
      <c r="B7653" s="208"/>
      <c r="D7653" s="215"/>
      <c r="E7653" s="214"/>
      <c r="F7653" s="214"/>
      <c r="G7653" s="210"/>
      <c r="H7653" s="203"/>
      <c r="I7653" s="193"/>
      <c r="J7653" s="193"/>
      <c r="K7653" s="211"/>
    </row>
    <row r="7654" spans="1:11" hidden="1">
      <c r="A7654" s="208"/>
      <c r="B7654" s="208"/>
      <c r="D7654" s="215"/>
      <c r="E7654" s="214"/>
      <c r="F7654" s="214"/>
      <c r="G7654" s="210"/>
      <c r="H7654" s="203"/>
      <c r="I7654" s="193"/>
      <c r="J7654" s="193"/>
      <c r="K7654" s="211"/>
    </row>
    <row r="7655" spans="1:11" hidden="1">
      <c r="A7655" s="208"/>
      <c r="B7655" s="208"/>
      <c r="D7655" s="215"/>
      <c r="E7655" s="214"/>
      <c r="F7655" s="214"/>
      <c r="G7655" s="210"/>
      <c r="H7655" s="203"/>
      <c r="I7655" s="193"/>
      <c r="J7655" s="193"/>
      <c r="K7655" s="211"/>
    </row>
    <row r="7656" spans="1:11" hidden="1">
      <c r="A7656" s="208"/>
      <c r="B7656" s="208"/>
      <c r="D7656" s="215"/>
      <c r="E7656" s="214"/>
      <c r="F7656" s="214"/>
      <c r="G7656" s="210"/>
      <c r="H7656" s="203"/>
      <c r="I7656" s="193"/>
      <c r="J7656" s="193"/>
      <c r="K7656" s="211"/>
    </row>
    <row r="7657" spans="1:11" hidden="1">
      <c r="A7657" s="208"/>
      <c r="B7657" s="208"/>
      <c r="D7657" s="215"/>
      <c r="E7657" s="214"/>
      <c r="F7657" s="214"/>
      <c r="G7657" s="210"/>
      <c r="H7657" s="203"/>
      <c r="I7657" s="193"/>
      <c r="J7657" s="193"/>
      <c r="K7657" s="211"/>
    </row>
    <row r="7658" spans="1:11" hidden="1">
      <c r="A7658" s="208"/>
      <c r="B7658" s="208"/>
      <c r="D7658" s="215"/>
      <c r="E7658" s="214"/>
      <c r="F7658" s="214"/>
      <c r="G7658" s="210"/>
      <c r="H7658" s="203"/>
      <c r="I7658" s="193"/>
      <c r="J7658" s="193"/>
      <c r="K7658" s="211"/>
    </row>
    <row r="7659" spans="1:11" hidden="1">
      <c r="A7659" s="208"/>
      <c r="B7659" s="208"/>
      <c r="D7659" s="215"/>
      <c r="E7659" s="214"/>
      <c r="F7659" s="214"/>
      <c r="G7659" s="210"/>
      <c r="H7659" s="203"/>
      <c r="I7659" s="193"/>
      <c r="J7659" s="193"/>
      <c r="K7659" s="211"/>
    </row>
    <row r="7660" spans="1:11" hidden="1">
      <c r="A7660" s="208"/>
      <c r="B7660" s="208"/>
      <c r="D7660" s="215"/>
      <c r="E7660" s="214"/>
      <c r="F7660" s="214"/>
      <c r="G7660" s="210"/>
      <c r="H7660" s="203"/>
      <c r="I7660" s="193"/>
      <c r="J7660" s="193"/>
      <c r="K7660" s="211"/>
    </row>
    <row r="7661" spans="1:11" hidden="1">
      <c r="A7661" s="208"/>
      <c r="B7661" s="208"/>
      <c r="D7661" s="215"/>
      <c r="E7661" s="214"/>
      <c r="F7661" s="214"/>
      <c r="G7661" s="210"/>
      <c r="H7661" s="203"/>
      <c r="I7661" s="193"/>
      <c r="J7661" s="193"/>
      <c r="K7661" s="211"/>
    </row>
    <row r="7662" spans="1:11" hidden="1">
      <c r="A7662" s="208"/>
      <c r="B7662" s="208"/>
      <c r="D7662" s="215"/>
      <c r="E7662" s="214"/>
      <c r="F7662" s="214"/>
      <c r="G7662" s="210"/>
      <c r="H7662" s="203"/>
      <c r="I7662" s="193"/>
      <c r="J7662" s="208"/>
      <c r="K7662" s="211"/>
    </row>
    <row r="7663" spans="1:11" hidden="1">
      <c r="A7663" s="208"/>
      <c r="B7663" s="208"/>
      <c r="D7663" s="215"/>
      <c r="E7663" s="214"/>
      <c r="F7663" s="214"/>
      <c r="G7663" s="210"/>
      <c r="H7663" s="203"/>
      <c r="I7663" s="193"/>
      <c r="J7663" s="193"/>
      <c r="K7663" s="211"/>
    </row>
    <row r="7664" spans="1:11" hidden="1">
      <c r="A7664" s="208"/>
      <c r="B7664" s="208"/>
      <c r="D7664" s="215"/>
      <c r="E7664" s="214"/>
      <c r="F7664" s="214"/>
      <c r="G7664" s="210"/>
      <c r="H7664" s="203"/>
      <c r="I7664" s="193"/>
      <c r="J7664" s="193"/>
      <c r="K7664" s="211"/>
    </row>
    <row r="7665" spans="1:11" hidden="1">
      <c r="A7665" s="208"/>
      <c r="B7665" s="208"/>
      <c r="D7665" s="215"/>
      <c r="E7665" s="214"/>
      <c r="F7665" s="214"/>
      <c r="G7665" s="210"/>
      <c r="H7665" s="203"/>
      <c r="I7665" s="193"/>
      <c r="J7665" s="193"/>
      <c r="K7665" s="211"/>
    </row>
    <row r="7666" spans="1:11" hidden="1">
      <c r="A7666" s="208"/>
      <c r="B7666" s="208"/>
      <c r="D7666" s="215"/>
      <c r="E7666" s="214"/>
      <c r="F7666" s="214"/>
      <c r="G7666" s="210"/>
      <c r="H7666" s="203"/>
      <c r="I7666" s="193"/>
      <c r="J7666" s="193"/>
      <c r="K7666" s="211"/>
    </row>
    <row r="7667" spans="1:11" hidden="1">
      <c r="A7667" s="208"/>
      <c r="B7667" s="208"/>
      <c r="D7667" s="215"/>
      <c r="E7667" s="214"/>
      <c r="F7667" s="214"/>
      <c r="G7667" s="210"/>
      <c r="H7667" s="203"/>
      <c r="I7667" s="193"/>
      <c r="J7667" s="193"/>
      <c r="K7667" s="211"/>
    </row>
    <row r="7668" spans="1:11" hidden="1">
      <c r="A7668" s="208"/>
      <c r="B7668" s="208"/>
      <c r="D7668" s="215"/>
      <c r="E7668" s="214"/>
      <c r="F7668" s="214"/>
      <c r="G7668" s="210"/>
      <c r="H7668" s="203"/>
      <c r="I7668" s="193"/>
      <c r="J7668" s="193"/>
      <c r="K7668" s="211"/>
    </row>
    <row r="7669" spans="1:11" hidden="1">
      <c r="A7669" s="208"/>
      <c r="B7669" s="208"/>
      <c r="D7669" s="215"/>
      <c r="E7669" s="214"/>
      <c r="F7669" s="214"/>
      <c r="G7669" s="210"/>
      <c r="H7669" s="203"/>
      <c r="I7669" s="193"/>
      <c r="J7669" s="193"/>
      <c r="K7669" s="211"/>
    </row>
    <row r="7670" spans="1:11" hidden="1">
      <c r="A7670" s="208"/>
      <c r="B7670" s="208"/>
      <c r="D7670" s="215"/>
      <c r="E7670" s="214"/>
      <c r="F7670" s="214"/>
      <c r="G7670" s="210"/>
      <c r="H7670" s="203"/>
      <c r="I7670" s="193"/>
      <c r="J7670" s="193"/>
      <c r="K7670" s="211"/>
    </row>
    <row r="7671" spans="1:11" hidden="1">
      <c r="A7671" s="208"/>
      <c r="B7671" s="208"/>
      <c r="D7671" s="215"/>
      <c r="E7671" s="214"/>
      <c r="F7671" s="214"/>
      <c r="G7671" s="210"/>
      <c r="H7671" s="203"/>
      <c r="I7671" s="193"/>
      <c r="J7671" s="193"/>
      <c r="K7671" s="211"/>
    </row>
    <row r="7672" spans="1:11" hidden="1">
      <c r="A7672" s="208"/>
      <c r="B7672" s="208"/>
      <c r="D7672" s="215"/>
      <c r="E7672" s="214"/>
      <c r="F7672" s="214"/>
      <c r="G7672" s="210"/>
      <c r="H7672" s="203"/>
      <c r="I7672" s="193"/>
      <c r="J7672" s="193"/>
      <c r="K7672" s="211"/>
    </row>
    <row r="7673" spans="1:11" hidden="1">
      <c r="A7673" s="208"/>
      <c r="B7673" s="208"/>
      <c r="D7673" s="215"/>
      <c r="E7673" s="214"/>
      <c r="F7673" s="214"/>
      <c r="G7673" s="210"/>
      <c r="H7673" s="203"/>
      <c r="I7673" s="193"/>
      <c r="J7673" s="193"/>
      <c r="K7673" s="211"/>
    </row>
    <row r="7674" spans="1:11" hidden="1">
      <c r="A7674" s="208"/>
      <c r="B7674" s="208"/>
      <c r="D7674" s="215"/>
      <c r="E7674" s="214"/>
      <c r="F7674" s="214"/>
      <c r="G7674" s="210"/>
      <c r="H7674" s="203"/>
      <c r="I7674" s="193"/>
      <c r="J7674" s="193"/>
      <c r="K7674" s="211"/>
    </row>
    <row r="7675" spans="1:11" hidden="1">
      <c r="A7675" s="208"/>
      <c r="B7675" s="208"/>
      <c r="D7675" s="215"/>
      <c r="E7675" s="214"/>
      <c r="F7675" s="214"/>
      <c r="G7675" s="210"/>
      <c r="H7675" s="203"/>
      <c r="I7675" s="193"/>
      <c r="J7675" s="193"/>
      <c r="K7675" s="211"/>
    </row>
    <row r="7676" spans="1:11" hidden="1">
      <c r="A7676" s="208"/>
      <c r="B7676" s="208"/>
      <c r="D7676" s="215"/>
      <c r="E7676" s="214"/>
      <c r="F7676" s="214"/>
      <c r="G7676" s="210"/>
      <c r="H7676" s="203"/>
      <c r="I7676" s="193"/>
      <c r="J7676" s="193"/>
      <c r="K7676" s="211"/>
    </row>
    <row r="7677" spans="1:11" hidden="1">
      <c r="A7677" s="208"/>
      <c r="B7677" s="208"/>
      <c r="D7677" s="215"/>
      <c r="E7677" s="214"/>
      <c r="F7677" s="214"/>
      <c r="G7677" s="210"/>
      <c r="H7677" s="203"/>
      <c r="I7677" s="193"/>
      <c r="J7677" s="193"/>
      <c r="K7677" s="211"/>
    </row>
    <row r="7678" spans="1:11" hidden="1">
      <c r="A7678" s="208"/>
      <c r="B7678" s="208"/>
      <c r="D7678" s="215"/>
      <c r="E7678" s="214"/>
      <c r="F7678" s="214"/>
      <c r="G7678" s="210"/>
      <c r="H7678" s="203"/>
      <c r="I7678" s="193"/>
      <c r="J7678" s="193"/>
      <c r="K7678" s="211"/>
    </row>
    <row r="7679" spans="1:11" hidden="1">
      <c r="A7679" s="208"/>
      <c r="B7679" s="208"/>
      <c r="D7679" s="215"/>
      <c r="E7679" s="214"/>
      <c r="F7679" s="214"/>
      <c r="G7679" s="210"/>
      <c r="H7679" s="203"/>
      <c r="I7679" s="193"/>
      <c r="J7679" s="193"/>
      <c r="K7679" s="211"/>
    </row>
    <row r="7680" spans="1:11" hidden="1">
      <c r="A7680" s="208"/>
      <c r="B7680" s="208"/>
      <c r="D7680" s="215"/>
      <c r="E7680" s="214"/>
      <c r="F7680" s="214"/>
      <c r="G7680" s="210"/>
      <c r="H7680" s="203"/>
      <c r="I7680" s="193"/>
      <c r="J7680" s="193"/>
      <c r="K7680" s="211"/>
    </row>
    <row r="7681" spans="1:11" hidden="1">
      <c r="A7681" s="208"/>
      <c r="B7681" s="208"/>
      <c r="D7681" s="215"/>
      <c r="E7681" s="214"/>
      <c r="F7681" s="214"/>
      <c r="G7681" s="210"/>
      <c r="H7681" s="203"/>
      <c r="I7681" s="193"/>
      <c r="J7681" s="193"/>
      <c r="K7681" s="211"/>
    </row>
    <row r="7682" spans="1:11" hidden="1">
      <c r="A7682" s="208"/>
      <c r="B7682" s="208"/>
      <c r="D7682" s="215"/>
      <c r="E7682" s="214"/>
      <c r="F7682" s="214"/>
      <c r="G7682" s="210"/>
      <c r="H7682" s="203"/>
      <c r="I7682" s="193"/>
      <c r="J7682" s="193"/>
      <c r="K7682" s="211"/>
    </row>
    <row r="7683" spans="1:11" hidden="1">
      <c r="A7683" s="208"/>
      <c r="B7683" s="208"/>
      <c r="D7683" s="215"/>
      <c r="E7683" s="214"/>
      <c r="F7683" s="214"/>
      <c r="G7683" s="210"/>
      <c r="H7683" s="203"/>
      <c r="I7683" s="193"/>
      <c r="J7683" s="193"/>
      <c r="K7683" s="211"/>
    </row>
    <row r="7684" spans="1:11" hidden="1">
      <c r="A7684" s="208"/>
      <c r="B7684" s="208"/>
      <c r="D7684" s="215"/>
      <c r="E7684" s="214"/>
      <c r="F7684" s="214"/>
      <c r="G7684" s="210"/>
      <c r="H7684" s="203"/>
      <c r="I7684" s="193"/>
      <c r="J7684" s="208"/>
      <c r="K7684" s="211"/>
    </row>
    <row r="7685" spans="1:11" hidden="1">
      <c r="A7685" s="208"/>
      <c r="B7685" s="208"/>
      <c r="D7685" s="215"/>
      <c r="E7685" s="214"/>
      <c r="F7685" s="214"/>
      <c r="G7685" s="210"/>
      <c r="H7685" s="203"/>
      <c r="I7685" s="193"/>
      <c r="J7685" s="193"/>
      <c r="K7685" s="211"/>
    </row>
    <row r="7686" spans="1:11" hidden="1">
      <c r="A7686" s="208"/>
      <c r="B7686" s="208"/>
      <c r="D7686" s="215"/>
      <c r="E7686" s="214"/>
      <c r="F7686" s="214"/>
      <c r="G7686" s="210"/>
      <c r="H7686" s="203"/>
      <c r="I7686" s="193"/>
      <c r="J7686" s="193"/>
      <c r="K7686" s="211"/>
    </row>
    <row r="7687" spans="1:11" hidden="1">
      <c r="A7687" s="208"/>
      <c r="B7687" s="208"/>
      <c r="D7687" s="215"/>
      <c r="E7687" s="214"/>
      <c r="F7687" s="214"/>
      <c r="G7687" s="210"/>
      <c r="H7687" s="203"/>
      <c r="I7687" s="193"/>
      <c r="J7687" s="193"/>
      <c r="K7687" s="211"/>
    </row>
    <row r="7688" spans="1:11" hidden="1">
      <c r="A7688" s="208"/>
      <c r="B7688" s="208"/>
      <c r="D7688" s="215"/>
      <c r="E7688" s="214"/>
      <c r="F7688" s="214"/>
      <c r="G7688" s="210"/>
      <c r="H7688" s="203"/>
      <c r="I7688" s="193"/>
      <c r="J7688" s="193"/>
      <c r="K7688" s="211"/>
    </row>
    <row r="7689" spans="1:11" hidden="1">
      <c r="A7689" s="208"/>
      <c r="B7689" s="208"/>
      <c r="D7689" s="215"/>
      <c r="E7689" s="214"/>
      <c r="F7689" s="214"/>
      <c r="G7689" s="210"/>
      <c r="H7689" s="203"/>
      <c r="I7689" s="193"/>
      <c r="J7689" s="193"/>
      <c r="K7689" s="211"/>
    </row>
    <row r="7690" spans="1:11" hidden="1">
      <c r="A7690" s="208"/>
      <c r="B7690" s="208"/>
      <c r="D7690" s="215"/>
      <c r="E7690" s="214"/>
      <c r="F7690" s="214"/>
      <c r="G7690" s="210"/>
      <c r="H7690" s="203"/>
      <c r="I7690" s="193"/>
      <c r="J7690" s="193"/>
      <c r="K7690" s="211"/>
    </row>
    <row r="7691" spans="1:11" hidden="1">
      <c r="A7691" s="208"/>
      <c r="B7691" s="208"/>
      <c r="D7691" s="215"/>
      <c r="E7691" s="214"/>
      <c r="F7691" s="214"/>
      <c r="G7691" s="210"/>
      <c r="H7691" s="203"/>
      <c r="I7691" s="193"/>
      <c r="J7691" s="193"/>
      <c r="K7691" s="211"/>
    </row>
    <row r="7692" spans="1:11" hidden="1">
      <c r="A7692" s="208"/>
      <c r="B7692" s="208"/>
      <c r="D7692" s="215"/>
      <c r="E7692" s="214"/>
      <c r="F7692" s="214"/>
      <c r="G7692" s="210"/>
      <c r="H7692" s="203"/>
      <c r="I7692" s="193"/>
      <c r="J7692" s="193"/>
      <c r="K7692" s="211"/>
    </row>
    <row r="7693" spans="1:11" hidden="1">
      <c r="A7693" s="208"/>
      <c r="B7693" s="208"/>
      <c r="D7693" s="215"/>
      <c r="E7693" s="214"/>
      <c r="F7693" s="214"/>
      <c r="G7693" s="210"/>
      <c r="H7693" s="203"/>
      <c r="I7693" s="193"/>
      <c r="J7693" s="193"/>
      <c r="K7693" s="211"/>
    </row>
    <row r="7694" spans="1:11" hidden="1">
      <c r="A7694" s="208"/>
      <c r="B7694" s="208"/>
      <c r="D7694" s="215"/>
      <c r="E7694" s="214"/>
      <c r="F7694" s="214"/>
      <c r="G7694" s="210"/>
      <c r="H7694" s="203"/>
      <c r="I7694" s="193"/>
      <c r="J7694" s="193"/>
      <c r="K7694" s="211"/>
    </row>
    <row r="7695" spans="1:11" hidden="1">
      <c r="A7695" s="208"/>
      <c r="B7695" s="208"/>
      <c r="D7695" s="215"/>
      <c r="E7695" s="214"/>
      <c r="F7695" s="214"/>
      <c r="G7695" s="210"/>
      <c r="H7695" s="203"/>
      <c r="I7695" s="193"/>
      <c r="J7695" s="193"/>
      <c r="K7695" s="211"/>
    </row>
    <row r="7696" spans="1:11" hidden="1">
      <c r="A7696" s="208"/>
      <c r="B7696" s="208"/>
      <c r="D7696" s="215"/>
      <c r="E7696" s="214"/>
      <c r="F7696" s="214"/>
      <c r="G7696" s="210"/>
      <c r="H7696" s="203"/>
      <c r="I7696" s="193"/>
      <c r="J7696" s="193"/>
      <c r="K7696" s="211"/>
    </row>
    <row r="7697" spans="1:11" hidden="1">
      <c r="A7697" s="208"/>
      <c r="B7697" s="208"/>
      <c r="D7697" s="215"/>
      <c r="E7697" s="214"/>
      <c r="F7697" s="214"/>
      <c r="G7697" s="210"/>
      <c r="H7697" s="203"/>
      <c r="I7697" s="193"/>
      <c r="J7697" s="193"/>
      <c r="K7697" s="211"/>
    </row>
    <row r="7698" spans="1:11" hidden="1">
      <c r="A7698" s="208"/>
      <c r="B7698" s="208"/>
      <c r="D7698" s="215"/>
      <c r="E7698" s="214"/>
      <c r="F7698" s="214"/>
      <c r="G7698" s="210"/>
      <c r="H7698" s="203"/>
      <c r="I7698" s="193"/>
      <c r="J7698" s="193"/>
      <c r="K7698" s="211"/>
    </row>
    <row r="7699" spans="1:11" hidden="1">
      <c r="A7699" s="208"/>
      <c r="B7699" s="208"/>
      <c r="D7699" s="215"/>
      <c r="E7699" s="214"/>
      <c r="F7699" s="214"/>
      <c r="G7699" s="210"/>
      <c r="H7699" s="203"/>
      <c r="I7699" s="193"/>
      <c r="J7699" s="193"/>
      <c r="K7699" s="211"/>
    </row>
    <row r="7700" spans="1:11" hidden="1">
      <c r="A7700" s="208"/>
      <c r="B7700" s="208"/>
      <c r="D7700" s="215"/>
      <c r="E7700" s="214"/>
      <c r="F7700" s="214"/>
      <c r="G7700" s="210"/>
      <c r="H7700" s="203"/>
      <c r="I7700" s="193"/>
      <c r="J7700" s="193"/>
      <c r="K7700" s="211"/>
    </row>
    <row r="7701" spans="1:11" hidden="1">
      <c r="A7701" s="208"/>
      <c r="B7701" s="208"/>
      <c r="D7701" s="215"/>
      <c r="E7701" s="214"/>
      <c r="F7701" s="214"/>
      <c r="G7701" s="210"/>
      <c r="H7701" s="203"/>
      <c r="I7701" s="193"/>
      <c r="J7701" s="193"/>
      <c r="K7701" s="211"/>
    </row>
    <row r="7702" spans="1:11" hidden="1">
      <c r="A7702" s="208"/>
      <c r="B7702" s="208"/>
      <c r="D7702" s="215"/>
      <c r="E7702" s="214"/>
      <c r="F7702" s="214"/>
      <c r="G7702" s="210"/>
      <c r="H7702" s="203"/>
      <c r="I7702" s="193"/>
      <c r="J7702" s="193"/>
      <c r="K7702" s="211"/>
    </row>
    <row r="7703" spans="1:11" hidden="1">
      <c r="A7703" s="208"/>
      <c r="B7703" s="208"/>
      <c r="D7703" s="215"/>
      <c r="E7703" s="214"/>
      <c r="F7703" s="214"/>
      <c r="G7703" s="210"/>
      <c r="H7703" s="203"/>
      <c r="I7703" s="193"/>
      <c r="J7703" s="193"/>
      <c r="K7703" s="211"/>
    </row>
    <row r="7704" spans="1:11" hidden="1">
      <c r="A7704" s="208"/>
      <c r="B7704" s="208"/>
      <c r="D7704" s="215"/>
      <c r="E7704" s="214"/>
      <c r="F7704" s="214"/>
      <c r="G7704" s="210"/>
      <c r="H7704" s="203"/>
      <c r="I7704" s="193"/>
      <c r="J7704" s="193"/>
      <c r="K7704" s="211"/>
    </row>
    <row r="7705" spans="1:11" hidden="1">
      <c r="A7705" s="208"/>
      <c r="B7705" s="208"/>
      <c r="D7705" s="215"/>
      <c r="E7705" s="214"/>
      <c r="F7705" s="214"/>
      <c r="G7705" s="210"/>
      <c r="H7705" s="203"/>
      <c r="I7705" s="193"/>
      <c r="J7705" s="208"/>
      <c r="K7705" s="211"/>
    </row>
    <row r="7706" spans="1:11" hidden="1">
      <c r="A7706" s="208"/>
      <c r="B7706" s="208"/>
      <c r="D7706" s="215"/>
      <c r="E7706" s="214"/>
      <c r="F7706" s="214"/>
      <c r="G7706" s="210"/>
      <c r="H7706" s="203"/>
      <c r="I7706" s="193"/>
      <c r="J7706" s="193"/>
      <c r="K7706" s="211"/>
    </row>
    <row r="7707" spans="1:11" hidden="1">
      <c r="A7707" s="208"/>
      <c r="B7707" s="208"/>
      <c r="D7707" s="215"/>
      <c r="E7707" s="214"/>
      <c r="F7707" s="214"/>
      <c r="G7707" s="210"/>
      <c r="H7707" s="203"/>
      <c r="I7707" s="193"/>
      <c r="J7707" s="193"/>
      <c r="K7707" s="211"/>
    </row>
    <row r="7708" spans="1:11" hidden="1">
      <c r="A7708" s="208"/>
      <c r="B7708" s="208"/>
      <c r="D7708" s="215"/>
      <c r="E7708" s="214"/>
      <c r="F7708" s="214"/>
      <c r="G7708" s="210"/>
      <c r="H7708" s="203"/>
      <c r="I7708" s="193"/>
      <c r="J7708" s="193"/>
      <c r="K7708" s="211"/>
    </row>
    <row r="7709" spans="1:11" hidden="1">
      <c r="A7709" s="208"/>
      <c r="B7709" s="208"/>
      <c r="D7709" s="215"/>
      <c r="E7709" s="214"/>
      <c r="F7709" s="214"/>
      <c r="G7709" s="210"/>
      <c r="H7709" s="203"/>
      <c r="I7709" s="193"/>
      <c r="J7709" s="193"/>
      <c r="K7709" s="211"/>
    </row>
    <row r="7710" spans="1:11" hidden="1">
      <c r="A7710" s="208"/>
      <c r="B7710" s="208"/>
      <c r="D7710" s="215"/>
      <c r="E7710" s="214"/>
      <c r="F7710" s="214"/>
      <c r="G7710" s="210"/>
      <c r="H7710" s="203"/>
      <c r="I7710" s="193"/>
      <c r="J7710" s="193"/>
      <c r="K7710" s="211"/>
    </row>
    <row r="7711" spans="1:11" hidden="1">
      <c r="A7711" s="208"/>
      <c r="B7711" s="208"/>
      <c r="D7711" s="215"/>
      <c r="E7711" s="214"/>
      <c r="F7711" s="214"/>
      <c r="G7711" s="210"/>
      <c r="H7711" s="203"/>
      <c r="I7711" s="193"/>
      <c r="J7711" s="193"/>
      <c r="K7711" s="211"/>
    </row>
    <row r="7712" spans="1:11" hidden="1">
      <c r="A7712" s="208"/>
      <c r="B7712" s="208"/>
      <c r="D7712" s="215"/>
      <c r="E7712" s="214"/>
      <c r="F7712" s="214"/>
      <c r="G7712" s="210"/>
      <c r="H7712" s="203"/>
      <c r="I7712" s="193"/>
      <c r="J7712" s="193"/>
      <c r="K7712" s="211"/>
    </row>
    <row r="7713" spans="1:11" hidden="1">
      <c r="A7713" s="208"/>
      <c r="B7713" s="208"/>
      <c r="D7713" s="215"/>
      <c r="E7713" s="214"/>
      <c r="F7713" s="214"/>
      <c r="G7713" s="210"/>
      <c r="H7713" s="203"/>
      <c r="I7713" s="193"/>
      <c r="J7713" s="193"/>
      <c r="K7713" s="211"/>
    </row>
    <row r="7714" spans="1:11" hidden="1">
      <c r="A7714" s="208"/>
      <c r="B7714" s="208"/>
      <c r="D7714" s="215"/>
      <c r="E7714" s="214"/>
      <c r="F7714" s="214"/>
      <c r="G7714" s="210"/>
      <c r="H7714" s="203"/>
      <c r="I7714" s="193"/>
      <c r="J7714" s="193"/>
      <c r="K7714" s="211"/>
    </row>
    <row r="7715" spans="1:11" hidden="1">
      <c r="A7715" s="208"/>
      <c r="B7715" s="208"/>
      <c r="D7715" s="215"/>
      <c r="E7715" s="214"/>
      <c r="F7715" s="214"/>
      <c r="G7715" s="210"/>
      <c r="H7715" s="203"/>
      <c r="I7715" s="193"/>
      <c r="J7715" s="193"/>
      <c r="K7715" s="211"/>
    </row>
    <row r="7716" spans="1:11" hidden="1">
      <c r="A7716" s="208"/>
      <c r="B7716" s="208"/>
      <c r="D7716" s="215"/>
      <c r="E7716" s="214"/>
      <c r="F7716" s="214"/>
      <c r="G7716" s="210"/>
      <c r="H7716" s="203"/>
      <c r="I7716" s="193"/>
      <c r="J7716" s="193"/>
      <c r="K7716" s="211"/>
    </row>
    <row r="7717" spans="1:11" hidden="1">
      <c r="A7717" s="208"/>
      <c r="B7717" s="208"/>
      <c r="D7717" s="215"/>
      <c r="E7717" s="214"/>
      <c r="F7717" s="214"/>
      <c r="G7717" s="210"/>
      <c r="H7717" s="203"/>
      <c r="I7717" s="193"/>
      <c r="J7717" s="193"/>
      <c r="K7717" s="211"/>
    </row>
    <row r="7718" spans="1:11" hidden="1">
      <c r="A7718" s="208"/>
      <c r="B7718" s="208"/>
      <c r="D7718" s="215"/>
      <c r="E7718" s="214"/>
      <c r="F7718" s="214"/>
      <c r="G7718" s="210"/>
      <c r="H7718" s="203"/>
      <c r="I7718" s="193"/>
      <c r="J7718" s="193"/>
      <c r="K7718" s="211"/>
    </row>
    <row r="7719" spans="1:11" hidden="1">
      <c r="A7719" s="208"/>
      <c r="B7719" s="208"/>
      <c r="D7719" s="215"/>
      <c r="E7719" s="214"/>
      <c r="F7719" s="214"/>
      <c r="G7719" s="210"/>
      <c r="H7719" s="203"/>
      <c r="I7719" s="193"/>
      <c r="J7719" s="193"/>
      <c r="K7719" s="211"/>
    </row>
    <row r="7720" spans="1:11" hidden="1">
      <c r="A7720" s="208"/>
      <c r="B7720" s="208"/>
      <c r="D7720" s="215"/>
      <c r="E7720" s="214"/>
      <c r="F7720" s="214"/>
      <c r="G7720" s="210"/>
      <c r="H7720" s="203"/>
      <c r="I7720" s="193"/>
      <c r="J7720" s="193"/>
      <c r="K7720" s="211"/>
    </row>
    <row r="7721" spans="1:11" hidden="1">
      <c r="A7721" s="208"/>
      <c r="B7721" s="208"/>
      <c r="D7721" s="215"/>
      <c r="E7721" s="214"/>
      <c r="F7721" s="214"/>
      <c r="G7721" s="210"/>
      <c r="H7721" s="203"/>
      <c r="I7721" s="193"/>
      <c r="J7721" s="193"/>
      <c r="K7721" s="211"/>
    </row>
    <row r="7722" spans="1:11" hidden="1">
      <c r="A7722" s="208"/>
      <c r="B7722" s="208"/>
      <c r="D7722" s="215"/>
      <c r="E7722" s="214"/>
      <c r="F7722" s="214"/>
      <c r="G7722" s="210"/>
      <c r="H7722" s="203"/>
      <c r="I7722" s="193"/>
      <c r="J7722" s="193"/>
      <c r="K7722" s="211"/>
    </row>
    <row r="7723" spans="1:11" hidden="1">
      <c r="A7723" s="208"/>
      <c r="B7723" s="208"/>
      <c r="D7723" s="215"/>
      <c r="E7723" s="214"/>
      <c r="F7723" s="214"/>
      <c r="G7723" s="210"/>
      <c r="H7723" s="203"/>
      <c r="I7723" s="193"/>
      <c r="J7723" s="193"/>
      <c r="K7723" s="211"/>
    </row>
    <row r="7724" spans="1:11" hidden="1">
      <c r="A7724" s="208"/>
      <c r="B7724" s="208"/>
      <c r="D7724" s="215"/>
      <c r="E7724" s="214"/>
      <c r="F7724" s="214"/>
      <c r="G7724" s="210"/>
      <c r="H7724" s="203"/>
      <c r="I7724" s="193"/>
      <c r="J7724" s="193"/>
      <c r="K7724" s="211"/>
    </row>
    <row r="7725" spans="1:11" hidden="1">
      <c r="A7725" s="208"/>
      <c r="B7725" s="208"/>
      <c r="D7725" s="215"/>
      <c r="E7725" s="214"/>
      <c r="F7725" s="214"/>
      <c r="G7725" s="210"/>
      <c r="H7725" s="203"/>
      <c r="I7725" s="193"/>
      <c r="J7725" s="208"/>
      <c r="K7725" s="211"/>
    </row>
    <row r="7726" spans="1:11" hidden="1">
      <c r="A7726" s="208"/>
      <c r="B7726" s="208"/>
      <c r="D7726" s="215"/>
      <c r="E7726" s="214"/>
      <c r="F7726" s="214"/>
      <c r="G7726" s="210"/>
      <c r="H7726" s="203"/>
      <c r="I7726" s="193"/>
      <c r="J7726" s="193"/>
      <c r="K7726" s="211"/>
    </row>
    <row r="7727" spans="1:11" hidden="1">
      <c r="A7727" s="208"/>
      <c r="B7727" s="208"/>
      <c r="D7727" s="215"/>
      <c r="E7727" s="214"/>
      <c r="F7727" s="214"/>
      <c r="G7727" s="210"/>
      <c r="H7727" s="203"/>
      <c r="I7727" s="193"/>
      <c r="J7727" s="193"/>
      <c r="K7727" s="211"/>
    </row>
    <row r="7728" spans="1:11" hidden="1">
      <c r="A7728" s="208"/>
      <c r="B7728" s="208"/>
      <c r="D7728" s="215"/>
      <c r="E7728" s="214"/>
      <c r="F7728" s="214"/>
      <c r="G7728" s="210"/>
      <c r="H7728" s="203"/>
      <c r="I7728" s="193"/>
      <c r="J7728" s="193"/>
      <c r="K7728" s="211"/>
    </row>
    <row r="7729" spans="1:11" hidden="1">
      <c r="A7729" s="208"/>
      <c r="B7729" s="208"/>
      <c r="D7729" s="215"/>
      <c r="E7729" s="214"/>
      <c r="F7729" s="214"/>
      <c r="G7729" s="210"/>
      <c r="H7729" s="203"/>
      <c r="I7729" s="193"/>
      <c r="J7729" s="193"/>
      <c r="K7729" s="211"/>
    </row>
    <row r="7730" spans="1:11" hidden="1">
      <c r="A7730" s="208"/>
      <c r="B7730" s="208"/>
      <c r="D7730" s="215"/>
      <c r="E7730" s="214"/>
      <c r="F7730" s="214"/>
      <c r="G7730" s="210"/>
      <c r="H7730" s="203"/>
      <c r="I7730" s="193"/>
      <c r="J7730" s="193"/>
      <c r="K7730" s="211"/>
    </row>
    <row r="7731" spans="1:11" hidden="1">
      <c r="A7731" s="208"/>
      <c r="B7731" s="208"/>
      <c r="D7731" s="215"/>
      <c r="E7731" s="214"/>
      <c r="F7731" s="214"/>
      <c r="G7731" s="210"/>
      <c r="H7731" s="203"/>
      <c r="I7731" s="193"/>
      <c r="J7731" s="193"/>
      <c r="K7731" s="211"/>
    </row>
    <row r="7732" spans="1:11" hidden="1">
      <c r="A7732" s="208"/>
      <c r="B7732" s="208"/>
      <c r="D7732" s="215"/>
      <c r="E7732" s="214"/>
      <c r="F7732" s="214"/>
      <c r="G7732" s="210"/>
      <c r="H7732" s="203"/>
      <c r="I7732" s="193"/>
      <c r="J7732" s="193"/>
      <c r="K7732" s="211"/>
    </row>
    <row r="7733" spans="1:11" hidden="1">
      <c r="A7733" s="208"/>
      <c r="B7733" s="208"/>
      <c r="D7733" s="215"/>
      <c r="E7733" s="214"/>
      <c r="F7733" s="214"/>
      <c r="G7733" s="210"/>
      <c r="H7733" s="203"/>
      <c r="I7733" s="193"/>
      <c r="J7733" s="193"/>
      <c r="K7733" s="211"/>
    </row>
    <row r="7734" spans="1:11" hidden="1">
      <c r="A7734" s="208"/>
      <c r="B7734" s="208"/>
      <c r="D7734" s="215"/>
      <c r="E7734" s="214"/>
      <c r="F7734" s="214"/>
      <c r="G7734" s="210"/>
      <c r="H7734" s="203"/>
      <c r="I7734" s="193"/>
      <c r="J7734" s="193"/>
      <c r="K7734" s="211"/>
    </row>
    <row r="7735" spans="1:11" hidden="1">
      <c r="A7735" s="208"/>
      <c r="B7735" s="208"/>
      <c r="D7735" s="215"/>
      <c r="E7735" s="214"/>
      <c r="F7735" s="214"/>
      <c r="G7735" s="210"/>
      <c r="H7735" s="203"/>
      <c r="I7735" s="193"/>
      <c r="J7735" s="193"/>
      <c r="K7735" s="211"/>
    </row>
    <row r="7736" spans="1:11" hidden="1">
      <c r="A7736" s="208"/>
      <c r="B7736" s="208"/>
      <c r="D7736" s="215"/>
      <c r="E7736" s="214"/>
      <c r="F7736" s="214"/>
      <c r="G7736" s="210"/>
      <c r="H7736" s="203"/>
      <c r="I7736" s="193"/>
      <c r="J7736" s="193"/>
      <c r="K7736" s="211"/>
    </row>
    <row r="7737" spans="1:11" hidden="1">
      <c r="A7737" s="208"/>
      <c r="B7737" s="208"/>
      <c r="D7737" s="215"/>
      <c r="E7737" s="214"/>
      <c r="F7737" s="214"/>
      <c r="G7737" s="210"/>
      <c r="H7737" s="203"/>
      <c r="I7737" s="193"/>
      <c r="J7737" s="193"/>
      <c r="K7737" s="211"/>
    </row>
    <row r="7738" spans="1:11" hidden="1">
      <c r="A7738" s="208"/>
      <c r="B7738" s="208"/>
      <c r="D7738" s="215"/>
      <c r="E7738" s="214"/>
      <c r="F7738" s="214"/>
      <c r="G7738" s="210"/>
      <c r="H7738" s="203"/>
      <c r="I7738" s="193"/>
      <c r="J7738" s="193"/>
      <c r="K7738" s="211"/>
    </row>
    <row r="7739" spans="1:11" hidden="1">
      <c r="A7739" s="208"/>
      <c r="B7739" s="208"/>
      <c r="D7739" s="215"/>
      <c r="E7739" s="214"/>
      <c r="F7739" s="214"/>
      <c r="G7739" s="210"/>
      <c r="H7739" s="203"/>
      <c r="I7739" s="193"/>
      <c r="J7739" s="193"/>
      <c r="K7739" s="211"/>
    </row>
    <row r="7740" spans="1:11" hidden="1">
      <c r="A7740" s="208"/>
      <c r="B7740" s="208"/>
      <c r="D7740" s="215"/>
      <c r="E7740" s="214"/>
      <c r="F7740" s="214"/>
      <c r="G7740" s="210"/>
      <c r="H7740" s="203"/>
      <c r="I7740" s="193"/>
      <c r="J7740" s="193"/>
      <c r="K7740" s="211"/>
    </row>
    <row r="7741" spans="1:11" hidden="1">
      <c r="A7741" s="208"/>
      <c r="B7741" s="208"/>
      <c r="D7741" s="215"/>
      <c r="E7741" s="214"/>
      <c r="F7741" s="214"/>
      <c r="G7741" s="210"/>
      <c r="H7741" s="203"/>
      <c r="I7741" s="193"/>
      <c r="J7741" s="193"/>
      <c r="K7741" s="211"/>
    </row>
    <row r="7742" spans="1:11" hidden="1">
      <c r="A7742" s="208"/>
      <c r="B7742" s="208"/>
      <c r="D7742" s="215"/>
      <c r="E7742" s="214"/>
      <c r="F7742" s="214"/>
      <c r="G7742" s="210"/>
      <c r="H7742" s="203"/>
      <c r="I7742" s="193"/>
      <c r="J7742" s="193"/>
      <c r="K7742" s="211"/>
    </row>
    <row r="7743" spans="1:11" hidden="1">
      <c r="A7743" s="208"/>
      <c r="B7743" s="208"/>
      <c r="D7743" s="215"/>
      <c r="E7743" s="214"/>
      <c r="F7743" s="214"/>
      <c r="G7743" s="210"/>
      <c r="H7743" s="203"/>
      <c r="I7743" s="193"/>
      <c r="J7743" s="193"/>
      <c r="K7743" s="211"/>
    </row>
    <row r="7744" spans="1:11" hidden="1">
      <c r="A7744" s="208"/>
      <c r="B7744" s="208"/>
      <c r="D7744" s="215"/>
      <c r="E7744" s="214"/>
      <c r="F7744" s="214"/>
      <c r="G7744" s="210"/>
      <c r="H7744" s="203"/>
      <c r="I7744" s="193"/>
      <c r="J7744" s="193"/>
      <c r="K7744" s="211"/>
    </row>
    <row r="7745" spans="1:11" hidden="1">
      <c r="A7745" s="208"/>
      <c r="B7745" s="208"/>
      <c r="D7745" s="215"/>
      <c r="E7745" s="214"/>
      <c r="F7745" s="214"/>
      <c r="G7745" s="210"/>
      <c r="H7745" s="203"/>
      <c r="I7745" s="193"/>
      <c r="J7745" s="193"/>
      <c r="K7745" s="211"/>
    </row>
    <row r="7746" spans="1:11" hidden="1">
      <c r="A7746" s="208"/>
      <c r="B7746" s="208"/>
      <c r="D7746" s="215"/>
      <c r="E7746" s="214"/>
      <c r="F7746" s="214"/>
      <c r="G7746" s="210"/>
      <c r="H7746" s="203"/>
      <c r="I7746" s="193"/>
      <c r="J7746" s="208"/>
      <c r="K7746" s="211"/>
    </row>
    <row r="7747" spans="1:11" hidden="1">
      <c r="A7747" s="208"/>
      <c r="B7747" s="208"/>
      <c r="D7747" s="215"/>
      <c r="E7747" s="214"/>
      <c r="F7747" s="214"/>
      <c r="G7747" s="210"/>
      <c r="H7747" s="203"/>
      <c r="I7747" s="193"/>
      <c r="J7747" s="193"/>
      <c r="K7747" s="211"/>
    </row>
    <row r="7748" spans="1:11" hidden="1">
      <c r="A7748" s="208"/>
      <c r="B7748" s="208"/>
      <c r="D7748" s="215"/>
      <c r="E7748" s="214"/>
      <c r="F7748" s="214"/>
      <c r="G7748" s="210"/>
      <c r="H7748" s="203"/>
      <c r="I7748" s="193"/>
      <c r="J7748" s="193"/>
      <c r="K7748" s="211"/>
    </row>
    <row r="7749" spans="1:11" hidden="1">
      <c r="A7749" s="208"/>
      <c r="B7749" s="208"/>
      <c r="D7749" s="215"/>
      <c r="E7749" s="214"/>
      <c r="F7749" s="214"/>
      <c r="G7749" s="210"/>
      <c r="H7749" s="203"/>
      <c r="I7749" s="193"/>
      <c r="J7749" s="193"/>
      <c r="K7749" s="211"/>
    </row>
    <row r="7750" spans="1:11" hidden="1">
      <c r="A7750" s="208"/>
      <c r="B7750" s="208"/>
      <c r="D7750" s="215"/>
      <c r="E7750" s="214"/>
      <c r="F7750" s="214"/>
      <c r="G7750" s="210"/>
      <c r="H7750" s="203"/>
      <c r="I7750" s="193"/>
      <c r="J7750" s="193"/>
      <c r="K7750" s="211"/>
    </row>
    <row r="7751" spans="1:11" hidden="1">
      <c r="A7751" s="208"/>
      <c r="B7751" s="208"/>
      <c r="D7751" s="215"/>
      <c r="E7751" s="214"/>
      <c r="F7751" s="214"/>
      <c r="G7751" s="210"/>
      <c r="H7751" s="203"/>
      <c r="I7751" s="193"/>
      <c r="J7751" s="193"/>
      <c r="K7751" s="211"/>
    </row>
    <row r="7752" spans="1:11" hidden="1">
      <c r="A7752" s="208"/>
      <c r="B7752" s="208"/>
      <c r="D7752" s="215"/>
      <c r="E7752" s="214"/>
      <c r="F7752" s="214"/>
      <c r="G7752" s="210"/>
      <c r="H7752" s="203"/>
      <c r="I7752" s="193"/>
      <c r="J7752" s="193"/>
      <c r="K7752" s="211"/>
    </row>
    <row r="7753" spans="1:11" hidden="1">
      <c r="A7753" s="208"/>
      <c r="B7753" s="208"/>
      <c r="D7753" s="215"/>
      <c r="E7753" s="214"/>
      <c r="F7753" s="214"/>
      <c r="G7753" s="210"/>
      <c r="H7753" s="203"/>
      <c r="I7753" s="193"/>
      <c r="J7753" s="193"/>
      <c r="K7753" s="211"/>
    </row>
    <row r="7754" spans="1:11" hidden="1">
      <c r="A7754" s="208"/>
      <c r="B7754" s="208"/>
      <c r="D7754" s="215"/>
      <c r="E7754" s="214"/>
      <c r="F7754" s="214"/>
      <c r="G7754" s="210"/>
      <c r="H7754" s="203"/>
      <c r="I7754" s="193"/>
      <c r="J7754" s="193"/>
      <c r="K7754" s="211"/>
    </row>
    <row r="7755" spans="1:11" hidden="1">
      <c r="A7755" s="208"/>
      <c r="B7755" s="208"/>
      <c r="D7755" s="215"/>
      <c r="E7755" s="214"/>
      <c r="F7755" s="214"/>
      <c r="G7755" s="210"/>
      <c r="H7755" s="203"/>
      <c r="I7755" s="193"/>
      <c r="J7755" s="193"/>
      <c r="K7755" s="211"/>
    </row>
    <row r="7756" spans="1:11" hidden="1">
      <c r="A7756" s="208"/>
      <c r="B7756" s="208"/>
      <c r="D7756" s="215"/>
      <c r="E7756" s="214"/>
      <c r="F7756" s="214"/>
      <c r="G7756" s="210"/>
      <c r="H7756" s="203"/>
      <c r="I7756" s="193"/>
      <c r="J7756" s="193"/>
      <c r="K7756" s="211"/>
    </row>
    <row r="7757" spans="1:11" hidden="1">
      <c r="A7757" s="208"/>
      <c r="B7757" s="208"/>
      <c r="D7757" s="215"/>
      <c r="E7757" s="214"/>
      <c r="F7757" s="214"/>
      <c r="G7757" s="210"/>
      <c r="H7757" s="203"/>
      <c r="I7757" s="193"/>
      <c r="J7757" s="193"/>
      <c r="K7757" s="211"/>
    </row>
    <row r="7758" spans="1:11" hidden="1">
      <c r="A7758" s="208"/>
      <c r="B7758" s="208"/>
      <c r="D7758" s="215"/>
      <c r="E7758" s="214"/>
      <c r="F7758" s="214"/>
      <c r="G7758" s="210"/>
      <c r="H7758" s="203"/>
      <c r="I7758" s="193"/>
      <c r="J7758" s="193"/>
      <c r="K7758" s="211"/>
    </row>
    <row r="7759" spans="1:11" hidden="1">
      <c r="A7759" s="208"/>
      <c r="B7759" s="208"/>
      <c r="D7759" s="215"/>
      <c r="E7759" s="214"/>
      <c r="F7759" s="214"/>
      <c r="G7759" s="210"/>
      <c r="H7759" s="203"/>
      <c r="I7759" s="193"/>
      <c r="J7759" s="193"/>
      <c r="K7759" s="211"/>
    </row>
    <row r="7760" spans="1:11" hidden="1">
      <c r="A7760" s="208"/>
      <c r="B7760" s="208"/>
      <c r="D7760" s="215"/>
      <c r="E7760" s="214"/>
      <c r="F7760" s="214"/>
      <c r="G7760" s="210"/>
      <c r="H7760" s="203"/>
      <c r="I7760" s="193"/>
      <c r="J7760" s="193"/>
      <c r="K7760" s="211"/>
    </row>
    <row r="7761" spans="1:11" hidden="1">
      <c r="A7761" s="208"/>
      <c r="B7761" s="208"/>
      <c r="D7761" s="215"/>
      <c r="E7761" s="214"/>
      <c r="F7761" s="214"/>
      <c r="G7761" s="210"/>
      <c r="H7761" s="203"/>
      <c r="I7761" s="193"/>
      <c r="J7761" s="193"/>
      <c r="K7761" s="211"/>
    </row>
    <row r="7762" spans="1:11" hidden="1">
      <c r="A7762" s="208"/>
      <c r="B7762" s="208"/>
      <c r="D7762" s="215"/>
      <c r="E7762" s="214"/>
      <c r="F7762" s="214"/>
      <c r="G7762" s="210"/>
      <c r="H7762" s="203"/>
      <c r="I7762" s="193"/>
      <c r="J7762" s="193"/>
      <c r="K7762" s="211"/>
    </row>
    <row r="7763" spans="1:11" hidden="1">
      <c r="A7763" s="208"/>
      <c r="B7763" s="208"/>
      <c r="D7763" s="215"/>
      <c r="E7763" s="214"/>
      <c r="F7763" s="214"/>
      <c r="G7763" s="210"/>
      <c r="H7763" s="203"/>
      <c r="I7763" s="193"/>
      <c r="J7763" s="193"/>
      <c r="K7763" s="211"/>
    </row>
    <row r="7764" spans="1:11" hidden="1">
      <c r="A7764" s="208"/>
      <c r="B7764" s="208"/>
      <c r="D7764" s="215"/>
      <c r="E7764" s="214"/>
      <c r="F7764" s="214"/>
      <c r="G7764" s="210"/>
      <c r="H7764" s="203"/>
      <c r="I7764" s="193"/>
      <c r="J7764" s="193"/>
      <c r="K7764" s="211"/>
    </row>
    <row r="7765" spans="1:11" hidden="1">
      <c r="A7765" s="208"/>
      <c r="B7765" s="208"/>
      <c r="D7765" s="215"/>
      <c r="E7765" s="214"/>
      <c r="F7765" s="214"/>
      <c r="G7765" s="210"/>
      <c r="H7765" s="203"/>
      <c r="I7765" s="193"/>
      <c r="J7765" s="208"/>
      <c r="K7765" s="211"/>
    </row>
    <row r="7766" spans="1:11" hidden="1">
      <c r="A7766" s="208"/>
      <c r="B7766" s="208"/>
      <c r="D7766" s="215"/>
      <c r="E7766" s="214"/>
      <c r="F7766" s="214"/>
      <c r="G7766" s="210"/>
      <c r="H7766" s="203"/>
      <c r="I7766" s="193"/>
      <c r="J7766" s="193"/>
      <c r="K7766" s="211"/>
    </row>
    <row r="7767" spans="1:11" hidden="1">
      <c r="A7767" s="208"/>
      <c r="B7767" s="208"/>
      <c r="D7767" s="215"/>
      <c r="E7767" s="214"/>
      <c r="F7767" s="214"/>
      <c r="G7767" s="210"/>
      <c r="H7767" s="203"/>
      <c r="I7767" s="193"/>
      <c r="J7767" s="193"/>
      <c r="K7767" s="211"/>
    </row>
    <row r="7768" spans="1:11" hidden="1">
      <c r="A7768" s="208"/>
      <c r="B7768" s="208"/>
      <c r="D7768" s="215"/>
      <c r="E7768" s="214"/>
      <c r="F7768" s="214"/>
      <c r="G7768" s="210"/>
      <c r="H7768" s="203"/>
      <c r="I7768" s="193"/>
      <c r="J7768" s="193"/>
      <c r="K7768" s="211"/>
    </row>
    <row r="7769" spans="1:11" hidden="1">
      <c r="A7769" s="208"/>
      <c r="B7769" s="208"/>
      <c r="D7769" s="215"/>
      <c r="E7769" s="214"/>
      <c r="F7769" s="214"/>
      <c r="G7769" s="210"/>
      <c r="H7769" s="203"/>
      <c r="I7769" s="193"/>
      <c r="J7769" s="193"/>
      <c r="K7769" s="211"/>
    </row>
    <row r="7770" spans="1:11" hidden="1">
      <c r="A7770" s="208"/>
      <c r="B7770" s="208"/>
      <c r="D7770" s="215"/>
      <c r="E7770" s="214"/>
      <c r="F7770" s="214"/>
      <c r="G7770" s="210"/>
      <c r="H7770" s="203"/>
      <c r="I7770" s="193"/>
      <c r="J7770" s="193"/>
      <c r="K7770" s="211"/>
    </row>
    <row r="7771" spans="1:11" hidden="1">
      <c r="A7771" s="208"/>
      <c r="B7771" s="208"/>
      <c r="D7771" s="215"/>
      <c r="E7771" s="214"/>
      <c r="F7771" s="214"/>
      <c r="G7771" s="210"/>
      <c r="H7771" s="203"/>
      <c r="I7771" s="193"/>
      <c r="J7771" s="193"/>
      <c r="K7771" s="211"/>
    </row>
    <row r="7772" spans="1:11" hidden="1">
      <c r="A7772" s="208"/>
      <c r="B7772" s="208"/>
      <c r="D7772" s="215"/>
      <c r="E7772" s="214"/>
      <c r="F7772" s="214"/>
      <c r="G7772" s="210"/>
      <c r="H7772" s="203"/>
      <c r="I7772" s="193"/>
      <c r="J7772" s="193"/>
      <c r="K7772" s="211"/>
    </row>
    <row r="7773" spans="1:11" hidden="1">
      <c r="A7773" s="208"/>
      <c r="B7773" s="208"/>
      <c r="D7773" s="215"/>
      <c r="E7773" s="214"/>
      <c r="F7773" s="214"/>
      <c r="G7773" s="210"/>
      <c r="H7773" s="203"/>
      <c r="I7773" s="193"/>
      <c r="J7773" s="193"/>
      <c r="K7773" s="211"/>
    </row>
    <row r="7774" spans="1:11" hidden="1">
      <c r="A7774" s="208"/>
      <c r="B7774" s="208"/>
      <c r="D7774" s="215"/>
      <c r="E7774" s="214"/>
      <c r="F7774" s="214"/>
      <c r="G7774" s="210"/>
      <c r="H7774" s="203"/>
      <c r="I7774" s="193"/>
      <c r="J7774" s="193"/>
      <c r="K7774" s="211"/>
    </row>
    <row r="7775" spans="1:11" hidden="1">
      <c r="A7775" s="208"/>
      <c r="B7775" s="208"/>
      <c r="D7775" s="215"/>
      <c r="E7775" s="214"/>
      <c r="F7775" s="214"/>
      <c r="G7775" s="210"/>
      <c r="H7775" s="203"/>
      <c r="I7775" s="193"/>
      <c r="J7775" s="193"/>
      <c r="K7775" s="211"/>
    </row>
    <row r="7776" spans="1:11" hidden="1">
      <c r="A7776" s="208"/>
      <c r="B7776" s="208"/>
      <c r="D7776" s="215"/>
      <c r="E7776" s="214"/>
      <c r="F7776" s="214"/>
      <c r="G7776" s="210"/>
      <c r="H7776" s="203"/>
      <c r="I7776" s="193"/>
      <c r="J7776" s="193"/>
      <c r="K7776" s="211"/>
    </row>
    <row r="7777" spans="1:11" hidden="1">
      <c r="A7777" s="208"/>
      <c r="B7777" s="208"/>
      <c r="D7777" s="215"/>
      <c r="E7777" s="214"/>
      <c r="F7777" s="214"/>
      <c r="G7777" s="210"/>
      <c r="H7777" s="203"/>
      <c r="I7777" s="193"/>
      <c r="J7777" s="193"/>
      <c r="K7777" s="211"/>
    </row>
    <row r="7778" spans="1:11" hidden="1">
      <c r="A7778" s="208"/>
      <c r="B7778" s="208"/>
      <c r="D7778" s="215"/>
      <c r="E7778" s="214"/>
      <c r="F7778" s="214"/>
      <c r="G7778" s="210"/>
      <c r="H7778" s="203"/>
      <c r="I7778" s="193"/>
      <c r="J7778" s="193"/>
      <c r="K7778" s="211"/>
    </row>
    <row r="7779" spans="1:11" hidden="1">
      <c r="A7779" s="208"/>
      <c r="B7779" s="208"/>
      <c r="D7779" s="215"/>
      <c r="E7779" s="214"/>
      <c r="F7779" s="214"/>
      <c r="G7779" s="210"/>
      <c r="H7779" s="203"/>
      <c r="I7779" s="193"/>
      <c r="J7779" s="193"/>
      <c r="K7779" s="211"/>
    </row>
    <row r="7780" spans="1:11" hidden="1">
      <c r="A7780" s="208"/>
      <c r="B7780" s="208"/>
      <c r="D7780" s="215"/>
      <c r="E7780" s="214"/>
      <c r="F7780" s="214"/>
      <c r="G7780" s="210"/>
      <c r="H7780" s="203"/>
      <c r="I7780" s="193"/>
      <c r="J7780" s="193"/>
      <c r="K7780" s="211"/>
    </row>
    <row r="7781" spans="1:11" hidden="1">
      <c r="A7781" s="208"/>
      <c r="B7781" s="208"/>
      <c r="D7781" s="215"/>
      <c r="E7781" s="214"/>
      <c r="F7781" s="214"/>
      <c r="G7781" s="210"/>
      <c r="H7781" s="203"/>
      <c r="I7781" s="193"/>
      <c r="J7781" s="193"/>
      <c r="K7781" s="211"/>
    </row>
    <row r="7782" spans="1:11" hidden="1">
      <c r="A7782" s="208"/>
      <c r="B7782" s="208"/>
      <c r="D7782" s="215"/>
      <c r="E7782" s="214"/>
      <c r="F7782" s="214"/>
      <c r="G7782" s="210"/>
      <c r="H7782" s="203"/>
      <c r="I7782" s="193"/>
      <c r="J7782" s="193"/>
      <c r="K7782" s="211"/>
    </row>
    <row r="7783" spans="1:11" hidden="1">
      <c r="A7783" s="208"/>
      <c r="B7783" s="208"/>
      <c r="D7783" s="215"/>
      <c r="E7783" s="214"/>
      <c r="F7783" s="214"/>
      <c r="G7783" s="210"/>
      <c r="H7783" s="203"/>
      <c r="I7783" s="193"/>
      <c r="J7783" s="193"/>
      <c r="K7783" s="211"/>
    </row>
    <row r="7784" spans="1:11" hidden="1">
      <c r="A7784" s="208"/>
      <c r="B7784" s="208"/>
      <c r="D7784" s="215"/>
      <c r="E7784" s="214"/>
      <c r="F7784" s="214"/>
      <c r="G7784" s="210"/>
      <c r="H7784" s="203"/>
      <c r="I7784" s="193"/>
      <c r="J7784" s="193"/>
      <c r="K7784" s="211"/>
    </row>
    <row r="7785" spans="1:11" hidden="1">
      <c r="A7785" s="208"/>
      <c r="B7785" s="208"/>
      <c r="D7785" s="215"/>
      <c r="E7785" s="214"/>
      <c r="F7785" s="214"/>
      <c r="G7785" s="210"/>
      <c r="H7785" s="203"/>
      <c r="I7785" s="193"/>
      <c r="J7785" s="193"/>
      <c r="K7785" s="211"/>
    </row>
    <row r="7786" spans="1:11" hidden="1">
      <c r="A7786" s="208"/>
      <c r="B7786" s="208"/>
      <c r="D7786" s="215"/>
      <c r="E7786" s="214"/>
      <c r="F7786" s="214"/>
      <c r="G7786" s="210"/>
      <c r="H7786" s="203"/>
      <c r="I7786" s="193"/>
      <c r="J7786" s="208"/>
      <c r="K7786" s="211"/>
    </row>
    <row r="7787" spans="1:11" hidden="1">
      <c r="A7787" s="208"/>
      <c r="B7787" s="208"/>
      <c r="D7787" s="215"/>
      <c r="E7787" s="214"/>
      <c r="F7787" s="214"/>
      <c r="G7787" s="210"/>
      <c r="H7787" s="203"/>
      <c r="I7787" s="193"/>
      <c r="J7787" s="193"/>
      <c r="K7787" s="211"/>
    </row>
    <row r="7788" spans="1:11" hidden="1">
      <c r="A7788" s="208"/>
      <c r="B7788" s="208"/>
      <c r="D7788" s="215"/>
      <c r="E7788" s="214"/>
      <c r="F7788" s="214"/>
      <c r="G7788" s="210"/>
      <c r="H7788" s="203"/>
      <c r="I7788" s="193"/>
      <c r="J7788" s="193"/>
      <c r="K7788" s="211"/>
    </row>
    <row r="7789" spans="1:11" hidden="1">
      <c r="A7789" s="208"/>
      <c r="B7789" s="208"/>
      <c r="D7789" s="215"/>
      <c r="E7789" s="214"/>
      <c r="F7789" s="214"/>
      <c r="G7789" s="210"/>
      <c r="H7789" s="203"/>
      <c r="I7789" s="193"/>
      <c r="J7789" s="193"/>
      <c r="K7789" s="211"/>
    </row>
    <row r="7790" spans="1:11" hidden="1">
      <c r="A7790" s="208"/>
      <c r="B7790" s="208"/>
      <c r="D7790" s="215"/>
      <c r="E7790" s="214"/>
      <c r="F7790" s="214"/>
      <c r="G7790" s="210"/>
      <c r="H7790" s="203"/>
      <c r="I7790" s="193"/>
      <c r="J7790" s="193"/>
      <c r="K7790" s="211"/>
    </row>
    <row r="7791" spans="1:11" hidden="1">
      <c r="A7791" s="208"/>
      <c r="B7791" s="208"/>
      <c r="D7791" s="215"/>
      <c r="E7791" s="214"/>
      <c r="F7791" s="214"/>
      <c r="G7791" s="210"/>
      <c r="H7791" s="203"/>
      <c r="I7791" s="193"/>
      <c r="J7791" s="193"/>
      <c r="K7791" s="211"/>
    </row>
    <row r="7792" spans="1:11" hidden="1">
      <c r="A7792" s="208"/>
      <c r="B7792" s="208"/>
      <c r="D7792" s="215"/>
      <c r="E7792" s="214"/>
      <c r="F7792" s="214"/>
      <c r="G7792" s="210"/>
      <c r="H7792" s="203"/>
      <c r="I7792" s="193"/>
      <c r="J7792" s="193"/>
      <c r="K7792" s="211"/>
    </row>
    <row r="7793" spans="1:11" hidden="1">
      <c r="A7793" s="208"/>
      <c r="B7793" s="208"/>
      <c r="D7793" s="215"/>
      <c r="E7793" s="214"/>
      <c r="F7793" s="214"/>
      <c r="G7793" s="210"/>
      <c r="H7793" s="203"/>
      <c r="I7793" s="193"/>
      <c r="J7793" s="193"/>
      <c r="K7793" s="211"/>
    </row>
    <row r="7794" spans="1:11" hidden="1">
      <c r="A7794" s="208"/>
      <c r="B7794" s="208"/>
      <c r="D7794" s="215"/>
      <c r="E7794" s="214"/>
      <c r="F7794" s="214"/>
      <c r="G7794" s="210"/>
      <c r="H7794" s="203"/>
      <c r="I7794" s="193"/>
      <c r="J7794" s="193"/>
      <c r="K7794" s="211"/>
    </row>
    <row r="7795" spans="1:11" hidden="1">
      <c r="A7795" s="208"/>
      <c r="B7795" s="208"/>
      <c r="D7795" s="215"/>
      <c r="E7795" s="214"/>
      <c r="F7795" s="214"/>
      <c r="G7795" s="210"/>
      <c r="H7795" s="203"/>
      <c r="I7795" s="193"/>
      <c r="J7795" s="193"/>
      <c r="K7795" s="211"/>
    </row>
    <row r="7796" spans="1:11" hidden="1">
      <c r="A7796" s="208"/>
      <c r="B7796" s="208"/>
      <c r="D7796" s="215"/>
      <c r="E7796" s="214"/>
      <c r="F7796" s="214"/>
      <c r="G7796" s="210"/>
      <c r="H7796" s="203"/>
      <c r="I7796" s="193"/>
      <c r="J7796" s="193"/>
      <c r="K7796" s="211"/>
    </row>
    <row r="7797" spans="1:11" hidden="1">
      <c r="A7797" s="208"/>
      <c r="B7797" s="208"/>
      <c r="D7797" s="215"/>
      <c r="E7797" s="214"/>
      <c r="F7797" s="214"/>
      <c r="G7797" s="210"/>
      <c r="H7797" s="203"/>
      <c r="I7797" s="193"/>
      <c r="J7797" s="193"/>
      <c r="K7797" s="211"/>
    </row>
    <row r="7798" spans="1:11" hidden="1">
      <c r="A7798" s="208"/>
      <c r="B7798" s="208"/>
      <c r="D7798" s="215"/>
      <c r="E7798" s="214"/>
      <c r="F7798" s="214"/>
      <c r="G7798" s="210"/>
      <c r="H7798" s="203"/>
      <c r="I7798" s="193"/>
      <c r="J7798" s="193"/>
      <c r="K7798" s="211"/>
    </row>
    <row r="7799" spans="1:11" hidden="1">
      <c r="A7799" s="208"/>
      <c r="B7799" s="208"/>
      <c r="D7799" s="215"/>
      <c r="E7799" s="214"/>
      <c r="F7799" s="214"/>
      <c r="G7799" s="210"/>
      <c r="H7799" s="203"/>
      <c r="I7799" s="193"/>
      <c r="J7799" s="193"/>
      <c r="K7799" s="211"/>
    </row>
    <row r="7800" spans="1:11" hidden="1">
      <c r="A7800" s="208"/>
      <c r="B7800" s="208"/>
      <c r="D7800" s="215"/>
      <c r="E7800" s="214"/>
      <c r="F7800" s="214"/>
      <c r="G7800" s="210"/>
      <c r="H7800" s="203"/>
      <c r="I7800" s="193"/>
      <c r="J7800" s="193"/>
      <c r="K7800" s="211"/>
    </row>
    <row r="7801" spans="1:11" hidden="1">
      <c r="A7801" s="208"/>
      <c r="B7801" s="208"/>
      <c r="D7801" s="215"/>
      <c r="E7801" s="214"/>
      <c r="F7801" s="214"/>
      <c r="G7801" s="210"/>
      <c r="H7801" s="203"/>
      <c r="I7801" s="193"/>
      <c r="J7801" s="193"/>
      <c r="K7801" s="211"/>
    </row>
    <row r="7802" spans="1:11" hidden="1">
      <c r="A7802" s="208"/>
      <c r="B7802" s="208"/>
      <c r="D7802" s="215"/>
      <c r="E7802" s="214"/>
      <c r="F7802" s="214"/>
      <c r="G7802" s="210"/>
      <c r="H7802" s="203"/>
      <c r="I7802" s="193"/>
      <c r="J7802" s="193"/>
      <c r="K7802" s="211"/>
    </row>
    <row r="7803" spans="1:11" hidden="1">
      <c r="A7803" s="208"/>
      <c r="B7803" s="208"/>
      <c r="D7803" s="215"/>
      <c r="E7803" s="214"/>
      <c r="F7803" s="214"/>
      <c r="G7803" s="210"/>
      <c r="H7803" s="203"/>
      <c r="I7803" s="193"/>
      <c r="J7803" s="193"/>
      <c r="K7803" s="211"/>
    </row>
    <row r="7804" spans="1:11" hidden="1">
      <c r="A7804" s="208"/>
      <c r="B7804" s="208"/>
      <c r="D7804" s="215"/>
      <c r="E7804" s="214"/>
      <c r="F7804" s="214"/>
      <c r="G7804" s="210"/>
      <c r="H7804" s="203"/>
      <c r="I7804" s="193"/>
      <c r="J7804" s="193"/>
      <c r="K7804" s="211"/>
    </row>
    <row r="7805" spans="1:11" hidden="1">
      <c r="A7805" s="208"/>
      <c r="B7805" s="208"/>
      <c r="D7805" s="215"/>
      <c r="E7805" s="214"/>
      <c r="F7805" s="214"/>
      <c r="G7805" s="210"/>
      <c r="H7805" s="203"/>
      <c r="I7805" s="193"/>
      <c r="J7805" s="193"/>
      <c r="K7805" s="211"/>
    </row>
    <row r="7806" spans="1:11" hidden="1">
      <c r="A7806" s="208"/>
      <c r="B7806" s="208"/>
      <c r="D7806" s="215"/>
      <c r="E7806" s="214"/>
      <c r="F7806" s="214"/>
      <c r="G7806" s="210"/>
      <c r="H7806" s="203"/>
      <c r="I7806" s="193"/>
      <c r="J7806" s="193"/>
      <c r="K7806" s="211"/>
    </row>
    <row r="7807" spans="1:11" hidden="1">
      <c r="A7807" s="208"/>
      <c r="B7807" s="208"/>
      <c r="D7807" s="215"/>
      <c r="E7807" s="214"/>
      <c r="F7807" s="214"/>
      <c r="G7807" s="210"/>
      <c r="H7807" s="203"/>
      <c r="I7807" s="193"/>
      <c r="J7807" s="208"/>
      <c r="K7807" s="211"/>
    </row>
    <row r="7808" spans="1:11" hidden="1">
      <c r="A7808" s="208"/>
      <c r="B7808" s="208"/>
      <c r="D7808" s="215"/>
      <c r="E7808" s="214"/>
      <c r="F7808" s="214"/>
      <c r="G7808" s="210"/>
      <c r="H7808" s="203"/>
      <c r="I7808" s="193"/>
      <c r="J7808" s="193"/>
      <c r="K7808" s="211"/>
    </row>
    <row r="7809" spans="1:11" hidden="1">
      <c r="A7809" s="208"/>
      <c r="B7809" s="208"/>
      <c r="D7809" s="215"/>
      <c r="E7809" s="214"/>
      <c r="F7809" s="214"/>
      <c r="G7809" s="210"/>
      <c r="H7809" s="203"/>
      <c r="I7809" s="193"/>
      <c r="J7809" s="193"/>
      <c r="K7809" s="211"/>
    </row>
    <row r="7810" spans="1:11" hidden="1">
      <c r="A7810" s="208"/>
      <c r="B7810" s="208"/>
      <c r="D7810" s="215"/>
      <c r="E7810" s="214"/>
      <c r="F7810" s="214"/>
      <c r="G7810" s="210"/>
      <c r="H7810" s="203"/>
      <c r="I7810" s="193"/>
      <c r="J7810" s="193"/>
      <c r="K7810" s="211"/>
    </row>
    <row r="7811" spans="1:11" hidden="1">
      <c r="A7811" s="208"/>
      <c r="B7811" s="208"/>
      <c r="D7811" s="215"/>
      <c r="E7811" s="214"/>
      <c r="F7811" s="214"/>
      <c r="G7811" s="210"/>
      <c r="H7811" s="203"/>
      <c r="I7811" s="193"/>
      <c r="J7811" s="193"/>
      <c r="K7811" s="211"/>
    </row>
    <row r="7812" spans="1:11" hidden="1">
      <c r="A7812" s="208"/>
      <c r="B7812" s="208"/>
      <c r="D7812" s="215"/>
      <c r="E7812" s="214"/>
      <c r="F7812" s="214"/>
      <c r="G7812" s="210"/>
      <c r="H7812" s="203"/>
      <c r="I7812" s="193"/>
      <c r="J7812" s="193"/>
      <c r="K7812" s="211"/>
    </row>
    <row r="7813" spans="1:11" hidden="1">
      <c r="A7813" s="208"/>
      <c r="B7813" s="208"/>
      <c r="D7813" s="215"/>
      <c r="E7813" s="214"/>
      <c r="F7813" s="214"/>
      <c r="G7813" s="210"/>
      <c r="H7813" s="203"/>
      <c r="I7813" s="193"/>
      <c r="J7813" s="193"/>
      <c r="K7813" s="211"/>
    </row>
    <row r="7814" spans="1:11" hidden="1">
      <c r="A7814" s="208"/>
      <c r="B7814" s="208"/>
      <c r="D7814" s="215"/>
      <c r="E7814" s="214"/>
      <c r="F7814" s="214"/>
      <c r="G7814" s="210"/>
      <c r="H7814" s="203"/>
      <c r="I7814" s="193"/>
      <c r="J7814" s="193"/>
      <c r="K7814" s="211"/>
    </row>
    <row r="7815" spans="1:11" hidden="1">
      <c r="A7815" s="208"/>
      <c r="B7815" s="208"/>
      <c r="D7815" s="215"/>
      <c r="E7815" s="214"/>
      <c r="F7815" s="214"/>
      <c r="G7815" s="210"/>
      <c r="H7815" s="203"/>
      <c r="I7815" s="193"/>
      <c r="J7815" s="193"/>
      <c r="K7815" s="211"/>
    </row>
    <row r="7816" spans="1:11" hidden="1">
      <c r="A7816" s="208"/>
      <c r="B7816" s="208"/>
      <c r="D7816" s="215"/>
      <c r="E7816" s="214"/>
      <c r="F7816" s="214"/>
      <c r="G7816" s="210"/>
      <c r="H7816" s="203"/>
      <c r="I7816" s="193"/>
      <c r="J7816" s="193"/>
      <c r="K7816" s="211"/>
    </row>
    <row r="7817" spans="1:11" hidden="1">
      <c r="A7817" s="208"/>
      <c r="B7817" s="208"/>
      <c r="D7817" s="215"/>
      <c r="E7817" s="214"/>
      <c r="F7817" s="214"/>
      <c r="G7817" s="210"/>
      <c r="H7817" s="203"/>
      <c r="I7817" s="193"/>
      <c r="J7817" s="193"/>
      <c r="K7817" s="211"/>
    </row>
    <row r="7818" spans="1:11" hidden="1">
      <c r="A7818" s="208"/>
      <c r="B7818" s="208"/>
      <c r="D7818" s="215"/>
      <c r="E7818" s="214"/>
      <c r="F7818" s="214"/>
      <c r="G7818" s="210"/>
      <c r="H7818" s="203"/>
      <c r="I7818" s="193"/>
      <c r="J7818" s="193"/>
      <c r="K7818" s="211"/>
    </row>
    <row r="7819" spans="1:11" hidden="1">
      <c r="A7819" s="208"/>
      <c r="B7819" s="208"/>
      <c r="D7819" s="215"/>
      <c r="E7819" s="214"/>
      <c r="F7819" s="214"/>
      <c r="G7819" s="210"/>
      <c r="H7819" s="203"/>
      <c r="I7819" s="193"/>
      <c r="J7819" s="193"/>
      <c r="K7819" s="211"/>
    </row>
    <row r="7820" spans="1:11" hidden="1">
      <c r="A7820" s="208"/>
      <c r="B7820" s="208"/>
      <c r="D7820" s="215"/>
      <c r="E7820" s="214"/>
      <c r="F7820" s="214"/>
      <c r="G7820" s="210"/>
      <c r="H7820" s="203"/>
      <c r="I7820" s="193"/>
      <c r="J7820" s="193"/>
      <c r="K7820" s="211"/>
    </row>
    <row r="7821" spans="1:11" hidden="1">
      <c r="A7821" s="208"/>
      <c r="B7821" s="208"/>
      <c r="D7821" s="215"/>
      <c r="E7821" s="214"/>
      <c r="F7821" s="214"/>
      <c r="G7821" s="210"/>
      <c r="H7821" s="203"/>
      <c r="I7821" s="193"/>
      <c r="J7821" s="193"/>
      <c r="K7821" s="211"/>
    </row>
    <row r="7822" spans="1:11" hidden="1">
      <c r="A7822" s="208"/>
      <c r="B7822" s="208"/>
      <c r="D7822" s="215"/>
      <c r="E7822" s="214"/>
      <c r="F7822" s="214"/>
      <c r="G7822" s="210"/>
      <c r="H7822" s="203"/>
      <c r="I7822" s="193"/>
      <c r="J7822" s="193"/>
      <c r="K7822" s="211"/>
    </row>
    <row r="7823" spans="1:11" hidden="1">
      <c r="A7823" s="208"/>
      <c r="B7823" s="208"/>
      <c r="D7823" s="215"/>
      <c r="E7823" s="214"/>
      <c r="F7823" s="214"/>
      <c r="G7823" s="210"/>
      <c r="H7823" s="203"/>
      <c r="I7823" s="193"/>
      <c r="J7823" s="193"/>
      <c r="K7823" s="211"/>
    </row>
    <row r="7824" spans="1:11" hidden="1">
      <c r="A7824" s="208"/>
      <c r="B7824" s="208"/>
      <c r="D7824" s="215"/>
      <c r="E7824" s="214"/>
      <c r="F7824" s="214"/>
      <c r="G7824" s="210"/>
      <c r="H7824" s="203"/>
      <c r="I7824" s="193"/>
      <c r="J7824" s="193"/>
      <c r="K7824" s="211"/>
    </row>
    <row r="7825" spans="1:11" hidden="1">
      <c r="A7825" s="208"/>
      <c r="B7825" s="208"/>
      <c r="D7825" s="215"/>
      <c r="E7825" s="214"/>
      <c r="F7825" s="214"/>
      <c r="G7825" s="210"/>
      <c r="H7825" s="203"/>
      <c r="I7825" s="193"/>
      <c r="J7825" s="193"/>
      <c r="K7825" s="211"/>
    </row>
    <row r="7826" spans="1:11" hidden="1">
      <c r="A7826" s="208"/>
      <c r="B7826" s="208"/>
      <c r="D7826" s="215"/>
      <c r="E7826" s="214"/>
      <c r="F7826" s="214"/>
      <c r="G7826" s="210"/>
      <c r="H7826" s="203"/>
      <c r="I7826" s="193"/>
      <c r="J7826" s="193"/>
      <c r="K7826" s="211"/>
    </row>
    <row r="7827" spans="1:11" hidden="1">
      <c r="A7827" s="208"/>
      <c r="B7827" s="208"/>
      <c r="D7827" s="215"/>
      <c r="E7827" s="214"/>
      <c r="F7827" s="214"/>
      <c r="G7827" s="210"/>
      <c r="H7827" s="203"/>
      <c r="I7827" s="193"/>
      <c r="J7827" s="193"/>
      <c r="K7827" s="211"/>
    </row>
    <row r="7828" spans="1:11" hidden="1">
      <c r="A7828" s="208"/>
      <c r="B7828" s="208"/>
      <c r="D7828" s="215"/>
      <c r="E7828" s="214"/>
      <c r="F7828" s="214"/>
      <c r="G7828" s="210"/>
      <c r="H7828" s="203"/>
      <c r="I7828" s="193"/>
      <c r="J7828" s="193"/>
      <c r="K7828" s="211"/>
    </row>
    <row r="7829" spans="1:11" hidden="1">
      <c r="A7829" s="208"/>
      <c r="B7829" s="208"/>
      <c r="D7829" s="215"/>
      <c r="E7829" s="214"/>
      <c r="F7829" s="214"/>
      <c r="G7829" s="210"/>
      <c r="H7829" s="203"/>
      <c r="I7829" s="193"/>
      <c r="J7829" s="208"/>
      <c r="K7829" s="211"/>
    </row>
    <row r="7830" spans="1:11" hidden="1">
      <c r="A7830" s="208"/>
      <c r="B7830" s="208"/>
      <c r="D7830" s="215"/>
      <c r="E7830" s="214"/>
      <c r="F7830" s="214"/>
      <c r="G7830" s="210"/>
      <c r="H7830" s="203"/>
      <c r="I7830" s="193"/>
      <c r="J7830" s="193"/>
      <c r="K7830" s="211"/>
    </row>
    <row r="7831" spans="1:11" hidden="1">
      <c r="A7831" s="208"/>
      <c r="B7831" s="208"/>
      <c r="D7831" s="215"/>
      <c r="E7831" s="214"/>
      <c r="F7831" s="214"/>
      <c r="G7831" s="210"/>
      <c r="H7831" s="203"/>
      <c r="I7831" s="193"/>
      <c r="J7831" s="193"/>
      <c r="K7831" s="211"/>
    </row>
    <row r="7832" spans="1:11" hidden="1">
      <c r="A7832" s="208"/>
      <c r="B7832" s="208"/>
      <c r="D7832" s="215"/>
      <c r="E7832" s="214"/>
      <c r="F7832" s="214"/>
      <c r="G7832" s="210"/>
      <c r="H7832" s="203"/>
      <c r="I7832" s="193"/>
      <c r="J7832" s="193"/>
      <c r="K7832" s="211"/>
    </row>
    <row r="7833" spans="1:11" hidden="1">
      <c r="A7833" s="208"/>
      <c r="B7833" s="208"/>
      <c r="D7833" s="215"/>
      <c r="E7833" s="214"/>
      <c r="F7833" s="214"/>
      <c r="G7833" s="210"/>
      <c r="H7833" s="203"/>
      <c r="I7833" s="193"/>
      <c r="J7833" s="193"/>
      <c r="K7833" s="211"/>
    </row>
    <row r="7834" spans="1:11" hidden="1">
      <c r="A7834" s="208"/>
      <c r="B7834" s="208"/>
      <c r="D7834" s="215"/>
      <c r="E7834" s="214"/>
      <c r="F7834" s="214"/>
      <c r="G7834" s="210"/>
      <c r="H7834" s="203"/>
      <c r="I7834" s="193"/>
      <c r="J7834" s="193"/>
      <c r="K7834" s="211"/>
    </row>
    <row r="7835" spans="1:11" hidden="1">
      <c r="A7835" s="208"/>
      <c r="B7835" s="208"/>
      <c r="D7835" s="215"/>
      <c r="E7835" s="214"/>
      <c r="F7835" s="214"/>
      <c r="G7835" s="210"/>
      <c r="H7835" s="203"/>
      <c r="I7835" s="193"/>
      <c r="J7835" s="193"/>
      <c r="K7835" s="211"/>
    </row>
    <row r="7836" spans="1:11" hidden="1">
      <c r="A7836" s="208"/>
      <c r="B7836" s="208"/>
      <c r="D7836" s="215"/>
      <c r="E7836" s="214"/>
      <c r="F7836" s="214"/>
      <c r="G7836" s="210"/>
      <c r="H7836" s="203"/>
      <c r="I7836" s="193"/>
      <c r="J7836" s="193"/>
      <c r="K7836" s="211"/>
    </row>
    <row r="7837" spans="1:11" hidden="1">
      <c r="A7837" s="208"/>
      <c r="B7837" s="208"/>
      <c r="D7837" s="215"/>
      <c r="E7837" s="214"/>
      <c r="F7837" s="214"/>
      <c r="G7837" s="210"/>
      <c r="H7837" s="203"/>
      <c r="I7837" s="193"/>
      <c r="J7837" s="193"/>
      <c r="K7837" s="211"/>
    </row>
    <row r="7838" spans="1:11" hidden="1">
      <c r="A7838" s="208"/>
      <c r="B7838" s="208"/>
      <c r="D7838" s="215"/>
      <c r="E7838" s="214"/>
      <c r="F7838" s="214"/>
      <c r="G7838" s="210"/>
      <c r="H7838" s="203"/>
      <c r="I7838" s="193"/>
      <c r="J7838" s="193"/>
      <c r="K7838" s="211"/>
    </row>
    <row r="7839" spans="1:11" hidden="1">
      <c r="A7839" s="208"/>
      <c r="B7839" s="208"/>
      <c r="D7839" s="215"/>
      <c r="E7839" s="214"/>
      <c r="F7839" s="214"/>
      <c r="G7839" s="210"/>
      <c r="H7839" s="203"/>
      <c r="I7839" s="193"/>
      <c r="J7839" s="193"/>
      <c r="K7839" s="211"/>
    </row>
    <row r="7840" spans="1:11" hidden="1">
      <c r="A7840" s="208"/>
      <c r="B7840" s="208"/>
      <c r="D7840" s="215"/>
      <c r="E7840" s="214"/>
      <c r="F7840" s="214"/>
      <c r="G7840" s="210"/>
      <c r="H7840" s="203"/>
      <c r="I7840" s="193"/>
      <c r="J7840" s="193"/>
      <c r="K7840" s="211"/>
    </row>
    <row r="7841" spans="1:11" hidden="1">
      <c r="A7841" s="208"/>
      <c r="B7841" s="208"/>
      <c r="D7841" s="215"/>
      <c r="E7841" s="214"/>
      <c r="F7841" s="214"/>
      <c r="G7841" s="210"/>
      <c r="H7841" s="203"/>
      <c r="I7841" s="193"/>
      <c r="J7841" s="193"/>
      <c r="K7841" s="211"/>
    </row>
    <row r="7842" spans="1:11" hidden="1">
      <c r="A7842" s="208"/>
      <c r="B7842" s="208"/>
      <c r="D7842" s="215"/>
      <c r="E7842" s="214"/>
      <c r="F7842" s="214"/>
      <c r="G7842" s="210"/>
      <c r="H7842" s="203"/>
      <c r="I7842" s="193"/>
      <c r="J7842" s="193"/>
      <c r="K7842" s="211"/>
    </row>
    <row r="7843" spans="1:11" hidden="1">
      <c r="A7843" s="208"/>
      <c r="B7843" s="208"/>
      <c r="D7843" s="215"/>
      <c r="E7843" s="214"/>
      <c r="F7843" s="214"/>
      <c r="G7843" s="210"/>
      <c r="H7843" s="203"/>
      <c r="I7843" s="193"/>
      <c r="J7843" s="193"/>
      <c r="K7843" s="211"/>
    </row>
    <row r="7844" spans="1:11" hidden="1">
      <c r="A7844" s="208"/>
      <c r="B7844" s="208"/>
      <c r="D7844" s="215"/>
      <c r="E7844" s="214"/>
      <c r="F7844" s="214"/>
      <c r="G7844" s="210"/>
      <c r="H7844" s="203"/>
      <c r="I7844" s="193"/>
      <c r="J7844" s="193"/>
      <c r="K7844" s="211"/>
    </row>
    <row r="7845" spans="1:11" hidden="1">
      <c r="A7845" s="208"/>
      <c r="B7845" s="208"/>
      <c r="D7845" s="215"/>
      <c r="E7845" s="214"/>
      <c r="F7845" s="214"/>
      <c r="G7845" s="210"/>
      <c r="H7845" s="203"/>
      <c r="I7845" s="193"/>
      <c r="J7845" s="193"/>
      <c r="K7845" s="211"/>
    </row>
    <row r="7846" spans="1:11" hidden="1">
      <c r="A7846" s="208"/>
      <c r="B7846" s="208"/>
      <c r="D7846" s="215"/>
      <c r="E7846" s="214"/>
      <c r="F7846" s="214"/>
      <c r="G7846" s="210"/>
      <c r="H7846" s="203"/>
      <c r="I7846" s="193"/>
      <c r="J7846" s="193"/>
      <c r="K7846" s="211"/>
    </row>
    <row r="7847" spans="1:11" hidden="1">
      <c r="A7847" s="208"/>
      <c r="B7847" s="208"/>
      <c r="D7847" s="215"/>
      <c r="E7847" s="214"/>
      <c r="F7847" s="214"/>
      <c r="G7847" s="210"/>
      <c r="H7847" s="203"/>
      <c r="I7847" s="193"/>
      <c r="J7847" s="193"/>
      <c r="K7847" s="211"/>
    </row>
    <row r="7848" spans="1:11" hidden="1">
      <c r="A7848" s="208"/>
      <c r="B7848" s="208"/>
      <c r="D7848" s="215"/>
      <c r="E7848" s="214"/>
      <c r="F7848" s="214"/>
      <c r="G7848" s="210"/>
      <c r="H7848" s="203"/>
      <c r="I7848" s="193"/>
      <c r="J7848" s="193"/>
      <c r="K7848" s="211"/>
    </row>
    <row r="7849" spans="1:11" hidden="1">
      <c r="A7849" s="208"/>
      <c r="B7849" s="208"/>
      <c r="D7849" s="215"/>
      <c r="E7849" s="214"/>
      <c r="F7849" s="214"/>
      <c r="G7849" s="210"/>
      <c r="H7849" s="203"/>
      <c r="I7849" s="193"/>
      <c r="J7849" s="193"/>
      <c r="K7849" s="211"/>
    </row>
    <row r="7850" spans="1:11" hidden="1">
      <c r="A7850" s="208"/>
      <c r="B7850" s="208"/>
      <c r="D7850" s="215"/>
      <c r="E7850" s="214"/>
      <c r="F7850" s="214"/>
      <c r="G7850" s="210"/>
      <c r="H7850" s="203"/>
      <c r="I7850" s="193"/>
      <c r="J7850" s="208"/>
      <c r="K7850" s="211"/>
    </row>
    <row r="7851" spans="1:11" hidden="1">
      <c r="A7851" s="208"/>
      <c r="B7851" s="208"/>
      <c r="D7851" s="215"/>
      <c r="E7851" s="214"/>
      <c r="F7851" s="214"/>
      <c r="G7851" s="210"/>
      <c r="H7851" s="203"/>
      <c r="I7851" s="193"/>
      <c r="J7851" s="193"/>
      <c r="K7851" s="211"/>
    </row>
    <row r="7852" spans="1:11" hidden="1">
      <c r="A7852" s="208"/>
      <c r="B7852" s="208"/>
      <c r="D7852" s="215"/>
      <c r="E7852" s="214"/>
      <c r="F7852" s="214"/>
      <c r="G7852" s="210"/>
      <c r="H7852" s="203"/>
      <c r="I7852" s="193"/>
      <c r="J7852" s="193"/>
      <c r="K7852" s="211"/>
    </row>
    <row r="7853" spans="1:11" hidden="1">
      <c r="A7853" s="208"/>
      <c r="B7853" s="208"/>
      <c r="D7853" s="215"/>
      <c r="E7853" s="214"/>
      <c r="F7853" s="214"/>
      <c r="G7853" s="210"/>
      <c r="H7853" s="203"/>
      <c r="I7853" s="193"/>
      <c r="J7853" s="193"/>
      <c r="K7853" s="211"/>
    </row>
    <row r="7854" spans="1:11" hidden="1">
      <c r="A7854" s="208"/>
      <c r="B7854" s="208"/>
      <c r="D7854" s="215"/>
      <c r="E7854" s="214"/>
      <c r="F7854" s="214"/>
      <c r="G7854" s="210"/>
      <c r="H7854" s="203"/>
      <c r="I7854" s="193"/>
      <c r="J7854" s="193"/>
      <c r="K7854" s="211"/>
    </row>
    <row r="7855" spans="1:11" hidden="1">
      <c r="A7855" s="208"/>
      <c r="B7855" s="208"/>
      <c r="D7855" s="215"/>
      <c r="E7855" s="214"/>
      <c r="F7855" s="214"/>
      <c r="G7855" s="210"/>
      <c r="H7855" s="203"/>
      <c r="I7855" s="193"/>
      <c r="J7855" s="193"/>
      <c r="K7855" s="211"/>
    </row>
    <row r="7856" spans="1:11" hidden="1">
      <c r="A7856" s="208"/>
      <c r="B7856" s="208"/>
      <c r="D7856" s="215"/>
      <c r="E7856" s="214"/>
      <c r="F7856" s="214"/>
      <c r="G7856" s="210"/>
      <c r="H7856" s="203"/>
      <c r="I7856" s="193"/>
      <c r="J7856" s="193"/>
      <c r="K7856" s="211"/>
    </row>
    <row r="7857" spans="1:11" hidden="1">
      <c r="A7857" s="208"/>
      <c r="B7857" s="208"/>
      <c r="D7857" s="215"/>
      <c r="E7857" s="214"/>
      <c r="F7857" s="214"/>
      <c r="G7857" s="210"/>
      <c r="H7857" s="203"/>
      <c r="I7857" s="193"/>
      <c r="J7857" s="193"/>
      <c r="K7857" s="211"/>
    </row>
    <row r="7858" spans="1:11" hidden="1">
      <c r="A7858" s="208"/>
      <c r="B7858" s="208"/>
      <c r="D7858" s="215"/>
      <c r="E7858" s="214"/>
      <c r="F7858" s="214"/>
      <c r="G7858" s="210"/>
      <c r="H7858" s="203"/>
      <c r="I7858" s="193"/>
      <c r="J7858" s="193"/>
      <c r="K7858" s="211"/>
    </row>
    <row r="7859" spans="1:11" hidden="1">
      <c r="A7859" s="208"/>
      <c r="B7859" s="208"/>
      <c r="D7859" s="215"/>
      <c r="E7859" s="214"/>
      <c r="F7859" s="214"/>
      <c r="G7859" s="210"/>
      <c r="H7859" s="203"/>
      <c r="I7859" s="193"/>
      <c r="J7859" s="193"/>
      <c r="K7859" s="211"/>
    </row>
    <row r="7860" spans="1:11" hidden="1">
      <c r="A7860" s="208"/>
      <c r="B7860" s="208"/>
      <c r="D7860" s="215"/>
      <c r="E7860" s="214"/>
      <c r="F7860" s="214"/>
      <c r="G7860" s="210"/>
      <c r="H7860" s="203"/>
      <c r="I7860" s="193"/>
      <c r="J7860" s="193"/>
      <c r="K7860" s="211"/>
    </row>
    <row r="7861" spans="1:11" hidden="1">
      <c r="A7861" s="208"/>
      <c r="B7861" s="208"/>
      <c r="D7861" s="215"/>
      <c r="E7861" s="214"/>
      <c r="F7861" s="214"/>
      <c r="G7861" s="210"/>
      <c r="H7861" s="203"/>
      <c r="I7861" s="193"/>
      <c r="J7861" s="193"/>
      <c r="K7861" s="211"/>
    </row>
    <row r="7862" spans="1:11" hidden="1">
      <c r="A7862" s="208"/>
      <c r="B7862" s="208"/>
      <c r="D7862" s="215"/>
      <c r="E7862" s="214"/>
      <c r="F7862" s="214"/>
      <c r="G7862" s="210"/>
      <c r="H7862" s="203"/>
      <c r="I7862" s="193"/>
      <c r="J7862" s="193"/>
      <c r="K7862" s="211"/>
    </row>
    <row r="7863" spans="1:11" hidden="1">
      <c r="A7863" s="208"/>
      <c r="B7863" s="208"/>
      <c r="D7863" s="215"/>
      <c r="E7863" s="214"/>
      <c r="F7863" s="214"/>
      <c r="G7863" s="210"/>
      <c r="H7863" s="203"/>
      <c r="I7863" s="193"/>
      <c r="J7863" s="193"/>
      <c r="K7863" s="211"/>
    </row>
    <row r="7864" spans="1:11" hidden="1">
      <c r="A7864" s="208"/>
      <c r="B7864" s="208"/>
      <c r="D7864" s="215"/>
      <c r="E7864" s="214"/>
      <c r="F7864" s="214"/>
      <c r="G7864" s="210"/>
      <c r="H7864" s="203"/>
      <c r="I7864" s="193"/>
      <c r="J7864" s="193"/>
      <c r="K7864" s="211"/>
    </row>
    <row r="7865" spans="1:11" hidden="1">
      <c r="A7865" s="208"/>
      <c r="B7865" s="208"/>
      <c r="D7865" s="215"/>
      <c r="E7865" s="214"/>
      <c r="F7865" s="214"/>
      <c r="G7865" s="210"/>
      <c r="H7865" s="203"/>
      <c r="I7865" s="193"/>
      <c r="J7865" s="193"/>
      <c r="K7865" s="211"/>
    </row>
    <row r="7866" spans="1:11" hidden="1">
      <c r="A7866" s="208"/>
      <c r="B7866" s="208"/>
      <c r="D7866" s="215"/>
      <c r="E7866" s="214"/>
      <c r="F7866" s="214"/>
      <c r="G7866" s="210"/>
      <c r="H7866" s="203"/>
      <c r="I7866" s="193"/>
      <c r="J7866" s="193"/>
      <c r="K7866" s="211"/>
    </row>
    <row r="7867" spans="1:11" hidden="1">
      <c r="A7867" s="208"/>
      <c r="B7867" s="208"/>
      <c r="D7867" s="215"/>
      <c r="E7867" s="214"/>
      <c r="F7867" s="214"/>
      <c r="G7867" s="210"/>
      <c r="H7867" s="203"/>
      <c r="I7867" s="193"/>
      <c r="J7867" s="193"/>
      <c r="K7867" s="211"/>
    </row>
    <row r="7868" spans="1:11" hidden="1">
      <c r="A7868" s="208"/>
      <c r="B7868" s="208"/>
      <c r="D7868" s="215"/>
      <c r="E7868" s="214"/>
      <c r="F7868" s="214"/>
      <c r="G7868" s="210"/>
      <c r="H7868" s="203"/>
      <c r="I7868" s="193"/>
      <c r="J7868" s="193"/>
      <c r="K7868" s="211"/>
    </row>
    <row r="7869" spans="1:11" hidden="1">
      <c r="A7869" s="208"/>
      <c r="B7869" s="208"/>
      <c r="D7869" s="215"/>
      <c r="E7869" s="214"/>
      <c r="F7869" s="214"/>
      <c r="G7869" s="210"/>
      <c r="H7869" s="203"/>
      <c r="I7869" s="193"/>
      <c r="J7869" s="193"/>
      <c r="K7869" s="211"/>
    </row>
    <row r="7870" spans="1:11" hidden="1">
      <c r="A7870" s="208"/>
      <c r="B7870" s="208"/>
      <c r="D7870" s="215"/>
      <c r="E7870" s="214"/>
      <c r="F7870" s="214"/>
      <c r="G7870" s="210"/>
      <c r="H7870" s="203"/>
      <c r="I7870" s="193"/>
      <c r="J7870" s="193"/>
      <c r="K7870" s="211"/>
    </row>
    <row r="7871" spans="1:11" hidden="1">
      <c r="A7871" s="208"/>
      <c r="B7871" s="208"/>
      <c r="D7871" s="215"/>
      <c r="E7871" s="214"/>
      <c r="F7871" s="214"/>
      <c r="G7871" s="210"/>
      <c r="H7871" s="203"/>
      <c r="I7871" s="193"/>
      <c r="J7871" s="208"/>
      <c r="K7871" s="211"/>
    </row>
    <row r="7872" spans="1:11" hidden="1">
      <c r="A7872" s="208"/>
      <c r="B7872" s="208"/>
      <c r="D7872" s="215"/>
      <c r="E7872" s="214"/>
      <c r="F7872" s="214"/>
      <c r="G7872" s="210"/>
      <c r="H7872" s="203"/>
      <c r="I7872" s="193"/>
      <c r="J7872" s="193"/>
      <c r="K7872" s="211"/>
    </row>
    <row r="7873" spans="1:11" hidden="1">
      <c r="A7873" s="208"/>
      <c r="B7873" s="208"/>
      <c r="D7873" s="215"/>
      <c r="E7873" s="214"/>
      <c r="F7873" s="214"/>
      <c r="G7873" s="210"/>
      <c r="H7873" s="203"/>
      <c r="I7873" s="193"/>
      <c r="J7873" s="193"/>
      <c r="K7873" s="211"/>
    </row>
    <row r="7874" spans="1:11" hidden="1">
      <c r="A7874" s="208"/>
      <c r="B7874" s="208"/>
      <c r="D7874" s="215"/>
      <c r="E7874" s="214"/>
      <c r="F7874" s="214"/>
      <c r="G7874" s="210"/>
      <c r="H7874" s="203"/>
      <c r="I7874" s="193"/>
      <c r="J7874" s="193"/>
      <c r="K7874" s="211"/>
    </row>
    <row r="7875" spans="1:11" hidden="1">
      <c r="A7875" s="208"/>
      <c r="B7875" s="208"/>
      <c r="D7875" s="215"/>
      <c r="E7875" s="214"/>
      <c r="F7875" s="214"/>
      <c r="G7875" s="210"/>
      <c r="H7875" s="203"/>
      <c r="I7875" s="193"/>
      <c r="J7875" s="193"/>
      <c r="K7875" s="211"/>
    </row>
    <row r="7876" spans="1:11" hidden="1">
      <c r="A7876" s="208"/>
      <c r="B7876" s="208"/>
      <c r="D7876" s="215"/>
      <c r="E7876" s="214"/>
      <c r="F7876" s="214"/>
      <c r="G7876" s="210"/>
      <c r="H7876" s="203"/>
      <c r="I7876" s="193"/>
      <c r="J7876" s="193"/>
      <c r="K7876" s="211"/>
    </row>
    <row r="7877" spans="1:11" hidden="1">
      <c r="A7877" s="208"/>
      <c r="B7877" s="208"/>
      <c r="D7877" s="215"/>
      <c r="E7877" s="214"/>
      <c r="F7877" s="214"/>
      <c r="G7877" s="210"/>
      <c r="H7877" s="203"/>
      <c r="I7877" s="193"/>
      <c r="J7877" s="193"/>
      <c r="K7877" s="211"/>
    </row>
    <row r="7878" spans="1:11" hidden="1">
      <c r="A7878" s="208"/>
      <c r="B7878" s="208"/>
      <c r="D7878" s="215"/>
      <c r="E7878" s="214"/>
      <c r="F7878" s="214"/>
      <c r="G7878" s="210"/>
      <c r="H7878" s="203"/>
      <c r="I7878" s="193"/>
      <c r="J7878" s="193"/>
      <c r="K7878" s="211"/>
    </row>
    <row r="7879" spans="1:11" hidden="1">
      <c r="A7879" s="208"/>
      <c r="B7879" s="208"/>
      <c r="D7879" s="215"/>
      <c r="E7879" s="214"/>
      <c r="F7879" s="214"/>
      <c r="G7879" s="210"/>
      <c r="H7879" s="203"/>
      <c r="I7879" s="193"/>
      <c r="J7879" s="193"/>
      <c r="K7879" s="211"/>
    </row>
    <row r="7880" spans="1:11" hidden="1">
      <c r="A7880" s="208"/>
      <c r="B7880" s="208"/>
      <c r="D7880" s="215"/>
      <c r="E7880" s="214"/>
      <c r="F7880" s="214"/>
      <c r="G7880" s="210"/>
      <c r="H7880" s="203"/>
      <c r="I7880" s="193"/>
      <c r="J7880" s="193"/>
      <c r="K7880" s="211"/>
    </row>
    <row r="7881" spans="1:11" hidden="1">
      <c r="A7881" s="208"/>
      <c r="B7881" s="208"/>
      <c r="D7881" s="215"/>
      <c r="E7881" s="214"/>
      <c r="F7881" s="214"/>
      <c r="G7881" s="210"/>
      <c r="H7881" s="203"/>
      <c r="I7881" s="193"/>
      <c r="J7881" s="193"/>
      <c r="K7881" s="211"/>
    </row>
    <row r="7882" spans="1:11" hidden="1">
      <c r="A7882" s="208"/>
      <c r="B7882" s="208"/>
      <c r="D7882" s="215"/>
      <c r="E7882" s="214"/>
      <c r="F7882" s="214"/>
      <c r="G7882" s="210"/>
      <c r="H7882" s="203"/>
      <c r="I7882" s="193"/>
      <c r="J7882" s="193"/>
      <c r="K7882" s="211"/>
    </row>
    <row r="7883" spans="1:11" hidden="1">
      <c r="A7883" s="208"/>
      <c r="B7883" s="208"/>
      <c r="D7883" s="215"/>
      <c r="E7883" s="214"/>
      <c r="F7883" s="214"/>
      <c r="G7883" s="210"/>
      <c r="H7883" s="203"/>
      <c r="I7883" s="193"/>
      <c r="J7883" s="193"/>
      <c r="K7883" s="211"/>
    </row>
    <row r="7884" spans="1:11" hidden="1">
      <c r="A7884" s="208"/>
      <c r="B7884" s="208"/>
      <c r="D7884" s="215"/>
      <c r="E7884" s="214"/>
      <c r="F7884" s="214"/>
      <c r="G7884" s="210"/>
      <c r="H7884" s="203"/>
      <c r="I7884" s="193"/>
      <c r="J7884" s="193"/>
      <c r="K7884" s="211"/>
    </row>
    <row r="7885" spans="1:11" hidden="1">
      <c r="A7885" s="208"/>
      <c r="B7885" s="208"/>
      <c r="D7885" s="215"/>
      <c r="E7885" s="214"/>
      <c r="F7885" s="214"/>
      <c r="G7885" s="210"/>
      <c r="H7885" s="203"/>
      <c r="I7885" s="193"/>
      <c r="J7885" s="193"/>
      <c r="K7885" s="211"/>
    </row>
    <row r="7886" spans="1:11" hidden="1">
      <c r="A7886" s="208"/>
      <c r="B7886" s="208"/>
      <c r="D7886" s="215"/>
      <c r="E7886" s="214"/>
      <c r="F7886" s="214"/>
      <c r="G7886" s="210"/>
      <c r="H7886" s="203"/>
      <c r="I7886" s="193"/>
      <c r="J7886" s="193"/>
      <c r="K7886" s="211"/>
    </row>
    <row r="7887" spans="1:11" hidden="1">
      <c r="A7887" s="208"/>
      <c r="B7887" s="208"/>
      <c r="D7887" s="215"/>
      <c r="E7887" s="214"/>
      <c r="F7887" s="214"/>
      <c r="G7887" s="210"/>
      <c r="H7887" s="203"/>
      <c r="I7887" s="193"/>
      <c r="J7887" s="193"/>
      <c r="K7887" s="211"/>
    </row>
    <row r="7888" spans="1:11" hidden="1">
      <c r="A7888" s="208"/>
      <c r="B7888" s="208"/>
      <c r="D7888" s="215"/>
      <c r="E7888" s="214"/>
      <c r="F7888" s="214"/>
      <c r="G7888" s="210"/>
      <c r="H7888" s="203"/>
      <c r="I7888" s="193"/>
      <c r="J7888" s="193"/>
      <c r="K7888" s="211"/>
    </row>
    <row r="7889" spans="1:11" hidden="1">
      <c r="A7889" s="208"/>
      <c r="B7889" s="208"/>
      <c r="D7889" s="215"/>
      <c r="E7889" s="214"/>
      <c r="F7889" s="214"/>
      <c r="G7889" s="210"/>
      <c r="H7889" s="203"/>
      <c r="I7889" s="193"/>
      <c r="J7889" s="193"/>
      <c r="K7889" s="211"/>
    </row>
    <row r="7890" spans="1:11" hidden="1">
      <c r="A7890" s="208"/>
      <c r="B7890" s="208"/>
      <c r="D7890" s="215"/>
      <c r="E7890" s="214"/>
      <c r="F7890" s="214"/>
      <c r="G7890" s="210"/>
      <c r="H7890" s="203"/>
      <c r="I7890" s="193"/>
      <c r="J7890" s="193"/>
      <c r="K7890" s="211"/>
    </row>
    <row r="7891" spans="1:11" hidden="1">
      <c r="A7891" s="208"/>
      <c r="B7891" s="208"/>
      <c r="D7891" s="215"/>
      <c r="E7891" s="214"/>
      <c r="F7891" s="214"/>
      <c r="G7891" s="210"/>
      <c r="H7891" s="203"/>
      <c r="I7891" s="193"/>
      <c r="J7891" s="193"/>
      <c r="K7891" s="211"/>
    </row>
    <row r="7892" spans="1:11" hidden="1">
      <c r="A7892" s="208"/>
      <c r="B7892" s="208"/>
      <c r="D7892" s="215"/>
      <c r="E7892" s="214"/>
      <c r="F7892" s="214"/>
      <c r="G7892" s="210"/>
      <c r="H7892" s="203"/>
      <c r="I7892" s="193"/>
      <c r="J7892" s="193"/>
      <c r="K7892" s="211"/>
    </row>
    <row r="7893" spans="1:11" hidden="1">
      <c r="A7893" s="208"/>
      <c r="B7893" s="208"/>
      <c r="D7893" s="215"/>
      <c r="E7893" s="214"/>
      <c r="F7893" s="214"/>
      <c r="G7893" s="210"/>
      <c r="H7893" s="203"/>
      <c r="I7893" s="193"/>
      <c r="J7893" s="193"/>
      <c r="K7893" s="211"/>
    </row>
    <row r="7894" spans="1:11" hidden="1">
      <c r="A7894" s="208"/>
      <c r="B7894" s="208"/>
      <c r="D7894" s="215"/>
      <c r="E7894" s="214"/>
      <c r="F7894" s="214"/>
      <c r="G7894" s="210"/>
      <c r="H7894" s="203"/>
      <c r="I7894" s="193"/>
      <c r="J7894" s="208"/>
      <c r="K7894" s="211"/>
    </row>
    <row r="7895" spans="1:11" hidden="1">
      <c r="A7895" s="208"/>
      <c r="B7895" s="208"/>
      <c r="D7895" s="215"/>
      <c r="E7895" s="214"/>
      <c r="F7895" s="214"/>
      <c r="G7895" s="210"/>
      <c r="H7895" s="203"/>
      <c r="I7895" s="193"/>
      <c r="J7895" s="193"/>
      <c r="K7895" s="211"/>
    </row>
    <row r="7896" spans="1:11" hidden="1">
      <c r="A7896" s="208"/>
      <c r="B7896" s="208"/>
      <c r="D7896" s="215"/>
      <c r="E7896" s="214"/>
      <c r="F7896" s="214"/>
      <c r="G7896" s="210"/>
      <c r="H7896" s="203"/>
      <c r="I7896" s="193"/>
      <c r="J7896" s="193"/>
      <c r="K7896" s="211"/>
    </row>
    <row r="7897" spans="1:11" hidden="1">
      <c r="A7897" s="208"/>
      <c r="B7897" s="208"/>
      <c r="D7897" s="215"/>
      <c r="E7897" s="214"/>
      <c r="F7897" s="214"/>
      <c r="G7897" s="210"/>
      <c r="H7897" s="203"/>
      <c r="I7897" s="193"/>
      <c r="J7897" s="193"/>
      <c r="K7897" s="211"/>
    </row>
    <row r="7898" spans="1:11" hidden="1">
      <c r="A7898" s="208"/>
      <c r="B7898" s="208"/>
      <c r="D7898" s="215"/>
      <c r="E7898" s="214"/>
      <c r="F7898" s="214"/>
      <c r="G7898" s="210"/>
      <c r="H7898" s="203"/>
      <c r="I7898" s="193"/>
      <c r="J7898" s="193"/>
      <c r="K7898" s="211"/>
    </row>
    <row r="7899" spans="1:11" hidden="1">
      <c r="A7899" s="208"/>
      <c r="B7899" s="208"/>
      <c r="D7899" s="215"/>
      <c r="E7899" s="214"/>
      <c r="F7899" s="214"/>
      <c r="G7899" s="210"/>
      <c r="H7899" s="203"/>
      <c r="I7899" s="193"/>
      <c r="J7899" s="193"/>
      <c r="K7899" s="211"/>
    </row>
    <row r="7900" spans="1:11" hidden="1">
      <c r="A7900" s="208"/>
      <c r="B7900" s="208"/>
      <c r="D7900" s="215"/>
      <c r="E7900" s="214"/>
      <c r="F7900" s="214"/>
      <c r="G7900" s="210"/>
      <c r="H7900" s="203"/>
      <c r="I7900" s="193"/>
      <c r="J7900" s="193"/>
      <c r="K7900" s="211"/>
    </row>
    <row r="7901" spans="1:11" hidden="1">
      <c r="A7901" s="208"/>
      <c r="B7901" s="208"/>
      <c r="D7901" s="215"/>
      <c r="E7901" s="214"/>
      <c r="F7901" s="214"/>
      <c r="G7901" s="210"/>
      <c r="H7901" s="203"/>
      <c r="I7901" s="193"/>
      <c r="J7901" s="193"/>
      <c r="K7901" s="211"/>
    </row>
    <row r="7902" spans="1:11" hidden="1">
      <c r="A7902" s="208"/>
      <c r="B7902" s="208"/>
      <c r="D7902" s="215"/>
      <c r="E7902" s="214"/>
      <c r="F7902" s="214"/>
      <c r="G7902" s="210"/>
      <c r="H7902" s="203"/>
      <c r="I7902" s="193"/>
      <c r="J7902" s="193"/>
      <c r="K7902" s="211"/>
    </row>
    <row r="7903" spans="1:11" hidden="1">
      <c r="A7903" s="208"/>
      <c r="B7903" s="208"/>
      <c r="D7903" s="215"/>
      <c r="E7903" s="214"/>
      <c r="F7903" s="214"/>
      <c r="G7903" s="210"/>
      <c r="H7903" s="203"/>
      <c r="I7903" s="193"/>
      <c r="J7903" s="193"/>
      <c r="K7903" s="211"/>
    </row>
    <row r="7904" spans="1:11" hidden="1">
      <c r="A7904" s="208"/>
      <c r="B7904" s="208"/>
      <c r="D7904" s="215"/>
      <c r="E7904" s="214"/>
      <c r="F7904" s="214"/>
      <c r="G7904" s="210"/>
      <c r="H7904" s="203"/>
      <c r="I7904" s="193"/>
      <c r="J7904" s="193"/>
      <c r="K7904" s="211"/>
    </row>
    <row r="7905" spans="1:11" hidden="1">
      <c r="A7905" s="208"/>
      <c r="B7905" s="208"/>
      <c r="D7905" s="215"/>
      <c r="E7905" s="214"/>
      <c r="F7905" s="214"/>
      <c r="G7905" s="210"/>
      <c r="H7905" s="203"/>
      <c r="I7905" s="193"/>
      <c r="J7905" s="193"/>
      <c r="K7905" s="211"/>
    </row>
    <row r="7906" spans="1:11" hidden="1">
      <c r="A7906" s="208"/>
      <c r="B7906" s="208"/>
      <c r="D7906" s="215"/>
      <c r="E7906" s="214"/>
      <c r="F7906" s="214"/>
      <c r="G7906" s="210"/>
      <c r="H7906" s="203"/>
      <c r="I7906" s="193"/>
      <c r="J7906" s="193"/>
      <c r="K7906" s="211"/>
    </row>
    <row r="7907" spans="1:11" hidden="1">
      <c r="A7907" s="208"/>
      <c r="B7907" s="208"/>
      <c r="D7907" s="215"/>
      <c r="E7907" s="214"/>
      <c r="F7907" s="214"/>
      <c r="G7907" s="210"/>
      <c r="H7907" s="203"/>
      <c r="I7907" s="193"/>
      <c r="J7907" s="193"/>
      <c r="K7907" s="211"/>
    </row>
    <row r="7908" spans="1:11" hidden="1">
      <c r="A7908" s="208"/>
      <c r="B7908" s="208"/>
      <c r="D7908" s="215"/>
      <c r="E7908" s="214"/>
      <c r="F7908" s="214"/>
      <c r="G7908" s="210"/>
      <c r="H7908" s="203"/>
      <c r="I7908" s="193"/>
      <c r="J7908" s="193"/>
      <c r="K7908" s="211"/>
    </row>
    <row r="7909" spans="1:11" hidden="1">
      <c r="A7909" s="208"/>
      <c r="B7909" s="208"/>
      <c r="D7909" s="215"/>
      <c r="E7909" s="214"/>
      <c r="F7909" s="214"/>
      <c r="G7909" s="210"/>
      <c r="H7909" s="203"/>
      <c r="I7909" s="193"/>
      <c r="J7909" s="193"/>
      <c r="K7909" s="211"/>
    </row>
    <row r="7910" spans="1:11" hidden="1">
      <c r="A7910" s="208"/>
      <c r="B7910" s="208"/>
      <c r="D7910" s="215"/>
      <c r="E7910" s="214"/>
      <c r="F7910" s="214"/>
      <c r="G7910" s="210"/>
      <c r="H7910" s="203"/>
      <c r="I7910" s="193"/>
      <c r="J7910" s="193"/>
      <c r="K7910" s="211"/>
    </row>
    <row r="7911" spans="1:11" hidden="1">
      <c r="A7911" s="208"/>
      <c r="B7911" s="208"/>
      <c r="D7911" s="215"/>
      <c r="E7911" s="214"/>
      <c r="F7911" s="214"/>
      <c r="G7911" s="210"/>
      <c r="H7911" s="203"/>
      <c r="I7911" s="193"/>
      <c r="J7911" s="193"/>
      <c r="K7911" s="211"/>
    </row>
    <row r="7912" spans="1:11" hidden="1">
      <c r="A7912" s="208"/>
      <c r="B7912" s="208"/>
      <c r="D7912" s="215"/>
      <c r="E7912" s="214"/>
      <c r="F7912" s="214"/>
      <c r="G7912" s="210"/>
      <c r="H7912" s="203"/>
      <c r="I7912" s="193"/>
      <c r="J7912" s="193"/>
      <c r="K7912" s="211"/>
    </row>
    <row r="7913" spans="1:11" hidden="1">
      <c r="A7913" s="208"/>
      <c r="B7913" s="208"/>
      <c r="D7913" s="215"/>
      <c r="E7913" s="214"/>
      <c r="F7913" s="214"/>
      <c r="G7913" s="210"/>
      <c r="H7913" s="203"/>
      <c r="I7913" s="193"/>
      <c r="J7913" s="208"/>
      <c r="K7913" s="211"/>
    </row>
    <row r="7914" spans="1:11" hidden="1">
      <c r="A7914" s="208"/>
      <c r="B7914" s="208"/>
      <c r="D7914" s="215"/>
      <c r="E7914" s="214"/>
      <c r="F7914" s="214"/>
      <c r="G7914" s="210"/>
      <c r="H7914" s="203"/>
      <c r="I7914" s="193"/>
      <c r="J7914" s="193"/>
      <c r="K7914" s="211"/>
    </row>
    <row r="7915" spans="1:11" hidden="1">
      <c r="A7915" s="208"/>
      <c r="B7915" s="208"/>
      <c r="D7915" s="215"/>
      <c r="E7915" s="214"/>
      <c r="F7915" s="214"/>
      <c r="G7915" s="210"/>
      <c r="H7915" s="203"/>
      <c r="I7915" s="193"/>
      <c r="J7915" s="193"/>
      <c r="K7915" s="211"/>
    </row>
    <row r="7916" spans="1:11" hidden="1">
      <c r="A7916" s="208"/>
      <c r="B7916" s="208"/>
      <c r="D7916" s="215"/>
      <c r="E7916" s="214"/>
      <c r="F7916" s="214"/>
      <c r="G7916" s="210"/>
      <c r="H7916" s="203"/>
      <c r="I7916" s="193"/>
      <c r="J7916" s="193"/>
      <c r="K7916" s="211"/>
    </row>
    <row r="7917" spans="1:11" hidden="1">
      <c r="A7917" s="208"/>
      <c r="B7917" s="208"/>
      <c r="D7917" s="215"/>
      <c r="E7917" s="214"/>
      <c r="F7917" s="214"/>
      <c r="G7917" s="210"/>
      <c r="H7917" s="203"/>
      <c r="I7917" s="193"/>
      <c r="J7917" s="193"/>
      <c r="K7917" s="211"/>
    </row>
    <row r="7918" spans="1:11" hidden="1">
      <c r="A7918" s="208"/>
      <c r="B7918" s="208"/>
      <c r="D7918" s="215"/>
      <c r="E7918" s="214"/>
      <c r="F7918" s="214"/>
      <c r="G7918" s="210"/>
      <c r="H7918" s="203"/>
      <c r="I7918" s="193"/>
      <c r="J7918" s="193"/>
      <c r="K7918" s="211"/>
    </row>
    <row r="7919" spans="1:11" hidden="1">
      <c r="A7919" s="208"/>
      <c r="B7919" s="208"/>
      <c r="D7919" s="215"/>
      <c r="E7919" s="214"/>
      <c r="F7919" s="214"/>
      <c r="G7919" s="210"/>
      <c r="H7919" s="203"/>
      <c r="I7919" s="193"/>
      <c r="J7919" s="193"/>
      <c r="K7919" s="211"/>
    </row>
    <row r="7920" spans="1:11" hidden="1">
      <c r="A7920" s="208"/>
      <c r="B7920" s="208"/>
      <c r="D7920" s="215"/>
      <c r="E7920" s="214"/>
      <c r="F7920" s="214"/>
      <c r="G7920" s="210"/>
      <c r="H7920" s="203"/>
      <c r="I7920" s="193"/>
      <c r="J7920" s="193"/>
      <c r="K7920" s="211"/>
    </row>
    <row r="7921" spans="1:11" hidden="1">
      <c r="A7921" s="208"/>
      <c r="B7921" s="208"/>
      <c r="D7921" s="215"/>
      <c r="E7921" s="214"/>
      <c r="F7921" s="214"/>
      <c r="G7921" s="210"/>
      <c r="H7921" s="203"/>
      <c r="I7921" s="193"/>
      <c r="J7921" s="193"/>
      <c r="K7921" s="211"/>
    </row>
    <row r="7922" spans="1:11" hidden="1">
      <c r="A7922" s="208"/>
      <c r="B7922" s="208"/>
      <c r="D7922" s="215"/>
      <c r="E7922" s="214"/>
      <c r="F7922" s="214"/>
      <c r="G7922" s="210"/>
      <c r="H7922" s="203"/>
      <c r="I7922" s="193"/>
      <c r="J7922" s="193"/>
      <c r="K7922" s="211"/>
    </row>
    <row r="7923" spans="1:11" hidden="1">
      <c r="A7923" s="208"/>
      <c r="B7923" s="208"/>
      <c r="D7923" s="215"/>
      <c r="E7923" s="214"/>
      <c r="F7923" s="214"/>
      <c r="G7923" s="210"/>
      <c r="H7923" s="203"/>
      <c r="I7923" s="193"/>
      <c r="J7923" s="193"/>
      <c r="K7923" s="211"/>
    </row>
    <row r="7924" spans="1:11" hidden="1">
      <c r="A7924" s="208"/>
      <c r="B7924" s="208"/>
      <c r="D7924" s="215"/>
      <c r="E7924" s="214"/>
      <c r="F7924" s="214"/>
      <c r="G7924" s="210"/>
      <c r="H7924" s="203"/>
      <c r="I7924" s="193"/>
      <c r="J7924" s="193"/>
      <c r="K7924" s="211"/>
    </row>
    <row r="7925" spans="1:11" hidden="1">
      <c r="A7925" s="208"/>
      <c r="B7925" s="208"/>
      <c r="D7925" s="215"/>
      <c r="E7925" s="214"/>
      <c r="F7925" s="214"/>
      <c r="G7925" s="210"/>
      <c r="H7925" s="203"/>
      <c r="I7925" s="193"/>
      <c r="J7925" s="193"/>
      <c r="K7925" s="211"/>
    </row>
    <row r="7926" spans="1:11" hidden="1">
      <c r="A7926" s="208"/>
      <c r="B7926" s="208"/>
      <c r="D7926" s="215"/>
      <c r="E7926" s="214"/>
      <c r="F7926" s="214"/>
      <c r="G7926" s="210"/>
      <c r="H7926" s="203"/>
      <c r="I7926" s="193"/>
      <c r="J7926" s="193"/>
      <c r="K7926" s="211"/>
    </row>
    <row r="7927" spans="1:11" hidden="1">
      <c r="A7927" s="208"/>
      <c r="B7927" s="208"/>
      <c r="D7927" s="215"/>
      <c r="E7927" s="214"/>
      <c r="F7927" s="214"/>
      <c r="G7927" s="210"/>
      <c r="H7927" s="203"/>
      <c r="I7927" s="193"/>
      <c r="J7927" s="193"/>
      <c r="K7927" s="211"/>
    </row>
    <row r="7928" spans="1:11" hidden="1">
      <c r="A7928" s="208"/>
      <c r="B7928" s="208"/>
      <c r="D7928" s="215"/>
      <c r="E7928" s="214"/>
      <c r="F7928" s="214"/>
      <c r="G7928" s="210"/>
      <c r="H7928" s="203"/>
      <c r="I7928" s="193"/>
      <c r="J7928" s="193"/>
      <c r="K7928" s="211"/>
    </row>
    <row r="7929" spans="1:11" hidden="1">
      <c r="A7929" s="208"/>
      <c r="B7929" s="208"/>
      <c r="D7929" s="215"/>
      <c r="E7929" s="214"/>
      <c r="F7929" s="214"/>
      <c r="G7929" s="210"/>
      <c r="H7929" s="203"/>
      <c r="I7929" s="193"/>
      <c r="J7929" s="193"/>
      <c r="K7929" s="211"/>
    </row>
    <row r="7930" spans="1:11" hidden="1">
      <c r="A7930" s="208"/>
      <c r="B7930" s="208"/>
      <c r="D7930" s="215"/>
      <c r="E7930" s="214"/>
      <c r="F7930" s="214"/>
      <c r="G7930" s="210"/>
      <c r="H7930" s="203"/>
      <c r="I7930" s="193"/>
      <c r="J7930" s="193"/>
      <c r="K7930" s="211"/>
    </row>
    <row r="7931" spans="1:11" hidden="1">
      <c r="A7931" s="208"/>
      <c r="B7931" s="208"/>
      <c r="D7931" s="215"/>
      <c r="E7931" s="214"/>
      <c r="F7931" s="214"/>
      <c r="G7931" s="210"/>
      <c r="H7931" s="203"/>
      <c r="I7931" s="193"/>
      <c r="J7931" s="193"/>
      <c r="K7931" s="211"/>
    </row>
    <row r="7932" spans="1:11" hidden="1">
      <c r="A7932" s="208"/>
      <c r="B7932" s="208"/>
      <c r="D7932" s="215"/>
      <c r="E7932" s="214"/>
      <c r="F7932" s="214"/>
      <c r="G7932" s="210"/>
      <c r="H7932" s="203"/>
      <c r="I7932" s="193"/>
      <c r="J7932" s="193"/>
      <c r="K7932" s="211"/>
    </row>
    <row r="7933" spans="1:11" hidden="1">
      <c r="A7933" s="208"/>
      <c r="B7933" s="208"/>
      <c r="D7933" s="215"/>
      <c r="E7933" s="214"/>
      <c r="F7933" s="214"/>
      <c r="G7933" s="210"/>
      <c r="H7933" s="203"/>
      <c r="I7933" s="193"/>
      <c r="J7933" s="193"/>
      <c r="K7933" s="211"/>
    </row>
    <row r="7934" spans="1:11" hidden="1">
      <c r="A7934" s="208"/>
      <c r="B7934" s="208"/>
      <c r="D7934" s="215"/>
      <c r="E7934" s="214"/>
      <c r="F7934" s="214"/>
      <c r="G7934" s="210"/>
      <c r="H7934" s="203"/>
      <c r="I7934" s="193"/>
      <c r="J7934" s="193"/>
      <c r="K7934" s="211"/>
    </row>
    <row r="7935" spans="1:11" hidden="1">
      <c r="A7935" s="208"/>
      <c r="B7935" s="208"/>
      <c r="D7935" s="215"/>
      <c r="E7935" s="214"/>
      <c r="F7935" s="214"/>
      <c r="G7935" s="210"/>
      <c r="H7935" s="203"/>
      <c r="I7935" s="193"/>
      <c r="J7935" s="193"/>
      <c r="K7935" s="211"/>
    </row>
    <row r="7936" spans="1:11" hidden="1">
      <c r="A7936" s="208"/>
      <c r="B7936" s="208"/>
      <c r="D7936" s="215"/>
      <c r="E7936" s="214"/>
      <c r="F7936" s="214"/>
      <c r="G7936" s="210"/>
      <c r="H7936" s="203"/>
      <c r="I7936" s="193"/>
      <c r="J7936" s="208"/>
      <c r="K7936" s="211"/>
    </row>
    <row r="7937" spans="1:11" hidden="1">
      <c r="A7937" s="208"/>
      <c r="B7937" s="208"/>
      <c r="D7937" s="215"/>
      <c r="E7937" s="214"/>
      <c r="F7937" s="214"/>
      <c r="G7937" s="210"/>
      <c r="H7937" s="203"/>
      <c r="I7937" s="193"/>
      <c r="J7937" s="193"/>
      <c r="K7937" s="211"/>
    </row>
    <row r="7938" spans="1:11" hidden="1">
      <c r="A7938" s="208"/>
      <c r="B7938" s="208"/>
      <c r="D7938" s="215"/>
      <c r="E7938" s="214"/>
      <c r="F7938" s="214"/>
      <c r="G7938" s="210"/>
      <c r="H7938" s="203"/>
      <c r="I7938" s="193"/>
      <c r="J7938" s="193"/>
      <c r="K7938" s="211"/>
    </row>
    <row r="7939" spans="1:11" hidden="1">
      <c r="A7939" s="208"/>
      <c r="B7939" s="208"/>
      <c r="D7939" s="215"/>
      <c r="E7939" s="214"/>
      <c r="F7939" s="214"/>
      <c r="G7939" s="210"/>
      <c r="H7939" s="203"/>
      <c r="I7939" s="193"/>
      <c r="J7939" s="193"/>
      <c r="K7939" s="211"/>
    </row>
    <row r="7940" spans="1:11" hidden="1">
      <c r="A7940" s="208"/>
      <c r="B7940" s="208"/>
      <c r="D7940" s="215"/>
      <c r="E7940" s="214"/>
      <c r="F7940" s="214"/>
      <c r="G7940" s="210"/>
      <c r="H7940" s="203"/>
      <c r="I7940" s="193"/>
      <c r="J7940" s="193"/>
      <c r="K7940" s="211"/>
    </row>
    <row r="7941" spans="1:11" hidden="1">
      <c r="A7941" s="208"/>
      <c r="B7941" s="208"/>
      <c r="D7941" s="215"/>
      <c r="E7941" s="214"/>
      <c r="F7941" s="214"/>
      <c r="G7941" s="210"/>
      <c r="H7941" s="203"/>
      <c r="I7941" s="193"/>
      <c r="J7941" s="193"/>
      <c r="K7941" s="211"/>
    </row>
    <row r="7942" spans="1:11" hidden="1">
      <c r="A7942" s="208"/>
      <c r="B7942" s="208"/>
      <c r="D7942" s="215"/>
      <c r="E7942" s="214"/>
      <c r="F7942" s="214"/>
      <c r="G7942" s="210"/>
      <c r="H7942" s="203"/>
      <c r="I7942" s="193"/>
      <c r="J7942" s="193"/>
      <c r="K7942" s="211"/>
    </row>
    <row r="7943" spans="1:11" hidden="1">
      <c r="A7943" s="208"/>
      <c r="B7943" s="208"/>
      <c r="D7943" s="215"/>
      <c r="E7943" s="214"/>
      <c r="F7943" s="214"/>
      <c r="G7943" s="210"/>
      <c r="H7943" s="203"/>
      <c r="I7943" s="193"/>
      <c r="J7943" s="193"/>
      <c r="K7943" s="211"/>
    </row>
    <row r="7944" spans="1:11" hidden="1">
      <c r="A7944" s="208"/>
      <c r="B7944" s="208"/>
      <c r="D7944" s="215"/>
      <c r="E7944" s="214"/>
      <c r="F7944" s="214"/>
      <c r="G7944" s="210"/>
      <c r="H7944" s="203"/>
      <c r="I7944" s="193"/>
      <c r="J7944" s="193"/>
      <c r="K7944" s="211"/>
    </row>
    <row r="7945" spans="1:11" hidden="1">
      <c r="A7945" s="208"/>
      <c r="B7945" s="208"/>
      <c r="D7945" s="215"/>
      <c r="E7945" s="214"/>
      <c r="F7945" s="214"/>
      <c r="G7945" s="210"/>
      <c r="H7945" s="203"/>
      <c r="I7945" s="193"/>
      <c r="J7945" s="193"/>
      <c r="K7945" s="211"/>
    </row>
    <row r="7946" spans="1:11" hidden="1">
      <c r="A7946" s="208"/>
      <c r="B7946" s="208"/>
      <c r="D7946" s="215"/>
      <c r="E7946" s="214"/>
      <c r="F7946" s="214"/>
      <c r="G7946" s="210"/>
      <c r="H7946" s="203"/>
      <c r="I7946" s="193"/>
      <c r="J7946" s="193"/>
      <c r="K7946" s="211"/>
    </row>
    <row r="7947" spans="1:11" hidden="1">
      <c r="A7947" s="208"/>
      <c r="B7947" s="208"/>
      <c r="D7947" s="215"/>
      <c r="E7947" s="214"/>
      <c r="F7947" s="214"/>
      <c r="G7947" s="210"/>
      <c r="H7947" s="203"/>
      <c r="I7947" s="193"/>
      <c r="J7947" s="193"/>
      <c r="K7947" s="211"/>
    </row>
    <row r="7948" spans="1:11" hidden="1">
      <c r="A7948" s="208"/>
      <c r="B7948" s="208"/>
      <c r="D7948" s="215"/>
      <c r="E7948" s="214"/>
      <c r="F7948" s="214"/>
      <c r="G7948" s="210"/>
      <c r="H7948" s="203"/>
      <c r="I7948" s="193"/>
      <c r="J7948" s="193"/>
      <c r="K7948" s="211"/>
    </row>
    <row r="7949" spans="1:11" hidden="1">
      <c r="A7949" s="208"/>
      <c r="B7949" s="208"/>
      <c r="D7949" s="215"/>
      <c r="E7949" s="214"/>
      <c r="F7949" s="214"/>
      <c r="G7949" s="210"/>
      <c r="H7949" s="203"/>
      <c r="I7949" s="193"/>
      <c r="J7949" s="193"/>
      <c r="K7949" s="211"/>
    </row>
    <row r="7950" spans="1:11" hidden="1">
      <c r="A7950" s="208"/>
      <c r="B7950" s="208"/>
      <c r="D7950" s="215"/>
      <c r="E7950" s="214"/>
      <c r="F7950" s="214"/>
      <c r="G7950" s="210"/>
      <c r="H7950" s="203"/>
      <c r="I7950" s="193"/>
      <c r="J7950" s="193"/>
      <c r="K7950" s="211"/>
    </row>
    <row r="7951" spans="1:11" hidden="1">
      <c r="A7951" s="208"/>
      <c r="B7951" s="208"/>
      <c r="D7951" s="215"/>
      <c r="E7951" s="214"/>
      <c r="F7951" s="214"/>
      <c r="G7951" s="210"/>
      <c r="H7951" s="203"/>
      <c r="I7951" s="193"/>
      <c r="J7951" s="193"/>
      <c r="K7951" s="211"/>
    </row>
    <row r="7952" spans="1:11" hidden="1">
      <c r="A7952" s="208"/>
      <c r="B7952" s="208"/>
      <c r="D7952" s="215"/>
      <c r="E7952" s="214"/>
      <c r="F7952" s="214"/>
      <c r="G7952" s="210"/>
      <c r="H7952" s="203"/>
      <c r="I7952" s="193"/>
      <c r="J7952" s="193"/>
      <c r="K7952" s="211"/>
    </row>
    <row r="7953" spans="1:11" hidden="1">
      <c r="A7953" s="208"/>
      <c r="B7953" s="208"/>
      <c r="D7953" s="215"/>
      <c r="E7953" s="214"/>
      <c r="F7953" s="214"/>
      <c r="G7953" s="210"/>
      <c r="H7953" s="203"/>
      <c r="I7953" s="193"/>
      <c r="J7953" s="193"/>
      <c r="K7953" s="211"/>
    </row>
    <row r="7954" spans="1:11" hidden="1">
      <c r="A7954" s="208"/>
      <c r="B7954" s="208"/>
      <c r="D7954" s="215"/>
      <c r="E7954" s="214"/>
      <c r="F7954" s="214"/>
      <c r="G7954" s="210"/>
      <c r="H7954" s="203"/>
      <c r="I7954" s="193"/>
      <c r="J7954" s="193"/>
      <c r="K7954" s="211"/>
    </row>
    <row r="7955" spans="1:11" hidden="1">
      <c r="A7955" s="208"/>
      <c r="B7955" s="208"/>
      <c r="D7955" s="215"/>
      <c r="E7955" s="214"/>
      <c r="F7955" s="214"/>
      <c r="G7955" s="210"/>
      <c r="H7955" s="203"/>
      <c r="I7955" s="193"/>
      <c r="J7955" s="193"/>
      <c r="K7955" s="211"/>
    </row>
    <row r="7956" spans="1:11" hidden="1">
      <c r="A7956" s="208"/>
      <c r="B7956" s="208"/>
      <c r="D7956" s="215"/>
      <c r="E7956" s="214"/>
      <c r="F7956" s="214"/>
      <c r="G7956" s="210"/>
      <c r="H7956" s="203"/>
      <c r="I7956" s="193"/>
      <c r="J7956" s="193"/>
      <c r="K7956" s="211"/>
    </row>
    <row r="7957" spans="1:11" hidden="1">
      <c r="A7957" s="208"/>
      <c r="B7957" s="208"/>
      <c r="D7957" s="215"/>
      <c r="E7957" s="214"/>
      <c r="F7957" s="214"/>
      <c r="G7957" s="210"/>
      <c r="H7957" s="203"/>
      <c r="I7957" s="193"/>
      <c r="J7957" s="208"/>
      <c r="K7957" s="211"/>
    </row>
    <row r="7958" spans="1:11" hidden="1">
      <c r="A7958" s="208"/>
      <c r="B7958" s="208"/>
      <c r="D7958" s="215"/>
      <c r="E7958" s="214"/>
      <c r="F7958" s="214"/>
      <c r="G7958" s="210"/>
      <c r="H7958" s="203"/>
      <c r="I7958" s="193"/>
      <c r="J7958" s="193"/>
      <c r="K7958" s="211"/>
    </row>
    <row r="7959" spans="1:11" hidden="1">
      <c r="A7959" s="208"/>
      <c r="B7959" s="208"/>
      <c r="D7959" s="215"/>
      <c r="E7959" s="214"/>
      <c r="F7959" s="214"/>
      <c r="G7959" s="210"/>
      <c r="H7959" s="203"/>
      <c r="I7959" s="193"/>
      <c r="J7959" s="193"/>
      <c r="K7959" s="211"/>
    </row>
    <row r="7960" spans="1:11" hidden="1">
      <c r="A7960" s="208"/>
      <c r="B7960" s="208"/>
      <c r="D7960" s="215"/>
      <c r="E7960" s="214"/>
      <c r="F7960" s="214"/>
      <c r="G7960" s="210"/>
      <c r="H7960" s="203"/>
      <c r="I7960" s="193"/>
      <c r="J7960" s="193"/>
      <c r="K7960" s="211"/>
    </row>
    <row r="7961" spans="1:11" hidden="1">
      <c r="A7961" s="208"/>
      <c r="B7961" s="208"/>
      <c r="D7961" s="215"/>
      <c r="E7961" s="214"/>
      <c r="F7961" s="214"/>
      <c r="G7961" s="210"/>
      <c r="H7961" s="203"/>
      <c r="I7961" s="193"/>
      <c r="J7961" s="193"/>
      <c r="K7961" s="211"/>
    </row>
    <row r="7962" spans="1:11" hidden="1">
      <c r="A7962" s="208"/>
      <c r="B7962" s="208"/>
      <c r="D7962" s="215"/>
      <c r="E7962" s="214"/>
      <c r="F7962" s="214"/>
      <c r="G7962" s="210"/>
      <c r="H7962" s="203"/>
      <c r="I7962" s="193"/>
      <c r="J7962" s="193"/>
      <c r="K7962" s="211"/>
    </row>
    <row r="7963" spans="1:11" hidden="1">
      <c r="A7963" s="208"/>
      <c r="B7963" s="208"/>
      <c r="D7963" s="215"/>
      <c r="E7963" s="214"/>
      <c r="F7963" s="214"/>
      <c r="G7963" s="210"/>
      <c r="H7963" s="203"/>
      <c r="I7963" s="193"/>
      <c r="J7963" s="193"/>
      <c r="K7963" s="211"/>
    </row>
    <row r="7964" spans="1:11" hidden="1">
      <c r="A7964" s="208"/>
      <c r="B7964" s="208"/>
      <c r="D7964" s="215"/>
      <c r="E7964" s="214"/>
      <c r="F7964" s="214"/>
      <c r="G7964" s="210"/>
      <c r="H7964" s="203"/>
      <c r="I7964" s="193"/>
      <c r="J7964" s="193"/>
      <c r="K7964" s="211"/>
    </row>
    <row r="7965" spans="1:11" hidden="1">
      <c r="A7965" s="208"/>
      <c r="B7965" s="208"/>
      <c r="D7965" s="215"/>
      <c r="E7965" s="214"/>
      <c r="F7965" s="214"/>
      <c r="G7965" s="210"/>
      <c r="H7965" s="203"/>
      <c r="I7965" s="193"/>
      <c r="J7965" s="193"/>
      <c r="K7965" s="211"/>
    </row>
    <row r="7966" spans="1:11" hidden="1">
      <c r="A7966" s="208"/>
      <c r="B7966" s="208"/>
      <c r="D7966" s="215"/>
      <c r="E7966" s="214"/>
      <c r="F7966" s="214"/>
      <c r="G7966" s="210"/>
      <c r="H7966" s="203"/>
      <c r="I7966" s="193"/>
      <c r="J7966" s="193"/>
      <c r="K7966" s="211"/>
    </row>
    <row r="7967" spans="1:11" hidden="1">
      <c r="A7967" s="208"/>
      <c r="B7967" s="208"/>
      <c r="D7967" s="215"/>
      <c r="E7967" s="214"/>
      <c r="F7967" s="214"/>
      <c r="G7967" s="210"/>
      <c r="H7967" s="203"/>
      <c r="I7967" s="193"/>
      <c r="J7967" s="193"/>
      <c r="K7967" s="211"/>
    </row>
    <row r="7968" spans="1:11" hidden="1">
      <c r="A7968" s="208"/>
      <c r="B7968" s="208"/>
      <c r="D7968" s="215"/>
      <c r="E7968" s="214"/>
      <c r="F7968" s="214"/>
      <c r="G7968" s="210"/>
      <c r="H7968" s="203"/>
      <c r="I7968" s="193"/>
      <c r="J7968" s="193"/>
      <c r="K7968" s="211"/>
    </row>
    <row r="7969" spans="1:11" hidden="1">
      <c r="A7969" s="208"/>
      <c r="B7969" s="208"/>
      <c r="D7969" s="215"/>
      <c r="E7969" s="214"/>
      <c r="F7969" s="214"/>
      <c r="G7969" s="210"/>
      <c r="H7969" s="203"/>
      <c r="I7969" s="193"/>
      <c r="J7969" s="193"/>
      <c r="K7969" s="211"/>
    </row>
    <row r="7970" spans="1:11" hidden="1">
      <c r="A7970" s="208"/>
      <c r="B7970" s="208"/>
      <c r="D7970" s="215"/>
      <c r="E7970" s="214"/>
      <c r="F7970" s="214"/>
      <c r="G7970" s="210"/>
      <c r="H7970" s="203"/>
      <c r="I7970" s="193"/>
      <c r="J7970" s="193"/>
      <c r="K7970" s="211"/>
    </row>
    <row r="7971" spans="1:11" hidden="1">
      <c r="A7971" s="208"/>
      <c r="B7971" s="208"/>
      <c r="D7971" s="215"/>
      <c r="E7971" s="214"/>
      <c r="F7971" s="214"/>
      <c r="G7971" s="210"/>
      <c r="H7971" s="203"/>
      <c r="I7971" s="193"/>
      <c r="J7971" s="193"/>
      <c r="K7971" s="211"/>
    </row>
    <row r="7972" spans="1:11" hidden="1">
      <c r="A7972" s="208"/>
      <c r="B7972" s="208"/>
      <c r="D7972" s="215"/>
      <c r="E7972" s="214"/>
      <c r="F7972" s="214"/>
      <c r="G7972" s="210"/>
      <c r="H7972" s="203"/>
      <c r="I7972" s="193"/>
      <c r="J7972" s="193"/>
      <c r="K7972" s="211"/>
    </row>
    <row r="7973" spans="1:11" hidden="1">
      <c r="A7973" s="208"/>
      <c r="B7973" s="208"/>
      <c r="D7973" s="215"/>
      <c r="E7973" s="214"/>
      <c r="F7973" s="214"/>
      <c r="G7973" s="210"/>
      <c r="H7973" s="203"/>
      <c r="I7973" s="193"/>
      <c r="J7973" s="193"/>
      <c r="K7973" s="211"/>
    </row>
    <row r="7974" spans="1:11" hidden="1">
      <c r="A7974" s="208"/>
      <c r="B7974" s="208"/>
      <c r="D7974" s="215"/>
      <c r="E7974" s="214"/>
      <c r="F7974" s="214"/>
      <c r="G7974" s="210"/>
      <c r="H7974" s="203"/>
      <c r="I7974" s="193"/>
      <c r="J7974" s="193"/>
      <c r="K7974" s="211"/>
    </row>
    <row r="7975" spans="1:11" hidden="1">
      <c r="A7975" s="208"/>
      <c r="B7975" s="208"/>
      <c r="D7975" s="215"/>
      <c r="E7975" s="214"/>
      <c r="F7975" s="214"/>
      <c r="G7975" s="210"/>
      <c r="H7975" s="203"/>
      <c r="I7975" s="193"/>
      <c r="J7975" s="193"/>
      <c r="K7975" s="211"/>
    </row>
    <row r="7976" spans="1:11" hidden="1">
      <c r="A7976" s="208"/>
      <c r="B7976" s="208"/>
      <c r="D7976" s="215"/>
      <c r="E7976" s="214"/>
      <c r="F7976" s="214"/>
      <c r="G7976" s="210"/>
      <c r="H7976" s="203"/>
      <c r="I7976" s="193"/>
      <c r="J7976" s="208"/>
      <c r="K7976" s="211"/>
    </row>
    <row r="7977" spans="1:11" hidden="1">
      <c r="A7977" s="208"/>
      <c r="B7977" s="208"/>
      <c r="D7977" s="215"/>
      <c r="E7977" s="214"/>
      <c r="F7977" s="214"/>
      <c r="G7977" s="210"/>
      <c r="H7977" s="203"/>
      <c r="I7977" s="193"/>
      <c r="J7977" s="193"/>
      <c r="K7977" s="211"/>
    </row>
    <row r="7978" spans="1:11" hidden="1">
      <c r="A7978" s="208"/>
      <c r="B7978" s="208"/>
      <c r="D7978" s="215"/>
      <c r="E7978" s="214"/>
      <c r="F7978" s="214"/>
      <c r="G7978" s="210"/>
      <c r="H7978" s="203"/>
      <c r="I7978" s="193"/>
      <c r="J7978" s="193"/>
      <c r="K7978" s="211"/>
    </row>
    <row r="7979" spans="1:11" hidden="1">
      <c r="A7979" s="208"/>
      <c r="B7979" s="208"/>
      <c r="D7979" s="215"/>
      <c r="E7979" s="214"/>
      <c r="F7979" s="214"/>
      <c r="G7979" s="210"/>
      <c r="H7979" s="203"/>
      <c r="I7979" s="193"/>
      <c r="J7979" s="193"/>
      <c r="K7979" s="211"/>
    </row>
    <row r="7980" spans="1:11" hidden="1">
      <c r="A7980" s="208"/>
      <c r="B7980" s="208"/>
      <c r="D7980" s="215"/>
      <c r="E7980" s="214"/>
      <c r="F7980" s="214"/>
      <c r="G7980" s="210"/>
      <c r="H7980" s="203"/>
      <c r="I7980" s="193"/>
      <c r="J7980" s="193"/>
      <c r="K7980" s="211"/>
    </row>
    <row r="7981" spans="1:11" hidden="1">
      <c r="A7981" s="208"/>
      <c r="B7981" s="208"/>
      <c r="D7981" s="215"/>
      <c r="E7981" s="214"/>
      <c r="F7981" s="214"/>
      <c r="G7981" s="210"/>
      <c r="H7981" s="203"/>
      <c r="I7981" s="193"/>
      <c r="J7981" s="193"/>
      <c r="K7981" s="211"/>
    </row>
    <row r="7982" spans="1:11" hidden="1">
      <c r="A7982" s="208"/>
      <c r="B7982" s="208"/>
      <c r="D7982" s="215"/>
      <c r="E7982" s="214"/>
      <c r="F7982" s="214"/>
      <c r="G7982" s="210"/>
      <c r="H7982" s="203"/>
      <c r="I7982" s="193"/>
      <c r="J7982" s="193"/>
      <c r="K7982" s="211"/>
    </row>
    <row r="7983" spans="1:11" hidden="1">
      <c r="A7983" s="208"/>
      <c r="B7983" s="208"/>
      <c r="D7983" s="215"/>
      <c r="E7983" s="214"/>
      <c r="F7983" s="214"/>
      <c r="G7983" s="210"/>
      <c r="H7983" s="203"/>
      <c r="I7983" s="193"/>
      <c r="J7983" s="193"/>
      <c r="K7983" s="211"/>
    </row>
    <row r="7984" spans="1:11" hidden="1">
      <c r="A7984" s="208"/>
      <c r="B7984" s="208"/>
      <c r="D7984" s="215"/>
      <c r="E7984" s="214"/>
      <c r="F7984" s="214"/>
      <c r="G7984" s="210"/>
      <c r="H7984" s="203"/>
      <c r="I7984" s="193"/>
      <c r="J7984" s="193"/>
      <c r="K7984" s="211"/>
    </row>
    <row r="7985" spans="1:11" hidden="1">
      <c r="A7985" s="208"/>
      <c r="B7985" s="208"/>
      <c r="D7985" s="215"/>
      <c r="E7985" s="214"/>
      <c r="F7985" s="214"/>
      <c r="G7985" s="210"/>
      <c r="H7985" s="203"/>
      <c r="I7985" s="193"/>
      <c r="J7985" s="193"/>
      <c r="K7985" s="211"/>
    </row>
    <row r="7986" spans="1:11" hidden="1">
      <c r="A7986" s="208"/>
      <c r="B7986" s="208"/>
      <c r="D7986" s="215"/>
      <c r="E7986" s="214"/>
      <c r="F7986" s="214"/>
      <c r="G7986" s="210"/>
      <c r="H7986" s="203"/>
      <c r="I7986" s="193"/>
      <c r="J7986" s="193"/>
      <c r="K7986" s="211"/>
    </row>
    <row r="7987" spans="1:11" hidden="1">
      <c r="A7987" s="208"/>
      <c r="B7987" s="208"/>
      <c r="D7987" s="215"/>
      <c r="E7987" s="214"/>
      <c r="F7987" s="214"/>
      <c r="G7987" s="210"/>
      <c r="H7987" s="203"/>
      <c r="I7987" s="193"/>
      <c r="J7987" s="193"/>
      <c r="K7987" s="211"/>
    </row>
    <row r="7988" spans="1:11" hidden="1">
      <c r="A7988" s="208"/>
      <c r="B7988" s="208"/>
      <c r="D7988" s="215"/>
      <c r="E7988" s="214"/>
      <c r="F7988" s="214"/>
      <c r="G7988" s="210"/>
      <c r="H7988" s="203"/>
      <c r="I7988" s="193"/>
      <c r="J7988" s="193"/>
      <c r="K7988" s="211"/>
    </row>
    <row r="7989" spans="1:11" hidden="1">
      <c r="A7989" s="208"/>
      <c r="B7989" s="208"/>
      <c r="D7989" s="215"/>
      <c r="E7989" s="214"/>
      <c r="F7989" s="214"/>
      <c r="G7989" s="210"/>
      <c r="H7989" s="203"/>
      <c r="I7989" s="193"/>
      <c r="J7989" s="193"/>
      <c r="K7989" s="211"/>
    </row>
    <row r="7990" spans="1:11" hidden="1">
      <c r="A7990" s="208"/>
      <c r="B7990" s="208"/>
      <c r="D7990" s="215"/>
      <c r="E7990" s="214"/>
      <c r="F7990" s="214"/>
      <c r="G7990" s="210"/>
      <c r="H7990" s="203"/>
      <c r="I7990" s="193"/>
      <c r="J7990" s="193"/>
      <c r="K7990" s="211"/>
    </row>
    <row r="7991" spans="1:11" hidden="1">
      <c r="A7991" s="208"/>
      <c r="B7991" s="208"/>
      <c r="D7991" s="215"/>
      <c r="E7991" s="214"/>
      <c r="F7991" s="214"/>
      <c r="G7991" s="210"/>
      <c r="H7991" s="203"/>
      <c r="I7991" s="193"/>
      <c r="J7991" s="193"/>
      <c r="K7991" s="211"/>
    </row>
    <row r="7992" spans="1:11" hidden="1">
      <c r="A7992" s="208"/>
      <c r="B7992" s="208"/>
      <c r="D7992" s="215"/>
      <c r="E7992" s="214"/>
      <c r="F7992" s="214"/>
      <c r="G7992" s="210"/>
      <c r="H7992" s="203"/>
      <c r="I7992" s="193"/>
      <c r="J7992" s="193"/>
      <c r="K7992" s="211"/>
    </row>
    <row r="7993" spans="1:11" hidden="1">
      <c r="A7993" s="208"/>
      <c r="B7993" s="208"/>
      <c r="D7993" s="215"/>
      <c r="E7993" s="214"/>
      <c r="F7993" s="214"/>
      <c r="G7993" s="210"/>
      <c r="H7993" s="203"/>
      <c r="I7993" s="193"/>
      <c r="J7993" s="193"/>
      <c r="K7993" s="211"/>
    </row>
    <row r="7994" spans="1:11" hidden="1">
      <c r="A7994" s="208"/>
      <c r="B7994" s="208"/>
      <c r="D7994" s="215"/>
      <c r="E7994" s="214"/>
      <c r="F7994" s="214"/>
      <c r="G7994" s="210"/>
      <c r="H7994" s="203"/>
      <c r="I7994" s="193"/>
      <c r="J7994" s="193"/>
      <c r="K7994" s="211"/>
    </row>
    <row r="7995" spans="1:11" hidden="1">
      <c r="A7995" s="208"/>
      <c r="B7995" s="208"/>
      <c r="D7995" s="215"/>
      <c r="E7995" s="214"/>
      <c r="F7995" s="214"/>
      <c r="G7995" s="210"/>
      <c r="H7995" s="203"/>
      <c r="I7995" s="193"/>
      <c r="J7995" s="193"/>
      <c r="K7995" s="211"/>
    </row>
    <row r="7996" spans="1:11" hidden="1">
      <c r="A7996" s="208"/>
      <c r="B7996" s="208"/>
      <c r="D7996" s="215"/>
      <c r="E7996" s="214"/>
      <c r="F7996" s="214"/>
      <c r="G7996" s="210"/>
      <c r="H7996" s="203"/>
      <c r="I7996" s="193"/>
      <c r="J7996" s="193"/>
      <c r="K7996" s="211"/>
    </row>
    <row r="7997" spans="1:11" hidden="1">
      <c r="A7997" s="208"/>
      <c r="B7997" s="208"/>
      <c r="D7997" s="215"/>
      <c r="E7997" s="214"/>
      <c r="F7997" s="214"/>
      <c r="G7997" s="210"/>
      <c r="H7997" s="203"/>
      <c r="I7997" s="193"/>
      <c r="J7997" s="208"/>
      <c r="K7997" s="211"/>
    </row>
    <row r="7998" spans="1:11" hidden="1">
      <c r="A7998" s="208"/>
      <c r="B7998" s="208"/>
      <c r="D7998" s="215"/>
      <c r="E7998" s="214"/>
      <c r="F7998" s="214"/>
      <c r="G7998" s="210"/>
      <c r="H7998" s="203"/>
      <c r="I7998" s="193"/>
      <c r="J7998" s="193"/>
      <c r="K7998" s="211"/>
    </row>
    <row r="7999" spans="1:11" hidden="1">
      <c r="A7999" s="208"/>
      <c r="B7999" s="208"/>
      <c r="D7999" s="215"/>
      <c r="E7999" s="214"/>
      <c r="F7999" s="214"/>
      <c r="G7999" s="210"/>
      <c r="H7999" s="203"/>
      <c r="I7999" s="193"/>
      <c r="J7999" s="193"/>
      <c r="K7999" s="211"/>
    </row>
    <row r="8000" spans="1:11" hidden="1">
      <c r="A8000" s="208"/>
      <c r="B8000" s="208"/>
      <c r="D8000" s="215"/>
      <c r="E8000" s="214"/>
      <c r="F8000" s="214"/>
      <c r="G8000" s="210"/>
      <c r="H8000" s="203"/>
      <c r="I8000" s="193"/>
      <c r="J8000" s="193"/>
      <c r="K8000" s="211"/>
    </row>
    <row r="8001" spans="1:11" hidden="1">
      <c r="A8001" s="208"/>
      <c r="B8001" s="208"/>
      <c r="D8001" s="215"/>
      <c r="E8001" s="214"/>
      <c r="F8001" s="214"/>
      <c r="G8001" s="210"/>
      <c r="H8001" s="203"/>
      <c r="I8001" s="193"/>
      <c r="J8001" s="193"/>
      <c r="K8001" s="211"/>
    </row>
    <row r="8002" spans="1:11" hidden="1">
      <c r="A8002" s="208"/>
      <c r="B8002" s="208"/>
      <c r="D8002" s="215"/>
      <c r="E8002" s="214"/>
      <c r="F8002" s="214"/>
      <c r="G8002" s="210"/>
      <c r="H8002" s="203"/>
      <c r="I8002" s="193"/>
      <c r="J8002" s="193"/>
      <c r="K8002" s="211"/>
    </row>
    <row r="8003" spans="1:11" hidden="1">
      <c r="A8003" s="208"/>
      <c r="B8003" s="208"/>
      <c r="D8003" s="215"/>
      <c r="E8003" s="214"/>
      <c r="F8003" s="214"/>
      <c r="G8003" s="210"/>
      <c r="H8003" s="203"/>
      <c r="I8003" s="193"/>
      <c r="J8003" s="193"/>
      <c r="K8003" s="211"/>
    </row>
    <row r="8004" spans="1:11" hidden="1">
      <c r="A8004" s="208"/>
      <c r="B8004" s="208"/>
      <c r="D8004" s="215"/>
      <c r="E8004" s="214"/>
      <c r="F8004" s="214"/>
      <c r="G8004" s="210"/>
      <c r="H8004" s="203"/>
      <c r="I8004" s="193"/>
      <c r="J8004" s="193"/>
      <c r="K8004" s="211"/>
    </row>
    <row r="8005" spans="1:11" hidden="1">
      <c r="A8005" s="208"/>
      <c r="B8005" s="208"/>
      <c r="D8005" s="215"/>
      <c r="E8005" s="214"/>
      <c r="F8005" s="214"/>
      <c r="G8005" s="210"/>
      <c r="H8005" s="203"/>
      <c r="I8005" s="193"/>
      <c r="J8005" s="193"/>
      <c r="K8005" s="211"/>
    </row>
    <row r="8006" spans="1:11" hidden="1">
      <c r="A8006" s="208"/>
      <c r="B8006" s="208"/>
      <c r="D8006" s="215"/>
      <c r="E8006" s="214"/>
      <c r="F8006" s="214"/>
      <c r="G8006" s="210"/>
      <c r="H8006" s="203"/>
      <c r="I8006" s="193"/>
      <c r="J8006" s="193"/>
      <c r="K8006" s="211"/>
    </row>
    <row r="8007" spans="1:11" hidden="1">
      <c r="A8007" s="208"/>
      <c r="B8007" s="208"/>
      <c r="D8007" s="215"/>
      <c r="E8007" s="214"/>
      <c r="F8007" s="214"/>
      <c r="G8007" s="210"/>
      <c r="H8007" s="203"/>
      <c r="I8007" s="193"/>
      <c r="J8007" s="193"/>
      <c r="K8007" s="211"/>
    </row>
    <row r="8008" spans="1:11" hidden="1">
      <c r="A8008" s="208"/>
      <c r="B8008" s="208"/>
      <c r="D8008" s="215"/>
      <c r="E8008" s="214"/>
      <c r="F8008" s="214"/>
      <c r="G8008" s="210"/>
      <c r="H8008" s="203"/>
      <c r="I8008" s="193"/>
      <c r="J8008" s="193"/>
      <c r="K8008" s="211"/>
    </row>
    <row r="8009" spans="1:11" hidden="1">
      <c r="A8009" s="208"/>
      <c r="B8009" s="208"/>
      <c r="D8009" s="215"/>
      <c r="E8009" s="214"/>
      <c r="F8009" s="214"/>
      <c r="G8009" s="210"/>
      <c r="H8009" s="203"/>
      <c r="I8009" s="193"/>
      <c r="J8009" s="193"/>
      <c r="K8009" s="211"/>
    </row>
    <row r="8010" spans="1:11" hidden="1">
      <c r="A8010" s="208"/>
      <c r="B8010" s="208"/>
      <c r="D8010" s="215"/>
      <c r="E8010" s="214"/>
      <c r="F8010" s="214"/>
      <c r="G8010" s="210"/>
      <c r="H8010" s="203"/>
      <c r="I8010" s="193"/>
      <c r="J8010" s="193"/>
      <c r="K8010" s="211"/>
    </row>
    <row r="8011" spans="1:11" hidden="1">
      <c r="A8011" s="208"/>
      <c r="B8011" s="208"/>
      <c r="D8011" s="215"/>
      <c r="E8011" s="214"/>
      <c r="F8011" s="214"/>
      <c r="G8011" s="210"/>
      <c r="H8011" s="203"/>
      <c r="I8011" s="193"/>
      <c r="J8011" s="193"/>
      <c r="K8011" s="211"/>
    </row>
    <row r="8012" spans="1:11" hidden="1">
      <c r="A8012" s="208"/>
      <c r="B8012" s="208"/>
      <c r="D8012" s="215"/>
      <c r="E8012" s="214"/>
      <c r="F8012" s="214"/>
      <c r="G8012" s="210"/>
      <c r="H8012" s="203"/>
      <c r="I8012" s="193"/>
      <c r="J8012" s="193"/>
      <c r="K8012" s="211"/>
    </row>
    <row r="8013" spans="1:11" hidden="1">
      <c r="A8013" s="208"/>
      <c r="B8013" s="208"/>
      <c r="D8013" s="215"/>
      <c r="E8013" s="214"/>
      <c r="F8013" s="214"/>
      <c r="G8013" s="210"/>
      <c r="H8013" s="203"/>
      <c r="I8013" s="193"/>
      <c r="J8013" s="193"/>
      <c r="K8013" s="211"/>
    </row>
    <row r="8014" spans="1:11" hidden="1">
      <c r="A8014" s="208"/>
      <c r="B8014" s="208"/>
      <c r="D8014" s="215"/>
      <c r="E8014" s="214"/>
      <c r="F8014" s="214"/>
      <c r="G8014" s="210"/>
      <c r="H8014" s="203"/>
      <c r="I8014" s="193"/>
      <c r="J8014" s="193"/>
      <c r="K8014" s="211"/>
    </row>
    <row r="8015" spans="1:11" hidden="1">
      <c r="A8015" s="208"/>
      <c r="B8015" s="208"/>
      <c r="D8015" s="215"/>
      <c r="E8015" s="214"/>
      <c r="F8015" s="214"/>
      <c r="G8015" s="210"/>
      <c r="H8015" s="203"/>
      <c r="I8015" s="193"/>
      <c r="J8015" s="193"/>
      <c r="K8015" s="211"/>
    </row>
    <row r="8016" spans="1:11" hidden="1">
      <c r="A8016" s="208"/>
      <c r="B8016" s="208"/>
      <c r="D8016" s="215"/>
      <c r="E8016" s="214"/>
      <c r="F8016" s="214"/>
      <c r="G8016" s="210"/>
      <c r="H8016" s="203"/>
      <c r="I8016" s="193"/>
      <c r="J8016" s="208"/>
      <c r="K8016" s="211"/>
    </row>
    <row r="8017" spans="1:11" hidden="1">
      <c r="A8017" s="208"/>
      <c r="B8017" s="208"/>
      <c r="D8017" s="215"/>
      <c r="E8017" s="214"/>
      <c r="F8017" s="214"/>
      <c r="G8017" s="210"/>
      <c r="H8017" s="203"/>
      <c r="I8017" s="193"/>
      <c r="J8017" s="193"/>
      <c r="K8017" s="211"/>
    </row>
    <row r="8018" spans="1:11" hidden="1">
      <c r="A8018" s="208"/>
      <c r="B8018" s="208"/>
      <c r="D8018" s="215"/>
      <c r="E8018" s="214"/>
      <c r="F8018" s="214"/>
      <c r="G8018" s="210"/>
      <c r="H8018" s="203"/>
      <c r="I8018" s="193"/>
      <c r="J8018" s="193"/>
      <c r="K8018" s="211"/>
    </row>
    <row r="8019" spans="1:11" hidden="1">
      <c r="A8019" s="208"/>
      <c r="B8019" s="208"/>
      <c r="D8019" s="215"/>
      <c r="E8019" s="214"/>
      <c r="F8019" s="214"/>
      <c r="G8019" s="210"/>
      <c r="H8019" s="203"/>
      <c r="I8019" s="193"/>
      <c r="J8019" s="193"/>
      <c r="K8019" s="211"/>
    </row>
    <row r="8020" spans="1:11" hidden="1">
      <c r="A8020" s="208"/>
      <c r="B8020" s="208"/>
      <c r="D8020" s="215"/>
      <c r="E8020" s="214"/>
      <c r="F8020" s="214"/>
      <c r="G8020" s="210"/>
      <c r="H8020" s="203"/>
      <c r="I8020" s="193"/>
      <c r="J8020" s="193"/>
      <c r="K8020" s="211"/>
    </row>
    <row r="8021" spans="1:11" hidden="1">
      <c r="A8021" s="208"/>
      <c r="B8021" s="208"/>
      <c r="D8021" s="215"/>
      <c r="E8021" s="214"/>
      <c r="F8021" s="214"/>
      <c r="G8021" s="210"/>
      <c r="H8021" s="203"/>
      <c r="I8021" s="193"/>
      <c r="J8021" s="193"/>
      <c r="K8021" s="211"/>
    </row>
    <row r="8022" spans="1:11" hidden="1">
      <c r="A8022" s="208"/>
      <c r="B8022" s="208"/>
      <c r="D8022" s="215"/>
      <c r="E8022" s="214"/>
      <c r="F8022" s="214"/>
      <c r="G8022" s="210"/>
      <c r="H8022" s="203"/>
      <c r="I8022" s="193"/>
      <c r="J8022" s="193"/>
      <c r="K8022" s="211"/>
    </row>
    <row r="8023" spans="1:11" hidden="1">
      <c r="A8023" s="208"/>
      <c r="B8023" s="208"/>
      <c r="D8023" s="215"/>
      <c r="E8023" s="214"/>
      <c r="F8023" s="214"/>
      <c r="G8023" s="210"/>
      <c r="H8023" s="203"/>
      <c r="I8023" s="193"/>
      <c r="J8023" s="193"/>
      <c r="K8023" s="211"/>
    </row>
    <row r="8024" spans="1:11" hidden="1">
      <c r="A8024" s="208"/>
      <c r="B8024" s="208"/>
      <c r="D8024" s="215"/>
      <c r="E8024" s="214"/>
      <c r="F8024" s="214"/>
      <c r="G8024" s="210"/>
      <c r="H8024" s="203"/>
      <c r="I8024" s="193"/>
      <c r="J8024" s="193"/>
      <c r="K8024" s="211"/>
    </row>
    <row r="8025" spans="1:11" hidden="1">
      <c r="A8025" s="208"/>
      <c r="B8025" s="208"/>
      <c r="D8025" s="215"/>
      <c r="E8025" s="214"/>
      <c r="F8025" s="214"/>
      <c r="G8025" s="210"/>
      <c r="H8025" s="203"/>
      <c r="I8025" s="193"/>
      <c r="J8025" s="193"/>
      <c r="K8025" s="211"/>
    </row>
    <row r="8026" spans="1:11" hidden="1">
      <c r="A8026" s="208"/>
      <c r="B8026" s="208"/>
      <c r="D8026" s="215"/>
      <c r="E8026" s="214"/>
      <c r="F8026" s="214"/>
      <c r="G8026" s="210"/>
      <c r="H8026" s="203"/>
      <c r="I8026" s="193"/>
      <c r="J8026" s="193"/>
      <c r="K8026" s="211"/>
    </row>
    <row r="8027" spans="1:11" hidden="1">
      <c r="A8027" s="208"/>
      <c r="B8027" s="208"/>
      <c r="D8027" s="215"/>
      <c r="E8027" s="214"/>
      <c r="F8027" s="214"/>
      <c r="G8027" s="210"/>
      <c r="H8027" s="203"/>
      <c r="I8027" s="193"/>
      <c r="J8027" s="193"/>
      <c r="K8027" s="211"/>
    </row>
    <row r="8028" spans="1:11" hidden="1">
      <c r="A8028" s="208"/>
      <c r="B8028" s="208"/>
      <c r="D8028" s="215"/>
      <c r="E8028" s="214"/>
      <c r="F8028" s="214"/>
      <c r="G8028" s="210"/>
      <c r="H8028" s="203"/>
      <c r="I8028" s="193"/>
      <c r="J8028" s="193"/>
      <c r="K8028" s="211"/>
    </row>
    <row r="8029" spans="1:11" hidden="1">
      <c r="A8029" s="208"/>
      <c r="B8029" s="208"/>
      <c r="D8029" s="215"/>
      <c r="E8029" s="214"/>
      <c r="F8029" s="214"/>
      <c r="G8029" s="210"/>
      <c r="H8029" s="203"/>
      <c r="I8029" s="193"/>
      <c r="J8029" s="193"/>
      <c r="K8029" s="211"/>
    </row>
    <row r="8030" spans="1:11" hidden="1">
      <c r="A8030" s="208"/>
      <c r="B8030" s="208"/>
      <c r="D8030" s="215"/>
      <c r="E8030" s="214"/>
      <c r="F8030" s="214"/>
      <c r="G8030" s="210"/>
      <c r="H8030" s="203"/>
      <c r="I8030" s="193"/>
      <c r="J8030" s="193"/>
      <c r="K8030" s="211"/>
    </row>
    <row r="8031" spans="1:11" hidden="1">
      <c r="A8031" s="208"/>
      <c r="B8031" s="208"/>
      <c r="D8031" s="215"/>
      <c r="E8031" s="214"/>
      <c r="F8031" s="214"/>
      <c r="G8031" s="210"/>
      <c r="H8031" s="203"/>
      <c r="I8031" s="193"/>
      <c r="J8031" s="193"/>
      <c r="K8031" s="211"/>
    </row>
    <row r="8032" spans="1:11" hidden="1">
      <c r="A8032" s="208"/>
      <c r="B8032" s="208"/>
      <c r="D8032" s="215"/>
      <c r="E8032" s="214"/>
      <c r="F8032" s="214"/>
      <c r="G8032" s="210"/>
      <c r="H8032" s="203"/>
      <c r="I8032" s="193"/>
      <c r="J8032" s="193"/>
      <c r="K8032" s="211"/>
    </row>
    <row r="8033" spans="1:11" hidden="1">
      <c r="A8033" s="208"/>
      <c r="B8033" s="208"/>
      <c r="D8033" s="215"/>
      <c r="E8033" s="214"/>
      <c r="F8033" s="214"/>
      <c r="G8033" s="210"/>
      <c r="H8033" s="203"/>
      <c r="I8033" s="193"/>
      <c r="J8033" s="193"/>
      <c r="K8033" s="211"/>
    </row>
    <row r="8034" spans="1:11" hidden="1">
      <c r="A8034" s="208"/>
      <c r="B8034" s="208"/>
      <c r="D8034" s="215"/>
      <c r="E8034" s="214"/>
      <c r="F8034" s="214"/>
      <c r="G8034" s="210"/>
      <c r="H8034" s="203"/>
      <c r="I8034" s="193"/>
      <c r="J8034" s="193"/>
      <c r="K8034" s="211"/>
    </row>
    <row r="8035" spans="1:11" hidden="1">
      <c r="A8035" s="208"/>
      <c r="B8035" s="208"/>
      <c r="D8035" s="215"/>
      <c r="E8035" s="214"/>
      <c r="F8035" s="214"/>
      <c r="G8035" s="210"/>
      <c r="H8035" s="203"/>
      <c r="I8035" s="193"/>
      <c r="J8035" s="193"/>
      <c r="K8035" s="211"/>
    </row>
    <row r="8036" spans="1:11" hidden="1">
      <c r="A8036" s="208"/>
      <c r="B8036" s="208"/>
      <c r="D8036" s="215"/>
      <c r="E8036" s="214"/>
      <c r="F8036" s="214"/>
      <c r="G8036" s="210"/>
      <c r="H8036" s="203"/>
      <c r="I8036" s="193"/>
      <c r="J8036" s="193"/>
      <c r="K8036" s="211"/>
    </row>
    <row r="8037" spans="1:11" hidden="1">
      <c r="A8037" s="208"/>
      <c r="B8037" s="208"/>
      <c r="D8037" s="215"/>
      <c r="E8037" s="214"/>
      <c r="F8037" s="214"/>
      <c r="G8037" s="210"/>
      <c r="H8037" s="203"/>
      <c r="I8037" s="193"/>
      <c r="J8037" s="208"/>
      <c r="K8037" s="211"/>
    </row>
    <row r="8038" spans="1:11" hidden="1">
      <c r="A8038" s="208"/>
      <c r="B8038" s="208"/>
      <c r="D8038" s="215"/>
      <c r="E8038" s="214"/>
      <c r="F8038" s="214"/>
      <c r="G8038" s="210"/>
      <c r="H8038" s="203"/>
      <c r="I8038" s="193"/>
      <c r="J8038" s="193"/>
      <c r="K8038" s="211"/>
    </row>
    <row r="8039" spans="1:11" hidden="1">
      <c r="A8039" s="208"/>
      <c r="B8039" s="208"/>
      <c r="D8039" s="215"/>
      <c r="E8039" s="214"/>
      <c r="F8039" s="214"/>
      <c r="G8039" s="210"/>
      <c r="H8039" s="203"/>
      <c r="I8039" s="193"/>
      <c r="J8039" s="193"/>
      <c r="K8039" s="211"/>
    </row>
    <row r="8040" spans="1:11" hidden="1">
      <c r="A8040" s="208"/>
      <c r="B8040" s="208"/>
      <c r="D8040" s="215"/>
      <c r="E8040" s="214"/>
      <c r="F8040" s="214"/>
      <c r="G8040" s="210"/>
      <c r="H8040" s="203"/>
      <c r="I8040" s="193"/>
      <c r="J8040" s="193"/>
      <c r="K8040" s="211"/>
    </row>
    <row r="8041" spans="1:11" hidden="1">
      <c r="A8041" s="208"/>
      <c r="B8041" s="208"/>
      <c r="D8041" s="215"/>
      <c r="E8041" s="214"/>
      <c r="F8041" s="214"/>
      <c r="G8041" s="210"/>
      <c r="H8041" s="203"/>
      <c r="I8041" s="193"/>
      <c r="J8041" s="193"/>
      <c r="K8041" s="211"/>
    </row>
    <row r="8042" spans="1:11" hidden="1">
      <c r="A8042" s="208"/>
      <c r="B8042" s="208"/>
      <c r="D8042" s="215"/>
      <c r="E8042" s="214"/>
      <c r="F8042" s="214"/>
      <c r="G8042" s="210"/>
      <c r="H8042" s="203"/>
      <c r="I8042" s="193"/>
      <c r="J8042" s="193"/>
      <c r="K8042" s="211"/>
    </row>
    <row r="8043" spans="1:11" hidden="1">
      <c r="A8043" s="208"/>
      <c r="B8043" s="208"/>
      <c r="D8043" s="215"/>
      <c r="E8043" s="214"/>
      <c r="F8043" s="214"/>
      <c r="G8043" s="210"/>
      <c r="H8043" s="203"/>
      <c r="I8043" s="193"/>
      <c r="J8043" s="193"/>
      <c r="K8043" s="211"/>
    </row>
    <row r="8044" spans="1:11" hidden="1">
      <c r="A8044" s="208"/>
      <c r="B8044" s="208"/>
      <c r="D8044" s="215"/>
      <c r="E8044" s="214"/>
      <c r="F8044" s="214"/>
      <c r="G8044" s="210"/>
      <c r="H8044" s="203"/>
      <c r="I8044" s="193"/>
      <c r="J8044" s="193"/>
      <c r="K8044" s="211"/>
    </row>
    <row r="8045" spans="1:11" hidden="1">
      <c r="A8045" s="208"/>
      <c r="B8045" s="208"/>
      <c r="D8045" s="215"/>
      <c r="E8045" s="214"/>
      <c r="F8045" s="214"/>
      <c r="G8045" s="210"/>
      <c r="H8045" s="203"/>
      <c r="I8045" s="193"/>
      <c r="J8045" s="193"/>
      <c r="K8045" s="211"/>
    </row>
    <row r="8046" spans="1:11" hidden="1">
      <c r="A8046" s="208"/>
      <c r="B8046" s="208"/>
      <c r="D8046" s="215"/>
      <c r="E8046" s="214"/>
      <c r="F8046" s="214"/>
      <c r="G8046" s="210"/>
      <c r="H8046" s="203"/>
      <c r="I8046" s="193"/>
      <c r="J8046" s="193"/>
      <c r="K8046" s="211"/>
    </row>
    <row r="8047" spans="1:11" hidden="1">
      <c r="A8047" s="208"/>
      <c r="B8047" s="208"/>
      <c r="D8047" s="215"/>
      <c r="E8047" s="214"/>
      <c r="F8047" s="214"/>
      <c r="G8047" s="210"/>
      <c r="H8047" s="203"/>
      <c r="I8047" s="193"/>
      <c r="J8047" s="193"/>
      <c r="K8047" s="211"/>
    </row>
    <row r="8048" spans="1:11" hidden="1">
      <c r="A8048" s="208"/>
      <c r="B8048" s="208"/>
      <c r="D8048" s="215"/>
      <c r="E8048" s="214"/>
      <c r="F8048" s="214"/>
      <c r="G8048" s="210"/>
      <c r="H8048" s="203"/>
      <c r="I8048" s="193"/>
      <c r="J8048" s="193"/>
      <c r="K8048" s="211"/>
    </row>
    <row r="8049" spans="1:11" hidden="1">
      <c r="A8049" s="208"/>
      <c r="B8049" s="208"/>
      <c r="D8049" s="215"/>
      <c r="E8049" s="214"/>
      <c r="F8049" s="214"/>
      <c r="G8049" s="210"/>
      <c r="H8049" s="203"/>
      <c r="I8049" s="193"/>
      <c r="J8049" s="193"/>
      <c r="K8049" s="211"/>
    </row>
    <row r="8050" spans="1:11" hidden="1">
      <c r="A8050" s="208"/>
      <c r="B8050" s="208"/>
      <c r="D8050" s="215"/>
      <c r="E8050" s="214"/>
      <c r="F8050" s="214"/>
      <c r="G8050" s="210"/>
      <c r="H8050" s="203"/>
      <c r="I8050" s="193"/>
      <c r="J8050" s="193"/>
      <c r="K8050" s="211"/>
    </row>
    <row r="8051" spans="1:11" hidden="1">
      <c r="A8051" s="208"/>
      <c r="B8051" s="208"/>
      <c r="D8051" s="215"/>
      <c r="E8051" s="214"/>
      <c r="F8051" s="214"/>
      <c r="G8051" s="210"/>
      <c r="H8051" s="203"/>
      <c r="I8051" s="193"/>
      <c r="J8051" s="193"/>
      <c r="K8051" s="211"/>
    </row>
    <row r="8052" spans="1:11" hidden="1">
      <c r="A8052" s="208"/>
      <c r="B8052" s="208"/>
      <c r="D8052" s="215"/>
      <c r="E8052" s="214"/>
      <c r="F8052" s="214"/>
      <c r="G8052" s="210"/>
      <c r="H8052" s="203"/>
      <c r="I8052" s="193"/>
      <c r="J8052" s="193"/>
      <c r="K8052" s="211"/>
    </row>
    <row r="8053" spans="1:11" hidden="1">
      <c r="A8053" s="208"/>
      <c r="B8053" s="208"/>
      <c r="D8053" s="215"/>
      <c r="E8053" s="214"/>
      <c r="F8053" s="214"/>
      <c r="G8053" s="210"/>
      <c r="H8053" s="203"/>
      <c r="I8053" s="193"/>
      <c r="J8053" s="193"/>
      <c r="K8053" s="211"/>
    </row>
    <row r="8054" spans="1:11" hidden="1">
      <c r="A8054" s="208"/>
      <c r="B8054" s="208"/>
      <c r="D8054" s="215"/>
      <c r="E8054" s="214"/>
      <c r="F8054" s="214"/>
      <c r="G8054" s="210"/>
      <c r="H8054" s="203"/>
      <c r="I8054" s="193"/>
      <c r="J8054" s="193"/>
      <c r="K8054" s="211"/>
    </row>
    <row r="8055" spans="1:11" hidden="1">
      <c r="A8055" s="208"/>
      <c r="B8055" s="208"/>
      <c r="D8055" s="215"/>
      <c r="E8055" s="214"/>
      <c r="F8055" s="214"/>
      <c r="G8055" s="210"/>
      <c r="H8055" s="203"/>
      <c r="I8055" s="193"/>
      <c r="J8055" s="193"/>
      <c r="K8055" s="211"/>
    </row>
    <row r="8056" spans="1:11" hidden="1">
      <c r="A8056" s="208"/>
      <c r="B8056" s="208"/>
      <c r="D8056" s="215"/>
      <c r="E8056" s="214"/>
      <c r="F8056" s="214"/>
      <c r="G8056" s="210"/>
      <c r="H8056" s="203"/>
      <c r="I8056" s="193"/>
      <c r="J8056" s="193"/>
      <c r="K8056" s="211"/>
    </row>
    <row r="8057" spans="1:11" hidden="1">
      <c r="A8057" s="208"/>
      <c r="B8057" s="208"/>
      <c r="D8057" s="215"/>
      <c r="E8057" s="214"/>
      <c r="F8057" s="214"/>
      <c r="G8057" s="210"/>
      <c r="H8057" s="203"/>
      <c r="I8057" s="193"/>
      <c r="J8057" s="193"/>
      <c r="K8057" s="211"/>
    </row>
    <row r="8058" spans="1:11" hidden="1">
      <c r="A8058" s="208"/>
      <c r="B8058" s="208"/>
      <c r="D8058" s="215"/>
      <c r="E8058" s="214"/>
      <c r="F8058" s="214"/>
      <c r="G8058" s="210"/>
      <c r="H8058" s="203"/>
      <c r="I8058" s="193"/>
      <c r="J8058" s="208"/>
      <c r="K8058" s="211"/>
    </row>
    <row r="8059" spans="1:11" hidden="1">
      <c r="A8059" s="208"/>
      <c r="B8059" s="208"/>
      <c r="D8059" s="215"/>
      <c r="E8059" s="214"/>
      <c r="F8059" s="214"/>
      <c r="G8059" s="210"/>
      <c r="H8059" s="203"/>
      <c r="I8059" s="193"/>
      <c r="J8059" s="193"/>
      <c r="K8059" s="211"/>
    </row>
    <row r="8060" spans="1:11" hidden="1">
      <c r="A8060" s="208"/>
      <c r="B8060" s="208"/>
      <c r="D8060" s="215"/>
      <c r="E8060" s="214"/>
      <c r="F8060" s="214"/>
      <c r="G8060" s="210"/>
      <c r="H8060" s="203"/>
      <c r="I8060" s="193"/>
      <c r="J8060" s="193"/>
      <c r="K8060" s="211"/>
    </row>
    <row r="8061" spans="1:11" hidden="1">
      <c r="A8061" s="208"/>
      <c r="B8061" s="208"/>
      <c r="D8061" s="215"/>
      <c r="E8061" s="214"/>
      <c r="F8061" s="214"/>
      <c r="G8061" s="210"/>
      <c r="H8061" s="203"/>
      <c r="I8061" s="193"/>
      <c r="J8061" s="193"/>
      <c r="K8061" s="211"/>
    </row>
    <row r="8062" spans="1:11" hidden="1">
      <c r="A8062" s="208"/>
      <c r="B8062" s="208"/>
      <c r="D8062" s="215"/>
      <c r="E8062" s="214"/>
      <c r="F8062" s="214"/>
      <c r="G8062" s="210"/>
      <c r="H8062" s="203"/>
      <c r="I8062" s="193"/>
      <c r="J8062" s="193"/>
      <c r="K8062" s="211"/>
    </row>
    <row r="8063" spans="1:11" hidden="1">
      <c r="A8063" s="208"/>
      <c r="B8063" s="208"/>
      <c r="D8063" s="215"/>
      <c r="E8063" s="214"/>
      <c r="F8063" s="214"/>
      <c r="G8063" s="210"/>
      <c r="H8063" s="203"/>
      <c r="I8063" s="193"/>
      <c r="J8063" s="193"/>
      <c r="K8063" s="211"/>
    </row>
    <row r="8064" spans="1:11" hidden="1">
      <c r="A8064" s="208"/>
      <c r="B8064" s="208"/>
      <c r="D8064" s="215"/>
      <c r="E8064" s="214"/>
      <c r="F8064" s="214"/>
      <c r="G8064" s="210"/>
      <c r="H8064" s="203"/>
      <c r="I8064" s="193"/>
      <c r="J8064" s="193"/>
      <c r="K8064" s="211"/>
    </row>
    <row r="8065" spans="1:11" hidden="1">
      <c r="A8065" s="208"/>
      <c r="B8065" s="208"/>
      <c r="D8065" s="215"/>
      <c r="E8065" s="214"/>
      <c r="F8065" s="214"/>
      <c r="G8065" s="210"/>
      <c r="H8065" s="203"/>
      <c r="I8065" s="193"/>
      <c r="J8065" s="193"/>
      <c r="K8065" s="211"/>
    </row>
    <row r="8066" spans="1:11" hidden="1">
      <c r="A8066" s="208"/>
      <c r="B8066" s="208"/>
      <c r="D8066" s="215"/>
      <c r="E8066" s="214"/>
      <c r="F8066" s="214"/>
      <c r="G8066" s="210"/>
      <c r="H8066" s="203"/>
      <c r="I8066" s="193"/>
      <c r="J8066" s="193"/>
      <c r="K8066" s="211"/>
    </row>
    <row r="8067" spans="1:11" hidden="1">
      <c r="A8067" s="208"/>
      <c r="B8067" s="208"/>
      <c r="D8067" s="215"/>
      <c r="E8067" s="214"/>
      <c r="F8067" s="214"/>
      <c r="G8067" s="210"/>
      <c r="H8067" s="203"/>
      <c r="I8067" s="193"/>
      <c r="J8067" s="193"/>
      <c r="K8067" s="211"/>
    </row>
    <row r="8068" spans="1:11" hidden="1">
      <c r="A8068" s="208"/>
      <c r="B8068" s="208"/>
      <c r="D8068" s="215"/>
      <c r="E8068" s="214"/>
      <c r="F8068" s="214"/>
      <c r="G8068" s="210"/>
      <c r="H8068" s="203"/>
      <c r="I8068" s="193"/>
      <c r="J8068" s="193"/>
      <c r="K8068" s="211"/>
    </row>
    <row r="8069" spans="1:11" hidden="1">
      <c r="A8069" s="208"/>
      <c r="B8069" s="208"/>
      <c r="D8069" s="215"/>
      <c r="E8069" s="214"/>
      <c r="F8069" s="214"/>
      <c r="G8069" s="210"/>
      <c r="H8069" s="203"/>
      <c r="I8069" s="193"/>
      <c r="J8069" s="193"/>
      <c r="K8069" s="211"/>
    </row>
    <row r="8070" spans="1:11" hidden="1">
      <c r="A8070" s="208"/>
      <c r="B8070" s="208"/>
      <c r="D8070" s="215"/>
      <c r="E8070" s="214"/>
      <c r="F8070" s="214"/>
      <c r="G8070" s="210"/>
      <c r="H8070" s="203"/>
      <c r="I8070" s="193"/>
      <c r="J8070" s="193"/>
      <c r="K8070" s="211"/>
    </row>
    <row r="8071" spans="1:11" hidden="1">
      <c r="A8071" s="208"/>
      <c r="B8071" s="208"/>
      <c r="D8071" s="215"/>
      <c r="E8071" s="214"/>
      <c r="F8071" s="214"/>
      <c r="G8071" s="210"/>
      <c r="H8071" s="203"/>
      <c r="I8071" s="193"/>
      <c r="J8071" s="193"/>
      <c r="K8071" s="211"/>
    </row>
    <row r="8072" spans="1:11" hidden="1">
      <c r="A8072" s="208"/>
      <c r="B8072" s="208"/>
      <c r="D8072" s="215"/>
      <c r="E8072" s="214"/>
      <c r="F8072" s="214"/>
      <c r="G8072" s="210"/>
      <c r="H8072" s="203"/>
      <c r="I8072" s="193"/>
      <c r="J8072" s="193"/>
      <c r="K8072" s="211"/>
    </row>
    <row r="8073" spans="1:11" hidden="1">
      <c r="A8073" s="208"/>
      <c r="B8073" s="208"/>
      <c r="D8073" s="215"/>
      <c r="E8073" s="214"/>
      <c r="F8073" s="214"/>
      <c r="G8073" s="210"/>
      <c r="H8073" s="203"/>
      <c r="I8073" s="193"/>
      <c r="J8073" s="193"/>
      <c r="K8073" s="211"/>
    </row>
    <row r="8074" spans="1:11" hidden="1">
      <c r="A8074" s="208"/>
      <c r="B8074" s="208"/>
      <c r="D8074" s="215"/>
      <c r="E8074" s="214"/>
      <c r="F8074" s="214"/>
      <c r="G8074" s="210"/>
      <c r="H8074" s="203"/>
      <c r="I8074" s="193"/>
      <c r="J8074" s="193"/>
      <c r="K8074" s="211"/>
    </row>
    <row r="8075" spans="1:11" hidden="1">
      <c r="A8075" s="208"/>
      <c r="B8075" s="208"/>
      <c r="D8075" s="215"/>
      <c r="E8075" s="214"/>
      <c r="F8075" s="214"/>
      <c r="G8075" s="210"/>
      <c r="H8075" s="203"/>
      <c r="I8075" s="193"/>
      <c r="J8075" s="193"/>
      <c r="K8075" s="211"/>
    </row>
    <row r="8076" spans="1:11" hidden="1">
      <c r="A8076" s="208"/>
      <c r="B8076" s="208"/>
      <c r="D8076" s="215"/>
      <c r="E8076" s="214"/>
      <c r="F8076" s="214"/>
      <c r="G8076" s="210"/>
      <c r="H8076" s="203"/>
      <c r="I8076" s="193"/>
      <c r="J8076" s="193"/>
      <c r="K8076" s="211"/>
    </row>
    <row r="8077" spans="1:11" hidden="1">
      <c r="A8077" s="208"/>
      <c r="B8077" s="208"/>
      <c r="D8077" s="215"/>
      <c r="E8077" s="214"/>
      <c r="F8077" s="214"/>
      <c r="G8077" s="210"/>
      <c r="H8077" s="203"/>
      <c r="I8077" s="193"/>
      <c r="J8077" s="193"/>
      <c r="K8077" s="211"/>
    </row>
    <row r="8078" spans="1:11" hidden="1">
      <c r="A8078" s="208"/>
      <c r="B8078" s="208"/>
      <c r="D8078" s="215"/>
      <c r="E8078" s="214"/>
      <c r="F8078" s="214"/>
      <c r="G8078" s="210"/>
      <c r="H8078" s="203"/>
      <c r="I8078" s="193"/>
      <c r="J8078" s="193"/>
      <c r="K8078" s="211"/>
    </row>
    <row r="8079" spans="1:11" hidden="1">
      <c r="A8079" s="208"/>
      <c r="B8079" s="208"/>
      <c r="D8079" s="215"/>
      <c r="E8079" s="214"/>
      <c r="F8079" s="214"/>
      <c r="G8079" s="210"/>
      <c r="H8079" s="203"/>
      <c r="I8079" s="193"/>
      <c r="J8079" s="193"/>
      <c r="K8079" s="211"/>
    </row>
    <row r="8080" spans="1:11" hidden="1">
      <c r="A8080" s="208"/>
      <c r="B8080" s="208"/>
      <c r="D8080" s="215"/>
      <c r="E8080" s="214"/>
      <c r="F8080" s="214"/>
      <c r="G8080" s="210"/>
      <c r="H8080" s="203"/>
      <c r="I8080" s="193"/>
      <c r="J8080" s="208"/>
      <c r="K8080" s="211"/>
    </row>
    <row r="8081" spans="1:11" hidden="1">
      <c r="A8081" s="208"/>
      <c r="B8081" s="208"/>
      <c r="D8081" s="215"/>
      <c r="E8081" s="214"/>
      <c r="F8081" s="214"/>
      <c r="G8081" s="210"/>
      <c r="H8081" s="203"/>
      <c r="I8081" s="193"/>
      <c r="J8081" s="193"/>
      <c r="K8081" s="211"/>
    </row>
    <row r="8082" spans="1:11" hidden="1">
      <c r="A8082" s="208"/>
      <c r="B8082" s="208"/>
      <c r="D8082" s="215"/>
      <c r="E8082" s="214"/>
      <c r="F8082" s="214"/>
      <c r="G8082" s="210"/>
      <c r="H8082" s="203"/>
      <c r="I8082" s="193"/>
      <c r="J8082" s="193"/>
      <c r="K8082" s="211"/>
    </row>
    <row r="8083" spans="1:11" hidden="1">
      <c r="A8083" s="208"/>
      <c r="B8083" s="208"/>
      <c r="D8083" s="215"/>
      <c r="E8083" s="214"/>
      <c r="F8083" s="214"/>
      <c r="G8083" s="210"/>
      <c r="H8083" s="203"/>
      <c r="I8083" s="193"/>
      <c r="J8083" s="193"/>
      <c r="K8083" s="211"/>
    </row>
    <row r="8084" spans="1:11" hidden="1">
      <c r="A8084" s="208"/>
      <c r="B8084" s="208"/>
      <c r="D8084" s="215"/>
      <c r="E8084" s="214"/>
      <c r="F8084" s="214"/>
      <c r="G8084" s="210"/>
      <c r="H8084" s="203"/>
      <c r="I8084" s="193"/>
      <c r="J8084" s="193"/>
      <c r="K8084" s="211"/>
    </row>
    <row r="8085" spans="1:11" hidden="1">
      <c r="A8085" s="208"/>
      <c r="B8085" s="208"/>
      <c r="D8085" s="215"/>
      <c r="E8085" s="214"/>
      <c r="F8085" s="214"/>
      <c r="G8085" s="210"/>
      <c r="H8085" s="203"/>
      <c r="I8085" s="193"/>
      <c r="J8085" s="193"/>
      <c r="K8085" s="211"/>
    </row>
    <row r="8086" spans="1:11" hidden="1">
      <c r="A8086" s="208"/>
      <c r="B8086" s="208"/>
      <c r="D8086" s="215"/>
      <c r="E8086" s="214"/>
      <c r="F8086" s="214"/>
      <c r="G8086" s="210"/>
      <c r="H8086" s="203"/>
      <c r="I8086" s="193"/>
      <c r="J8086" s="193"/>
      <c r="K8086" s="211"/>
    </row>
    <row r="8087" spans="1:11" hidden="1">
      <c r="A8087" s="208"/>
      <c r="B8087" s="208"/>
      <c r="D8087" s="215"/>
      <c r="E8087" s="214"/>
      <c r="F8087" s="214"/>
      <c r="G8087" s="210"/>
      <c r="H8087" s="203"/>
      <c r="I8087" s="193"/>
      <c r="J8087" s="193"/>
      <c r="K8087" s="211"/>
    </row>
    <row r="8088" spans="1:11" hidden="1">
      <c r="A8088" s="208"/>
      <c r="B8088" s="208"/>
      <c r="D8088" s="215"/>
      <c r="E8088" s="214"/>
      <c r="F8088" s="214"/>
      <c r="G8088" s="210"/>
      <c r="H8088" s="203"/>
      <c r="I8088" s="193"/>
      <c r="J8088" s="193"/>
      <c r="K8088" s="211"/>
    </row>
    <row r="8089" spans="1:11" hidden="1">
      <c r="A8089" s="208"/>
      <c r="B8089" s="208"/>
      <c r="D8089" s="215"/>
      <c r="E8089" s="214"/>
      <c r="F8089" s="214"/>
      <c r="G8089" s="210"/>
      <c r="H8089" s="203"/>
      <c r="I8089" s="193"/>
      <c r="J8089" s="193"/>
      <c r="K8089" s="211"/>
    </row>
    <row r="8090" spans="1:11" hidden="1">
      <c r="A8090" s="208"/>
      <c r="B8090" s="208"/>
      <c r="D8090" s="215"/>
      <c r="E8090" s="214"/>
      <c r="F8090" s="214"/>
      <c r="G8090" s="210"/>
      <c r="H8090" s="203"/>
      <c r="I8090" s="193"/>
      <c r="J8090" s="193"/>
      <c r="K8090" s="211"/>
    </row>
    <row r="8091" spans="1:11" hidden="1">
      <c r="A8091" s="208"/>
      <c r="B8091" s="208"/>
      <c r="D8091" s="215"/>
      <c r="E8091" s="214"/>
      <c r="F8091" s="214"/>
      <c r="G8091" s="210"/>
      <c r="H8091" s="203"/>
      <c r="I8091" s="193"/>
      <c r="J8091" s="193"/>
      <c r="K8091" s="211"/>
    </row>
    <row r="8092" spans="1:11" hidden="1">
      <c r="A8092" s="208"/>
      <c r="B8092" s="208"/>
      <c r="D8092" s="215"/>
      <c r="E8092" s="214"/>
      <c r="F8092" s="214"/>
      <c r="G8092" s="210"/>
      <c r="H8092" s="203"/>
      <c r="I8092" s="193"/>
      <c r="J8092" s="193"/>
      <c r="K8092" s="211"/>
    </row>
    <row r="8093" spans="1:11" hidden="1">
      <c r="A8093" s="208"/>
      <c r="B8093" s="208"/>
      <c r="D8093" s="215"/>
      <c r="E8093" s="214"/>
      <c r="F8093" s="214"/>
      <c r="G8093" s="210"/>
      <c r="H8093" s="203"/>
      <c r="I8093" s="193"/>
      <c r="J8093" s="193"/>
      <c r="K8093" s="211"/>
    </row>
    <row r="8094" spans="1:11" hidden="1">
      <c r="A8094" s="208"/>
      <c r="B8094" s="208"/>
      <c r="D8094" s="215"/>
      <c r="E8094" s="214"/>
      <c r="F8094" s="214"/>
      <c r="G8094" s="210"/>
      <c r="H8094" s="203"/>
      <c r="I8094" s="193"/>
      <c r="J8094" s="193"/>
      <c r="K8094" s="211"/>
    </row>
    <row r="8095" spans="1:11" hidden="1">
      <c r="A8095" s="208"/>
      <c r="B8095" s="208"/>
      <c r="D8095" s="215"/>
      <c r="E8095" s="214"/>
      <c r="F8095" s="214"/>
      <c r="G8095" s="210"/>
      <c r="H8095" s="203"/>
      <c r="I8095" s="193"/>
      <c r="J8095" s="193"/>
      <c r="K8095" s="211"/>
    </row>
    <row r="8096" spans="1:11" hidden="1">
      <c r="A8096" s="208"/>
      <c r="B8096" s="208"/>
      <c r="D8096" s="215"/>
      <c r="E8096" s="214"/>
      <c r="F8096" s="214"/>
      <c r="G8096" s="210"/>
      <c r="H8096" s="203"/>
      <c r="I8096" s="193"/>
      <c r="J8096" s="193"/>
      <c r="K8096" s="211"/>
    </row>
    <row r="8097" spans="1:11" hidden="1">
      <c r="A8097" s="208"/>
      <c r="B8097" s="208"/>
      <c r="D8097" s="215"/>
      <c r="E8097" s="214"/>
      <c r="F8097" s="214"/>
      <c r="G8097" s="210"/>
      <c r="H8097" s="203"/>
      <c r="I8097" s="193"/>
      <c r="J8097" s="193"/>
      <c r="K8097" s="211"/>
    </row>
    <row r="8098" spans="1:11" hidden="1">
      <c r="A8098" s="208"/>
      <c r="B8098" s="208"/>
      <c r="D8098" s="215"/>
      <c r="E8098" s="214"/>
      <c r="F8098" s="214"/>
      <c r="G8098" s="210"/>
      <c r="H8098" s="203"/>
      <c r="I8098" s="193"/>
      <c r="J8098" s="193"/>
      <c r="K8098" s="211"/>
    </row>
    <row r="8099" spans="1:11" hidden="1">
      <c r="A8099" s="208"/>
      <c r="B8099" s="208"/>
      <c r="D8099" s="215"/>
      <c r="E8099" s="214"/>
      <c r="F8099" s="214"/>
      <c r="G8099" s="210"/>
      <c r="H8099" s="203"/>
      <c r="I8099" s="193"/>
      <c r="J8099" s="193"/>
      <c r="K8099" s="211"/>
    </row>
    <row r="8100" spans="1:11" hidden="1">
      <c r="A8100" s="208"/>
      <c r="B8100" s="208"/>
      <c r="D8100" s="215"/>
      <c r="E8100" s="214"/>
      <c r="F8100" s="214"/>
      <c r="G8100" s="210"/>
      <c r="H8100" s="203"/>
      <c r="I8100" s="193"/>
      <c r="J8100" s="208"/>
      <c r="K8100" s="211"/>
    </row>
    <row r="8101" spans="1:11" hidden="1">
      <c r="A8101" s="208"/>
      <c r="B8101" s="208"/>
      <c r="D8101" s="215"/>
      <c r="E8101" s="214"/>
      <c r="F8101" s="214"/>
      <c r="G8101" s="210"/>
      <c r="H8101" s="203"/>
      <c r="I8101" s="193"/>
      <c r="J8101" s="193"/>
      <c r="K8101" s="211"/>
    </row>
    <row r="8102" spans="1:11" hidden="1">
      <c r="A8102" s="208"/>
      <c r="B8102" s="208"/>
      <c r="D8102" s="215"/>
      <c r="E8102" s="214"/>
      <c r="F8102" s="214"/>
      <c r="G8102" s="210"/>
      <c r="H8102" s="203"/>
      <c r="I8102" s="193"/>
      <c r="J8102" s="193"/>
      <c r="K8102" s="211"/>
    </row>
    <row r="8103" spans="1:11" hidden="1">
      <c r="A8103" s="208"/>
      <c r="B8103" s="208"/>
      <c r="D8103" s="215"/>
      <c r="E8103" s="214"/>
      <c r="F8103" s="214"/>
      <c r="G8103" s="210"/>
      <c r="H8103" s="203"/>
      <c r="I8103" s="193"/>
      <c r="J8103" s="193"/>
      <c r="K8103" s="211"/>
    </row>
    <row r="8104" spans="1:11" hidden="1">
      <c r="A8104" s="208"/>
      <c r="B8104" s="208"/>
      <c r="D8104" s="215"/>
      <c r="E8104" s="214"/>
      <c r="F8104" s="214"/>
      <c r="G8104" s="210"/>
      <c r="H8104" s="203"/>
      <c r="I8104" s="193"/>
      <c r="J8104" s="193"/>
      <c r="K8104" s="211"/>
    </row>
    <row r="8105" spans="1:11" hidden="1">
      <c r="A8105" s="208"/>
      <c r="B8105" s="208"/>
      <c r="D8105" s="215"/>
      <c r="E8105" s="214"/>
      <c r="F8105" s="214"/>
      <c r="G8105" s="210"/>
      <c r="H8105" s="203"/>
      <c r="I8105" s="193"/>
      <c r="J8105" s="193"/>
      <c r="K8105" s="211"/>
    </row>
    <row r="8106" spans="1:11" hidden="1">
      <c r="A8106" s="208"/>
      <c r="B8106" s="208"/>
      <c r="D8106" s="215"/>
      <c r="E8106" s="214"/>
      <c r="F8106" s="214"/>
      <c r="G8106" s="210"/>
      <c r="H8106" s="203"/>
      <c r="I8106" s="193"/>
      <c r="J8106" s="193"/>
      <c r="K8106" s="211"/>
    </row>
    <row r="8107" spans="1:11" hidden="1">
      <c r="A8107" s="208"/>
      <c r="B8107" s="208"/>
      <c r="D8107" s="215"/>
      <c r="E8107" s="214"/>
      <c r="F8107" s="214"/>
      <c r="G8107" s="210"/>
      <c r="H8107" s="203"/>
      <c r="I8107" s="193"/>
      <c r="J8107" s="193"/>
      <c r="K8107" s="211"/>
    </row>
    <row r="8108" spans="1:11" hidden="1">
      <c r="A8108" s="208"/>
      <c r="B8108" s="208"/>
      <c r="D8108" s="215"/>
      <c r="E8108" s="214"/>
      <c r="F8108" s="214"/>
      <c r="G8108" s="210"/>
      <c r="H8108" s="203"/>
      <c r="I8108" s="193"/>
      <c r="J8108" s="193"/>
      <c r="K8108" s="211"/>
    </row>
    <row r="8109" spans="1:11" hidden="1">
      <c r="A8109" s="208"/>
      <c r="B8109" s="208"/>
      <c r="D8109" s="215"/>
      <c r="E8109" s="214"/>
      <c r="F8109" s="214"/>
      <c r="G8109" s="210"/>
      <c r="H8109" s="203"/>
      <c r="I8109" s="193"/>
      <c r="J8109" s="193"/>
      <c r="K8109" s="211"/>
    </row>
    <row r="8110" spans="1:11" hidden="1">
      <c r="A8110" s="208"/>
      <c r="B8110" s="208"/>
      <c r="D8110" s="215"/>
      <c r="E8110" s="214"/>
      <c r="F8110" s="214"/>
      <c r="G8110" s="210"/>
      <c r="H8110" s="203"/>
      <c r="I8110" s="193"/>
      <c r="J8110" s="193"/>
      <c r="K8110" s="211"/>
    </row>
    <row r="8111" spans="1:11" hidden="1">
      <c r="A8111" s="208"/>
      <c r="B8111" s="208"/>
      <c r="D8111" s="215"/>
      <c r="E8111" s="214"/>
      <c r="F8111" s="214"/>
      <c r="G8111" s="210"/>
      <c r="H8111" s="203"/>
      <c r="I8111" s="193"/>
      <c r="J8111" s="193"/>
      <c r="K8111" s="211"/>
    </row>
    <row r="8112" spans="1:11" hidden="1">
      <c r="A8112" s="208"/>
      <c r="B8112" s="208"/>
      <c r="D8112" s="215"/>
      <c r="E8112" s="214"/>
      <c r="F8112" s="214"/>
      <c r="G8112" s="210"/>
      <c r="H8112" s="203"/>
      <c r="I8112" s="193"/>
      <c r="J8112" s="193"/>
      <c r="K8112" s="211"/>
    </row>
    <row r="8113" spans="1:11" hidden="1">
      <c r="A8113" s="208"/>
      <c r="B8113" s="208"/>
      <c r="D8113" s="215"/>
      <c r="E8113" s="214"/>
      <c r="F8113" s="214"/>
      <c r="G8113" s="210"/>
      <c r="H8113" s="203"/>
      <c r="I8113" s="193"/>
      <c r="J8113" s="193"/>
      <c r="K8113" s="211"/>
    </row>
    <row r="8114" spans="1:11" hidden="1">
      <c r="A8114" s="208"/>
      <c r="B8114" s="208"/>
      <c r="D8114" s="215"/>
      <c r="E8114" s="214"/>
      <c r="F8114" s="214"/>
      <c r="G8114" s="210"/>
      <c r="H8114" s="203"/>
      <c r="I8114" s="193"/>
      <c r="J8114" s="193"/>
      <c r="K8114" s="211"/>
    </row>
    <row r="8115" spans="1:11" hidden="1">
      <c r="A8115" s="208"/>
      <c r="B8115" s="208"/>
      <c r="D8115" s="215"/>
      <c r="E8115" s="214"/>
      <c r="F8115" s="214"/>
      <c r="G8115" s="210"/>
      <c r="H8115" s="203"/>
      <c r="I8115" s="193"/>
      <c r="J8115" s="193"/>
      <c r="K8115" s="211"/>
    </row>
    <row r="8116" spans="1:11" hidden="1">
      <c r="A8116" s="208"/>
      <c r="B8116" s="208"/>
      <c r="D8116" s="215"/>
      <c r="E8116" s="214"/>
      <c r="F8116" s="214"/>
      <c r="G8116" s="210"/>
      <c r="H8116" s="203"/>
      <c r="I8116" s="193"/>
      <c r="J8116" s="193"/>
      <c r="K8116" s="211"/>
    </row>
    <row r="8117" spans="1:11" hidden="1">
      <c r="A8117" s="208"/>
      <c r="B8117" s="208"/>
      <c r="D8117" s="215"/>
      <c r="E8117" s="214"/>
      <c r="F8117" s="214"/>
      <c r="G8117" s="210"/>
      <c r="H8117" s="203"/>
      <c r="I8117" s="193"/>
      <c r="J8117" s="193"/>
      <c r="K8117" s="211"/>
    </row>
    <row r="8118" spans="1:11" hidden="1">
      <c r="A8118" s="208"/>
      <c r="B8118" s="208"/>
      <c r="D8118" s="215"/>
      <c r="E8118" s="214"/>
      <c r="F8118" s="214"/>
      <c r="G8118" s="210"/>
      <c r="H8118" s="203"/>
      <c r="I8118" s="193"/>
      <c r="J8118" s="193"/>
      <c r="K8118" s="211"/>
    </row>
    <row r="8119" spans="1:11" hidden="1">
      <c r="A8119" s="208"/>
      <c r="B8119" s="208"/>
      <c r="D8119" s="215"/>
      <c r="E8119" s="214"/>
      <c r="F8119" s="214"/>
      <c r="G8119" s="210"/>
      <c r="H8119" s="203"/>
      <c r="I8119" s="193"/>
      <c r="J8119" s="193"/>
      <c r="K8119" s="211"/>
    </row>
    <row r="8120" spans="1:11" hidden="1">
      <c r="A8120" s="208"/>
      <c r="B8120" s="208"/>
      <c r="D8120" s="215"/>
      <c r="E8120" s="214"/>
      <c r="F8120" s="214"/>
      <c r="G8120" s="210"/>
      <c r="H8120" s="203"/>
      <c r="I8120" s="193"/>
      <c r="J8120" s="193"/>
      <c r="K8120" s="211"/>
    </row>
    <row r="8121" spans="1:11" hidden="1">
      <c r="A8121" s="208"/>
      <c r="B8121" s="208"/>
      <c r="D8121" s="215"/>
      <c r="E8121" s="214"/>
      <c r="F8121" s="214"/>
      <c r="G8121" s="210"/>
      <c r="H8121" s="203"/>
      <c r="I8121" s="193"/>
      <c r="J8121" s="193"/>
      <c r="K8121" s="211"/>
    </row>
    <row r="8122" spans="1:11" hidden="1">
      <c r="A8122" s="208"/>
      <c r="B8122" s="208"/>
      <c r="D8122" s="215"/>
      <c r="E8122" s="214"/>
      <c r="F8122" s="214"/>
      <c r="G8122" s="210"/>
      <c r="H8122" s="203"/>
      <c r="I8122" s="193"/>
      <c r="J8122" s="208"/>
      <c r="K8122" s="211"/>
    </row>
    <row r="8123" spans="1:11" hidden="1">
      <c r="A8123" s="208"/>
      <c r="B8123" s="208"/>
      <c r="D8123" s="215"/>
      <c r="E8123" s="214"/>
      <c r="F8123" s="214"/>
      <c r="G8123" s="210"/>
      <c r="H8123" s="203"/>
      <c r="I8123" s="193"/>
      <c r="J8123" s="193"/>
      <c r="K8123" s="211"/>
    </row>
    <row r="8124" spans="1:11" hidden="1">
      <c r="A8124" s="208"/>
      <c r="B8124" s="208"/>
      <c r="D8124" s="215"/>
      <c r="E8124" s="214"/>
      <c r="F8124" s="214"/>
      <c r="G8124" s="210"/>
      <c r="H8124" s="203"/>
      <c r="I8124" s="193"/>
      <c r="J8124" s="193"/>
      <c r="K8124" s="211"/>
    </row>
    <row r="8125" spans="1:11" hidden="1">
      <c r="A8125" s="208"/>
      <c r="B8125" s="208"/>
      <c r="D8125" s="215"/>
      <c r="E8125" s="214"/>
      <c r="F8125" s="214"/>
      <c r="G8125" s="210"/>
      <c r="H8125" s="203"/>
      <c r="I8125" s="193"/>
      <c r="J8125" s="193"/>
      <c r="K8125" s="211"/>
    </row>
    <row r="8126" spans="1:11" hidden="1">
      <c r="A8126" s="208"/>
      <c r="B8126" s="208"/>
      <c r="D8126" s="215"/>
      <c r="E8126" s="214"/>
      <c r="F8126" s="214"/>
      <c r="G8126" s="210"/>
      <c r="H8126" s="203"/>
      <c r="I8126" s="193"/>
      <c r="J8126" s="193"/>
      <c r="K8126" s="211"/>
    </row>
    <row r="8127" spans="1:11" hidden="1">
      <c r="A8127" s="208"/>
      <c r="B8127" s="208"/>
      <c r="D8127" s="215"/>
      <c r="E8127" s="214"/>
      <c r="F8127" s="214"/>
      <c r="G8127" s="210"/>
      <c r="H8127" s="203"/>
      <c r="I8127" s="193"/>
      <c r="J8127" s="193"/>
      <c r="K8127" s="211"/>
    </row>
    <row r="8128" spans="1:11" hidden="1">
      <c r="A8128" s="208"/>
      <c r="B8128" s="208"/>
      <c r="D8128" s="215"/>
      <c r="E8128" s="214"/>
      <c r="F8128" s="214"/>
      <c r="G8128" s="210"/>
      <c r="H8128" s="203"/>
      <c r="I8128" s="193"/>
      <c r="J8128" s="193"/>
      <c r="K8128" s="211"/>
    </row>
    <row r="8129" spans="1:11" hidden="1">
      <c r="A8129" s="208"/>
      <c r="B8129" s="208"/>
      <c r="D8129" s="215"/>
      <c r="E8129" s="214"/>
      <c r="F8129" s="214"/>
      <c r="G8129" s="210"/>
      <c r="H8129" s="203"/>
      <c r="I8129" s="193"/>
      <c r="J8129" s="193"/>
      <c r="K8129" s="211"/>
    </row>
    <row r="8130" spans="1:11" hidden="1">
      <c r="A8130" s="208"/>
      <c r="B8130" s="208"/>
      <c r="D8130" s="215"/>
      <c r="E8130" s="214"/>
      <c r="F8130" s="214"/>
      <c r="G8130" s="210"/>
      <c r="H8130" s="203"/>
      <c r="I8130" s="193"/>
      <c r="J8130" s="193"/>
      <c r="K8130" s="211"/>
    </row>
    <row r="8131" spans="1:11" hidden="1">
      <c r="A8131" s="208"/>
      <c r="B8131" s="208"/>
      <c r="D8131" s="215"/>
      <c r="E8131" s="214"/>
      <c r="F8131" s="214"/>
      <c r="G8131" s="210"/>
      <c r="H8131" s="203"/>
      <c r="I8131" s="193"/>
      <c r="J8131" s="193"/>
      <c r="K8131" s="211"/>
    </row>
    <row r="8132" spans="1:11" hidden="1">
      <c r="A8132" s="208"/>
      <c r="B8132" s="208"/>
      <c r="D8132" s="215"/>
      <c r="E8132" s="214"/>
      <c r="F8132" s="214"/>
      <c r="G8132" s="210"/>
      <c r="H8132" s="203"/>
      <c r="I8132" s="193"/>
      <c r="J8132" s="193"/>
      <c r="K8132" s="211"/>
    </row>
    <row r="8133" spans="1:11" hidden="1">
      <c r="A8133" s="208"/>
      <c r="B8133" s="208"/>
      <c r="D8133" s="215"/>
      <c r="E8133" s="214"/>
      <c r="F8133" s="214"/>
      <c r="G8133" s="210"/>
      <c r="H8133" s="203"/>
      <c r="I8133" s="193"/>
      <c r="J8133" s="193"/>
      <c r="K8133" s="211"/>
    </row>
    <row r="8134" spans="1:11" hidden="1">
      <c r="A8134" s="208"/>
      <c r="B8134" s="208"/>
      <c r="D8134" s="215"/>
      <c r="E8134" s="214"/>
      <c r="F8134" s="214"/>
      <c r="G8134" s="210"/>
      <c r="H8134" s="203"/>
      <c r="I8134" s="193"/>
      <c r="J8134" s="193"/>
      <c r="K8134" s="211"/>
    </row>
    <row r="8135" spans="1:11" hidden="1">
      <c r="A8135" s="208"/>
      <c r="B8135" s="208"/>
      <c r="D8135" s="215"/>
      <c r="E8135" s="214"/>
      <c r="F8135" s="214"/>
      <c r="G8135" s="210"/>
      <c r="H8135" s="203"/>
      <c r="I8135" s="193"/>
      <c r="J8135" s="193"/>
      <c r="K8135" s="211"/>
    </row>
    <row r="8136" spans="1:11" hidden="1">
      <c r="A8136" s="208"/>
      <c r="B8136" s="208"/>
      <c r="D8136" s="215"/>
      <c r="E8136" s="214"/>
      <c r="F8136" s="214"/>
      <c r="G8136" s="210"/>
      <c r="H8136" s="203"/>
      <c r="I8136" s="193"/>
      <c r="J8136" s="193"/>
      <c r="K8136" s="211"/>
    </row>
    <row r="8137" spans="1:11" hidden="1">
      <c r="A8137" s="208"/>
      <c r="B8137" s="208"/>
      <c r="D8137" s="215"/>
      <c r="E8137" s="214"/>
      <c r="F8137" s="214"/>
      <c r="G8137" s="210"/>
      <c r="H8137" s="203"/>
      <c r="I8137" s="193"/>
      <c r="J8137" s="193"/>
      <c r="K8137" s="211"/>
    </row>
    <row r="8138" spans="1:11" hidden="1">
      <c r="A8138" s="208"/>
      <c r="B8138" s="208"/>
      <c r="D8138" s="215"/>
      <c r="E8138" s="214"/>
      <c r="F8138" s="214"/>
      <c r="G8138" s="210"/>
      <c r="H8138" s="203"/>
      <c r="I8138" s="193"/>
      <c r="J8138" s="193"/>
      <c r="K8138" s="211"/>
    </row>
    <row r="8139" spans="1:11" hidden="1">
      <c r="A8139" s="208"/>
      <c r="B8139" s="208"/>
      <c r="D8139" s="215"/>
      <c r="E8139" s="214"/>
      <c r="F8139" s="214"/>
      <c r="G8139" s="210"/>
      <c r="H8139" s="203"/>
      <c r="I8139" s="193"/>
      <c r="J8139" s="193"/>
      <c r="K8139" s="211"/>
    </row>
    <row r="8140" spans="1:11" hidden="1">
      <c r="A8140" s="208"/>
      <c r="B8140" s="208"/>
      <c r="D8140" s="215"/>
      <c r="E8140" s="214"/>
      <c r="F8140" s="214"/>
      <c r="G8140" s="210"/>
      <c r="H8140" s="203"/>
      <c r="I8140" s="193"/>
      <c r="J8140" s="193"/>
      <c r="K8140" s="211"/>
    </row>
    <row r="8141" spans="1:11" hidden="1">
      <c r="A8141" s="208"/>
      <c r="B8141" s="208"/>
      <c r="D8141" s="215"/>
      <c r="E8141" s="214"/>
      <c r="F8141" s="214"/>
      <c r="G8141" s="210"/>
      <c r="H8141" s="203"/>
      <c r="I8141" s="193"/>
      <c r="J8141" s="193"/>
      <c r="K8141" s="211"/>
    </row>
    <row r="8142" spans="1:11" hidden="1">
      <c r="A8142" s="208"/>
      <c r="B8142" s="208"/>
      <c r="D8142" s="215"/>
      <c r="E8142" s="214"/>
      <c r="F8142" s="214"/>
      <c r="G8142" s="210"/>
      <c r="H8142" s="203"/>
      <c r="I8142" s="193"/>
      <c r="J8142" s="193"/>
      <c r="K8142" s="211"/>
    </row>
    <row r="8143" spans="1:11" hidden="1">
      <c r="A8143" s="208"/>
      <c r="B8143" s="208"/>
      <c r="D8143" s="215"/>
      <c r="E8143" s="214"/>
      <c r="F8143" s="214"/>
      <c r="G8143" s="210"/>
      <c r="H8143" s="203"/>
      <c r="I8143" s="193"/>
      <c r="J8143" s="193"/>
      <c r="K8143" s="211"/>
    </row>
    <row r="8144" spans="1:11" hidden="1">
      <c r="A8144" s="208"/>
      <c r="B8144" s="208"/>
      <c r="D8144" s="215"/>
      <c r="E8144" s="214"/>
      <c r="F8144" s="214"/>
      <c r="G8144" s="210"/>
      <c r="H8144" s="203"/>
      <c r="I8144" s="193"/>
      <c r="J8144" s="208"/>
      <c r="K8144" s="211"/>
    </row>
    <row r="8145" spans="1:11" hidden="1">
      <c r="A8145" s="208"/>
      <c r="B8145" s="208"/>
      <c r="D8145" s="215"/>
      <c r="E8145" s="214"/>
      <c r="F8145" s="214"/>
      <c r="G8145" s="210"/>
      <c r="H8145" s="203"/>
      <c r="I8145" s="193"/>
      <c r="J8145" s="193"/>
      <c r="K8145" s="211"/>
    </row>
    <row r="8146" spans="1:11" hidden="1">
      <c r="A8146" s="208"/>
      <c r="B8146" s="208"/>
      <c r="D8146" s="215"/>
      <c r="E8146" s="214"/>
      <c r="F8146" s="214"/>
      <c r="G8146" s="210"/>
      <c r="H8146" s="203"/>
      <c r="I8146" s="193"/>
      <c r="J8146" s="193"/>
      <c r="K8146" s="211"/>
    </row>
    <row r="8147" spans="1:11" hidden="1">
      <c r="A8147" s="208"/>
      <c r="B8147" s="208"/>
      <c r="D8147" s="215"/>
      <c r="E8147" s="214"/>
      <c r="F8147" s="214"/>
      <c r="G8147" s="210"/>
      <c r="H8147" s="203"/>
      <c r="I8147" s="193"/>
      <c r="J8147" s="193"/>
      <c r="K8147" s="211"/>
    </row>
    <row r="8148" spans="1:11" hidden="1">
      <c r="A8148" s="208"/>
      <c r="B8148" s="208"/>
      <c r="D8148" s="215"/>
      <c r="E8148" s="214"/>
      <c r="F8148" s="214"/>
      <c r="G8148" s="210"/>
      <c r="H8148" s="203"/>
      <c r="I8148" s="193"/>
      <c r="J8148" s="193"/>
      <c r="K8148" s="211"/>
    </row>
    <row r="8149" spans="1:11" hidden="1">
      <c r="A8149" s="208"/>
      <c r="B8149" s="208"/>
      <c r="D8149" s="215"/>
      <c r="E8149" s="214"/>
      <c r="F8149" s="214"/>
      <c r="G8149" s="210"/>
      <c r="H8149" s="203"/>
      <c r="I8149" s="193"/>
      <c r="J8149" s="193"/>
      <c r="K8149" s="211"/>
    </row>
    <row r="8150" spans="1:11" hidden="1">
      <c r="A8150" s="208"/>
      <c r="B8150" s="208"/>
      <c r="D8150" s="215"/>
      <c r="E8150" s="214"/>
      <c r="F8150" s="214"/>
      <c r="G8150" s="210"/>
      <c r="H8150" s="203"/>
      <c r="I8150" s="193"/>
      <c r="J8150" s="193"/>
      <c r="K8150" s="211"/>
    </row>
    <row r="8151" spans="1:11" hidden="1">
      <c r="A8151" s="208"/>
      <c r="B8151" s="208"/>
      <c r="D8151" s="215"/>
      <c r="E8151" s="214"/>
      <c r="F8151" s="214"/>
      <c r="G8151" s="210"/>
      <c r="H8151" s="203"/>
      <c r="I8151" s="193"/>
      <c r="J8151" s="193"/>
      <c r="K8151" s="211"/>
    </row>
    <row r="8152" spans="1:11" hidden="1">
      <c r="A8152" s="208"/>
      <c r="B8152" s="208"/>
      <c r="D8152" s="215"/>
      <c r="E8152" s="214"/>
      <c r="F8152" s="214"/>
      <c r="G8152" s="210"/>
      <c r="H8152" s="203"/>
      <c r="I8152" s="193"/>
      <c r="J8152" s="193"/>
      <c r="K8152" s="211"/>
    </row>
    <row r="8153" spans="1:11" hidden="1">
      <c r="A8153" s="208"/>
      <c r="B8153" s="208"/>
      <c r="D8153" s="215"/>
      <c r="E8153" s="214"/>
      <c r="F8153" s="214"/>
      <c r="G8153" s="210"/>
      <c r="H8153" s="203"/>
      <c r="I8153" s="193"/>
      <c r="J8153" s="193"/>
      <c r="K8153" s="211"/>
    </row>
    <row r="8154" spans="1:11" hidden="1">
      <c r="A8154" s="208"/>
      <c r="B8154" s="208"/>
      <c r="D8154" s="215"/>
      <c r="E8154" s="214"/>
      <c r="F8154" s="214"/>
      <c r="G8154" s="210"/>
      <c r="H8154" s="203"/>
      <c r="I8154" s="193"/>
      <c r="J8154" s="193"/>
      <c r="K8154" s="211"/>
    </row>
    <row r="8155" spans="1:11" hidden="1">
      <c r="A8155" s="208"/>
      <c r="B8155" s="208"/>
      <c r="D8155" s="215"/>
      <c r="E8155" s="214"/>
      <c r="F8155" s="214"/>
      <c r="G8155" s="210"/>
      <c r="H8155" s="203"/>
      <c r="I8155" s="193"/>
      <c r="J8155" s="193"/>
      <c r="K8155" s="211"/>
    </row>
    <row r="8156" spans="1:11" hidden="1">
      <c r="A8156" s="208"/>
      <c r="B8156" s="208"/>
      <c r="D8156" s="215"/>
      <c r="E8156" s="214"/>
      <c r="F8156" s="214"/>
      <c r="G8156" s="210"/>
      <c r="H8156" s="203"/>
      <c r="I8156" s="193"/>
      <c r="J8156" s="193"/>
      <c r="K8156" s="211"/>
    </row>
    <row r="8157" spans="1:11" hidden="1">
      <c r="A8157" s="208"/>
      <c r="B8157" s="208"/>
      <c r="D8157" s="215"/>
      <c r="E8157" s="214"/>
      <c r="F8157" s="214"/>
      <c r="G8157" s="210"/>
      <c r="H8157" s="203"/>
      <c r="I8157" s="193"/>
      <c r="J8157" s="193"/>
      <c r="K8157" s="211"/>
    </row>
    <row r="8158" spans="1:11" hidden="1">
      <c r="A8158" s="208"/>
      <c r="B8158" s="208"/>
      <c r="D8158" s="215"/>
      <c r="E8158" s="214"/>
      <c r="F8158" s="214"/>
      <c r="G8158" s="210"/>
      <c r="H8158" s="203"/>
      <c r="I8158" s="193"/>
      <c r="J8158" s="193"/>
      <c r="K8158" s="211"/>
    </row>
    <row r="8159" spans="1:11" hidden="1">
      <c r="A8159" s="208"/>
      <c r="B8159" s="208"/>
      <c r="D8159" s="215"/>
      <c r="E8159" s="214"/>
      <c r="F8159" s="214"/>
      <c r="G8159" s="210"/>
      <c r="H8159" s="203"/>
      <c r="I8159" s="193"/>
      <c r="J8159" s="193"/>
      <c r="K8159" s="211"/>
    </row>
    <row r="8160" spans="1:11" hidden="1">
      <c r="A8160" s="208"/>
      <c r="B8160" s="208"/>
      <c r="D8160" s="215"/>
      <c r="E8160" s="214"/>
      <c r="F8160" s="214"/>
      <c r="G8160" s="210"/>
      <c r="H8160" s="203"/>
      <c r="I8160" s="193"/>
      <c r="J8160" s="193"/>
      <c r="K8160" s="211"/>
    </row>
    <row r="8161" spans="1:11" hidden="1">
      <c r="A8161" s="208"/>
      <c r="B8161" s="208"/>
      <c r="D8161" s="215"/>
      <c r="E8161" s="214"/>
      <c r="F8161" s="214"/>
      <c r="G8161" s="210"/>
      <c r="H8161" s="203"/>
      <c r="I8161" s="193"/>
      <c r="J8161" s="193"/>
      <c r="K8161" s="211"/>
    </row>
    <row r="8162" spans="1:11" hidden="1">
      <c r="A8162" s="208"/>
      <c r="B8162" s="208"/>
      <c r="D8162" s="215"/>
      <c r="E8162" s="214"/>
      <c r="F8162" s="214"/>
      <c r="G8162" s="210"/>
      <c r="H8162" s="203"/>
      <c r="I8162" s="193"/>
      <c r="J8162" s="193"/>
      <c r="K8162" s="211"/>
    </row>
    <row r="8163" spans="1:11" hidden="1">
      <c r="A8163" s="208"/>
      <c r="B8163" s="208"/>
      <c r="D8163" s="215"/>
      <c r="E8163" s="214"/>
      <c r="F8163" s="214"/>
      <c r="G8163" s="210"/>
      <c r="H8163" s="203"/>
      <c r="I8163" s="193"/>
      <c r="J8163" s="193"/>
      <c r="K8163" s="211"/>
    </row>
    <row r="8164" spans="1:11" hidden="1">
      <c r="A8164" s="208"/>
      <c r="B8164" s="208"/>
      <c r="D8164" s="215"/>
      <c r="E8164" s="214"/>
      <c r="F8164" s="214"/>
      <c r="G8164" s="210"/>
      <c r="H8164" s="203"/>
      <c r="I8164" s="193"/>
      <c r="J8164" s="208"/>
      <c r="K8164" s="211"/>
    </row>
    <row r="8165" spans="1:11" hidden="1">
      <c r="A8165" s="208"/>
      <c r="B8165" s="208"/>
      <c r="D8165" s="215"/>
      <c r="E8165" s="214"/>
      <c r="F8165" s="214"/>
      <c r="G8165" s="210"/>
      <c r="H8165" s="203"/>
      <c r="I8165" s="193"/>
      <c r="J8165" s="193"/>
      <c r="K8165" s="211"/>
    </row>
    <row r="8166" spans="1:11" hidden="1">
      <c r="A8166" s="208"/>
      <c r="B8166" s="208"/>
      <c r="D8166" s="215"/>
      <c r="E8166" s="214"/>
      <c r="F8166" s="214"/>
      <c r="G8166" s="210"/>
      <c r="H8166" s="203"/>
      <c r="I8166" s="193"/>
      <c r="J8166" s="193"/>
      <c r="K8166" s="211"/>
    </row>
    <row r="8167" spans="1:11" hidden="1">
      <c r="A8167" s="208"/>
      <c r="B8167" s="208"/>
      <c r="D8167" s="215"/>
      <c r="E8167" s="214"/>
      <c r="F8167" s="214"/>
      <c r="G8167" s="210"/>
      <c r="H8167" s="203"/>
      <c r="I8167" s="193"/>
      <c r="J8167" s="193"/>
      <c r="K8167" s="211"/>
    </row>
    <row r="8168" spans="1:11" hidden="1">
      <c r="A8168" s="208"/>
      <c r="B8168" s="208"/>
      <c r="D8168" s="215"/>
      <c r="E8168" s="214"/>
      <c r="F8168" s="214"/>
      <c r="G8168" s="210"/>
      <c r="H8168" s="203"/>
      <c r="I8168" s="193"/>
      <c r="J8168" s="193"/>
      <c r="K8168" s="211"/>
    </row>
    <row r="8169" spans="1:11" hidden="1">
      <c r="A8169" s="208"/>
      <c r="B8169" s="208"/>
      <c r="D8169" s="215"/>
      <c r="E8169" s="214"/>
      <c r="F8169" s="214"/>
      <c r="G8169" s="210"/>
      <c r="H8169" s="203"/>
      <c r="I8169" s="193"/>
      <c r="J8169" s="193"/>
      <c r="K8169" s="211"/>
    </row>
    <row r="8170" spans="1:11" hidden="1">
      <c r="A8170" s="208"/>
      <c r="B8170" s="208"/>
      <c r="D8170" s="215"/>
      <c r="E8170" s="214"/>
      <c r="F8170" s="214"/>
      <c r="G8170" s="210"/>
      <c r="H8170" s="203"/>
      <c r="I8170" s="193"/>
      <c r="J8170" s="193"/>
      <c r="K8170" s="211"/>
    </row>
    <row r="8171" spans="1:11" hidden="1">
      <c r="A8171" s="208"/>
      <c r="B8171" s="208"/>
      <c r="D8171" s="215"/>
      <c r="E8171" s="214"/>
      <c r="F8171" s="214"/>
      <c r="G8171" s="210"/>
      <c r="H8171" s="203"/>
      <c r="I8171" s="193"/>
      <c r="J8171" s="193"/>
      <c r="K8171" s="211"/>
    </row>
    <row r="8172" spans="1:11" hidden="1">
      <c r="A8172" s="208"/>
      <c r="B8172" s="208"/>
      <c r="D8172" s="215"/>
      <c r="E8172" s="214"/>
      <c r="F8172" s="214"/>
      <c r="G8172" s="210"/>
      <c r="H8172" s="203"/>
      <c r="I8172" s="193"/>
      <c r="J8172" s="193"/>
      <c r="K8172" s="211"/>
    </row>
    <row r="8173" spans="1:11" hidden="1">
      <c r="A8173" s="208"/>
      <c r="B8173" s="208"/>
      <c r="D8173" s="215"/>
      <c r="E8173" s="214"/>
      <c r="F8173" s="214"/>
      <c r="G8173" s="210"/>
      <c r="H8173" s="203"/>
      <c r="I8173" s="193"/>
      <c r="J8173" s="193"/>
      <c r="K8173" s="211"/>
    </row>
    <row r="8174" spans="1:11" hidden="1">
      <c r="A8174" s="208"/>
      <c r="B8174" s="208"/>
      <c r="D8174" s="215"/>
      <c r="E8174" s="214"/>
      <c r="F8174" s="214"/>
      <c r="G8174" s="210"/>
      <c r="H8174" s="203"/>
      <c r="I8174" s="193"/>
      <c r="J8174" s="193"/>
      <c r="K8174" s="211"/>
    </row>
    <row r="8175" spans="1:11" hidden="1">
      <c r="A8175" s="208"/>
      <c r="B8175" s="208"/>
      <c r="D8175" s="215"/>
      <c r="E8175" s="214"/>
      <c r="F8175" s="214"/>
      <c r="G8175" s="210"/>
      <c r="H8175" s="203"/>
      <c r="I8175" s="193"/>
      <c r="J8175" s="193"/>
      <c r="K8175" s="211"/>
    </row>
    <row r="8176" spans="1:11" hidden="1">
      <c r="A8176" s="208"/>
      <c r="B8176" s="208"/>
      <c r="D8176" s="215"/>
      <c r="E8176" s="214"/>
      <c r="F8176" s="214"/>
      <c r="G8176" s="210"/>
      <c r="H8176" s="203"/>
      <c r="I8176" s="193"/>
      <c r="J8176" s="193"/>
      <c r="K8176" s="211"/>
    </row>
    <row r="8177" spans="1:11" hidden="1">
      <c r="A8177" s="208"/>
      <c r="B8177" s="208"/>
      <c r="D8177" s="215"/>
      <c r="E8177" s="214"/>
      <c r="F8177" s="214"/>
      <c r="G8177" s="210"/>
      <c r="H8177" s="203"/>
      <c r="I8177" s="193"/>
      <c r="J8177" s="193"/>
      <c r="K8177" s="211"/>
    </row>
    <row r="8178" spans="1:11" hidden="1">
      <c r="A8178" s="208"/>
      <c r="B8178" s="208"/>
      <c r="D8178" s="215"/>
      <c r="E8178" s="214"/>
      <c r="F8178" s="214"/>
      <c r="G8178" s="210"/>
      <c r="H8178" s="203"/>
      <c r="I8178" s="193"/>
      <c r="J8178" s="193"/>
      <c r="K8178" s="211"/>
    </row>
    <row r="8179" spans="1:11" hidden="1">
      <c r="A8179" s="208"/>
      <c r="B8179" s="208"/>
      <c r="D8179" s="215"/>
      <c r="E8179" s="214"/>
      <c r="F8179" s="214"/>
      <c r="G8179" s="210"/>
      <c r="H8179" s="203"/>
      <c r="I8179" s="193"/>
      <c r="J8179" s="193"/>
      <c r="K8179" s="211"/>
    </row>
    <row r="8180" spans="1:11" hidden="1">
      <c r="A8180" s="208"/>
      <c r="B8180" s="208"/>
      <c r="D8180" s="215"/>
      <c r="E8180" s="214"/>
      <c r="F8180" s="214"/>
      <c r="G8180" s="210"/>
      <c r="H8180" s="203"/>
      <c r="I8180" s="193"/>
      <c r="J8180" s="193"/>
      <c r="K8180" s="211"/>
    </row>
    <row r="8181" spans="1:11" hidden="1">
      <c r="A8181" s="208"/>
      <c r="B8181" s="208"/>
      <c r="D8181" s="215"/>
      <c r="E8181" s="214"/>
      <c r="F8181" s="214"/>
      <c r="G8181" s="210"/>
      <c r="H8181" s="203"/>
      <c r="I8181" s="193"/>
      <c r="J8181" s="193"/>
      <c r="K8181" s="211"/>
    </row>
    <row r="8182" spans="1:11" hidden="1">
      <c r="A8182" s="208"/>
      <c r="B8182" s="208"/>
      <c r="D8182" s="215"/>
      <c r="E8182" s="214"/>
      <c r="F8182" s="214"/>
      <c r="G8182" s="210"/>
      <c r="H8182" s="203"/>
      <c r="I8182" s="193"/>
      <c r="J8182" s="193"/>
      <c r="K8182" s="211"/>
    </row>
    <row r="8183" spans="1:11" hidden="1">
      <c r="A8183" s="208"/>
      <c r="B8183" s="208"/>
      <c r="D8183" s="215"/>
      <c r="E8183" s="214"/>
      <c r="F8183" s="214"/>
      <c r="G8183" s="210"/>
      <c r="H8183" s="203"/>
      <c r="I8183" s="193"/>
      <c r="J8183" s="193"/>
      <c r="K8183" s="211"/>
    </row>
    <row r="8184" spans="1:11" hidden="1">
      <c r="A8184" s="208"/>
      <c r="B8184" s="208"/>
      <c r="D8184" s="215"/>
      <c r="E8184" s="214"/>
      <c r="F8184" s="214"/>
      <c r="G8184" s="210"/>
      <c r="H8184" s="203"/>
      <c r="I8184" s="193"/>
      <c r="J8184" s="193"/>
      <c r="K8184" s="211"/>
    </row>
    <row r="8185" spans="1:11" hidden="1">
      <c r="A8185" s="208"/>
      <c r="B8185" s="208"/>
      <c r="D8185" s="215"/>
      <c r="E8185" s="214"/>
      <c r="F8185" s="214"/>
      <c r="G8185" s="210"/>
      <c r="H8185" s="203"/>
      <c r="I8185" s="193"/>
      <c r="J8185" s="193"/>
      <c r="K8185" s="211"/>
    </row>
    <row r="8186" spans="1:11" hidden="1">
      <c r="A8186" s="208"/>
      <c r="B8186" s="208"/>
      <c r="D8186" s="215"/>
      <c r="E8186" s="214"/>
      <c r="F8186" s="214"/>
      <c r="G8186" s="210"/>
      <c r="H8186" s="203"/>
      <c r="I8186" s="193"/>
      <c r="J8186" s="193"/>
      <c r="K8186" s="211"/>
    </row>
    <row r="8187" spans="1:11" hidden="1">
      <c r="A8187" s="208"/>
      <c r="B8187" s="208"/>
      <c r="D8187" s="215"/>
      <c r="E8187" s="214"/>
      <c r="F8187" s="214"/>
      <c r="G8187" s="210"/>
      <c r="H8187" s="203"/>
      <c r="I8187" s="193"/>
      <c r="J8187" s="208"/>
      <c r="K8187" s="211"/>
    </row>
    <row r="8188" spans="1:11" hidden="1">
      <c r="A8188" s="208"/>
      <c r="B8188" s="208"/>
      <c r="D8188" s="215"/>
      <c r="E8188" s="214"/>
      <c r="F8188" s="214"/>
      <c r="G8188" s="210"/>
      <c r="H8188" s="203"/>
      <c r="I8188" s="193"/>
      <c r="J8188" s="193"/>
      <c r="K8188" s="211"/>
    </row>
    <row r="8189" spans="1:11" hidden="1">
      <c r="A8189" s="208"/>
      <c r="B8189" s="208"/>
      <c r="D8189" s="215"/>
      <c r="E8189" s="214"/>
      <c r="F8189" s="214"/>
      <c r="G8189" s="210"/>
      <c r="H8189" s="203"/>
      <c r="I8189" s="193"/>
      <c r="J8189" s="193"/>
      <c r="K8189" s="211"/>
    </row>
    <row r="8190" spans="1:11" hidden="1">
      <c r="A8190" s="208"/>
      <c r="B8190" s="208"/>
      <c r="D8190" s="215"/>
      <c r="E8190" s="214"/>
      <c r="F8190" s="214"/>
      <c r="G8190" s="210"/>
      <c r="H8190" s="203"/>
      <c r="I8190" s="193"/>
      <c r="J8190" s="193"/>
      <c r="K8190" s="211"/>
    </row>
    <row r="8191" spans="1:11" hidden="1">
      <c r="A8191" s="208"/>
      <c r="B8191" s="208"/>
      <c r="D8191" s="215"/>
      <c r="E8191" s="214"/>
      <c r="F8191" s="214"/>
      <c r="G8191" s="210"/>
      <c r="H8191" s="203"/>
      <c r="I8191" s="193"/>
      <c r="J8191" s="193"/>
      <c r="K8191" s="211"/>
    </row>
    <row r="8192" spans="1:11" hidden="1">
      <c r="A8192" s="208"/>
      <c r="B8192" s="208"/>
      <c r="D8192" s="215"/>
      <c r="E8192" s="214"/>
      <c r="F8192" s="214"/>
      <c r="G8192" s="210"/>
      <c r="H8192" s="203"/>
      <c r="I8192" s="193"/>
      <c r="J8192" s="193"/>
      <c r="K8192" s="211"/>
    </row>
    <row r="8193" spans="1:11" hidden="1">
      <c r="A8193" s="208"/>
      <c r="B8193" s="208"/>
      <c r="D8193" s="215"/>
      <c r="E8193" s="214"/>
      <c r="F8193" s="214"/>
      <c r="G8193" s="210"/>
      <c r="H8193" s="203"/>
      <c r="I8193" s="193"/>
      <c r="J8193" s="193"/>
      <c r="K8193" s="211"/>
    </row>
    <row r="8194" spans="1:11" hidden="1">
      <c r="A8194" s="208"/>
      <c r="B8194" s="208"/>
      <c r="D8194" s="215"/>
      <c r="E8194" s="214"/>
      <c r="F8194" s="214"/>
      <c r="G8194" s="210"/>
      <c r="H8194" s="203"/>
      <c r="I8194" s="193"/>
      <c r="J8194" s="193"/>
      <c r="K8194" s="211"/>
    </row>
    <row r="8195" spans="1:11" hidden="1">
      <c r="A8195" s="208"/>
      <c r="B8195" s="208"/>
      <c r="D8195" s="215"/>
      <c r="E8195" s="214"/>
      <c r="F8195" s="214"/>
      <c r="G8195" s="210"/>
      <c r="H8195" s="203"/>
      <c r="I8195" s="193"/>
      <c r="J8195" s="193"/>
      <c r="K8195" s="211"/>
    </row>
    <row r="8196" spans="1:11" hidden="1">
      <c r="A8196" s="208"/>
      <c r="B8196" s="208"/>
      <c r="D8196" s="215"/>
      <c r="E8196" s="214"/>
      <c r="F8196" s="214"/>
      <c r="G8196" s="210"/>
      <c r="H8196" s="203"/>
      <c r="I8196" s="193"/>
      <c r="J8196" s="193"/>
      <c r="K8196" s="211"/>
    </row>
    <row r="8197" spans="1:11" hidden="1">
      <c r="A8197" s="208"/>
      <c r="B8197" s="208"/>
      <c r="D8197" s="215"/>
      <c r="E8197" s="214"/>
      <c r="F8197" s="214"/>
      <c r="G8197" s="210"/>
      <c r="H8197" s="203"/>
      <c r="I8197" s="193"/>
      <c r="J8197" s="193"/>
      <c r="K8197" s="211"/>
    </row>
    <row r="8198" spans="1:11" hidden="1">
      <c r="A8198" s="208"/>
      <c r="B8198" s="208"/>
      <c r="D8198" s="215"/>
      <c r="E8198" s="214"/>
      <c r="F8198" s="214"/>
      <c r="G8198" s="210"/>
      <c r="H8198" s="203"/>
      <c r="I8198" s="193"/>
      <c r="J8198" s="193"/>
      <c r="K8198" s="211"/>
    </row>
    <row r="8199" spans="1:11" hidden="1">
      <c r="A8199" s="208"/>
      <c r="B8199" s="208"/>
      <c r="D8199" s="215"/>
      <c r="E8199" s="214"/>
      <c r="F8199" s="214"/>
      <c r="G8199" s="210"/>
      <c r="H8199" s="203"/>
      <c r="I8199" s="193"/>
      <c r="J8199" s="193"/>
      <c r="K8199" s="211"/>
    </row>
    <row r="8200" spans="1:11" hidden="1">
      <c r="A8200" s="208"/>
      <c r="B8200" s="208"/>
      <c r="D8200" s="215"/>
      <c r="E8200" s="214"/>
      <c r="F8200" s="214"/>
      <c r="G8200" s="210"/>
      <c r="H8200" s="203"/>
      <c r="I8200" s="193"/>
      <c r="J8200" s="193"/>
      <c r="K8200" s="211"/>
    </row>
    <row r="8201" spans="1:11" hidden="1">
      <c r="A8201" s="208"/>
      <c r="B8201" s="208"/>
      <c r="D8201" s="215"/>
      <c r="E8201" s="214"/>
      <c r="F8201" s="214"/>
      <c r="G8201" s="210"/>
      <c r="H8201" s="203"/>
      <c r="I8201" s="193"/>
      <c r="J8201" s="193"/>
      <c r="K8201" s="211"/>
    </row>
    <row r="8202" spans="1:11" hidden="1">
      <c r="A8202" s="208"/>
      <c r="B8202" s="208"/>
      <c r="D8202" s="215"/>
      <c r="E8202" s="214"/>
      <c r="F8202" s="214"/>
      <c r="G8202" s="210"/>
      <c r="H8202" s="203"/>
      <c r="I8202" s="193"/>
      <c r="J8202" s="193"/>
      <c r="K8202" s="211"/>
    </row>
    <row r="8203" spans="1:11" hidden="1">
      <c r="A8203" s="208"/>
      <c r="B8203" s="208"/>
      <c r="D8203" s="215"/>
      <c r="E8203" s="214"/>
      <c r="F8203" s="214"/>
      <c r="G8203" s="210"/>
      <c r="H8203" s="203"/>
      <c r="I8203" s="193"/>
      <c r="J8203" s="193"/>
      <c r="K8203" s="211"/>
    </row>
    <row r="8204" spans="1:11" hidden="1">
      <c r="A8204" s="208"/>
      <c r="B8204" s="208"/>
      <c r="D8204" s="215"/>
      <c r="E8204" s="214"/>
      <c r="F8204" s="214"/>
      <c r="G8204" s="210"/>
      <c r="H8204" s="203"/>
      <c r="I8204" s="193"/>
      <c r="J8204" s="193"/>
      <c r="K8204" s="211"/>
    </row>
    <row r="8205" spans="1:11" hidden="1">
      <c r="A8205" s="208"/>
      <c r="B8205" s="208"/>
      <c r="D8205" s="215"/>
      <c r="E8205" s="214"/>
      <c r="F8205" s="214"/>
      <c r="G8205" s="210"/>
      <c r="H8205" s="203"/>
      <c r="I8205" s="193"/>
      <c r="J8205" s="193"/>
      <c r="K8205" s="211"/>
    </row>
    <row r="8206" spans="1:11" hidden="1">
      <c r="A8206" s="208"/>
      <c r="B8206" s="208"/>
      <c r="D8206" s="215"/>
      <c r="E8206" s="214"/>
      <c r="F8206" s="214"/>
      <c r="G8206" s="210"/>
      <c r="H8206" s="203"/>
      <c r="I8206" s="193"/>
      <c r="J8206" s="193"/>
      <c r="K8206" s="211"/>
    </row>
    <row r="8207" spans="1:11" hidden="1">
      <c r="A8207" s="208"/>
      <c r="B8207" s="208"/>
      <c r="D8207" s="215"/>
      <c r="E8207" s="214"/>
      <c r="F8207" s="214"/>
      <c r="G8207" s="210"/>
      <c r="H8207" s="203"/>
      <c r="I8207" s="193"/>
      <c r="J8207" s="208"/>
      <c r="K8207" s="211"/>
    </row>
    <row r="8208" spans="1:11" hidden="1">
      <c r="A8208" s="208"/>
      <c r="B8208" s="208"/>
      <c r="D8208" s="215"/>
      <c r="E8208" s="214"/>
      <c r="F8208" s="214"/>
      <c r="G8208" s="210"/>
      <c r="H8208" s="203"/>
      <c r="I8208" s="193"/>
      <c r="J8208" s="193"/>
      <c r="K8208" s="211"/>
    </row>
    <row r="8209" spans="1:11" hidden="1">
      <c r="A8209" s="208"/>
      <c r="B8209" s="208"/>
      <c r="D8209" s="215"/>
      <c r="E8209" s="214"/>
      <c r="F8209" s="214"/>
      <c r="G8209" s="210"/>
      <c r="H8209" s="203"/>
      <c r="I8209" s="193"/>
      <c r="J8209" s="193"/>
      <c r="K8209" s="211"/>
    </row>
    <row r="8210" spans="1:11" hidden="1">
      <c r="A8210" s="208"/>
      <c r="B8210" s="208"/>
      <c r="D8210" s="215"/>
      <c r="E8210" s="214"/>
      <c r="F8210" s="214"/>
      <c r="G8210" s="210"/>
      <c r="H8210" s="203"/>
      <c r="I8210" s="193"/>
      <c r="J8210" s="193"/>
      <c r="K8210" s="211"/>
    </row>
    <row r="8211" spans="1:11" hidden="1">
      <c r="A8211" s="208"/>
      <c r="B8211" s="208"/>
      <c r="D8211" s="215"/>
      <c r="E8211" s="214"/>
      <c r="F8211" s="214"/>
      <c r="G8211" s="210"/>
      <c r="H8211" s="203"/>
      <c r="I8211" s="193"/>
      <c r="J8211" s="193"/>
      <c r="K8211" s="211"/>
    </row>
    <row r="8212" spans="1:11" hidden="1">
      <c r="A8212" s="208"/>
      <c r="B8212" s="208"/>
      <c r="D8212" s="215"/>
      <c r="E8212" s="214"/>
      <c r="F8212" s="214"/>
      <c r="G8212" s="210"/>
      <c r="H8212" s="203"/>
      <c r="I8212" s="193"/>
      <c r="J8212" s="193"/>
      <c r="K8212" s="211"/>
    </row>
    <row r="8213" spans="1:11" hidden="1">
      <c r="A8213" s="208"/>
      <c r="B8213" s="208"/>
      <c r="D8213" s="215"/>
      <c r="E8213" s="214"/>
      <c r="F8213" s="214"/>
      <c r="G8213" s="210"/>
      <c r="H8213" s="203"/>
      <c r="I8213" s="193"/>
      <c r="J8213" s="193"/>
      <c r="K8213" s="211"/>
    </row>
    <row r="8214" spans="1:11" hidden="1">
      <c r="A8214" s="208"/>
      <c r="B8214" s="208"/>
      <c r="D8214" s="215"/>
      <c r="E8214" s="214"/>
      <c r="F8214" s="214"/>
      <c r="G8214" s="210"/>
      <c r="H8214" s="203"/>
      <c r="I8214" s="193"/>
      <c r="J8214" s="193"/>
      <c r="K8214" s="211"/>
    </row>
    <row r="8215" spans="1:11" hidden="1">
      <c r="A8215" s="208"/>
      <c r="B8215" s="208"/>
      <c r="D8215" s="215"/>
      <c r="E8215" s="214"/>
      <c r="F8215" s="214"/>
      <c r="G8215" s="210"/>
      <c r="H8215" s="203"/>
      <c r="I8215" s="193"/>
      <c r="J8215" s="193"/>
      <c r="K8215" s="211"/>
    </row>
    <row r="8216" spans="1:11" hidden="1">
      <c r="A8216" s="208"/>
      <c r="B8216" s="208"/>
      <c r="D8216" s="215"/>
      <c r="E8216" s="214"/>
      <c r="F8216" s="214"/>
      <c r="G8216" s="210"/>
      <c r="H8216" s="203"/>
      <c r="I8216" s="193"/>
      <c r="J8216" s="193"/>
      <c r="K8216" s="211"/>
    </row>
    <row r="8217" spans="1:11" hidden="1">
      <c r="A8217" s="208"/>
      <c r="B8217" s="208"/>
      <c r="D8217" s="215"/>
      <c r="E8217" s="214"/>
      <c r="F8217" s="214"/>
      <c r="G8217" s="210"/>
      <c r="H8217" s="203"/>
      <c r="I8217" s="193"/>
      <c r="J8217" s="193"/>
      <c r="K8217" s="211"/>
    </row>
    <row r="8218" spans="1:11" hidden="1">
      <c r="A8218" s="208"/>
      <c r="B8218" s="208"/>
      <c r="D8218" s="215"/>
      <c r="E8218" s="214"/>
      <c r="F8218" s="214"/>
      <c r="G8218" s="210"/>
      <c r="H8218" s="203"/>
      <c r="I8218" s="193"/>
      <c r="J8218" s="193"/>
      <c r="K8218" s="211"/>
    </row>
    <row r="8219" spans="1:11" hidden="1">
      <c r="A8219" s="208"/>
      <c r="B8219" s="208"/>
      <c r="D8219" s="215"/>
      <c r="E8219" s="214"/>
      <c r="F8219" s="214"/>
      <c r="G8219" s="210"/>
      <c r="H8219" s="203"/>
      <c r="I8219" s="193"/>
      <c r="J8219" s="193"/>
      <c r="K8219" s="211"/>
    </row>
    <row r="8220" spans="1:11" hidden="1">
      <c r="A8220" s="208"/>
      <c r="B8220" s="208"/>
      <c r="D8220" s="215"/>
      <c r="E8220" s="214"/>
      <c r="F8220" s="214"/>
      <c r="G8220" s="210"/>
      <c r="H8220" s="203"/>
      <c r="I8220" s="193"/>
      <c r="J8220" s="193"/>
      <c r="K8220" s="211"/>
    </row>
    <row r="8221" spans="1:11" hidden="1">
      <c r="A8221" s="208"/>
      <c r="B8221" s="208"/>
      <c r="D8221" s="215"/>
      <c r="E8221" s="214"/>
      <c r="F8221" s="214"/>
      <c r="G8221" s="210"/>
      <c r="H8221" s="203"/>
      <c r="I8221" s="193"/>
      <c r="J8221" s="193"/>
      <c r="K8221" s="211"/>
    </row>
    <row r="8222" spans="1:11" hidden="1">
      <c r="A8222" s="208"/>
      <c r="B8222" s="208"/>
      <c r="D8222" s="215"/>
      <c r="E8222" s="214"/>
      <c r="F8222" s="214"/>
      <c r="G8222" s="210"/>
      <c r="H8222" s="203"/>
      <c r="I8222" s="193"/>
      <c r="J8222" s="193"/>
      <c r="K8222" s="211"/>
    </row>
    <row r="8223" spans="1:11" hidden="1">
      <c r="A8223" s="208"/>
      <c r="B8223" s="208"/>
      <c r="D8223" s="215"/>
      <c r="E8223" s="214"/>
      <c r="F8223" s="214"/>
      <c r="G8223" s="210"/>
      <c r="H8223" s="203"/>
      <c r="I8223" s="193"/>
      <c r="J8223" s="193"/>
      <c r="K8223" s="211"/>
    </row>
    <row r="8224" spans="1:11" hidden="1">
      <c r="A8224" s="208"/>
      <c r="B8224" s="208"/>
      <c r="D8224" s="215"/>
      <c r="E8224" s="214"/>
      <c r="F8224" s="214"/>
      <c r="G8224" s="210"/>
      <c r="H8224" s="203"/>
      <c r="I8224" s="193"/>
      <c r="J8224" s="193"/>
      <c r="K8224" s="211"/>
    </row>
    <row r="8225" spans="1:11" hidden="1">
      <c r="A8225" s="208"/>
      <c r="B8225" s="208"/>
      <c r="D8225" s="215"/>
      <c r="E8225" s="214"/>
      <c r="F8225" s="214"/>
      <c r="G8225" s="210"/>
      <c r="H8225" s="203"/>
      <c r="I8225" s="193"/>
      <c r="J8225" s="193"/>
      <c r="K8225" s="211"/>
    </row>
    <row r="8226" spans="1:11" hidden="1">
      <c r="A8226" s="208"/>
      <c r="B8226" s="208"/>
      <c r="D8226" s="215"/>
      <c r="E8226" s="214"/>
      <c r="F8226" s="214"/>
      <c r="G8226" s="210"/>
      <c r="H8226" s="203"/>
      <c r="I8226" s="193"/>
      <c r="J8226" s="193"/>
      <c r="K8226" s="211"/>
    </row>
    <row r="8227" spans="1:11" hidden="1">
      <c r="A8227" s="208"/>
      <c r="B8227" s="208"/>
      <c r="D8227" s="215"/>
      <c r="E8227" s="214"/>
      <c r="F8227" s="214"/>
      <c r="G8227" s="210"/>
      <c r="H8227" s="203"/>
      <c r="I8227" s="193"/>
      <c r="J8227" s="193"/>
      <c r="K8227" s="211"/>
    </row>
    <row r="8228" spans="1:11" hidden="1">
      <c r="A8228" s="208"/>
      <c r="B8228" s="208"/>
      <c r="D8228" s="215"/>
      <c r="E8228" s="214"/>
      <c r="F8228" s="214"/>
      <c r="G8228" s="210"/>
      <c r="H8228" s="203"/>
      <c r="I8228" s="193"/>
      <c r="J8228" s="208"/>
      <c r="K8228" s="211"/>
    </row>
    <row r="8229" spans="1:11" hidden="1">
      <c r="A8229" s="208"/>
      <c r="B8229" s="208"/>
      <c r="D8229" s="215"/>
      <c r="E8229" s="214"/>
      <c r="F8229" s="214"/>
      <c r="G8229" s="210"/>
      <c r="H8229" s="203"/>
      <c r="I8229" s="193"/>
      <c r="J8229" s="193"/>
      <c r="K8229" s="211"/>
    </row>
    <row r="8230" spans="1:11" hidden="1">
      <c r="A8230" s="208"/>
      <c r="B8230" s="208"/>
      <c r="D8230" s="215"/>
      <c r="E8230" s="214"/>
      <c r="F8230" s="214"/>
      <c r="G8230" s="210"/>
      <c r="H8230" s="203"/>
      <c r="I8230" s="193"/>
      <c r="J8230" s="193"/>
      <c r="K8230" s="211"/>
    </row>
    <row r="8231" spans="1:11" hidden="1">
      <c r="A8231" s="208"/>
      <c r="B8231" s="208"/>
      <c r="D8231" s="215"/>
      <c r="E8231" s="214"/>
      <c r="F8231" s="214"/>
      <c r="G8231" s="210"/>
      <c r="H8231" s="203"/>
      <c r="I8231" s="193"/>
      <c r="J8231" s="193"/>
      <c r="K8231" s="211"/>
    </row>
    <row r="8232" spans="1:11" hidden="1">
      <c r="A8232" s="208"/>
      <c r="B8232" s="208"/>
      <c r="D8232" s="215"/>
      <c r="E8232" s="214"/>
      <c r="F8232" s="214"/>
      <c r="G8232" s="210"/>
      <c r="H8232" s="203"/>
      <c r="I8232" s="193"/>
      <c r="J8232" s="193"/>
      <c r="K8232" s="211"/>
    </row>
    <row r="8233" spans="1:11" hidden="1">
      <c r="A8233" s="208"/>
      <c r="B8233" s="208"/>
      <c r="D8233" s="215"/>
      <c r="E8233" s="214"/>
      <c r="F8233" s="214"/>
      <c r="G8233" s="210"/>
      <c r="H8233" s="203"/>
      <c r="I8233" s="193"/>
      <c r="J8233" s="193"/>
      <c r="K8233" s="211"/>
    </row>
    <row r="8234" spans="1:11" hidden="1">
      <c r="A8234" s="208"/>
      <c r="B8234" s="208"/>
      <c r="D8234" s="215"/>
      <c r="E8234" s="214"/>
      <c r="F8234" s="214"/>
      <c r="G8234" s="210"/>
      <c r="H8234" s="203"/>
      <c r="I8234" s="193"/>
      <c r="J8234" s="193"/>
      <c r="K8234" s="211"/>
    </row>
    <row r="8235" spans="1:11" hidden="1">
      <c r="A8235" s="208"/>
      <c r="B8235" s="208"/>
      <c r="D8235" s="215"/>
      <c r="E8235" s="214"/>
      <c r="F8235" s="214"/>
      <c r="G8235" s="210"/>
      <c r="H8235" s="203"/>
      <c r="I8235" s="193"/>
      <c r="J8235" s="193"/>
      <c r="K8235" s="211"/>
    </row>
    <row r="8236" spans="1:11" hidden="1">
      <c r="A8236" s="208"/>
      <c r="B8236" s="208"/>
      <c r="D8236" s="215"/>
      <c r="E8236" s="214"/>
      <c r="F8236" s="214"/>
      <c r="G8236" s="210"/>
      <c r="H8236" s="203"/>
      <c r="I8236" s="193"/>
      <c r="J8236" s="193"/>
      <c r="K8236" s="211"/>
    </row>
    <row r="8237" spans="1:11" hidden="1">
      <c r="A8237" s="208"/>
      <c r="B8237" s="208"/>
      <c r="D8237" s="215"/>
      <c r="E8237" s="214"/>
      <c r="F8237" s="214"/>
      <c r="G8237" s="210"/>
      <c r="H8237" s="203"/>
      <c r="I8237" s="193"/>
      <c r="J8237" s="193"/>
      <c r="K8237" s="211"/>
    </row>
    <row r="8238" spans="1:11" hidden="1">
      <c r="A8238" s="208"/>
      <c r="B8238" s="208"/>
      <c r="D8238" s="215"/>
      <c r="E8238" s="214"/>
      <c r="F8238" s="214"/>
      <c r="G8238" s="210"/>
      <c r="H8238" s="203"/>
      <c r="I8238" s="193"/>
      <c r="J8238" s="193"/>
      <c r="K8238" s="211"/>
    </row>
    <row r="8239" spans="1:11" hidden="1">
      <c r="A8239" s="208"/>
      <c r="B8239" s="208"/>
      <c r="D8239" s="215"/>
      <c r="E8239" s="214"/>
      <c r="F8239" s="214"/>
      <c r="G8239" s="210"/>
      <c r="H8239" s="203"/>
      <c r="I8239" s="193"/>
      <c r="J8239" s="193"/>
      <c r="K8239" s="211"/>
    </row>
    <row r="8240" spans="1:11" hidden="1">
      <c r="A8240" s="208"/>
      <c r="B8240" s="208"/>
      <c r="D8240" s="215"/>
      <c r="E8240" s="214"/>
      <c r="F8240" s="214"/>
      <c r="G8240" s="210"/>
      <c r="H8240" s="203"/>
      <c r="I8240" s="193"/>
      <c r="J8240" s="193"/>
      <c r="K8240" s="211"/>
    </row>
    <row r="8241" spans="1:11" hidden="1">
      <c r="A8241" s="208"/>
      <c r="B8241" s="208"/>
      <c r="D8241" s="215"/>
      <c r="E8241" s="214"/>
      <c r="F8241" s="214"/>
      <c r="G8241" s="210"/>
      <c r="H8241" s="203"/>
      <c r="I8241" s="193"/>
      <c r="J8241" s="193"/>
      <c r="K8241" s="211"/>
    </row>
    <row r="8242" spans="1:11" hidden="1">
      <c r="A8242" s="208"/>
      <c r="B8242" s="208"/>
      <c r="D8242" s="215"/>
      <c r="E8242" s="214"/>
      <c r="F8242" s="214"/>
      <c r="G8242" s="210"/>
      <c r="H8242" s="203"/>
      <c r="I8242" s="193"/>
      <c r="J8242" s="193"/>
      <c r="K8242" s="211"/>
    </row>
    <row r="8243" spans="1:11" hidden="1">
      <c r="A8243" s="208"/>
      <c r="B8243" s="208"/>
      <c r="D8243" s="215"/>
      <c r="E8243" s="214"/>
      <c r="F8243" s="214"/>
      <c r="G8243" s="210"/>
      <c r="H8243" s="203"/>
      <c r="I8243" s="193"/>
      <c r="J8243" s="193"/>
      <c r="K8243" s="211"/>
    </row>
    <row r="8244" spans="1:11" hidden="1">
      <c r="A8244" s="208"/>
      <c r="B8244" s="208"/>
      <c r="D8244" s="215"/>
      <c r="E8244" s="214"/>
      <c r="F8244" s="214"/>
      <c r="G8244" s="210"/>
      <c r="H8244" s="203"/>
      <c r="I8244" s="193"/>
      <c r="J8244" s="193"/>
      <c r="K8244" s="211"/>
    </row>
    <row r="8245" spans="1:11" hidden="1">
      <c r="A8245" s="208"/>
      <c r="B8245" s="208"/>
      <c r="D8245" s="215"/>
      <c r="E8245" s="214"/>
      <c r="F8245" s="214"/>
      <c r="G8245" s="210"/>
      <c r="H8245" s="203"/>
      <c r="I8245" s="193"/>
      <c r="J8245" s="193"/>
      <c r="K8245" s="211"/>
    </row>
    <row r="8246" spans="1:11" hidden="1">
      <c r="A8246" s="208"/>
      <c r="B8246" s="208"/>
      <c r="D8246" s="215"/>
      <c r="E8246" s="214"/>
      <c r="F8246" s="214"/>
      <c r="G8246" s="210"/>
      <c r="H8246" s="203"/>
      <c r="I8246" s="193"/>
      <c r="J8246" s="193"/>
      <c r="K8246" s="211"/>
    </row>
    <row r="8247" spans="1:11" hidden="1">
      <c r="A8247" s="208"/>
      <c r="B8247" s="208"/>
      <c r="D8247" s="215"/>
      <c r="E8247" s="214"/>
      <c r="F8247" s="214"/>
      <c r="G8247" s="210"/>
      <c r="H8247" s="203"/>
      <c r="I8247" s="193"/>
      <c r="J8247" s="193"/>
      <c r="K8247" s="211"/>
    </row>
    <row r="8248" spans="1:11" hidden="1">
      <c r="A8248" s="208"/>
      <c r="B8248" s="208"/>
      <c r="D8248" s="215"/>
      <c r="E8248" s="214"/>
      <c r="F8248" s="214"/>
      <c r="G8248" s="210"/>
      <c r="H8248" s="203"/>
      <c r="I8248" s="193"/>
      <c r="J8248" s="193"/>
      <c r="K8248" s="211"/>
    </row>
    <row r="8249" spans="1:11" hidden="1">
      <c r="A8249" s="208"/>
      <c r="B8249" s="208"/>
      <c r="D8249" s="215"/>
      <c r="E8249" s="214"/>
      <c r="F8249" s="214"/>
      <c r="G8249" s="210"/>
      <c r="H8249" s="203"/>
      <c r="I8249" s="193"/>
      <c r="J8249" s="208"/>
      <c r="K8249" s="211"/>
    </row>
    <row r="8250" spans="1:11" hidden="1">
      <c r="A8250" s="208"/>
      <c r="B8250" s="208"/>
      <c r="D8250" s="215"/>
      <c r="E8250" s="214"/>
      <c r="F8250" s="214"/>
      <c r="G8250" s="210"/>
      <c r="H8250" s="203"/>
      <c r="I8250" s="193"/>
      <c r="J8250" s="193"/>
      <c r="K8250" s="211"/>
    </row>
    <row r="8251" spans="1:11" hidden="1">
      <c r="A8251" s="208"/>
      <c r="B8251" s="208"/>
      <c r="D8251" s="215"/>
      <c r="E8251" s="214"/>
      <c r="F8251" s="214"/>
      <c r="G8251" s="210"/>
      <c r="H8251" s="203"/>
      <c r="I8251" s="193"/>
      <c r="J8251" s="193"/>
      <c r="K8251" s="211"/>
    </row>
    <row r="8252" spans="1:11" hidden="1">
      <c r="A8252" s="208"/>
      <c r="B8252" s="208"/>
      <c r="D8252" s="215"/>
      <c r="E8252" s="214"/>
      <c r="F8252" s="214"/>
      <c r="G8252" s="210"/>
      <c r="H8252" s="203"/>
      <c r="I8252" s="193"/>
      <c r="J8252" s="193"/>
      <c r="K8252" s="211"/>
    </row>
    <row r="8253" spans="1:11" hidden="1">
      <c r="A8253" s="208"/>
      <c r="B8253" s="208"/>
      <c r="D8253" s="215"/>
      <c r="E8253" s="214"/>
      <c r="F8253" s="214"/>
      <c r="G8253" s="210"/>
      <c r="H8253" s="203"/>
      <c r="I8253" s="193"/>
      <c r="J8253" s="193"/>
      <c r="K8253" s="211"/>
    </row>
    <row r="8254" spans="1:11" hidden="1">
      <c r="A8254" s="208"/>
      <c r="B8254" s="208"/>
      <c r="D8254" s="215"/>
      <c r="E8254" s="214"/>
      <c r="F8254" s="214"/>
      <c r="G8254" s="210"/>
      <c r="H8254" s="203"/>
      <c r="I8254" s="193"/>
      <c r="J8254" s="193"/>
      <c r="K8254" s="211"/>
    </row>
    <row r="8255" spans="1:11" hidden="1">
      <c r="A8255" s="208"/>
      <c r="B8255" s="208"/>
      <c r="D8255" s="215"/>
      <c r="E8255" s="214"/>
      <c r="F8255" s="214"/>
      <c r="G8255" s="210"/>
      <c r="H8255" s="203"/>
      <c r="I8255" s="193"/>
      <c r="J8255" s="193"/>
      <c r="K8255" s="211"/>
    </row>
    <row r="8256" spans="1:11" hidden="1">
      <c r="A8256" s="208"/>
      <c r="B8256" s="208"/>
      <c r="D8256" s="215"/>
      <c r="E8256" s="214"/>
      <c r="F8256" s="214"/>
      <c r="G8256" s="210"/>
      <c r="H8256" s="203"/>
      <c r="I8256" s="193"/>
      <c r="J8256" s="193"/>
      <c r="K8256" s="211"/>
    </row>
    <row r="8257" spans="1:11" hidden="1">
      <c r="A8257" s="208"/>
      <c r="B8257" s="208"/>
      <c r="D8257" s="215"/>
      <c r="E8257" s="214"/>
      <c r="F8257" s="214"/>
      <c r="G8257" s="210"/>
      <c r="H8257" s="203"/>
      <c r="I8257" s="193"/>
      <c r="J8257" s="193"/>
      <c r="K8257" s="211"/>
    </row>
    <row r="8258" spans="1:11" hidden="1">
      <c r="A8258" s="208"/>
      <c r="B8258" s="208"/>
      <c r="D8258" s="215"/>
      <c r="E8258" s="214"/>
      <c r="F8258" s="214"/>
      <c r="G8258" s="210"/>
      <c r="H8258" s="203"/>
      <c r="I8258" s="193"/>
      <c r="J8258" s="193"/>
      <c r="K8258" s="211"/>
    </row>
    <row r="8259" spans="1:11" hidden="1">
      <c r="A8259" s="208"/>
      <c r="B8259" s="208"/>
      <c r="D8259" s="215"/>
      <c r="E8259" s="214"/>
      <c r="F8259" s="214"/>
      <c r="G8259" s="210"/>
      <c r="H8259" s="203"/>
      <c r="I8259" s="193"/>
      <c r="J8259" s="193"/>
      <c r="K8259" s="211"/>
    </row>
    <row r="8260" spans="1:11" hidden="1">
      <c r="A8260" s="208"/>
      <c r="B8260" s="208"/>
      <c r="D8260" s="215"/>
      <c r="E8260" s="214"/>
      <c r="F8260" s="214"/>
      <c r="G8260" s="210"/>
      <c r="H8260" s="203"/>
      <c r="I8260" s="193"/>
      <c r="J8260" s="193"/>
      <c r="K8260" s="211"/>
    </row>
    <row r="8261" spans="1:11" hidden="1">
      <c r="A8261" s="208"/>
      <c r="B8261" s="208"/>
      <c r="D8261" s="215"/>
      <c r="E8261" s="214"/>
      <c r="F8261" s="214"/>
      <c r="G8261" s="210"/>
      <c r="H8261" s="203"/>
      <c r="I8261" s="193"/>
      <c r="J8261" s="193"/>
      <c r="K8261" s="211"/>
    </row>
    <row r="8262" spans="1:11" hidden="1">
      <c r="A8262" s="208"/>
      <c r="B8262" s="208"/>
      <c r="D8262" s="215"/>
      <c r="E8262" s="214"/>
      <c r="F8262" s="214"/>
      <c r="G8262" s="210"/>
      <c r="H8262" s="203"/>
      <c r="I8262" s="193"/>
      <c r="J8262" s="193"/>
      <c r="K8262" s="211"/>
    </row>
    <row r="8263" spans="1:11" hidden="1">
      <c r="A8263" s="208"/>
      <c r="B8263" s="208"/>
      <c r="D8263" s="215"/>
      <c r="E8263" s="214"/>
      <c r="F8263" s="214"/>
      <c r="G8263" s="210"/>
      <c r="H8263" s="203"/>
      <c r="I8263" s="193"/>
      <c r="J8263" s="193"/>
      <c r="K8263" s="211"/>
    </row>
    <row r="8264" spans="1:11" hidden="1">
      <c r="A8264" s="208"/>
      <c r="B8264" s="208"/>
      <c r="D8264" s="215"/>
      <c r="E8264" s="214"/>
      <c r="F8264" s="214"/>
      <c r="G8264" s="210"/>
      <c r="H8264" s="203"/>
      <c r="I8264" s="193"/>
      <c r="J8264" s="193"/>
      <c r="K8264" s="211"/>
    </row>
    <row r="8265" spans="1:11" hidden="1">
      <c r="A8265" s="208"/>
      <c r="B8265" s="208"/>
      <c r="D8265" s="215"/>
      <c r="E8265" s="214"/>
      <c r="F8265" s="214"/>
      <c r="G8265" s="210"/>
      <c r="H8265" s="203"/>
      <c r="I8265" s="193"/>
      <c r="J8265" s="193"/>
      <c r="K8265" s="211"/>
    </row>
    <row r="8266" spans="1:11" hidden="1">
      <c r="A8266" s="208"/>
      <c r="B8266" s="208"/>
      <c r="D8266" s="215"/>
      <c r="E8266" s="214"/>
      <c r="F8266" s="214"/>
      <c r="G8266" s="210"/>
      <c r="H8266" s="203"/>
      <c r="I8266" s="193"/>
      <c r="J8266" s="193"/>
      <c r="K8266" s="211"/>
    </row>
    <row r="8267" spans="1:11" hidden="1">
      <c r="A8267" s="208"/>
      <c r="B8267" s="208"/>
      <c r="D8267" s="215"/>
      <c r="E8267" s="214"/>
      <c r="F8267" s="214"/>
      <c r="G8267" s="210"/>
      <c r="H8267" s="203"/>
      <c r="I8267" s="193"/>
      <c r="J8267" s="193"/>
      <c r="K8267" s="211"/>
    </row>
    <row r="8268" spans="1:11" hidden="1">
      <c r="A8268" s="208"/>
      <c r="B8268" s="208"/>
      <c r="D8268" s="215"/>
      <c r="E8268" s="214"/>
      <c r="F8268" s="214"/>
      <c r="G8268" s="210"/>
      <c r="H8268" s="203"/>
      <c r="I8268" s="193"/>
      <c r="J8268" s="208"/>
      <c r="K8268" s="211"/>
    </row>
    <row r="8269" spans="1:11" hidden="1">
      <c r="A8269" s="208"/>
      <c r="B8269" s="208"/>
      <c r="D8269" s="215"/>
      <c r="E8269" s="214"/>
      <c r="F8269" s="214"/>
      <c r="G8269" s="210"/>
      <c r="H8269" s="203"/>
      <c r="I8269" s="193"/>
      <c r="J8269" s="193"/>
      <c r="K8269" s="211"/>
    </row>
    <row r="8270" spans="1:11" hidden="1">
      <c r="A8270" s="208"/>
      <c r="B8270" s="208"/>
      <c r="D8270" s="215"/>
      <c r="E8270" s="214"/>
      <c r="F8270" s="214"/>
      <c r="G8270" s="210"/>
      <c r="H8270" s="203"/>
      <c r="I8270" s="193"/>
      <c r="J8270" s="193"/>
      <c r="K8270" s="211"/>
    </row>
    <row r="8271" spans="1:11" hidden="1">
      <c r="A8271" s="208"/>
      <c r="B8271" s="208"/>
      <c r="D8271" s="215"/>
      <c r="E8271" s="214"/>
      <c r="F8271" s="214"/>
      <c r="G8271" s="210"/>
      <c r="H8271" s="203"/>
      <c r="I8271" s="193"/>
      <c r="J8271" s="193"/>
      <c r="K8271" s="211"/>
    </row>
    <row r="8272" spans="1:11" hidden="1">
      <c r="A8272" s="208"/>
      <c r="B8272" s="208"/>
      <c r="D8272" s="215"/>
      <c r="E8272" s="214"/>
      <c r="F8272" s="214"/>
      <c r="G8272" s="210"/>
      <c r="H8272" s="203"/>
      <c r="I8272" s="193"/>
      <c r="J8272" s="193"/>
      <c r="K8272" s="211"/>
    </row>
    <row r="8273" spans="1:11" hidden="1">
      <c r="A8273" s="208"/>
      <c r="B8273" s="208"/>
      <c r="D8273" s="215"/>
      <c r="E8273" s="214"/>
      <c r="F8273" s="214"/>
      <c r="G8273" s="210"/>
      <c r="H8273" s="203"/>
      <c r="I8273" s="193"/>
      <c r="J8273" s="193"/>
      <c r="K8273" s="211"/>
    </row>
    <row r="8274" spans="1:11" hidden="1">
      <c r="A8274" s="208"/>
      <c r="B8274" s="208"/>
      <c r="D8274" s="215"/>
      <c r="E8274" s="214"/>
      <c r="F8274" s="214"/>
      <c r="G8274" s="210"/>
      <c r="H8274" s="203"/>
      <c r="I8274" s="193"/>
      <c r="J8274" s="193"/>
      <c r="K8274" s="211"/>
    </row>
    <row r="8275" spans="1:11" hidden="1">
      <c r="A8275" s="208"/>
      <c r="B8275" s="208"/>
      <c r="D8275" s="215"/>
      <c r="E8275" s="214"/>
      <c r="F8275" s="214"/>
      <c r="G8275" s="210"/>
      <c r="H8275" s="203"/>
      <c r="I8275" s="193"/>
      <c r="J8275" s="193"/>
      <c r="K8275" s="211"/>
    </row>
    <row r="8276" spans="1:11" hidden="1">
      <c r="A8276" s="208"/>
      <c r="B8276" s="208"/>
      <c r="D8276" s="215"/>
      <c r="E8276" s="214"/>
      <c r="F8276" s="214"/>
      <c r="G8276" s="210"/>
      <c r="H8276" s="203"/>
      <c r="I8276" s="193"/>
      <c r="J8276" s="193"/>
      <c r="K8276" s="211"/>
    </row>
    <row r="8277" spans="1:11" hidden="1">
      <c r="A8277" s="208"/>
      <c r="B8277" s="208"/>
      <c r="D8277" s="215"/>
      <c r="E8277" s="214"/>
      <c r="F8277" s="214"/>
      <c r="G8277" s="210"/>
      <c r="H8277" s="203"/>
      <c r="I8277" s="193"/>
      <c r="J8277" s="193"/>
      <c r="K8277" s="211"/>
    </row>
    <row r="8278" spans="1:11" hidden="1">
      <c r="A8278" s="208"/>
      <c r="B8278" s="208"/>
      <c r="D8278" s="215"/>
      <c r="E8278" s="214"/>
      <c r="F8278" s="214"/>
      <c r="G8278" s="210"/>
      <c r="H8278" s="203"/>
      <c r="I8278" s="193"/>
      <c r="J8278" s="193"/>
      <c r="K8278" s="211"/>
    </row>
    <row r="8279" spans="1:11" hidden="1">
      <c r="A8279" s="208"/>
      <c r="B8279" s="208"/>
      <c r="D8279" s="215"/>
      <c r="E8279" s="214"/>
      <c r="F8279" s="214"/>
      <c r="G8279" s="210"/>
      <c r="H8279" s="203"/>
      <c r="I8279" s="193"/>
      <c r="J8279" s="193"/>
      <c r="K8279" s="211"/>
    </row>
    <row r="8280" spans="1:11" hidden="1">
      <c r="A8280" s="208"/>
      <c r="B8280" s="208"/>
      <c r="D8280" s="215"/>
      <c r="E8280" s="214"/>
      <c r="F8280" s="214"/>
      <c r="G8280" s="210"/>
      <c r="H8280" s="203"/>
      <c r="I8280" s="193"/>
      <c r="J8280" s="193"/>
      <c r="K8280" s="211"/>
    </row>
    <row r="8281" spans="1:11" hidden="1">
      <c r="A8281" s="208"/>
      <c r="B8281" s="208"/>
      <c r="D8281" s="215"/>
      <c r="E8281" s="214"/>
      <c r="F8281" s="214"/>
      <c r="G8281" s="210"/>
      <c r="H8281" s="203"/>
      <c r="I8281" s="193"/>
      <c r="J8281" s="193"/>
      <c r="K8281" s="211"/>
    </row>
    <row r="8282" spans="1:11" hidden="1">
      <c r="A8282" s="208"/>
      <c r="B8282" s="208"/>
      <c r="D8282" s="215"/>
      <c r="E8282" s="214"/>
      <c r="F8282" s="214"/>
      <c r="G8282" s="210"/>
      <c r="H8282" s="203"/>
      <c r="I8282" s="193"/>
      <c r="J8282" s="193"/>
      <c r="K8282" s="211"/>
    </row>
    <row r="8283" spans="1:11" hidden="1">
      <c r="A8283" s="208"/>
      <c r="B8283" s="208"/>
      <c r="D8283" s="215"/>
      <c r="E8283" s="214"/>
      <c r="F8283" s="214"/>
      <c r="G8283" s="210"/>
      <c r="H8283" s="203"/>
      <c r="I8283" s="193"/>
      <c r="J8283" s="193"/>
      <c r="K8283" s="211"/>
    </row>
    <row r="8284" spans="1:11" hidden="1">
      <c r="A8284" s="208"/>
      <c r="B8284" s="208"/>
      <c r="D8284" s="215"/>
      <c r="E8284" s="214"/>
      <c r="F8284" s="214"/>
      <c r="G8284" s="210"/>
      <c r="H8284" s="203"/>
      <c r="I8284" s="193"/>
      <c r="J8284" s="193"/>
      <c r="K8284" s="211"/>
    </row>
    <row r="8285" spans="1:11" hidden="1">
      <c r="A8285" s="208"/>
      <c r="B8285" s="208"/>
      <c r="D8285" s="215"/>
      <c r="E8285" s="214"/>
      <c r="F8285" s="214"/>
      <c r="G8285" s="210"/>
      <c r="H8285" s="203"/>
      <c r="I8285" s="193"/>
      <c r="J8285" s="193"/>
      <c r="K8285" s="211"/>
    </row>
    <row r="8286" spans="1:11" hidden="1">
      <c r="A8286" s="208"/>
      <c r="B8286" s="208"/>
      <c r="D8286" s="215"/>
      <c r="E8286" s="214"/>
      <c r="F8286" s="214"/>
      <c r="G8286" s="210"/>
      <c r="H8286" s="203"/>
      <c r="I8286" s="193"/>
      <c r="J8286" s="193"/>
      <c r="K8286" s="211"/>
    </row>
    <row r="8287" spans="1:11" hidden="1">
      <c r="A8287" s="208"/>
      <c r="B8287" s="208"/>
      <c r="D8287" s="215"/>
      <c r="E8287" s="214"/>
      <c r="F8287" s="214"/>
      <c r="G8287" s="210"/>
      <c r="H8287" s="203"/>
      <c r="I8287" s="193"/>
      <c r="J8287" s="193"/>
      <c r="K8287" s="211"/>
    </row>
    <row r="8288" spans="1:11" hidden="1">
      <c r="A8288" s="208"/>
      <c r="B8288" s="208"/>
      <c r="D8288" s="215"/>
      <c r="E8288" s="214"/>
      <c r="F8288" s="214"/>
      <c r="G8288" s="210"/>
      <c r="H8288" s="203"/>
      <c r="I8288" s="193"/>
      <c r="J8288" s="193"/>
      <c r="K8288" s="211"/>
    </row>
    <row r="8289" spans="1:11" hidden="1">
      <c r="A8289" s="208"/>
      <c r="B8289" s="208"/>
      <c r="D8289" s="215"/>
      <c r="E8289" s="214"/>
      <c r="F8289" s="214"/>
      <c r="G8289" s="210"/>
      <c r="H8289" s="203"/>
      <c r="I8289" s="193"/>
      <c r="J8289" s="193"/>
      <c r="K8289" s="211"/>
    </row>
    <row r="8290" spans="1:11" hidden="1">
      <c r="A8290" s="208"/>
      <c r="B8290" s="208"/>
      <c r="D8290" s="215"/>
      <c r="E8290" s="214"/>
      <c r="F8290" s="214"/>
      <c r="G8290" s="210"/>
      <c r="H8290" s="203"/>
      <c r="I8290" s="193"/>
      <c r="J8290" s="208"/>
      <c r="K8290" s="211"/>
    </row>
    <row r="8291" spans="1:11" hidden="1">
      <c r="A8291" s="208"/>
      <c r="B8291" s="208"/>
      <c r="D8291" s="215"/>
      <c r="E8291" s="214"/>
      <c r="F8291" s="214"/>
      <c r="G8291" s="210"/>
      <c r="H8291" s="203"/>
      <c r="I8291" s="193"/>
      <c r="J8291" s="193"/>
      <c r="K8291" s="211"/>
    </row>
    <row r="8292" spans="1:11" hidden="1">
      <c r="A8292" s="208"/>
      <c r="B8292" s="208"/>
      <c r="D8292" s="215"/>
      <c r="E8292" s="214"/>
      <c r="F8292" s="214"/>
      <c r="G8292" s="210"/>
      <c r="H8292" s="203"/>
      <c r="I8292" s="193"/>
      <c r="J8292" s="193"/>
      <c r="K8292" s="211"/>
    </row>
    <row r="8293" spans="1:11" hidden="1">
      <c r="A8293" s="208"/>
      <c r="B8293" s="208"/>
      <c r="D8293" s="215"/>
      <c r="E8293" s="214"/>
      <c r="F8293" s="214"/>
      <c r="G8293" s="210"/>
      <c r="H8293" s="203"/>
      <c r="I8293" s="193"/>
      <c r="J8293" s="193"/>
      <c r="K8293" s="211"/>
    </row>
    <row r="8294" spans="1:11" hidden="1">
      <c r="A8294" s="208"/>
      <c r="B8294" s="208"/>
      <c r="D8294" s="215"/>
      <c r="E8294" s="214"/>
      <c r="F8294" s="214"/>
      <c r="G8294" s="210"/>
      <c r="H8294" s="203"/>
      <c r="I8294" s="193"/>
      <c r="J8294" s="193"/>
      <c r="K8294" s="211"/>
    </row>
    <row r="8295" spans="1:11" hidden="1">
      <c r="A8295" s="208"/>
      <c r="B8295" s="208"/>
      <c r="D8295" s="215"/>
      <c r="E8295" s="214"/>
      <c r="F8295" s="214"/>
      <c r="G8295" s="210"/>
      <c r="H8295" s="203"/>
      <c r="I8295" s="193"/>
      <c r="J8295" s="193"/>
      <c r="K8295" s="211"/>
    </row>
    <row r="8296" spans="1:11" hidden="1">
      <c r="A8296" s="208"/>
      <c r="B8296" s="208"/>
      <c r="D8296" s="215"/>
      <c r="E8296" s="214"/>
      <c r="F8296" s="214"/>
      <c r="G8296" s="210"/>
      <c r="H8296" s="203"/>
      <c r="I8296" s="193"/>
      <c r="J8296" s="193"/>
      <c r="K8296" s="211"/>
    </row>
    <row r="8297" spans="1:11" hidden="1">
      <c r="A8297" s="208"/>
      <c r="B8297" s="208"/>
      <c r="D8297" s="215"/>
      <c r="E8297" s="214"/>
      <c r="F8297" s="214"/>
      <c r="G8297" s="210"/>
      <c r="H8297" s="203"/>
      <c r="I8297" s="193"/>
      <c r="J8297" s="193"/>
      <c r="K8297" s="211"/>
    </row>
    <row r="8298" spans="1:11" hidden="1">
      <c r="A8298" s="208"/>
      <c r="B8298" s="208"/>
      <c r="D8298" s="215"/>
      <c r="E8298" s="214"/>
      <c r="F8298" s="214"/>
      <c r="G8298" s="210"/>
      <c r="H8298" s="203"/>
      <c r="I8298" s="193"/>
      <c r="J8298" s="193"/>
      <c r="K8298" s="211"/>
    </row>
    <row r="8299" spans="1:11" hidden="1">
      <c r="A8299" s="208"/>
      <c r="B8299" s="208"/>
      <c r="D8299" s="215"/>
      <c r="E8299" s="214"/>
      <c r="F8299" s="214"/>
      <c r="G8299" s="210"/>
      <c r="H8299" s="203"/>
      <c r="I8299" s="193"/>
      <c r="J8299" s="193"/>
      <c r="K8299" s="211"/>
    </row>
    <row r="8300" spans="1:11" hidden="1">
      <c r="A8300" s="208"/>
      <c r="B8300" s="208"/>
      <c r="D8300" s="215"/>
      <c r="E8300" s="214"/>
      <c r="F8300" s="214"/>
      <c r="G8300" s="210"/>
      <c r="H8300" s="203"/>
      <c r="I8300" s="193"/>
      <c r="J8300" s="193"/>
      <c r="K8300" s="211"/>
    </row>
    <row r="8301" spans="1:11" hidden="1">
      <c r="A8301" s="208"/>
      <c r="B8301" s="208"/>
      <c r="D8301" s="215"/>
      <c r="E8301" s="214"/>
      <c r="F8301" s="214"/>
      <c r="G8301" s="210"/>
      <c r="H8301" s="203"/>
      <c r="I8301" s="193"/>
      <c r="J8301" s="193"/>
      <c r="K8301" s="211"/>
    </row>
    <row r="8302" spans="1:11" hidden="1">
      <c r="A8302" s="208"/>
      <c r="B8302" s="208"/>
      <c r="D8302" s="215"/>
      <c r="E8302" s="214"/>
      <c r="F8302" s="214"/>
      <c r="G8302" s="210"/>
      <c r="H8302" s="203"/>
      <c r="I8302" s="193"/>
      <c r="J8302" s="193"/>
      <c r="K8302" s="211"/>
    </row>
    <row r="8303" spans="1:11" hidden="1">
      <c r="A8303" s="208"/>
      <c r="B8303" s="208"/>
      <c r="D8303" s="215"/>
      <c r="E8303" s="214"/>
      <c r="F8303" s="214"/>
      <c r="G8303" s="210"/>
      <c r="H8303" s="203"/>
      <c r="I8303" s="193"/>
      <c r="J8303" s="193"/>
      <c r="K8303" s="211"/>
    </row>
    <row r="8304" spans="1:11" hidden="1">
      <c r="A8304" s="208"/>
      <c r="B8304" s="208"/>
      <c r="D8304" s="215"/>
      <c r="E8304" s="214"/>
      <c r="F8304" s="214"/>
      <c r="G8304" s="210"/>
      <c r="H8304" s="203"/>
      <c r="I8304" s="193"/>
      <c r="J8304" s="193"/>
      <c r="K8304" s="211"/>
    </row>
    <row r="8305" spans="1:11" hidden="1">
      <c r="A8305" s="208"/>
      <c r="B8305" s="208"/>
      <c r="D8305" s="215"/>
      <c r="E8305" s="214"/>
      <c r="F8305" s="214"/>
      <c r="G8305" s="210"/>
      <c r="H8305" s="203"/>
      <c r="I8305" s="193"/>
      <c r="J8305" s="193"/>
      <c r="K8305" s="211"/>
    </row>
    <row r="8306" spans="1:11" hidden="1">
      <c r="A8306" s="208"/>
      <c r="B8306" s="208"/>
      <c r="D8306" s="215"/>
      <c r="E8306" s="214"/>
      <c r="F8306" s="214"/>
      <c r="G8306" s="210"/>
      <c r="H8306" s="203"/>
      <c r="I8306" s="193"/>
      <c r="J8306" s="193"/>
      <c r="K8306" s="211"/>
    </row>
    <row r="8307" spans="1:11" hidden="1">
      <c r="A8307" s="208"/>
      <c r="B8307" s="208"/>
      <c r="D8307" s="215"/>
      <c r="E8307" s="214"/>
      <c r="F8307" s="214"/>
      <c r="G8307" s="210"/>
      <c r="H8307" s="203"/>
      <c r="I8307" s="193"/>
      <c r="J8307" s="193"/>
      <c r="K8307" s="211"/>
    </row>
    <row r="8308" spans="1:11" hidden="1">
      <c r="A8308" s="208"/>
      <c r="B8308" s="208"/>
      <c r="D8308" s="215"/>
      <c r="E8308" s="214"/>
      <c r="F8308" s="214"/>
      <c r="G8308" s="210"/>
      <c r="H8308" s="203"/>
      <c r="I8308" s="193"/>
      <c r="J8308" s="193"/>
      <c r="K8308" s="211"/>
    </row>
    <row r="8309" spans="1:11" hidden="1">
      <c r="A8309" s="208"/>
      <c r="B8309" s="208"/>
      <c r="D8309" s="215"/>
      <c r="E8309" s="214"/>
      <c r="F8309" s="214"/>
      <c r="G8309" s="210"/>
      <c r="H8309" s="203"/>
      <c r="I8309" s="193"/>
      <c r="J8309" s="193"/>
      <c r="K8309" s="211"/>
    </row>
    <row r="8310" spans="1:11" hidden="1">
      <c r="A8310" s="208"/>
      <c r="B8310" s="208"/>
      <c r="D8310" s="215"/>
      <c r="E8310" s="214"/>
      <c r="F8310" s="214"/>
      <c r="G8310" s="210"/>
      <c r="H8310" s="203"/>
      <c r="I8310" s="193"/>
      <c r="J8310" s="193"/>
      <c r="K8310" s="211"/>
    </row>
    <row r="8311" spans="1:11" hidden="1">
      <c r="A8311" s="208"/>
      <c r="B8311" s="208"/>
      <c r="D8311" s="215"/>
      <c r="E8311" s="214"/>
      <c r="F8311" s="214"/>
      <c r="G8311" s="210"/>
      <c r="H8311" s="203"/>
      <c r="I8311" s="193"/>
      <c r="J8311" s="208"/>
      <c r="K8311" s="211"/>
    </row>
    <row r="8312" spans="1:11" hidden="1">
      <c r="A8312" s="208"/>
      <c r="B8312" s="208"/>
      <c r="D8312" s="215"/>
      <c r="E8312" s="214"/>
      <c r="F8312" s="214"/>
      <c r="G8312" s="210"/>
      <c r="H8312" s="203"/>
      <c r="I8312" s="193"/>
      <c r="J8312" s="193"/>
      <c r="K8312" s="211"/>
    </row>
    <row r="8313" spans="1:11" hidden="1">
      <c r="A8313" s="208"/>
      <c r="B8313" s="208"/>
      <c r="D8313" s="215"/>
      <c r="E8313" s="214"/>
      <c r="F8313" s="214"/>
      <c r="G8313" s="210"/>
      <c r="H8313" s="203"/>
      <c r="I8313" s="193"/>
      <c r="J8313" s="193"/>
      <c r="K8313" s="211"/>
    </row>
    <row r="8314" spans="1:11" hidden="1">
      <c r="A8314" s="208"/>
      <c r="B8314" s="208"/>
      <c r="D8314" s="215"/>
      <c r="E8314" s="214"/>
      <c r="F8314" s="214"/>
      <c r="G8314" s="210"/>
      <c r="H8314" s="203"/>
      <c r="I8314" s="193"/>
      <c r="J8314" s="193"/>
      <c r="K8314" s="211"/>
    </row>
    <row r="8315" spans="1:11" hidden="1">
      <c r="A8315" s="208"/>
      <c r="B8315" s="208"/>
      <c r="D8315" s="215"/>
      <c r="E8315" s="214"/>
      <c r="F8315" s="214"/>
      <c r="G8315" s="210"/>
      <c r="H8315" s="203"/>
      <c r="I8315" s="193"/>
      <c r="J8315" s="193"/>
      <c r="K8315" s="211"/>
    </row>
    <row r="8316" spans="1:11" hidden="1">
      <c r="A8316" s="208"/>
      <c r="B8316" s="208"/>
      <c r="D8316" s="215"/>
      <c r="E8316" s="214"/>
      <c r="F8316" s="214"/>
      <c r="G8316" s="210"/>
      <c r="H8316" s="203"/>
      <c r="I8316" s="193"/>
      <c r="J8316" s="193"/>
      <c r="K8316" s="211"/>
    </row>
    <row r="8317" spans="1:11" hidden="1">
      <c r="A8317" s="208"/>
      <c r="B8317" s="208"/>
      <c r="D8317" s="215"/>
      <c r="E8317" s="214"/>
      <c r="F8317" s="214"/>
      <c r="G8317" s="210"/>
      <c r="H8317" s="203"/>
      <c r="I8317" s="193"/>
      <c r="J8317" s="193"/>
      <c r="K8317" s="211"/>
    </row>
    <row r="8318" spans="1:11" hidden="1">
      <c r="A8318" s="208"/>
      <c r="B8318" s="208"/>
      <c r="D8318" s="215"/>
      <c r="E8318" s="214"/>
      <c r="F8318" s="214"/>
      <c r="G8318" s="210"/>
      <c r="H8318" s="203"/>
      <c r="I8318" s="193"/>
      <c r="J8318" s="193"/>
      <c r="K8318" s="211"/>
    </row>
    <row r="8319" spans="1:11" hidden="1">
      <c r="A8319" s="208"/>
      <c r="B8319" s="208"/>
      <c r="D8319" s="215"/>
      <c r="E8319" s="214"/>
      <c r="F8319" s="214"/>
      <c r="G8319" s="210"/>
      <c r="H8319" s="203"/>
      <c r="I8319" s="193"/>
      <c r="J8319" s="193"/>
      <c r="K8319" s="211"/>
    </row>
    <row r="8320" spans="1:11" hidden="1">
      <c r="A8320" s="208"/>
      <c r="B8320" s="208"/>
      <c r="D8320" s="215"/>
      <c r="E8320" s="214"/>
      <c r="F8320" s="214"/>
      <c r="G8320" s="210"/>
      <c r="H8320" s="203"/>
      <c r="I8320" s="193"/>
      <c r="J8320" s="193"/>
      <c r="K8320" s="211"/>
    </row>
    <row r="8321" spans="1:11" hidden="1">
      <c r="A8321" s="208"/>
      <c r="B8321" s="208"/>
      <c r="D8321" s="215"/>
      <c r="E8321" s="214"/>
      <c r="F8321" s="214"/>
      <c r="G8321" s="210"/>
      <c r="H8321" s="203"/>
      <c r="I8321" s="193"/>
      <c r="J8321" s="193"/>
      <c r="K8321" s="211"/>
    </row>
    <row r="8322" spans="1:11" hidden="1">
      <c r="A8322" s="208"/>
      <c r="B8322" s="208"/>
      <c r="D8322" s="215"/>
      <c r="E8322" s="214"/>
      <c r="F8322" s="214"/>
      <c r="G8322" s="210"/>
      <c r="H8322" s="203"/>
      <c r="I8322" s="193"/>
      <c r="J8322" s="193"/>
      <c r="K8322" s="211"/>
    </row>
    <row r="8323" spans="1:11" hidden="1">
      <c r="A8323" s="208"/>
      <c r="B8323" s="208"/>
      <c r="D8323" s="215"/>
      <c r="E8323" s="214"/>
      <c r="F8323" s="214"/>
      <c r="G8323" s="210"/>
      <c r="H8323" s="203"/>
      <c r="I8323" s="193"/>
      <c r="J8323" s="193"/>
      <c r="K8323" s="211"/>
    </row>
    <row r="8324" spans="1:11" hidden="1">
      <c r="A8324" s="208"/>
      <c r="B8324" s="208"/>
      <c r="D8324" s="215"/>
      <c r="E8324" s="214"/>
      <c r="F8324" s="214"/>
      <c r="G8324" s="210"/>
      <c r="H8324" s="203"/>
      <c r="I8324" s="193"/>
      <c r="J8324" s="193"/>
      <c r="K8324" s="211"/>
    </row>
    <row r="8325" spans="1:11" hidden="1">
      <c r="A8325" s="208"/>
      <c r="B8325" s="208"/>
      <c r="D8325" s="215"/>
      <c r="E8325" s="214"/>
      <c r="F8325" s="214"/>
      <c r="G8325" s="210"/>
      <c r="H8325" s="203"/>
      <c r="I8325" s="193"/>
      <c r="J8325" s="193"/>
      <c r="K8325" s="211"/>
    </row>
    <row r="8326" spans="1:11" hidden="1">
      <c r="A8326" s="208"/>
      <c r="B8326" s="208"/>
      <c r="D8326" s="215"/>
      <c r="E8326" s="214"/>
      <c r="F8326" s="214"/>
      <c r="G8326" s="210"/>
      <c r="H8326" s="203"/>
      <c r="I8326" s="193"/>
      <c r="J8326" s="193"/>
      <c r="K8326" s="211"/>
    </row>
    <row r="8327" spans="1:11" hidden="1">
      <c r="A8327" s="208"/>
      <c r="B8327" s="208"/>
      <c r="D8327" s="215"/>
      <c r="E8327" s="214"/>
      <c r="F8327" s="214"/>
      <c r="G8327" s="210"/>
      <c r="H8327" s="203"/>
      <c r="I8327" s="193"/>
      <c r="J8327" s="193"/>
      <c r="K8327" s="211"/>
    </row>
    <row r="8328" spans="1:11" hidden="1">
      <c r="A8328" s="208"/>
      <c r="B8328" s="208"/>
      <c r="D8328" s="215"/>
      <c r="E8328" s="214"/>
      <c r="F8328" s="214"/>
      <c r="G8328" s="210"/>
      <c r="H8328" s="203"/>
      <c r="I8328" s="193"/>
      <c r="J8328" s="193"/>
      <c r="K8328" s="211"/>
    </row>
    <row r="8329" spans="1:11" hidden="1">
      <c r="A8329" s="208"/>
      <c r="B8329" s="208"/>
      <c r="D8329" s="215"/>
      <c r="E8329" s="214"/>
      <c r="F8329" s="214"/>
      <c r="G8329" s="210"/>
      <c r="H8329" s="203"/>
      <c r="I8329" s="193"/>
      <c r="J8329" s="193"/>
      <c r="K8329" s="211"/>
    </row>
    <row r="8330" spans="1:11" hidden="1">
      <c r="A8330" s="208"/>
      <c r="B8330" s="208"/>
      <c r="D8330" s="215"/>
      <c r="E8330" s="214"/>
      <c r="F8330" s="214"/>
      <c r="G8330" s="210"/>
      <c r="H8330" s="203"/>
      <c r="I8330" s="193"/>
      <c r="J8330" s="193"/>
      <c r="K8330" s="211"/>
    </row>
    <row r="8331" spans="1:11" hidden="1">
      <c r="A8331" s="208"/>
      <c r="B8331" s="208"/>
      <c r="D8331" s="215"/>
      <c r="E8331" s="214"/>
      <c r="F8331" s="214"/>
      <c r="G8331" s="210"/>
      <c r="H8331" s="203"/>
      <c r="I8331" s="193"/>
      <c r="J8331" s="208"/>
      <c r="K8331" s="211"/>
    </row>
    <row r="8332" spans="1:11" hidden="1">
      <c r="A8332" s="208"/>
      <c r="B8332" s="208"/>
      <c r="D8332" s="215"/>
      <c r="E8332" s="214"/>
      <c r="F8332" s="214"/>
      <c r="G8332" s="210"/>
      <c r="H8332" s="203"/>
      <c r="I8332" s="193"/>
      <c r="J8332" s="193"/>
      <c r="K8332" s="211"/>
    </row>
    <row r="8333" spans="1:11" hidden="1">
      <c r="A8333" s="208"/>
      <c r="B8333" s="208"/>
      <c r="D8333" s="215"/>
      <c r="E8333" s="214"/>
      <c r="F8333" s="214"/>
      <c r="G8333" s="210"/>
      <c r="H8333" s="203"/>
      <c r="I8333" s="193"/>
      <c r="J8333" s="193"/>
      <c r="K8333" s="211"/>
    </row>
    <row r="8334" spans="1:11" hidden="1">
      <c r="A8334" s="208"/>
      <c r="B8334" s="208"/>
      <c r="D8334" s="215"/>
      <c r="E8334" s="214"/>
      <c r="F8334" s="214"/>
      <c r="G8334" s="210"/>
      <c r="H8334" s="203"/>
      <c r="I8334" s="193"/>
      <c r="J8334" s="193"/>
      <c r="K8334" s="211"/>
    </row>
    <row r="8335" spans="1:11" hidden="1">
      <c r="A8335" s="208"/>
      <c r="B8335" s="208"/>
      <c r="D8335" s="215"/>
      <c r="E8335" s="214"/>
      <c r="F8335" s="214"/>
      <c r="G8335" s="210"/>
      <c r="H8335" s="203"/>
      <c r="I8335" s="193"/>
      <c r="J8335" s="193"/>
      <c r="K8335" s="211"/>
    </row>
    <row r="8336" spans="1:11" hidden="1">
      <c r="A8336" s="208"/>
      <c r="B8336" s="208"/>
      <c r="D8336" s="215"/>
      <c r="E8336" s="214"/>
      <c r="F8336" s="214"/>
      <c r="G8336" s="210"/>
      <c r="H8336" s="203"/>
      <c r="I8336" s="193"/>
      <c r="J8336" s="193"/>
      <c r="K8336" s="211"/>
    </row>
    <row r="8337" spans="1:11" hidden="1">
      <c r="A8337" s="208"/>
      <c r="B8337" s="208"/>
      <c r="D8337" s="215"/>
      <c r="E8337" s="214"/>
      <c r="F8337" s="214"/>
      <c r="G8337" s="210"/>
      <c r="H8337" s="203"/>
      <c r="I8337" s="193"/>
      <c r="J8337" s="193"/>
      <c r="K8337" s="211"/>
    </row>
    <row r="8338" spans="1:11" hidden="1">
      <c r="A8338" s="208"/>
      <c r="B8338" s="208"/>
      <c r="D8338" s="215"/>
      <c r="E8338" s="214"/>
      <c r="F8338" s="214"/>
      <c r="G8338" s="210"/>
      <c r="H8338" s="203"/>
      <c r="I8338" s="193"/>
      <c r="J8338" s="193"/>
      <c r="K8338" s="211"/>
    </row>
    <row r="8339" spans="1:11" hidden="1">
      <c r="A8339" s="208"/>
      <c r="B8339" s="208"/>
      <c r="D8339" s="215"/>
      <c r="E8339" s="214"/>
      <c r="F8339" s="214"/>
      <c r="G8339" s="210"/>
      <c r="H8339" s="203"/>
      <c r="I8339" s="193"/>
      <c r="J8339" s="193"/>
      <c r="K8339" s="211"/>
    </row>
    <row r="8340" spans="1:11" hidden="1">
      <c r="A8340" s="208"/>
      <c r="B8340" s="208"/>
      <c r="D8340" s="215"/>
      <c r="E8340" s="214"/>
      <c r="F8340" s="214"/>
      <c r="G8340" s="210"/>
      <c r="H8340" s="203"/>
      <c r="I8340" s="193"/>
      <c r="J8340" s="193"/>
      <c r="K8340" s="211"/>
    </row>
    <row r="8341" spans="1:11" hidden="1">
      <c r="A8341" s="208"/>
      <c r="B8341" s="208"/>
      <c r="D8341" s="215"/>
      <c r="E8341" s="214"/>
      <c r="F8341" s="214"/>
      <c r="G8341" s="210"/>
      <c r="H8341" s="203"/>
      <c r="I8341" s="193"/>
      <c r="J8341" s="193"/>
      <c r="K8341" s="211"/>
    </row>
    <row r="8342" spans="1:11" hidden="1">
      <c r="A8342" s="208"/>
      <c r="B8342" s="208"/>
      <c r="D8342" s="215"/>
      <c r="E8342" s="214"/>
      <c r="F8342" s="214"/>
      <c r="G8342" s="210"/>
      <c r="H8342" s="203"/>
      <c r="I8342" s="193"/>
      <c r="J8342" s="193"/>
      <c r="K8342" s="211"/>
    </row>
    <row r="8343" spans="1:11" hidden="1">
      <c r="A8343" s="208"/>
      <c r="B8343" s="208"/>
      <c r="D8343" s="215"/>
      <c r="E8343" s="214"/>
      <c r="F8343" s="214"/>
      <c r="G8343" s="210"/>
      <c r="H8343" s="203"/>
      <c r="I8343" s="193"/>
      <c r="J8343" s="193"/>
      <c r="K8343" s="211"/>
    </row>
    <row r="8344" spans="1:11" hidden="1">
      <c r="A8344" s="208"/>
      <c r="B8344" s="208"/>
      <c r="D8344" s="215"/>
      <c r="E8344" s="214"/>
      <c r="F8344" s="214"/>
      <c r="G8344" s="210"/>
      <c r="H8344" s="203"/>
      <c r="I8344" s="193"/>
      <c r="J8344" s="193"/>
      <c r="K8344" s="211"/>
    </row>
    <row r="8345" spans="1:11" hidden="1">
      <c r="A8345" s="208"/>
      <c r="B8345" s="208"/>
      <c r="D8345" s="215"/>
      <c r="E8345" s="214"/>
      <c r="F8345" s="214"/>
      <c r="G8345" s="210"/>
      <c r="H8345" s="203"/>
      <c r="I8345" s="193"/>
      <c r="J8345" s="193"/>
      <c r="K8345" s="211"/>
    </row>
    <row r="8346" spans="1:11" hidden="1">
      <c r="A8346" s="208"/>
      <c r="B8346" s="208"/>
      <c r="D8346" s="215"/>
      <c r="E8346" s="214"/>
      <c r="F8346" s="214"/>
      <c r="G8346" s="210"/>
      <c r="H8346" s="203"/>
      <c r="I8346" s="193"/>
      <c r="J8346" s="193"/>
      <c r="K8346" s="211"/>
    </row>
    <row r="8347" spans="1:11" hidden="1">
      <c r="A8347" s="208"/>
      <c r="B8347" s="208"/>
      <c r="D8347" s="215"/>
      <c r="E8347" s="214"/>
      <c r="F8347" s="214"/>
      <c r="G8347" s="210"/>
      <c r="H8347" s="203"/>
      <c r="I8347" s="193"/>
      <c r="J8347" s="193"/>
      <c r="K8347" s="211"/>
    </row>
    <row r="8348" spans="1:11" hidden="1">
      <c r="A8348" s="208"/>
      <c r="B8348" s="208"/>
      <c r="D8348" s="215"/>
      <c r="E8348" s="214"/>
      <c r="F8348" s="214"/>
      <c r="G8348" s="210"/>
      <c r="H8348" s="203"/>
      <c r="I8348" s="193"/>
      <c r="J8348" s="193"/>
      <c r="K8348" s="211"/>
    </row>
    <row r="8349" spans="1:11" hidden="1">
      <c r="A8349" s="208"/>
      <c r="B8349" s="208"/>
      <c r="D8349" s="215"/>
      <c r="E8349" s="214"/>
      <c r="F8349" s="214"/>
      <c r="G8349" s="210"/>
      <c r="H8349" s="203"/>
      <c r="I8349" s="193"/>
      <c r="J8349" s="193"/>
      <c r="K8349" s="211"/>
    </row>
    <row r="8350" spans="1:11" hidden="1">
      <c r="A8350" s="208"/>
      <c r="B8350" s="208"/>
      <c r="D8350" s="215"/>
      <c r="E8350" s="214"/>
      <c r="F8350" s="214"/>
      <c r="G8350" s="210"/>
      <c r="H8350" s="203"/>
      <c r="I8350" s="193"/>
      <c r="J8350" s="193"/>
      <c r="K8350" s="211"/>
    </row>
    <row r="8351" spans="1:11" hidden="1">
      <c r="A8351" s="208"/>
      <c r="B8351" s="208"/>
      <c r="D8351" s="215"/>
      <c r="E8351" s="214"/>
      <c r="F8351" s="214"/>
      <c r="G8351" s="210"/>
      <c r="H8351" s="203"/>
      <c r="I8351" s="193"/>
      <c r="J8351" s="193"/>
      <c r="K8351" s="211"/>
    </row>
    <row r="8352" spans="1:11" hidden="1">
      <c r="A8352" s="208"/>
      <c r="B8352" s="208"/>
      <c r="D8352" s="215"/>
      <c r="E8352" s="214"/>
      <c r="F8352" s="214"/>
      <c r="G8352" s="210"/>
      <c r="H8352" s="203"/>
      <c r="I8352" s="193"/>
      <c r="J8352" s="193"/>
      <c r="K8352" s="211"/>
    </row>
    <row r="8353" spans="1:11" hidden="1">
      <c r="A8353" s="208"/>
      <c r="B8353" s="208"/>
      <c r="D8353" s="215"/>
      <c r="E8353" s="214"/>
      <c r="F8353" s="214"/>
      <c r="G8353" s="210"/>
      <c r="H8353" s="203"/>
      <c r="I8353" s="193"/>
      <c r="J8353" s="208"/>
      <c r="K8353" s="211"/>
    </row>
    <row r="8354" spans="1:11" hidden="1">
      <c r="A8354" s="208"/>
      <c r="B8354" s="208"/>
      <c r="D8354" s="215"/>
      <c r="E8354" s="214"/>
      <c r="F8354" s="214"/>
      <c r="G8354" s="210"/>
      <c r="H8354" s="203"/>
      <c r="I8354" s="193"/>
      <c r="J8354" s="193"/>
      <c r="K8354" s="211"/>
    </row>
    <row r="8355" spans="1:11" hidden="1">
      <c r="A8355" s="208"/>
      <c r="B8355" s="208"/>
      <c r="D8355" s="215"/>
      <c r="E8355" s="214"/>
      <c r="F8355" s="214"/>
      <c r="G8355" s="210"/>
      <c r="H8355" s="203"/>
      <c r="I8355" s="193"/>
      <c r="J8355" s="193"/>
      <c r="K8355" s="211"/>
    </row>
    <row r="8356" spans="1:11" hidden="1">
      <c r="A8356" s="208"/>
      <c r="B8356" s="208"/>
      <c r="D8356" s="215"/>
      <c r="E8356" s="214"/>
      <c r="F8356" s="214"/>
      <c r="G8356" s="210"/>
      <c r="H8356" s="203"/>
      <c r="I8356" s="193"/>
      <c r="J8356" s="193"/>
      <c r="K8356" s="211"/>
    </row>
    <row r="8357" spans="1:11" hidden="1">
      <c r="A8357" s="208"/>
      <c r="B8357" s="208"/>
      <c r="D8357" s="215"/>
      <c r="E8357" s="214"/>
      <c r="F8357" s="214"/>
      <c r="G8357" s="210"/>
      <c r="H8357" s="203"/>
      <c r="I8357" s="193"/>
      <c r="J8357" s="193"/>
      <c r="K8357" s="211"/>
    </row>
    <row r="8358" spans="1:11" hidden="1">
      <c r="A8358" s="208"/>
      <c r="B8358" s="208"/>
      <c r="D8358" s="215"/>
      <c r="E8358" s="214"/>
      <c r="F8358" s="214"/>
      <c r="G8358" s="210"/>
      <c r="H8358" s="203"/>
      <c r="I8358" s="193"/>
      <c r="J8358" s="193"/>
      <c r="K8358" s="211"/>
    </row>
    <row r="8359" spans="1:11" hidden="1">
      <c r="A8359" s="208"/>
      <c r="B8359" s="208"/>
      <c r="D8359" s="215"/>
      <c r="E8359" s="214"/>
      <c r="F8359" s="214"/>
      <c r="G8359" s="210"/>
      <c r="H8359" s="203"/>
      <c r="I8359" s="193"/>
      <c r="J8359" s="193"/>
      <c r="K8359" s="211"/>
    </row>
    <row r="8360" spans="1:11" hidden="1">
      <c r="A8360" s="208"/>
      <c r="B8360" s="208"/>
      <c r="D8360" s="215"/>
      <c r="E8360" s="214"/>
      <c r="F8360" s="214"/>
      <c r="G8360" s="210"/>
      <c r="H8360" s="203"/>
      <c r="I8360" s="193"/>
      <c r="J8360" s="193"/>
      <c r="K8360" s="211"/>
    </row>
    <row r="8361" spans="1:11" hidden="1">
      <c r="A8361" s="208"/>
      <c r="B8361" s="208"/>
      <c r="D8361" s="215"/>
      <c r="E8361" s="214"/>
      <c r="F8361" s="214"/>
      <c r="G8361" s="210"/>
      <c r="H8361" s="203"/>
      <c r="I8361" s="193"/>
      <c r="J8361" s="193"/>
      <c r="K8361" s="211"/>
    </row>
    <row r="8362" spans="1:11" hidden="1">
      <c r="A8362" s="208"/>
      <c r="B8362" s="208"/>
      <c r="D8362" s="215"/>
      <c r="E8362" s="214"/>
      <c r="F8362" s="214"/>
      <c r="G8362" s="210"/>
      <c r="H8362" s="203"/>
      <c r="I8362" s="193"/>
      <c r="J8362" s="193"/>
      <c r="K8362" s="211"/>
    </row>
    <row r="8363" spans="1:11" hidden="1">
      <c r="A8363" s="208"/>
      <c r="B8363" s="208"/>
      <c r="D8363" s="215"/>
      <c r="E8363" s="214"/>
      <c r="F8363" s="214"/>
      <c r="G8363" s="210"/>
      <c r="H8363" s="203"/>
      <c r="I8363" s="193"/>
      <c r="J8363" s="193"/>
      <c r="K8363" s="211"/>
    </row>
    <row r="8364" spans="1:11" hidden="1">
      <c r="A8364" s="208"/>
      <c r="B8364" s="208"/>
      <c r="D8364" s="215"/>
      <c r="E8364" s="214"/>
      <c r="F8364" s="214"/>
      <c r="G8364" s="210"/>
      <c r="H8364" s="203"/>
      <c r="I8364" s="193"/>
      <c r="J8364" s="193"/>
      <c r="K8364" s="211"/>
    </row>
    <row r="8365" spans="1:11" hidden="1">
      <c r="A8365" s="208"/>
      <c r="B8365" s="208"/>
      <c r="D8365" s="215"/>
      <c r="E8365" s="214"/>
      <c r="F8365" s="214"/>
      <c r="G8365" s="210"/>
      <c r="H8365" s="203"/>
      <c r="I8365" s="193"/>
      <c r="J8365" s="193"/>
      <c r="K8365" s="211"/>
    </row>
    <row r="8366" spans="1:11" hidden="1">
      <c r="A8366" s="208"/>
      <c r="B8366" s="208"/>
      <c r="D8366" s="215"/>
      <c r="E8366" s="214"/>
      <c r="F8366" s="214"/>
      <c r="G8366" s="210"/>
      <c r="H8366" s="203"/>
      <c r="I8366" s="193"/>
      <c r="J8366" s="193"/>
      <c r="K8366" s="211"/>
    </row>
    <row r="8367" spans="1:11" hidden="1">
      <c r="A8367" s="208"/>
      <c r="B8367" s="208"/>
      <c r="D8367" s="215"/>
      <c r="E8367" s="214"/>
      <c r="F8367" s="214"/>
      <c r="G8367" s="210"/>
      <c r="H8367" s="203"/>
      <c r="I8367" s="193"/>
      <c r="J8367" s="193"/>
      <c r="K8367" s="211"/>
    </row>
    <row r="8368" spans="1:11" hidden="1">
      <c r="A8368" s="208"/>
      <c r="B8368" s="208"/>
      <c r="D8368" s="215"/>
      <c r="E8368" s="214"/>
      <c r="F8368" s="214"/>
      <c r="G8368" s="210"/>
      <c r="H8368" s="203"/>
      <c r="I8368" s="193"/>
      <c r="J8368" s="193"/>
      <c r="K8368" s="211"/>
    </row>
    <row r="8369" spans="1:11" hidden="1">
      <c r="A8369" s="208"/>
      <c r="B8369" s="208"/>
      <c r="D8369" s="215"/>
      <c r="E8369" s="214"/>
      <c r="F8369" s="214"/>
      <c r="G8369" s="210"/>
      <c r="H8369" s="203"/>
      <c r="I8369" s="193"/>
      <c r="J8369" s="193"/>
      <c r="K8369" s="211"/>
    </row>
    <row r="8370" spans="1:11" hidden="1">
      <c r="A8370" s="208"/>
      <c r="B8370" s="208"/>
      <c r="D8370" s="215"/>
      <c r="E8370" s="214"/>
      <c r="F8370" s="214"/>
      <c r="G8370" s="210"/>
      <c r="H8370" s="203"/>
      <c r="I8370" s="193"/>
      <c r="J8370" s="193"/>
      <c r="K8370" s="211"/>
    </row>
    <row r="8371" spans="1:11" hidden="1">
      <c r="A8371" s="208"/>
      <c r="B8371" s="208"/>
      <c r="D8371" s="215"/>
      <c r="E8371" s="214"/>
      <c r="F8371" s="214"/>
      <c r="G8371" s="210"/>
      <c r="H8371" s="203"/>
      <c r="I8371" s="193"/>
      <c r="J8371" s="193"/>
      <c r="K8371" s="211"/>
    </row>
    <row r="8372" spans="1:11" hidden="1">
      <c r="A8372" s="208"/>
      <c r="B8372" s="208"/>
      <c r="D8372" s="215"/>
      <c r="E8372" s="214"/>
      <c r="F8372" s="214"/>
      <c r="G8372" s="210"/>
      <c r="H8372" s="203"/>
      <c r="I8372" s="193"/>
      <c r="J8372" s="193"/>
      <c r="K8372" s="211"/>
    </row>
    <row r="8373" spans="1:11" hidden="1">
      <c r="A8373" s="208"/>
      <c r="B8373" s="208"/>
      <c r="D8373" s="215"/>
      <c r="E8373" s="214"/>
      <c r="F8373" s="214"/>
      <c r="G8373" s="210"/>
      <c r="H8373" s="203"/>
      <c r="I8373" s="193"/>
      <c r="J8373" s="193"/>
      <c r="K8373" s="211"/>
    </row>
    <row r="8374" spans="1:11" hidden="1">
      <c r="A8374" s="208"/>
      <c r="B8374" s="208"/>
      <c r="D8374" s="215"/>
      <c r="E8374" s="214"/>
      <c r="F8374" s="214"/>
      <c r="G8374" s="210"/>
      <c r="H8374" s="203"/>
      <c r="I8374" s="193"/>
      <c r="J8374" s="193"/>
      <c r="K8374" s="211"/>
    </row>
    <row r="8375" spans="1:11" hidden="1">
      <c r="A8375" s="208"/>
      <c r="B8375" s="208"/>
      <c r="D8375" s="215"/>
      <c r="E8375" s="214"/>
      <c r="F8375" s="214"/>
      <c r="G8375" s="210"/>
      <c r="H8375" s="203"/>
      <c r="I8375" s="193"/>
      <c r="J8375" s="208"/>
      <c r="K8375" s="211"/>
    </row>
    <row r="8376" spans="1:11" hidden="1">
      <c r="A8376" s="208"/>
      <c r="B8376" s="208"/>
      <c r="D8376" s="215"/>
      <c r="E8376" s="214"/>
      <c r="F8376" s="214"/>
      <c r="G8376" s="210"/>
      <c r="H8376" s="203"/>
      <c r="I8376" s="193"/>
      <c r="J8376" s="193"/>
      <c r="K8376" s="211"/>
    </row>
    <row r="8377" spans="1:11" hidden="1">
      <c r="A8377" s="208"/>
      <c r="B8377" s="208"/>
      <c r="D8377" s="215"/>
      <c r="E8377" s="214"/>
      <c r="F8377" s="214"/>
      <c r="G8377" s="210"/>
      <c r="H8377" s="203"/>
      <c r="I8377" s="193"/>
      <c r="J8377" s="193"/>
      <c r="K8377" s="211"/>
    </row>
    <row r="8378" spans="1:11" hidden="1">
      <c r="A8378" s="208"/>
      <c r="B8378" s="208"/>
      <c r="D8378" s="215"/>
      <c r="E8378" s="214"/>
      <c r="F8378" s="214"/>
      <c r="G8378" s="210"/>
      <c r="H8378" s="203"/>
      <c r="I8378" s="193"/>
      <c r="J8378" s="193"/>
      <c r="K8378" s="211"/>
    </row>
    <row r="8379" spans="1:11" hidden="1">
      <c r="A8379" s="208"/>
      <c r="B8379" s="208"/>
      <c r="D8379" s="215"/>
      <c r="E8379" s="214"/>
      <c r="F8379" s="214"/>
      <c r="G8379" s="210"/>
      <c r="H8379" s="203"/>
      <c r="I8379" s="193"/>
      <c r="J8379" s="193"/>
      <c r="K8379" s="211"/>
    </row>
    <row r="8380" spans="1:11" hidden="1">
      <c r="A8380" s="208"/>
      <c r="B8380" s="208"/>
      <c r="D8380" s="215"/>
      <c r="E8380" s="214"/>
      <c r="F8380" s="214"/>
      <c r="G8380" s="210"/>
      <c r="H8380" s="203"/>
      <c r="I8380" s="193"/>
      <c r="J8380" s="193"/>
      <c r="K8380" s="211"/>
    </row>
    <row r="8381" spans="1:11" hidden="1">
      <c r="A8381" s="208"/>
      <c r="B8381" s="208"/>
      <c r="D8381" s="215"/>
      <c r="E8381" s="214"/>
      <c r="F8381" s="214"/>
      <c r="G8381" s="210"/>
      <c r="H8381" s="203"/>
      <c r="I8381" s="193"/>
      <c r="J8381" s="193"/>
      <c r="K8381" s="211"/>
    </row>
    <row r="8382" spans="1:11" hidden="1">
      <c r="A8382" s="208"/>
      <c r="B8382" s="208"/>
      <c r="D8382" s="215"/>
      <c r="E8382" s="214"/>
      <c r="F8382" s="214"/>
      <c r="G8382" s="210"/>
      <c r="H8382" s="203"/>
      <c r="I8382" s="193"/>
      <c r="J8382" s="193"/>
      <c r="K8382" s="211"/>
    </row>
    <row r="8383" spans="1:11" hidden="1">
      <c r="A8383" s="208"/>
      <c r="B8383" s="208"/>
      <c r="D8383" s="215"/>
      <c r="E8383" s="214"/>
      <c r="F8383" s="214"/>
      <c r="G8383" s="210"/>
      <c r="H8383" s="203"/>
      <c r="I8383" s="193"/>
      <c r="J8383" s="193"/>
      <c r="K8383" s="211"/>
    </row>
    <row r="8384" spans="1:11" hidden="1">
      <c r="A8384" s="208"/>
      <c r="B8384" s="208"/>
      <c r="D8384" s="215"/>
      <c r="E8384" s="214"/>
      <c r="F8384" s="214"/>
      <c r="G8384" s="210"/>
      <c r="H8384" s="203"/>
      <c r="I8384" s="193"/>
      <c r="J8384" s="193"/>
      <c r="K8384" s="211"/>
    </row>
    <row r="8385" spans="1:11" hidden="1">
      <c r="A8385" s="208"/>
      <c r="B8385" s="208"/>
      <c r="D8385" s="215"/>
      <c r="E8385" s="214"/>
      <c r="F8385" s="214"/>
      <c r="G8385" s="210"/>
      <c r="H8385" s="203"/>
      <c r="I8385" s="193"/>
      <c r="J8385" s="193"/>
      <c r="K8385" s="211"/>
    </row>
    <row r="8386" spans="1:11" hidden="1">
      <c r="A8386" s="208"/>
      <c r="B8386" s="208"/>
      <c r="D8386" s="215"/>
      <c r="E8386" s="214"/>
      <c r="F8386" s="214"/>
      <c r="G8386" s="210"/>
      <c r="H8386" s="203"/>
      <c r="I8386" s="193"/>
      <c r="J8386" s="193"/>
      <c r="K8386" s="211"/>
    </row>
    <row r="8387" spans="1:11" hidden="1">
      <c r="A8387" s="208"/>
      <c r="B8387" s="208"/>
      <c r="D8387" s="215"/>
      <c r="E8387" s="214"/>
      <c r="F8387" s="214"/>
      <c r="G8387" s="210"/>
      <c r="H8387" s="203"/>
      <c r="I8387" s="193"/>
      <c r="J8387" s="193"/>
      <c r="K8387" s="211"/>
    </row>
    <row r="8388" spans="1:11" hidden="1">
      <c r="A8388" s="208"/>
      <c r="B8388" s="208"/>
      <c r="D8388" s="215"/>
      <c r="E8388" s="214"/>
      <c r="F8388" s="214"/>
      <c r="G8388" s="210"/>
      <c r="H8388" s="203"/>
      <c r="I8388" s="193"/>
      <c r="J8388" s="193"/>
      <c r="K8388" s="211"/>
    </row>
    <row r="8389" spans="1:11" hidden="1">
      <c r="A8389" s="208"/>
      <c r="B8389" s="208"/>
      <c r="D8389" s="215"/>
      <c r="E8389" s="214"/>
      <c r="F8389" s="214"/>
      <c r="G8389" s="210"/>
      <c r="H8389" s="203"/>
      <c r="I8389" s="193"/>
      <c r="J8389" s="193"/>
      <c r="K8389" s="211"/>
    </row>
    <row r="8390" spans="1:11" hidden="1">
      <c r="A8390" s="208"/>
      <c r="B8390" s="208"/>
      <c r="D8390" s="215"/>
      <c r="E8390" s="214"/>
      <c r="F8390" s="214"/>
      <c r="G8390" s="210"/>
      <c r="H8390" s="203"/>
      <c r="I8390" s="193"/>
      <c r="J8390" s="193"/>
      <c r="K8390" s="211"/>
    </row>
    <row r="8391" spans="1:11" hidden="1">
      <c r="A8391" s="208"/>
      <c r="B8391" s="208"/>
      <c r="D8391" s="215"/>
      <c r="E8391" s="214"/>
      <c r="F8391" s="214"/>
      <c r="G8391" s="210"/>
      <c r="H8391" s="203"/>
      <c r="I8391" s="193"/>
      <c r="J8391" s="193"/>
      <c r="K8391" s="211"/>
    </row>
    <row r="8392" spans="1:11" hidden="1">
      <c r="A8392" s="208"/>
      <c r="B8392" s="208"/>
      <c r="D8392" s="215"/>
      <c r="E8392" s="214"/>
      <c r="F8392" s="214"/>
      <c r="G8392" s="210"/>
      <c r="H8392" s="203"/>
      <c r="I8392" s="193"/>
      <c r="J8392" s="193"/>
      <c r="K8392" s="211"/>
    </row>
    <row r="8393" spans="1:11" hidden="1">
      <c r="A8393" s="208"/>
      <c r="B8393" s="208"/>
      <c r="D8393" s="215"/>
      <c r="E8393" s="214"/>
      <c r="F8393" s="214"/>
      <c r="G8393" s="210"/>
      <c r="H8393" s="203"/>
      <c r="I8393" s="193"/>
      <c r="J8393" s="193"/>
      <c r="K8393" s="211"/>
    </row>
    <row r="8394" spans="1:11" hidden="1">
      <c r="A8394" s="208"/>
      <c r="B8394" s="208"/>
      <c r="D8394" s="215"/>
      <c r="E8394" s="214"/>
      <c r="F8394" s="214"/>
      <c r="G8394" s="210"/>
      <c r="H8394" s="203"/>
      <c r="I8394" s="193"/>
      <c r="J8394" s="193"/>
      <c r="K8394" s="211"/>
    </row>
    <row r="8395" spans="1:11" hidden="1">
      <c r="A8395" s="208"/>
      <c r="B8395" s="208"/>
      <c r="D8395" s="215"/>
      <c r="E8395" s="214"/>
      <c r="F8395" s="214"/>
      <c r="G8395" s="210"/>
      <c r="H8395" s="203"/>
      <c r="I8395" s="193"/>
      <c r="J8395" s="193"/>
      <c r="K8395" s="211"/>
    </row>
    <row r="8396" spans="1:11" hidden="1">
      <c r="A8396" s="208"/>
      <c r="B8396" s="208"/>
      <c r="D8396" s="215"/>
      <c r="E8396" s="214"/>
      <c r="F8396" s="214"/>
      <c r="G8396" s="210"/>
      <c r="H8396" s="203"/>
      <c r="I8396" s="193"/>
      <c r="J8396" s="208"/>
      <c r="K8396" s="211"/>
    </row>
    <row r="8397" spans="1:11" hidden="1">
      <c r="A8397" s="208"/>
      <c r="B8397" s="208"/>
      <c r="D8397" s="215"/>
      <c r="E8397" s="214"/>
      <c r="F8397" s="214"/>
      <c r="G8397" s="210"/>
      <c r="H8397" s="203"/>
      <c r="I8397" s="193"/>
      <c r="J8397" s="193"/>
      <c r="K8397" s="211"/>
    </row>
    <row r="8398" spans="1:11" hidden="1">
      <c r="A8398" s="208"/>
      <c r="B8398" s="208"/>
      <c r="D8398" s="215"/>
      <c r="E8398" s="214"/>
      <c r="F8398" s="214"/>
      <c r="G8398" s="210"/>
      <c r="H8398" s="203"/>
      <c r="I8398" s="193"/>
      <c r="J8398" s="193"/>
      <c r="K8398" s="211"/>
    </row>
    <row r="8399" spans="1:11" hidden="1">
      <c r="A8399" s="208"/>
      <c r="B8399" s="208"/>
      <c r="D8399" s="215"/>
      <c r="E8399" s="214"/>
      <c r="F8399" s="214"/>
      <c r="G8399" s="210"/>
      <c r="H8399" s="203"/>
      <c r="I8399" s="193"/>
      <c r="J8399" s="193"/>
      <c r="K8399" s="211"/>
    </row>
    <row r="8400" spans="1:11" hidden="1">
      <c r="A8400" s="208"/>
      <c r="B8400" s="208"/>
      <c r="D8400" s="215"/>
      <c r="E8400" s="214"/>
      <c r="F8400" s="214"/>
      <c r="G8400" s="210"/>
      <c r="H8400" s="203"/>
      <c r="I8400" s="193"/>
      <c r="J8400" s="193"/>
      <c r="K8400" s="211"/>
    </row>
    <row r="8401" spans="1:11" hidden="1">
      <c r="A8401" s="208"/>
      <c r="B8401" s="208"/>
      <c r="D8401" s="215"/>
      <c r="E8401" s="214"/>
      <c r="F8401" s="214"/>
      <c r="G8401" s="210"/>
      <c r="H8401" s="203"/>
      <c r="I8401" s="193"/>
      <c r="J8401" s="193"/>
      <c r="K8401" s="211"/>
    </row>
    <row r="8402" spans="1:11" hidden="1">
      <c r="A8402" s="208"/>
      <c r="B8402" s="208"/>
      <c r="D8402" s="215"/>
      <c r="E8402" s="214"/>
      <c r="F8402" s="214"/>
      <c r="G8402" s="210"/>
      <c r="H8402" s="203"/>
      <c r="I8402" s="193"/>
      <c r="J8402" s="193"/>
      <c r="K8402" s="211"/>
    </row>
    <row r="8403" spans="1:11" hidden="1">
      <c r="A8403" s="208"/>
      <c r="B8403" s="208"/>
      <c r="D8403" s="215"/>
      <c r="E8403" s="214"/>
      <c r="F8403" s="214"/>
      <c r="G8403" s="210"/>
      <c r="H8403" s="203"/>
      <c r="I8403" s="193"/>
      <c r="J8403" s="193"/>
      <c r="K8403" s="211"/>
    </row>
    <row r="8404" spans="1:11" hidden="1">
      <c r="A8404" s="208"/>
      <c r="B8404" s="208"/>
      <c r="D8404" s="215"/>
      <c r="E8404" s="214"/>
      <c r="F8404" s="214"/>
      <c r="G8404" s="210"/>
      <c r="H8404" s="203"/>
      <c r="I8404" s="193"/>
      <c r="J8404" s="193"/>
      <c r="K8404" s="211"/>
    </row>
    <row r="8405" spans="1:11" hidden="1">
      <c r="A8405" s="208"/>
      <c r="B8405" s="208"/>
      <c r="D8405" s="215"/>
      <c r="E8405" s="214"/>
      <c r="F8405" s="214"/>
      <c r="G8405" s="210"/>
      <c r="H8405" s="203"/>
      <c r="I8405" s="193"/>
      <c r="J8405" s="193"/>
      <c r="K8405" s="211"/>
    </row>
    <row r="8406" spans="1:11" hidden="1">
      <c r="A8406" s="208"/>
      <c r="B8406" s="208"/>
      <c r="D8406" s="215"/>
      <c r="E8406" s="214"/>
      <c r="F8406" s="214"/>
      <c r="G8406" s="210"/>
      <c r="H8406" s="203"/>
      <c r="I8406" s="193"/>
      <c r="J8406" s="193"/>
      <c r="K8406" s="211"/>
    </row>
    <row r="8407" spans="1:11" hidden="1">
      <c r="A8407" s="208"/>
      <c r="B8407" s="208"/>
      <c r="D8407" s="215"/>
      <c r="E8407" s="214"/>
      <c r="F8407" s="214"/>
      <c r="G8407" s="210"/>
      <c r="H8407" s="203"/>
      <c r="I8407" s="193"/>
      <c r="J8407" s="193"/>
      <c r="K8407" s="211"/>
    </row>
    <row r="8408" spans="1:11" hidden="1">
      <c r="A8408" s="208"/>
      <c r="B8408" s="208"/>
      <c r="D8408" s="215"/>
      <c r="E8408" s="214"/>
      <c r="F8408" s="214"/>
      <c r="G8408" s="210"/>
      <c r="H8408" s="203"/>
      <c r="I8408" s="193"/>
      <c r="J8408" s="193"/>
      <c r="K8408" s="211"/>
    </row>
    <row r="8409" spans="1:11" hidden="1">
      <c r="A8409" s="208"/>
      <c r="B8409" s="208"/>
      <c r="D8409" s="215"/>
      <c r="E8409" s="214"/>
      <c r="F8409" s="214"/>
      <c r="G8409" s="210"/>
      <c r="H8409" s="203"/>
      <c r="I8409" s="193"/>
      <c r="J8409" s="193"/>
      <c r="K8409" s="211"/>
    </row>
    <row r="8410" spans="1:11" hidden="1">
      <c r="A8410" s="208"/>
      <c r="B8410" s="208"/>
      <c r="D8410" s="215"/>
      <c r="E8410" s="214"/>
      <c r="F8410" s="214"/>
      <c r="G8410" s="210"/>
      <c r="H8410" s="203"/>
      <c r="I8410" s="193"/>
      <c r="J8410" s="193"/>
      <c r="K8410" s="211"/>
    </row>
    <row r="8411" spans="1:11" hidden="1">
      <c r="A8411" s="208"/>
      <c r="B8411" s="208"/>
      <c r="D8411" s="215"/>
      <c r="E8411" s="214"/>
      <c r="F8411" s="214"/>
      <c r="G8411" s="210"/>
      <c r="H8411" s="203"/>
      <c r="I8411" s="193"/>
      <c r="J8411" s="193"/>
      <c r="K8411" s="211"/>
    </row>
    <row r="8412" spans="1:11" hidden="1">
      <c r="A8412" s="208"/>
      <c r="B8412" s="208"/>
      <c r="D8412" s="215"/>
      <c r="E8412" s="214"/>
      <c r="F8412" s="214"/>
      <c r="G8412" s="210"/>
      <c r="H8412" s="203"/>
      <c r="I8412" s="193"/>
      <c r="J8412" s="193"/>
      <c r="K8412" s="211"/>
    </row>
    <row r="8413" spans="1:11" hidden="1">
      <c r="A8413" s="208"/>
      <c r="B8413" s="208"/>
      <c r="D8413" s="215"/>
      <c r="E8413" s="214"/>
      <c r="F8413" s="214"/>
      <c r="G8413" s="210"/>
      <c r="H8413" s="203"/>
      <c r="I8413" s="193"/>
      <c r="J8413" s="193"/>
      <c r="K8413" s="211"/>
    </row>
    <row r="8414" spans="1:11" hidden="1">
      <c r="A8414" s="208"/>
      <c r="B8414" s="208"/>
      <c r="D8414" s="215"/>
      <c r="E8414" s="214"/>
      <c r="F8414" s="214"/>
      <c r="G8414" s="210"/>
      <c r="H8414" s="203"/>
      <c r="I8414" s="193"/>
      <c r="J8414" s="193"/>
      <c r="K8414" s="211"/>
    </row>
    <row r="8415" spans="1:11" hidden="1">
      <c r="A8415" s="208"/>
      <c r="B8415" s="208"/>
      <c r="D8415" s="215"/>
      <c r="E8415" s="214"/>
      <c r="F8415" s="214"/>
      <c r="G8415" s="210"/>
      <c r="H8415" s="203"/>
      <c r="I8415" s="193"/>
      <c r="J8415" s="193"/>
      <c r="K8415" s="211"/>
    </row>
    <row r="8416" spans="1:11" hidden="1">
      <c r="A8416" s="208"/>
      <c r="B8416" s="208"/>
      <c r="D8416" s="215"/>
      <c r="E8416" s="214"/>
      <c r="F8416" s="214"/>
      <c r="G8416" s="210"/>
      <c r="H8416" s="203"/>
      <c r="I8416" s="193"/>
      <c r="J8416" s="193"/>
      <c r="K8416" s="211"/>
    </row>
    <row r="8417" spans="1:11" hidden="1">
      <c r="A8417" s="208"/>
      <c r="B8417" s="208"/>
      <c r="D8417" s="215"/>
      <c r="E8417" s="214"/>
      <c r="F8417" s="214"/>
      <c r="G8417" s="210"/>
      <c r="H8417" s="203"/>
      <c r="I8417" s="193"/>
      <c r="J8417" s="208"/>
      <c r="K8417" s="211"/>
    </row>
    <row r="8418" spans="1:11" hidden="1">
      <c r="A8418" s="208"/>
      <c r="B8418" s="208"/>
      <c r="D8418" s="215"/>
      <c r="E8418" s="214"/>
      <c r="F8418" s="214"/>
      <c r="G8418" s="210"/>
      <c r="H8418" s="203"/>
      <c r="I8418" s="193"/>
      <c r="J8418" s="193"/>
      <c r="K8418" s="211"/>
    </row>
    <row r="8419" spans="1:11" hidden="1">
      <c r="A8419" s="208"/>
      <c r="B8419" s="208"/>
      <c r="D8419" s="215"/>
      <c r="E8419" s="214"/>
      <c r="F8419" s="214"/>
      <c r="G8419" s="210"/>
      <c r="H8419" s="203"/>
      <c r="I8419" s="193"/>
      <c r="J8419" s="193"/>
      <c r="K8419" s="211"/>
    </row>
    <row r="8420" spans="1:11" hidden="1">
      <c r="A8420" s="208"/>
      <c r="B8420" s="208"/>
      <c r="D8420" s="215"/>
      <c r="E8420" s="214"/>
      <c r="F8420" s="214"/>
      <c r="G8420" s="210"/>
      <c r="H8420" s="203"/>
      <c r="I8420" s="193"/>
      <c r="J8420" s="193"/>
      <c r="K8420" s="211"/>
    </row>
    <row r="8421" spans="1:11" hidden="1">
      <c r="A8421" s="208"/>
      <c r="B8421" s="208"/>
      <c r="D8421" s="215"/>
      <c r="E8421" s="214"/>
      <c r="F8421" s="214"/>
      <c r="G8421" s="210"/>
      <c r="H8421" s="203"/>
      <c r="I8421" s="193"/>
      <c r="J8421" s="193"/>
      <c r="K8421" s="211"/>
    </row>
    <row r="8422" spans="1:11" hidden="1">
      <c r="A8422" s="208"/>
      <c r="B8422" s="208"/>
      <c r="D8422" s="215"/>
      <c r="E8422" s="214"/>
      <c r="F8422" s="214"/>
      <c r="G8422" s="210"/>
      <c r="H8422" s="203"/>
      <c r="I8422" s="193"/>
      <c r="J8422" s="193"/>
      <c r="K8422" s="211"/>
    </row>
    <row r="8423" spans="1:11" hidden="1">
      <c r="A8423" s="208"/>
      <c r="B8423" s="208"/>
      <c r="D8423" s="215"/>
      <c r="E8423" s="214"/>
      <c r="F8423" s="214"/>
      <c r="G8423" s="210"/>
      <c r="H8423" s="203"/>
      <c r="I8423" s="193"/>
      <c r="J8423" s="193"/>
      <c r="K8423" s="211"/>
    </row>
    <row r="8424" spans="1:11" hidden="1">
      <c r="A8424" s="208"/>
      <c r="B8424" s="208"/>
      <c r="D8424" s="215"/>
      <c r="E8424" s="214"/>
      <c r="F8424" s="214"/>
      <c r="G8424" s="210"/>
      <c r="H8424" s="203"/>
      <c r="I8424" s="193"/>
      <c r="J8424" s="193"/>
      <c r="K8424" s="211"/>
    </row>
    <row r="8425" spans="1:11" hidden="1">
      <c r="A8425" s="208"/>
      <c r="B8425" s="208"/>
      <c r="D8425" s="215"/>
      <c r="E8425" s="214"/>
      <c r="F8425" s="214"/>
      <c r="G8425" s="210"/>
      <c r="H8425" s="203"/>
      <c r="I8425" s="193"/>
      <c r="J8425" s="193"/>
      <c r="K8425" s="211"/>
    </row>
    <row r="8426" spans="1:11" hidden="1">
      <c r="A8426" s="208"/>
      <c r="B8426" s="208"/>
      <c r="D8426" s="215"/>
      <c r="E8426" s="214"/>
      <c r="F8426" s="214"/>
      <c r="G8426" s="210"/>
      <c r="H8426" s="203"/>
      <c r="I8426" s="193"/>
      <c r="J8426" s="193"/>
      <c r="K8426" s="211"/>
    </row>
    <row r="8427" spans="1:11" hidden="1">
      <c r="A8427" s="208"/>
      <c r="B8427" s="208"/>
      <c r="D8427" s="215"/>
      <c r="E8427" s="214"/>
      <c r="F8427" s="214"/>
      <c r="G8427" s="210"/>
      <c r="H8427" s="203"/>
      <c r="I8427" s="193"/>
      <c r="J8427" s="193"/>
      <c r="K8427" s="211"/>
    </row>
    <row r="8428" spans="1:11" hidden="1">
      <c r="A8428" s="208"/>
      <c r="B8428" s="208"/>
      <c r="D8428" s="215"/>
      <c r="E8428" s="214"/>
      <c r="F8428" s="214"/>
      <c r="G8428" s="210"/>
      <c r="H8428" s="203"/>
      <c r="I8428" s="193"/>
      <c r="J8428" s="193"/>
      <c r="K8428" s="211"/>
    </row>
    <row r="8429" spans="1:11" hidden="1">
      <c r="A8429" s="208"/>
      <c r="B8429" s="208"/>
      <c r="D8429" s="215"/>
      <c r="E8429" s="214"/>
      <c r="F8429" s="214"/>
      <c r="G8429" s="210"/>
      <c r="H8429" s="203"/>
      <c r="I8429" s="193"/>
      <c r="J8429" s="193"/>
      <c r="K8429" s="211"/>
    </row>
    <row r="8430" spans="1:11" hidden="1">
      <c r="A8430" s="208"/>
      <c r="B8430" s="208"/>
      <c r="D8430" s="215"/>
      <c r="E8430" s="214"/>
      <c r="F8430" s="214"/>
      <c r="G8430" s="210"/>
      <c r="H8430" s="203"/>
      <c r="I8430" s="193"/>
      <c r="J8430" s="193"/>
      <c r="K8430" s="211"/>
    </row>
    <row r="8431" spans="1:11" hidden="1">
      <c r="A8431" s="208"/>
      <c r="B8431" s="208"/>
      <c r="D8431" s="215"/>
      <c r="E8431" s="214"/>
      <c r="F8431" s="214"/>
      <c r="G8431" s="210"/>
      <c r="H8431" s="203"/>
      <c r="I8431" s="193"/>
      <c r="J8431" s="193"/>
      <c r="K8431" s="211"/>
    </row>
    <row r="8432" spans="1:11" hidden="1">
      <c r="A8432" s="208"/>
      <c r="B8432" s="208"/>
      <c r="D8432" s="215"/>
      <c r="E8432" s="214"/>
      <c r="F8432" s="214"/>
      <c r="G8432" s="210"/>
      <c r="H8432" s="203"/>
      <c r="I8432" s="193"/>
      <c r="J8432" s="193"/>
      <c r="K8432" s="211"/>
    </row>
    <row r="8433" spans="1:11" hidden="1">
      <c r="A8433" s="208"/>
      <c r="B8433" s="208"/>
      <c r="D8433" s="215"/>
      <c r="E8433" s="214"/>
      <c r="F8433" s="214"/>
      <c r="G8433" s="210"/>
      <c r="H8433" s="203"/>
      <c r="I8433" s="193"/>
      <c r="J8433" s="193"/>
      <c r="K8433" s="211"/>
    </row>
    <row r="8434" spans="1:11" hidden="1">
      <c r="A8434" s="208"/>
      <c r="B8434" s="208"/>
      <c r="D8434" s="215"/>
      <c r="E8434" s="214"/>
      <c r="F8434" s="214"/>
      <c r="G8434" s="210"/>
      <c r="H8434" s="203"/>
      <c r="I8434" s="193"/>
      <c r="J8434" s="193"/>
      <c r="K8434" s="211"/>
    </row>
    <row r="8435" spans="1:11" hidden="1">
      <c r="A8435" s="208"/>
      <c r="B8435" s="208"/>
      <c r="D8435" s="215"/>
      <c r="E8435" s="214"/>
      <c r="F8435" s="214"/>
      <c r="G8435" s="210"/>
      <c r="H8435" s="203"/>
      <c r="I8435" s="193"/>
      <c r="J8435" s="193"/>
      <c r="K8435" s="211"/>
    </row>
    <row r="8436" spans="1:11" hidden="1">
      <c r="A8436" s="208"/>
      <c r="B8436" s="208"/>
      <c r="D8436" s="215"/>
      <c r="E8436" s="214"/>
      <c r="F8436" s="214"/>
      <c r="G8436" s="210"/>
      <c r="H8436" s="203"/>
      <c r="I8436" s="193"/>
      <c r="J8436" s="193"/>
      <c r="K8436" s="211"/>
    </row>
    <row r="8437" spans="1:11" hidden="1">
      <c r="A8437" s="208"/>
      <c r="B8437" s="208"/>
      <c r="D8437" s="215"/>
      <c r="E8437" s="214"/>
      <c r="F8437" s="214"/>
      <c r="G8437" s="210"/>
      <c r="H8437" s="203"/>
      <c r="I8437" s="193"/>
      <c r="J8437" s="193"/>
      <c r="K8437" s="211"/>
    </row>
    <row r="8438" spans="1:11" hidden="1">
      <c r="A8438" s="208"/>
      <c r="B8438" s="208"/>
      <c r="D8438" s="215"/>
      <c r="E8438" s="214"/>
      <c r="F8438" s="214"/>
      <c r="G8438" s="210"/>
      <c r="H8438" s="203"/>
      <c r="I8438" s="193"/>
      <c r="J8438" s="193"/>
      <c r="K8438" s="211"/>
    </row>
    <row r="8439" spans="1:11" hidden="1">
      <c r="A8439" s="208"/>
      <c r="B8439" s="208"/>
      <c r="D8439" s="215"/>
      <c r="E8439" s="214"/>
      <c r="F8439" s="214"/>
      <c r="G8439" s="210"/>
      <c r="H8439" s="203"/>
      <c r="I8439" s="193"/>
      <c r="J8439" s="208"/>
      <c r="K8439" s="211"/>
    </row>
    <row r="8440" spans="1:11" hidden="1">
      <c r="A8440" s="208"/>
      <c r="B8440" s="208"/>
      <c r="D8440" s="215"/>
      <c r="E8440" s="214"/>
      <c r="F8440" s="214"/>
      <c r="G8440" s="210"/>
      <c r="H8440" s="203"/>
      <c r="I8440" s="193"/>
      <c r="J8440" s="193"/>
      <c r="K8440" s="211"/>
    </row>
    <row r="8441" spans="1:11" hidden="1">
      <c r="A8441" s="208"/>
      <c r="B8441" s="208"/>
      <c r="D8441" s="215"/>
      <c r="E8441" s="214"/>
      <c r="F8441" s="214"/>
      <c r="G8441" s="210"/>
      <c r="H8441" s="203"/>
      <c r="I8441" s="193"/>
      <c r="J8441" s="193"/>
      <c r="K8441" s="211"/>
    </row>
    <row r="8442" spans="1:11" hidden="1">
      <c r="A8442" s="208"/>
      <c r="B8442" s="208"/>
      <c r="D8442" s="215"/>
      <c r="E8442" s="214"/>
      <c r="F8442" s="214"/>
      <c r="G8442" s="210"/>
      <c r="H8442" s="203"/>
      <c r="I8442" s="193"/>
      <c r="J8442" s="193"/>
      <c r="K8442" s="211"/>
    </row>
    <row r="8443" spans="1:11" hidden="1">
      <c r="A8443" s="208"/>
      <c r="B8443" s="208"/>
      <c r="D8443" s="215"/>
      <c r="E8443" s="214"/>
      <c r="F8443" s="214"/>
      <c r="G8443" s="210"/>
      <c r="H8443" s="203"/>
      <c r="I8443" s="193"/>
      <c r="J8443" s="193"/>
      <c r="K8443" s="211"/>
    </row>
    <row r="8444" spans="1:11" hidden="1">
      <c r="A8444" s="208"/>
      <c r="B8444" s="208"/>
      <c r="D8444" s="215"/>
      <c r="E8444" s="214"/>
      <c r="F8444" s="214"/>
      <c r="G8444" s="210"/>
      <c r="H8444" s="203"/>
      <c r="I8444" s="193"/>
      <c r="J8444" s="193"/>
      <c r="K8444" s="211"/>
    </row>
    <row r="8445" spans="1:11" hidden="1">
      <c r="A8445" s="208"/>
      <c r="B8445" s="208"/>
      <c r="D8445" s="215"/>
      <c r="E8445" s="214"/>
      <c r="F8445" s="214"/>
      <c r="G8445" s="210"/>
      <c r="H8445" s="203"/>
      <c r="I8445" s="193"/>
      <c r="J8445" s="193"/>
      <c r="K8445" s="211"/>
    </row>
    <row r="8446" spans="1:11" hidden="1">
      <c r="A8446" s="208"/>
      <c r="B8446" s="208"/>
      <c r="D8446" s="215"/>
      <c r="E8446" s="214"/>
      <c r="F8446" s="214"/>
      <c r="G8446" s="210"/>
      <c r="H8446" s="203"/>
      <c r="I8446" s="193"/>
      <c r="J8446" s="193"/>
      <c r="K8446" s="211"/>
    </row>
    <row r="8447" spans="1:11" hidden="1">
      <c r="A8447" s="208"/>
      <c r="B8447" s="208"/>
      <c r="D8447" s="215"/>
      <c r="E8447" s="214"/>
      <c r="F8447" s="214"/>
      <c r="G8447" s="210"/>
      <c r="H8447" s="203"/>
      <c r="I8447" s="193"/>
      <c r="J8447" s="193"/>
      <c r="K8447" s="211"/>
    </row>
    <row r="8448" spans="1:11" hidden="1">
      <c r="A8448" s="208"/>
      <c r="B8448" s="208"/>
      <c r="D8448" s="215"/>
      <c r="E8448" s="214"/>
      <c r="F8448" s="214"/>
      <c r="G8448" s="210"/>
      <c r="H8448" s="203"/>
      <c r="I8448" s="193"/>
      <c r="J8448" s="193"/>
      <c r="K8448" s="211"/>
    </row>
    <row r="8449" spans="1:11" hidden="1">
      <c r="A8449" s="208"/>
      <c r="B8449" s="208"/>
      <c r="D8449" s="215"/>
      <c r="E8449" s="214"/>
      <c r="F8449" s="214"/>
      <c r="G8449" s="210"/>
      <c r="H8449" s="203"/>
      <c r="I8449" s="193"/>
      <c r="J8449" s="193"/>
      <c r="K8449" s="211"/>
    </row>
    <row r="8450" spans="1:11" hidden="1">
      <c r="A8450" s="208"/>
      <c r="B8450" s="208"/>
      <c r="D8450" s="215"/>
      <c r="E8450" s="214"/>
      <c r="F8450" s="214"/>
      <c r="G8450" s="210"/>
      <c r="H8450" s="203"/>
      <c r="I8450" s="193"/>
      <c r="J8450" s="193"/>
      <c r="K8450" s="211"/>
    </row>
    <row r="8451" spans="1:11" hidden="1">
      <c r="A8451" s="208"/>
      <c r="B8451" s="208"/>
      <c r="D8451" s="215"/>
      <c r="E8451" s="214"/>
      <c r="F8451" s="214"/>
      <c r="G8451" s="210"/>
      <c r="H8451" s="203"/>
      <c r="I8451" s="193"/>
      <c r="J8451" s="193"/>
      <c r="K8451" s="211"/>
    </row>
    <row r="8452" spans="1:11" hidden="1">
      <c r="A8452" s="208"/>
      <c r="B8452" s="208"/>
      <c r="D8452" s="215"/>
      <c r="E8452" s="214"/>
      <c r="F8452" s="214"/>
      <c r="G8452" s="210"/>
      <c r="H8452" s="203"/>
      <c r="I8452" s="193"/>
      <c r="J8452" s="193"/>
      <c r="K8452" s="211"/>
    </row>
    <row r="8453" spans="1:11" hidden="1">
      <c r="A8453" s="208"/>
      <c r="B8453" s="208"/>
      <c r="D8453" s="215"/>
      <c r="E8453" s="214"/>
      <c r="F8453" s="214"/>
      <c r="G8453" s="210"/>
      <c r="H8453" s="203"/>
      <c r="I8453" s="193"/>
      <c r="J8453" s="193"/>
      <c r="K8453" s="211"/>
    </row>
    <row r="8454" spans="1:11" hidden="1">
      <c r="A8454" s="208"/>
      <c r="B8454" s="208"/>
      <c r="D8454" s="215"/>
      <c r="E8454" s="214"/>
      <c r="F8454" s="214"/>
      <c r="G8454" s="210"/>
      <c r="H8454" s="203"/>
      <c r="I8454" s="193"/>
      <c r="J8454" s="193"/>
      <c r="K8454" s="211"/>
    </row>
    <row r="8455" spans="1:11" hidden="1">
      <c r="A8455" s="208"/>
      <c r="B8455" s="208"/>
      <c r="D8455" s="215"/>
      <c r="E8455" s="214"/>
      <c r="F8455" s="214"/>
      <c r="G8455" s="210"/>
      <c r="H8455" s="203"/>
      <c r="I8455" s="193"/>
      <c r="J8455" s="193"/>
      <c r="K8455" s="211"/>
    </row>
    <row r="8456" spans="1:11" hidden="1">
      <c r="A8456" s="208"/>
      <c r="B8456" s="208"/>
      <c r="D8456" s="215"/>
      <c r="E8456" s="214"/>
      <c r="F8456" s="214"/>
      <c r="G8456" s="210"/>
      <c r="H8456" s="203"/>
      <c r="I8456" s="193"/>
      <c r="J8456" s="193"/>
      <c r="K8456" s="211"/>
    </row>
    <row r="8457" spans="1:11" hidden="1">
      <c r="A8457" s="208"/>
      <c r="B8457" s="208"/>
      <c r="D8457" s="215"/>
      <c r="E8457" s="214"/>
      <c r="F8457" s="214"/>
      <c r="G8457" s="210"/>
      <c r="H8457" s="203"/>
      <c r="I8457" s="193"/>
      <c r="J8457" s="193"/>
      <c r="K8457" s="211"/>
    </row>
    <row r="8458" spans="1:11" hidden="1">
      <c r="A8458" s="208"/>
      <c r="B8458" s="208"/>
      <c r="D8458" s="215"/>
      <c r="E8458" s="214"/>
      <c r="F8458" s="214"/>
      <c r="G8458" s="210"/>
      <c r="H8458" s="203"/>
      <c r="I8458" s="193"/>
      <c r="J8458" s="193"/>
      <c r="K8458" s="211"/>
    </row>
    <row r="8459" spans="1:11" hidden="1">
      <c r="A8459" s="208"/>
      <c r="B8459" s="208"/>
      <c r="D8459" s="215"/>
      <c r="E8459" s="214"/>
      <c r="F8459" s="214"/>
      <c r="G8459" s="210"/>
      <c r="H8459" s="203"/>
      <c r="I8459" s="193"/>
      <c r="J8459" s="208"/>
      <c r="K8459" s="211"/>
    </row>
    <row r="8460" spans="1:11" hidden="1">
      <c r="A8460" s="208"/>
      <c r="B8460" s="208"/>
      <c r="D8460" s="215"/>
      <c r="E8460" s="214"/>
      <c r="F8460" s="214"/>
      <c r="G8460" s="210"/>
      <c r="H8460" s="203"/>
      <c r="I8460" s="193"/>
      <c r="J8460" s="193"/>
      <c r="K8460" s="211"/>
    </row>
    <row r="8461" spans="1:11" hidden="1">
      <c r="A8461" s="208"/>
      <c r="B8461" s="208"/>
      <c r="D8461" s="215"/>
      <c r="E8461" s="214"/>
      <c r="F8461" s="214"/>
      <c r="G8461" s="210"/>
      <c r="H8461" s="203"/>
      <c r="I8461" s="193"/>
      <c r="J8461" s="193"/>
      <c r="K8461" s="211"/>
    </row>
    <row r="8462" spans="1:11" hidden="1">
      <c r="A8462" s="208"/>
      <c r="B8462" s="208"/>
      <c r="D8462" s="215"/>
      <c r="E8462" s="214"/>
      <c r="F8462" s="214"/>
      <c r="G8462" s="210"/>
      <c r="H8462" s="203"/>
      <c r="I8462" s="193"/>
      <c r="J8462" s="193"/>
      <c r="K8462" s="211"/>
    </row>
    <row r="8463" spans="1:11" hidden="1">
      <c r="A8463" s="208"/>
      <c r="B8463" s="208"/>
      <c r="D8463" s="215"/>
      <c r="E8463" s="214"/>
      <c r="F8463" s="214"/>
      <c r="G8463" s="210"/>
      <c r="H8463" s="203"/>
      <c r="I8463" s="193"/>
      <c r="J8463" s="193"/>
      <c r="K8463" s="211"/>
    </row>
    <row r="8464" spans="1:11" hidden="1">
      <c r="A8464" s="208"/>
      <c r="B8464" s="208"/>
      <c r="D8464" s="215"/>
      <c r="E8464" s="214"/>
      <c r="F8464" s="214"/>
      <c r="G8464" s="210"/>
      <c r="H8464" s="203"/>
      <c r="I8464" s="193"/>
      <c r="J8464" s="193"/>
      <c r="K8464" s="211"/>
    </row>
    <row r="8465" spans="1:11" hidden="1">
      <c r="A8465" s="208"/>
      <c r="B8465" s="208"/>
      <c r="D8465" s="215"/>
      <c r="E8465" s="214"/>
      <c r="F8465" s="214"/>
      <c r="G8465" s="210"/>
      <c r="H8465" s="203"/>
      <c r="I8465" s="193"/>
      <c r="J8465" s="193"/>
      <c r="K8465" s="211"/>
    </row>
    <row r="8466" spans="1:11" hidden="1">
      <c r="A8466" s="208"/>
      <c r="B8466" s="208"/>
      <c r="D8466" s="215"/>
      <c r="E8466" s="214"/>
      <c r="F8466" s="214"/>
      <c r="G8466" s="210"/>
      <c r="H8466" s="203"/>
      <c r="I8466" s="193"/>
      <c r="J8466" s="193"/>
      <c r="K8466" s="211"/>
    </row>
    <row r="8467" spans="1:11" hidden="1">
      <c r="A8467" s="208"/>
      <c r="B8467" s="208"/>
      <c r="D8467" s="215"/>
      <c r="E8467" s="214"/>
      <c r="F8467" s="214"/>
      <c r="G8467" s="210"/>
      <c r="H8467" s="203"/>
      <c r="I8467" s="193"/>
      <c r="J8467" s="193"/>
      <c r="K8467" s="211"/>
    </row>
    <row r="8468" spans="1:11" hidden="1">
      <c r="A8468" s="208"/>
      <c r="B8468" s="208"/>
      <c r="D8468" s="215"/>
      <c r="E8468" s="214"/>
      <c r="F8468" s="214"/>
      <c r="G8468" s="210"/>
      <c r="H8468" s="203"/>
      <c r="I8468" s="193"/>
      <c r="J8468" s="193"/>
      <c r="K8468" s="211"/>
    </row>
    <row r="8469" spans="1:11" hidden="1">
      <c r="A8469" s="208"/>
      <c r="B8469" s="208"/>
      <c r="D8469" s="215"/>
      <c r="E8469" s="214"/>
      <c r="F8469" s="214"/>
      <c r="G8469" s="210"/>
      <c r="H8469" s="203"/>
      <c r="I8469" s="193"/>
      <c r="J8469" s="193"/>
      <c r="K8469" s="211"/>
    </row>
    <row r="8470" spans="1:11" hidden="1">
      <c r="A8470" s="208"/>
      <c r="B8470" s="208"/>
      <c r="D8470" s="215"/>
      <c r="E8470" s="214"/>
      <c r="F8470" s="214"/>
      <c r="G8470" s="210"/>
      <c r="H8470" s="203"/>
      <c r="I8470" s="193"/>
      <c r="J8470" s="193"/>
      <c r="K8470" s="211"/>
    </row>
    <row r="8471" spans="1:11" hidden="1">
      <c r="A8471" s="208"/>
      <c r="B8471" s="208"/>
      <c r="D8471" s="215"/>
      <c r="E8471" s="214"/>
      <c r="F8471" s="214"/>
      <c r="G8471" s="210"/>
      <c r="H8471" s="203"/>
      <c r="I8471" s="193"/>
      <c r="J8471" s="193"/>
      <c r="K8471" s="211"/>
    </row>
    <row r="8472" spans="1:11" hidden="1">
      <c r="A8472" s="208"/>
      <c r="B8472" s="208"/>
      <c r="D8472" s="215"/>
      <c r="E8472" s="214"/>
      <c r="F8472" s="214"/>
      <c r="G8472" s="210"/>
      <c r="H8472" s="203"/>
      <c r="I8472" s="193"/>
      <c r="J8472" s="193"/>
      <c r="K8472" s="211"/>
    </row>
    <row r="8473" spans="1:11" hidden="1">
      <c r="A8473" s="208"/>
      <c r="B8473" s="208"/>
      <c r="D8473" s="215"/>
      <c r="E8473" s="214"/>
      <c r="F8473" s="214"/>
      <c r="G8473" s="210"/>
      <c r="H8473" s="203"/>
      <c r="I8473" s="193"/>
      <c r="J8473" s="193"/>
      <c r="K8473" s="211"/>
    </row>
    <row r="8474" spans="1:11" hidden="1">
      <c r="A8474" s="208"/>
      <c r="B8474" s="208"/>
      <c r="D8474" s="215"/>
      <c r="E8474" s="214"/>
      <c r="F8474" s="214"/>
      <c r="G8474" s="210"/>
      <c r="H8474" s="203"/>
      <c r="I8474" s="193"/>
      <c r="J8474" s="193"/>
      <c r="K8474" s="211"/>
    </row>
    <row r="8475" spans="1:11" hidden="1">
      <c r="A8475" s="208"/>
      <c r="B8475" s="208"/>
      <c r="D8475" s="215"/>
      <c r="E8475" s="214"/>
      <c r="F8475" s="214"/>
      <c r="G8475" s="210"/>
      <c r="H8475" s="203"/>
      <c r="I8475" s="193"/>
      <c r="J8475" s="193"/>
      <c r="K8475" s="211"/>
    </row>
    <row r="8476" spans="1:11" hidden="1">
      <c r="A8476" s="208"/>
      <c r="B8476" s="208"/>
      <c r="D8476" s="215"/>
      <c r="E8476" s="214"/>
      <c r="F8476" s="214"/>
      <c r="G8476" s="210"/>
      <c r="H8476" s="203"/>
      <c r="I8476" s="193"/>
      <c r="J8476" s="193"/>
      <c r="K8476" s="211"/>
    </row>
    <row r="8477" spans="1:11" hidden="1">
      <c r="A8477" s="208"/>
      <c r="B8477" s="208"/>
      <c r="D8477" s="215"/>
      <c r="E8477" s="214"/>
      <c r="F8477" s="214"/>
      <c r="G8477" s="210"/>
      <c r="H8477" s="203"/>
      <c r="I8477" s="193"/>
      <c r="J8477" s="193"/>
      <c r="K8477" s="211"/>
    </row>
    <row r="8478" spans="1:11" hidden="1">
      <c r="A8478" s="208"/>
      <c r="B8478" s="208"/>
      <c r="D8478" s="215"/>
      <c r="E8478" s="214"/>
      <c r="F8478" s="214"/>
      <c r="G8478" s="210"/>
      <c r="H8478" s="203"/>
      <c r="I8478" s="193"/>
      <c r="J8478" s="193"/>
      <c r="K8478" s="211"/>
    </row>
    <row r="8479" spans="1:11" hidden="1">
      <c r="A8479" s="208"/>
      <c r="B8479" s="208"/>
      <c r="D8479" s="215"/>
      <c r="E8479" s="214"/>
      <c r="F8479" s="214"/>
      <c r="G8479" s="210"/>
      <c r="H8479" s="203"/>
      <c r="I8479" s="193"/>
      <c r="J8479" s="193"/>
      <c r="K8479" s="211"/>
    </row>
    <row r="8480" spans="1:11" hidden="1">
      <c r="A8480" s="208"/>
      <c r="B8480" s="208"/>
      <c r="D8480" s="215"/>
      <c r="E8480" s="214"/>
      <c r="F8480" s="214"/>
      <c r="G8480" s="210"/>
      <c r="H8480" s="203"/>
      <c r="I8480" s="193"/>
      <c r="J8480" s="193"/>
      <c r="K8480" s="211"/>
    </row>
    <row r="8481" spans="1:11" hidden="1">
      <c r="A8481" s="208"/>
      <c r="B8481" s="208"/>
      <c r="D8481" s="215"/>
      <c r="E8481" s="214"/>
      <c r="F8481" s="214"/>
      <c r="G8481" s="210"/>
      <c r="H8481" s="203"/>
      <c r="I8481" s="193"/>
      <c r="J8481" s="208"/>
      <c r="K8481" s="211"/>
    </row>
    <row r="8482" spans="1:11" hidden="1">
      <c r="A8482" s="208"/>
      <c r="B8482" s="208"/>
      <c r="D8482" s="215"/>
      <c r="E8482" s="214"/>
      <c r="F8482" s="214"/>
      <c r="G8482" s="210"/>
      <c r="H8482" s="203"/>
      <c r="I8482" s="193"/>
      <c r="J8482" s="193"/>
      <c r="K8482" s="211"/>
    </row>
    <row r="8483" spans="1:11" hidden="1">
      <c r="A8483" s="208"/>
      <c r="B8483" s="208"/>
      <c r="D8483" s="215"/>
      <c r="E8483" s="214"/>
      <c r="F8483" s="214"/>
      <c r="G8483" s="210"/>
      <c r="H8483" s="203"/>
      <c r="I8483" s="193"/>
      <c r="J8483" s="193"/>
      <c r="K8483" s="211"/>
    </row>
    <row r="8484" spans="1:11" hidden="1">
      <c r="A8484" s="208"/>
      <c r="B8484" s="208"/>
      <c r="D8484" s="215"/>
      <c r="E8484" s="214"/>
      <c r="F8484" s="214"/>
      <c r="G8484" s="210"/>
      <c r="H8484" s="203"/>
      <c r="I8484" s="193"/>
      <c r="J8484" s="193"/>
      <c r="K8484" s="211"/>
    </row>
    <row r="8485" spans="1:11" hidden="1">
      <c r="A8485" s="208"/>
      <c r="B8485" s="208"/>
      <c r="D8485" s="215"/>
      <c r="E8485" s="214"/>
      <c r="F8485" s="214"/>
      <c r="G8485" s="210"/>
      <c r="H8485" s="203"/>
      <c r="I8485" s="193"/>
      <c r="J8485" s="193"/>
      <c r="K8485" s="211"/>
    </row>
    <row r="8486" spans="1:11" hidden="1">
      <c r="A8486" s="208"/>
      <c r="B8486" s="208"/>
      <c r="D8486" s="215"/>
      <c r="E8486" s="214"/>
      <c r="F8486" s="214"/>
      <c r="G8486" s="210"/>
      <c r="H8486" s="203"/>
      <c r="I8486" s="193"/>
      <c r="J8486" s="193"/>
      <c r="K8486" s="211"/>
    </row>
    <row r="8487" spans="1:11" hidden="1">
      <c r="A8487" s="208"/>
      <c r="B8487" s="208"/>
      <c r="D8487" s="215"/>
      <c r="E8487" s="214"/>
      <c r="F8487" s="214"/>
      <c r="G8487" s="210"/>
      <c r="H8487" s="203"/>
      <c r="I8487" s="193"/>
      <c r="J8487" s="193"/>
      <c r="K8487" s="211"/>
    </row>
    <row r="8488" spans="1:11" hidden="1">
      <c r="A8488" s="208"/>
      <c r="B8488" s="208"/>
      <c r="D8488" s="215"/>
      <c r="E8488" s="214"/>
      <c r="F8488" s="214"/>
      <c r="G8488" s="210"/>
      <c r="H8488" s="203"/>
      <c r="I8488" s="193"/>
      <c r="J8488" s="193"/>
      <c r="K8488" s="211"/>
    </row>
    <row r="8489" spans="1:11" hidden="1">
      <c r="A8489" s="208"/>
      <c r="B8489" s="208"/>
      <c r="D8489" s="215"/>
      <c r="E8489" s="214"/>
      <c r="F8489" s="214"/>
      <c r="G8489" s="210"/>
      <c r="H8489" s="203"/>
      <c r="I8489" s="193"/>
      <c r="J8489" s="193"/>
      <c r="K8489" s="211"/>
    </row>
    <row r="8490" spans="1:11" hidden="1">
      <c r="A8490" s="208"/>
      <c r="B8490" s="208"/>
      <c r="D8490" s="215"/>
      <c r="E8490" s="214"/>
      <c r="F8490" s="214"/>
      <c r="G8490" s="210"/>
      <c r="H8490" s="203"/>
      <c r="I8490" s="193"/>
      <c r="J8490" s="193"/>
      <c r="K8490" s="211"/>
    </row>
    <row r="8491" spans="1:11" hidden="1">
      <c r="A8491" s="208"/>
      <c r="B8491" s="208"/>
      <c r="D8491" s="215"/>
      <c r="E8491" s="214"/>
      <c r="F8491" s="214"/>
      <c r="G8491" s="210"/>
      <c r="H8491" s="203"/>
      <c r="I8491" s="193"/>
      <c r="J8491" s="193"/>
      <c r="K8491" s="211"/>
    </row>
    <row r="8492" spans="1:11" hidden="1">
      <c r="A8492" s="208"/>
      <c r="B8492" s="208"/>
      <c r="D8492" s="215"/>
      <c r="E8492" s="214"/>
      <c r="F8492" s="214"/>
      <c r="G8492" s="210"/>
      <c r="H8492" s="203"/>
      <c r="I8492" s="193"/>
      <c r="J8492" s="193"/>
      <c r="K8492" s="211"/>
    </row>
    <row r="8493" spans="1:11" hidden="1">
      <c r="A8493" s="208"/>
      <c r="B8493" s="208"/>
      <c r="D8493" s="215"/>
      <c r="E8493" s="214"/>
      <c r="F8493" s="214"/>
      <c r="G8493" s="210"/>
      <c r="H8493" s="203"/>
      <c r="I8493" s="193"/>
      <c r="J8493" s="193"/>
      <c r="K8493" s="211"/>
    </row>
    <row r="8494" spans="1:11" hidden="1">
      <c r="A8494" s="208"/>
      <c r="B8494" s="208"/>
      <c r="D8494" s="215"/>
      <c r="E8494" s="214"/>
      <c r="F8494" s="214"/>
      <c r="G8494" s="210"/>
      <c r="H8494" s="203"/>
      <c r="I8494" s="193"/>
      <c r="J8494" s="193"/>
      <c r="K8494" s="211"/>
    </row>
    <row r="8495" spans="1:11" hidden="1">
      <c r="A8495" s="208"/>
      <c r="B8495" s="208"/>
      <c r="D8495" s="215"/>
      <c r="E8495" s="214"/>
      <c r="F8495" s="214"/>
      <c r="G8495" s="210"/>
      <c r="H8495" s="203"/>
      <c r="I8495" s="193"/>
      <c r="J8495" s="193"/>
      <c r="K8495" s="211"/>
    </row>
    <row r="8496" spans="1:11" hidden="1">
      <c r="A8496" s="208"/>
      <c r="B8496" s="208"/>
      <c r="D8496" s="215"/>
      <c r="E8496" s="214"/>
      <c r="F8496" s="214"/>
      <c r="G8496" s="210"/>
      <c r="H8496" s="203"/>
      <c r="I8496" s="193"/>
      <c r="J8496" s="193"/>
      <c r="K8496" s="211"/>
    </row>
    <row r="8497" spans="1:11" hidden="1">
      <c r="A8497" s="208"/>
      <c r="B8497" s="208"/>
      <c r="D8497" s="215"/>
      <c r="E8497" s="214"/>
      <c r="F8497" s="214"/>
      <c r="G8497" s="210"/>
      <c r="H8497" s="203"/>
      <c r="I8497" s="193"/>
      <c r="J8497" s="193"/>
      <c r="K8497" s="211"/>
    </row>
    <row r="8498" spans="1:11" hidden="1">
      <c r="A8498" s="208"/>
      <c r="B8498" s="208"/>
      <c r="D8498" s="215"/>
      <c r="E8498" s="214"/>
      <c r="F8498" s="214"/>
      <c r="G8498" s="210"/>
      <c r="H8498" s="203"/>
      <c r="I8498" s="193"/>
      <c r="J8498" s="193"/>
      <c r="K8498" s="211"/>
    </row>
    <row r="8499" spans="1:11" hidden="1">
      <c r="A8499" s="208"/>
      <c r="B8499" s="208"/>
      <c r="D8499" s="215"/>
      <c r="E8499" s="214"/>
      <c r="F8499" s="214"/>
      <c r="G8499" s="210"/>
      <c r="H8499" s="203"/>
      <c r="I8499" s="193"/>
      <c r="J8499" s="193"/>
      <c r="K8499" s="211"/>
    </row>
    <row r="8500" spans="1:11" hidden="1">
      <c r="A8500" s="208"/>
      <c r="B8500" s="208"/>
      <c r="D8500" s="215"/>
      <c r="E8500" s="214"/>
      <c r="F8500" s="214"/>
      <c r="G8500" s="210"/>
      <c r="H8500" s="203"/>
      <c r="I8500" s="193"/>
      <c r="J8500" s="208"/>
      <c r="K8500" s="211"/>
    </row>
    <row r="8501" spans="1:11" hidden="1">
      <c r="A8501" s="208"/>
      <c r="B8501" s="208"/>
      <c r="D8501" s="215"/>
      <c r="E8501" s="214"/>
      <c r="F8501" s="214"/>
      <c r="G8501" s="210"/>
      <c r="H8501" s="203"/>
      <c r="I8501" s="193"/>
      <c r="J8501" s="193"/>
      <c r="K8501" s="211"/>
    </row>
    <row r="8502" spans="1:11" hidden="1">
      <c r="A8502" s="208"/>
      <c r="B8502" s="208"/>
      <c r="D8502" s="215"/>
      <c r="E8502" s="214"/>
      <c r="F8502" s="214"/>
      <c r="G8502" s="210"/>
      <c r="H8502" s="203"/>
      <c r="I8502" s="193"/>
      <c r="J8502" s="193"/>
      <c r="K8502" s="211"/>
    </row>
    <row r="8503" spans="1:11" hidden="1">
      <c r="A8503" s="208"/>
      <c r="B8503" s="208"/>
      <c r="D8503" s="215"/>
      <c r="E8503" s="214"/>
      <c r="F8503" s="214"/>
      <c r="G8503" s="210"/>
      <c r="H8503" s="203"/>
      <c r="I8503" s="193"/>
      <c r="J8503" s="193"/>
      <c r="K8503" s="211"/>
    </row>
    <row r="8504" spans="1:11" hidden="1">
      <c r="A8504" s="208"/>
      <c r="B8504" s="208"/>
      <c r="D8504" s="215"/>
      <c r="E8504" s="214"/>
      <c r="F8504" s="214"/>
      <c r="G8504" s="210"/>
      <c r="H8504" s="203"/>
      <c r="I8504" s="193"/>
      <c r="J8504" s="193"/>
      <c r="K8504" s="211"/>
    </row>
    <row r="8505" spans="1:11" hidden="1">
      <c r="A8505" s="208"/>
      <c r="B8505" s="208"/>
      <c r="D8505" s="215"/>
      <c r="E8505" s="214"/>
      <c r="F8505" s="214"/>
      <c r="G8505" s="210"/>
      <c r="H8505" s="203"/>
      <c r="I8505" s="193"/>
      <c r="J8505" s="193"/>
      <c r="K8505" s="211"/>
    </row>
    <row r="8506" spans="1:11" hidden="1">
      <c r="A8506" s="208"/>
      <c r="B8506" s="208"/>
      <c r="D8506" s="215"/>
      <c r="E8506" s="214"/>
      <c r="F8506" s="214"/>
      <c r="G8506" s="210"/>
      <c r="H8506" s="203"/>
      <c r="I8506" s="193"/>
      <c r="J8506" s="193"/>
      <c r="K8506" s="211"/>
    </row>
    <row r="8507" spans="1:11" hidden="1">
      <c r="A8507" s="208"/>
      <c r="B8507" s="208"/>
      <c r="D8507" s="215"/>
      <c r="E8507" s="214"/>
      <c r="F8507" s="214"/>
      <c r="G8507" s="210"/>
      <c r="H8507" s="203"/>
      <c r="I8507" s="193"/>
      <c r="J8507" s="193"/>
      <c r="K8507" s="211"/>
    </row>
    <row r="8508" spans="1:11" hidden="1">
      <c r="A8508" s="208"/>
      <c r="B8508" s="208"/>
      <c r="D8508" s="215"/>
      <c r="E8508" s="214"/>
      <c r="F8508" s="214"/>
      <c r="G8508" s="210"/>
      <c r="H8508" s="203"/>
      <c r="I8508" s="193"/>
      <c r="J8508" s="193"/>
      <c r="K8508" s="211"/>
    </row>
    <row r="8509" spans="1:11" hidden="1">
      <c r="A8509" s="208"/>
      <c r="B8509" s="208"/>
      <c r="D8509" s="215"/>
      <c r="E8509" s="214"/>
      <c r="F8509" s="214"/>
      <c r="G8509" s="210"/>
      <c r="H8509" s="203"/>
      <c r="I8509" s="193"/>
      <c r="J8509" s="193"/>
      <c r="K8509" s="211"/>
    </row>
    <row r="8510" spans="1:11" hidden="1">
      <c r="A8510" s="208"/>
      <c r="B8510" s="208"/>
      <c r="D8510" s="215"/>
      <c r="E8510" s="214"/>
      <c r="F8510" s="214"/>
      <c r="G8510" s="210"/>
      <c r="H8510" s="203"/>
      <c r="I8510" s="193"/>
      <c r="J8510" s="193"/>
      <c r="K8510" s="211"/>
    </row>
    <row r="8511" spans="1:11" hidden="1">
      <c r="A8511" s="208"/>
      <c r="B8511" s="208"/>
      <c r="D8511" s="215"/>
      <c r="E8511" s="214"/>
      <c r="F8511" s="214"/>
      <c r="G8511" s="210"/>
      <c r="H8511" s="203"/>
      <c r="I8511" s="193"/>
      <c r="J8511" s="193"/>
      <c r="K8511" s="211"/>
    </row>
    <row r="8512" spans="1:11" hidden="1">
      <c r="A8512" s="208"/>
      <c r="B8512" s="208"/>
      <c r="D8512" s="215"/>
      <c r="E8512" s="214"/>
      <c r="F8512" s="214"/>
      <c r="G8512" s="210"/>
      <c r="H8512" s="203"/>
      <c r="I8512" s="193"/>
      <c r="J8512" s="193"/>
      <c r="K8512" s="211"/>
    </row>
    <row r="8513" spans="1:11" hidden="1">
      <c r="A8513" s="208"/>
      <c r="B8513" s="208"/>
      <c r="D8513" s="215"/>
      <c r="E8513" s="214"/>
      <c r="F8513" s="214"/>
      <c r="G8513" s="210"/>
      <c r="H8513" s="203"/>
      <c r="I8513" s="193"/>
      <c r="J8513" s="193"/>
      <c r="K8513" s="211"/>
    </row>
    <row r="8514" spans="1:11" hidden="1">
      <c r="A8514" s="208"/>
      <c r="B8514" s="208"/>
      <c r="D8514" s="215"/>
      <c r="E8514" s="214"/>
      <c r="F8514" s="214"/>
      <c r="G8514" s="210"/>
      <c r="H8514" s="203"/>
      <c r="I8514" s="193"/>
      <c r="J8514" s="193"/>
      <c r="K8514" s="211"/>
    </row>
    <row r="8515" spans="1:11" hidden="1">
      <c r="A8515" s="208"/>
      <c r="B8515" s="208"/>
      <c r="D8515" s="215"/>
      <c r="E8515" s="214"/>
      <c r="F8515" s="214"/>
      <c r="G8515" s="210"/>
      <c r="H8515" s="203"/>
      <c r="I8515" s="193"/>
      <c r="J8515" s="193"/>
      <c r="K8515" s="211"/>
    </row>
    <row r="8516" spans="1:11" hidden="1">
      <c r="A8516" s="208"/>
      <c r="B8516" s="208"/>
      <c r="D8516" s="215"/>
      <c r="E8516" s="214"/>
      <c r="F8516" s="214"/>
      <c r="G8516" s="210"/>
      <c r="H8516" s="203"/>
      <c r="I8516" s="193"/>
      <c r="J8516" s="193"/>
      <c r="K8516" s="211"/>
    </row>
    <row r="8517" spans="1:11" hidden="1">
      <c r="A8517" s="208"/>
      <c r="B8517" s="208"/>
      <c r="D8517" s="215"/>
      <c r="E8517" s="214"/>
      <c r="F8517" s="214"/>
      <c r="G8517" s="210"/>
      <c r="H8517" s="203"/>
      <c r="I8517" s="193"/>
      <c r="J8517" s="193"/>
      <c r="K8517" s="211"/>
    </row>
    <row r="8518" spans="1:11" hidden="1">
      <c r="A8518" s="208"/>
      <c r="B8518" s="208"/>
      <c r="D8518" s="215"/>
      <c r="E8518" s="214"/>
      <c r="F8518" s="214"/>
      <c r="G8518" s="210"/>
      <c r="H8518" s="203"/>
      <c r="I8518" s="193"/>
      <c r="J8518" s="193"/>
      <c r="K8518" s="211"/>
    </row>
    <row r="8519" spans="1:11" hidden="1">
      <c r="A8519" s="208"/>
      <c r="B8519" s="208"/>
      <c r="D8519" s="215"/>
      <c r="E8519" s="214"/>
      <c r="F8519" s="214"/>
      <c r="G8519" s="210"/>
      <c r="H8519" s="203"/>
      <c r="I8519" s="193"/>
      <c r="J8519" s="208"/>
      <c r="K8519" s="211"/>
    </row>
    <row r="8520" spans="1:11" hidden="1">
      <c r="A8520" s="208"/>
      <c r="B8520" s="208"/>
      <c r="D8520" s="215"/>
      <c r="E8520" s="214"/>
      <c r="F8520" s="214"/>
      <c r="G8520" s="210"/>
      <c r="H8520" s="203"/>
      <c r="I8520" s="193"/>
      <c r="J8520" s="193"/>
      <c r="K8520" s="211"/>
    </row>
    <row r="8521" spans="1:11" hidden="1">
      <c r="A8521" s="208"/>
      <c r="B8521" s="208"/>
      <c r="D8521" s="215"/>
      <c r="E8521" s="214"/>
      <c r="F8521" s="214"/>
      <c r="G8521" s="210"/>
      <c r="H8521" s="203"/>
      <c r="I8521" s="193"/>
      <c r="J8521" s="193"/>
      <c r="K8521" s="211"/>
    </row>
    <row r="8522" spans="1:11" hidden="1">
      <c r="A8522" s="208"/>
      <c r="B8522" s="208"/>
      <c r="D8522" s="215"/>
      <c r="E8522" s="214"/>
      <c r="F8522" s="214"/>
      <c r="G8522" s="210"/>
      <c r="H8522" s="203"/>
      <c r="I8522" s="193"/>
      <c r="J8522" s="193"/>
      <c r="K8522" s="211"/>
    </row>
    <row r="8523" spans="1:11" hidden="1">
      <c r="A8523" s="208"/>
      <c r="B8523" s="208"/>
      <c r="D8523" s="215"/>
      <c r="E8523" s="214"/>
      <c r="F8523" s="214"/>
      <c r="G8523" s="210"/>
      <c r="H8523" s="203"/>
      <c r="I8523" s="193"/>
      <c r="J8523" s="193"/>
      <c r="K8523" s="211"/>
    </row>
    <row r="8524" spans="1:11" hidden="1">
      <c r="A8524" s="208"/>
      <c r="B8524" s="208"/>
      <c r="D8524" s="215"/>
      <c r="E8524" s="214"/>
      <c r="F8524" s="214"/>
      <c r="G8524" s="210"/>
      <c r="H8524" s="203"/>
      <c r="I8524" s="193"/>
      <c r="J8524" s="193"/>
      <c r="K8524" s="211"/>
    </row>
    <row r="8525" spans="1:11" hidden="1">
      <c r="A8525" s="208"/>
      <c r="B8525" s="208"/>
      <c r="D8525" s="215"/>
      <c r="E8525" s="214"/>
      <c r="F8525" s="214"/>
      <c r="G8525" s="210"/>
      <c r="H8525" s="203"/>
      <c r="I8525" s="193"/>
      <c r="J8525" s="193"/>
      <c r="K8525" s="211"/>
    </row>
    <row r="8526" spans="1:11" hidden="1">
      <c r="A8526" s="208"/>
      <c r="B8526" s="208"/>
      <c r="D8526" s="215"/>
      <c r="E8526" s="214"/>
      <c r="F8526" s="214"/>
      <c r="G8526" s="210"/>
      <c r="H8526" s="203"/>
      <c r="I8526" s="193"/>
      <c r="J8526" s="193"/>
      <c r="K8526" s="211"/>
    </row>
    <row r="8527" spans="1:11" hidden="1">
      <c r="A8527" s="208"/>
      <c r="B8527" s="208"/>
      <c r="D8527" s="215"/>
      <c r="E8527" s="214"/>
      <c r="F8527" s="214"/>
      <c r="G8527" s="210"/>
      <c r="H8527" s="203"/>
      <c r="I8527" s="193"/>
      <c r="J8527" s="193"/>
      <c r="K8527" s="211"/>
    </row>
    <row r="8528" spans="1:11" hidden="1">
      <c r="A8528" s="208"/>
      <c r="B8528" s="208"/>
      <c r="D8528" s="215"/>
      <c r="E8528" s="214"/>
      <c r="F8528" s="214"/>
      <c r="G8528" s="210"/>
      <c r="H8528" s="203"/>
      <c r="I8528" s="193"/>
      <c r="J8528" s="193"/>
      <c r="K8528" s="211"/>
    </row>
    <row r="8529" spans="1:11" hidden="1">
      <c r="A8529" s="208"/>
      <c r="B8529" s="208"/>
      <c r="D8529" s="215"/>
      <c r="E8529" s="214"/>
      <c r="F8529" s="214"/>
      <c r="G8529" s="210"/>
      <c r="H8529" s="203"/>
      <c r="I8529" s="193"/>
      <c r="J8529" s="193"/>
      <c r="K8529" s="211"/>
    </row>
    <row r="8530" spans="1:11" hidden="1">
      <c r="A8530" s="208"/>
      <c r="B8530" s="208"/>
      <c r="D8530" s="215"/>
      <c r="E8530" s="214"/>
      <c r="F8530" s="214"/>
      <c r="G8530" s="210"/>
      <c r="H8530" s="203"/>
      <c r="I8530" s="193"/>
      <c r="J8530" s="193"/>
      <c r="K8530" s="211"/>
    </row>
    <row r="8531" spans="1:11" hidden="1">
      <c r="A8531" s="208"/>
      <c r="B8531" s="208"/>
      <c r="D8531" s="215"/>
      <c r="E8531" s="214"/>
      <c r="F8531" s="214"/>
      <c r="G8531" s="210"/>
      <c r="H8531" s="203"/>
      <c r="I8531" s="193"/>
      <c r="J8531" s="193"/>
      <c r="K8531" s="211"/>
    </row>
    <row r="8532" spans="1:11" hidden="1">
      <c r="A8532" s="208"/>
      <c r="B8532" s="208"/>
      <c r="D8532" s="215"/>
      <c r="E8532" s="214"/>
      <c r="F8532" s="214"/>
      <c r="G8532" s="210"/>
      <c r="H8532" s="203"/>
      <c r="I8532" s="193"/>
      <c r="J8532" s="193"/>
      <c r="K8532" s="211"/>
    </row>
    <row r="8533" spans="1:11" hidden="1">
      <c r="A8533" s="208"/>
      <c r="B8533" s="208"/>
      <c r="D8533" s="215"/>
      <c r="E8533" s="214"/>
      <c r="F8533" s="214"/>
      <c r="G8533" s="210"/>
      <c r="H8533" s="203"/>
      <c r="I8533" s="193"/>
      <c r="J8533" s="193"/>
      <c r="K8533" s="211"/>
    </row>
    <row r="8534" spans="1:11" hidden="1">
      <c r="A8534" s="208"/>
      <c r="B8534" s="208"/>
      <c r="D8534" s="215"/>
      <c r="E8534" s="214"/>
      <c r="F8534" s="214"/>
      <c r="G8534" s="210"/>
      <c r="H8534" s="203"/>
      <c r="I8534" s="193"/>
      <c r="J8534" s="193"/>
      <c r="K8534" s="211"/>
    </row>
    <row r="8535" spans="1:11" hidden="1">
      <c r="A8535" s="208"/>
      <c r="B8535" s="208"/>
      <c r="D8535" s="215"/>
      <c r="E8535" s="214"/>
      <c r="F8535" s="214"/>
      <c r="G8535" s="210"/>
      <c r="H8535" s="203"/>
      <c r="I8535" s="193"/>
      <c r="J8535" s="193"/>
      <c r="K8535" s="211"/>
    </row>
    <row r="8536" spans="1:11" hidden="1">
      <c r="A8536" s="208"/>
      <c r="B8536" s="208"/>
      <c r="D8536" s="215"/>
      <c r="E8536" s="214"/>
      <c r="F8536" s="214"/>
      <c r="G8536" s="210"/>
      <c r="H8536" s="203"/>
      <c r="I8536" s="193"/>
      <c r="J8536" s="193"/>
      <c r="K8536" s="211"/>
    </row>
    <row r="8537" spans="1:11" hidden="1">
      <c r="A8537" s="208"/>
      <c r="B8537" s="208"/>
      <c r="D8537" s="215"/>
      <c r="E8537" s="214"/>
      <c r="F8537" s="214"/>
      <c r="G8537" s="210"/>
      <c r="H8537" s="203"/>
      <c r="I8537" s="193"/>
      <c r="J8537" s="193"/>
      <c r="K8537" s="211"/>
    </row>
    <row r="8538" spans="1:11" hidden="1">
      <c r="A8538" s="208"/>
      <c r="B8538" s="208"/>
      <c r="D8538" s="215"/>
      <c r="E8538" s="214"/>
      <c r="F8538" s="214"/>
      <c r="G8538" s="210"/>
      <c r="H8538" s="203"/>
      <c r="I8538" s="193"/>
      <c r="J8538" s="193"/>
      <c r="K8538" s="211"/>
    </row>
    <row r="8539" spans="1:11" hidden="1">
      <c r="A8539" s="208"/>
      <c r="B8539" s="208"/>
      <c r="D8539" s="215"/>
      <c r="E8539" s="214"/>
      <c r="F8539" s="214"/>
      <c r="G8539" s="210"/>
      <c r="H8539" s="203"/>
      <c r="I8539" s="193"/>
      <c r="J8539" s="193"/>
      <c r="K8539" s="211"/>
    </row>
    <row r="8540" spans="1:11" hidden="1">
      <c r="A8540" s="208"/>
      <c r="B8540" s="208"/>
      <c r="D8540" s="215"/>
      <c r="E8540" s="214"/>
      <c r="F8540" s="214"/>
      <c r="G8540" s="210"/>
      <c r="H8540" s="203"/>
      <c r="I8540" s="193"/>
      <c r="J8540" s="193"/>
      <c r="K8540" s="211"/>
    </row>
    <row r="8541" spans="1:11" hidden="1">
      <c r="A8541" s="208"/>
      <c r="B8541" s="208"/>
      <c r="D8541" s="215"/>
      <c r="E8541" s="214"/>
      <c r="F8541" s="214"/>
      <c r="G8541" s="210"/>
      <c r="H8541" s="203"/>
      <c r="I8541" s="193"/>
      <c r="J8541" s="193"/>
      <c r="K8541" s="211"/>
    </row>
    <row r="8542" spans="1:11" hidden="1">
      <c r="A8542" s="208"/>
      <c r="B8542" s="208"/>
      <c r="D8542" s="215"/>
      <c r="E8542" s="214"/>
      <c r="F8542" s="214"/>
      <c r="G8542" s="210"/>
      <c r="H8542" s="203"/>
      <c r="I8542" s="193"/>
      <c r="J8542" s="208"/>
      <c r="K8542" s="211"/>
    </row>
    <row r="8543" spans="1:11" hidden="1">
      <c r="A8543" s="208"/>
      <c r="B8543" s="208"/>
      <c r="D8543" s="215"/>
      <c r="E8543" s="214"/>
      <c r="F8543" s="214"/>
      <c r="G8543" s="210"/>
      <c r="H8543" s="203"/>
      <c r="I8543" s="193"/>
      <c r="J8543" s="193"/>
      <c r="K8543" s="211"/>
    </row>
    <row r="8544" spans="1:11" hidden="1">
      <c r="A8544" s="208"/>
      <c r="B8544" s="208"/>
      <c r="D8544" s="215"/>
      <c r="E8544" s="214"/>
      <c r="F8544" s="214"/>
      <c r="G8544" s="210"/>
      <c r="H8544" s="203"/>
      <c r="I8544" s="193"/>
      <c r="J8544" s="193"/>
      <c r="K8544" s="211"/>
    </row>
    <row r="8545" spans="1:11" hidden="1">
      <c r="A8545" s="208"/>
      <c r="B8545" s="208"/>
      <c r="D8545" s="215"/>
      <c r="E8545" s="214"/>
      <c r="F8545" s="214"/>
      <c r="G8545" s="210"/>
      <c r="H8545" s="203"/>
      <c r="I8545" s="193"/>
      <c r="J8545" s="193"/>
      <c r="K8545" s="211"/>
    </row>
    <row r="8546" spans="1:11" hidden="1">
      <c r="A8546" s="208"/>
      <c r="B8546" s="208"/>
      <c r="D8546" s="215"/>
      <c r="E8546" s="214"/>
      <c r="F8546" s="214"/>
      <c r="G8546" s="210"/>
      <c r="H8546" s="203"/>
      <c r="I8546" s="193"/>
      <c r="J8546" s="193"/>
      <c r="K8546" s="211"/>
    </row>
    <row r="8547" spans="1:11" hidden="1">
      <c r="A8547" s="208"/>
      <c r="B8547" s="208"/>
      <c r="D8547" s="215"/>
      <c r="E8547" s="214"/>
      <c r="F8547" s="214"/>
      <c r="G8547" s="210"/>
      <c r="H8547" s="203"/>
      <c r="I8547" s="193"/>
      <c r="J8547" s="193"/>
      <c r="K8547" s="211"/>
    </row>
    <row r="8548" spans="1:11" hidden="1">
      <c r="A8548" s="208"/>
      <c r="B8548" s="208"/>
      <c r="D8548" s="215"/>
      <c r="E8548" s="214"/>
      <c r="F8548" s="214"/>
      <c r="G8548" s="210"/>
      <c r="H8548" s="203"/>
      <c r="I8548" s="193"/>
      <c r="J8548" s="193"/>
      <c r="K8548" s="211"/>
    </row>
    <row r="8549" spans="1:11" hidden="1">
      <c r="A8549" s="208"/>
      <c r="B8549" s="208"/>
      <c r="D8549" s="215"/>
      <c r="E8549" s="214"/>
      <c r="F8549" s="214"/>
      <c r="G8549" s="210"/>
      <c r="H8549" s="203"/>
      <c r="I8549" s="193"/>
      <c r="J8549" s="193"/>
      <c r="K8549" s="211"/>
    </row>
    <row r="8550" spans="1:11" hidden="1">
      <c r="A8550" s="208"/>
      <c r="B8550" s="208"/>
      <c r="D8550" s="215"/>
      <c r="E8550" s="214"/>
      <c r="F8550" s="214"/>
      <c r="G8550" s="210"/>
      <c r="H8550" s="203"/>
      <c r="I8550" s="193"/>
      <c r="J8550" s="193"/>
      <c r="K8550" s="211"/>
    </row>
    <row r="8551" spans="1:11" hidden="1">
      <c r="A8551" s="208"/>
      <c r="B8551" s="208"/>
      <c r="D8551" s="215"/>
      <c r="E8551" s="214"/>
      <c r="F8551" s="214"/>
      <c r="G8551" s="210"/>
      <c r="H8551" s="203"/>
      <c r="I8551" s="193"/>
      <c r="J8551" s="193"/>
      <c r="K8551" s="211"/>
    </row>
    <row r="8552" spans="1:11" hidden="1">
      <c r="A8552" s="208"/>
      <c r="B8552" s="208"/>
      <c r="D8552" s="215"/>
      <c r="E8552" s="214"/>
      <c r="F8552" s="214"/>
      <c r="G8552" s="210"/>
      <c r="H8552" s="203"/>
      <c r="I8552" s="193"/>
      <c r="J8552" s="193"/>
      <c r="K8552" s="211"/>
    </row>
    <row r="8553" spans="1:11" hidden="1">
      <c r="A8553" s="208"/>
      <c r="B8553" s="208"/>
      <c r="D8553" s="215"/>
      <c r="E8553" s="214"/>
      <c r="F8553" s="214"/>
      <c r="G8553" s="210"/>
      <c r="H8553" s="203"/>
      <c r="I8553" s="193"/>
      <c r="J8553" s="193"/>
      <c r="K8553" s="211"/>
    </row>
    <row r="8554" spans="1:11" hidden="1">
      <c r="A8554" s="208"/>
      <c r="B8554" s="208"/>
      <c r="D8554" s="215"/>
      <c r="E8554" s="214"/>
      <c r="F8554" s="214"/>
      <c r="G8554" s="210"/>
      <c r="H8554" s="203"/>
      <c r="I8554" s="193"/>
      <c r="J8554" s="193"/>
      <c r="K8554" s="211"/>
    </row>
    <row r="8555" spans="1:11" hidden="1">
      <c r="A8555" s="208"/>
      <c r="B8555" s="208"/>
      <c r="D8555" s="215"/>
      <c r="E8555" s="214"/>
      <c r="F8555" s="214"/>
      <c r="G8555" s="210"/>
      <c r="H8555" s="203"/>
      <c r="I8555" s="193"/>
      <c r="J8555" s="193"/>
      <c r="K8555" s="211"/>
    </row>
    <row r="8556" spans="1:11" hidden="1">
      <c r="A8556" s="208"/>
      <c r="B8556" s="208"/>
      <c r="D8556" s="215"/>
      <c r="E8556" s="214"/>
      <c r="F8556" s="214"/>
      <c r="G8556" s="210"/>
      <c r="H8556" s="203"/>
      <c r="I8556" s="193"/>
      <c r="J8556" s="193"/>
      <c r="K8556" s="211"/>
    </row>
    <row r="8557" spans="1:11" hidden="1">
      <c r="A8557" s="208"/>
      <c r="B8557" s="208"/>
      <c r="D8557" s="215"/>
      <c r="E8557" s="214"/>
      <c r="F8557" s="214"/>
      <c r="G8557" s="210"/>
      <c r="H8557" s="203"/>
      <c r="I8557" s="193"/>
      <c r="J8557" s="193"/>
      <c r="K8557" s="211"/>
    </row>
    <row r="8558" spans="1:11" hidden="1">
      <c r="A8558" s="208"/>
      <c r="B8558" s="208"/>
      <c r="D8558" s="215"/>
      <c r="E8558" s="214"/>
      <c r="F8558" s="214"/>
      <c r="G8558" s="210"/>
      <c r="H8558" s="203"/>
      <c r="I8558" s="193"/>
      <c r="J8558" s="193"/>
      <c r="K8558" s="211"/>
    </row>
    <row r="8559" spans="1:11" hidden="1">
      <c r="A8559" s="208"/>
      <c r="B8559" s="208"/>
      <c r="D8559" s="215"/>
      <c r="E8559" s="214"/>
      <c r="F8559" s="214"/>
      <c r="G8559" s="210"/>
      <c r="H8559" s="203"/>
      <c r="I8559" s="193"/>
      <c r="J8559" s="193"/>
      <c r="K8559" s="211"/>
    </row>
    <row r="8560" spans="1:11" hidden="1">
      <c r="A8560" s="208"/>
      <c r="B8560" s="208"/>
      <c r="D8560" s="215"/>
      <c r="E8560" s="214"/>
      <c r="F8560" s="214"/>
      <c r="G8560" s="210"/>
      <c r="H8560" s="203"/>
      <c r="I8560" s="193"/>
      <c r="J8560" s="193"/>
      <c r="K8560" s="211"/>
    </row>
    <row r="8561" spans="1:11" hidden="1">
      <c r="A8561" s="208"/>
      <c r="B8561" s="208"/>
      <c r="D8561" s="215"/>
      <c r="E8561" s="214"/>
      <c r="F8561" s="214"/>
      <c r="G8561" s="210"/>
      <c r="H8561" s="203"/>
      <c r="I8561" s="193"/>
      <c r="J8561" s="193"/>
      <c r="K8561" s="211"/>
    </row>
    <row r="8562" spans="1:11" hidden="1">
      <c r="A8562" s="208"/>
      <c r="B8562" s="208"/>
      <c r="D8562" s="215"/>
      <c r="E8562" s="214"/>
      <c r="F8562" s="214"/>
      <c r="G8562" s="210"/>
      <c r="H8562" s="203"/>
      <c r="I8562" s="193"/>
      <c r="J8562" s="193"/>
      <c r="K8562" s="211"/>
    </row>
    <row r="8563" spans="1:11" hidden="1">
      <c r="A8563" s="208"/>
      <c r="B8563" s="208"/>
      <c r="D8563" s="215"/>
      <c r="E8563" s="214"/>
      <c r="F8563" s="214"/>
      <c r="G8563" s="210"/>
      <c r="H8563" s="203"/>
      <c r="I8563" s="193"/>
      <c r="J8563" s="208"/>
      <c r="K8563" s="211"/>
    </row>
    <row r="8564" spans="1:11" hidden="1">
      <c r="A8564" s="208"/>
      <c r="B8564" s="208"/>
      <c r="D8564" s="215"/>
      <c r="E8564" s="214"/>
      <c r="F8564" s="214"/>
      <c r="G8564" s="210"/>
      <c r="H8564" s="203"/>
      <c r="I8564" s="193"/>
      <c r="J8564" s="193"/>
      <c r="K8564" s="211"/>
    </row>
    <row r="8565" spans="1:11" hidden="1">
      <c r="A8565" s="208"/>
      <c r="B8565" s="208"/>
      <c r="D8565" s="215"/>
      <c r="E8565" s="214"/>
      <c r="F8565" s="214"/>
      <c r="G8565" s="210"/>
      <c r="H8565" s="203"/>
      <c r="I8565" s="193"/>
      <c r="J8565" s="193"/>
      <c r="K8565" s="211"/>
    </row>
    <row r="8566" spans="1:11" hidden="1">
      <c r="A8566" s="208"/>
      <c r="B8566" s="208"/>
      <c r="D8566" s="215"/>
      <c r="E8566" s="214"/>
      <c r="F8566" s="214"/>
      <c r="G8566" s="210"/>
      <c r="H8566" s="203"/>
      <c r="I8566" s="193"/>
      <c r="J8566" s="193"/>
      <c r="K8566" s="211"/>
    </row>
    <row r="8567" spans="1:11" hidden="1">
      <c r="A8567" s="208"/>
      <c r="B8567" s="208"/>
      <c r="D8567" s="215"/>
      <c r="E8567" s="214"/>
      <c r="F8567" s="214"/>
      <c r="G8567" s="210"/>
      <c r="H8567" s="203"/>
      <c r="I8567" s="193"/>
      <c r="J8567" s="193"/>
      <c r="K8567" s="211"/>
    </row>
    <row r="8568" spans="1:11" hidden="1">
      <c r="A8568" s="208"/>
      <c r="B8568" s="208"/>
      <c r="D8568" s="215"/>
      <c r="E8568" s="214"/>
      <c r="F8568" s="214"/>
      <c r="G8568" s="210"/>
      <c r="H8568" s="203"/>
      <c r="I8568" s="193"/>
      <c r="J8568" s="193"/>
      <c r="K8568" s="211"/>
    </row>
    <row r="8569" spans="1:11" hidden="1">
      <c r="A8569" s="208"/>
      <c r="B8569" s="208"/>
      <c r="D8569" s="215"/>
      <c r="E8569" s="214"/>
      <c r="F8569" s="214"/>
      <c r="G8569" s="210"/>
      <c r="H8569" s="203"/>
      <c r="I8569" s="193"/>
      <c r="J8569" s="193"/>
      <c r="K8569" s="211"/>
    </row>
    <row r="8570" spans="1:11" hidden="1">
      <c r="A8570" s="208"/>
      <c r="B8570" s="208"/>
      <c r="D8570" s="215"/>
      <c r="E8570" s="214"/>
      <c r="F8570" s="214"/>
      <c r="G8570" s="210"/>
      <c r="H8570" s="203"/>
      <c r="I8570" s="193"/>
      <c r="J8570" s="193"/>
      <c r="K8570" s="211"/>
    </row>
    <row r="8571" spans="1:11" hidden="1">
      <c r="A8571" s="208"/>
      <c r="B8571" s="208"/>
      <c r="D8571" s="215"/>
      <c r="E8571" s="214"/>
      <c r="F8571" s="214"/>
      <c r="G8571" s="210"/>
      <c r="H8571" s="203"/>
      <c r="I8571" s="193"/>
      <c r="J8571" s="193"/>
      <c r="K8571" s="211"/>
    </row>
    <row r="8572" spans="1:11" hidden="1">
      <c r="A8572" s="208"/>
      <c r="B8572" s="208"/>
      <c r="D8572" s="215"/>
      <c r="E8572" s="214"/>
      <c r="F8572" s="214"/>
      <c r="G8572" s="210"/>
      <c r="H8572" s="203"/>
      <c r="I8572" s="193"/>
      <c r="J8572" s="193"/>
      <c r="K8572" s="211"/>
    </row>
    <row r="8573" spans="1:11" hidden="1">
      <c r="A8573" s="208"/>
      <c r="B8573" s="208"/>
      <c r="D8573" s="215"/>
      <c r="E8573" s="214"/>
      <c r="F8573" s="214"/>
      <c r="G8573" s="210"/>
      <c r="H8573" s="203"/>
      <c r="I8573" s="193"/>
      <c r="J8573" s="193"/>
      <c r="K8573" s="211"/>
    </row>
    <row r="8574" spans="1:11" hidden="1">
      <c r="A8574" s="208"/>
      <c r="B8574" s="208"/>
      <c r="D8574" s="215"/>
      <c r="E8574" s="214"/>
      <c r="F8574" s="214"/>
      <c r="G8574" s="210"/>
      <c r="H8574" s="203"/>
      <c r="I8574" s="193"/>
      <c r="J8574" s="193"/>
      <c r="K8574" s="211"/>
    </row>
    <row r="8575" spans="1:11" hidden="1">
      <c r="A8575" s="208"/>
      <c r="B8575" s="208"/>
      <c r="D8575" s="215"/>
      <c r="E8575" s="214"/>
      <c r="F8575" s="214"/>
      <c r="G8575" s="210"/>
      <c r="H8575" s="203"/>
      <c r="I8575" s="193"/>
      <c r="J8575" s="193"/>
      <c r="K8575" s="211"/>
    </row>
    <row r="8576" spans="1:11" hidden="1">
      <c r="A8576" s="208"/>
      <c r="B8576" s="208"/>
      <c r="D8576" s="215"/>
      <c r="E8576" s="214"/>
      <c r="F8576" s="214"/>
      <c r="G8576" s="210"/>
      <c r="H8576" s="203"/>
      <c r="I8576" s="193"/>
      <c r="J8576" s="193"/>
      <c r="K8576" s="211"/>
    </row>
    <row r="8577" spans="1:11" hidden="1">
      <c r="A8577" s="208"/>
      <c r="B8577" s="208"/>
      <c r="D8577" s="215"/>
      <c r="E8577" s="214"/>
      <c r="F8577" s="214"/>
      <c r="G8577" s="210"/>
      <c r="H8577" s="203"/>
      <c r="I8577" s="193"/>
      <c r="J8577" s="193"/>
      <c r="K8577" s="211"/>
    </row>
    <row r="8578" spans="1:11" hidden="1">
      <c r="A8578" s="208"/>
      <c r="B8578" s="208"/>
      <c r="D8578" s="215"/>
      <c r="E8578" s="214"/>
      <c r="F8578" s="214"/>
      <c r="G8578" s="210"/>
      <c r="H8578" s="203"/>
      <c r="I8578" s="193"/>
      <c r="J8578" s="193"/>
      <c r="K8578" s="211"/>
    </row>
    <row r="8579" spans="1:11" hidden="1">
      <c r="A8579" s="208"/>
      <c r="B8579" s="208"/>
      <c r="D8579" s="215"/>
      <c r="E8579" s="214"/>
      <c r="F8579" s="214"/>
      <c r="G8579" s="210"/>
      <c r="H8579" s="203"/>
      <c r="I8579" s="193"/>
      <c r="J8579" s="193"/>
      <c r="K8579" s="211"/>
    </row>
    <row r="8580" spans="1:11" hidden="1">
      <c r="A8580" s="208"/>
      <c r="B8580" s="208"/>
      <c r="D8580" s="215"/>
      <c r="E8580" s="214"/>
      <c r="F8580" s="214"/>
      <c r="G8580" s="210"/>
      <c r="H8580" s="203"/>
      <c r="I8580" s="193"/>
      <c r="J8580" s="193"/>
      <c r="K8580" s="211"/>
    </row>
    <row r="8581" spans="1:11" hidden="1">
      <c r="A8581" s="208"/>
      <c r="B8581" s="208"/>
      <c r="D8581" s="215"/>
      <c r="E8581" s="214"/>
      <c r="F8581" s="214"/>
      <c r="G8581" s="210"/>
      <c r="H8581" s="203"/>
      <c r="I8581" s="193"/>
      <c r="J8581" s="193"/>
      <c r="K8581" s="211"/>
    </row>
    <row r="8582" spans="1:11" hidden="1">
      <c r="A8582" s="208"/>
      <c r="B8582" s="208"/>
      <c r="D8582" s="215"/>
      <c r="E8582" s="214"/>
      <c r="F8582" s="214"/>
      <c r="G8582" s="210"/>
      <c r="H8582" s="203"/>
      <c r="I8582" s="193"/>
      <c r="J8582" s="193"/>
      <c r="K8582" s="211"/>
    </row>
    <row r="8583" spans="1:11" hidden="1">
      <c r="A8583" s="208"/>
      <c r="B8583" s="208"/>
      <c r="D8583" s="215"/>
      <c r="E8583" s="214"/>
      <c r="F8583" s="214"/>
      <c r="G8583" s="210"/>
      <c r="H8583" s="203"/>
      <c r="I8583" s="193"/>
      <c r="J8583" s="208"/>
      <c r="K8583" s="211"/>
    </row>
    <row r="8584" spans="1:11" hidden="1">
      <c r="A8584" s="208"/>
      <c r="B8584" s="208"/>
      <c r="D8584" s="215"/>
      <c r="E8584" s="214"/>
      <c r="F8584" s="214"/>
      <c r="G8584" s="210"/>
      <c r="H8584" s="203"/>
      <c r="I8584" s="193"/>
      <c r="J8584" s="193"/>
      <c r="K8584" s="211"/>
    </row>
    <row r="8585" spans="1:11" hidden="1">
      <c r="A8585" s="208"/>
      <c r="B8585" s="208"/>
      <c r="D8585" s="215"/>
      <c r="E8585" s="214"/>
      <c r="F8585" s="214"/>
      <c r="G8585" s="210"/>
      <c r="H8585" s="203"/>
      <c r="I8585" s="193"/>
      <c r="J8585" s="193"/>
      <c r="K8585" s="211"/>
    </row>
    <row r="8586" spans="1:11" hidden="1">
      <c r="A8586" s="208"/>
      <c r="B8586" s="208"/>
      <c r="D8586" s="215"/>
      <c r="E8586" s="214"/>
      <c r="F8586" s="214"/>
      <c r="G8586" s="210"/>
      <c r="H8586" s="203"/>
      <c r="I8586" s="193"/>
      <c r="J8586" s="193"/>
      <c r="K8586" s="211"/>
    </row>
    <row r="8587" spans="1:11" hidden="1">
      <c r="A8587" s="208"/>
      <c r="B8587" s="208"/>
      <c r="D8587" s="215"/>
      <c r="E8587" s="214"/>
      <c r="F8587" s="214"/>
      <c r="G8587" s="210"/>
      <c r="H8587" s="203"/>
      <c r="I8587" s="193"/>
      <c r="J8587" s="193"/>
      <c r="K8587" s="211"/>
    </row>
    <row r="8588" spans="1:11" hidden="1">
      <c r="A8588" s="208"/>
      <c r="B8588" s="208"/>
      <c r="D8588" s="215"/>
      <c r="E8588" s="214"/>
      <c r="F8588" s="214"/>
      <c r="G8588" s="210"/>
      <c r="H8588" s="203"/>
      <c r="I8588" s="193"/>
      <c r="J8588" s="193"/>
      <c r="K8588" s="211"/>
    </row>
    <row r="8589" spans="1:11" hidden="1">
      <c r="A8589" s="208"/>
      <c r="B8589" s="208"/>
      <c r="D8589" s="215"/>
      <c r="E8589" s="214"/>
      <c r="F8589" s="214"/>
      <c r="G8589" s="210"/>
      <c r="H8589" s="203"/>
      <c r="I8589" s="193"/>
      <c r="J8589" s="193"/>
      <c r="K8589" s="211"/>
    </row>
    <row r="8590" spans="1:11" hidden="1">
      <c r="A8590" s="208"/>
      <c r="B8590" s="208"/>
      <c r="D8590" s="215"/>
      <c r="E8590" s="214"/>
      <c r="F8590" s="214"/>
      <c r="G8590" s="210"/>
      <c r="H8590" s="203"/>
      <c r="I8590" s="193"/>
      <c r="J8590" s="193"/>
      <c r="K8590" s="211"/>
    </row>
    <row r="8591" spans="1:11" hidden="1">
      <c r="A8591" s="208"/>
      <c r="B8591" s="208"/>
      <c r="D8591" s="215"/>
      <c r="E8591" s="214"/>
      <c r="F8591" s="214"/>
      <c r="G8591" s="210"/>
      <c r="H8591" s="203"/>
      <c r="I8591" s="193"/>
      <c r="J8591" s="193"/>
      <c r="K8591" s="211"/>
    </row>
    <row r="8592" spans="1:11" hidden="1">
      <c r="A8592" s="208"/>
      <c r="B8592" s="208"/>
      <c r="D8592" s="215"/>
      <c r="E8592" s="214"/>
      <c r="F8592" s="214"/>
      <c r="G8592" s="210"/>
      <c r="H8592" s="203"/>
      <c r="I8592" s="193"/>
      <c r="J8592" s="193"/>
      <c r="K8592" s="211"/>
    </row>
    <row r="8593" spans="1:11" hidden="1">
      <c r="A8593" s="208"/>
      <c r="B8593" s="208"/>
      <c r="D8593" s="215"/>
      <c r="E8593" s="214"/>
      <c r="F8593" s="214"/>
      <c r="G8593" s="210"/>
      <c r="H8593" s="203"/>
      <c r="I8593" s="193"/>
      <c r="J8593" s="193"/>
      <c r="K8593" s="211"/>
    </row>
    <row r="8594" spans="1:11" hidden="1">
      <c r="A8594" s="208"/>
      <c r="B8594" s="208"/>
      <c r="D8594" s="215"/>
      <c r="E8594" s="214"/>
      <c r="F8594" s="214"/>
      <c r="G8594" s="210"/>
      <c r="H8594" s="203"/>
      <c r="I8594" s="193"/>
      <c r="J8594" s="193"/>
      <c r="K8594" s="211"/>
    </row>
    <row r="8595" spans="1:11" hidden="1">
      <c r="A8595" s="208"/>
      <c r="B8595" s="208"/>
      <c r="D8595" s="215"/>
      <c r="E8595" s="214"/>
      <c r="F8595" s="214"/>
      <c r="G8595" s="210"/>
      <c r="H8595" s="203"/>
      <c r="I8595" s="193"/>
      <c r="J8595" s="193"/>
      <c r="K8595" s="211"/>
    </row>
    <row r="8596" spans="1:11" hidden="1">
      <c r="A8596" s="208"/>
      <c r="B8596" s="208"/>
      <c r="D8596" s="215"/>
      <c r="E8596" s="214"/>
      <c r="F8596" s="214"/>
      <c r="G8596" s="210"/>
      <c r="H8596" s="203"/>
      <c r="I8596" s="193"/>
      <c r="J8596" s="193"/>
      <c r="K8596" s="211"/>
    </row>
    <row r="8597" spans="1:11" hidden="1">
      <c r="A8597" s="208"/>
      <c r="B8597" s="208"/>
      <c r="D8597" s="215"/>
      <c r="E8597" s="214"/>
      <c r="F8597" s="214"/>
      <c r="G8597" s="210"/>
      <c r="H8597" s="203"/>
      <c r="I8597" s="193"/>
      <c r="J8597" s="193"/>
      <c r="K8597" s="211"/>
    </row>
    <row r="8598" spans="1:11" hidden="1">
      <c r="A8598" s="208"/>
      <c r="B8598" s="208"/>
      <c r="D8598" s="215"/>
      <c r="E8598" s="214"/>
      <c r="F8598" s="214"/>
      <c r="G8598" s="210"/>
      <c r="H8598" s="203"/>
      <c r="I8598" s="193"/>
      <c r="J8598" s="193"/>
      <c r="K8598" s="211"/>
    </row>
    <row r="8599" spans="1:11" hidden="1">
      <c r="A8599" s="208"/>
      <c r="B8599" s="208"/>
      <c r="D8599" s="215"/>
      <c r="E8599" s="214"/>
      <c r="F8599" s="214"/>
      <c r="G8599" s="210"/>
      <c r="H8599" s="203"/>
      <c r="I8599" s="193"/>
      <c r="J8599" s="193"/>
      <c r="K8599" s="211"/>
    </row>
    <row r="8600" spans="1:11" hidden="1">
      <c r="A8600" s="208"/>
      <c r="B8600" s="208"/>
      <c r="D8600" s="215"/>
      <c r="E8600" s="214"/>
      <c r="F8600" s="214"/>
      <c r="G8600" s="210"/>
      <c r="H8600" s="203"/>
      <c r="I8600" s="193"/>
      <c r="J8600" s="193"/>
      <c r="K8600" s="211"/>
    </row>
    <row r="8601" spans="1:11" hidden="1">
      <c r="A8601" s="208"/>
      <c r="B8601" s="208"/>
      <c r="D8601" s="215"/>
      <c r="E8601" s="214"/>
      <c r="F8601" s="214"/>
      <c r="G8601" s="210"/>
      <c r="H8601" s="203"/>
      <c r="I8601" s="193"/>
      <c r="J8601" s="193"/>
      <c r="K8601" s="211"/>
    </row>
    <row r="8602" spans="1:11" hidden="1">
      <c r="A8602" s="208"/>
      <c r="B8602" s="208"/>
      <c r="D8602" s="215"/>
      <c r="E8602" s="214"/>
      <c r="F8602" s="214"/>
      <c r="G8602" s="210"/>
      <c r="H8602" s="203"/>
      <c r="I8602" s="193"/>
      <c r="J8602" s="193"/>
      <c r="K8602" s="211"/>
    </row>
    <row r="8603" spans="1:11" hidden="1">
      <c r="A8603" s="208"/>
      <c r="B8603" s="208"/>
      <c r="D8603" s="215"/>
      <c r="E8603" s="214"/>
      <c r="F8603" s="214"/>
      <c r="G8603" s="210"/>
      <c r="H8603" s="203"/>
      <c r="I8603" s="193"/>
      <c r="J8603" s="193"/>
      <c r="K8603" s="211"/>
    </row>
    <row r="8604" spans="1:11" hidden="1">
      <c r="A8604" s="208"/>
      <c r="B8604" s="208"/>
      <c r="D8604" s="215"/>
      <c r="E8604" s="214"/>
      <c r="F8604" s="214"/>
      <c r="G8604" s="210"/>
      <c r="H8604" s="203"/>
      <c r="I8604" s="193"/>
      <c r="J8604" s="193"/>
      <c r="K8604" s="211"/>
    </row>
    <row r="8605" spans="1:11" hidden="1">
      <c r="A8605" s="208"/>
      <c r="B8605" s="208"/>
      <c r="D8605" s="215"/>
      <c r="E8605" s="214"/>
      <c r="F8605" s="214"/>
      <c r="G8605" s="210"/>
      <c r="H8605" s="203"/>
      <c r="I8605" s="193"/>
      <c r="J8605" s="208"/>
      <c r="K8605" s="211"/>
    </row>
    <row r="8606" spans="1:11" hidden="1">
      <c r="A8606" s="208"/>
      <c r="B8606" s="208"/>
      <c r="D8606" s="215"/>
      <c r="E8606" s="214"/>
      <c r="F8606" s="214"/>
      <c r="G8606" s="210"/>
      <c r="H8606" s="203"/>
      <c r="I8606" s="193"/>
      <c r="J8606" s="193"/>
      <c r="K8606" s="211"/>
    </row>
    <row r="8607" spans="1:11" hidden="1">
      <c r="A8607" s="208"/>
      <c r="B8607" s="208"/>
      <c r="D8607" s="215"/>
      <c r="E8607" s="214"/>
      <c r="F8607" s="214"/>
      <c r="G8607" s="210"/>
      <c r="H8607" s="203"/>
      <c r="I8607" s="193"/>
      <c r="J8607" s="193"/>
      <c r="K8607" s="211"/>
    </row>
    <row r="8608" spans="1:11" hidden="1">
      <c r="A8608" s="208"/>
      <c r="B8608" s="208"/>
      <c r="D8608" s="215"/>
      <c r="E8608" s="214"/>
      <c r="F8608" s="214"/>
      <c r="G8608" s="210"/>
      <c r="H8608" s="203"/>
      <c r="I8608" s="193"/>
      <c r="J8608" s="193"/>
      <c r="K8608" s="211"/>
    </row>
    <row r="8609" spans="1:11" hidden="1">
      <c r="A8609" s="208"/>
      <c r="B8609" s="208"/>
      <c r="D8609" s="215"/>
      <c r="E8609" s="214"/>
      <c r="F8609" s="214"/>
      <c r="G8609" s="210"/>
      <c r="H8609" s="203"/>
      <c r="I8609" s="193"/>
      <c r="J8609" s="193"/>
      <c r="K8609" s="211"/>
    </row>
    <row r="8610" spans="1:11" hidden="1">
      <c r="A8610" s="208"/>
      <c r="B8610" s="208"/>
      <c r="D8610" s="215"/>
      <c r="E8610" s="214"/>
      <c r="F8610" s="214"/>
      <c r="G8610" s="210"/>
      <c r="H8610" s="203"/>
      <c r="I8610" s="193"/>
      <c r="J8610" s="193"/>
      <c r="K8610" s="211"/>
    </row>
    <row r="8611" spans="1:11" hidden="1">
      <c r="A8611" s="208"/>
      <c r="B8611" s="208"/>
      <c r="D8611" s="215"/>
      <c r="E8611" s="214"/>
      <c r="F8611" s="214"/>
      <c r="G8611" s="210"/>
      <c r="H8611" s="203"/>
      <c r="I8611" s="193"/>
      <c r="J8611" s="193"/>
      <c r="K8611" s="211"/>
    </row>
    <row r="8612" spans="1:11" hidden="1">
      <c r="A8612" s="208"/>
      <c r="B8612" s="208"/>
      <c r="D8612" s="215"/>
      <c r="E8612" s="214"/>
      <c r="F8612" s="214"/>
      <c r="G8612" s="210"/>
      <c r="H8612" s="203"/>
      <c r="I8612" s="193"/>
      <c r="J8612" s="193"/>
      <c r="K8612" s="211"/>
    </row>
    <row r="8613" spans="1:11" hidden="1">
      <c r="A8613" s="208"/>
      <c r="B8613" s="208"/>
      <c r="D8613" s="215"/>
      <c r="E8613" s="214"/>
      <c r="F8613" s="214"/>
      <c r="G8613" s="210"/>
      <c r="H8613" s="203"/>
      <c r="I8613" s="193"/>
      <c r="J8613" s="193"/>
      <c r="K8613" s="211"/>
    </row>
    <row r="8614" spans="1:11" hidden="1">
      <c r="A8614" s="208"/>
      <c r="B8614" s="208"/>
      <c r="D8614" s="215"/>
      <c r="E8614" s="214"/>
      <c r="F8614" s="214"/>
      <c r="G8614" s="210"/>
      <c r="H8614" s="203"/>
      <c r="I8614" s="193"/>
      <c r="J8614" s="193"/>
      <c r="K8614" s="211"/>
    </row>
    <row r="8615" spans="1:11" hidden="1">
      <c r="A8615" s="208"/>
      <c r="B8615" s="208"/>
      <c r="D8615" s="215"/>
      <c r="E8615" s="214"/>
      <c r="F8615" s="214"/>
      <c r="G8615" s="210"/>
      <c r="H8615" s="203"/>
      <c r="I8615" s="193"/>
      <c r="J8615" s="193"/>
      <c r="K8615" s="211"/>
    </row>
    <row r="8616" spans="1:11" hidden="1">
      <c r="A8616" s="208"/>
      <c r="B8616" s="208"/>
      <c r="D8616" s="215"/>
      <c r="E8616" s="214"/>
      <c r="F8616" s="214"/>
      <c r="G8616" s="210"/>
      <c r="H8616" s="203"/>
      <c r="I8616" s="193"/>
      <c r="J8616" s="193"/>
      <c r="K8616" s="211"/>
    </row>
    <row r="8617" spans="1:11" hidden="1">
      <c r="A8617" s="208"/>
      <c r="B8617" s="208"/>
      <c r="D8617" s="215"/>
      <c r="E8617" s="214"/>
      <c r="F8617" s="214"/>
      <c r="G8617" s="210"/>
      <c r="H8617" s="203"/>
      <c r="I8617" s="193"/>
      <c r="J8617" s="193"/>
      <c r="K8617" s="211"/>
    </row>
    <row r="8618" spans="1:11" hidden="1">
      <c r="A8618" s="208"/>
      <c r="B8618" s="208"/>
      <c r="D8618" s="215"/>
      <c r="E8618" s="214"/>
      <c r="F8618" s="214"/>
      <c r="G8618" s="210"/>
      <c r="H8618" s="203"/>
      <c r="I8618" s="193"/>
      <c r="J8618" s="193"/>
      <c r="K8618" s="211"/>
    </row>
    <row r="8619" spans="1:11" hidden="1">
      <c r="A8619" s="208"/>
      <c r="B8619" s="208"/>
      <c r="D8619" s="215"/>
      <c r="E8619" s="214"/>
      <c r="F8619" s="214"/>
      <c r="G8619" s="210"/>
      <c r="H8619" s="203"/>
      <c r="I8619" s="193"/>
      <c r="J8619" s="193"/>
      <c r="K8619" s="211"/>
    </row>
    <row r="8620" spans="1:11" hidden="1">
      <c r="A8620" s="208"/>
      <c r="B8620" s="208"/>
      <c r="D8620" s="215"/>
      <c r="E8620" s="214"/>
      <c r="F8620" s="214"/>
      <c r="G8620" s="210"/>
      <c r="H8620" s="203"/>
      <c r="I8620" s="193"/>
      <c r="J8620" s="193"/>
      <c r="K8620" s="211"/>
    </row>
    <row r="8621" spans="1:11" hidden="1">
      <c r="A8621" s="208"/>
      <c r="B8621" s="208"/>
      <c r="D8621" s="215"/>
      <c r="E8621" s="214"/>
      <c r="F8621" s="214"/>
      <c r="G8621" s="210"/>
      <c r="H8621" s="203"/>
      <c r="I8621" s="193"/>
      <c r="J8621" s="193"/>
      <c r="K8621" s="211"/>
    </row>
    <row r="8622" spans="1:11" hidden="1">
      <c r="A8622" s="208"/>
      <c r="B8622" s="208"/>
      <c r="D8622" s="215"/>
      <c r="E8622" s="214"/>
      <c r="F8622" s="214"/>
      <c r="G8622" s="210"/>
      <c r="H8622" s="203"/>
      <c r="I8622" s="193"/>
      <c r="J8622" s="193"/>
      <c r="K8622" s="211"/>
    </row>
    <row r="8623" spans="1:11" hidden="1">
      <c r="A8623" s="208"/>
      <c r="B8623" s="208"/>
      <c r="D8623" s="215"/>
      <c r="E8623" s="214"/>
      <c r="F8623" s="214"/>
      <c r="G8623" s="210"/>
      <c r="H8623" s="203"/>
      <c r="I8623" s="193"/>
      <c r="J8623" s="193"/>
      <c r="K8623" s="211"/>
    </row>
    <row r="8624" spans="1:11" hidden="1">
      <c r="A8624" s="208"/>
      <c r="B8624" s="208"/>
      <c r="D8624" s="215"/>
      <c r="E8624" s="214"/>
      <c r="F8624" s="214"/>
      <c r="G8624" s="210"/>
      <c r="H8624" s="203"/>
      <c r="I8624" s="193"/>
      <c r="J8624" s="193"/>
      <c r="K8624" s="211"/>
    </row>
    <row r="8625" spans="1:11" hidden="1">
      <c r="A8625" s="208"/>
      <c r="B8625" s="208"/>
      <c r="D8625" s="215"/>
      <c r="E8625" s="214"/>
      <c r="F8625" s="214"/>
      <c r="G8625" s="210"/>
      <c r="H8625" s="203"/>
      <c r="I8625" s="193"/>
      <c r="J8625" s="193"/>
      <c r="K8625" s="211"/>
    </row>
    <row r="8626" spans="1:11" hidden="1">
      <c r="A8626" s="208"/>
      <c r="B8626" s="208"/>
      <c r="D8626" s="215"/>
      <c r="E8626" s="214"/>
      <c r="F8626" s="214"/>
      <c r="G8626" s="210"/>
      <c r="H8626" s="203"/>
      <c r="I8626" s="193"/>
      <c r="J8626" s="208"/>
      <c r="K8626" s="211"/>
    </row>
    <row r="8627" spans="1:11" hidden="1">
      <c r="A8627" s="208"/>
      <c r="B8627" s="208"/>
      <c r="D8627" s="215"/>
      <c r="E8627" s="214"/>
      <c r="F8627" s="214"/>
      <c r="G8627" s="210"/>
      <c r="H8627" s="203"/>
      <c r="I8627" s="193"/>
      <c r="J8627" s="193"/>
      <c r="K8627" s="211"/>
    </row>
    <row r="8628" spans="1:11" hidden="1">
      <c r="A8628" s="208"/>
      <c r="B8628" s="208"/>
      <c r="D8628" s="215"/>
      <c r="E8628" s="214"/>
      <c r="F8628" s="214"/>
      <c r="G8628" s="210"/>
      <c r="H8628" s="203"/>
      <c r="I8628" s="193"/>
      <c r="J8628" s="193"/>
      <c r="K8628" s="211"/>
    </row>
    <row r="8629" spans="1:11" hidden="1">
      <c r="A8629" s="208"/>
      <c r="B8629" s="208"/>
      <c r="D8629" s="215"/>
      <c r="E8629" s="214"/>
      <c r="F8629" s="214"/>
      <c r="G8629" s="210"/>
      <c r="H8629" s="203"/>
      <c r="I8629" s="193"/>
      <c r="J8629" s="193"/>
      <c r="K8629" s="211"/>
    </row>
    <row r="8630" spans="1:11" hidden="1">
      <c r="A8630" s="208"/>
      <c r="B8630" s="208"/>
      <c r="D8630" s="215"/>
      <c r="E8630" s="214"/>
      <c r="F8630" s="214"/>
      <c r="G8630" s="210"/>
      <c r="H8630" s="203"/>
      <c r="I8630" s="193"/>
      <c r="J8630" s="193"/>
      <c r="K8630" s="211"/>
    </row>
    <row r="8631" spans="1:11" hidden="1">
      <c r="A8631" s="208"/>
      <c r="B8631" s="208"/>
      <c r="D8631" s="215"/>
      <c r="E8631" s="214"/>
      <c r="F8631" s="214"/>
      <c r="G8631" s="210"/>
      <c r="H8631" s="203"/>
      <c r="I8631" s="193"/>
      <c r="J8631" s="193"/>
      <c r="K8631" s="211"/>
    </row>
    <row r="8632" spans="1:11" hidden="1">
      <c r="A8632" s="208"/>
      <c r="B8632" s="208"/>
      <c r="D8632" s="215"/>
      <c r="E8632" s="214"/>
      <c r="F8632" s="214"/>
      <c r="G8632" s="210"/>
      <c r="H8632" s="203"/>
      <c r="I8632" s="193"/>
      <c r="J8632" s="193"/>
      <c r="K8632" s="211"/>
    </row>
    <row r="8633" spans="1:11" hidden="1">
      <c r="A8633" s="208"/>
      <c r="B8633" s="208"/>
      <c r="D8633" s="215"/>
      <c r="E8633" s="214"/>
      <c r="F8633" s="214"/>
      <c r="G8633" s="210"/>
      <c r="H8633" s="203"/>
      <c r="I8633" s="193"/>
      <c r="J8633" s="193"/>
      <c r="K8633" s="211"/>
    </row>
    <row r="8634" spans="1:11" hidden="1">
      <c r="A8634" s="208"/>
      <c r="B8634" s="208"/>
      <c r="D8634" s="215"/>
      <c r="E8634" s="214"/>
      <c r="F8634" s="214"/>
      <c r="G8634" s="210"/>
      <c r="H8634" s="203"/>
      <c r="I8634" s="193"/>
      <c r="J8634" s="193"/>
      <c r="K8634" s="211"/>
    </row>
    <row r="8635" spans="1:11" hidden="1">
      <c r="A8635" s="208"/>
      <c r="B8635" s="208"/>
      <c r="D8635" s="215"/>
      <c r="E8635" s="214"/>
      <c r="F8635" s="214"/>
      <c r="G8635" s="210"/>
      <c r="H8635" s="203"/>
      <c r="I8635" s="193"/>
      <c r="J8635" s="193"/>
      <c r="K8635" s="211"/>
    </row>
    <row r="8636" spans="1:11" hidden="1">
      <c r="A8636" s="208"/>
      <c r="B8636" s="208"/>
      <c r="D8636" s="215"/>
      <c r="E8636" s="214"/>
      <c r="F8636" s="214"/>
      <c r="G8636" s="210"/>
      <c r="H8636" s="203"/>
      <c r="I8636" s="193"/>
      <c r="J8636" s="193"/>
      <c r="K8636" s="211"/>
    </row>
    <row r="8637" spans="1:11" hidden="1">
      <c r="A8637" s="208"/>
      <c r="B8637" s="208"/>
      <c r="D8637" s="215"/>
      <c r="E8637" s="214"/>
      <c r="F8637" s="214"/>
      <c r="G8637" s="210"/>
      <c r="H8637" s="203"/>
      <c r="I8637" s="193"/>
      <c r="J8637" s="193"/>
      <c r="K8637" s="211"/>
    </row>
    <row r="8638" spans="1:11" hidden="1">
      <c r="A8638" s="208"/>
      <c r="B8638" s="208"/>
      <c r="D8638" s="215"/>
      <c r="E8638" s="214"/>
      <c r="F8638" s="214"/>
      <c r="G8638" s="210"/>
      <c r="H8638" s="203"/>
      <c r="I8638" s="193"/>
      <c r="J8638" s="193"/>
      <c r="K8638" s="211"/>
    </row>
    <row r="8639" spans="1:11" hidden="1">
      <c r="A8639" s="208"/>
      <c r="B8639" s="208"/>
      <c r="D8639" s="215"/>
      <c r="E8639" s="214"/>
      <c r="F8639" s="214"/>
      <c r="G8639" s="210"/>
      <c r="H8639" s="203"/>
      <c r="I8639" s="193"/>
      <c r="J8639" s="193"/>
      <c r="K8639" s="211"/>
    </row>
    <row r="8640" spans="1:11" hidden="1">
      <c r="A8640" s="208"/>
      <c r="B8640" s="208"/>
      <c r="D8640" s="215"/>
      <c r="E8640" s="214"/>
      <c r="F8640" s="214"/>
      <c r="G8640" s="210"/>
      <c r="H8640" s="203"/>
      <c r="I8640" s="193"/>
      <c r="J8640" s="193"/>
      <c r="K8640" s="211"/>
    </row>
    <row r="8641" spans="1:11" hidden="1">
      <c r="A8641" s="208"/>
      <c r="B8641" s="208"/>
      <c r="D8641" s="215"/>
      <c r="E8641" s="214"/>
      <c r="F8641" s="214"/>
      <c r="G8641" s="210"/>
      <c r="H8641" s="203"/>
      <c r="I8641" s="193"/>
      <c r="J8641" s="193"/>
      <c r="K8641" s="211"/>
    </row>
    <row r="8642" spans="1:11" hidden="1">
      <c r="A8642" s="208"/>
      <c r="B8642" s="208"/>
      <c r="D8642" s="215"/>
      <c r="E8642" s="214"/>
      <c r="F8642" s="214"/>
      <c r="G8642" s="210"/>
      <c r="H8642" s="203"/>
      <c r="I8642" s="193"/>
      <c r="J8642" s="193"/>
      <c r="K8642" s="211"/>
    </row>
    <row r="8643" spans="1:11" hidden="1">
      <c r="A8643" s="208"/>
      <c r="B8643" s="208"/>
      <c r="D8643" s="215"/>
      <c r="E8643" s="214"/>
      <c r="F8643" s="214"/>
      <c r="G8643" s="210"/>
      <c r="H8643" s="203"/>
      <c r="I8643" s="193"/>
      <c r="J8643" s="193"/>
      <c r="K8643" s="211"/>
    </row>
    <row r="8644" spans="1:11" hidden="1">
      <c r="A8644" s="208"/>
      <c r="B8644" s="208"/>
      <c r="D8644" s="215"/>
      <c r="E8644" s="214"/>
      <c r="F8644" s="214"/>
      <c r="G8644" s="210"/>
      <c r="H8644" s="203"/>
      <c r="I8644" s="193"/>
      <c r="J8644" s="193"/>
      <c r="K8644" s="211"/>
    </row>
    <row r="8645" spans="1:11" hidden="1">
      <c r="A8645" s="208"/>
      <c r="B8645" s="208"/>
      <c r="D8645" s="215"/>
      <c r="E8645" s="214"/>
      <c r="F8645" s="214"/>
      <c r="G8645" s="210"/>
      <c r="H8645" s="203"/>
      <c r="I8645" s="193"/>
      <c r="J8645" s="193"/>
      <c r="K8645" s="211"/>
    </row>
    <row r="8646" spans="1:11" hidden="1">
      <c r="A8646" s="208"/>
      <c r="B8646" s="208"/>
      <c r="D8646" s="215"/>
      <c r="E8646" s="214"/>
      <c r="F8646" s="214"/>
      <c r="G8646" s="210"/>
      <c r="H8646" s="203"/>
      <c r="I8646" s="193"/>
      <c r="J8646" s="193"/>
      <c r="K8646" s="211"/>
    </row>
    <row r="8647" spans="1:11" hidden="1">
      <c r="A8647" s="208"/>
      <c r="B8647" s="208"/>
      <c r="D8647" s="215"/>
      <c r="E8647" s="214"/>
      <c r="F8647" s="214"/>
      <c r="G8647" s="210"/>
      <c r="H8647" s="203"/>
      <c r="I8647" s="193"/>
      <c r="J8647" s="193"/>
      <c r="K8647" s="211"/>
    </row>
    <row r="8648" spans="1:11" hidden="1">
      <c r="A8648" s="208"/>
      <c r="B8648" s="208"/>
      <c r="D8648" s="215"/>
      <c r="E8648" s="214"/>
      <c r="F8648" s="214"/>
      <c r="G8648" s="210"/>
      <c r="H8648" s="203"/>
      <c r="I8648" s="193"/>
      <c r="J8648" s="208"/>
      <c r="K8648" s="211"/>
    </row>
    <row r="8649" spans="1:11" hidden="1">
      <c r="A8649" s="208"/>
      <c r="B8649" s="208"/>
      <c r="D8649" s="215"/>
      <c r="E8649" s="214"/>
      <c r="F8649" s="214"/>
      <c r="G8649" s="210"/>
      <c r="H8649" s="203"/>
      <c r="I8649" s="193"/>
      <c r="J8649" s="193"/>
      <c r="K8649" s="211"/>
    </row>
    <row r="8650" spans="1:11" hidden="1">
      <c r="A8650" s="208"/>
      <c r="B8650" s="208"/>
      <c r="D8650" s="215"/>
      <c r="E8650" s="214"/>
      <c r="F8650" s="214"/>
      <c r="G8650" s="210"/>
      <c r="H8650" s="203"/>
      <c r="I8650" s="193"/>
      <c r="J8650" s="193"/>
      <c r="K8650" s="211"/>
    </row>
    <row r="8651" spans="1:11" hidden="1">
      <c r="A8651" s="208"/>
      <c r="B8651" s="208"/>
      <c r="D8651" s="215"/>
      <c r="E8651" s="214"/>
      <c r="F8651" s="214"/>
      <c r="G8651" s="210"/>
      <c r="H8651" s="203"/>
      <c r="I8651" s="193"/>
      <c r="J8651" s="193"/>
      <c r="K8651" s="211"/>
    </row>
    <row r="8652" spans="1:11" hidden="1">
      <c r="A8652" s="208"/>
      <c r="B8652" s="208"/>
      <c r="D8652" s="215"/>
      <c r="E8652" s="214"/>
      <c r="F8652" s="214"/>
      <c r="G8652" s="210"/>
      <c r="H8652" s="203"/>
      <c r="I8652" s="193"/>
      <c r="J8652" s="193"/>
      <c r="K8652" s="211"/>
    </row>
    <row r="8653" spans="1:11" hidden="1">
      <c r="A8653" s="208"/>
      <c r="B8653" s="208"/>
      <c r="D8653" s="215"/>
      <c r="E8653" s="214"/>
      <c r="F8653" s="214"/>
      <c r="G8653" s="210"/>
      <c r="H8653" s="203"/>
      <c r="I8653" s="193"/>
      <c r="J8653" s="193"/>
      <c r="K8653" s="211"/>
    </row>
    <row r="8654" spans="1:11" hidden="1">
      <c r="A8654" s="208"/>
      <c r="B8654" s="208"/>
      <c r="D8654" s="215"/>
      <c r="E8654" s="214"/>
      <c r="F8654" s="214"/>
      <c r="G8654" s="210"/>
      <c r="H8654" s="203"/>
      <c r="I8654" s="193"/>
      <c r="J8654" s="193"/>
      <c r="K8654" s="211"/>
    </row>
    <row r="8655" spans="1:11" hidden="1">
      <c r="A8655" s="208"/>
      <c r="B8655" s="208"/>
      <c r="D8655" s="215"/>
      <c r="E8655" s="214"/>
      <c r="F8655" s="214"/>
      <c r="G8655" s="210"/>
      <c r="H8655" s="203"/>
      <c r="I8655" s="193"/>
      <c r="J8655" s="193"/>
      <c r="K8655" s="211"/>
    </row>
    <row r="8656" spans="1:11" hidden="1">
      <c r="A8656" s="208"/>
      <c r="B8656" s="208"/>
      <c r="D8656" s="215"/>
      <c r="E8656" s="214"/>
      <c r="F8656" s="214"/>
      <c r="G8656" s="210"/>
      <c r="H8656" s="203"/>
      <c r="I8656" s="193"/>
      <c r="J8656" s="193"/>
      <c r="K8656" s="211"/>
    </row>
    <row r="8657" spans="1:11" hidden="1">
      <c r="A8657" s="208"/>
      <c r="B8657" s="208"/>
      <c r="D8657" s="215"/>
      <c r="E8657" s="214"/>
      <c r="F8657" s="214"/>
      <c r="G8657" s="210"/>
      <c r="H8657" s="203"/>
      <c r="I8657" s="193"/>
      <c r="J8657" s="193"/>
      <c r="K8657" s="211"/>
    </row>
    <row r="8658" spans="1:11" hidden="1">
      <c r="A8658" s="208"/>
      <c r="B8658" s="208"/>
      <c r="D8658" s="215"/>
      <c r="E8658" s="214"/>
      <c r="F8658" s="214"/>
      <c r="G8658" s="210"/>
      <c r="H8658" s="203"/>
      <c r="I8658" s="193"/>
      <c r="J8658" s="193"/>
      <c r="K8658" s="211"/>
    </row>
    <row r="8659" spans="1:11" hidden="1">
      <c r="A8659" s="208"/>
      <c r="B8659" s="208"/>
      <c r="D8659" s="215"/>
      <c r="E8659" s="214"/>
      <c r="F8659" s="214"/>
      <c r="G8659" s="210"/>
      <c r="H8659" s="203"/>
      <c r="I8659" s="193"/>
      <c r="J8659" s="193"/>
      <c r="K8659" s="211"/>
    </row>
    <row r="8660" spans="1:11" hidden="1">
      <c r="A8660" s="208"/>
      <c r="B8660" s="208"/>
      <c r="D8660" s="215"/>
      <c r="E8660" s="214"/>
      <c r="F8660" s="214"/>
      <c r="G8660" s="210"/>
      <c r="H8660" s="203"/>
      <c r="I8660" s="193"/>
      <c r="J8660" s="193"/>
      <c r="K8660" s="211"/>
    </row>
    <row r="8661" spans="1:11" hidden="1">
      <c r="A8661" s="208"/>
      <c r="B8661" s="208"/>
      <c r="D8661" s="215"/>
      <c r="E8661" s="214"/>
      <c r="F8661" s="214"/>
      <c r="G8661" s="210"/>
      <c r="H8661" s="203"/>
      <c r="I8661" s="193"/>
      <c r="J8661" s="193"/>
      <c r="K8661" s="211"/>
    </row>
    <row r="8662" spans="1:11" hidden="1">
      <c r="A8662" s="208"/>
      <c r="B8662" s="208"/>
      <c r="D8662" s="215"/>
      <c r="E8662" s="214"/>
      <c r="F8662" s="214"/>
      <c r="G8662" s="210"/>
      <c r="H8662" s="203"/>
      <c r="I8662" s="193"/>
      <c r="J8662" s="193"/>
      <c r="K8662" s="211"/>
    </row>
    <row r="8663" spans="1:11" hidden="1">
      <c r="A8663" s="208"/>
      <c r="B8663" s="208"/>
      <c r="D8663" s="215"/>
      <c r="E8663" s="214"/>
      <c r="F8663" s="214"/>
      <c r="G8663" s="210"/>
      <c r="H8663" s="203"/>
      <c r="I8663" s="193"/>
      <c r="J8663" s="193"/>
      <c r="K8663" s="211"/>
    </row>
    <row r="8664" spans="1:11" hidden="1">
      <c r="A8664" s="208"/>
      <c r="B8664" s="208"/>
      <c r="D8664" s="215"/>
      <c r="E8664" s="214"/>
      <c r="F8664" s="214"/>
      <c r="G8664" s="210"/>
      <c r="H8664" s="203"/>
      <c r="I8664" s="193"/>
      <c r="J8664" s="193"/>
      <c r="K8664" s="211"/>
    </row>
    <row r="8665" spans="1:11" hidden="1">
      <c r="A8665" s="208"/>
      <c r="B8665" s="208"/>
      <c r="D8665" s="215"/>
      <c r="E8665" s="214"/>
      <c r="F8665" s="214"/>
      <c r="G8665" s="210"/>
      <c r="H8665" s="203"/>
      <c r="I8665" s="193"/>
      <c r="J8665" s="193"/>
      <c r="K8665" s="211"/>
    </row>
    <row r="8666" spans="1:11" hidden="1">
      <c r="A8666" s="208"/>
      <c r="B8666" s="208"/>
      <c r="D8666" s="215"/>
      <c r="E8666" s="214"/>
      <c r="F8666" s="214"/>
      <c r="G8666" s="210"/>
      <c r="H8666" s="203"/>
      <c r="I8666" s="193"/>
      <c r="J8666" s="193"/>
      <c r="K8666" s="211"/>
    </row>
    <row r="8667" spans="1:11" hidden="1">
      <c r="A8667" s="208"/>
      <c r="B8667" s="208"/>
      <c r="D8667" s="215"/>
      <c r="E8667" s="214"/>
      <c r="F8667" s="214"/>
      <c r="G8667" s="210"/>
      <c r="H8667" s="203"/>
      <c r="I8667" s="193"/>
      <c r="J8667" s="193"/>
      <c r="K8667" s="211"/>
    </row>
    <row r="8668" spans="1:11" hidden="1">
      <c r="A8668" s="208"/>
      <c r="B8668" s="208"/>
      <c r="D8668" s="215"/>
      <c r="E8668" s="214"/>
      <c r="F8668" s="214"/>
      <c r="G8668" s="210"/>
      <c r="H8668" s="203"/>
      <c r="I8668" s="193"/>
      <c r="J8668" s="193"/>
      <c r="K8668" s="211"/>
    </row>
    <row r="8669" spans="1:11" hidden="1">
      <c r="A8669" s="208"/>
      <c r="B8669" s="208"/>
      <c r="D8669" s="215"/>
      <c r="E8669" s="214"/>
      <c r="F8669" s="214"/>
      <c r="G8669" s="210"/>
      <c r="H8669" s="203"/>
      <c r="I8669" s="193"/>
      <c r="J8669" s="208"/>
      <c r="K8669" s="211"/>
    </row>
    <row r="8670" spans="1:11" hidden="1">
      <c r="A8670" s="208"/>
      <c r="B8670" s="208"/>
      <c r="D8670" s="215"/>
      <c r="E8670" s="214"/>
      <c r="F8670" s="214"/>
      <c r="G8670" s="210"/>
      <c r="H8670" s="203"/>
      <c r="I8670" s="193"/>
      <c r="J8670" s="193"/>
      <c r="K8670" s="211"/>
    </row>
    <row r="8671" spans="1:11" hidden="1">
      <c r="A8671" s="208"/>
      <c r="B8671" s="208"/>
      <c r="D8671" s="215"/>
      <c r="E8671" s="214"/>
      <c r="F8671" s="214"/>
      <c r="G8671" s="210"/>
      <c r="H8671" s="203"/>
      <c r="I8671" s="193"/>
      <c r="J8671" s="193"/>
      <c r="K8671" s="211"/>
    </row>
    <row r="8672" spans="1:11" hidden="1">
      <c r="A8672" s="208"/>
      <c r="B8672" s="208"/>
      <c r="D8672" s="215"/>
      <c r="E8672" s="214"/>
      <c r="F8672" s="214"/>
      <c r="G8672" s="210"/>
      <c r="H8672" s="203"/>
      <c r="I8672" s="193"/>
      <c r="J8672" s="193"/>
      <c r="K8672" s="211"/>
    </row>
    <row r="8673" spans="1:11" hidden="1">
      <c r="A8673" s="208"/>
      <c r="B8673" s="208"/>
      <c r="D8673" s="215"/>
      <c r="E8673" s="214"/>
      <c r="F8673" s="214"/>
      <c r="G8673" s="210"/>
      <c r="H8673" s="203"/>
      <c r="I8673" s="193"/>
      <c r="J8673" s="193"/>
      <c r="K8673" s="211"/>
    </row>
    <row r="8674" spans="1:11" hidden="1">
      <c r="A8674" s="208"/>
      <c r="B8674" s="208"/>
      <c r="D8674" s="215"/>
      <c r="E8674" s="214"/>
      <c r="F8674" s="214"/>
      <c r="G8674" s="210"/>
      <c r="H8674" s="203"/>
      <c r="I8674" s="193"/>
      <c r="J8674" s="193"/>
      <c r="K8674" s="211"/>
    </row>
    <row r="8675" spans="1:11" hidden="1">
      <c r="A8675" s="208"/>
      <c r="B8675" s="208"/>
      <c r="D8675" s="215"/>
      <c r="E8675" s="214"/>
      <c r="F8675" s="214"/>
      <c r="G8675" s="210"/>
      <c r="H8675" s="203"/>
      <c r="I8675" s="193"/>
      <c r="J8675" s="193"/>
      <c r="K8675" s="211"/>
    </row>
    <row r="8676" spans="1:11" hidden="1">
      <c r="A8676" s="208"/>
      <c r="B8676" s="208"/>
      <c r="D8676" s="215"/>
      <c r="E8676" s="214"/>
      <c r="F8676" s="214"/>
      <c r="G8676" s="210"/>
      <c r="H8676" s="203"/>
      <c r="I8676" s="193"/>
      <c r="J8676" s="193"/>
      <c r="K8676" s="211"/>
    </row>
    <row r="8677" spans="1:11" hidden="1">
      <c r="A8677" s="208"/>
      <c r="B8677" s="208"/>
      <c r="D8677" s="215"/>
      <c r="E8677" s="214"/>
      <c r="F8677" s="214"/>
      <c r="G8677" s="210"/>
      <c r="H8677" s="203"/>
      <c r="I8677" s="193"/>
      <c r="J8677" s="193"/>
      <c r="K8677" s="211"/>
    </row>
    <row r="8678" spans="1:11" hidden="1">
      <c r="A8678" s="208"/>
      <c r="B8678" s="208"/>
      <c r="D8678" s="215"/>
      <c r="E8678" s="214"/>
      <c r="F8678" s="214"/>
      <c r="G8678" s="210"/>
      <c r="H8678" s="203"/>
      <c r="I8678" s="193"/>
      <c r="J8678" s="193"/>
      <c r="K8678" s="211"/>
    </row>
    <row r="8679" spans="1:11" hidden="1">
      <c r="A8679" s="208"/>
      <c r="B8679" s="208"/>
      <c r="D8679" s="215"/>
      <c r="E8679" s="214"/>
      <c r="F8679" s="214"/>
      <c r="G8679" s="210"/>
      <c r="H8679" s="203"/>
      <c r="I8679" s="193"/>
      <c r="J8679" s="193"/>
      <c r="K8679" s="211"/>
    </row>
    <row r="8680" spans="1:11" hidden="1">
      <c r="A8680" s="208"/>
      <c r="B8680" s="208"/>
      <c r="D8680" s="215"/>
      <c r="E8680" s="214"/>
      <c r="F8680" s="214"/>
      <c r="G8680" s="210"/>
      <c r="H8680" s="203"/>
      <c r="I8680" s="193"/>
      <c r="J8680" s="193"/>
      <c r="K8680" s="211"/>
    </row>
    <row r="8681" spans="1:11" hidden="1">
      <c r="A8681" s="208"/>
      <c r="B8681" s="208"/>
      <c r="D8681" s="215"/>
      <c r="E8681" s="214"/>
      <c r="F8681" s="214"/>
      <c r="G8681" s="210"/>
      <c r="H8681" s="203"/>
      <c r="I8681" s="193"/>
      <c r="J8681" s="193"/>
      <c r="K8681" s="211"/>
    </row>
    <row r="8682" spans="1:11" hidden="1">
      <c r="A8682" s="208"/>
      <c r="B8682" s="208"/>
      <c r="D8682" s="215"/>
      <c r="E8682" s="214"/>
      <c r="F8682" s="214"/>
      <c r="G8682" s="210"/>
      <c r="H8682" s="203"/>
      <c r="I8682" s="193"/>
      <c r="J8682" s="193"/>
      <c r="K8682" s="211"/>
    </row>
    <row r="8683" spans="1:11" hidden="1">
      <c r="A8683" s="208"/>
      <c r="B8683" s="208"/>
      <c r="D8683" s="215"/>
      <c r="E8683" s="214"/>
      <c r="F8683" s="214"/>
      <c r="G8683" s="210"/>
      <c r="H8683" s="203"/>
      <c r="I8683" s="193"/>
      <c r="J8683" s="193"/>
      <c r="K8683" s="211"/>
    </row>
    <row r="8684" spans="1:11" hidden="1">
      <c r="A8684" s="208"/>
      <c r="B8684" s="208"/>
      <c r="D8684" s="215"/>
      <c r="E8684" s="214"/>
      <c r="F8684" s="214"/>
      <c r="G8684" s="210"/>
      <c r="H8684" s="203"/>
      <c r="I8684" s="193"/>
      <c r="J8684" s="193"/>
      <c r="K8684" s="211"/>
    </row>
    <row r="8685" spans="1:11" hidden="1">
      <c r="A8685" s="208"/>
      <c r="B8685" s="208"/>
      <c r="D8685" s="215"/>
      <c r="E8685" s="214"/>
      <c r="F8685" s="214"/>
      <c r="G8685" s="210"/>
      <c r="H8685" s="203"/>
      <c r="I8685" s="193"/>
      <c r="J8685" s="193"/>
      <c r="K8685" s="211"/>
    </row>
    <row r="8686" spans="1:11" hidden="1">
      <c r="A8686" s="208"/>
      <c r="B8686" s="208"/>
      <c r="D8686" s="215"/>
      <c r="E8686" s="214"/>
      <c r="F8686" s="214"/>
      <c r="G8686" s="210"/>
      <c r="H8686" s="203"/>
      <c r="I8686" s="193"/>
      <c r="J8686" s="193"/>
      <c r="K8686" s="211"/>
    </row>
    <row r="8687" spans="1:11" hidden="1">
      <c r="A8687" s="208"/>
      <c r="B8687" s="208"/>
      <c r="D8687" s="215"/>
      <c r="E8687" s="214"/>
      <c r="F8687" s="214"/>
      <c r="G8687" s="210"/>
      <c r="H8687" s="203"/>
      <c r="I8687" s="193"/>
      <c r="J8687" s="193"/>
      <c r="K8687" s="211"/>
    </row>
    <row r="8688" spans="1:11" hidden="1">
      <c r="A8688" s="208"/>
      <c r="B8688" s="208"/>
      <c r="D8688" s="215"/>
      <c r="E8688" s="214"/>
      <c r="F8688" s="214"/>
      <c r="G8688" s="210"/>
      <c r="H8688" s="203"/>
      <c r="I8688" s="193"/>
      <c r="J8688" s="193"/>
      <c r="K8688" s="211"/>
    </row>
    <row r="8689" spans="1:11" hidden="1">
      <c r="A8689" s="208"/>
      <c r="B8689" s="208"/>
      <c r="D8689" s="215"/>
      <c r="E8689" s="214"/>
      <c r="F8689" s="214"/>
      <c r="G8689" s="210"/>
      <c r="H8689" s="203"/>
      <c r="I8689" s="193"/>
      <c r="J8689" s="193"/>
      <c r="K8689" s="211"/>
    </row>
    <row r="8690" spans="1:11" hidden="1">
      <c r="A8690" s="208"/>
      <c r="B8690" s="208"/>
      <c r="D8690" s="215"/>
      <c r="E8690" s="214"/>
      <c r="F8690" s="214"/>
      <c r="G8690" s="210"/>
      <c r="H8690" s="203"/>
      <c r="I8690" s="193"/>
      <c r="J8690" s="208"/>
      <c r="K8690" s="211"/>
    </row>
    <row r="8691" spans="1:11" hidden="1">
      <c r="A8691" s="208"/>
      <c r="B8691" s="208"/>
      <c r="D8691" s="215"/>
      <c r="E8691" s="214"/>
      <c r="F8691" s="214"/>
      <c r="G8691" s="210"/>
      <c r="H8691" s="203"/>
      <c r="I8691" s="193"/>
      <c r="J8691" s="193"/>
      <c r="K8691" s="211"/>
    </row>
    <row r="8692" spans="1:11" hidden="1">
      <c r="A8692" s="208"/>
      <c r="B8692" s="208"/>
      <c r="D8692" s="215"/>
      <c r="E8692" s="214"/>
      <c r="F8692" s="214"/>
      <c r="G8692" s="210"/>
      <c r="H8692" s="203"/>
      <c r="I8692" s="193"/>
      <c r="J8692" s="193"/>
      <c r="K8692" s="211"/>
    </row>
    <row r="8693" spans="1:11" hidden="1">
      <c r="A8693" s="208"/>
      <c r="B8693" s="208"/>
      <c r="D8693" s="215"/>
      <c r="E8693" s="214"/>
      <c r="F8693" s="214"/>
      <c r="G8693" s="210"/>
      <c r="H8693" s="203"/>
      <c r="I8693" s="193"/>
      <c r="J8693" s="193"/>
      <c r="K8693" s="211"/>
    </row>
    <row r="8694" spans="1:11" hidden="1">
      <c r="A8694" s="208"/>
      <c r="B8694" s="208"/>
      <c r="D8694" s="215"/>
      <c r="E8694" s="214"/>
      <c r="F8694" s="214"/>
      <c r="G8694" s="210"/>
      <c r="H8694" s="203"/>
      <c r="I8694" s="193"/>
      <c r="J8694" s="193"/>
      <c r="K8694" s="211"/>
    </row>
    <row r="8695" spans="1:11" hidden="1">
      <c r="A8695" s="208"/>
      <c r="B8695" s="208"/>
      <c r="D8695" s="215"/>
      <c r="E8695" s="214"/>
      <c r="F8695" s="214"/>
      <c r="G8695" s="210"/>
      <c r="H8695" s="203"/>
      <c r="I8695" s="193"/>
      <c r="J8695" s="193"/>
      <c r="K8695" s="211"/>
    </row>
    <row r="8696" spans="1:11" hidden="1">
      <c r="A8696" s="208"/>
      <c r="B8696" s="208"/>
      <c r="D8696" s="215"/>
      <c r="E8696" s="214"/>
      <c r="F8696" s="214"/>
      <c r="G8696" s="210"/>
      <c r="H8696" s="203"/>
      <c r="I8696" s="193"/>
      <c r="J8696" s="193"/>
      <c r="K8696" s="211"/>
    </row>
    <row r="8697" spans="1:11" hidden="1">
      <c r="A8697" s="208"/>
      <c r="B8697" s="208"/>
      <c r="D8697" s="215"/>
      <c r="E8697" s="214"/>
      <c r="F8697" s="214"/>
      <c r="G8697" s="210"/>
      <c r="H8697" s="203"/>
      <c r="I8697" s="193"/>
      <c r="J8697" s="193"/>
      <c r="K8697" s="211"/>
    </row>
    <row r="8698" spans="1:11" hidden="1">
      <c r="A8698" s="208"/>
      <c r="B8698" s="208"/>
      <c r="D8698" s="215"/>
      <c r="E8698" s="214"/>
      <c r="F8698" s="214"/>
      <c r="G8698" s="210"/>
      <c r="H8698" s="203"/>
      <c r="I8698" s="193"/>
      <c r="J8698" s="193"/>
      <c r="K8698" s="211"/>
    </row>
    <row r="8699" spans="1:11" hidden="1">
      <c r="A8699" s="208"/>
      <c r="B8699" s="208"/>
      <c r="D8699" s="215"/>
      <c r="E8699" s="214"/>
      <c r="F8699" s="214"/>
      <c r="G8699" s="210"/>
      <c r="H8699" s="203"/>
      <c r="I8699" s="193"/>
      <c r="J8699" s="193"/>
      <c r="K8699" s="211"/>
    </row>
    <row r="8700" spans="1:11" hidden="1">
      <c r="A8700" s="208"/>
      <c r="B8700" s="208"/>
      <c r="D8700" s="215"/>
      <c r="E8700" s="214"/>
      <c r="F8700" s="214"/>
      <c r="G8700" s="210"/>
      <c r="H8700" s="203"/>
      <c r="I8700" s="193"/>
      <c r="J8700" s="193"/>
      <c r="K8700" s="211"/>
    </row>
    <row r="8701" spans="1:11" hidden="1">
      <c r="A8701" s="208"/>
      <c r="B8701" s="208"/>
      <c r="D8701" s="215"/>
      <c r="E8701" s="214"/>
      <c r="F8701" s="214"/>
      <c r="G8701" s="210"/>
      <c r="H8701" s="203"/>
      <c r="I8701" s="193"/>
      <c r="J8701" s="193"/>
      <c r="K8701" s="211"/>
    </row>
    <row r="8702" spans="1:11" hidden="1">
      <c r="A8702" s="208"/>
      <c r="B8702" s="208"/>
      <c r="D8702" s="215"/>
      <c r="E8702" s="214"/>
      <c r="F8702" s="214"/>
      <c r="G8702" s="210"/>
      <c r="H8702" s="203"/>
      <c r="I8702" s="193"/>
      <c r="J8702" s="193"/>
      <c r="K8702" s="211"/>
    </row>
    <row r="8703" spans="1:11" hidden="1">
      <c r="A8703" s="208"/>
      <c r="B8703" s="208"/>
      <c r="D8703" s="215"/>
      <c r="E8703" s="214"/>
      <c r="F8703" s="214"/>
      <c r="G8703" s="210"/>
      <c r="H8703" s="203"/>
      <c r="I8703" s="193"/>
      <c r="J8703" s="193"/>
      <c r="K8703" s="211"/>
    </row>
    <row r="8704" spans="1:11" hidden="1">
      <c r="A8704" s="208"/>
      <c r="B8704" s="208"/>
      <c r="D8704" s="215"/>
      <c r="E8704" s="214"/>
      <c r="F8704" s="214"/>
      <c r="G8704" s="210"/>
      <c r="H8704" s="203"/>
      <c r="I8704" s="193"/>
      <c r="J8704" s="193"/>
      <c r="K8704" s="211"/>
    </row>
    <row r="8705" spans="1:11" hidden="1">
      <c r="A8705" s="208"/>
      <c r="B8705" s="208"/>
      <c r="D8705" s="215"/>
      <c r="E8705" s="214"/>
      <c r="F8705" s="214"/>
      <c r="G8705" s="210"/>
      <c r="H8705" s="203"/>
      <c r="I8705" s="193"/>
      <c r="J8705" s="193"/>
      <c r="K8705" s="211"/>
    </row>
    <row r="8706" spans="1:11" hidden="1">
      <c r="A8706" s="208"/>
      <c r="B8706" s="208"/>
      <c r="D8706" s="215"/>
      <c r="E8706" s="214"/>
      <c r="F8706" s="214"/>
      <c r="G8706" s="210"/>
      <c r="H8706" s="203"/>
      <c r="I8706" s="193"/>
      <c r="J8706" s="193"/>
      <c r="K8706" s="211"/>
    </row>
    <row r="8707" spans="1:11" hidden="1">
      <c r="A8707" s="208"/>
      <c r="B8707" s="208"/>
      <c r="D8707" s="215"/>
      <c r="E8707" s="214"/>
      <c r="F8707" s="214"/>
      <c r="G8707" s="210"/>
      <c r="H8707" s="203"/>
      <c r="I8707" s="193"/>
      <c r="J8707" s="193"/>
      <c r="K8707" s="211"/>
    </row>
    <row r="8708" spans="1:11" hidden="1">
      <c r="A8708" s="208"/>
      <c r="B8708" s="208"/>
      <c r="D8708" s="215"/>
      <c r="E8708" s="214"/>
      <c r="F8708" s="214"/>
      <c r="G8708" s="210"/>
      <c r="H8708" s="203"/>
      <c r="I8708" s="193"/>
      <c r="J8708" s="193"/>
      <c r="K8708" s="211"/>
    </row>
    <row r="8709" spans="1:11" hidden="1">
      <c r="A8709" s="208"/>
      <c r="B8709" s="208"/>
      <c r="D8709" s="215"/>
      <c r="E8709" s="214"/>
      <c r="F8709" s="214"/>
      <c r="G8709" s="210"/>
      <c r="H8709" s="203"/>
      <c r="I8709" s="193"/>
      <c r="J8709" s="193"/>
      <c r="K8709" s="211"/>
    </row>
    <row r="8710" spans="1:11" hidden="1">
      <c r="A8710" s="208"/>
      <c r="B8710" s="208"/>
      <c r="D8710" s="215"/>
      <c r="E8710" s="214"/>
      <c r="F8710" s="214"/>
      <c r="G8710" s="210"/>
      <c r="H8710" s="203"/>
      <c r="I8710" s="193"/>
      <c r="J8710" s="193"/>
      <c r="K8710" s="211"/>
    </row>
    <row r="8711" spans="1:11" hidden="1">
      <c r="A8711" s="208"/>
      <c r="B8711" s="208"/>
      <c r="D8711" s="215"/>
      <c r="E8711" s="214"/>
      <c r="F8711" s="214"/>
      <c r="G8711" s="210"/>
      <c r="H8711" s="203"/>
      <c r="I8711" s="193"/>
      <c r="J8711" s="208"/>
      <c r="K8711" s="211"/>
    </row>
    <row r="8712" spans="1:11" hidden="1">
      <c r="A8712" s="208"/>
      <c r="B8712" s="208"/>
      <c r="D8712" s="215"/>
      <c r="E8712" s="214"/>
      <c r="F8712" s="214"/>
      <c r="G8712" s="210"/>
      <c r="H8712" s="203"/>
      <c r="I8712" s="193"/>
      <c r="J8712" s="193"/>
      <c r="K8712" s="211"/>
    </row>
    <row r="8713" spans="1:11" hidden="1">
      <c r="A8713" s="208"/>
      <c r="B8713" s="208"/>
      <c r="D8713" s="215"/>
      <c r="E8713" s="214"/>
      <c r="F8713" s="214"/>
      <c r="G8713" s="210"/>
      <c r="H8713" s="203"/>
      <c r="I8713" s="193"/>
      <c r="J8713" s="193"/>
      <c r="K8713" s="211"/>
    </row>
    <row r="8714" spans="1:11" hidden="1">
      <c r="A8714" s="208"/>
      <c r="B8714" s="208"/>
      <c r="D8714" s="215"/>
      <c r="E8714" s="214"/>
      <c r="F8714" s="214"/>
      <c r="G8714" s="210"/>
      <c r="H8714" s="203"/>
      <c r="I8714" s="193"/>
      <c r="J8714" s="193"/>
      <c r="K8714" s="211"/>
    </row>
    <row r="8715" spans="1:11" hidden="1">
      <c r="A8715" s="208"/>
      <c r="B8715" s="208"/>
      <c r="D8715" s="215"/>
      <c r="E8715" s="214"/>
      <c r="F8715" s="214"/>
      <c r="G8715" s="210"/>
      <c r="H8715" s="203"/>
      <c r="I8715" s="193"/>
      <c r="J8715" s="193"/>
      <c r="K8715" s="211"/>
    </row>
    <row r="8716" spans="1:11" hidden="1">
      <c r="A8716" s="208"/>
      <c r="B8716" s="208"/>
      <c r="D8716" s="215"/>
      <c r="E8716" s="214"/>
      <c r="F8716" s="214"/>
      <c r="G8716" s="210"/>
      <c r="H8716" s="203"/>
      <c r="I8716" s="193"/>
      <c r="J8716" s="193"/>
      <c r="K8716" s="211"/>
    </row>
    <row r="8717" spans="1:11" hidden="1">
      <c r="A8717" s="208"/>
      <c r="B8717" s="208"/>
      <c r="D8717" s="215"/>
      <c r="E8717" s="214"/>
      <c r="F8717" s="214"/>
      <c r="G8717" s="210"/>
      <c r="H8717" s="203"/>
      <c r="I8717" s="193"/>
      <c r="J8717" s="193"/>
      <c r="K8717" s="211"/>
    </row>
    <row r="8718" spans="1:11" hidden="1">
      <c r="A8718" s="208"/>
      <c r="B8718" s="208"/>
      <c r="D8718" s="215"/>
      <c r="E8718" s="214"/>
      <c r="F8718" s="214"/>
      <c r="G8718" s="210"/>
      <c r="H8718" s="203"/>
      <c r="I8718" s="193"/>
      <c r="J8718" s="193"/>
      <c r="K8718" s="211"/>
    </row>
    <row r="8719" spans="1:11" hidden="1">
      <c r="A8719" s="208"/>
      <c r="B8719" s="208"/>
      <c r="D8719" s="215"/>
      <c r="E8719" s="214"/>
      <c r="F8719" s="214"/>
      <c r="G8719" s="210"/>
      <c r="H8719" s="203"/>
      <c r="I8719" s="193"/>
      <c r="J8719" s="193"/>
      <c r="K8719" s="211"/>
    </row>
    <row r="8720" spans="1:11" hidden="1">
      <c r="A8720" s="208"/>
      <c r="B8720" s="208"/>
      <c r="D8720" s="215"/>
      <c r="E8720" s="214"/>
      <c r="F8720" s="214"/>
      <c r="G8720" s="210"/>
      <c r="H8720" s="203"/>
      <c r="I8720" s="193"/>
      <c r="J8720" s="193"/>
      <c r="K8720" s="211"/>
    </row>
    <row r="8721" spans="1:11" hidden="1">
      <c r="A8721" s="208"/>
      <c r="B8721" s="208"/>
      <c r="D8721" s="215"/>
      <c r="E8721" s="214"/>
      <c r="F8721" s="214"/>
      <c r="G8721" s="210"/>
      <c r="H8721" s="203"/>
      <c r="I8721" s="193"/>
      <c r="J8721" s="193"/>
      <c r="K8721" s="211"/>
    </row>
    <row r="8722" spans="1:11" hidden="1">
      <c r="A8722" s="208"/>
      <c r="B8722" s="208"/>
      <c r="D8722" s="215"/>
      <c r="E8722" s="214"/>
      <c r="F8722" s="214"/>
      <c r="G8722" s="210"/>
      <c r="H8722" s="203"/>
      <c r="I8722" s="193"/>
      <c r="J8722" s="193"/>
      <c r="K8722" s="211"/>
    </row>
    <row r="8723" spans="1:11" hidden="1">
      <c r="A8723" s="208"/>
      <c r="B8723" s="208"/>
      <c r="D8723" s="215"/>
      <c r="E8723" s="214"/>
      <c r="F8723" s="214"/>
      <c r="G8723" s="210"/>
      <c r="H8723" s="203"/>
      <c r="I8723" s="193"/>
      <c r="J8723" s="193"/>
      <c r="K8723" s="211"/>
    </row>
    <row r="8724" spans="1:11" hidden="1">
      <c r="A8724" s="208"/>
      <c r="B8724" s="208"/>
      <c r="D8724" s="215"/>
      <c r="E8724" s="214"/>
      <c r="F8724" s="214"/>
      <c r="G8724" s="210"/>
      <c r="H8724" s="203"/>
      <c r="I8724" s="193"/>
      <c r="J8724" s="193"/>
      <c r="K8724" s="211"/>
    </row>
    <row r="8725" spans="1:11" hidden="1">
      <c r="A8725" s="208"/>
      <c r="B8725" s="208"/>
      <c r="D8725" s="215"/>
      <c r="E8725" s="214"/>
      <c r="F8725" s="214"/>
      <c r="G8725" s="210"/>
      <c r="H8725" s="203"/>
      <c r="I8725" s="193"/>
      <c r="J8725" s="193"/>
      <c r="K8725" s="211"/>
    </row>
    <row r="8726" spans="1:11" hidden="1">
      <c r="A8726" s="208"/>
      <c r="B8726" s="208"/>
      <c r="D8726" s="215"/>
      <c r="E8726" s="214"/>
      <c r="F8726" s="214"/>
      <c r="G8726" s="210"/>
      <c r="H8726" s="203"/>
      <c r="I8726" s="193"/>
      <c r="J8726" s="193"/>
      <c r="K8726" s="211"/>
    </row>
    <row r="8727" spans="1:11" hidden="1">
      <c r="A8727" s="208"/>
      <c r="B8727" s="208"/>
      <c r="D8727" s="215"/>
      <c r="E8727" s="214"/>
      <c r="F8727" s="214"/>
      <c r="G8727" s="210"/>
      <c r="H8727" s="203"/>
      <c r="I8727" s="193"/>
      <c r="J8727" s="193"/>
      <c r="K8727" s="211"/>
    </row>
    <row r="8728" spans="1:11" hidden="1">
      <c r="A8728" s="208"/>
      <c r="B8728" s="208"/>
      <c r="D8728" s="215"/>
      <c r="E8728" s="214"/>
      <c r="F8728" s="214"/>
      <c r="G8728" s="210"/>
      <c r="H8728" s="203"/>
      <c r="I8728" s="193"/>
      <c r="J8728" s="193"/>
      <c r="K8728" s="211"/>
    </row>
    <row r="8729" spans="1:11" hidden="1">
      <c r="A8729" s="208"/>
      <c r="B8729" s="208"/>
      <c r="D8729" s="215"/>
      <c r="E8729" s="214"/>
      <c r="F8729" s="214"/>
      <c r="G8729" s="210"/>
      <c r="H8729" s="203"/>
      <c r="I8729" s="193"/>
      <c r="J8729" s="193"/>
      <c r="K8729" s="211"/>
    </row>
    <row r="8730" spans="1:11" hidden="1">
      <c r="A8730" s="208"/>
      <c r="B8730" s="208"/>
      <c r="D8730" s="215"/>
      <c r="E8730" s="214"/>
      <c r="F8730" s="214"/>
      <c r="G8730" s="210"/>
      <c r="H8730" s="203"/>
      <c r="I8730" s="193"/>
      <c r="J8730" s="193"/>
      <c r="K8730" s="211"/>
    </row>
    <row r="8731" spans="1:11" hidden="1">
      <c r="A8731" s="208"/>
      <c r="B8731" s="208"/>
      <c r="D8731" s="215"/>
      <c r="E8731" s="214"/>
      <c r="F8731" s="214"/>
      <c r="G8731" s="210"/>
      <c r="H8731" s="203"/>
      <c r="I8731" s="193"/>
      <c r="J8731" s="193"/>
      <c r="K8731" s="211"/>
    </row>
    <row r="8732" spans="1:11" hidden="1">
      <c r="A8732" s="208"/>
      <c r="B8732" s="208"/>
      <c r="D8732" s="215"/>
      <c r="E8732" s="214"/>
      <c r="F8732" s="214"/>
      <c r="G8732" s="210"/>
      <c r="H8732" s="203"/>
      <c r="I8732" s="193"/>
      <c r="J8732" s="193"/>
      <c r="K8732" s="211"/>
    </row>
    <row r="8733" spans="1:11" hidden="1">
      <c r="A8733" s="208"/>
      <c r="B8733" s="208"/>
      <c r="D8733" s="215"/>
      <c r="E8733" s="214"/>
      <c r="F8733" s="214"/>
      <c r="G8733" s="210"/>
      <c r="H8733" s="203"/>
      <c r="I8733" s="193"/>
      <c r="J8733" s="208"/>
      <c r="K8733" s="211"/>
    </row>
    <row r="8734" spans="1:11" hidden="1">
      <c r="A8734" s="200"/>
      <c r="B8734" s="200"/>
      <c r="D8734" s="216"/>
      <c r="E8734" s="217"/>
      <c r="F8734" s="217"/>
      <c r="H8734" s="218"/>
      <c r="I8734" s="219"/>
    </row>
    <row r="8735" spans="1:11" hidden="1">
      <c r="A8735" s="200"/>
      <c r="B8735" s="200"/>
      <c r="D8735" s="216"/>
      <c r="E8735" s="217"/>
      <c r="F8735" s="217"/>
      <c r="H8735" s="218"/>
      <c r="I8735" s="219"/>
    </row>
    <row r="8736" spans="1:11" hidden="1">
      <c r="A8736" s="200"/>
      <c r="B8736" s="200"/>
      <c r="D8736" s="216"/>
      <c r="E8736" s="217"/>
      <c r="F8736" s="217"/>
      <c r="H8736" s="218"/>
      <c r="I8736" s="219"/>
    </row>
    <row r="8737" spans="1:9" hidden="1">
      <c r="A8737" s="200"/>
      <c r="B8737" s="200"/>
      <c r="D8737" s="216"/>
      <c r="E8737" s="217"/>
      <c r="F8737" s="217"/>
      <c r="H8737" s="218"/>
      <c r="I8737" s="219"/>
    </row>
    <row r="8738" spans="1:9" hidden="1">
      <c r="A8738" s="200"/>
      <c r="B8738" s="200"/>
      <c r="D8738" s="216"/>
      <c r="E8738" s="217"/>
      <c r="F8738" s="217"/>
      <c r="H8738" s="218"/>
      <c r="I8738" s="219"/>
    </row>
    <row r="8739" spans="1:9" hidden="1">
      <c r="A8739" s="200"/>
      <c r="B8739" s="200"/>
      <c r="D8739" s="216"/>
      <c r="E8739" s="217"/>
      <c r="F8739" s="217"/>
      <c r="H8739" s="218"/>
      <c r="I8739" s="219"/>
    </row>
    <row r="8740" spans="1:9" hidden="1">
      <c r="A8740" s="200"/>
      <c r="B8740" s="200"/>
      <c r="D8740" s="216"/>
      <c r="E8740" s="217"/>
      <c r="F8740" s="217"/>
      <c r="H8740" s="218"/>
      <c r="I8740" s="219"/>
    </row>
    <row r="8741" spans="1:9" hidden="1">
      <c r="A8741" s="200"/>
      <c r="B8741" s="200"/>
      <c r="D8741" s="216"/>
      <c r="E8741" s="217"/>
      <c r="F8741" s="217"/>
      <c r="H8741" s="218"/>
      <c r="I8741" s="219"/>
    </row>
    <row r="8742" spans="1:9" hidden="1">
      <c r="A8742" s="200"/>
      <c r="B8742" s="200"/>
      <c r="D8742" s="216"/>
      <c r="E8742" s="217"/>
      <c r="F8742" s="217"/>
      <c r="H8742" s="218"/>
      <c r="I8742" s="219"/>
    </row>
    <row r="8743" spans="1:9" hidden="1">
      <c r="A8743" s="200"/>
      <c r="B8743" s="200"/>
      <c r="D8743" s="216"/>
      <c r="E8743" s="217"/>
      <c r="F8743" s="217"/>
      <c r="H8743" s="218"/>
      <c r="I8743" s="219"/>
    </row>
    <row r="8744" spans="1:9" hidden="1">
      <c r="A8744" s="200"/>
      <c r="B8744" s="200"/>
      <c r="D8744" s="216"/>
      <c r="E8744" s="217"/>
      <c r="F8744" s="217"/>
      <c r="H8744" s="218"/>
      <c r="I8744" s="219"/>
    </row>
    <row r="8745" spans="1:9" hidden="1">
      <c r="A8745" s="200"/>
      <c r="B8745" s="200"/>
      <c r="D8745" s="216"/>
      <c r="E8745" s="217"/>
      <c r="F8745" s="217"/>
      <c r="H8745" s="218"/>
      <c r="I8745" s="219"/>
    </row>
    <row r="8746" spans="1:9" hidden="1">
      <c r="A8746" s="200"/>
      <c r="B8746" s="200"/>
      <c r="D8746" s="216"/>
      <c r="E8746" s="217"/>
      <c r="F8746" s="217"/>
      <c r="H8746" s="218"/>
      <c r="I8746" s="219"/>
    </row>
    <row r="8747" spans="1:9" hidden="1">
      <c r="A8747" s="200"/>
      <c r="B8747" s="200"/>
      <c r="D8747" s="216"/>
      <c r="E8747" s="217"/>
      <c r="F8747" s="217"/>
      <c r="H8747" s="218"/>
      <c r="I8747" s="219"/>
    </row>
    <row r="8748" spans="1:9" hidden="1">
      <c r="A8748" s="200"/>
      <c r="B8748" s="200"/>
      <c r="D8748" s="216"/>
      <c r="E8748" s="217"/>
      <c r="F8748" s="217"/>
      <c r="H8748" s="218"/>
      <c r="I8748" s="219"/>
    </row>
    <row r="8749" spans="1:9" hidden="1">
      <c r="A8749" s="200"/>
      <c r="B8749" s="200"/>
      <c r="D8749" s="216"/>
      <c r="E8749" s="217"/>
      <c r="F8749" s="217"/>
      <c r="H8749" s="218"/>
      <c r="I8749" s="219"/>
    </row>
    <row r="8750" spans="1:9" hidden="1">
      <c r="A8750" s="200"/>
      <c r="B8750" s="200"/>
      <c r="D8750" s="216"/>
      <c r="E8750" s="217"/>
      <c r="F8750" s="217"/>
      <c r="H8750" s="218"/>
      <c r="I8750" s="219"/>
    </row>
    <row r="8751" spans="1:9" hidden="1">
      <c r="A8751" s="200"/>
      <c r="B8751" s="200"/>
      <c r="D8751" s="216"/>
      <c r="E8751" s="217"/>
      <c r="F8751" s="217"/>
      <c r="H8751" s="218"/>
      <c r="I8751" s="219"/>
    </row>
    <row r="8752" spans="1:9" hidden="1">
      <c r="A8752" s="200"/>
      <c r="B8752" s="200"/>
      <c r="D8752" s="216"/>
      <c r="E8752" s="217"/>
      <c r="F8752" s="217"/>
      <c r="H8752" s="218"/>
      <c r="I8752" s="219"/>
    </row>
    <row r="8753" spans="1:9" hidden="1">
      <c r="A8753" s="200"/>
      <c r="B8753" s="200"/>
      <c r="D8753" s="216"/>
      <c r="E8753" s="217"/>
      <c r="F8753" s="217"/>
      <c r="H8753" s="218"/>
      <c r="I8753" s="219"/>
    </row>
    <row r="8754" spans="1:9" hidden="1">
      <c r="A8754" s="200"/>
      <c r="B8754" s="200"/>
      <c r="D8754" s="216"/>
      <c r="E8754" s="217"/>
      <c r="F8754" s="217"/>
      <c r="H8754" s="218"/>
      <c r="I8754" s="219"/>
    </row>
    <row r="8755" spans="1:9" hidden="1">
      <c r="A8755" s="200"/>
      <c r="B8755" s="200"/>
      <c r="D8755" s="216"/>
      <c r="E8755" s="217"/>
      <c r="F8755" s="217"/>
      <c r="H8755" s="218"/>
      <c r="I8755" s="219"/>
    </row>
    <row r="8756" spans="1:9" hidden="1">
      <c r="A8756" s="200"/>
      <c r="B8756" s="200"/>
      <c r="D8756" s="216"/>
      <c r="E8756" s="217"/>
      <c r="F8756" s="217"/>
      <c r="H8756" s="218"/>
      <c r="I8756" s="219"/>
    </row>
    <row r="8757" spans="1:9" hidden="1">
      <c r="A8757" s="200"/>
      <c r="B8757" s="200"/>
      <c r="D8757" s="216"/>
      <c r="E8757" s="217"/>
      <c r="F8757" s="217"/>
      <c r="H8757" s="218"/>
      <c r="I8757" s="219"/>
    </row>
    <row r="8758" spans="1:9" hidden="1">
      <c r="A8758" s="200"/>
      <c r="B8758" s="200"/>
      <c r="D8758" s="216"/>
      <c r="E8758" s="217"/>
      <c r="F8758" s="217"/>
      <c r="H8758" s="218"/>
      <c r="I8758" s="219"/>
    </row>
    <row r="8759" spans="1:9" hidden="1">
      <c r="A8759" s="200"/>
      <c r="B8759" s="200"/>
      <c r="D8759" s="216"/>
      <c r="E8759" s="217"/>
      <c r="F8759" s="217"/>
      <c r="H8759" s="218"/>
      <c r="I8759" s="219"/>
    </row>
    <row r="8760" spans="1:9" hidden="1">
      <c r="A8760" s="200"/>
      <c r="B8760" s="200"/>
      <c r="D8760" s="216"/>
      <c r="E8760" s="217"/>
      <c r="F8760" s="217"/>
      <c r="H8760" s="218"/>
      <c r="I8760" s="219"/>
    </row>
    <row r="8761" spans="1:9" hidden="1">
      <c r="A8761" s="200"/>
      <c r="B8761" s="200"/>
      <c r="D8761" s="216"/>
      <c r="E8761" s="217"/>
      <c r="F8761" s="217"/>
      <c r="H8761" s="218"/>
      <c r="I8761" s="219"/>
    </row>
    <row r="8762" spans="1:9" hidden="1">
      <c r="A8762" s="200"/>
      <c r="B8762" s="200"/>
      <c r="D8762" s="216"/>
      <c r="E8762" s="217"/>
      <c r="F8762" s="217"/>
      <c r="H8762" s="218"/>
      <c r="I8762" s="219"/>
    </row>
    <row r="8763" spans="1:9" hidden="1">
      <c r="A8763" s="200"/>
      <c r="B8763" s="200"/>
      <c r="D8763" s="216"/>
      <c r="E8763" s="217"/>
      <c r="F8763" s="217"/>
      <c r="H8763" s="218"/>
      <c r="I8763" s="219"/>
    </row>
    <row r="8764" spans="1:9" hidden="1">
      <c r="A8764" s="200"/>
      <c r="B8764" s="200"/>
      <c r="D8764" s="216"/>
      <c r="E8764" s="217"/>
      <c r="F8764" s="217"/>
      <c r="H8764" s="218"/>
      <c r="I8764" s="219"/>
    </row>
    <row r="8765" spans="1:9" hidden="1">
      <c r="A8765" s="200"/>
      <c r="B8765" s="200"/>
      <c r="D8765" s="216"/>
      <c r="E8765" s="217"/>
      <c r="F8765" s="217"/>
      <c r="H8765" s="218"/>
      <c r="I8765" s="219"/>
    </row>
    <row r="8766" spans="1:9" hidden="1">
      <c r="A8766" s="200"/>
      <c r="B8766" s="200"/>
      <c r="D8766" s="216"/>
      <c r="E8766" s="217"/>
      <c r="F8766" s="217"/>
      <c r="H8766" s="218"/>
      <c r="I8766" s="219"/>
    </row>
    <row r="8767" spans="1:9" hidden="1">
      <c r="A8767" s="200"/>
      <c r="B8767" s="200"/>
      <c r="D8767" s="216"/>
      <c r="E8767" s="217"/>
      <c r="F8767" s="217"/>
      <c r="H8767" s="218"/>
      <c r="I8767" s="219"/>
    </row>
    <row r="8768" spans="1:9" hidden="1">
      <c r="A8768" s="200"/>
      <c r="B8768" s="200"/>
      <c r="D8768" s="216"/>
      <c r="E8768" s="217"/>
      <c r="F8768" s="217"/>
      <c r="H8768" s="218"/>
      <c r="I8768" s="219"/>
    </row>
    <row r="8769" spans="1:9" hidden="1">
      <c r="A8769" s="200"/>
      <c r="B8769" s="200"/>
      <c r="D8769" s="216"/>
      <c r="E8769" s="217"/>
      <c r="F8769" s="217"/>
      <c r="H8769" s="218"/>
      <c r="I8769" s="219"/>
    </row>
    <row r="8770" spans="1:9" hidden="1">
      <c r="A8770" s="200"/>
      <c r="B8770" s="200"/>
      <c r="D8770" s="216"/>
      <c r="E8770" s="217"/>
      <c r="F8770" s="217"/>
      <c r="H8770" s="218"/>
      <c r="I8770" s="219"/>
    </row>
    <row r="8771" spans="1:9" hidden="1">
      <c r="A8771" s="200"/>
      <c r="B8771" s="200"/>
      <c r="D8771" s="216"/>
      <c r="E8771" s="217"/>
      <c r="F8771" s="217"/>
      <c r="H8771" s="218"/>
      <c r="I8771" s="219"/>
    </row>
    <row r="8772" spans="1:9" hidden="1">
      <c r="A8772" s="200"/>
      <c r="B8772" s="200"/>
      <c r="D8772" s="216"/>
      <c r="E8772" s="217"/>
      <c r="F8772" s="217"/>
      <c r="H8772" s="218"/>
      <c r="I8772" s="219"/>
    </row>
    <row r="8773" spans="1:9" hidden="1">
      <c r="A8773" s="200"/>
      <c r="B8773" s="200"/>
      <c r="D8773" s="216"/>
      <c r="E8773" s="217"/>
      <c r="F8773" s="217"/>
      <c r="H8773" s="218"/>
      <c r="I8773" s="219"/>
    </row>
    <row r="8774" spans="1:9" hidden="1">
      <c r="A8774" s="200"/>
      <c r="B8774" s="200"/>
      <c r="D8774" s="216"/>
      <c r="E8774" s="217"/>
      <c r="F8774" s="217"/>
      <c r="H8774" s="218"/>
      <c r="I8774" s="219"/>
    </row>
    <row r="8775" spans="1:9" hidden="1">
      <c r="A8775" s="200"/>
      <c r="B8775" s="200"/>
      <c r="D8775" s="216"/>
      <c r="E8775" s="217"/>
      <c r="F8775" s="217"/>
      <c r="H8775" s="218"/>
      <c r="I8775" s="219"/>
    </row>
    <row r="8776" spans="1:9" hidden="1">
      <c r="A8776" s="200"/>
      <c r="B8776" s="200"/>
      <c r="D8776" s="216"/>
      <c r="E8776" s="217"/>
      <c r="F8776" s="217"/>
      <c r="H8776" s="218"/>
      <c r="I8776" s="219"/>
    </row>
    <row r="8777" spans="1:9" hidden="1">
      <c r="A8777" s="200"/>
      <c r="B8777" s="200"/>
      <c r="D8777" s="216"/>
      <c r="E8777" s="217"/>
      <c r="F8777" s="217"/>
      <c r="H8777" s="218"/>
      <c r="I8777" s="219"/>
    </row>
    <row r="8778" spans="1:9" hidden="1">
      <c r="A8778" s="200"/>
      <c r="B8778" s="200"/>
      <c r="D8778" s="216"/>
      <c r="E8778" s="217"/>
      <c r="F8778" s="217"/>
      <c r="H8778" s="218"/>
      <c r="I8778" s="219"/>
    </row>
    <row r="8779" spans="1:9" hidden="1">
      <c r="A8779" s="200"/>
      <c r="B8779" s="200"/>
      <c r="D8779" s="216"/>
      <c r="E8779" s="217"/>
      <c r="F8779" s="217"/>
      <c r="H8779" s="218"/>
      <c r="I8779" s="219"/>
    </row>
    <row r="8780" spans="1:9" hidden="1">
      <c r="A8780" s="200"/>
      <c r="B8780" s="200"/>
      <c r="D8780" s="216"/>
      <c r="E8780" s="217"/>
      <c r="F8780" s="217"/>
      <c r="H8780" s="218"/>
      <c r="I8780" s="219"/>
    </row>
    <row r="8781" spans="1:9" hidden="1">
      <c r="A8781" s="200"/>
      <c r="B8781" s="200"/>
      <c r="D8781" s="216"/>
      <c r="E8781" s="217"/>
      <c r="F8781" s="217"/>
      <c r="H8781" s="218"/>
      <c r="I8781" s="219"/>
    </row>
    <row r="8782" spans="1:9" hidden="1">
      <c r="A8782" s="200"/>
      <c r="B8782" s="200"/>
      <c r="D8782" s="216"/>
      <c r="E8782" s="217"/>
      <c r="F8782" s="217"/>
      <c r="H8782" s="218"/>
      <c r="I8782" s="219"/>
    </row>
    <row r="8783" spans="1:9" hidden="1">
      <c r="A8783" s="200"/>
      <c r="B8783" s="200"/>
      <c r="D8783" s="216"/>
      <c r="E8783" s="217"/>
      <c r="F8783" s="217"/>
      <c r="H8783" s="218"/>
      <c r="I8783" s="219"/>
    </row>
    <row r="8784" spans="1:9" hidden="1">
      <c r="A8784" s="200"/>
      <c r="B8784" s="200"/>
      <c r="D8784" s="216"/>
      <c r="E8784" s="217"/>
      <c r="F8784" s="217"/>
      <c r="H8784" s="218"/>
      <c r="I8784" s="219"/>
    </row>
    <row r="8785" spans="1:9" hidden="1">
      <c r="A8785" s="200"/>
      <c r="B8785" s="200"/>
      <c r="D8785" s="216"/>
      <c r="E8785" s="217"/>
      <c r="F8785" s="217"/>
      <c r="H8785" s="218"/>
      <c r="I8785" s="219"/>
    </row>
    <row r="8786" spans="1:9" hidden="1">
      <c r="A8786" s="200"/>
      <c r="B8786" s="200"/>
      <c r="D8786" s="216"/>
      <c r="E8786" s="217"/>
      <c r="F8786" s="217"/>
      <c r="H8786" s="218"/>
      <c r="I8786" s="219"/>
    </row>
    <row r="8787" spans="1:9" hidden="1">
      <c r="A8787" s="200"/>
      <c r="B8787" s="200"/>
      <c r="D8787" s="216"/>
      <c r="E8787" s="217"/>
      <c r="F8787" s="217"/>
      <c r="H8787" s="218"/>
      <c r="I8787" s="219"/>
    </row>
    <row r="8788" spans="1:9" hidden="1">
      <c r="A8788" s="200"/>
      <c r="B8788" s="200"/>
      <c r="D8788" s="216"/>
      <c r="E8788" s="217"/>
      <c r="F8788" s="217"/>
      <c r="H8788" s="218"/>
      <c r="I8788" s="219"/>
    </row>
    <row r="8789" spans="1:9" hidden="1">
      <c r="A8789" s="200"/>
      <c r="B8789" s="200"/>
      <c r="D8789" s="216"/>
      <c r="E8789" s="217"/>
      <c r="F8789" s="217"/>
      <c r="H8789" s="218"/>
      <c r="I8789" s="219"/>
    </row>
    <row r="8790" spans="1:9" hidden="1">
      <c r="A8790" s="200"/>
      <c r="B8790" s="200"/>
      <c r="D8790" s="216"/>
      <c r="E8790" s="217"/>
      <c r="F8790" s="217"/>
      <c r="H8790" s="218"/>
      <c r="I8790" s="219"/>
    </row>
    <row r="8791" spans="1:9" hidden="1">
      <c r="A8791" s="200"/>
      <c r="B8791" s="200"/>
      <c r="D8791" s="216"/>
      <c r="E8791" s="217"/>
      <c r="F8791" s="217"/>
      <c r="H8791" s="218"/>
      <c r="I8791" s="219"/>
    </row>
    <row r="8792" spans="1:9" hidden="1">
      <c r="A8792" s="200"/>
      <c r="B8792" s="200"/>
      <c r="D8792" s="216"/>
      <c r="E8792" s="217"/>
      <c r="F8792" s="217"/>
      <c r="H8792" s="218"/>
      <c r="I8792" s="219"/>
    </row>
    <row r="8793" spans="1:9" hidden="1">
      <c r="A8793" s="200"/>
      <c r="B8793" s="200"/>
      <c r="D8793" s="216"/>
      <c r="E8793" s="217"/>
      <c r="F8793" s="217"/>
      <c r="H8793" s="218"/>
      <c r="I8793" s="219"/>
    </row>
    <row r="8794" spans="1:9" hidden="1">
      <c r="A8794" s="200"/>
      <c r="B8794" s="200"/>
      <c r="D8794" s="216"/>
      <c r="E8794" s="217"/>
      <c r="F8794" s="217"/>
      <c r="H8794" s="218"/>
      <c r="I8794" s="219"/>
    </row>
    <row r="8795" spans="1:9" hidden="1">
      <c r="A8795" s="200"/>
      <c r="B8795" s="200"/>
      <c r="D8795" s="216"/>
      <c r="E8795" s="217"/>
      <c r="F8795" s="217"/>
      <c r="H8795" s="218"/>
      <c r="I8795" s="219"/>
    </row>
    <row r="8796" spans="1:9" hidden="1">
      <c r="A8796" s="200"/>
      <c r="B8796" s="200"/>
      <c r="D8796" s="216"/>
      <c r="E8796" s="217"/>
      <c r="F8796" s="217"/>
      <c r="H8796" s="218"/>
      <c r="I8796" s="219"/>
    </row>
    <row r="8797" spans="1:9" hidden="1">
      <c r="A8797" s="200"/>
      <c r="B8797" s="200"/>
      <c r="D8797" s="216"/>
      <c r="E8797" s="217"/>
      <c r="F8797" s="217"/>
      <c r="H8797" s="218"/>
      <c r="I8797" s="219"/>
    </row>
    <row r="8798" spans="1:9" hidden="1">
      <c r="A8798" s="200"/>
      <c r="B8798" s="200"/>
      <c r="D8798" s="216"/>
      <c r="E8798" s="217"/>
      <c r="F8798" s="217"/>
      <c r="H8798" s="218"/>
      <c r="I8798" s="219"/>
    </row>
    <row r="8799" spans="1:9" hidden="1">
      <c r="A8799" s="200"/>
      <c r="B8799" s="200"/>
      <c r="D8799" s="216"/>
      <c r="E8799" s="217"/>
      <c r="F8799" s="217"/>
      <c r="H8799" s="218"/>
      <c r="I8799" s="219"/>
    </row>
    <row r="8800" spans="1:9" hidden="1">
      <c r="A8800" s="200"/>
      <c r="B8800" s="200"/>
      <c r="D8800" s="216"/>
      <c r="E8800" s="217"/>
      <c r="F8800" s="217"/>
      <c r="H8800" s="218"/>
      <c r="I8800" s="219"/>
    </row>
    <row r="8801" spans="1:9" hidden="1">
      <c r="A8801" s="200"/>
      <c r="B8801" s="200"/>
      <c r="D8801" s="216"/>
      <c r="E8801" s="217"/>
      <c r="F8801" s="217"/>
      <c r="H8801" s="218"/>
      <c r="I8801" s="219"/>
    </row>
    <row r="8802" spans="1:9" hidden="1">
      <c r="A8802" s="200"/>
      <c r="B8802" s="200"/>
      <c r="D8802" s="216"/>
      <c r="E8802" s="217"/>
      <c r="F8802" s="217"/>
      <c r="H8802" s="218"/>
      <c r="I8802" s="219"/>
    </row>
    <row r="8803" spans="1:9" hidden="1">
      <c r="A8803" s="200"/>
      <c r="B8803" s="200"/>
      <c r="D8803" s="216"/>
      <c r="E8803" s="217"/>
      <c r="F8803" s="217"/>
      <c r="H8803" s="218"/>
      <c r="I8803" s="219"/>
    </row>
    <row r="8804" spans="1:9" hidden="1">
      <c r="A8804" s="200"/>
      <c r="B8804" s="200"/>
      <c r="D8804" s="216"/>
      <c r="E8804" s="217"/>
      <c r="F8804" s="217"/>
      <c r="H8804" s="218"/>
      <c r="I8804" s="219"/>
    </row>
    <row r="8805" spans="1:9" hidden="1">
      <c r="A8805" s="200"/>
      <c r="B8805" s="200"/>
      <c r="D8805" s="216"/>
      <c r="E8805" s="217"/>
      <c r="F8805" s="217"/>
      <c r="H8805" s="218"/>
      <c r="I8805" s="219"/>
    </row>
    <row r="8806" spans="1:9" hidden="1">
      <c r="A8806" s="200"/>
      <c r="B8806" s="200"/>
      <c r="D8806" s="216"/>
      <c r="E8806" s="217"/>
      <c r="F8806" s="217"/>
      <c r="H8806" s="218"/>
      <c r="I8806" s="219"/>
    </row>
    <row r="8807" spans="1:9" hidden="1">
      <c r="A8807" s="200"/>
      <c r="B8807" s="200"/>
      <c r="D8807" s="216"/>
      <c r="E8807" s="217"/>
      <c r="F8807" s="217"/>
      <c r="H8807" s="218"/>
      <c r="I8807" s="219"/>
    </row>
    <row r="8808" spans="1:9" hidden="1">
      <c r="A8808" s="192"/>
      <c r="B8808" s="220"/>
      <c r="D8808" s="201"/>
    </row>
    <row r="8809" spans="1:9" hidden="1">
      <c r="A8809" s="192"/>
    </row>
    <row r="8810" spans="1:9" ht="17.25" hidden="1" customHeight="1"/>
  </sheetData>
  <phoneticPr fontId="97" type="noConversion"/>
  <hyperlinks>
    <hyperlink ref="A1" r:id="rId1" display="https://es-us.finanzas.yahoo.com/quote/%5ESP500TR/history?period1=946684800&amp;period2=1677974400&amp;interval=1mo&amp;filter=history&amp;frequency=1mo&amp;includeAdjustedClose=true" xr:uid="{9492F7B3-322B-4E8C-8C22-472FC288836E}"/>
    <hyperlink ref="B1" r:id="rId2" xr:uid="{940C0635-CC00-476B-9E43-5667C6C3524C}"/>
  </hyperlinks>
  <pageMargins left="0.7" right="0.7" top="0.75" bottom="0.75" header="0.3" footer="0.3"/>
  <pageSetup orientation="portrait" r:id="rId3"/>
  <ignoredErrors>
    <ignoredError sqref="K4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42">
    <tabColor theme="5" tint="0.59999389629810485"/>
  </sheetPr>
  <dimension ref="A1:V2269"/>
  <sheetViews>
    <sheetView showGridLines="0" zoomScale="70" zoomScaleNormal="70" workbookViewId="0">
      <selection activeCell="D1" sqref="D1"/>
    </sheetView>
  </sheetViews>
  <sheetFormatPr baseColWidth="10" defaultColWidth="11.42578125" defaultRowHeight="15"/>
  <cols>
    <col min="1" max="1" width="11.42578125" style="48"/>
    <col min="2" max="2" width="13.85546875" style="48" bestFit="1" customWidth="1"/>
    <col min="3" max="3" width="14" style="48" bestFit="1" customWidth="1"/>
    <col min="4" max="5" width="11.5703125" style="48" bestFit="1" customWidth="1"/>
    <col min="6" max="6" width="14" style="48" bestFit="1" customWidth="1"/>
    <col min="7" max="8" width="11.42578125" style="48"/>
    <col min="9" max="9" width="11.5703125" style="48" bestFit="1" customWidth="1"/>
    <col min="10" max="10" width="12.28515625" style="48" bestFit="1" customWidth="1"/>
    <col min="11" max="12" width="12.28515625" style="48" customWidth="1"/>
    <col min="13" max="16384" width="11.42578125" style="48"/>
  </cols>
  <sheetData>
    <row r="1" spans="1:9">
      <c r="A1" s="109" t="s">
        <v>22</v>
      </c>
      <c r="B1" s="109"/>
      <c r="C1" s="110" t="s">
        <v>44</v>
      </c>
      <c r="D1" s="110" t="s">
        <v>45</v>
      </c>
      <c r="E1" s="110" t="s">
        <v>46</v>
      </c>
      <c r="F1" s="110" t="s">
        <v>47</v>
      </c>
      <c r="G1" s="110" t="s">
        <v>48</v>
      </c>
      <c r="H1" s="110" t="s">
        <v>49</v>
      </c>
    </row>
    <row r="2" spans="1:9">
      <c r="A2" s="235" t="s">
        <v>3048</v>
      </c>
      <c r="B2" s="105">
        <v>44925</v>
      </c>
      <c r="C2" s="233">
        <v>8178.02</v>
      </c>
      <c r="D2" s="233">
        <v>8178.02</v>
      </c>
      <c r="E2" s="233">
        <v>8178.02</v>
      </c>
      <c r="F2" s="233">
        <v>8178.02</v>
      </c>
      <c r="G2"/>
      <c r="I2" s="234">
        <v>-2.5000000000000001E-3</v>
      </c>
    </row>
    <row r="3" spans="1:9">
      <c r="A3" s="235" t="s">
        <v>3049</v>
      </c>
      <c r="B3" s="105">
        <v>44924</v>
      </c>
      <c r="C3" s="233">
        <v>8198.36</v>
      </c>
      <c r="D3" s="233">
        <v>8198.36</v>
      </c>
      <c r="E3" s="233">
        <v>8198.36</v>
      </c>
      <c r="F3" s="233">
        <v>8198.36</v>
      </c>
      <c r="G3"/>
      <c r="I3" s="234">
        <v>1.7600000000000001E-2</v>
      </c>
    </row>
    <row r="4" spans="1:9">
      <c r="A4" s="235" t="s">
        <v>3050</v>
      </c>
      <c r="B4" s="105">
        <v>44923</v>
      </c>
      <c r="C4" s="233">
        <v>8056.62</v>
      </c>
      <c r="D4" s="233">
        <v>8056.62</v>
      </c>
      <c r="E4" s="233">
        <v>8056.62</v>
      </c>
      <c r="F4" s="233">
        <v>8056.62</v>
      </c>
      <c r="G4"/>
      <c r="I4" s="234">
        <v>-1.2E-2</v>
      </c>
    </row>
    <row r="5" spans="1:9">
      <c r="A5" s="235" t="s">
        <v>3051</v>
      </c>
      <c r="B5" s="105">
        <v>44922</v>
      </c>
      <c r="C5" s="233">
        <v>8154.57</v>
      </c>
      <c r="D5" s="233">
        <v>8154.57</v>
      </c>
      <c r="E5" s="233">
        <v>8154.57</v>
      </c>
      <c r="F5" s="233">
        <v>8154.57</v>
      </c>
      <c r="G5"/>
      <c r="I5" s="234">
        <v>-4.0000000000000001E-3</v>
      </c>
    </row>
    <row r="6" spans="1:9">
      <c r="A6" s="235" t="s">
        <v>3052</v>
      </c>
      <c r="B6" s="105">
        <v>44918</v>
      </c>
      <c r="C6" s="233">
        <v>8187.06</v>
      </c>
      <c r="D6" s="233">
        <v>8187.06</v>
      </c>
      <c r="E6" s="233">
        <v>8187.06</v>
      </c>
      <c r="F6" s="233">
        <v>8187.06</v>
      </c>
      <c r="G6"/>
      <c r="I6" s="234">
        <v>5.8999999999999999E-3</v>
      </c>
    </row>
    <row r="7" spans="1:9">
      <c r="A7" s="235" t="s">
        <v>3053</v>
      </c>
      <c r="B7" s="105">
        <v>44917</v>
      </c>
      <c r="C7" s="233">
        <v>8139.07</v>
      </c>
      <c r="D7" s="233">
        <v>8139.07</v>
      </c>
      <c r="E7" s="233">
        <v>8139.07</v>
      </c>
      <c r="F7" s="233">
        <v>8139.07</v>
      </c>
      <c r="G7"/>
      <c r="I7" s="234">
        <v>-1.4500000000000001E-2</v>
      </c>
    </row>
    <row r="8" spans="1:9">
      <c r="A8" s="235" t="s">
        <v>3054</v>
      </c>
      <c r="B8" s="105">
        <v>44916</v>
      </c>
      <c r="C8" s="233">
        <v>8258.43</v>
      </c>
      <c r="D8" s="233">
        <v>8258.43</v>
      </c>
      <c r="E8" s="233">
        <v>8258.43</v>
      </c>
      <c r="F8" s="233">
        <v>8258.43</v>
      </c>
      <c r="G8"/>
      <c r="I8" s="234">
        <v>1.4999999999999999E-2</v>
      </c>
    </row>
    <row r="9" spans="1:9">
      <c r="A9" s="235" t="s">
        <v>3055</v>
      </c>
      <c r="B9" s="105">
        <v>44915</v>
      </c>
      <c r="C9" s="233">
        <v>8136.3</v>
      </c>
      <c r="D9" s="233">
        <v>8136.3</v>
      </c>
      <c r="E9" s="233">
        <v>8136.3</v>
      </c>
      <c r="F9" s="233">
        <v>8136.3</v>
      </c>
      <c r="G9"/>
      <c r="I9" s="234">
        <v>1.1000000000000001E-3</v>
      </c>
    </row>
    <row r="10" spans="1:9">
      <c r="A10" s="235" t="s">
        <v>3056</v>
      </c>
      <c r="B10" s="105">
        <v>44914</v>
      </c>
      <c r="C10" s="233">
        <v>8127.57</v>
      </c>
      <c r="D10" s="233">
        <v>8127.57</v>
      </c>
      <c r="E10" s="233">
        <v>8127.57</v>
      </c>
      <c r="F10" s="233">
        <v>8127.57</v>
      </c>
      <c r="G10"/>
      <c r="I10" s="234">
        <v>-8.8999999999999999E-3</v>
      </c>
    </row>
    <row r="11" spans="1:9">
      <c r="A11" s="235" t="s">
        <v>3057</v>
      </c>
      <c r="B11" s="105">
        <v>44911</v>
      </c>
      <c r="C11" s="233">
        <v>8200.9</v>
      </c>
      <c r="D11" s="233">
        <v>8200.9</v>
      </c>
      <c r="E11" s="233">
        <v>8200.9</v>
      </c>
      <c r="F11" s="233">
        <v>8200.9</v>
      </c>
      <c r="G11"/>
      <c r="I11" s="234">
        <v>-1.11E-2</v>
      </c>
    </row>
    <row r="12" spans="1:9">
      <c r="A12" s="235" t="s">
        <v>3058</v>
      </c>
      <c r="B12" s="105">
        <v>44910</v>
      </c>
      <c r="C12" s="233">
        <v>8292.64</v>
      </c>
      <c r="D12" s="233">
        <v>8292.64</v>
      </c>
      <c r="E12" s="233">
        <v>8292.64</v>
      </c>
      <c r="F12" s="233">
        <v>8292.64</v>
      </c>
      <c r="G12"/>
      <c r="I12" s="234">
        <v>-2.4899999999999999E-2</v>
      </c>
    </row>
    <row r="13" spans="1:9">
      <c r="A13" s="235" t="s">
        <v>3059</v>
      </c>
      <c r="B13" s="105">
        <v>44909</v>
      </c>
      <c r="C13" s="233">
        <v>8503.9699999999993</v>
      </c>
      <c r="D13" s="233">
        <v>8503.9699999999993</v>
      </c>
      <c r="E13" s="233">
        <v>8503.9699999999993</v>
      </c>
      <c r="F13" s="233">
        <v>8503.9699999999993</v>
      </c>
      <c r="G13"/>
      <c r="I13" s="234">
        <v>-5.8999999999999999E-3</v>
      </c>
    </row>
    <row r="14" spans="1:9">
      <c r="A14" s="235" t="s">
        <v>3060</v>
      </c>
      <c r="B14" s="105">
        <v>44908</v>
      </c>
      <c r="C14" s="233">
        <v>8554.1</v>
      </c>
      <c r="D14" s="233">
        <v>8554.1</v>
      </c>
      <c r="E14" s="233">
        <v>8554.1</v>
      </c>
      <c r="F14" s="233">
        <v>8554.1</v>
      </c>
      <c r="G14"/>
      <c r="I14" s="234">
        <v>7.3000000000000001E-3</v>
      </c>
    </row>
    <row r="15" spans="1:9">
      <c r="A15" s="235" t="s">
        <v>3061</v>
      </c>
      <c r="B15" s="105">
        <v>44907</v>
      </c>
      <c r="C15" s="233">
        <v>8491.86</v>
      </c>
      <c r="D15" s="233">
        <v>8491.86</v>
      </c>
      <c r="E15" s="233">
        <v>8491.86</v>
      </c>
      <c r="F15" s="233">
        <v>8491.86</v>
      </c>
      <c r="G15"/>
      <c r="I15" s="234">
        <v>1.43E-2</v>
      </c>
    </row>
    <row r="16" spans="1:9">
      <c r="A16" s="235" t="s">
        <v>3062</v>
      </c>
      <c r="B16" s="105">
        <v>44904</v>
      </c>
      <c r="C16" s="233">
        <v>8372.26</v>
      </c>
      <c r="D16" s="233">
        <v>8372.26</v>
      </c>
      <c r="E16" s="233">
        <v>8372.26</v>
      </c>
      <c r="F16" s="233">
        <v>8372.26</v>
      </c>
      <c r="G16"/>
      <c r="I16" s="234">
        <v>-7.3000000000000001E-3</v>
      </c>
    </row>
    <row r="17" spans="1:9">
      <c r="A17" s="235" t="s">
        <v>3063</v>
      </c>
      <c r="B17" s="105">
        <v>44903</v>
      </c>
      <c r="C17" s="233">
        <v>8433.9</v>
      </c>
      <c r="D17" s="233">
        <v>8433.9</v>
      </c>
      <c r="E17" s="233">
        <v>8433.9</v>
      </c>
      <c r="F17" s="233">
        <v>8433.9</v>
      </c>
      <c r="G17"/>
      <c r="I17" s="234">
        <v>7.7000000000000002E-3</v>
      </c>
    </row>
    <row r="18" spans="1:9">
      <c r="A18" s="235" t="s">
        <v>3064</v>
      </c>
      <c r="B18" s="105">
        <v>44902</v>
      </c>
      <c r="C18" s="233">
        <v>8369.74</v>
      </c>
      <c r="D18" s="233">
        <v>8369.74</v>
      </c>
      <c r="E18" s="233">
        <v>8369.74</v>
      </c>
      <c r="F18" s="233">
        <v>8369.74</v>
      </c>
      <c r="G18"/>
      <c r="I18" s="234">
        <v>-1.8E-3</v>
      </c>
    </row>
    <row r="19" spans="1:9">
      <c r="A19" s="235" t="s">
        <v>3065</v>
      </c>
      <c r="B19" s="105">
        <v>44901</v>
      </c>
      <c r="C19" s="233">
        <v>8385.16</v>
      </c>
      <c r="D19" s="233">
        <v>8385.16</v>
      </c>
      <c r="E19" s="233">
        <v>8385.16</v>
      </c>
      <c r="F19" s="233">
        <v>8385.16</v>
      </c>
      <c r="G19"/>
      <c r="I19" s="234">
        <v>-1.44E-2</v>
      </c>
    </row>
    <row r="20" spans="1:9">
      <c r="A20" s="235" t="s">
        <v>3066</v>
      </c>
      <c r="B20" s="105">
        <v>44900</v>
      </c>
      <c r="C20" s="233">
        <v>8507.34</v>
      </c>
      <c r="D20" s="233">
        <v>8507.34</v>
      </c>
      <c r="E20" s="233">
        <v>8507.34</v>
      </c>
      <c r="F20" s="233">
        <v>8507.34</v>
      </c>
      <c r="G20"/>
      <c r="I20" s="234">
        <v>-1.7899999999999999E-2</v>
      </c>
    </row>
    <row r="21" spans="1:9">
      <c r="A21" s="235" t="s">
        <v>3067</v>
      </c>
      <c r="B21" s="105">
        <v>44897</v>
      </c>
      <c r="C21" s="233">
        <v>8662.23</v>
      </c>
      <c r="D21" s="233">
        <v>8662.23</v>
      </c>
      <c r="E21" s="233">
        <v>8662.23</v>
      </c>
      <c r="F21" s="233">
        <v>8662.23</v>
      </c>
      <c r="G21"/>
      <c r="I21" s="234">
        <v>-1.1000000000000001E-3</v>
      </c>
    </row>
    <row r="22" spans="1:9">
      <c r="A22" s="235" t="s">
        <v>3068</v>
      </c>
      <c r="B22" s="105">
        <v>44896</v>
      </c>
      <c r="C22" s="233">
        <v>8671.9</v>
      </c>
      <c r="D22" s="233">
        <v>8671.9</v>
      </c>
      <c r="E22" s="233">
        <v>8671.9</v>
      </c>
      <c r="F22" s="233">
        <v>8671.9</v>
      </c>
      <c r="G22"/>
      <c r="I22" s="234">
        <v>-6.9999999999999999E-4</v>
      </c>
    </row>
    <row r="23" spans="1:9">
      <c r="A23" s="235" t="s">
        <v>3069</v>
      </c>
      <c r="B23" s="105">
        <v>44895</v>
      </c>
      <c r="C23" s="233">
        <v>8678</v>
      </c>
      <c r="D23" s="233">
        <v>8678</v>
      </c>
      <c r="E23" s="233">
        <v>8678</v>
      </c>
      <c r="F23" s="233">
        <v>8678</v>
      </c>
      <c r="G23"/>
      <c r="I23" s="234">
        <v>3.1199999999999999E-2</v>
      </c>
    </row>
    <row r="24" spans="1:9">
      <c r="A24" s="235" t="s">
        <v>3070</v>
      </c>
      <c r="B24" s="105">
        <v>44894</v>
      </c>
      <c r="C24" s="233">
        <v>8415.27</v>
      </c>
      <c r="D24" s="233">
        <v>8415.27</v>
      </c>
      <c r="E24" s="233">
        <v>8415.27</v>
      </c>
      <c r="F24" s="233">
        <v>8415.27</v>
      </c>
      <c r="G24"/>
      <c r="I24" s="234">
        <v>-1.5E-3</v>
      </c>
    </row>
    <row r="25" spans="1:9">
      <c r="A25" s="235" t="s">
        <v>3071</v>
      </c>
      <c r="B25" s="105">
        <v>44893</v>
      </c>
      <c r="C25" s="233">
        <v>8427.9500000000007</v>
      </c>
      <c r="D25" s="233">
        <v>8427.9500000000007</v>
      </c>
      <c r="E25" s="233">
        <v>8427.9500000000007</v>
      </c>
      <c r="F25" s="233">
        <v>8427.9500000000007</v>
      </c>
      <c r="G25"/>
      <c r="I25" s="234">
        <v>-1.54E-2</v>
      </c>
    </row>
    <row r="26" spans="1:9">
      <c r="A26" s="235" t="s">
        <v>3072</v>
      </c>
      <c r="B26" s="105">
        <v>44890</v>
      </c>
      <c r="C26" s="233">
        <v>8560.09</v>
      </c>
      <c r="D26" s="233">
        <v>8560.09</v>
      </c>
      <c r="E26" s="233">
        <v>8560.09</v>
      </c>
      <c r="F26" s="233">
        <v>8560.09</v>
      </c>
      <c r="G26"/>
      <c r="I26" s="234">
        <v>-2.9999999999999997E-4</v>
      </c>
    </row>
    <row r="27" spans="1:9">
      <c r="A27" s="235" t="s">
        <v>3073</v>
      </c>
      <c r="B27" s="105">
        <v>44888</v>
      </c>
      <c r="C27" s="233">
        <v>8562.27</v>
      </c>
      <c r="D27" s="233">
        <v>8562.27</v>
      </c>
      <c r="E27" s="233">
        <v>8562.27</v>
      </c>
      <c r="F27" s="233">
        <v>8562.27</v>
      </c>
      <c r="G27"/>
      <c r="I27" s="234">
        <v>6.0000000000000001E-3</v>
      </c>
    </row>
    <row r="28" spans="1:9">
      <c r="A28" s="235" t="s">
        <v>3074</v>
      </c>
      <c r="B28" s="105">
        <v>44887</v>
      </c>
      <c r="C28" s="233">
        <v>8511.48</v>
      </c>
      <c r="D28" s="233">
        <v>8511.48</v>
      </c>
      <c r="E28" s="233">
        <v>8511.48</v>
      </c>
      <c r="F28" s="233">
        <v>8511.48</v>
      </c>
      <c r="G28"/>
      <c r="I28" s="234">
        <v>1.3599999999999999E-2</v>
      </c>
    </row>
    <row r="29" spans="1:9">
      <c r="A29" s="235" t="s">
        <v>3075</v>
      </c>
      <c r="B29" s="105">
        <v>44886</v>
      </c>
      <c r="C29" s="233">
        <v>8397.23</v>
      </c>
      <c r="D29" s="233">
        <v>8397.23</v>
      </c>
      <c r="E29" s="233">
        <v>8397.23</v>
      </c>
      <c r="F29" s="233">
        <v>8397.23</v>
      </c>
      <c r="G29"/>
      <c r="I29" s="234">
        <v>-3.8E-3</v>
      </c>
    </row>
    <row r="30" spans="1:9">
      <c r="A30" s="235" t="s">
        <v>3076</v>
      </c>
      <c r="B30" s="105">
        <v>44883</v>
      </c>
      <c r="C30" s="233">
        <v>8429.01</v>
      </c>
      <c r="D30" s="233">
        <v>8429.01</v>
      </c>
      <c r="E30" s="233">
        <v>8429.01</v>
      </c>
      <c r="F30" s="233">
        <v>8429.01</v>
      </c>
      <c r="G30"/>
      <c r="I30" s="234">
        <v>4.7999999999999996E-3</v>
      </c>
    </row>
    <row r="31" spans="1:9">
      <c r="A31" s="235" t="s">
        <v>3077</v>
      </c>
      <c r="B31" s="105">
        <v>44882</v>
      </c>
      <c r="C31" s="233">
        <v>8388.84</v>
      </c>
      <c r="D31" s="233">
        <v>8388.84</v>
      </c>
      <c r="E31" s="233">
        <v>8388.84</v>
      </c>
      <c r="F31" s="233">
        <v>8388.84</v>
      </c>
      <c r="G31"/>
      <c r="I31" s="234">
        <v>-2.8999999999999998E-3</v>
      </c>
    </row>
    <row r="32" spans="1:9">
      <c r="A32" s="235" t="s">
        <v>3078</v>
      </c>
      <c r="B32" s="105">
        <v>44881</v>
      </c>
      <c r="C32" s="233">
        <v>8413.09</v>
      </c>
      <c r="D32" s="233">
        <v>8413.09</v>
      </c>
      <c r="E32" s="233">
        <v>8413.09</v>
      </c>
      <c r="F32" s="233">
        <v>8413.09</v>
      </c>
      <c r="G32"/>
      <c r="I32" s="234">
        <v>-8.0000000000000002E-3</v>
      </c>
    </row>
    <row r="33" spans="1:9">
      <c r="A33" s="235" t="s">
        <v>3079</v>
      </c>
      <c r="B33" s="105">
        <v>44880</v>
      </c>
      <c r="C33" s="233">
        <v>8481.14</v>
      </c>
      <c r="D33" s="233">
        <v>8481.14</v>
      </c>
      <c r="E33" s="233">
        <v>8481.14</v>
      </c>
      <c r="F33" s="233">
        <v>8481.14</v>
      </c>
      <c r="G33"/>
      <c r="I33" s="234">
        <v>8.8000000000000005E-3</v>
      </c>
    </row>
    <row r="34" spans="1:9">
      <c r="A34" s="235" t="s">
        <v>3080</v>
      </c>
      <c r="B34" s="105">
        <v>44879</v>
      </c>
      <c r="C34" s="233">
        <v>8407.25</v>
      </c>
      <c r="D34" s="233">
        <v>8407.25</v>
      </c>
      <c r="E34" s="233">
        <v>8407.25</v>
      </c>
      <c r="F34" s="233">
        <v>8407.25</v>
      </c>
      <c r="G34"/>
      <c r="I34" s="234">
        <v>-8.6999999999999994E-3</v>
      </c>
    </row>
    <row r="35" spans="1:9">
      <c r="A35" s="235" t="s">
        <v>3081</v>
      </c>
      <c r="B35" s="105">
        <v>44876</v>
      </c>
      <c r="C35" s="233">
        <v>8481.1299999999992</v>
      </c>
      <c r="D35" s="233">
        <v>8481.1299999999992</v>
      </c>
      <c r="E35" s="233">
        <v>8481.1299999999992</v>
      </c>
      <c r="F35" s="233">
        <v>8481.1299999999992</v>
      </c>
      <c r="G35"/>
      <c r="I35" s="234">
        <v>9.1999999999999998E-3</v>
      </c>
    </row>
    <row r="36" spans="1:9">
      <c r="A36" s="235" t="s">
        <v>3082</v>
      </c>
      <c r="B36" s="105">
        <v>44875</v>
      </c>
      <c r="C36" s="233">
        <v>8403.48</v>
      </c>
      <c r="D36" s="233">
        <v>8403.48</v>
      </c>
      <c r="E36" s="233">
        <v>8403.48</v>
      </c>
      <c r="F36" s="233">
        <v>8403.48</v>
      </c>
      <c r="G36"/>
      <c r="I36" s="234">
        <v>5.5500000000000001E-2</v>
      </c>
    </row>
    <row r="37" spans="1:9">
      <c r="A37" s="235" t="s">
        <v>3083</v>
      </c>
      <c r="B37" s="105">
        <v>44874</v>
      </c>
      <c r="C37" s="233">
        <v>7961.52</v>
      </c>
      <c r="D37" s="233">
        <v>7961.52</v>
      </c>
      <c r="E37" s="233">
        <v>7961.52</v>
      </c>
      <c r="F37" s="233">
        <v>7961.52</v>
      </c>
      <c r="G37"/>
      <c r="I37" s="234">
        <v>-2.06E-2</v>
      </c>
    </row>
    <row r="38" spans="1:9">
      <c r="A38" s="235" t="s">
        <v>3084</v>
      </c>
      <c r="B38" s="105">
        <v>44873</v>
      </c>
      <c r="C38" s="233">
        <v>8128.7</v>
      </c>
      <c r="D38" s="233">
        <v>8128.7</v>
      </c>
      <c r="E38" s="233">
        <v>8128.7</v>
      </c>
      <c r="F38" s="233">
        <v>8128.7</v>
      </c>
      <c r="G38"/>
      <c r="I38" s="234">
        <v>5.5999999999999999E-3</v>
      </c>
    </row>
    <row r="39" spans="1:9">
      <c r="A39" s="235" t="s">
        <v>3085</v>
      </c>
      <c r="B39" s="105">
        <v>44872</v>
      </c>
      <c r="C39" s="233">
        <v>8083.38</v>
      </c>
      <c r="D39" s="233">
        <v>8083.38</v>
      </c>
      <c r="E39" s="233">
        <v>8083.38</v>
      </c>
      <c r="F39" s="233">
        <v>8083.38</v>
      </c>
      <c r="G39"/>
      <c r="I39" s="234">
        <v>9.5999999999999992E-3</v>
      </c>
    </row>
    <row r="40" spans="1:9">
      <c r="A40" s="235" t="s">
        <v>3086</v>
      </c>
      <c r="B40" s="105">
        <v>44869</v>
      </c>
      <c r="C40" s="233">
        <v>8006.24</v>
      </c>
      <c r="D40" s="233">
        <v>8006.24</v>
      </c>
      <c r="E40" s="233">
        <v>8006.24</v>
      </c>
      <c r="F40" s="233">
        <v>8006.24</v>
      </c>
      <c r="G40"/>
      <c r="I40" s="234">
        <v>1.38E-2</v>
      </c>
    </row>
    <row r="41" spans="1:9">
      <c r="A41" s="235" t="s">
        <v>3087</v>
      </c>
      <c r="B41" s="105">
        <v>44868</v>
      </c>
      <c r="C41" s="233">
        <v>7897.01</v>
      </c>
      <c r="D41" s="233">
        <v>7897.01</v>
      </c>
      <c r="E41" s="233">
        <v>7897.01</v>
      </c>
      <c r="F41" s="233">
        <v>7897.01</v>
      </c>
      <c r="G41"/>
      <c r="I41" s="234">
        <v>-1.0500000000000001E-2</v>
      </c>
    </row>
    <row r="42" spans="1:9">
      <c r="A42" s="235" t="s">
        <v>3088</v>
      </c>
      <c r="B42" s="105">
        <v>44867</v>
      </c>
      <c r="C42" s="233">
        <v>7980.47</v>
      </c>
      <c r="D42" s="233">
        <v>7980.47</v>
      </c>
      <c r="E42" s="233">
        <v>7980.47</v>
      </c>
      <c r="F42" s="233">
        <v>7980.47</v>
      </c>
      <c r="G42"/>
      <c r="I42" s="234">
        <v>-2.5000000000000001E-2</v>
      </c>
    </row>
    <row r="43" spans="1:9">
      <c r="A43" s="235" t="s">
        <v>3089</v>
      </c>
      <c r="B43" s="105">
        <v>44866</v>
      </c>
      <c r="C43" s="233">
        <v>8185.07</v>
      </c>
      <c r="D43" s="233">
        <v>8185.07</v>
      </c>
      <c r="E43" s="233">
        <v>8185.07</v>
      </c>
      <c r="F43" s="233">
        <v>8185.07</v>
      </c>
      <c r="G43"/>
      <c r="I43" s="234">
        <v>-4.1000000000000003E-3</v>
      </c>
    </row>
    <row r="44" spans="1:9">
      <c r="A44" s="235" t="s">
        <v>3090</v>
      </c>
      <c r="B44" s="105">
        <v>44865</v>
      </c>
      <c r="C44" s="233">
        <v>8218.7099999999991</v>
      </c>
      <c r="D44" s="233">
        <v>8218.7099999999991</v>
      </c>
      <c r="E44" s="233">
        <v>8218.7099999999991</v>
      </c>
      <c r="F44" s="233">
        <v>8218.7099999999991</v>
      </c>
      <c r="G44"/>
      <c r="I44" s="234">
        <v>-7.4000000000000003E-3</v>
      </c>
    </row>
    <row r="45" spans="1:9">
      <c r="A45" s="235" t="s">
        <v>3091</v>
      </c>
      <c r="B45" s="105">
        <v>44862</v>
      </c>
      <c r="C45" s="233">
        <v>8280.11</v>
      </c>
      <c r="D45" s="233">
        <v>8280.11</v>
      </c>
      <c r="E45" s="233">
        <v>8280.11</v>
      </c>
      <c r="F45" s="233">
        <v>8280.11</v>
      </c>
      <c r="G45"/>
      <c r="I45" s="234">
        <v>2.47E-2</v>
      </c>
    </row>
    <row r="46" spans="1:9">
      <c r="A46" s="235" t="s">
        <v>3092</v>
      </c>
      <c r="B46" s="105">
        <v>44861</v>
      </c>
      <c r="C46" s="233">
        <v>8080.32</v>
      </c>
      <c r="D46" s="233">
        <v>8080.32</v>
      </c>
      <c r="E46" s="233">
        <v>8080.32</v>
      </c>
      <c r="F46" s="233">
        <v>8080.32</v>
      </c>
      <c r="G46"/>
      <c r="I46" s="234">
        <v>-6.1000000000000004E-3</v>
      </c>
    </row>
    <row r="47" spans="1:9">
      <c r="A47" s="235" t="s">
        <v>3093</v>
      </c>
      <c r="B47" s="105">
        <v>44860</v>
      </c>
      <c r="C47" s="233">
        <v>8129.62</v>
      </c>
      <c r="D47" s="233">
        <v>8129.62</v>
      </c>
      <c r="E47" s="233">
        <v>8129.62</v>
      </c>
      <c r="F47" s="233">
        <v>8129.62</v>
      </c>
      <c r="G47"/>
      <c r="I47" s="234">
        <v>-7.4000000000000003E-3</v>
      </c>
    </row>
    <row r="48" spans="1:9">
      <c r="A48" s="235" t="s">
        <v>3094</v>
      </c>
      <c r="B48" s="105">
        <v>44859</v>
      </c>
      <c r="C48" s="233">
        <v>8190.02</v>
      </c>
      <c r="D48" s="233">
        <v>8190.02</v>
      </c>
      <c r="E48" s="233">
        <v>8190.02</v>
      </c>
      <c r="F48" s="233">
        <v>8190.02</v>
      </c>
      <c r="G48"/>
      <c r="I48" s="234">
        <v>1.6299999999999999E-2</v>
      </c>
    </row>
    <row r="49" spans="1:9">
      <c r="A49" s="235" t="s">
        <v>3095</v>
      </c>
      <c r="B49" s="105">
        <v>44858</v>
      </c>
      <c r="C49" s="233">
        <v>8058.88</v>
      </c>
      <c r="D49" s="233">
        <v>8058.88</v>
      </c>
      <c r="E49" s="233">
        <v>8058.88</v>
      </c>
      <c r="F49" s="233">
        <v>8058.88</v>
      </c>
      <c r="G49"/>
      <c r="I49" s="234">
        <v>1.1900000000000001E-2</v>
      </c>
    </row>
    <row r="50" spans="1:9">
      <c r="A50" s="235" t="s">
        <v>3096</v>
      </c>
      <c r="B50" s="105">
        <v>44855</v>
      </c>
      <c r="C50" s="233">
        <v>7964.25</v>
      </c>
      <c r="D50" s="233">
        <v>7964.25</v>
      </c>
      <c r="E50" s="233">
        <v>7964.25</v>
      </c>
      <c r="F50" s="233">
        <v>7964.25</v>
      </c>
      <c r="G50"/>
      <c r="I50" s="234">
        <v>2.3699999999999999E-2</v>
      </c>
    </row>
    <row r="51" spans="1:9">
      <c r="A51" s="235" t="s">
        <v>3097</v>
      </c>
      <c r="B51" s="105">
        <v>44854</v>
      </c>
      <c r="C51" s="233">
        <v>7779.53</v>
      </c>
      <c r="D51" s="233">
        <v>7779.53</v>
      </c>
      <c r="E51" s="233">
        <v>7779.53</v>
      </c>
      <c r="F51" s="233">
        <v>7779.53</v>
      </c>
      <c r="G51"/>
      <c r="I51" s="234">
        <v>-7.7999999999999996E-3</v>
      </c>
    </row>
    <row r="52" spans="1:9">
      <c r="A52" s="235" t="s">
        <v>3098</v>
      </c>
      <c r="B52" s="105">
        <v>44853</v>
      </c>
      <c r="C52" s="233">
        <v>7840.99</v>
      </c>
      <c r="D52" s="233">
        <v>7840.99</v>
      </c>
      <c r="E52" s="233">
        <v>7840.99</v>
      </c>
      <c r="F52" s="233">
        <v>7840.99</v>
      </c>
      <c r="G52"/>
      <c r="I52" s="234">
        <v>-6.7000000000000002E-3</v>
      </c>
    </row>
    <row r="53" spans="1:9">
      <c r="A53" s="235" t="s">
        <v>3099</v>
      </c>
      <c r="B53" s="105">
        <v>44852</v>
      </c>
      <c r="C53" s="233">
        <v>7893.68</v>
      </c>
      <c r="D53" s="233">
        <v>7893.68</v>
      </c>
      <c r="E53" s="233">
        <v>7893.68</v>
      </c>
      <c r="F53" s="233">
        <v>7893.68</v>
      </c>
      <c r="G53"/>
      <c r="I53" s="234">
        <v>1.14E-2</v>
      </c>
    </row>
    <row r="54" spans="1:9">
      <c r="A54" s="235" t="s">
        <v>3100</v>
      </c>
      <c r="B54" s="105">
        <v>44851</v>
      </c>
      <c r="C54" s="233">
        <v>7804.33</v>
      </c>
      <c r="D54" s="233">
        <v>7804.33</v>
      </c>
      <c r="E54" s="233">
        <v>7804.33</v>
      </c>
      <c r="F54" s="233">
        <v>7804.33</v>
      </c>
      <c r="G54"/>
      <c r="I54" s="234">
        <v>2.6499999999999999E-2</v>
      </c>
    </row>
    <row r="55" spans="1:9">
      <c r="A55" s="235" t="s">
        <v>3101</v>
      </c>
      <c r="B55" s="105">
        <v>44848</v>
      </c>
      <c r="C55" s="233">
        <v>7602.99</v>
      </c>
      <c r="D55" s="233">
        <v>7602.99</v>
      </c>
      <c r="E55" s="233">
        <v>7602.99</v>
      </c>
      <c r="F55" s="233">
        <v>7602.99</v>
      </c>
      <c r="G55"/>
      <c r="I55" s="234">
        <v>-2.3599999999999999E-2</v>
      </c>
    </row>
    <row r="56" spans="1:9">
      <c r="A56" s="235" t="s">
        <v>3102</v>
      </c>
      <c r="B56" s="105">
        <v>44847</v>
      </c>
      <c r="C56" s="233">
        <v>7786.96</v>
      </c>
      <c r="D56" s="233">
        <v>7786.96</v>
      </c>
      <c r="E56" s="233">
        <v>7786.96</v>
      </c>
      <c r="F56" s="233">
        <v>7786.96</v>
      </c>
      <c r="G56"/>
      <c r="I56" s="234">
        <v>2.6100000000000002E-2</v>
      </c>
    </row>
    <row r="57" spans="1:9">
      <c r="A57" s="235" t="s">
        <v>3103</v>
      </c>
      <c r="B57" s="105">
        <v>44846</v>
      </c>
      <c r="C57" s="233">
        <v>7588.9</v>
      </c>
      <c r="D57" s="233">
        <v>7588.9</v>
      </c>
      <c r="E57" s="233">
        <v>7588.9</v>
      </c>
      <c r="F57" s="233">
        <v>7588.9</v>
      </c>
      <c r="G57"/>
      <c r="I57" s="234">
        <v>-3.3E-3</v>
      </c>
    </row>
    <row r="58" spans="1:9">
      <c r="A58" s="235" t="s">
        <v>3104</v>
      </c>
      <c r="B58" s="105">
        <v>44845</v>
      </c>
      <c r="C58" s="233">
        <v>7613.75</v>
      </c>
      <c r="D58" s="233">
        <v>7613.75</v>
      </c>
      <c r="E58" s="233">
        <v>7613.75</v>
      </c>
      <c r="F58" s="233">
        <v>7613.75</v>
      </c>
      <c r="G58"/>
      <c r="I58" s="234">
        <v>-6.4999999999999997E-3</v>
      </c>
    </row>
    <row r="59" spans="1:9">
      <c r="A59" s="235" t="s">
        <v>3105</v>
      </c>
      <c r="B59" s="105">
        <v>44844</v>
      </c>
      <c r="C59" s="233">
        <v>7663.58</v>
      </c>
      <c r="D59" s="233">
        <v>7663.58</v>
      </c>
      <c r="E59" s="233">
        <v>7663.58</v>
      </c>
      <c r="F59" s="233">
        <v>7663.58</v>
      </c>
      <c r="G59"/>
      <c r="I59" s="234">
        <v>-7.4999999999999997E-3</v>
      </c>
    </row>
    <row r="60" spans="1:9">
      <c r="A60" s="235" t="s">
        <v>3106</v>
      </c>
      <c r="B60" s="105">
        <v>44841</v>
      </c>
      <c r="C60" s="233">
        <v>7721.44</v>
      </c>
      <c r="D60" s="233">
        <v>7721.44</v>
      </c>
      <c r="E60" s="233">
        <v>7721.44</v>
      </c>
      <c r="F60" s="233">
        <v>7721.44</v>
      </c>
      <c r="G60"/>
      <c r="I60" s="234">
        <v>-2.8000000000000001E-2</v>
      </c>
    </row>
    <row r="61" spans="1:9">
      <c r="A61" s="235" t="s">
        <v>3107</v>
      </c>
      <c r="B61" s="105">
        <v>44840</v>
      </c>
      <c r="C61" s="233">
        <v>7943.63</v>
      </c>
      <c r="D61" s="233">
        <v>7943.63</v>
      </c>
      <c r="E61" s="233">
        <v>7943.63</v>
      </c>
      <c r="F61" s="233">
        <v>7943.63</v>
      </c>
      <c r="G61"/>
      <c r="I61" s="234">
        <v>-0.01</v>
      </c>
    </row>
    <row r="62" spans="1:9">
      <c r="A62" s="235" t="s">
        <v>3108</v>
      </c>
      <c r="B62" s="105">
        <v>44839</v>
      </c>
      <c r="C62" s="233">
        <v>8023.81</v>
      </c>
      <c r="D62" s="233">
        <v>8023.81</v>
      </c>
      <c r="E62" s="233">
        <v>8023.81</v>
      </c>
      <c r="F62" s="233">
        <v>8023.81</v>
      </c>
      <c r="G62"/>
      <c r="I62" s="234">
        <v>-1.9E-3</v>
      </c>
    </row>
    <row r="63" spans="1:9">
      <c r="A63" s="235" t="s">
        <v>3109</v>
      </c>
      <c r="B63" s="105">
        <v>44838</v>
      </c>
      <c r="C63" s="233">
        <v>8039.25</v>
      </c>
      <c r="D63" s="233">
        <v>8039.25</v>
      </c>
      <c r="E63" s="233">
        <v>8039.25</v>
      </c>
      <c r="F63" s="233">
        <v>8039.25</v>
      </c>
      <c r="G63"/>
      <c r="I63" s="234">
        <v>3.0700000000000002E-2</v>
      </c>
    </row>
    <row r="64" spans="1:9">
      <c r="A64" s="235" t="s">
        <v>3110</v>
      </c>
      <c r="B64" s="105">
        <v>44837</v>
      </c>
      <c r="C64" s="233">
        <v>7800</v>
      </c>
      <c r="D64" s="233">
        <v>7800</v>
      </c>
      <c r="E64" s="233">
        <v>7800</v>
      </c>
      <c r="F64" s="233">
        <v>7800</v>
      </c>
      <c r="G64"/>
      <c r="I64" s="234">
        <v>2.5899999999999999E-2</v>
      </c>
    </row>
    <row r="65" spans="1:9">
      <c r="A65" s="235" t="s">
        <v>3111</v>
      </c>
      <c r="B65" s="105">
        <v>44834</v>
      </c>
      <c r="C65" s="233">
        <v>7603.14</v>
      </c>
      <c r="D65" s="233">
        <v>7603.14</v>
      </c>
      <c r="E65" s="233">
        <v>7603.14</v>
      </c>
      <c r="F65" s="233">
        <v>7603.14</v>
      </c>
      <c r="G65"/>
      <c r="I65" s="234">
        <v>-1.4999999999999999E-2</v>
      </c>
    </row>
    <row r="66" spans="1:9">
      <c r="A66" s="235" t="s">
        <v>3112</v>
      </c>
      <c r="B66" s="105">
        <v>44833</v>
      </c>
      <c r="C66" s="233">
        <v>7719.09</v>
      </c>
      <c r="D66" s="233">
        <v>7719.09</v>
      </c>
      <c r="E66" s="233">
        <v>7719.09</v>
      </c>
      <c r="F66" s="233">
        <v>7719.09</v>
      </c>
      <c r="G66"/>
      <c r="I66" s="234">
        <v>-2.1000000000000001E-2</v>
      </c>
    </row>
    <row r="67" spans="1:9">
      <c r="A67" s="235" t="s">
        <v>3113</v>
      </c>
      <c r="B67" s="105">
        <v>44832</v>
      </c>
      <c r="C67" s="233">
        <v>7884.55</v>
      </c>
      <c r="D67" s="233">
        <v>7884.55</v>
      </c>
      <c r="E67" s="233">
        <v>7884.55</v>
      </c>
      <c r="F67" s="233">
        <v>7884.55</v>
      </c>
      <c r="G67"/>
      <c r="I67" s="234">
        <v>1.9699999999999999E-2</v>
      </c>
    </row>
    <row r="68" spans="1:9">
      <c r="A68" s="235" t="s">
        <v>3114</v>
      </c>
      <c r="B68" s="105">
        <v>44831</v>
      </c>
      <c r="C68" s="233">
        <v>7731.99</v>
      </c>
      <c r="D68" s="233">
        <v>7731.99</v>
      </c>
      <c r="E68" s="233">
        <v>7731.99</v>
      </c>
      <c r="F68" s="233">
        <v>7731.99</v>
      </c>
      <c r="G68"/>
      <c r="I68" s="234">
        <v>-2.0999999999999999E-3</v>
      </c>
    </row>
    <row r="69" spans="1:9">
      <c r="A69" s="235" t="s">
        <v>3115</v>
      </c>
      <c r="B69" s="105">
        <v>44830</v>
      </c>
      <c r="C69" s="233">
        <v>7747.93</v>
      </c>
      <c r="D69" s="233">
        <v>7747.93</v>
      </c>
      <c r="E69" s="233">
        <v>7747.93</v>
      </c>
      <c r="F69" s="233">
        <v>7747.93</v>
      </c>
      <c r="G69"/>
      <c r="I69" s="234">
        <v>-1.03E-2</v>
      </c>
    </row>
    <row r="70" spans="1:9">
      <c r="A70" s="235" t="s">
        <v>3116</v>
      </c>
      <c r="B70" s="105">
        <v>44827</v>
      </c>
      <c r="C70" s="233">
        <v>7828.87</v>
      </c>
      <c r="D70" s="233">
        <v>7828.87</v>
      </c>
      <c r="E70" s="233">
        <v>7828.87</v>
      </c>
      <c r="F70" s="233">
        <v>7828.87</v>
      </c>
      <c r="G70"/>
      <c r="I70" s="234">
        <v>-1.72E-2</v>
      </c>
    </row>
    <row r="71" spans="1:9">
      <c r="A71" s="235" t="s">
        <v>3117</v>
      </c>
      <c r="B71" s="105">
        <v>44826</v>
      </c>
      <c r="C71" s="233">
        <v>7965.96</v>
      </c>
      <c r="D71" s="233">
        <v>7965.96</v>
      </c>
      <c r="E71" s="233">
        <v>7965.96</v>
      </c>
      <c r="F71" s="233">
        <v>7965.96</v>
      </c>
      <c r="G71"/>
      <c r="I71" s="234">
        <v>-8.3999999999999995E-3</v>
      </c>
    </row>
    <row r="72" spans="1:9">
      <c r="A72" s="235" t="s">
        <v>3118</v>
      </c>
      <c r="B72" s="105">
        <v>44825</v>
      </c>
      <c r="C72" s="233">
        <v>8033.29</v>
      </c>
      <c r="D72" s="233">
        <v>8033.29</v>
      </c>
      <c r="E72" s="233">
        <v>8033.29</v>
      </c>
      <c r="F72" s="233">
        <v>8033.29</v>
      </c>
      <c r="G72"/>
      <c r="I72" s="234">
        <v>-1.7100000000000001E-2</v>
      </c>
    </row>
    <row r="73" spans="1:9">
      <c r="A73" s="235" t="s">
        <v>3119</v>
      </c>
      <c r="B73" s="105">
        <v>44824</v>
      </c>
      <c r="C73" s="233">
        <v>8172.64</v>
      </c>
      <c r="D73" s="233">
        <v>8172.64</v>
      </c>
      <c r="E73" s="233">
        <v>8172.64</v>
      </c>
      <c r="F73" s="233">
        <v>8172.64</v>
      </c>
      <c r="G73"/>
      <c r="I73" s="234">
        <v>-1.1299999999999999E-2</v>
      </c>
    </row>
    <row r="74" spans="1:9">
      <c r="A74" s="235" t="s">
        <v>3120</v>
      </c>
      <c r="B74" s="105">
        <v>44823</v>
      </c>
      <c r="C74" s="233">
        <v>8265.73</v>
      </c>
      <c r="D74" s="233">
        <v>8265.73</v>
      </c>
      <c r="E74" s="233">
        <v>8265.73</v>
      </c>
      <c r="F74" s="233">
        <v>8265.73</v>
      </c>
      <c r="G74"/>
      <c r="I74" s="234">
        <v>6.8999999999999999E-3</v>
      </c>
    </row>
    <row r="75" spans="1:9">
      <c r="A75" s="235" t="s">
        <v>3121</v>
      </c>
      <c r="B75" s="105">
        <v>44820</v>
      </c>
      <c r="C75" s="233">
        <v>8209.35</v>
      </c>
      <c r="D75" s="233">
        <v>8209.35</v>
      </c>
      <c r="E75" s="233">
        <v>8209.35</v>
      </c>
      <c r="F75" s="233">
        <v>8209.35</v>
      </c>
      <c r="G75"/>
      <c r="I75" s="234">
        <v>-7.1999999999999998E-3</v>
      </c>
    </row>
    <row r="76" spans="1:9">
      <c r="A76" s="235" t="s">
        <v>3122</v>
      </c>
      <c r="B76" s="105">
        <v>44819</v>
      </c>
      <c r="C76" s="233">
        <v>8268.6</v>
      </c>
      <c r="D76" s="233">
        <v>8268.6</v>
      </c>
      <c r="E76" s="233">
        <v>8268.6</v>
      </c>
      <c r="F76" s="233">
        <v>8268.6</v>
      </c>
      <c r="G76"/>
      <c r="I76" s="234">
        <v>-1.12E-2</v>
      </c>
    </row>
    <row r="77" spans="1:9">
      <c r="A77" s="235" t="s">
        <v>3123</v>
      </c>
      <c r="B77" s="105">
        <v>44818</v>
      </c>
      <c r="C77" s="233">
        <v>8362.4</v>
      </c>
      <c r="D77" s="233">
        <v>8362.4</v>
      </c>
      <c r="E77" s="233">
        <v>8362.4</v>
      </c>
      <c r="F77" s="233">
        <v>8362.4</v>
      </c>
      <c r="G77"/>
      <c r="I77" s="234">
        <v>3.7000000000000002E-3</v>
      </c>
    </row>
    <row r="78" spans="1:9">
      <c r="A78" s="235" t="s">
        <v>3124</v>
      </c>
      <c r="B78" s="105">
        <v>44817</v>
      </c>
      <c r="C78" s="233">
        <v>8331.9</v>
      </c>
      <c r="D78" s="233">
        <v>8331.9</v>
      </c>
      <c r="E78" s="233">
        <v>8331.9</v>
      </c>
      <c r="F78" s="233">
        <v>8331.9</v>
      </c>
      <c r="G78"/>
      <c r="I78" s="234">
        <v>-4.3200000000000002E-2</v>
      </c>
    </row>
    <row r="79" spans="1:9">
      <c r="A79" s="235" t="s">
        <v>3125</v>
      </c>
      <c r="B79" s="105">
        <v>44816</v>
      </c>
      <c r="C79" s="233">
        <v>8708.17</v>
      </c>
      <c r="D79" s="233">
        <v>8708.17</v>
      </c>
      <c r="E79" s="233">
        <v>8708.17</v>
      </c>
      <c r="F79" s="233">
        <v>8708.17</v>
      </c>
      <c r="G79"/>
      <c r="I79" s="234">
        <v>1.06E-2</v>
      </c>
    </row>
    <row r="80" spans="1:9">
      <c r="A80" s="235" t="s">
        <v>3126</v>
      </c>
      <c r="B80" s="105">
        <v>44813</v>
      </c>
      <c r="C80" s="233">
        <v>8616.98</v>
      </c>
      <c r="D80" s="233">
        <v>8616.98</v>
      </c>
      <c r="E80" s="233">
        <v>8616.98</v>
      </c>
      <c r="F80" s="233">
        <v>8616.98</v>
      </c>
      <c r="G80"/>
      <c r="I80" s="234">
        <v>1.54E-2</v>
      </c>
    </row>
    <row r="81" spans="1:9">
      <c r="A81" s="235" t="s">
        <v>3127</v>
      </c>
      <c r="B81" s="105">
        <v>44812</v>
      </c>
      <c r="C81" s="233">
        <v>8486.6299999999992</v>
      </c>
      <c r="D81" s="233">
        <v>8486.6299999999992</v>
      </c>
      <c r="E81" s="233">
        <v>8486.6299999999992</v>
      </c>
      <c r="F81" s="233">
        <v>8486.6299999999992</v>
      </c>
      <c r="G81"/>
      <c r="I81" s="234">
        <v>6.7000000000000002E-3</v>
      </c>
    </row>
    <row r="82" spans="1:9">
      <c r="A82" s="235" t="s">
        <v>3128</v>
      </c>
      <c r="B82" s="105">
        <v>44811</v>
      </c>
      <c r="C82" s="233">
        <v>8429.8700000000008</v>
      </c>
      <c r="D82" s="233">
        <v>8429.8700000000008</v>
      </c>
      <c r="E82" s="233">
        <v>8429.8700000000008</v>
      </c>
      <c r="F82" s="233">
        <v>8429.8700000000008</v>
      </c>
      <c r="G82"/>
      <c r="I82" s="234">
        <v>1.84E-2</v>
      </c>
    </row>
    <row r="83" spans="1:9">
      <c r="A83" s="235" t="s">
        <v>3129</v>
      </c>
      <c r="B83" s="105">
        <v>44810</v>
      </c>
      <c r="C83" s="233">
        <v>8277.81</v>
      </c>
      <c r="D83" s="233">
        <v>8277.81</v>
      </c>
      <c r="E83" s="233">
        <v>8277.81</v>
      </c>
      <c r="F83" s="233">
        <v>8277.81</v>
      </c>
      <c r="G83"/>
      <c r="I83" s="234">
        <v>-4.0000000000000001E-3</v>
      </c>
    </row>
    <row r="84" spans="1:9">
      <c r="A84" s="235" t="s">
        <v>3130</v>
      </c>
      <c r="B84" s="105">
        <v>44806</v>
      </c>
      <c r="C84" s="233">
        <v>8311.42</v>
      </c>
      <c r="D84" s="233">
        <v>8311.42</v>
      </c>
      <c r="E84" s="233">
        <v>8311.42</v>
      </c>
      <c r="F84" s="233">
        <v>8311.42</v>
      </c>
      <c r="G84"/>
      <c r="I84" s="234">
        <v>-1.0699999999999999E-2</v>
      </c>
    </row>
    <row r="85" spans="1:9">
      <c r="A85" s="235" t="s">
        <v>3131</v>
      </c>
      <c r="B85" s="105">
        <v>44805</v>
      </c>
      <c r="C85" s="233">
        <v>8400.9599999999991</v>
      </c>
      <c r="D85" s="233">
        <v>8400.9599999999991</v>
      </c>
      <c r="E85" s="233">
        <v>8400.9599999999991</v>
      </c>
      <c r="F85" s="233">
        <v>8400.9599999999991</v>
      </c>
      <c r="G85"/>
      <c r="I85" s="234">
        <v>3.2000000000000002E-3</v>
      </c>
    </row>
    <row r="86" spans="1:9">
      <c r="A86" s="235" t="s">
        <v>3132</v>
      </c>
      <c r="B86" s="105">
        <v>44804</v>
      </c>
      <c r="C86" s="233">
        <v>8374.42</v>
      </c>
      <c r="D86" s="233">
        <v>8374.42</v>
      </c>
      <c r="E86" s="233">
        <v>8374.42</v>
      </c>
      <c r="F86" s="233">
        <v>8374.42</v>
      </c>
      <c r="G86"/>
      <c r="I86" s="234">
        <v>-7.6E-3</v>
      </c>
    </row>
    <row r="87" spans="1:9">
      <c r="A87" s="235" t="s">
        <v>3133</v>
      </c>
      <c r="B87" s="105">
        <v>44803</v>
      </c>
      <c r="C87" s="233">
        <v>8438.69</v>
      </c>
      <c r="D87" s="233">
        <v>8438.69</v>
      </c>
      <c r="E87" s="233">
        <v>8438.69</v>
      </c>
      <c r="F87" s="233">
        <v>8438.69</v>
      </c>
      <c r="G87"/>
      <c r="I87" s="234">
        <v>-1.09E-2</v>
      </c>
    </row>
    <row r="88" spans="1:9">
      <c r="A88" s="235" t="s">
        <v>3134</v>
      </c>
      <c r="B88" s="105">
        <v>44802</v>
      </c>
      <c r="C88" s="233">
        <v>8532.1</v>
      </c>
      <c r="D88" s="233">
        <v>8532.1</v>
      </c>
      <c r="E88" s="233">
        <v>8532.1</v>
      </c>
      <c r="F88" s="233">
        <v>8532.1</v>
      </c>
      <c r="G88"/>
      <c r="I88" s="234">
        <v>-6.6E-3</v>
      </c>
    </row>
    <row r="89" spans="1:9">
      <c r="A89" s="235" t="s">
        <v>3135</v>
      </c>
      <c r="B89" s="105">
        <v>44799</v>
      </c>
      <c r="C89" s="233">
        <v>8588.9500000000007</v>
      </c>
      <c r="D89" s="233">
        <v>8588.9500000000007</v>
      </c>
      <c r="E89" s="233">
        <v>8588.9500000000007</v>
      </c>
      <c r="F89" s="233">
        <v>8588.9500000000007</v>
      </c>
      <c r="G89"/>
      <c r="I89" s="234">
        <v>-3.3700000000000001E-2</v>
      </c>
    </row>
    <row r="90" spans="1:9">
      <c r="A90" s="235" t="s">
        <v>3136</v>
      </c>
      <c r="B90" s="105">
        <v>44798</v>
      </c>
      <c r="C90" s="233">
        <v>8888.1299999999992</v>
      </c>
      <c r="D90" s="233">
        <v>8888.1299999999992</v>
      </c>
      <c r="E90" s="233">
        <v>8888.1299999999992</v>
      </c>
      <c r="F90" s="233">
        <v>8888.1299999999992</v>
      </c>
      <c r="G90"/>
      <c r="I90" s="234">
        <v>1.41E-2</v>
      </c>
    </row>
    <row r="91" spans="1:9">
      <c r="A91" s="235" t="s">
        <v>3137</v>
      </c>
      <c r="B91" s="105">
        <v>44797</v>
      </c>
      <c r="C91" s="233">
        <v>8764.42</v>
      </c>
      <c r="D91" s="233">
        <v>8764.42</v>
      </c>
      <c r="E91" s="233">
        <v>8764.42</v>
      </c>
      <c r="F91" s="233">
        <v>8764.42</v>
      </c>
      <c r="G91"/>
      <c r="I91" s="234">
        <v>2.8999999999999998E-3</v>
      </c>
    </row>
    <row r="92" spans="1:9">
      <c r="A92" s="235" t="s">
        <v>3138</v>
      </c>
      <c r="B92" s="105">
        <v>44796</v>
      </c>
      <c r="C92" s="233">
        <v>8738.76</v>
      </c>
      <c r="D92" s="233">
        <v>8738.76</v>
      </c>
      <c r="E92" s="233">
        <v>8738.76</v>
      </c>
      <c r="F92" s="233">
        <v>8738.76</v>
      </c>
      <c r="G92"/>
      <c r="I92" s="234">
        <v>-2.2000000000000001E-3</v>
      </c>
    </row>
    <row r="93" spans="1:9">
      <c r="A93" s="235" t="s">
        <v>3139</v>
      </c>
      <c r="B93" s="105">
        <v>44795</v>
      </c>
      <c r="C93" s="233">
        <v>8758.24</v>
      </c>
      <c r="D93" s="233">
        <v>8758.24</v>
      </c>
      <c r="E93" s="233">
        <v>8758.24</v>
      </c>
      <c r="F93" s="233">
        <v>8758.24</v>
      </c>
      <c r="G93"/>
      <c r="I93" s="234">
        <v>-2.1299999999999999E-2</v>
      </c>
    </row>
    <row r="94" spans="1:9">
      <c r="A94" s="235" t="s">
        <v>3140</v>
      </c>
      <c r="B94" s="105">
        <v>44792</v>
      </c>
      <c r="C94" s="233">
        <v>8948.82</v>
      </c>
      <c r="D94" s="233">
        <v>8948.82</v>
      </c>
      <c r="E94" s="233">
        <v>8948.82</v>
      </c>
      <c r="F94" s="233">
        <v>8948.82</v>
      </c>
      <c r="G94"/>
      <c r="I94" s="234">
        <v>-1.29E-2</v>
      </c>
    </row>
    <row r="95" spans="1:9">
      <c r="A95" s="235" t="s">
        <v>3141</v>
      </c>
      <c r="B95" s="105">
        <v>44791</v>
      </c>
      <c r="C95" s="233">
        <v>9065.49</v>
      </c>
      <c r="D95" s="233">
        <v>9065.49</v>
      </c>
      <c r="E95" s="233">
        <v>9065.49</v>
      </c>
      <c r="F95" s="233">
        <v>9065.49</v>
      </c>
      <c r="G95"/>
      <c r="I95" s="234">
        <v>2.3999999999999998E-3</v>
      </c>
    </row>
    <row r="96" spans="1:9">
      <c r="A96" s="235" t="s">
        <v>3142</v>
      </c>
      <c r="B96" s="105">
        <v>44790</v>
      </c>
      <c r="C96" s="233">
        <v>9043.59</v>
      </c>
      <c r="D96" s="233">
        <v>9043.59</v>
      </c>
      <c r="E96" s="233">
        <v>9043.59</v>
      </c>
      <c r="F96" s="233">
        <v>9043.59</v>
      </c>
      <c r="G96"/>
      <c r="I96" s="234">
        <v>-7.1000000000000004E-3</v>
      </c>
    </row>
    <row r="97" spans="1:9">
      <c r="A97" s="235" t="s">
        <v>3143</v>
      </c>
      <c r="B97" s="105">
        <v>44789</v>
      </c>
      <c r="C97" s="233">
        <v>9107.8700000000008</v>
      </c>
      <c r="D97" s="233">
        <v>9107.8700000000008</v>
      </c>
      <c r="E97" s="233">
        <v>9107.8700000000008</v>
      </c>
      <c r="F97" s="233">
        <v>9107.8700000000008</v>
      </c>
      <c r="G97"/>
      <c r="I97" s="234">
        <v>1.9E-3</v>
      </c>
    </row>
    <row r="98" spans="1:9">
      <c r="A98" s="235" t="s">
        <v>3144</v>
      </c>
      <c r="B98" s="105">
        <v>44788</v>
      </c>
      <c r="C98" s="233">
        <v>9090.36</v>
      </c>
      <c r="D98" s="233">
        <v>9090.36</v>
      </c>
      <c r="E98" s="233">
        <v>9090.36</v>
      </c>
      <c r="F98" s="233">
        <v>9090.36</v>
      </c>
      <c r="G98"/>
      <c r="I98" s="234">
        <v>4.0000000000000001E-3</v>
      </c>
    </row>
    <row r="99" spans="1:9">
      <c r="A99" s="235" t="s">
        <v>3145</v>
      </c>
      <c r="B99" s="105">
        <v>44785</v>
      </c>
      <c r="C99" s="233">
        <v>9054.14</v>
      </c>
      <c r="D99" s="233">
        <v>9054.14</v>
      </c>
      <c r="E99" s="233">
        <v>9054.14</v>
      </c>
      <c r="F99" s="233">
        <v>9054.14</v>
      </c>
      <c r="G99"/>
      <c r="I99" s="234">
        <v>1.7500000000000002E-2</v>
      </c>
    </row>
    <row r="100" spans="1:9">
      <c r="A100" s="235" t="s">
        <v>3146</v>
      </c>
      <c r="B100" s="105">
        <v>44784</v>
      </c>
      <c r="C100" s="233">
        <v>8898.84</v>
      </c>
      <c r="D100" s="233">
        <v>8898.84</v>
      </c>
      <c r="E100" s="233">
        <v>8898.84</v>
      </c>
      <c r="F100" s="233">
        <v>8898.84</v>
      </c>
      <c r="G100"/>
      <c r="I100" s="234">
        <v>-4.0000000000000002E-4</v>
      </c>
    </row>
    <row r="101" spans="1:9">
      <c r="A101" s="235" t="s">
        <v>3147</v>
      </c>
      <c r="B101" s="105">
        <v>44783</v>
      </c>
      <c r="C101" s="233">
        <v>8902.7199999999993</v>
      </c>
      <c r="D101" s="233">
        <v>8902.7199999999993</v>
      </c>
      <c r="E101" s="233">
        <v>8902.7199999999993</v>
      </c>
      <c r="F101" s="233">
        <v>8902.7199999999993</v>
      </c>
      <c r="G101"/>
      <c r="I101" s="234">
        <v>2.1299999999999999E-2</v>
      </c>
    </row>
    <row r="102" spans="1:9">
      <c r="A102" s="235" t="s">
        <v>3148</v>
      </c>
      <c r="B102" s="105">
        <v>44782</v>
      </c>
      <c r="C102" s="233">
        <v>8716.75</v>
      </c>
      <c r="D102" s="233">
        <v>8716.75</v>
      </c>
      <c r="E102" s="233">
        <v>8716.75</v>
      </c>
      <c r="F102" s="233">
        <v>8716.75</v>
      </c>
      <c r="G102"/>
      <c r="I102" s="234">
        <v>-4.1999999999999997E-3</v>
      </c>
    </row>
    <row r="103" spans="1:9">
      <c r="A103" s="235" t="s">
        <v>3149</v>
      </c>
      <c r="B103" s="105">
        <v>44781</v>
      </c>
      <c r="C103" s="233">
        <v>8753.39</v>
      </c>
      <c r="D103" s="233">
        <v>8753.39</v>
      </c>
      <c r="E103" s="233">
        <v>8753.39</v>
      </c>
      <c r="F103" s="233">
        <v>8753.39</v>
      </c>
      <c r="G103"/>
      <c r="I103" s="234">
        <v>-1.1999999999999999E-3</v>
      </c>
    </row>
    <row r="104" spans="1:9">
      <c r="A104" s="235" t="s">
        <v>3150</v>
      </c>
      <c r="B104" s="105">
        <v>44778</v>
      </c>
      <c r="C104" s="233">
        <v>8764.08</v>
      </c>
      <c r="D104" s="233">
        <v>8764.08</v>
      </c>
      <c r="E104" s="233">
        <v>8764.08</v>
      </c>
      <c r="F104" s="233">
        <v>8764.08</v>
      </c>
      <c r="G104"/>
      <c r="I104" s="234">
        <v>-1.5E-3</v>
      </c>
    </row>
    <row r="105" spans="1:9">
      <c r="A105" s="235" t="s">
        <v>3151</v>
      </c>
      <c r="B105" s="105">
        <v>44777</v>
      </c>
      <c r="C105" s="233">
        <v>8777.23</v>
      </c>
      <c r="D105" s="233">
        <v>8777.23</v>
      </c>
      <c r="E105" s="233">
        <v>8777.23</v>
      </c>
      <c r="F105" s="233">
        <v>8777.23</v>
      </c>
      <c r="G105"/>
      <c r="I105" s="234">
        <v>-6.9999999999999999E-4</v>
      </c>
    </row>
    <row r="106" spans="1:9">
      <c r="A106" s="235" t="s">
        <v>3152</v>
      </c>
      <c r="B106" s="105">
        <v>44776</v>
      </c>
      <c r="C106" s="233">
        <v>8783.2800000000007</v>
      </c>
      <c r="D106" s="233">
        <v>8783.2800000000007</v>
      </c>
      <c r="E106" s="233">
        <v>8783.2800000000007</v>
      </c>
      <c r="F106" s="233">
        <v>8783.2800000000007</v>
      </c>
      <c r="G106"/>
      <c r="I106" s="234">
        <v>1.5699999999999999E-2</v>
      </c>
    </row>
    <row r="107" spans="1:9">
      <c r="A107" s="235" t="s">
        <v>3153</v>
      </c>
      <c r="B107" s="105">
        <v>44775</v>
      </c>
      <c r="C107" s="233">
        <v>8647.91</v>
      </c>
      <c r="D107" s="233">
        <v>8647.91</v>
      </c>
      <c r="E107" s="233">
        <v>8647.91</v>
      </c>
      <c r="F107" s="233">
        <v>8647.91</v>
      </c>
      <c r="G107"/>
      <c r="I107" s="234">
        <v>-6.7000000000000002E-3</v>
      </c>
    </row>
    <row r="108" spans="1:9">
      <c r="A108" s="235" t="s">
        <v>3154</v>
      </c>
      <c r="B108" s="105">
        <v>44774</v>
      </c>
      <c r="C108" s="233">
        <v>8705.8700000000008</v>
      </c>
      <c r="D108" s="233">
        <v>8705.8700000000008</v>
      </c>
      <c r="E108" s="233">
        <v>8705.8700000000008</v>
      </c>
      <c r="F108" s="233">
        <v>8705.8700000000008</v>
      </c>
      <c r="G108"/>
      <c r="I108" s="234">
        <v>-2.8E-3</v>
      </c>
    </row>
    <row r="109" spans="1:9">
      <c r="A109" s="235" t="s">
        <v>3155</v>
      </c>
      <c r="B109" s="105">
        <v>44771</v>
      </c>
      <c r="C109" s="233">
        <v>8730.4599999999991</v>
      </c>
      <c r="D109" s="233">
        <v>8730.4599999999991</v>
      </c>
      <c r="E109" s="233">
        <v>8730.4599999999991</v>
      </c>
      <c r="F109" s="233">
        <v>8730.4599999999991</v>
      </c>
      <c r="G109"/>
      <c r="I109" s="234">
        <v>1.43E-2</v>
      </c>
    </row>
    <row r="110" spans="1:9">
      <c r="A110" s="235" t="s">
        <v>3156</v>
      </c>
      <c r="B110" s="105">
        <v>44770</v>
      </c>
      <c r="C110" s="233">
        <v>8607.24</v>
      </c>
      <c r="D110" s="233">
        <v>8607.24</v>
      </c>
      <c r="E110" s="233">
        <v>8607.24</v>
      </c>
      <c r="F110" s="233">
        <v>8607.24</v>
      </c>
      <c r="G110"/>
      <c r="I110" s="234">
        <v>1.23E-2</v>
      </c>
    </row>
    <row r="111" spans="1:9">
      <c r="A111" s="235" t="s">
        <v>3157</v>
      </c>
      <c r="B111" s="105">
        <v>44769</v>
      </c>
      <c r="C111" s="233">
        <v>8503.02</v>
      </c>
      <c r="D111" s="233">
        <v>8503.02</v>
      </c>
      <c r="E111" s="233">
        <v>8503.02</v>
      </c>
      <c r="F111" s="233">
        <v>8503.02</v>
      </c>
      <c r="G111"/>
      <c r="I111" s="234">
        <v>2.6200000000000001E-2</v>
      </c>
    </row>
    <row r="112" spans="1:9">
      <c r="A112" s="235" t="s">
        <v>3158</v>
      </c>
      <c r="B112" s="105">
        <v>44768</v>
      </c>
      <c r="C112" s="233">
        <v>8286.19</v>
      </c>
      <c r="D112" s="233">
        <v>8286.19</v>
      </c>
      <c r="E112" s="233">
        <v>8286.19</v>
      </c>
      <c r="F112" s="233">
        <v>8286.19</v>
      </c>
      <c r="G112"/>
      <c r="I112" s="234">
        <v>-1.15E-2</v>
      </c>
    </row>
    <row r="113" spans="1:9">
      <c r="A113" s="235" t="s">
        <v>3159</v>
      </c>
      <c r="B113" s="105">
        <v>44767</v>
      </c>
      <c r="C113" s="233">
        <v>8382.8799999999992</v>
      </c>
      <c r="D113" s="233">
        <v>8382.8799999999992</v>
      </c>
      <c r="E113" s="233">
        <v>8382.8799999999992</v>
      </c>
      <c r="F113" s="233">
        <v>8382.8799999999992</v>
      </c>
      <c r="G113"/>
      <c r="I113" s="234">
        <v>1.2999999999999999E-3</v>
      </c>
    </row>
    <row r="114" spans="1:9">
      <c r="A114" s="235" t="s">
        <v>3160</v>
      </c>
      <c r="B114" s="105">
        <v>44764</v>
      </c>
      <c r="C114" s="233">
        <v>8371.8700000000008</v>
      </c>
      <c r="D114" s="233">
        <v>8371.8700000000008</v>
      </c>
      <c r="E114" s="233">
        <v>8371.8700000000008</v>
      </c>
      <c r="F114" s="233">
        <v>8371.8700000000008</v>
      </c>
      <c r="G114"/>
      <c r="I114" s="234">
        <v>-9.2999999999999992E-3</v>
      </c>
    </row>
    <row r="115" spans="1:9">
      <c r="A115" s="235" t="s">
        <v>3161</v>
      </c>
      <c r="B115" s="105">
        <v>44763</v>
      </c>
      <c r="C115" s="233">
        <v>8450.64</v>
      </c>
      <c r="D115" s="233">
        <v>8450.64</v>
      </c>
      <c r="E115" s="233">
        <v>8450.64</v>
      </c>
      <c r="F115" s="233">
        <v>8450.64</v>
      </c>
      <c r="G115"/>
      <c r="I115" s="234">
        <v>0.01</v>
      </c>
    </row>
    <row r="116" spans="1:9">
      <c r="A116" s="235" t="s">
        <v>3162</v>
      </c>
      <c r="B116" s="105">
        <v>44762</v>
      </c>
      <c r="C116" s="233">
        <v>8367.3700000000008</v>
      </c>
      <c r="D116" s="233">
        <v>8367.3700000000008</v>
      </c>
      <c r="E116" s="233">
        <v>8367.3700000000008</v>
      </c>
      <c r="F116" s="233">
        <v>8367.3700000000008</v>
      </c>
      <c r="G116"/>
      <c r="I116" s="234">
        <v>5.8999999999999999E-3</v>
      </c>
    </row>
    <row r="117" spans="1:9">
      <c r="A117" s="235" t="s">
        <v>3163</v>
      </c>
      <c r="B117" s="105">
        <v>44761</v>
      </c>
      <c r="C117" s="233">
        <v>8318.2000000000007</v>
      </c>
      <c r="D117" s="233">
        <v>8318.2000000000007</v>
      </c>
      <c r="E117" s="233">
        <v>8318.2000000000007</v>
      </c>
      <c r="F117" s="233">
        <v>8318.2000000000007</v>
      </c>
      <c r="G117"/>
      <c r="I117" s="234">
        <v>2.7699999999999999E-2</v>
      </c>
    </row>
    <row r="118" spans="1:9">
      <c r="A118" s="235" t="s">
        <v>3164</v>
      </c>
      <c r="B118" s="105">
        <v>44760</v>
      </c>
      <c r="C118" s="233">
        <v>8094.23</v>
      </c>
      <c r="D118" s="233">
        <v>8094.23</v>
      </c>
      <c r="E118" s="233">
        <v>8094.23</v>
      </c>
      <c r="F118" s="233">
        <v>8094.23</v>
      </c>
      <c r="G118"/>
      <c r="I118" s="234">
        <v>-8.3999999999999995E-3</v>
      </c>
    </row>
    <row r="119" spans="1:9">
      <c r="A119" s="235" t="s">
        <v>3165</v>
      </c>
      <c r="B119" s="105">
        <v>44757</v>
      </c>
      <c r="C119" s="233">
        <v>8162.5</v>
      </c>
      <c r="D119" s="233">
        <v>8162.5</v>
      </c>
      <c r="E119" s="233">
        <v>8162.5</v>
      </c>
      <c r="F119" s="233">
        <v>8162.5</v>
      </c>
      <c r="G119"/>
      <c r="I119" s="234">
        <v>1.9199999999999998E-2</v>
      </c>
    </row>
    <row r="120" spans="1:9">
      <c r="A120" s="235" t="s">
        <v>3166</v>
      </c>
      <c r="B120" s="105">
        <v>44756</v>
      </c>
      <c r="C120" s="233">
        <v>8008.71</v>
      </c>
      <c r="D120" s="233">
        <v>8008.71</v>
      </c>
      <c r="E120" s="233">
        <v>8008.71</v>
      </c>
      <c r="F120" s="233">
        <v>8008.71</v>
      </c>
      <c r="G120"/>
      <c r="I120" s="234">
        <v>-2.8999999999999998E-3</v>
      </c>
    </row>
    <row r="121" spans="1:9">
      <c r="A121" s="235" t="s">
        <v>3167</v>
      </c>
      <c r="B121" s="105">
        <v>44755</v>
      </c>
      <c r="C121" s="233">
        <v>8031.76</v>
      </c>
      <c r="D121" s="233">
        <v>8031.76</v>
      </c>
      <c r="E121" s="233">
        <v>8031.76</v>
      </c>
      <c r="F121" s="233">
        <v>8031.76</v>
      </c>
      <c r="G121"/>
      <c r="I121" s="234">
        <v>-4.4000000000000003E-3</v>
      </c>
    </row>
    <row r="122" spans="1:9">
      <c r="A122" s="235" t="s">
        <v>3168</v>
      </c>
      <c r="B122" s="105">
        <v>44754</v>
      </c>
      <c r="C122" s="233">
        <v>8067.56</v>
      </c>
      <c r="D122" s="233">
        <v>8067.56</v>
      </c>
      <c r="E122" s="233">
        <v>8067.56</v>
      </c>
      <c r="F122" s="233">
        <v>8067.56</v>
      </c>
      <c r="G122"/>
      <c r="I122" s="234">
        <v>-9.1999999999999998E-3</v>
      </c>
    </row>
    <row r="123" spans="1:9">
      <c r="A123" s="235" t="s">
        <v>3169</v>
      </c>
      <c r="B123" s="105">
        <v>44753</v>
      </c>
      <c r="C123" s="233">
        <v>8142.68</v>
      </c>
      <c r="D123" s="233">
        <v>8142.68</v>
      </c>
      <c r="E123" s="233">
        <v>8142.68</v>
      </c>
      <c r="F123" s="233">
        <v>8142.68</v>
      </c>
      <c r="G123"/>
      <c r="I123" s="234">
        <v>-1.15E-2</v>
      </c>
    </row>
    <row r="124" spans="1:9">
      <c r="A124" s="235" t="s">
        <v>3170</v>
      </c>
      <c r="B124" s="105">
        <v>44750</v>
      </c>
      <c r="C124" s="233">
        <v>8237.5</v>
      </c>
      <c r="D124" s="233">
        <v>8237.5</v>
      </c>
      <c r="E124" s="233">
        <v>8237.5</v>
      </c>
      <c r="F124" s="233">
        <v>8237.5</v>
      </c>
      <c r="G124"/>
      <c r="I124" s="234">
        <v>-8.0000000000000004E-4</v>
      </c>
    </row>
    <row r="125" spans="1:9">
      <c r="A125" s="235" t="s">
        <v>3171</v>
      </c>
      <c r="B125" s="105">
        <v>44749</v>
      </c>
      <c r="C125" s="233">
        <v>8243.69</v>
      </c>
      <c r="D125" s="233">
        <v>8243.69</v>
      </c>
      <c r="E125" s="233">
        <v>8243.69</v>
      </c>
      <c r="F125" s="233">
        <v>8243.69</v>
      </c>
      <c r="G125"/>
      <c r="I125" s="234">
        <v>1.5100000000000001E-2</v>
      </c>
    </row>
    <row r="126" spans="1:9">
      <c r="A126" s="235" t="s">
        <v>3172</v>
      </c>
      <c r="B126" s="105">
        <v>44748</v>
      </c>
      <c r="C126" s="233">
        <v>8121.21</v>
      </c>
      <c r="D126" s="233">
        <v>8121.21</v>
      </c>
      <c r="E126" s="233">
        <v>8121.21</v>
      </c>
      <c r="F126" s="233">
        <v>8121.21</v>
      </c>
      <c r="G126"/>
      <c r="I126" s="234">
        <v>3.5999999999999999E-3</v>
      </c>
    </row>
    <row r="127" spans="1:9">
      <c r="A127" s="235" t="s">
        <v>3173</v>
      </c>
      <c r="B127" s="105">
        <v>44747</v>
      </c>
      <c r="C127" s="233">
        <v>8092.15</v>
      </c>
      <c r="D127" s="233">
        <v>8092.15</v>
      </c>
      <c r="E127" s="233">
        <v>8092.15</v>
      </c>
      <c r="F127" s="233">
        <v>8092.15</v>
      </c>
      <c r="G127"/>
      <c r="I127" s="234">
        <v>1.8E-3</v>
      </c>
    </row>
    <row r="128" spans="1:9">
      <c r="A128" s="235" t="s">
        <v>3174</v>
      </c>
      <c r="B128" s="105">
        <v>44743</v>
      </c>
      <c r="C128" s="233">
        <v>8077.89</v>
      </c>
      <c r="D128" s="233">
        <v>8077.89</v>
      </c>
      <c r="E128" s="233">
        <v>8077.89</v>
      </c>
      <c r="F128" s="233">
        <v>8077.89</v>
      </c>
      <c r="G128"/>
      <c r="I128" s="234">
        <v>1.06E-2</v>
      </c>
    </row>
    <row r="129" spans="1:9">
      <c r="A129" s="235" t="s">
        <v>3175</v>
      </c>
      <c r="B129" s="105">
        <v>44742</v>
      </c>
      <c r="C129" s="233">
        <v>7993.43</v>
      </c>
      <c r="D129" s="233">
        <v>7993.43</v>
      </c>
      <c r="E129" s="233">
        <v>7993.43</v>
      </c>
      <c r="F129" s="233">
        <v>7993.43</v>
      </c>
      <c r="G129"/>
      <c r="I129" s="234">
        <v>-8.6E-3</v>
      </c>
    </row>
    <row r="130" spans="1:9">
      <c r="A130" s="235" t="s">
        <v>3176</v>
      </c>
      <c r="B130" s="105">
        <v>44741</v>
      </c>
      <c r="C130" s="233">
        <v>8062.72</v>
      </c>
      <c r="D130" s="233">
        <v>8062.72</v>
      </c>
      <c r="E130" s="233">
        <v>8062.72</v>
      </c>
      <c r="F130" s="233">
        <v>8062.72</v>
      </c>
      <c r="G130"/>
      <c r="I130" s="234">
        <v>-5.9999999999999995E-4</v>
      </c>
    </row>
    <row r="131" spans="1:9">
      <c r="A131" s="235" t="s">
        <v>3177</v>
      </c>
      <c r="B131" s="105">
        <v>44740</v>
      </c>
      <c r="C131" s="233">
        <v>8067.56</v>
      </c>
      <c r="D131" s="233">
        <v>8067.56</v>
      </c>
      <c r="E131" s="233">
        <v>8067.56</v>
      </c>
      <c r="F131" s="233">
        <v>8067.56</v>
      </c>
      <c r="G131"/>
      <c r="I131" s="234">
        <v>-2.01E-2</v>
      </c>
    </row>
    <row r="132" spans="1:9">
      <c r="A132" s="235" t="s">
        <v>3178</v>
      </c>
      <c r="B132" s="105">
        <v>44739</v>
      </c>
      <c r="C132" s="233">
        <v>8233.42</v>
      </c>
      <c r="D132" s="233">
        <v>8233.42</v>
      </c>
      <c r="E132" s="233">
        <v>8233.42</v>
      </c>
      <c r="F132" s="233">
        <v>8233.42</v>
      </c>
      <c r="G132"/>
      <c r="I132" s="234">
        <v>-2.8999999999999998E-3</v>
      </c>
    </row>
    <row r="133" spans="1:9">
      <c r="A133" s="235" t="s">
        <v>3179</v>
      </c>
      <c r="B133" s="105">
        <v>44736</v>
      </c>
      <c r="C133" s="233">
        <v>8257.7199999999993</v>
      </c>
      <c r="D133" s="233">
        <v>8257.7199999999993</v>
      </c>
      <c r="E133" s="233">
        <v>8257.7199999999993</v>
      </c>
      <c r="F133" s="233">
        <v>8257.7199999999993</v>
      </c>
      <c r="G133"/>
      <c r="I133" s="234">
        <v>3.0599999999999999E-2</v>
      </c>
    </row>
    <row r="134" spans="1:9">
      <c r="A134" s="235" t="s">
        <v>3180</v>
      </c>
      <c r="B134" s="105">
        <v>44735</v>
      </c>
      <c r="C134" s="233">
        <v>8012.68</v>
      </c>
      <c r="D134" s="233">
        <v>8012.68</v>
      </c>
      <c r="E134" s="233">
        <v>8012.68</v>
      </c>
      <c r="F134" s="233">
        <v>8012.68</v>
      </c>
      <c r="G134"/>
      <c r="I134" s="234">
        <v>9.5999999999999992E-3</v>
      </c>
    </row>
    <row r="135" spans="1:9">
      <c r="A135" s="235" t="s">
        <v>3181</v>
      </c>
      <c r="B135" s="105">
        <v>44734</v>
      </c>
      <c r="C135" s="233">
        <v>7936.67</v>
      </c>
      <c r="D135" s="233">
        <v>7936.67</v>
      </c>
      <c r="E135" s="233">
        <v>7936.67</v>
      </c>
      <c r="F135" s="233">
        <v>7936.67</v>
      </c>
      <c r="G135"/>
      <c r="I135" s="234">
        <v>-1.2999999999999999E-3</v>
      </c>
    </row>
    <row r="136" spans="1:9">
      <c r="A136" s="235" t="s">
        <v>3182</v>
      </c>
      <c r="B136" s="105">
        <v>44733</v>
      </c>
      <c r="C136" s="233">
        <v>7946.89</v>
      </c>
      <c r="D136" s="233">
        <v>7946.89</v>
      </c>
      <c r="E136" s="233">
        <v>7946.89</v>
      </c>
      <c r="F136" s="233">
        <v>7946.89</v>
      </c>
      <c r="G136"/>
      <c r="I136" s="234">
        <v>2.4500000000000001E-2</v>
      </c>
    </row>
    <row r="137" spans="1:9">
      <c r="A137" s="235" t="s">
        <v>3183</v>
      </c>
      <c r="B137" s="105">
        <v>44729</v>
      </c>
      <c r="C137" s="233">
        <v>7756.6</v>
      </c>
      <c r="D137" s="233">
        <v>7756.6</v>
      </c>
      <c r="E137" s="233">
        <v>7756.6</v>
      </c>
      <c r="F137" s="233">
        <v>7756.6</v>
      </c>
      <c r="G137"/>
      <c r="I137" s="234">
        <v>2.2000000000000001E-3</v>
      </c>
    </row>
    <row r="138" spans="1:9">
      <c r="A138" s="235" t="s">
        <v>3184</v>
      </c>
      <c r="B138" s="105">
        <v>44728</v>
      </c>
      <c r="C138" s="233">
        <v>7739.39</v>
      </c>
      <c r="D138" s="233">
        <v>7739.39</v>
      </c>
      <c r="E138" s="233">
        <v>7739.39</v>
      </c>
      <c r="F138" s="233">
        <v>7739.39</v>
      </c>
      <c r="G138"/>
      <c r="I138" s="234">
        <v>-3.2399999999999998E-2</v>
      </c>
    </row>
    <row r="139" spans="1:9">
      <c r="A139" s="235" t="s">
        <v>3185</v>
      </c>
      <c r="B139" s="105">
        <v>44727</v>
      </c>
      <c r="C139" s="233">
        <v>7998.62</v>
      </c>
      <c r="D139" s="233">
        <v>7998.62</v>
      </c>
      <c r="E139" s="233">
        <v>7998.62</v>
      </c>
      <c r="F139" s="233">
        <v>7998.62</v>
      </c>
      <c r="G139"/>
      <c r="I139" s="234">
        <v>1.46E-2</v>
      </c>
    </row>
    <row r="140" spans="1:9">
      <c r="A140" s="235" t="s">
        <v>3186</v>
      </c>
      <c r="B140" s="105">
        <v>44726</v>
      </c>
      <c r="C140" s="233">
        <v>7883.34</v>
      </c>
      <c r="D140" s="233">
        <v>7883.34</v>
      </c>
      <c r="E140" s="233">
        <v>7883.34</v>
      </c>
      <c r="F140" s="233">
        <v>7883.34</v>
      </c>
      <c r="G140"/>
      <c r="I140" s="234">
        <v>-3.3999999999999998E-3</v>
      </c>
    </row>
    <row r="141" spans="1:9">
      <c r="A141" s="235" t="s">
        <v>3187</v>
      </c>
      <c r="B141" s="105">
        <v>44725</v>
      </c>
      <c r="C141" s="233">
        <v>7910.43</v>
      </c>
      <c r="D141" s="233">
        <v>7910.43</v>
      </c>
      <c r="E141" s="233">
        <v>7910.43</v>
      </c>
      <c r="F141" s="233">
        <v>7910.43</v>
      </c>
      <c r="G141"/>
      <c r="I141" s="234">
        <v>-3.8800000000000001E-2</v>
      </c>
    </row>
    <row r="142" spans="1:9">
      <c r="A142" s="235" t="s">
        <v>3188</v>
      </c>
      <c r="B142" s="105">
        <v>44722</v>
      </c>
      <c r="C142" s="233">
        <v>8229.43</v>
      </c>
      <c r="D142" s="233">
        <v>8229.43</v>
      </c>
      <c r="E142" s="233">
        <v>8229.43</v>
      </c>
      <c r="F142" s="233">
        <v>8229.43</v>
      </c>
      <c r="G142"/>
      <c r="I142" s="234">
        <v>-2.9100000000000001E-2</v>
      </c>
    </row>
    <row r="143" spans="1:9">
      <c r="A143" s="235" t="s">
        <v>3189</v>
      </c>
      <c r="B143" s="105">
        <v>44721</v>
      </c>
      <c r="C143" s="233">
        <v>8475.91</v>
      </c>
      <c r="D143" s="233">
        <v>8475.91</v>
      </c>
      <c r="E143" s="233">
        <v>8475.91</v>
      </c>
      <c r="F143" s="233">
        <v>8475.91</v>
      </c>
      <c r="G143"/>
      <c r="I143" s="234">
        <v>-2.3699999999999999E-2</v>
      </c>
    </row>
    <row r="144" spans="1:9">
      <c r="A144" s="235" t="s">
        <v>3190</v>
      </c>
      <c r="B144" s="105">
        <v>44720</v>
      </c>
      <c r="C144" s="233">
        <v>8681.68</v>
      </c>
      <c r="D144" s="233">
        <v>8681.68</v>
      </c>
      <c r="E144" s="233">
        <v>8681.68</v>
      </c>
      <c r="F144" s="233">
        <v>8681.68</v>
      </c>
      <c r="G144"/>
      <c r="I144" s="234">
        <v>-1.0800000000000001E-2</v>
      </c>
    </row>
    <row r="145" spans="1:9">
      <c r="A145" s="235" t="s">
        <v>3191</v>
      </c>
      <c r="B145" s="105">
        <v>44719</v>
      </c>
      <c r="C145" s="233">
        <v>8776.09</v>
      </c>
      <c r="D145" s="233">
        <v>8776.09</v>
      </c>
      <c r="E145" s="233">
        <v>8776.09</v>
      </c>
      <c r="F145" s="233">
        <v>8776.09</v>
      </c>
      <c r="G145"/>
      <c r="I145" s="234">
        <v>9.5999999999999992E-3</v>
      </c>
    </row>
    <row r="146" spans="1:9">
      <c r="A146" s="235" t="s">
        <v>3192</v>
      </c>
      <c r="B146" s="105">
        <v>44718</v>
      </c>
      <c r="C146" s="233">
        <v>8693.06</v>
      </c>
      <c r="D146" s="233">
        <v>8693.06</v>
      </c>
      <c r="E146" s="233">
        <v>8693.06</v>
      </c>
      <c r="F146" s="233">
        <v>8693.06</v>
      </c>
      <c r="G146"/>
      <c r="I146" s="234">
        <v>3.0999999999999999E-3</v>
      </c>
    </row>
    <row r="147" spans="1:9">
      <c r="A147" s="235" t="s">
        <v>3193</v>
      </c>
      <c r="B147" s="105">
        <v>44715</v>
      </c>
      <c r="C147" s="233">
        <v>8665.7999999999993</v>
      </c>
      <c r="D147" s="233">
        <v>8665.7999999999993</v>
      </c>
      <c r="E147" s="233">
        <v>8665.7999999999993</v>
      </c>
      <c r="F147" s="233">
        <v>8665.7999999999993</v>
      </c>
      <c r="G147"/>
      <c r="I147" s="234">
        <v>-1.6299999999999999E-2</v>
      </c>
    </row>
    <row r="148" spans="1:9">
      <c r="A148" s="235" t="s">
        <v>3194</v>
      </c>
      <c r="B148" s="105">
        <v>44714</v>
      </c>
      <c r="C148" s="233">
        <v>8809.18</v>
      </c>
      <c r="D148" s="233">
        <v>8809.18</v>
      </c>
      <c r="E148" s="233">
        <v>8809.18</v>
      </c>
      <c r="F148" s="233">
        <v>8809.18</v>
      </c>
      <c r="G148"/>
      <c r="I148" s="234">
        <v>1.8599999999999998E-2</v>
      </c>
    </row>
    <row r="149" spans="1:9">
      <c r="A149" s="235" t="s">
        <v>3195</v>
      </c>
      <c r="B149" s="105">
        <v>44713</v>
      </c>
      <c r="C149" s="233">
        <v>8648.2800000000007</v>
      </c>
      <c r="D149" s="233">
        <v>8648.2800000000007</v>
      </c>
      <c r="E149" s="233">
        <v>8648.2800000000007</v>
      </c>
      <c r="F149" s="233">
        <v>8648.2800000000007</v>
      </c>
      <c r="G149"/>
      <c r="I149" s="234">
        <v>-7.4000000000000003E-3</v>
      </c>
    </row>
    <row r="150" spans="1:9">
      <c r="A150" s="235" t="s">
        <v>3196</v>
      </c>
      <c r="B150" s="105">
        <v>44712</v>
      </c>
      <c r="C150" s="233">
        <v>8712.6</v>
      </c>
      <c r="D150" s="233">
        <v>8712.6</v>
      </c>
      <c r="E150" s="233">
        <v>8712.6</v>
      </c>
      <c r="F150" s="233">
        <v>8712.6</v>
      </c>
      <c r="G150"/>
      <c r="I150" s="234">
        <v>-6.1999999999999998E-3</v>
      </c>
    </row>
    <row r="151" spans="1:9">
      <c r="A151" s="235" t="s">
        <v>3197</v>
      </c>
      <c r="B151" s="105">
        <v>44708</v>
      </c>
      <c r="C151" s="233">
        <v>8766.83</v>
      </c>
      <c r="D151" s="233">
        <v>8766.83</v>
      </c>
      <c r="E151" s="233">
        <v>8766.83</v>
      </c>
      <c r="F151" s="233">
        <v>8766.83</v>
      </c>
      <c r="G151"/>
      <c r="I151" s="234">
        <v>2.4899999999999999E-2</v>
      </c>
    </row>
    <row r="152" spans="1:9">
      <c r="A152" s="235" t="s">
        <v>3198</v>
      </c>
      <c r="B152" s="105">
        <v>44707</v>
      </c>
      <c r="C152" s="233">
        <v>8553.68</v>
      </c>
      <c r="D152" s="233">
        <v>8553.68</v>
      </c>
      <c r="E152" s="233">
        <v>8553.68</v>
      </c>
      <c r="F152" s="233">
        <v>8553.68</v>
      </c>
      <c r="G152"/>
      <c r="I152" s="234">
        <v>1.9900000000000001E-2</v>
      </c>
    </row>
    <row r="153" spans="1:9">
      <c r="A153" s="235" t="s">
        <v>3199</v>
      </c>
      <c r="B153" s="105">
        <v>44706</v>
      </c>
      <c r="C153" s="233">
        <v>8386.6200000000008</v>
      </c>
      <c r="D153" s="233">
        <v>8386.6200000000008</v>
      </c>
      <c r="E153" s="233">
        <v>8386.6200000000008</v>
      </c>
      <c r="F153" s="233">
        <v>8386.6200000000008</v>
      </c>
      <c r="G153"/>
      <c r="I153" s="234">
        <v>9.4999999999999998E-3</v>
      </c>
    </row>
    <row r="154" spans="1:9">
      <c r="A154" s="235" t="s">
        <v>3200</v>
      </c>
      <c r="B154" s="105">
        <v>44705</v>
      </c>
      <c r="C154" s="233">
        <v>8307.9699999999993</v>
      </c>
      <c r="D154" s="233">
        <v>8307.9699999999993</v>
      </c>
      <c r="E154" s="233">
        <v>8307.9699999999993</v>
      </c>
      <c r="F154" s="233">
        <v>8307.9699999999993</v>
      </c>
      <c r="G154"/>
      <c r="I154" s="234">
        <v>-8.0999999999999996E-3</v>
      </c>
    </row>
    <row r="155" spans="1:9">
      <c r="A155" s="235" t="s">
        <v>3201</v>
      </c>
      <c r="B155" s="105">
        <v>44704</v>
      </c>
      <c r="C155" s="233">
        <v>8375.8700000000008</v>
      </c>
      <c r="D155" s="233">
        <v>8375.8700000000008</v>
      </c>
      <c r="E155" s="233">
        <v>8375.8700000000008</v>
      </c>
      <c r="F155" s="233">
        <v>8375.8700000000008</v>
      </c>
      <c r="G155"/>
      <c r="I155" s="234">
        <v>1.8700000000000001E-2</v>
      </c>
    </row>
    <row r="156" spans="1:9">
      <c r="A156" s="235" t="s">
        <v>3202</v>
      </c>
      <c r="B156" s="105">
        <v>44701</v>
      </c>
      <c r="C156" s="233">
        <v>8222.31</v>
      </c>
      <c r="D156" s="233">
        <v>8222.31</v>
      </c>
      <c r="E156" s="233">
        <v>8222.31</v>
      </c>
      <c r="F156" s="233">
        <v>8222.31</v>
      </c>
      <c r="G156"/>
      <c r="I156" s="234">
        <v>2.0000000000000001E-4</v>
      </c>
    </row>
    <row r="157" spans="1:9">
      <c r="A157" s="235" t="s">
        <v>3203</v>
      </c>
      <c r="B157" s="105">
        <v>44700</v>
      </c>
      <c r="C157" s="233">
        <v>8220.9699999999993</v>
      </c>
      <c r="D157" s="233">
        <v>8220.9699999999993</v>
      </c>
      <c r="E157" s="233">
        <v>8220.9699999999993</v>
      </c>
      <c r="F157" s="233">
        <v>8220.9699999999993</v>
      </c>
      <c r="G157"/>
      <c r="I157" s="234">
        <v>-5.7000000000000002E-3</v>
      </c>
    </row>
    <row r="158" spans="1:9">
      <c r="A158" s="235" t="s">
        <v>3204</v>
      </c>
      <c r="B158" s="105">
        <v>44699</v>
      </c>
      <c r="C158" s="233">
        <v>8268.32</v>
      </c>
      <c r="D158" s="233">
        <v>8268.32</v>
      </c>
      <c r="E158" s="233">
        <v>8268.32</v>
      </c>
      <c r="F158" s="233">
        <v>8268.32</v>
      </c>
      <c r="G158"/>
      <c r="I158" s="234">
        <v>-4.02E-2</v>
      </c>
    </row>
    <row r="159" spans="1:9">
      <c r="A159" s="235" t="s">
        <v>3205</v>
      </c>
      <c r="B159" s="105">
        <v>44698</v>
      </c>
      <c r="C159" s="233">
        <v>8614.31</v>
      </c>
      <c r="D159" s="233">
        <v>8614.31</v>
      </c>
      <c r="E159" s="233">
        <v>8614.31</v>
      </c>
      <c r="F159" s="233">
        <v>8614.31</v>
      </c>
      <c r="G159"/>
      <c r="I159" s="234">
        <v>2.0199999999999999E-2</v>
      </c>
    </row>
    <row r="160" spans="1:9">
      <c r="A160" s="235" t="s">
        <v>3206</v>
      </c>
      <c r="B160" s="105">
        <v>44697</v>
      </c>
      <c r="C160" s="233">
        <v>8443.5499999999993</v>
      </c>
      <c r="D160" s="233">
        <v>8443.5499999999993</v>
      </c>
      <c r="E160" s="233">
        <v>8443.5499999999993</v>
      </c>
      <c r="F160" s="233">
        <v>8443.5499999999993</v>
      </c>
      <c r="G160"/>
      <c r="I160" s="234">
        <v>-3.8999999999999998E-3</v>
      </c>
    </row>
    <row r="161" spans="1:9">
      <c r="A161" s="235" t="s">
        <v>3207</v>
      </c>
      <c r="B161" s="105">
        <v>44694</v>
      </c>
      <c r="C161" s="233">
        <v>8476.57</v>
      </c>
      <c r="D161" s="233">
        <v>8476.57</v>
      </c>
      <c r="E161" s="233">
        <v>8476.57</v>
      </c>
      <c r="F161" s="233">
        <v>8476.57</v>
      </c>
      <c r="G161"/>
      <c r="I161" s="234">
        <v>2.4E-2</v>
      </c>
    </row>
    <row r="162" spans="1:9">
      <c r="A162" s="235" t="s">
        <v>3208</v>
      </c>
      <c r="B162" s="105">
        <v>44693</v>
      </c>
      <c r="C162" s="233">
        <v>8278.0400000000009</v>
      </c>
      <c r="D162" s="233">
        <v>8278.0400000000009</v>
      </c>
      <c r="E162" s="233">
        <v>8278.0400000000009</v>
      </c>
      <c r="F162" s="233">
        <v>8278.0400000000009</v>
      </c>
      <c r="G162"/>
      <c r="I162" s="234">
        <v>-8.9999999999999998E-4</v>
      </c>
    </row>
    <row r="163" spans="1:9">
      <c r="A163" s="235" t="s">
        <v>3209</v>
      </c>
      <c r="B163" s="105">
        <v>44692</v>
      </c>
      <c r="C163" s="233">
        <v>8285.82</v>
      </c>
      <c r="D163" s="233">
        <v>8285.82</v>
      </c>
      <c r="E163" s="233">
        <v>8285.82</v>
      </c>
      <c r="F163" s="233">
        <v>8285.82</v>
      </c>
      <c r="G163"/>
      <c r="I163" s="234">
        <v>-1.6400000000000001E-2</v>
      </c>
    </row>
    <row r="164" spans="1:9">
      <c r="A164" s="235" t="s">
        <v>3210</v>
      </c>
      <c r="B164" s="105">
        <v>44691</v>
      </c>
      <c r="C164" s="233">
        <v>8424.2000000000007</v>
      </c>
      <c r="D164" s="233">
        <v>8424.2000000000007</v>
      </c>
      <c r="E164" s="233">
        <v>8424.2000000000007</v>
      </c>
      <c r="F164" s="233">
        <v>8424.2000000000007</v>
      </c>
      <c r="G164"/>
      <c r="I164" s="234">
        <v>2.5000000000000001E-3</v>
      </c>
    </row>
    <row r="165" spans="1:9">
      <c r="A165" s="235" t="s">
        <v>3211</v>
      </c>
      <c r="B165" s="105">
        <v>44690</v>
      </c>
      <c r="C165" s="233">
        <v>8403.5</v>
      </c>
      <c r="D165" s="233">
        <v>8403.5</v>
      </c>
      <c r="E165" s="233">
        <v>8403.5</v>
      </c>
      <c r="F165" s="233">
        <v>8403.5</v>
      </c>
      <c r="G165"/>
      <c r="I165" s="234">
        <v>-3.2000000000000001E-2</v>
      </c>
    </row>
    <row r="166" spans="1:9">
      <c r="A166" s="235" t="s">
        <v>3212</v>
      </c>
      <c r="B166" s="105">
        <v>44687</v>
      </c>
      <c r="C166" s="233">
        <v>8680.9699999999993</v>
      </c>
      <c r="D166" s="233">
        <v>8680.9699999999993</v>
      </c>
      <c r="E166" s="233">
        <v>8680.9699999999993</v>
      </c>
      <c r="F166" s="233">
        <v>8680.9699999999993</v>
      </c>
      <c r="G166"/>
      <c r="I166" s="234">
        <v>-5.4999999999999997E-3</v>
      </c>
    </row>
    <row r="167" spans="1:9">
      <c r="A167" s="235" t="s">
        <v>3213</v>
      </c>
      <c r="B167" s="105">
        <v>44686</v>
      </c>
      <c r="C167" s="233">
        <v>8729.2099999999991</v>
      </c>
      <c r="D167" s="233">
        <v>8729.2099999999991</v>
      </c>
      <c r="E167" s="233">
        <v>8729.2099999999991</v>
      </c>
      <c r="F167" s="233">
        <v>8729.2099999999991</v>
      </c>
      <c r="G167"/>
      <c r="I167" s="234">
        <v>-3.5499999999999997E-2</v>
      </c>
    </row>
    <row r="168" spans="1:9">
      <c r="A168" s="235" t="s">
        <v>3214</v>
      </c>
      <c r="B168" s="105">
        <v>44685</v>
      </c>
      <c r="C168" s="233">
        <v>9050.9</v>
      </c>
      <c r="D168" s="233">
        <v>9050.9</v>
      </c>
      <c r="E168" s="233">
        <v>9050.9</v>
      </c>
      <c r="F168" s="233">
        <v>9050.9</v>
      </c>
      <c r="G168"/>
      <c r="I168" s="234">
        <v>2.9899999999999999E-2</v>
      </c>
    </row>
    <row r="169" spans="1:9">
      <c r="A169" s="235" t="s">
        <v>3215</v>
      </c>
      <c r="B169" s="105">
        <v>44684</v>
      </c>
      <c r="C169" s="233">
        <v>8788.36</v>
      </c>
      <c r="D169" s="233">
        <v>8788.36</v>
      </c>
      <c r="E169" s="233">
        <v>8788.36</v>
      </c>
      <c r="F169" s="233">
        <v>8788.36</v>
      </c>
      <c r="G169"/>
      <c r="I169" s="234">
        <v>4.7999999999999996E-3</v>
      </c>
    </row>
    <row r="170" spans="1:9">
      <c r="A170" s="235" t="s">
        <v>3216</v>
      </c>
      <c r="B170" s="105">
        <v>44683</v>
      </c>
      <c r="C170" s="233">
        <v>8746.0499999999993</v>
      </c>
      <c r="D170" s="233">
        <v>8746.0499999999993</v>
      </c>
      <c r="E170" s="233">
        <v>8746.0499999999993</v>
      </c>
      <c r="F170" s="233">
        <v>8746.0499999999993</v>
      </c>
      <c r="G170"/>
      <c r="I170" s="234">
        <v>5.7000000000000002E-3</v>
      </c>
    </row>
    <row r="171" spans="1:9">
      <c r="A171" s="235" t="s">
        <v>3217</v>
      </c>
      <c r="B171" s="105">
        <v>44680</v>
      </c>
      <c r="C171" s="233">
        <v>8696.65</v>
      </c>
      <c r="D171" s="233">
        <v>8696.65</v>
      </c>
      <c r="E171" s="233">
        <v>8696.65</v>
      </c>
      <c r="F171" s="233">
        <v>8696.65</v>
      </c>
      <c r="G171"/>
      <c r="I171" s="234">
        <v>-3.6200000000000003E-2</v>
      </c>
    </row>
    <row r="172" spans="1:9">
      <c r="A172" s="235" t="s">
        <v>3218</v>
      </c>
      <c r="B172" s="105">
        <v>44679</v>
      </c>
      <c r="C172" s="233">
        <v>9023.42</v>
      </c>
      <c r="D172" s="233">
        <v>9023.42</v>
      </c>
      <c r="E172" s="233">
        <v>9023.42</v>
      </c>
      <c r="F172" s="233">
        <v>9023.42</v>
      </c>
      <c r="G172"/>
      <c r="I172" s="234">
        <v>2.4799999999999999E-2</v>
      </c>
    </row>
    <row r="173" spans="1:9">
      <c r="A173" s="235" t="s">
        <v>3219</v>
      </c>
      <c r="B173" s="105">
        <v>44678</v>
      </c>
      <c r="C173" s="233">
        <v>8805</v>
      </c>
      <c r="D173" s="233">
        <v>8805</v>
      </c>
      <c r="E173" s="233">
        <v>8805</v>
      </c>
      <c r="F173" s="233">
        <v>8805</v>
      </c>
      <c r="G173"/>
      <c r="I173" s="234">
        <v>2.0999999999999999E-3</v>
      </c>
    </row>
    <row r="174" spans="1:9">
      <c r="A174" s="235" t="s">
        <v>3220</v>
      </c>
      <c r="B174" s="105">
        <v>44677</v>
      </c>
      <c r="C174" s="233">
        <v>8786.4699999999993</v>
      </c>
      <c r="D174" s="233">
        <v>8786.4699999999993</v>
      </c>
      <c r="E174" s="233">
        <v>8786.4699999999993</v>
      </c>
      <c r="F174" s="233">
        <v>8786.4699999999993</v>
      </c>
      <c r="G174"/>
      <c r="I174" s="234">
        <v>-2.81E-2</v>
      </c>
    </row>
    <row r="175" spans="1:9">
      <c r="A175" s="235" t="s">
        <v>3221</v>
      </c>
      <c r="B175" s="105">
        <v>44676</v>
      </c>
      <c r="C175" s="233">
        <v>9040.86</v>
      </c>
      <c r="D175" s="233">
        <v>9040.86</v>
      </c>
      <c r="E175" s="233">
        <v>9040.86</v>
      </c>
      <c r="F175" s="233">
        <v>9040.86</v>
      </c>
      <c r="G175"/>
      <c r="I175" s="234">
        <v>5.7000000000000002E-3</v>
      </c>
    </row>
    <row r="176" spans="1:9">
      <c r="A176" s="235" t="s">
        <v>3222</v>
      </c>
      <c r="B176" s="105">
        <v>44673</v>
      </c>
      <c r="C176" s="233">
        <v>8989.51</v>
      </c>
      <c r="D176" s="233">
        <v>8989.51</v>
      </c>
      <c r="E176" s="233">
        <v>8989.51</v>
      </c>
      <c r="F176" s="233">
        <v>8989.51</v>
      </c>
      <c r="G176"/>
      <c r="I176" s="234">
        <v>-2.7699999999999999E-2</v>
      </c>
    </row>
    <row r="177" spans="1:9">
      <c r="A177" s="235" t="s">
        <v>3223</v>
      </c>
      <c r="B177" s="105">
        <v>44672</v>
      </c>
      <c r="C177" s="233">
        <v>9245.86</v>
      </c>
      <c r="D177" s="233">
        <v>9245.86</v>
      </c>
      <c r="E177" s="233">
        <v>9245.86</v>
      </c>
      <c r="F177" s="233">
        <v>9245.86</v>
      </c>
      <c r="G177"/>
      <c r="I177" s="234">
        <v>-1.47E-2</v>
      </c>
    </row>
    <row r="178" spans="1:9">
      <c r="A178" s="235" t="s">
        <v>3224</v>
      </c>
      <c r="B178" s="105">
        <v>44671</v>
      </c>
      <c r="C178" s="233">
        <v>9383.5400000000009</v>
      </c>
      <c r="D178" s="233">
        <v>9383.5400000000009</v>
      </c>
      <c r="E178" s="233">
        <v>9383.5400000000009</v>
      </c>
      <c r="F178" s="233">
        <v>9383.5400000000009</v>
      </c>
      <c r="G178"/>
      <c r="I178" s="234">
        <v>-5.9999999999999995E-4</v>
      </c>
    </row>
    <row r="179" spans="1:9">
      <c r="A179" s="235" t="s">
        <v>3225</v>
      </c>
      <c r="B179" s="105">
        <v>44670</v>
      </c>
      <c r="C179" s="233">
        <v>9389.2099999999991</v>
      </c>
      <c r="D179" s="233">
        <v>9389.2099999999991</v>
      </c>
      <c r="E179" s="233">
        <v>9389.2099999999991</v>
      </c>
      <c r="F179" s="233">
        <v>9389.2099999999991</v>
      </c>
      <c r="G179"/>
      <c r="I179" s="234">
        <v>1.61E-2</v>
      </c>
    </row>
    <row r="180" spans="1:9">
      <c r="A180" s="235" t="s">
        <v>3226</v>
      </c>
      <c r="B180" s="105">
        <v>44669</v>
      </c>
      <c r="C180" s="233">
        <v>9240.69</v>
      </c>
      <c r="D180" s="233">
        <v>9240.69</v>
      </c>
      <c r="E180" s="233">
        <v>9240.69</v>
      </c>
      <c r="F180" s="233">
        <v>9240.69</v>
      </c>
      <c r="G180"/>
      <c r="I180" s="234">
        <v>-2.0000000000000001E-4</v>
      </c>
    </row>
    <row r="181" spans="1:9">
      <c r="A181" s="235" t="s">
        <v>3227</v>
      </c>
      <c r="B181" s="105">
        <v>44665</v>
      </c>
      <c r="C181" s="233">
        <v>9242.58</v>
      </c>
      <c r="D181" s="233">
        <v>9242.58</v>
      </c>
      <c r="E181" s="233">
        <v>9242.58</v>
      </c>
      <c r="F181" s="233">
        <v>9242.58</v>
      </c>
      <c r="G181"/>
      <c r="I181" s="234">
        <v>-1.21E-2</v>
      </c>
    </row>
    <row r="182" spans="1:9">
      <c r="A182" s="235" t="s">
        <v>3228</v>
      </c>
      <c r="B182" s="105">
        <v>44664</v>
      </c>
      <c r="C182" s="233">
        <v>9356.2099999999991</v>
      </c>
      <c r="D182" s="233">
        <v>9356.2099999999991</v>
      </c>
      <c r="E182" s="233">
        <v>9356.2099999999991</v>
      </c>
      <c r="F182" s="233">
        <v>9356.2099999999991</v>
      </c>
      <c r="G182"/>
      <c r="I182" s="234">
        <v>1.14E-2</v>
      </c>
    </row>
    <row r="183" spans="1:9">
      <c r="A183" s="235" t="s">
        <v>3229</v>
      </c>
      <c r="B183" s="105">
        <v>44663</v>
      </c>
      <c r="C183" s="233">
        <v>9251.07</v>
      </c>
      <c r="D183" s="233">
        <v>9251.07</v>
      </c>
      <c r="E183" s="233">
        <v>9251.07</v>
      </c>
      <c r="F183" s="233">
        <v>9251.07</v>
      </c>
      <c r="G183"/>
      <c r="I183" s="234">
        <v>-3.3999999999999998E-3</v>
      </c>
    </row>
    <row r="184" spans="1:9">
      <c r="A184" s="235" t="s">
        <v>3230</v>
      </c>
      <c r="B184" s="105">
        <v>44662</v>
      </c>
      <c r="C184" s="233">
        <v>9282.48</v>
      </c>
      <c r="D184" s="233">
        <v>9282.48</v>
      </c>
      <c r="E184" s="233">
        <v>9282.48</v>
      </c>
      <c r="F184" s="233">
        <v>9282.48</v>
      </c>
      <c r="G184"/>
      <c r="I184" s="234">
        <v>-1.6899999999999998E-2</v>
      </c>
    </row>
    <row r="185" spans="1:9">
      <c r="A185" s="235" t="s">
        <v>3231</v>
      </c>
      <c r="B185" s="105">
        <v>44659</v>
      </c>
      <c r="C185" s="233">
        <v>9441.84</v>
      </c>
      <c r="D185" s="233">
        <v>9441.84</v>
      </c>
      <c r="E185" s="233">
        <v>9441.84</v>
      </c>
      <c r="F185" s="233">
        <v>9441.84</v>
      </c>
      <c r="G185"/>
      <c r="I185" s="234">
        <v>-2.5999999999999999E-3</v>
      </c>
    </row>
    <row r="186" spans="1:9">
      <c r="A186" s="235" t="s">
        <v>3232</v>
      </c>
      <c r="B186" s="105">
        <v>44658</v>
      </c>
      <c r="C186" s="233">
        <v>9466.76</v>
      </c>
      <c r="D186" s="233">
        <v>9466.76</v>
      </c>
      <c r="E186" s="233">
        <v>9466.76</v>
      </c>
      <c r="F186" s="233">
        <v>9466.76</v>
      </c>
      <c r="G186"/>
      <c r="I186" s="234">
        <v>4.4000000000000003E-3</v>
      </c>
    </row>
    <row r="187" spans="1:9">
      <c r="A187" s="235" t="s">
        <v>3233</v>
      </c>
      <c r="B187" s="105">
        <v>44657</v>
      </c>
      <c r="C187" s="233">
        <v>9425.49</v>
      </c>
      <c r="D187" s="233">
        <v>9425.49</v>
      </c>
      <c r="E187" s="233">
        <v>9425.49</v>
      </c>
      <c r="F187" s="233">
        <v>9425.49</v>
      </c>
      <c r="G187"/>
      <c r="I187" s="234">
        <v>-9.7000000000000003E-3</v>
      </c>
    </row>
    <row r="188" spans="1:9">
      <c r="A188" s="235" t="s">
        <v>3234</v>
      </c>
      <c r="B188" s="105">
        <v>44656</v>
      </c>
      <c r="C188" s="233">
        <v>9517.94</v>
      </c>
      <c r="D188" s="233">
        <v>9517.94</v>
      </c>
      <c r="E188" s="233">
        <v>9517.94</v>
      </c>
      <c r="F188" s="233">
        <v>9517.94</v>
      </c>
      <c r="G188"/>
      <c r="I188" s="234">
        <v>-1.24E-2</v>
      </c>
    </row>
    <row r="189" spans="1:9">
      <c r="A189" s="235" t="s">
        <v>3235</v>
      </c>
      <c r="B189" s="105">
        <v>44655</v>
      </c>
      <c r="C189" s="233">
        <v>9637.3700000000008</v>
      </c>
      <c r="D189" s="233">
        <v>9637.3700000000008</v>
      </c>
      <c r="E189" s="233">
        <v>9637.3700000000008</v>
      </c>
      <c r="F189" s="233">
        <v>9637.3700000000008</v>
      </c>
      <c r="G189"/>
      <c r="I189" s="234">
        <v>8.0999999999999996E-3</v>
      </c>
    </row>
    <row r="190" spans="1:9">
      <c r="A190" s="235" t="s">
        <v>3236</v>
      </c>
      <c r="B190" s="105">
        <v>44652</v>
      </c>
      <c r="C190" s="233">
        <v>9559.9500000000007</v>
      </c>
      <c r="D190" s="233">
        <v>9559.9500000000007</v>
      </c>
      <c r="E190" s="233">
        <v>9559.9500000000007</v>
      </c>
      <c r="F190" s="233">
        <v>9559.9500000000007</v>
      </c>
      <c r="G190"/>
      <c r="I190" s="234">
        <v>3.3999999999999998E-3</v>
      </c>
    </row>
    <row r="191" spans="1:9">
      <c r="A191" s="235" t="s">
        <v>3237</v>
      </c>
      <c r="B191" s="105">
        <v>44651</v>
      </c>
      <c r="C191" s="233">
        <v>9527.4599999999991</v>
      </c>
      <c r="D191" s="233">
        <v>9527.4599999999991</v>
      </c>
      <c r="E191" s="233">
        <v>9527.4599999999991</v>
      </c>
      <c r="F191" s="233">
        <v>9527.4599999999991</v>
      </c>
      <c r="G191"/>
      <c r="I191" s="234">
        <v>-1.5599999999999999E-2</v>
      </c>
    </row>
    <row r="192" spans="1:9">
      <c r="A192" s="235" t="s">
        <v>3238</v>
      </c>
      <c r="B192" s="105">
        <v>44650</v>
      </c>
      <c r="C192" s="233">
        <v>9678.2999999999993</v>
      </c>
      <c r="D192" s="233">
        <v>9678.2999999999993</v>
      </c>
      <c r="E192" s="233">
        <v>9678.2999999999993</v>
      </c>
      <c r="F192" s="233">
        <v>9678.2999999999993</v>
      </c>
      <c r="G192"/>
      <c r="I192" s="234">
        <v>-6.1999999999999998E-3</v>
      </c>
    </row>
    <row r="193" spans="1:9">
      <c r="A193" s="235" t="s">
        <v>3239</v>
      </c>
      <c r="B193" s="105">
        <v>44649</v>
      </c>
      <c r="C193" s="233">
        <v>9738.6</v>
      </c>
      <c r="D193" s="233">
        <v>9738.6</v>
      </c>
      <c r="E193" s="233">
        <v>9738.6</v>
      </c>
      <c r="F193" s="233">
        <v>9738.6</v>
      </c>
      <c r="G193"/>
      <c r="I193" s="234">
        <v>1.23E-2</v>
      </c>
    </row>
    <row r="194" spans="1:9">
      <c r="A194" s="235" t="s">
        <v>3240</v>
      </c>
      <c r="B194" s="105">
        <v>44648</v>
      </c>
      <c r="C194" s="233">
        <v>9620.66</v>
      </c>
      <c r="D194" s="233">
        <v>9620.66</v>
      </c>
      <c r="E194" s="233">
        <v>9620.66</v>
      </c>
      <c r="F194" s="233">
        <v>9620.66</v>
      </c>
      <c r="G194"/>
      <c r="I194" s="234">
        <v>7.1000000000000004E-3</v>
      </c>
    </row>
    <row r="195" spans="1:9">
      <c r="A195" s="235" t="s">
        <v>3241</v>
      </c>
      <c r="B195" s="105">
        <v>44645</v>
      </c>
      <c r="C195" s="233">
        <v>9552.4</v>
      </c>
      <c r="D195" s="233">
        <v>9552.4</v>
      </c>
      <c r="E195" s="233">
        <v>9552.4</v>
      </c>
      <c r="F195" s="233">
        <v>9552.4</v>
      </c>
      <c r="G195"/>
      <c r="I195" s="234">
        <v>5.1000000000000004E-3</v>
      </c>
    </row>
    <row r="196" spans="1:9">
      <c r="A196" s="235" t="s">
        <v>3242</v>
      </c>
      <c r="B196" s="105">
        <v>44644</v>
      </c>
      <c r="C196" s="233">
        <v>9504.19</v>
      </c>
      <c r="D196" s="233">
        <v>9504.19</v>
      </c>
      <c r="E196" s="233">
        <v>9504.19</v>
      </c>
      <c r="F196" s="233">
        <v>9504.19</v>
      </c>
      <c r="G196"/>
      <c r="I196" s="234">
        <v>1.44E-2</v>
      </c>
    </row>
    <row r="197" spans="1:9">
      <c r="A197" s="235" t="s">
        <v>3243</v>
      </c>
      <c r="B197" s="105">
        <v>44643</v>
      </c>
      <c r="C197" s="233">
        <v>9368.98</v>
      </c>
      <c r="D197" s="233">
        <v>9368.98</v>
      </c>
      <c r="E197" s="233">
        <v>9368.98</v>
      </c>
      <c r="F197" s="233">
        <v>9368.98</v>
      </c>
      <c r="G197"/>
      <c r="I197" s="234">
        <v>-1.2200000000000001E-2</v>
      </c>
    </row>
    <row r="198" spans="1:9">
      <c r="A198" s="235" t="s">
        <v>3244</v>
      </c>
      <c r="B198" s="105">
        <v>44642</v>
      </c>
      <c r="C198" s="233">
        <v>9484.86</v>
      </c>
      <c r="D198" s="233">
        <v>9484.86</v>
      </c>
      <c r="E198" s="233">
        <v>9484.86</v>
      </c>
      <c r="F198" s="233">
        <v>9484.86</v>
      </c>
      <c r="G198"/>
      <c r="I198" s="234">
        <v>1.1299999999999999E-2</v>
      </c>
    </row>
    <row r="199" spans="1:9">
      <c r="A199" s="235" t="s">
        <v>3245</v>
      </c>
      <c r="B199" s="105">
        <v>44641</v>
      </c>
      <c r="C199" s="233">
        <v>9378.84</v>
      </c>
      <c r="D199" s="233">
        <v>9378.84</v>
      </c>
      <c r="E199" s="233">
        <v>9378.84</v>
      </c>
      <c r="F199" s="233">
        <v>9378.84</v>
      </c>
      <c r="G199"/>
      <c r="I199" s="234">
        <v>-4.0000000000000002E-4</v>
      </c>
    </row>
    <row r="200" spans="1:9">
      <c r="A200" s="235" t="s">
        <v>3246</v>
      </c>
      <c r="B200" s="105">
        <v>44638</v>
      </c>
      <c r="C200" s="233">
        <v>9382.43</v>
      </c>
      <c r="D200" s="233">
        <v>9382.43</v>
      </c>
      <c r="E200" s="233">
        <v>9382.43</v>
      </c>
      <c r="F200" s="233">
        <v>9382.43</v>
      </c>
      <c r="G200"/>
      <c r="I200" s="234">
        <v>1.17E-2</v>
      </c>
    </row>
    <row r="201" spans="1:9">
      <c r="A201" s="235" t="s">
        <v>3247</v>
      </c>
      <c r="B201" s="105">
        <v>44637</v>
      </c>
      <c r="C201" s="233">
        <v>9274.17</v>
      </c>
      <c r="D201" s="233">
        <v>9274.17</v>
      </c>
      <c r="E201" s="233">
        <v>9274.17</v>
      </c>
      <c r="F201" s="233">
        <v>9274.17</v>
      </c>
      <c r="G201"/>
      <c r="I201" s="234">
        <v>1.24E-2</v>
      </c>
    </row>
    <row r="202" spans="1:9">
      <c r="A202" s="235" t="s">
        <v>3248</v>
      </c>
      <c r="B202" s="105">
        <v>44636</v>
      </c>
      <c r="C202" s="233">
        <v>9160.51</v>
      </c>
      <c r="D202" s="233">
        <v>9160.51</v>
      </c>
      <c r="E202" s="233">
        <v>9160.51</v>
      </c>
      <c r="F202" s="233">
        <v>9160.51</v>
      </c>
      <c r="G202"/>
      <c r="I202" s="234">
        <v>2.24E-2</v>
      </c>
    </row>
    <row r="203" spans="1:9">
      <c r="A203" s="235" t="s">
        <v>3249</v>
      </c>
      <c r="B203" s="105">
        <v>44635</v>
      </c>
      <c r="C203" s="233">
        <v>8959.74</v>
      </c>
      <c r="D203" s="233">
        <v>8959.74</v>
      </c>
      <c r="E203" s="233">
        <v>8959.74</v>
      </c>
      <c r="F203" s="233">
        <v>8959.74</v>
      </c>
      <c r="G203"/>
      <c r="I203" s="234">
        <v>2.1399999999999999E-2</v>
      </c>
    </row>
    <row r="204" spans="1:9">
      <c r="A204" s="235" t="s">
        <v>3250</v>
      </c>
      <c r="B204" s="105">
        <v>44634</v>
      </c>
      <c r="C204" s="233">
        <v>8771.75</v>
      </c>
      <c r="D204" s="233">
        <v>8771.75</v>
      </c>
      <c r="E204" s="233">
        <v>8771.75</v>
      </c>
      <c r="F204" s="233">
        <v>8771.75</v>
      </c>
      <c r="G204"/>
      <c r="I204" s="234">
        <v>-7.1999999999999998E-3</v>
      </c>
    </row>
    <row r="205" spans="1:9">
      <c r="A205" s="235" t="s">
        <v>3251</v>
      </c>
      <c r="B205" s="105">
        <v>44631</v>
      </c>
      <c r="C205" s="233">
        <v>8835.4</v>
      </c>
      <c r="D205" s="233">
        <v>8835.4</v>
      </c>
      <c r="E205" s="233">
        <v>8835.4</v>
      </c>
      <c r="F205" s="233">
        <v>8835.4</v>
      </c>
      <c r="G205"/>
      <c r="I205" s="234">
        <v>-1.29E-2</v>
      </c>
    </row>
    <row r="206" spans="1:9">
      <c r="A206" s="235" t="s">
        <v>3252</v>
      </c>
      <c r="B206" s="105">
        <v>44630</v>
      </c>
      <c r="C206" s="233">
        <v>8950.9</v>
      </c>
      <c r="D206" s="233">
        <v>8950.9</v>
      </c>
      <c r="E206" s="233">
        <v>8950.9</v>
      </c>
      <c r="F206" s="233">
        <v>8950.9</v>
      </c>
      <c r="G206"/>
      <c r="I206" s="234">
        <v>-4.1999999999999997E-3</v>
      </c>
    </row>
    <row r="207" spans="1:9">
      <c r="A207" s="235" t="s">
        <v>3253</v>
      </c>
      <c r="B207" s="105">
        <v>44629</v>
      </c>
      <c r="C207" s="233">
        <v>8988.65</v>
      </c>
      <c r="D207" s="233">
        <v>8988.65</v>
      </c>
      <c r="E207" s="233">
        <v>8988.65</v>
      </c>
      <c r="F207" s="233">
        <v>8988.65</v>
      </c>
      <c r="G207"/>
      <c r="I207" s="234">
        <v>2.5899999999999999E-2</v>
      </c>
    </row>
    <row r="208" spans="1:9">
      <c r="A208" s="235" t="s">
        <v>3254</v>
      </c>
      <c r="B208" s="105">
        <v>44628</v>
      </c>
      <c r="C208" s="233">
        <v>8762.11</v>
      </c>
      <c r="D208" s="233">
        <v>8762.11</v>
      </c>
      <c r="E208" s="233">
        <v>8762.11</v>
      </c>
      <c r="F208" s="233">
        <v>8762.11</v>
      </c>
      <c r="G208"/>
      <c r="I208" s="234">
        <v>-7.1999999999999998E-3</v>
      </c>
    </row>
    <row r="209" spans="1:9">
      <c r="A209" s="235" t="s">
        <v>3255</v>
      </c>
      <c r="B209" s="105">
        <v>44627</v>
      </c>
      <c r="C209" s="233">
        <v>8825.7199999999993</v>
      </c>
      <c r="D209" s="233">
        <v>8825.7199999999993</v>
      </c>
      <c r="E209" s="233">
        <v>8825.7199999999993</v>
      </c>
      <c r="F209" s="233">
        <v>8825.7199999999993</v>
      </c>
      <c r="G209"/>
      <c r="I209" s="234">
        <v>-2.9499999999999998E-2</v>
      </c>
    </row>
    <row r="210" spans="1:9">
      <c r="A210" s="235" t="s">
        <v>3256</v>
      </c>
      <c r="B210" s="105">
        <v>44624</v>
      </c>
      <c r="C210" s="233">
        <v>9094.0400000000009</v>
      </c>
      <c r="D210" s="233">
        <v>9094.0400000000009</v>
      </c>
      <c r="E210" s="233">
        <v>9094.0400000000009</v>
      </c>
      <c r="F210" s="233">
        <v>9094.0400000000009</v>
      </c>
      <c r="G210"/>
      <c r="I210" s="234">
        <v>-7.9000000000000008E-3</v>
      </c>
    </row>
    <row r="211" spans="1:9">
      <c r="A211" s="235" t="s">
        <v>3257</v>
      </c>
      <c r="B211" s="105">
        <v>44623</v>
      </c>
      <c r="C211" s="233">
        <v>9166.1299999999992</v>
      </c>
      <c r="D211" s="233">
        <v>9166.1299999999992</v>
      </c>
      <c r="E211" s="233">
        <v>9166.1299999999992</v>
      </c>
      <c r="F211" s="233">
        <v>9166.1299999999992</v>
      </c>
      <c r="G211"/>
      <c r="I211" s="234">
        <v>-5.1000000000000004E-3</v>
      </c>
    </row>
    <row r="212" spans="1:9">
      <c r="A212" s="235" t="s">
        <v>3258</v>
      </c>
      <c r="B212" s="105">
        <v>44622</v>
      </c>
      <c r="C212" s="233">
        <v>9213.39</v>
      </c>
      <c r="D212" s="233">
        <v>9213.39</v>
      </c>
      <c r="E212" s="233">
        <v>9213.39</v>
      </c>
      <c r="F212" s="233">
        <v>9213.39</v>
      </c>
      <c r="G212"/>
      <c r="I212" s="234">
        <v>1.8700000000000001E-2</v>
      </c>
    </row>
    <row r="213" spans="1:9">
      <c r="A213" s="235" t="s">
        <v>3259</v>
      </c>
      <c r="B213" s="105">
        <v>44621</v>
      </c>
      <c r="C213" s="233">
        <v>9044.4699999999993</v>
      </c>
      <c r="D213" s="233">
        <v>9044.4699999999993</v>
      </c>
      <c r="E213" s="233">
        <v>9044.4699999999993</v>
      </c>
      <c r="F213" s="233">
        <v>9044.4699999999993</v>
      </c>
      <c r="G213"/>
      <c r="I213" s="234">
        <v>-1.54E-2</v>
      </c>
    </row>
    <row r="214" spans="1:9">
      <c r="A214" s="235" t="s">
        <v>3260</v>
      </c>
      <c r="B214" s="105">
        <v>44620</v>
      </c>
      <c r="C214" s="233">
        <v>9186.3700000000008</v>
      </c>
      <c r="D214" s="233">
        <v>9186.3700000000008</v>
      </c>
      <c r="E214" s="233">
        <v>9186.3700000000008</v>
      </c>
      <c r="F214" s="233">
        <v>9186.3700000000008</v>
      </c>
      <c r="G214"/>
      <c r="I214" s="234">
        <v>-2.3E-3</v>
      </c>
    </row>
    <row r="215" spans="1:9">
      <c r="A215" s="235" t="s">
        <v>3261</v>
      </c>
      <c r="B215" s="105">
        <v>44617</v>
      </c>
      <c r="C215" s="233">
        <v>9207.85</v>
      </c>
      <c r="D215" s="233">
        <v>9207.85</v>
      </c>
      <c r="E215" s="233">
        <v>9207.85</v>
      </c>
      <c r="F215" s="233">
        <v>9207.85</v>
      </c>
      <c r="G215"/>
      <c r="I215" s="234">
        <v>2.2499999999999999E-2</v>
      </c>
    </row>
    <row r="216" spans="1:9">
      <c r="A216" s="235" t="s">
        <v>3262</v>
      </c>
      <c r="B216" s="105">
        <v>44616</v>
      </c>
      <c r="C216" s="233">
        <v>9005.3700000000008</v>
      </c>
      <c r="D216" s="233">
        <v>9005.3700000000008</v>
      </c>
      <c r="E216" s="233">
        <v>9005.3700000000008</v>
      </c>
      <c r="F216" s="233">
        <v>9005.3700000000008</v>
      </c>
      <c r="G216"/>
      <c r="I216" s="234">
        <v>1.4999999999999999E-2</v>
      </c>
    </row>
    <row r="217" spans="1:9">
      <c r="A217" s="235" t="s">
        <v>3263</v>
      </c>
      <c r="B217" s="105">
        <v>44615</v>
      </c>
      <c r="C217" s="233">
        <v>8871.9500000000007</v>
      </c>
      <c r="D217" s="233">
        <v>8871.9500000000007</v>
      </c>
      <c r="E217" s="233">
        <v>8871.9500000000007</v>
      </c>
      <c r="F217" s="233">
        <v>8871.9500000000007</v>
      </c>
      <c r="G217"/>
      <c r="I217" s="234">
        <v>-1.84E-2</v>
      </c>
    </row>
    <row r="218" spans="1:9">
      <c r="A218" s="235" t="s">
        <v>3264</v>
      </c>
      <c r="B218" s="105">
        <v>44614</v>
      </c>
      <c r="C218" s="233">
        <v>9038.32</v>
      </c>
      <c r="D218" s="233">
        <v>9038.32</v>
      </c>
      <c r="E218" s="233">
        <v>9038.32</v>
      </c>
      <c r="F218" s="233">
        <v>9038.32</v>
      </c>
      <c r="G218"/>
      <c r="I218" s="234">
        <v>-1.01E-2</v>
      </c>
    </row>
    <row r="219" spans="1:9">
      <c r="A219" s="235" t="s">
        <v>3265</v>
      </c>
      <c r="B219" s="105">
        <v>44610</v>
      </c>
      <c r="C219" s="233">
        <v>9130.81</v>
      </c>
      <c r="D219" s="233">
        <v>9130.81</v>
      </c>
      <c r="E219" s="233">
        <v>9130.81</v>
      </c>
      <c r="F219" s="233">
        <v>9130.81</v>
      </c>
      <c r="G219"/>
      <c r="I219" s="234">
        <v>-7.0000000000000001E-3</v>
      </c>
    </row>
    <row r="220" spans="1:9">
      <c r="A220" s="235" t="s">
        <v>3266</v>
      </c>
      <c r="B220" s="105">
        <v>44609</v>
      </c>
      <c r="C220" s="233">
        <v>9195.35</v>
      </c>
      <c r="D220" s="233">
        <v>9195.35</v>
      </c>
      <c r="E220" s="233">
        <v>9195.35</v>
      </c>
      <c r="F220" s="233">
        <v>9195.35</v>
      </c>
      <c r="G220"/>
      <c r="I220" s="234">
        <v>-2.1100000000000001E-2</v>
      </c>
    </row>
    <row r="221" spans="1:9">
      <c r="A221" s="235" t="s">
        <v>3267</v>
      </c>
      <c r="B221" s="105">
        <v>44608</v>
      </c>
      <c r="C221" s="233">
        <v>9393.09</v>
      </c>
      <c r="D221" s="233">
        <v>9393.09</v>
      </c>
      <c r="E221" s="233">
        <v>9393.09</v>
      </c>
      <c r="F221" s="233">
        <v>9393.09</v>
      </c>
      <c r="G221"/>
      <c r="I221" s="234">
        <v>1E-3</v>
      </c>
    </row>
    <row r="222" spans="1:9">
      <c r="A222" s="235" t="s">
        <v>3268</v>
      </c>
      <c r="B222" s="105">
        <v>44607</v>
      </c>
      <c r="C222" s="233">
        <v>9383.57</v>
      </c>
      <c r="D222" s="233">
        <v>9383.57</v>
      </c>
      <c r="E222" s="233">
        <v>9383.57</v>
      </c>
      <c r="F222" s="233">
        <v>9383.57</v>
      </c>
      <c r="G222"/>
      <c r="I222" s="234">
        <v>1.5900000000000001E-2</v>
      </c>
    </row>
    <row r="223" spans="1:9">
      <c r="A223" s="235" t="s">
        <v>3269</v>
      </c>
      <c r="B223" s="105">
        <v>44606</v>
      </c>
      <c r="C223" s="233">
        <v>9236.86</v>
      </c>
      <c r="D223" s="233">
        <v>9236.86</v>
      </c>
      <c r="E223" s="233">
        <v>9236.86</v>
      </c>
      <c r="F223" s="233">
        <v>9236.86</v>
      </c>
      <c r="G223"/>
      <c r="I223" s="234">
        <v>-3.8E-3</v>
      </c>
    </row>
    <row r="224" spans="1:9">
      <c r="A224" s="235" t="s">
        <v>3270</v>
      </c>
      <c r="B224" s="105">
        <v>44603</v>
      </c>
      <c r="C224" s="233">
        <v>9271.7999999999993</v>
      </c>
      <c r="D224" s="233">
        <v>9271.7999999999993</v>
      </c>
      <c r="E224" s="233">
        <v>9271.7999999999993</v>
      </c>
      <c r="F224" s="233">
        <v>9271.7999999999993</v>
      </c>
      <c r="G224"/>
      <c r="I224" s="234">
        <v>-1.89E-2</v>
      </c>
    </row>
    <row r="225" spans="1:9">
      <c r="A225" s="235" t="s">
        <v>3271</v>
      </c>
      <c r="B225" s="105">
        <v>44602</v>
      </c>
      <c r="C225" s="233">
        <v>9450.7199999999993</v>
      </c>
      <c r="D225" s="233">
        <v>9450.7199999999993</v>
      </c>
      <c r="E225" s="233">
        <v>9450.7199999999993</v>
      </c>
      <c r="F225" s="233">
        <v>9450.7199999999993</v>
      </c>
      <c r="G225"/>
      <c r="I225" s="234">
        <v>-1.7999999999999999E-2</v>
      </c>
    </row>
    <row r="226" spans="1:9">
      <c r="A226" s="235" t="s">
        <v>3272</v>
      </c>
      <c r="B226" s="105">
        <v>44601</v>
      </c>
      <c r="C226" s="233">
        <v>9623.84</v>
      </c>
      <c r="D226" s="233">
        <v>9623.84</v>
      </c>
      <c r="E226" s="233">
        <v>9623.84</v>
      </c>
      <c r="F226" s="233">
        <v>9623.84</v>
      </c>
      <c r="G226"/>
      <c r="I226" s="234">
        <v>1.46E-2</v>
      </c>
    </row>
    <row r="227" spans="1:9">
      <c r="A227" s="235" t="s">
        <v>3273</v>
      </c>
      <c r="B227" s="105">
        <v>44600</v>
      </c>
      <c r="C227" s="233">
        <v>9484.9500000000007</v>
      </c>
      <c r="D227" s="233">
        <v>9484.9500000000007</v>
      </c>
      <c r="E227" s="233">
        <v>9484.9500000000007</v>
      </c>
      <c r="F227" s="233">
        <v>9484.9500000000007</v>
      </c>
      <c r="G227"/>
      <c r="I227" s="234">
        <v>8.3999999999999995E-3</v>
      </c>
    </row>
    <row r="228" spans="1:9">
      <c r="A228" s="235" t="s">
        <v>3274</v>
      </c>
      <c r="B228" s="105">
        <v>44599</v>
      </c>
      <c r="C228" s="233">
        <v>9405.84</v>
      </c>
      <c r="D228" s="233">
        <v>9405.84</v>
      </c>
      <c r="E228" s="233">
        <v>9405.84</v>
      </c>
      <c r="F228" s="233">
        <v>9405.84</v>
      </c>
      <c r="G228"/>
      <c r="I228" s="234">
        <v>-3.7000000000000002E-3</v>
      </c>
    </row>
    <row r="229" spans="1:9">
      <c r="A229" s="235" t="s">
        <v>3275</v>
      </c>
      <c r="B229" s="105">
        <v>44596</v>
      </c>
      <c r="C229" s="233">
        <v>9440.58</v>
      </c>
      <c r="D229" s="233">
        <v>9440.58</v>
      </c>
      <c r="E229" s="233">
        <v>9440.58</v>
      </c>
      <c r="F229" s="233">
        <v>9440.58</v>
      </c>
      <c r="G229"/>
      <c r="I229" s="234">
        <v>5.3E-3</v>
      </c>
    </row>
    <row r="230" spans="1:9">
      <c r="A230" s="235" t="s">
        <v>3276</v>
      </c>
      <c r="B230" s="105">
        <v>44595</v>
      </c>
      <c r="C230" s="233">
        <v>9390.58</v>
      </c>
      <c r="D230" s="233">
        <v>9390.58</v>
      </c>
      <c r="E230" s="233">
        <v>9390.58</v>
      </c>
      <c r="F230" s="233">
        <v>9390.58</v>
      </c>
      <c r="G230"/>
      <c r="I230" s="234">
        <v>-2.4299999999999999E-2</v>
      </c>
    </row>
    <row r="231" spans="1:9">
      <c r="A231" s="235" t="s">
        <v>3277</v>
      </c>
      <c r="B231" s="105">
        <v>44594</v>
      </c>
      <c r="C231" s="233">
        <v>9624.89</v>
      </c>
      <c r="D231" s="233">
        <v>9624.89</v>
      </c>
      <c r="E231" s="233">
        <v>9624.89</v>
      </c>
      <c r="F231" s="233">
        <v>9624.89</v>
      </c>
      <c r="G231"/>
      <c r="I231" s="234">
        <v>9.4000000000000004E-3</v>
      </c>
    </row>
    <row r="232" spans="1:9">
      <c r="A232" s="235" t="s">
        <v>3278</v>
      </c>
      <c r="B232" s="105">
        <v>44593</v>
      </c>
      <c r="C232" s="233">
        <v>9534.9599999999991</v>
      </c>
      <c r="D232" s="233">
        <v>9534.9599999999991</v>
      </c>
      <c r="E232" s="233">
        <v>9534.9599999999991</v>
      </c>
      <c r="F232" s="233">
        <v>9534.9599999999991</v>
      </c>
      <c r="G232"/>
      <c r="I232" s="234">
        <v>6.8999999999999999E-3</v>
      </c>
    </row>
    <row r="233" spans="1:9">
      <c r="A233" s="235" t="s">
        <v>3279</v>
      </c>
      <c r="B233" s="105">
        <v>44592</v>
      </c>
      <c r="C233" s="233">
        <v>9469.92</v>
      </c>
      <c r="D233" s="233">
        <v>9469.92</v>
      </c>
      <c r="E233" s="233">
        <v>9469.92</v>
      </c>
      <c r="F233" s="233">
        <v>9469.92</v>
      </c>
      <c r="G233"/>
      <c r="I233" s="234">
        <v>1.89E-2</v>
      </c>
    </row>
    <row r="234" spans="1:9">
      <c r="A234" s="235" t="s">
        <v>3280</v>
      </c>
      <c r="B234" s="105">
        <v>44589</v>
      </c>
      <c r="C234" s="233">
        <v>9294.2099999999991</v>
      </c>
      <c r="D234" s="233">
        <v>9294.2099999999991</v>
      </c>
      <c r="E234" s="233">
        <v>9294.2099999999991</v>
      </c>
      <c r="F234" s="233">
        <v>9294.2099999999991</v>
      </c>
      <c r="G234"/>
      <c r="I234" s="234">
        <v>2.4500000000000001E-2</v>
      </c>
    </row>
    <row r="235" spans="1:9">
      <c r="A235" s="235" t="s">
        <v>3281</v>
      </c>
      <c r="B235" s="105">
        <v>44588</v>
      </c>
      <c r="C235" s="233">
        <v>9072.24</v>
      </c>
      <c r="D235" s="233">
        <v>9072.24</v>
      </c>
      <c r="E235" s="233">
        <v>9072.24</v>
      </c>
      <c r="F235" s="233">
        <v>9072.24</v>
      </c>
      <c r="G235"/>
      <c r="I235" s="234">
        <v>-5.3E-3</v>
      </c>
    </row>
    <row r="236" spans="1:9">
      <c r="A236" s="235" t="s">
        <v>3282</v>
      </c>
      <c r="B236" s="105">
        <v>44587</v>
      </c>
      <c r="C236" s="233">
        <v>9120.75</v>
      </c>
      <c r="D236" s="233">
        <v>9120.75</v>
      </c>
      <c r="E236" s="233">
        <v>9120.75</v>
      </c>
      <c r="F236" s="233">
        <v>9120.75</v>
      </c>
      <c r="G236"/>
      <c r="I236" s="234">
        <v>-1.5E-3</v>
      </c>
    </row>
    <row r="237" spans="1:9">
      <c r="A237" s="235" t="s">
        <v>3283</v>
      </c>
      <c r="B237" s="105">
        <v>44586</v>
      </c>
      <c r="C237" s="233">
        <v>9134.33</v>
      </c>
      <c r="D237" s="233">
        <v>9134.33</v>
      </c>
      <c r="E237" s="233">
        <v>9134.33</v>
      </c>
      <c r="F237" s="233">
        <v>9134.33</v>
      </c>
      <c r="G237"/>
      <c r="I237" s="234">
        <v>-1.2200000000000001E-2</v>
      </c>
    </row>
    <row r="238" spans="1:9">
      <c r="A238" s="235" t="s">
        <v>3284</v>
      </c>
      <c r="B238" s="105">
        <v>44585</v>
      </c>
      <c r="C238" s="233">
        <v>9246.84</v>
      </c>
      <c r="D238" s="233">
        <v>9246.84</v>
      </c>
      <c r="E238" s="233">
        <v>9246.84</v>
      </c>
      <c r="F238" s="233">
        <v>9246.84</v>
      </c>
      <c r="G238"/>
      <c r="I238" s="234">
        <v>2.8E-3</v>
      </c>
    </row>
    <row r="239" spans="1:9">
      <c r="A239" s="235" t="s">
        <v>3285</v>
      </c>
      <c r="B239" s="105">
        <v>44582</v>
      </c>
      <c r="C239" s="233">
        <v>9221.2800000000007</v>
      </c>
      <c r="D239" s="233">
        <v>9221.2800000000007</v>
      </c>
      <c r="E239" s="233">
        <v>9221.2800000000007</v>
      </c>
      <c r="F239" s="233">
        <v>9221.2800000000007</v>
      </c>
      <c r="G239"/>
      <c r="I239" s="234">
        <v>-1.89E-2</v>
      </c>
    </row>
    <row r="240" spans="1:9">
      <c r="A240" s="235" t="s">
        <v>3286</v>
      </c>
      <c r="B240" s="105">
        <v>44581</v>
      </c>
      <c r="C240" s="233">
        <v>9398.9599999999991</v>
      </c>
      <c r="D240" s="233">
        <v>9398.9599999999991</v>
      </c>
      <c r="E240" s="233">
        <v>9398.9599999999991</v>
      </c>
      <c r="F240" s="233">
        <v>9398.9599999999991</v>
      </c>
      <c r="G240"/>
      <c r="I240" s="234">
        <v>-1.0999999999999999E-2</v>
      </c>
    </row>
    <row r="241" spans="1:9">
      <c r="A241" s="235" t="s">
        <v>3287</v>
      </c>
      <c r="B241" s="105">
        <v>44580</v>
      </c>
      <c r="C241" s="233">
        <v>9503.14</v>
      </c>
      <c r="D241" s="233">
        <v>9503.14</v>
      </c>
      <c r="E241" s="233">
        <v>9503.14</v>
      </c>
      <c r="F241" s="233">
        <v>9503.14</v>
      </c>
      <c r="G241"/>
      <c r="I241" s="234">
        <v>-9.7000000000000003E-3</v>
      </c>
    </row>
    <row r="242" spans="1:9">
      <c r="A242" s="235" t="s">
        <v>3288</v>
      </c>
      <c r="B242" s="105">
        <v>44579</v>
      </c>
      <c r="C242" s="233">
        <v>9595.93</v>
      </c>
      <c r="D242" s="233">
        <v>9595.93</v>
      </c>
      <c r="E242" s="233">
        <v>9595.93</v>
      </c>
      <c r="F242" s="233">
        <v>9595.93</v>
      </c>
      <c r="G242"/>
      <c r="I242" s="234">
        <v>-1.84E-2</v>
      </c>
    </row>
    <row r="243" spans="1:9">
      <c r="A243" s="235" t="s">
        <v>3289</v>
      </c>
      <c r="B243" s="105">
        <v>44575</v>
      </c>
      <c r="C243" s="233">
        <v>9775.5300000000007</v>
      </c>
      <c r="D243" s="233">
        <v>9775.5300000000007</v>
      </c>
      <c r="E243" s="233">
        <v>9775.5300000000007</v>
      </c>
      <c r="F243" s="233">
        <v>9775.5300000000007</v>
      </c>
      <c r="G243"/>
      <c r="I243" s="234">
        <v>8.0000000000000004E-4</v>
      </c>
    </row>
    <row r="244" spans="1:9">
      <c r="A244" s="235" t="s">
        <v>3290</v>
      </c>
      <c r="B244" s="105">
        <v>44574</v>
      </c>
      <c r="C244" s="233">
        <v>9767.35</v>
      </c>
      <c r="D244" s="233">
        <v>9767.35</v>
      </c>
      <c r="E244" s="233">
        <v>9767.35</v>
      </c>
      <c r="F244" s="233">
        <v>9767.35</v>
      </c>
      <c r="G244"/>
      <c r="I244" s="234">
        <v>-1.41E-2</v>
      </c>
    </row>
    <row r="245" spans="1:9">
      <c r="A245" s="235" t="s">
        <v>3291</v>
      </c>
      <c r="B245" s="105">
        <v>44573</v>
      </c>
      <c r="C245" s="233">
        <v>9907.3799999999992</v>
      </c>
      <c r="D245" s="233">
        <v>9907.3799999999992</v>
      </c>
      <c r="E245" s="233">
        <v>9907.3799999999992</v>
      </c>
      <c r="F245" s="233">
        <v>9907.3799999999992</v>
      </c>
      <c r="G245"/>
      <c r="I245" s="234">
        <v>2.8E-3</v>
      </c>
    </row>
    <row r="246" spans="1:9">
      <c r="A246" s="235" t="s">
        <v>3292</v>
      </c>
      <c r="B246" s="105">
        <v>44572</v>
      </c>
      <c r="C246" s="233">
        <v>9879.39</v>
      </c>
      <c r="D246" s="233">
        <v>9879.39</v>
      </c>
      <c r="E246" s="233">
        <v>9879.39</v>
      </c>
      <c r="F246" s="233">
        <v>9879.39</v>
      </c>
      <c r="G246"/>
      <c r="I246" s="234">
        <v>9.1999999999999998E-3</v>
      </c>
    </row>
    <row r="247" spans="1:9">
      <c r="A247" s="235" t="s">
        <v>3293</v>
      </c>
      <c r="B247" s="105">
        <v>44571</v>
      </c>
      <c r="C247" s="233">
        <v>9789.7199999999993</v>
      </c>
      <c r="D247" s="233">
        <v>9789.7199999999993</v>
      </c>
      <c r="E247" s="233">
        <v>9789.7199999999993</v>
      </c>
      <c r="F247" s="233">
        <v>9789.7199999999993</v>
      </c>
      <c r="G247"/>
      <c r="I247" s="234">
        <v>-1.4E-3</v>
      </c>
    </row>
    <row r="248" spans="1:9">
      <c r="A248" s="235" t="s">
        <v>3294</v>
      </c>
      <c r="B248" s="105">
        <v>44568</v>
      </c>
      <c r="C248" s="233">
        <v>9803.84</v>
      </c>
      <c r="D248" s="233">
        <v>9803.84</v>
      </c>
      <c r="E248" s="233">
        <v>9803.84</v>
      </c>
      <c r="F248" s="233">
        <v>9803.84</v>
      </c>
      <c r="G248"/>
      <c r="I248" s="234">
        <v>-3.8999999999999998E-3</v>
      </c>
    </row>
    <row r="249" spans="1:9">
      <c r="A249" s="235" t="s">
        <v>3295</v>
      </c>
      <c r="B249" s="105">
        <v>44567</v>
      </c>
      <c r="C249" s="233">
        <v>9841.92</v>
      </c>
      <c r="D249" s="233">
        <v>9841.92</v>
      </c>
      <c r="E249" s="233">
        <v>9841.92</v>
      </c>
      <c r="F249" s="233">
        <v>9841.92</v>
      </c>
      <c r="G249"/>
      <c r="I249" s="234">
        <v>-8.9999999999999998E-4</v>
      </c>
    </row>
    <row r="250" spans="1:9">
      <c r="A250" s="235" t="s">
        <v>3296</v>
      </c>
      <c r="B250" s="105">
        <v>44566</v>
      </c>
      <c r="C250" s="233">
        <v>9850.7000000000007</v>
      </c>
      <c r="D250" s="233">
        <v>9850.7000000000007</v>
      </c>
      <c r="E250" s="233">
        <v>9850.7000000000007</v>
      </c>
      <c r="F250" s="233">
        <v>9850.7000000000007</v>
      </c>
      <c r="G250"/>
      <c r="I250" s="234">
        <v>-1.9300000000000001E-2</v>
      </c>
    </row>
    <row r="251" spans="1:9">
      <c r="A251" s="235" t="s">
        <v>3297</v>
      </c>
      <c r="B251" s="105">
        <v>44565</v>
      </c>
      <c r="C251" s="233">
        <v>10044.75</v>
      </c>
      <c r="D251" s="233">
        <v>10044.75</v>
      </c>
      <c r="E251" s="233">
        <v>10044.75</v>
      </c>
      <c r="F251" s="233">
        <v>10044.75</v>
      </c>
      <c r="G251"/>
      <c r="I251" s="234">
        <v>-5.9999999999999995E-4</v>
      </c>
    </row>
    <row r="252" spans="1:9">
      <c r="A252" s="235" t="s">
        <v>3298</v>
      </c>
      <c r="B252" s="105">
        <v>44564</v>
      </c>
      <c r="C252" s="233">
        <v>10050.41</v>
      </c>
      <c r="D252" s="233">
        <v>10050.41</v>
      </c>
      <c r="E252" s="233">
        <v>10050.41</v>
      </c>
      <c r="F252" s="233">
        <v>10050.41</v>
      </c>
      <c r="G252"/>
      <c r="I252" s="234">
        <v>6.4000000000000003E-3</v>
      </c>
    </row>
    <row r="253" spans="1:9">
      <c r="A253" s="235" t="s">
        <v>3299</v>
      </c>
      <c r="B253" s="105">
        <v>44561</v>
      </c>
      <c r="C253" s="233">
        <v>9986.7000000000007</v>
      </c>
      <c r="D253" s="233">
        <v>9986.7000000000007</v>
      </c>
      <c r="E253" s="233">
        <v>9986.7000000000007</v>
      </c>
      <c r="F253" s="233">
        <v>9986.7000000000007</v>
      </c>
      <c r="G253"/>
      <c r="I253" s="234">
        <v>-2.5999999999999999E-3</v>
      </c>
    </row>
    <row r="254" spans="1:9">
      <c r="A254" s="235" t="s">
        <v>3300</v>
      </c>
      <c r="B254" s="105">
        <v>44560</v>
      </c>
      <c r="C254" s="233">
        <v>10012.51</v>
      </c>
      <c r="D254" s="233">
        <v>10012.51</v>
      </c>
      <c r="E254" s="233">
        <v>10012.51</v>
      </c>
      <c r="F254" s="233">
        <v>10012.51</v>
      </c>
      <c r="G254"/>
      <c r="I254" s="234">
        <v>-2.8999999999999998E-3</v>
      </c>
    </row>
    <row r="255" spans="1:9">
      <c r="A255" s="235" t="s">
        <v>3301</v>
      </c>
      <c r="B255" s="105">
        <v>44559</v>
      </c>
      <c r="C255" s="233">
        <v>10041.61</v>
      </c>
      <c r="D255" s="233">
        <v>10041.61</v>
      </c>
      <c r="E255" s="233">
        <v>10041.61</v>
      </c>
      <c r="F255" s="233">
        <v>10041.61</v>
      </c>
      <c r="G255"/>
      <c r="I255" s="234">
        <v>1.4E-3</v>
      </c>
    </row>
    <row r="256" spans="1:9">
      <c r="A256" s="235" t="s">
        <v>3302</v>
      </c>
      <c r="B256" s="105">
        <v>44558</v>
      </c>
      <c r="C256" s="233">
        <v>10027.530000000001</v>
      </c>
      <c r="D256" s="233">
        <v>10027.530000000001</v>
      </c>
      <c r="E256" s="233">
        <v>10027.530000000001</v>
      </c>
      <c r="F256" s="233">
        <v>10027.530000000001</v>
      </c>
      <c r="G256"/>
      <c r="I256" s="234">
        <v>-1E-3</v>
      </c>
    </row>
    <row r="257" spans="1:9">
      <c r="A257" s="235" t="s">
        <v>3303</v>
      </c>
      <c r="B257" s="105">
        <v>44557</v>
      </c>
      <c r="C257" s="233">
        <v>10037.67</v>
      </c>
      <c r="D257" s="233">
        <v>10037.67</v>
      </c>
      <c r="E257" s="233">
        <v>10037.67</v>
      </c>
      <c r="F257" s="233">
        <v>10037.67</v>
      </c>
      <c r="G257"/>
      <c r="I257" s="234">
        <v>1.3899999999999999E-2</v>
      </c>
    </row>
    <row r="258" spans="1:9">
      <c r="A258" s="235" t="s">
        <v>3304</v>
      </c>
      <c r="B258" s="105">
        <v>44553</v>
      </c>
      <c r="C258" s="233">
        <v>9900.2999999999993</v>
      </c>
      <c r="D258" s="233">
        <v>9900.2999999999993</v>
      </c>
      <c r="E258" s="233">
        <v>9900.2999999999993</v>
      </c>
      <c r="F258" s="233">
        <v>9900.2999999999993</v>
      </c>
      <c r="G258"/>
      <c r="I258" s="234">
        <v>6.1999999999999998E-3</v>
      </c>
    </row>
    <row r="259" spans="1:9">
      <c r="A259" s="235" t="s">
        <v>3305</v>
      </c>
      <c r="B259" s="105">
        <v>44552</v>
      </c>
      <c r="C259" s="233">
        <v>9838.9</v>
      </c>
      <c r="D259" s="233">
        <v>9838.9</v>
      </c>
      <c r="E259" s="233">
        <v>9838.9</v>
      </c>
      <c r="F259" s="233">
        <v>9838.9</v>
      </c>
      <c r="G259"/>
      <c r="I259" s="234">
        <v>1.03E-2</v>
      </c>
    </row>
    <row r="260" spans="1:9">
      <c r="A260" s="235" t="s">
        <v>3306</v>
      </c>
      <c r="B260" s="105">
        <v>44551</v>
      </c>
      <c r="C260" s="233">
        <v>9738.73</v>
      </c>
      <c r="D260" s="233">
        <v>9738.73</v>
      </c>
      <c r="E260" s="233">
        <v>9738.73</v>
      </c>
      <c r="F260" s="233">
        <v>9738.73</v>
      </c>
      <c r="G260"/>
      <c r="I260" s="234">
        <v>1.7899999999999999E-2</v>
      </c>
    </row>
    <row r="261" spans="1:9">
      <c r="A261" s="235" t="s">
        <v>3307</v>
      </c>
      <c r="B261" s="105">
        <v>44550</v>
      </c>
      <c r="C261" s="233">
        <v>9567.91</v>
      </c>
      <c r="D261" s="233">
        <v>9567.91</v>
      </c>
      <c r="E261" s="233">
        <v>9567.91</v>
      </c>
      <c r="F261" s="233">
        <v>9567.91</v>
      </c>
      <c r="G261"/>
      <c r="I261" s="234">
        <v>-1.14E-2</v>
      </c>
    </row>
    <row r="262" spans="1:9">
      <c r="A262" s="235" t="s">
        <v>3308</v>
      </c>
      <c r="B262" s="105">
        <v>44547</v>
      </c>
      <c r="C262" s="233">
        <v>9678.0400000000009</v>
      </c>
      <c r="D262" s="233">
        <v>9678.0400000000009</v>
      </c>
      <c r="E262" s="233">
        <v>9678.0400000000009</v>
      </c>
      <c r="F262" s="233">
        <v>9678.0400000000009</v>
      </c>
      <c r="G262"/>
      <c r="I262" s="234">
        <v>-1.0200000000000001E-2</v>
      </c>
    </row>
    <row r="263" spans="1:9">
      <c r="A263" s="235" t="s">
        <v>3309</v>
      </c>
      <c r="B263" s="105">
        <v>44546</v>
      </c>
      <c r="C263" s="233">
        <v>9778.09</v>
      </c>
      <c r="D263" s="233">
        <v>9778.09</v>
      </c>
      <c r="E263" s="233">
        <v>9778.09</v>
      </c>
      <c r="F263" s="233">
        <v>9778.09</v>
      </c>
      <c r="G263"/>
      <c r="I263" s="234">
        <v>-8.6999999999999994E-3</v>
      </c>
    </row>
    <row r="264" spans="1:9">
      <c r="A264" s="235" t="s">
        <v>3310</v>
      </c>
      <c r="B264" s="105">
        <v>44545</v>
      </c>
      <c r="C264" s="233">
        <v>9863.92</v>
      </c>
      <c r="D264" s="233">
        <v>9863.92</v>
      </c>
      <c r="E264" s="233">
        <v>9863.92</v>
      </c>
      <c r="F264" s="233">
        <v>9863.92</v>
      </c>
      <c r="G264"/>
      <c r="I264" s="234">
        <v>1.6400000000000001E-2</v>
      </c>
    </row>
    <row r="265" spans="1:9">
      <c r="A265" s="235" t="s">
        <v>3311</v>
      </c>
      <c r="B265" s="105">
        <v>44544</v>
      </c>
      <c r="C265" s="233">
        <v>9705.06</v>
      </c>
      <c r="D265" s="233">
        <v>9705.06</v>
      </c>
      <c r="E265" s="233">
        <v>9705.06</v>
      </c>
      <c r="F265" s="233">
        <v>9705.06</v>
      </c>
      <c r="G265"/>
      <c r="I265" s="234">
        <v>-7.3000000000000001E-3</v>
      </c>
    </row>
    <row r="266" spans="1:9">
      <c r="A266" s="235" t="s">
        <v>3312</v>
      </c>
      <c r="B266" s="105">
        <v>44543</v>
      </c>
      <c r="C266" s="233">
        <v>9776.69</v>
      </c>
      <c r="D266" s="233">
        <v>9776.69</v>
      </c>
      <c r="E266" s="233">
        <v>9776.69</v>
      </c>
      <c r="F266" s="233">
        <v>9776.69</v>
      </c>
      <c r="G266"/>
      <c r="I266" s="234">
        <v>-9.1000000000000004E-3</v>
      </c>
    </row>
    <row r="267" spans="1:9">
      <c r="A267" s="235" t="s">
        <v>3313</v>
      </c>
      <c r="B267" s="105">
        <v>44540</v>
      </c>
      <c r="C267" s="233">
        <v>9866.6200000000008</v>
      </c>
      <c r="D267" s="233">
        <v>9866.6200000000008</v>
      </c>
      <c r="E267" s="233">
        <v>9866.6200000000008</v>
      </c>
      <c r="F267" s="233">
        <v>9866.6200000000008</v>
      </c>
      <c r="G267"/>
      <c r="I267" s="234">
        <v>9.5999999999999992E-3</v>
      </c>
    </row>
    <row r="268" spans="1:9">
      <c r="A268" s="235" t="s">
        <v>3314</v>
      </c>
      <c r="B268" s="105">
        <v>44539</v>
      </c>
      <c r="C268" s="233">
        <v>9773.19</v>
      </c>
      <c r="D268" s="233">
        <v>9773.19</v>
      </c>
      <c r="E268" s="233">
        <v>9773.19</v>
      </c>
      <c r="F268" s="233">
        <v>9773.19</v>
      </c>
      <c r="G268"/>
      <c r="I268" s="234">
        <v>-7.1000000000000004E-3</v>
      </c>
    </row>
    <row r="269" spans="1:9">
      <c r="A269" s="235" t="s">
        <v>3315</v>
      </c>
      <c r="B269" s="105">
        <v>44538</v>
      </c>
      <c r="C269" s="233">
        <v>9842.68</v>
      </c>
      <c r="D269" s="233">
        <v>9842.68</v>
      </c>
      <c r="E269" s="233">
        <v>9842.68</v>
      </c>
      <c r="F269" s="233">
        <v>9842.68</v>
      </c>
      <c r="G269"/>
      <c r="I269" s="234">
        <v>3.0999999999999999E-3</v>
      </c>
    </row>
    <row r="270" spans="1:9">
      <c r="A270" s="235" t="s">
        <v>3316</v>
      </c>
      <c r="B270" s="105">
        <v>44537</v>
      </c>
      <c r="C270" s="233">
        <v>9812.2000000000007</v>
      </c>
      <c r="D270" s="233">
        <v>9812.2000000000007</v>
      </c>
      <c r="E270" s="233">
        <v>9812.2000000000007</v>
      </c>
      <c r="F270" s="233">
        <v>9812.2000000000007</v>
      </c>
      <c r="G270"/>
      <c r="I270" s="234">
        <v>2.07E-2</v>
      </c>
    </row>
    <row r="271" spans="1:9">
      <c r="A271" s="235" t="s">
        <v>3317</v>
      </c>
      <c r="B271" s="105">
        <v>44536</v>
      </c>
      <c r="C271" s="233">
        <v>9613.02</v>
      </c>
      <c r="D271" s="233">
        <v>9613.02</v>
      </c>
      <c r="E271" s="233">
        <v>9613.02</v>
      </c>
      <c r="F271" s="233">
        <v>9613.02</v>
      </c>
      <c r="G271"/>
      <c r="I271" s="234">
        <v>1.18E-2</v>
      </c>
    </row>
    <row r="272" spans="1:9">
      <c r="A272" s="235" t="s">
        <v>3318</v>
      </c>
      <c r="B272" s="105">
        <v>44533</v>
      </c>
      <c r="C272" s="233">
        <v>9501.2800000000007</v>
      </c>
      <c r="D272" s="233">
        <v>9501.2800000000007</v>
      </c>
      <c r="E272" s="233">
        <v>9501.2800000000007</v>
      </c>
      <c r="F272" s="233">
        <v>9501.2800000000007</v>
      </c>
      <c r="G272"/>
      <c r="I272" s="234">
        <v>-8.3999999999999995E-3</v>
      </c>
    </row>
    <row r="273" spans="1:9">
      <c r="A273" s="235" t="s">
        <v>3319</v>
      </c>
      <c r="B273" s="105">
        <v>44532</v>
      </c>
      <c r="C273" s="233">
        <v>9581.7900000000009</v>
      </c>
      <c r="D273" s="233">
        <v>9581.7900000000009</v>
      </c>
      <c r="E273" s="233">
        <v>9581.7900000000009</v>
      </c>
      <c r="F273" s="233">
        <v>9581.7900000000009</v>
      </c>
      <c r="G273"/>
      <c r="I273" s="234">
        <v>1.44E-2</v>
      </c>
    </row>
    <row r="274" spans="1:9">
      <c r="A274" s="235" t="s">
        <v>3320</v>
      </c>
      <c r="B274" s="105">
        <v>44531</v>
      </c>
      <c r="C274" s="233">
        <v>9446.2099999999991</v>
      </c>
      <c r="D274" s="233">
        <v>9446.2099999999991</v>
      </c>
      <c r="E274" s="233">
        <v>9446.2099999999991</v>
      </c>
      <c r="F274" s="233">
        <v>9446.2099999999991</v>
      </c>
      <c r="G274"/>
      <c r="I274" s="234">
        <v>-1.17E-2</v>
      </c>
    </row>
    <row r="275" spans="1:9">
      <c r="A275" s="235" t="s">
        <v>3321</v>
      </c>
      <c r="B275" s="105">
        <v>44530</v>
      </c>
      <c r="C275" s="233">
        <v>9558.33</v>
      </c>
      <c r="D275" s="233">
        <v>9558.33</v>
      </c>
      <c r="E275" s="233">
        <v>9558.33</v>
      </c>
      <c r="F275" s="233">
        <v>9558.33</v>
      </c>
      <c r="G275"/>
      <c r="I275" s="234">
        <v>-1.8800000000000001E-2</v>
      </c>
    </row>
    <row r="276" spans="1:9">
      <c r="A276" s="235" t="s">
        <v>3322</v>
      </c>
      <c r="B276" s="105">
        <v>44529</v>
      </c>
      <c r="C276" s="233">
        <v>9741.7800000000007</v>
      </c>
      <c r="D276" s="233">
        <v>9741.7800000000007</v>
      </c>
      <c r="E276" s="233">
        <v>9741.7800000000007</v>
      </c>
      <c r="F276" s="233">
        <v>9741.7800000000007</v>
      </c>
      <c r="G276"/>
      <c r="I276" s="234">
        <v>1.3299999999999999E-2</v>
      </c>
    </row>
    <row r="277" spans="1:9">
      <c r="A277" s="235" t="s">
        <v>3323</v>
      </c>
      <c r="B277" s="105">
        <v>44526</v>
      </c>
      <c r="C277" s="233">
        <v>9614.25</v>
      </c>
      <c r="D277" s="233">
        <v>9614.25</v>
      </c>
      <c r="E277" s="233">
        <v>9614.25</v>
      </c>
      <c r="F277" s="233">
        <v>9614.25</v>
      </c>
      <c r="G277"/>
      <c r="I277" s="234">
        <v>-2.2700000000000001E-2</v>
      </c>
    </row>
    <row r="278" spans="1:9">
      <c r="A278" s="235" t="s">
        <v>3324</v>
      </c>
      <c r="B278" s="105">
        <v>44524</v>
      </c>
      <c r="C278" s="233">
        <v>9837.6</v>
      </c>
      <c r="D278" s="233">
        <v>9837.6</v>
      </c>
      <c r="E278" s="233">
        <v>9837.6</v>
      </c>
      <c r="F278" s="233">
        <v>9837.6</v>
      </c>
      <c r="G278"/>
      <c r="I278" s="234">
        <v>2.3E-3</v>
      </c>
    </row>
    <row r="279" spans="1:9">
      <c r="A279" s="235" t="s">
        <v>3325</v>
      </c>
      <c r="B279" s="105">
        <v>44523</v>
      </c>
      <c r="C279" s="233">
        <v>9814.65</v>
      </c>
      <c r="D279" s="233">
        <v>9814.65</v>
      </c>
      <c r="E279" s="233">
        <v>9814.65</v>
      </c>
      <c r="F279" s="233">
        <v>9814.65</v>
      </c>
      <c r="G279"/>
      <c r="I279" s="234">
        <v>1.6999999999999999E-3</v>
      </c>
    </row>
    <row r="280" spans="1:9">
      <c r="A280" s="235" t="s">
        <v>3326</v>
      </c>
      <c r="B280" s="105">
        <v>44522</v>
      </c>
      <c r="C280" s="233">
        <v>9798.2900000000009</v>
      </c>
      <c r="D280" s="233">
        <v>9798.2900000000009</v>
      </c>
      <c r="E280" s="233">
        <v>9798.2900000000009</v>
      </c>
      <c r="F280" s="233">
        <v>9798.2900000000009</v>
      </c>
      <c r="G280"/>
      <c r="I280" s="234">
        <v>-3.0999999999999999E-3</v>
      </c>
    </row>
    <row r="281" spans="1:9">
      <c r="A281" s="235" t="s">
        <v>3327</v>
      </c>
      <c r="B281" s="105">
        <v>44519</v>
      </c>
      <c r="C281" s="233">
        <v>9828.7999999999993</v>
      </c>
      <c r="D281" s="233">
        <v>9828.7999999999993</v>
      </c>
      <c r="E281" s="233">
        <v>9828.7999999999993</v>
      </c>
      <c r="F281" s="233">
        <v>9828.7999999999993</v>
      </c>
      <c r="G281"/>
      <c r="I281" s="234">
        <v>-1.4E-3</v>
      </c>
    </row>
    <row r="282" spans="1:9">
      <c r="A282" s="235" t="s">
        <v>3328</v>
      </c>
      <c r="B282" s="105">
        <v>44518</v>
      </c>
      <c r="C282" s="233">
        <v>9842.35</v>
      </c>
      <c r="D282" s="233">
        <v>9842.35</v>
      </c>
      <c r="E282" s="233">
        <v>9842.35</v>
      </c>
      <c r="F282" s="233">
        <v>9842.35</v>
      </c>
      <c r="G282"/>
      <c r="I282" s="234">
        <v>3.5000000000000001E-3</v>
      </c>
    </row>
    <row r="283" spans="1:9">
      <c r="A283" s="235" t="s">
        <v>3329</v>
      </c>
      <c r="B283" s="105">
        <v>44517</v>
      </c>
      <c r="C283" s="233">
        <v>9808.27</v>
      </c>
      <c r="D283" s="233">
        <v>9808.27</v>
      </c>
      <c r="E283" s="233">
        <v>9808.27</v>
      </c>
      <c r="F283" s="233">
        <v>9808.27</v>
      </c>
      <c r="G283"/>
      <c r="I283" s="234">
        <v>-2.3999999999999998E-3</v>
      </c>
    </row>
    <row r="284" spans="1:9">
      <c r="A284" s="235" t="s">
        <v>3330</v>
      </c>
      <c r="B284" s="105">
        <v>44516</v>
      </c>
      <c r="C284" s="233">
        <v>9831.91</v>
      </c>
      <c r="D284" s="233">
        <v>9831.91</v>
      </c>
      <c r="E284" s="233">
        <v>9831.91</v>
      </c>
      <c r="F284" s="233">
        <v>9831.91</v>
      </c>
      <c r="G284"/>
      <c r="I284" s="234">
        <v>3.8999999999999998E-3</v>
      </c>
    </row>
    <row r="285" spans="1:9">
      <c r="A285" s="235" t="s">
        <v>3331</v>
      </c>
      <c r="B285" s="105">
        <v>44515</v>
      </c>
      <c r="C285" s="233">
        <v>9793.5300000000007</v>
      </c>
      <c r="D285" s="233">
        <v>9793.5300000000007</v>
      </c>
      <c r="E285" s="233">
        <v>9793.5300000000007</v>
      </c>
      <c r="F285" s="233">
        <v>9793.5300000000007</v>
      </c>
      <c r="G285"/>
      <c r="I285" s="234">
        <v>0</v>
      </c>
    </row>
    <row r="286" spans="1:9">
      <c r="A286" s="235" t="s">
        <v>3332</v>
      </c>
      <c r="B286" s="105">
        <v>44512</v>
      </c>
      <c r="C286" s="233">
        <v>9793.2199999999993</v>
      </c>
      <c r="D286" s="233">
        <v>9793.2199999999993</v>
      </c>
      <c r="E286" s="233">
        <v>9793.2199999999993</v>
      </c>
      <c r="F286" s="233">
        <v>9793.2199999999993</v>
      </c>
      <c r="G286"/>
      <c r="I286" s="234">
        <v>7.3000000000000001E-3</v>
      </c>
    </row>
    <row r="287" spans="1:9">
      <c r="A287" s="235" t="s">
        <v>3333</v>
      </c>
      <c r="B287" s="105">
        <v>44511</v>
      </c>
      <c r="C287" s="233">
        <v>9722.08</v>
      </c>
      <c r="D287" s="233">
        <v>9722.08</v>
      </c>
      <c r="E287" s="233">
        <v>9722.08</v>
      </c>
      <c r="F287" s="233">
        <v>9722.08</v>
      </c>
      <c r="G287"/>
      <c r="I287" s="234">
        <v>5.9999999999999995E-4</v>
      </c>
    </row>
    <row r="288" spans="1:9">
      <c r="A288" s="235" t="s">
        <v>3334</v>
      </c>
      <c r="B288" s="105">
        <v>44510</v>
      </c>
      <c r="C288" s="233">
        <v>9716.7199999999993</v>
      </c>
      <c r="D288" s="233">
        <v>9716.7199999999993</v>
      </c>
      <c r="E288" s="233">
        <v>9716.7199999999993</v>
      </c>
      <c r="F288" s="233">
        <v>9716.7199999999993</v>
      </c>
      <c r="G288"/>
      <c r="I288" s="234">
        <v>-8.0000000000000002E-3</v>
      </c>
    </row>
    <row r="289" spans="1:9">
      <c r="A289" s="235" t="s">
        <v>3335</v>
      </c>
      <c r="B289" s="105">
        <v>44509</v>
      </c>
      <c r="C289" s="233">
        <v>9795.1200000000008</v>
      </c>
      <c r="D289" s="233">
        <v>9795.1200000000008</v>
      </c>
      <c r="E289" s="233">
        <v>9795.1200000000008</v>
      </c>
      <c r="F289" s="233">
        <v>9795.1200000000008</v>
      </c>
      <c r="G289"/>
      <c r="I289" s="234">
        <v>-3.3999999999999998E-3</v>
      </c>
    </row>
    <row r="290" spans="1:9">
      <c r="A290" s="235" t="s">
        <v>3336</v>
      </c>
      <c r="B290" s="105">
        <v>44508</v>
      </c>
      <c r="C290" s="233">
        <v>9828.81</v>
      </c>
      <c r="D290" s="233">
        <v>9828.81</v>
      </c>
      <c r="E290" s="233">
        <v>9828.81</v>
      </c>
      <c r="F290" s="233">
        <v>9828.81</v>
      </c>
      <c r="G290"/>
      <c r="I290" s="234">
        <v>8.9999999999999998E-4</v>
      </c>
    </row>
    <row r="291" spans="1:9">
      <c r="A291" s="235" t="s">
        <v>3337</v>
      </c>
      <c r="B291" s="105">
        <v>44505</v>
      </c>
      <c r="C291" s="233">
        <v>9819.98</v>
      </c>
      <c r="D291" s="233">
        <v>9819.98</v>
      </c>
      <c r="E291" s="233">
        <v>9819.98</v>
      </c>
      <c r="F291" s="233">
        <v>9819.98</v>
      </c>
      <c r="G291"/>
      <c r="I291" s="234">
        <v>3.8E-3</v>
      </c>
    </row>
    <row r="292" spans="1:9">
      <c r="A292" s="235" t="s">
        <v>3338</v>
      </c>
      <c r="B292" s="105">
        <v>44504</v>
      </c>
      <c r="C292" s="233">
        <v>9782.48</v>
      </c>
      <c r="D292" s="233">
        <v>9782.48</v>
      </c>
      <c r="E292" s="233">
        <v>9782.48</v>
      </c>
      <c r="F292" s="233">
        <v>9782.48</v>
      </c>
      <c r="G292"/>
      <c r="I292" s="234">
        <v>4.3E-3</v>
      </c>
    </row>
    <row r="293" spans="1:9">
      <c r="A293" s="235" t="s">
        <v>3339</v>
      </c>
      <c r="B293" s="105">
        <v>44503</v>
      </c>
      <c r="C293" s="233">
        <v>9740.4699999999993</v>
      </c>
      <c r="D293" s="233">
        <v>9740.4699999999993</v>
      </c>
      <c r="E293" s="233">
        <v>9740.4699999999993</v>
      </c>
      <c r="F293" s="233">
        <v>9740.4699999999993</v>
      </c>
      <c r="G293"/>
      <c r="I293" s="234">
        <v>6.4999999999999997E-3</v>
      </c>
    </row>
    <row r="294" spans="1:9">
      <c r="A294" s="235" t="s">
        <v>3340</v>
      </c>
      <c r="B294" s="105">
        <v>44502</v>
      </c>
      <c r="C294" s="233">
        <v>9677.9500000000007</v>
      </c>
      <c r="D294" s="233">
        <v>9677.9500000000007</v>
      </c>
      <c r="E294" s="233">
        <v>9677.9500000000007</v>
      </c>
      <c r="F294" s="233">
        <v>9677.9500000000007</v>
      </c>
      <c r="G294"/>
      <c r="I294" s="234">
        <v>3.7000000000000002E-3</v>
      </c>
    </row>
    <row r="295" spans="1:9">
      <c r="A295" s="235" t="s">
        <v>3341</v>
      </c>
      <c r="B295" s="105">
        <v>44501</v>
      </c>
      <c r="C295" s="233">
        <v>9642.4500000000007</v>
      </c>
      <c r="D295" s="233">
        <v>9642.4500000000007</v>
      </c>
      <c r="E295" s="233">
        <v>9642.4500000000007</v>
      </c>
      <c r="F295" s="233">
        <v>9642.4500000000007</v>
      </c>
      <c r="G295"/>
      <c r="I295" s="234">
        <v>1.8E-3</v>
      </c>
    </row>
    <row r="296" spans="1:9">
      <c r="A296" s="235" t="s">
        <v>3342</v>
      </c>
      <c r="B296" s="105">
        <v>44498</v>
      </c>
      <c r="C296" s="233">
        <v>9625.02</v>
      </c>
      <c r="D296" s="233">
        <v>9625.02</v>
      </c>
      <c r="E296" s="233">
        <v>9625.02</v>
      </c>
      <c r="F296" s="233">
        <v>9625.02</v>
      </c>
      <c r="G296"/>
      <c r="I296" s="234">
        <v>2.0999999999999999E-3</v>
      </c>
    </row>
    <row r="297" spans="1:9">
      <c r="A297" s="235" t="s">
        <v>3343</v>
      </c>
      <c r="B297" s="105">
        <v>44497</v>
      </c>
      <c r="C297" s="233">
        <v>9605.23</v>
      </c>
      <c r="D297" s="233">
        <v>9605.23</v>
      </c>
      <c r="E297" s="233">
        <v>9605.23</v>
      </c>
      <c r="F297" s="233">
        <v>9605.23</v>
      </c>
      <c r="G297"/>
      <c r="I297" s="234">
        <v>9.9000000000000008E-3</v>
      </c>
    </row>
    <row r="298" spans="1:9">
      <c r="A298" s="235" t="s">
        <v>3344</v>
      </c>
      <c r="B298" s="105">
        <v>44496</v>
      </c>
      <c r="C298" s="233">
        <v>9511.27</v>
      </c>
      <c r="D298" s="233">
        <v>9511.27</v>
      </c>
      <c r="E298" s="233">
        <v>9511.27</v>
      </c>
      <c r="F298" s="233">
        <v>9511.27</v>
      </c>
      <c r="G298"/>
      <c r="I298" s="234">
        <v>-5.0000000000000001E-3</v>
      </c>
    </row>
    <row r="299" spans="1:9">
      <c r="A299" s="235" t="s">
        <v>3345</v>
      </c>
      <c r="B299" s="105">
        <v>44495</v>
      </c>
      <c r="C299" s="233">
        <v>9559.39</v>
      </c>
      <c r="D299" s="233">
        <v>9559.39</v>
      </c>
      <c r="E299" s="233">
        <v>9559.39</v>
      </c>
      <c r="F299" s="233">
        <v>9559.39</v>
      </c>
      <c r="G299"/>
      <c r="I299" s="234">
        <v>1.8E-3</v>
      </c>
    </row>
    <row r="300" spans="1:9">
      <c r="A300" s="235" t="s">
        <v>3346</v>
      </c>
      <c r="B300" s="105">
        <v>44494</v>
      </c>
      <c r="C300" s="233">
        <v>9541.99</v>
      </c>
      <c r="D300" s="233">
        <v>9541.99</v>
      </c>
      <c r="E300" s="233">
        <v>9541.99</v>
      </c>
      <c r="F300" s="233">
        <v>9541.99</v>
      </c>
      <c r="G300"/>
      <c r="I300" s="234">
        <v>4.7999999999999996E-3</v>
      </c>
    </row>
    <row r="301" spans="1:9">
      <c r="A301" s="235" t="s">
        <v>3347</v>
      </c>
      <c r="B301" s="105">
        <v>44491</v>
      </c>
      <c r="C301" s="233">
        <v>9496.86</v>
      </c>
      <c r="D301" s="233">
        <v>9496.86</v>
      </c>
      <c r="E301" s="233">
        <v>9496.86</v>
      </c>
      <c r="F301" s="233">
        <v>9496.86</v>
      </c>
      <c r="G301"/>
      <c r="I301" s="234">
        <v>-1.1000000000000001E-3</v>
      </c>
    </row>
    <row r="302" spans="1:9">
      <c r="A302" s="235" t="s">
        <v>3348</v>
      </c>
      <c r="B302" s="105">
        <v>44490</v>
      </c>
      <c r="C302" s="233">
        <v>9506.91</v>
      </c>
      <c r="D302" s="233">
        <v>9506.91</v>
      </c>
      <c r="E302" s="233">
        <v>9506.91</v>
      </c>
      <c r="F302" s="233">
        <v>9506.91</v>
      </c>
      <c r="G302"/>
      <c r="I302" s="234">
        <v>3.0999999999999999E-3</v>
      </c>
    </row>
    <row r="303" spans="1:9">
      <c r="A303" s="235" t="s">
        <v>3349</v>
      </c>
      <c r="B303" s="105">
        <v>44489</v>
      </c>
      <c r="C303" s="233">
        <v>9477.82</v>
      </c>
      <c r="D303" s="233">
        <v>9477.82</v>
      </c>
      <c r="E303" s="233">
        <v>9477.82</v>
      </c>
      <c r="F303" s="233">
        <v>9477.82</v>
      </c>
      <c r="G303"/>
      <c r="I303" s="234">
        <v>3.7000000000000002E-3</v>
      </c>
    </row>
    <row r="304" spans="1:9">
      <c r="A304" s="235" t="s">
        <v>3350</v>
      </c>
      <c r="B304" s="105">
        <v>44488</v>
      </c>
      <c r="C304" s="233">
        <v>9443.1200000000008</v>
      </c>
      <c r="D304" s="233">
        <v>9443.1200000000008</v>
      </c>
      <c r="E304" s="233">
        <v>9443.1200000000008</v>
      </c>
      <c r="F304" s="233">
        <v>9443.1200000000008</v>
      </c>
      <c r="G304"/>
      <c r="I304" s="234">
        <v>7.4000000000000003E-3</v>
      </c>
    </row>
    <row r="305" spans="1:9">
      <c r="A305" s="235" t="s">
        <v>3351</v>
      </c>
      <c r="B305" s="105">
        <v>44487</v>
      </c>
      <c r="C305" s="233">
        <v>9373.68</v>
      </c>
      <c r="D305" s="233">
        <v>9373.68</v>
      </c>
      <c r="E305" s="233">
        <v>9373.68</v>
      </c>
      <c r="F305" s="233">
        <v>9373.68</v>
      </c>
      <c r="G305"/>
      <c r="I305" s="234">
        <v>3.3999999999999998E-3</v>
      </c>
    </row>
    <row r="306" spans="1:9">
      <c r="A306" s="235" t="s">
        <v>3352</v>
      </c>
      <c r="B306" s="105">
        <v>44484</v>
      </c>
      <c r="C306" s="233">
        <v>9342.15</v>
      </c>
      <c r="D306" s="233">
        <v>9342.15</v>
      </c>
      <c r="E306" s="233">
        <v>9342.15</v>
      </c>
      <c r="F306" s="233">
        <v>9342.15</v>
      </c>
      <c r="G306"/>
      <c r="I306" s="234">
        <v>7.4999999999999997E-3</v>
      </c>
    </row>
    <row r="307" spans="1:9">
      <c r="A307" s="235" t="s">
        <v>3353</v>
      </c>
      <c r="B307" s="105">
        <v>44483</v>
      </c>
      <c r="C307" s="233">
        <v>9272.9699999999993</v>
      </c>
      <c r="D307" s="233">
        <v>9272.9699999999993</v>
      </c>
      <c r="E307" s="233">
        <v>9272.9699999999993</v>
      </c>
      <c r="F307" s="233">
        <v>9272.9699999999993</v>
      </c>
      <c r="G307"/>
      <c r="I307" s="234">
        <v>1.72E-2</v>
      </c>
    </row>
    <row r="308" spans="1:9">
      <c r="A308" s="235" t="s">
        <v>3354</v>
      </c>
      <c r="B308" s="105">
        <v>44482</v>
      </c>
      <c r="C308" s="233">
        <v>9116.39</v>
      </c>
      <c r="D308" s="233">
        <v>9116.39</v>
      </c>
      <c r="E308" s="233">
        <v>9116.39</v>
      </c>
      <c r="F308" s="233">
        <v>9116.39</v>
      </c>
      <c r="G308"/>
      <c r="I308" s="234">
        <v>3.0000000000000001E-3</v>
      </c>
    </row>
    <row r="309" spans="1:9">
      <c r="A309" s="235" t="s">
        <v>3355</v>
      </c>
      <c r="B309" s="105">
        <v>44481</v>
      </c>
      <c r="C309" s="233">
        <v>9088.73</v>
      </c>
      <c r="D309" s="233">
        <v>9088.73</v>
      </c>
      <c r="E309" s="233">
        <v>9088.73</v>
      </c>
      <c r="F309" s="233">
        <v>9088.73</v>
      </c>
      <c r="G309"/>
      <c r="I309" s="234">
        <v>-2.3999999999999998E-3</v>
      </c>
    </row>
    <row r="310" spans="1:9">
      <c r="A310" s="235" t="s">
        <v>3356</v>
      </c>
      <c r="B310" s="105">
        <v>44480</v>
      </c>
      <c r="C310" s="233">
        <v>9110.76</v>
      </c>
      <c r="D310" s="233">
        <v>9110.76</v>
      </c>
      <c r="E310" s="233">
        <v>9110.76</v>
      </c>
      <c r="F310" s="233">
        <v>9110.76</v>
      </c>
      <c r="G310"/>
      <c r="I310" s="234">
        <v>-6.8999999999999999E-3</v>
      </c>
    </row>
    <row r="311" spans="1:9">
      <c r="A311" s="235" t="s">
        <v>3357</v>
      </c>
      <c r="B311" s="105">
        <v>44477</v>
      </c>
      <c r="C311" s="233">
        <v>9173.74</v>
      </c>
      <c r="D311" s="233">
        <v>9173.74</v>
      </c>
      <c r="E311" s="233">
        <v>9173.74</v>
      </c>
      <c r="F311" s="233">
        <v>9173.74</v>
      </c>
      <c r="G311"/>
      <c r="I311" s="234">
        <v>-1.9E-3</v>
      </c>
    </row>
    <row r="312" spans="1:9">
      <c r="A312" s="235" t="s">
        <v>3358</v>
      </c>
      <c r="B312" s="105">
        <v>44476</v>
      </c>
      <c r="C312" s="233">
        <v>9191.19</v>
      </c>
      <c r="D312" s="233">
        <v>9191.19</v>
      </c>
      <c r="E312" s="233">
        <v>9191.19</v>
      </c>
      <c r="F312" s="233">
        <v>9191.19</v>
      </c>
      <c r="G312"/>
      <c r="I312" s="234">
        <v>8.5000000000000006E-3</v>
      </c>
    </row>
    <row r="313" spans="1:9">
      <c r="A313" s="235" t="s">
        <v>3359</v>
      </c>
      <c r="B313" s="105">
        <v>44475</v>
      </c>
      <c r="C313" s="233">
        <v>9113.4599999999991</v>
      </c>
      <c r="D313" s="233">
        <v>9113.4599999999991</v>
      </c>
      <c r="E313" s="233">
        <v>9113.4599999999991</v>
      </c>
      <c r="F313" s="233">
        <v>9113.4599999999991</v>
      </c>
      <c r="G313"/>
      <c r="I313" s="234">
        <v>4.1000000000000003E-3</v>
      </c>
    </row>
    <row r="314" spans="1:9">
      <c r="A314" s="235" t="s">
        <v>3360</v>
      </c>
      <c r="B314" s="105">
        <v>44474</v>
      </c>
      <c r="C314" s="233">
        <v>9076.19</v>
      </c>
      <c r="D314" s="233">
        <v>9076.19</v>
      </c>
      <c r="E314" s="233">
        <v>9076.19</v>
      </c>
      <c r="F314" s="233">
        <v>9076.19</v>
      </c>
      <c r="G314"/>
      <c r="I314" s="234">
        <v>1.06E-2</v>
      </c>
    </row>
    <row r="315" spans="1:9">
      <c r="A315" s="235" t="s">
        <v>3361</v>
      </c>
      <c r="B315" s="105">
        <v>44473</v>
      </c>
      <c r="C315" s="233">
        <v>8980.64</v>
      </c>
      <c r="D315" s="233">
        <v>8980.64</v>
      </c>
      <c r="E315" s="233">
        <v>8980.64</v>
      </c>
      <c r="F315" s="233">
        <v>8980.64</v>
      </c>
      <c r="G315"/>
      <c r="I315" s="234">
        <v>-1.29E-2</v>
      </c>
    </row>
    <row r="316" spans="1:9">
      <c r="A316" s="235" t="s">
        <v>3362</v>
      </c>
      <c r="B316" s="105">
        <v>44470</v>
      </c>
      <c r="C316" s="233">
        <v>9098.25</v>
      </c>
      <c r="D316" s="233">
        <v>9098.25</v>
      </c>
      <c r="E316" s="233">
        <v>9098.25</v>
      </c>
      <c r="F316" s="233">
        <v>9098.25</v>
      </c>
      <c r="G316"/>
      <c r="I316" s="234">
        <v>1.15E-2</v>
      </c>
    </row>
    <row r="317" spans="1:9">
      <c r="A317" s="235" t="s">
        <v>3363</v>
      </c>
      <c r="B317" s="105">
        <v>44469</v>
      </c>
      <c r="C317" s="233">
        <v>8994.83</v>
      </c>
      <c r="D317" s="233">
        <v>8994.83</v>
      </c>
      <c r="E317" s="233">
        <v>8994.83</v>
      </c>
      <c r="F317" s="233">
        <v>8994.83</v>
      </c>
      <c r="G317"/>
      <c r="I317" s="234">
        <v>-1.18E-2</v>
      </c>
    </row>
    <row r="318" spans="1:9">
      <c r="A318" s="235" t="s">
        <v>3364</v>
      </c>
      <c r="B318" s="105">
        <v>44468</v>
      </c>
      <c r="C318" s="233">
        <v>9102.6200000000008</v>
      </c>
      <c r="D318" s="233">
        <v>9102.6200000000008</v>
      </c>
      <c r="E318" s="233">
        <v>9102.6200000000008</v>
      </c>
      <c r="F318" s="233">
        <v>9102.6200000000008</v>
      </c>
      <c r="G318"/>
      <c r="I318" s="234">
        <v>1.6999999999999999E-3</v>
      </c>
    </row>
    <row r="319" spans="1:9">
      <c r="A319" s="235" t="s">
        <v>3365</v>
      </c>
      <c r="B319" s="105">
        <v>44467</v>
      </c>
      <c r="C319" s="233">
        <v>9087.4599999999991</v>
      </c>
      <c r="D319" s="233">
        <v>9087.4599999999991</v>
      </c>
      <c r="E319" s="233">
        <v>9087.4599999999991</v>
      </c>
      <c r="F319" s="233">
        <v>9087.4599999999991</v>
      </c>
      <c r="G319"/>
      <c r="I319" s="234">
        <v>-2.0299999999999999E-2</v>
      </c>
    </row>
    <row r="320" spans="1:9">
      <c r="A320" s="235" t="s">
        <v>3366</v>
      </c>
      <c r="B320" s="105">
        <v>44466</v>
      </c>
      <c r="C320" s="233">
        <v>9275.8700000000008</v>
      </c>
      <c r="D320" s="233">
        <v>9275.8700000000008</v>
      </c>
      <c r="E320" s="233">
        <v>9275.8700000000008</v>
      </c>
      <c r="F320" s="233">
        <v>9275.8700000000008</v>
      </c>
      <c r="G320"/>
      <c r="I320" s="234">
        <v>-2.8E-3</v>
      </c>
    </row>
    <row r="321" spans="1:9">
      <c r="A321" s="235" t="s">
        <v>3367</v>
      </c>
      <c r="B321" s="105">
        <v>44463</v>
      </c>
      <c r="C321" s="233">
        <v>9301.49</v>
      </c>
      <c r="D321" s="233">
        <v>9301.49</v>
      </c>
      <c r="E321" s="233">
        <v>9301.49</v>
      </c>
      <c r="F321" s="233">
        <v>9301.49</v>
      </c>
      <c r="G321"/>
      <c r="I321" s="234">
        <v>1.5E-3</v>
      </c>
    </row>
    <row r="322" spans="1:9">
      <c r="A322" s="235" t="s">
        <v>3368</v>
      </c>
      <c r="B322" s="105">
        <v>44462</v>
      </c>
      <c r="C322" s="233">
        <v>9287.7999999999993</v>
      </c>
      <c r="D322" s="233">
        <v>9287.7999999999993</v>
      </c>
      <c r="E322" s="233">
        <v>9287.7999999999993</v>
      </c>
      <c r="F322" s="233">
        <v>9287.7999999999993</v>
      </c>
      <c r="G322"/>
      <c r="I322" s="234">
        <v>1.2200000000000001E-2</v>
      </c>
    </row>
    <row r="323" spans="1:9">
      <c r="A323" s="235" t="s">
        <v>3369</v>
      </c>
      <c r="B323" s="105">
        <v>44461</v>
      </c>
      <c r="C323" s="233">
        <v>9176.08</v>
      </c>
      <c r="D323" s="233">
        <v>9176.08</v>
      </c>
      <c r="E323" s="233">
        <v>9176.08</v>
      </c>
      <c r="F323" s="233">
        <v>9176.08</v>
      </c>
      <c r="G323"/>
      <c r="I323" s="234">
        <v>9.4999999999999998E-3</v>
      </c>
    </row>
    <row r="324" spans="1:9">
      <c r="A324" s="235" t="s">
        <v>3370</v>
      </c>
      <c r="B324" s="105">
        <v>44460</v>
      </c>
      <c r="C324" s="233">
        <v>9089.5499999999993</v>
      </c>
      <c r="D324" s="233">
        <v>9089.5499999999993</v>
      </c>
      <c r="E324" s="233">
        <v>9089.5499999999993</v>
      </c>
      <c r="F324" s="233">
        <v>9089.5499999999993</v>
      </c>
      <c r="G324"/>
      <c r="I324" s="234">
        <v>-8.0000000000000004E-4</v>
      </c>
    </row>
    <row r="325" spans="1:9">
      <c r="A325" s="235" t="s">
        <v>3371</v>
      </c>
      <c r="B325" s="105">
        <v>44459</v>
      </c>
      <c r="C325" s="233">
        <v>9096.52</v>
      </c>
      <c r="D325" s="233">
        <v>9096.52</v>
      </c>
      <c r="E325" s="233">
        <v>9096.52</v>
      </c>
      <c r="F325" s="233">
        <v>9096.52</v>
      </c>
      <c r="G325"/>
      <c r="I325" s="234">
        <v>-1.7000000000000001E-2</v>
      </c>
    </row>
    <row r="326" spans="1:9">
      <c r="A326" s="235" t="s">
        <v>3372</v>
      </c>
      <c r="B326" s="105">
        <v>44456</v>
      </c>
      <c r="C326" s="233">
        <v>9253.57</v>
      </c>
      <c r="D326" s="233">
        <v>9253.57</v>
      </c>
      <c r="E326" s="233">
        <v>9253.57</v>
      </c>
      <c r="F326" s="233">
        <v>9253.57</v>
      </c>
      <c r="G326"/>
      <c r="I326" s="234">
        <v>-9.1000000000000004E-3</v>
      </c>
    </row>
    <row r="327" spans="1:9">
      <c r="A327" s="235" t="s">
        <v>3373</v>
      </c>
      <c r="B327" s="105">
        <v>44455</v>
      </c>
      <c r="C327" s="233">
        <v>9338.61</v>
      </c>
      <c r="D327" s="233">
        <v>9338.61</v>
      </c>
      <c r="E327" s="233">
        <v>9338.61</v>
      </c>
      <c r="F327" s="233">
        <v>9338.61</v>
      </c>
      <c r="G327"/>
      <c r="I327" s="234">
        <v>-1.5E-3</v>
      </c>
    </row>
    <row r="328" spans="1:9">
      <c r="A328" s="235" t="s">
        <v>3374</v>
      </c>
      <c r="B328" s="105">
        <v>44454</v>
      </c>
      <c r="C328" s="233">
        <v>9352.83</v>
      </c>
      <c r="D328" s="233">
        <v>9352.83</v>
      </c>
      <c r="E328" s="233">
        <v>9352.83</v>
      </c>
      <c r="F328" s="233">
        <v>9352.83</v>
      </c>
      <c r="G328"/>
      <c r="I328" s="234">
        <v>8.5000000000000006E-3</v>
      </c>
    </row>
    <row r="329" spans="1:9">
      <c r="A329" s="235" t="s">
        <v>3375</v>
      </c>
      <c r="B329" s="105">
        <v>44453</v>
      </c>
      <c r="C329" s="233">
        <v>9273.99</v>
      </c>
      <c r="D329" s="233">
        <v>9273.99</v>
      </c>
      <c r="E329" s="233">
        <v>9273.99</v>
      </c>
      <c r="F329" s="233">
        <v>9273.99</v>
      </c>
      <c r="G329"/>
      <c r="I329" s="234">
        <v>-5.4999999999999997E-3</v>
      </c>
    </row>
    <row r="330" spans="1:9">
      <c r="A330" s="235" t="s">
        <v>3376</v>
      </c>
      <c r="B330" s="105">
        <v>44452</v>
      </c>
      <c r="C330" s="233">
        <v>9325.2900000000009</v>
      </c>
      <c r="D330" s="233">
        <v>9325.2900000000009</v>
      </c>
      <c r="E330" s="233">
        <v>9325.2900000000009</v>
      </c>
      <c r="F330" s="233">
        <v>9325.2900000000009</v>
      </c>
      <c r="G330"/>
      <c r="I330" s="234">
        <v>2.3E-3</v>
      </c>
    </row>
    <row r="331" spans="1:9">
      <c r="A331" s="235" t="s">
        <v>3377</v>
      </c>
      <c r="B331" s="105">
        <v>44449</v>
      </c>
      <c r="C331" s="233">
        <v>9304.0300000000007</v>
      </c>
      <c r="D331" s="233">
        <v>9304.0300000000007</v>
      </c>
      <c r="E331" s="233">
        <v>9304.0300000000007</v>
      </c>
      <c r="F331" s="233">
        <v>9304.0300000000007</v>
      </c>
      <c r="G331"/>
      <c r="I331" s="234">
        <v>-7.7000000000000002E-3</v>
      </c>
    </row>
    <row r="332" spans="1:9">
      <c r="A332" s="235" t="s">
        <v>3378</v>
      </c>
      <c r="B332" s="105">
        <v>44448</v>
      </c>
      <c r="C332" s="233">
        <v>9375.99</v>
      </c>
      <c r="D332" s="233">
        <v>9375.99</v>
      </c>
      <c r="E332" s="233">
        <v>9375.99</v>
      </c>
      <c r="F332" s="233">
        <v>9375.99</v>
      </c>
      <c r="G332"/>
      <c r="I332" s="234">
        <v>-4.4999999999999997E-3</v>
      </c>
    </row>
    <row r="333" spans="1:9">
      <c r="A333" s="235" t="s">
        <v>3379</v>
      </c>
      <c r="B333" s="105">
        <v>44447</v>
      </c>
      <c r="C333" s="233">
        <v>9418.57</v>
      </c>
      <c r="D333" s="233">
        <v>9418.57</v>
      </c>
      <c r="E333" s="233">
        <v>9418.57</v>
      </c>
      <c r="F333" s="233">
        <v>9418.57</v>
      </c>
      <c r="G333"/>
      <c r="I333" s="234">
        <v>-1.2999999999999999E-3</v>
      </c>
    </row>
    <row r="334" spans="1:9">
      <c r="A334" s="235" t="s">
        <v>3380</v>
      </c>
      <c r="B334" s="105">
        <v>44446</v>
      </c>
      <c r="C334" s="233">
        <v>9430.68</v>
      </c>
      <c r="D334" s="233">
        <v>9430.68</v>
      </c>
      <c r="E334" s="233">
        <v>9430.68</v>
      </c>
      <c r="F334" s="233">
        <v>9430.68</v>
      </c>
      <c r="G334"/>
      <c r="I334" s="234">
        <v>-3.3999999999999998E-3</v>
      </c>
    </row>
    <row r="335" spans="1:9">
      <c r="A335" s="235" t="s">
        <v>3381</v>
      </c>
      <c r="B335" s="105">
        <v>44442</v>
      </c>
      <c r="C335" s="233">
        <v>9462.5400000000009</v>
      </c>
      <c r="D335" s="233">
        <v>9462.5400000000009</v>
      </c>
      <c r="E335" s="233">
        <v>9462.5400000000009</v>
      </c>
      <c r="F335" s="233">
        <v>9462.5400000000009</v>
      </c>
      <c r="G335"/>
      <c r="I335" s="234">
        <v>-2.9999999999999997E-4</v>
      </c>
    </row>
    <row r="336" spans="1:9">
      <c r="A336" s="235" t="s">
        <v>3382</v>
      </c>
      <c r="B336" s="105">
        <v>44441</v>
      </c>
      <c r="C336" s="233">
        <v>9465.4699999999993</v>
      </c>
      <c r="D336" s="233">
        <v>9465.4699999999993</v>
      </c>
      <c r="E336" s="233">
        <v>9465.4699999999993</v>
      </c>
      <c r="F336" s="233">
        <v>9465.4699999999993</v>
      </c>
      <c r="G336"/>
      <c r="I336" s="234">
        <v>3.0000000000000001E-3</v>
      </c>
    </row>
    <row r="337" spans="1:9">
      <c r="A337" s="235" t="s">
        <v>3383</v>
      </c>
      <c r="B337" s="105">
        <v>44440</v>
      </c>
      <c r="C337" s="233">
        <v>9437.15</v>
      </c>
      <c r="D337" s="233">
        <v>9437.15</v>
      </c>
      <c r="E337" s="233">
        <v>9437.15</v>
      </c>
      <c r="F337" s="233">
        <v>9437.15</v>
      </c>
      <c r="G337"/>
      <c r="I337" s="234">
        <v>4.0000000000000002E-4</v>
      </c>
    </row>
    <row r="338" spans="1:9">
      <c r="A338" s="235" t="s">
        <v>3384</v>
      </c>
      <c r="B338" s="105">
        <v>44439</v>
      </c>
      <c r="C338" s="233">
        <v>9433.58</v>
      </c>
      <c r="D338" s="233">
        <v>9433.58</v>
      </c>
      <c r="E338" s="233">
        <v>9433.58</v>
      </c>
      <c r="F338" s="233">
        <v>9433.58</v>
      </c>
      <c r="G338"/>
      <c r="I338" s="234">
        <v>-1.1999999999999999E-3</v>
      </c>
    </row>
    <row r="339" spans="1:9">
      <c r="A339" s="235" t="s">
        <v>3385</v>
      </c>
      <c r="B339" s="105">
        <v>44438</v>
      </c>
      <c r="C339" s="233">
        <v>9445.24</v>
      </c>
      <c r="D339" s="233">
        <v>9445.24</v>
      </c>
      <c r="E339" s="233">
        <v>9445.24</v>
      </c>
      <c r="F339" s="233">
        <v>9445.24</v>
      </c>
      <c r="G339"/>
      <c r="I339" s="234">
        <v>4.4000000000000003E-3</v>
      </c>
    </row>
    <row r="340" spans="1:9">
      <c r="A340" s="235" t="s">
        <v>3386</v>
      </c>
      <c r="B340" s="105">
        <v>44435</v>
      </c>
      <c r="C340" s="233">
        <v>9404.15</v>
      </c>
      <c r="D340" s="233">
        <v>9404.15</v>
      </c>
      <c r="E340" s="233">
        <v>9404.15</v>
      </c>
      <c r="F340" s="233">
        <v>9404.15</v>
      </c>
      <c r="G340"/>
      <c r="I340" s="234">
        <v>8.8000000000000005E-3</v>
      </c>
    </row>
    <row r="341" spans="1:9">
      <c r="A341" s="235" t="s">
        <v>3387</v>
      </c>
      <c r="B341" s="105">
        <v>44434</v>
      </c>
      <c r="C341" s="233">
        <v>9321.74</v>
      </c>
      <c r="D341" s="233">
        <v>9321.74</v>
      </c>
      <c r="E341" s="233">
        <v>9321.74</v>
      </c>
      <c r="F341" s="233">
        <v>9321.74</v>
      </c>
      <c r="G341"/>
      <c r="I341" s="234">
        <v>-5.7999999999999996E-3</v>
      </c>
    </row>
    <row r="342" spans="1:9">
      <c r="A342" s="235" t="s">
        <v>3388</v>
      </c>
      <c r="B342" s="105">
        <v>44433</v>
      </c>
      <c r="C342" s="233">
        <v>9376</v>
      </c>
      <c r="D342" s="233">
        <v>9376</v>
      </c>
      <c r="E342" s="233">
        <v>9376</v>
      </c>
      <c r="F342" s="233">
        <v>9376</v>
      </c>
      <c r="G342"/>
      <c r="I342" s="234">
        <v>2.2000000000000001E-3</v>
      </c>
    </row>
    <row r="343" spans="1:9">
      <c r="A343" s="235" t="s">
        <v>3389</v>
      </c>
      <c r="B343" s="105">
        <v>44432</v>
      </c>
      <c r="C343" s="233">
        <v>9355.11</v>
      </c>
      <c r="D343" s="233">
        <v>9355.11</v>
      </c>
      <c r="E343" s="233">
        <v>9355.11</v>
      </c>
      <c r="F343" s="233">
        <v>9355.11</v>
      </c>
      <c r="G343"/>
      <c r="I343" s="234">
        <v>1.5E-3</v>
      </c>
    </row>
    <row r="344" spans="1:9">
      <c r="A344" s="235" t="s">
        <v>3390</v>
      </c>
      <c r="B344" s="105">
        <v>44431</v>
      </c>
      <c r="C344" s="233">
        <v>9341.09</v>
      </c>
      <c r="D344" s="233">
        <v>9341.09</v>
      </c>
      <c r="E344" s="233">
        <v>9341.09</v>
      </c>
      <c r="F344" s="233">
        <v>9341.09</v>
      </c>
      <c r="G344"/>
      <c r="I344" s="234">
        <v>8.6E-3</v>
      </c>
    </row>
    <row r="345" spans="1:9">
      <c r="A345" s="235" t="s">
        <v>3391</v>
      </c>
      <c r="B345" s="105">
        <v>44428</v>
      </c>
      <c r="C345" s="233">
        <v>9261.31</v>
      </c>
      <c r="D345" s="233">
        <v>9261.31</v>
      </c>
      <c r="E345" s="233">
        <v>9261.31</v>
      </c>
      <c r="F345" s="233">
        <v>9261.31</v>
      </c>
      <c r="G345"/>
      <c r="I345" s="234">
        <v>8.2000000000000007E-3</v>
      </c>
    </row>
    <row r="346" spans="1:9">
      <c r="A346" s="235" t="s">
        <v>3392</v>
      </c>
      <c r="B346" s="105">
        <v>44427</v>
      </c>
      <c r="C346" s="233">
        <v>9186.07</v>
      </c>
      <c r="D346" s="233">
        <v>9186.07</v>
      </c>
      <c r="E346" s="233">
        <v>9186.07</v>
      </c>
      <c r="F346" s="233">
        <v>9186.07</v>
      </c>
      <c r="G346"/>
      <c r="I346" s="234">
        <v>1.2999999999999999E-3</v>
      </c>
    </row>
    <row r="347" spans="1:9">
      <c r="A347" s="235" t="s">
        <v>3393</v>
      </c>
      <c r="B347" s="105">
        <v>44426</v>
      </c>
      <c r="C347" s="233">
        <v>9173.93</v>
      </c>
      <c r="D347" s="233">
        <v>9173.93</v>
      </c>
      <c r="E347" s="233">
        <v>9173.93</v>
      </c>
      <c r="F347" s="233">
        <v>9173.93</v>
      </c>
      <c r="G347"/>
      <c r="I347" s="234">
        <v>-1.06E-2</v>
      </c>
    </row>
    <row r="348" spans="1:9">
      <c r="A348" s="235" t="s">
        <v>3394</v>
      </c>
      <c r="B348" s="105">
        <v>44425</v>
      </c>
      <c r="C348" s="233">
        <v>9271.83</v>
      </c>
      <c r="D348" s="233">
        <v>9271.83</v>
      </c>
      <c r="E348" s="233">
        <v>9271.83</v>
      </c>
      <c r="F348" s="233">
        <v>9271.83</v>
      </c>
      <c r="G348"/>
      <c r="I348" s="234">
        <v>-7.0000000000000001E-3</v>
      </c>
    </row>
    <row r="349" spans="1:9">
      <c r="A349" s="235" t="s">
        <v>3395</v>
      </c>
      <c r="B349" s="105">
        <v>44424</v>
      </c>
      <c r="C349" s="233">
        <v>9337.18</v>
      </c>
      <c r="D349" s="233">
        <v>9337.18</v>
      </c>
      <c r="E349" s="233">
        <v>9337.18</v>
      </c>
      <c r="F349" s="233">
        <v>9337.18</v>
      </c>
      <c r="G349"/>
      <c r="I349" s="234">
        <v>2.5999999999999999E-3</v>
      </c>
    </row>
    <row r="350" spans="1:9">
      <c r="A350" s="235" t="s">
        <v>3396</v>
      </c>
      <c r="B350" s="105">
        <v>44421</v>
      </c>
      <c r="C350" s="233">
        <v>9312.51</v>
      </c>
      <c r="D350" s="233">
        <v>9312.51</v>
      </c>
      <c r="E350" s="233">
        <v>9312.51</v>
      </c>
      <c r="F350" s="233">
        <v>9312.51</v>
      </c>
      <c r="G350"/>
      <c r="I350" s="234">
        <v>1.6000000000000001E-3</v>
      </c>
    </row>
    <row r="351" spans="1:9">
      <c r="A351" s="235" t="s">
        <v>3397</v>
      </c>
      <c r="B351" s="105">
        <v>44420</v>
      </c>
      <c r="C351" s="233">
        <v>9297.2000000000007</v>
      </c>
      <c r="D351" s="233">
        <v>9297.2000000000007</v>
      </c>
      <c r="E351" s="233">
        <v>9297.2000000000007</v>
      </c>
      <c r="F351" s="233">
        <v>9297.2000000000007</v>
      </c>
      <c r="G351"/>
      <c r="I351" s="234">
        <v>3.2000000000000002E-3</v>
      </c>
    </row>
    <row r="352" spans="1:9">
      <c r="A352" s="235" t="s">
        <v>3398</v>
      </c>
      <c r="B352" s="105">
        <v>44419</v>
      </c>
      <c r="C352" s="233">
        <v>9267.4</v>
      </c>
      <c r="D352" s="233">
        <v>9267.4</v>
      </c>
      <c r="E352" s="233">
        <v>9267.4</v>
      </c>
      <c r="F352" s="233">
        <v>9267.4</v>
      </c>
      <c r="G352"/>
      <c r="I352" s="234">
        <v>2.5000000000000001E-3</v>
      </c>
    </row>
    <row r="353" spans="1:9">
      <c r="A353" s="235" t="s">
        <v>3399</v>
      </c>
      <c r="B353" s="105">
        <v>44418</v>
      </c>
      <c r="C353" s="233">
        <v>9244.2199999999993</v>
      </c>
      <c r="D353" s="233">
        <v>9244.2199999999993</v>
      </c>
      <c r="E353" s="233">
        <v>9244.2199999999993</v>
      </c>
      <c r="F353" s="233">
        <v>9244.2199999999993</v>
      </c>
      <c r="G353"/>
      <c r="I353" s="234">
        <v>1E-3</v>
      </c>
    </row>
    <row r="354" spans="1:9">
      <c r="A354" s="235" t="s">
        <v>3400</v>
      </c>
      <c r="B354" s="105">
        <v>44417</v>
      </c>
      <c r="C354" s="233">
        <v>9235.0499999999993</v>
      </c>
      <c r="D354" s="233">
        <v>9235.0499999999993</v>
      </c>
      <c r="E354" s="233">
        <v>9235.0499999999993</v>
      </c>
      <c r="F354" s="233">
        <v>9235.0499999999993</v>
      </c>
      <c r="G354"/>
      <c r="I354" s="234">
        <v>-8.9999999999999998E-4</v>
      </c>
    </row>
    <row r="355" spans="1:9">
      <c r="A355" s="235" t="s">
        <v>3401</v>
      </c>
      <c r="B355" s="105">
        <v>44414</v>
      </c>
      <c r="C355" s="233">
        <v>9243.0300000000007</v>
      </c>
      <c r="D355" s="233">
        <v>9243.0300000000007</v>
      </c>
      <c r="E355" s="233">
        <v>9243.0300000000007</v>
      </c>
      <c r="F355" s="233">
        <v>9243.0300000000007</v>
      </c>
      <c r="G355"/>
      <c r="I355" s="234">
        <v>1.8E-3</v>
      </c>
    </row>
    <row r="356" spans="1:9">
      <c r="A356" s="235" t="s">
        <v>3402</v>
      </c>
      <c r="B356" s="105">
        <v>44413</v>
      </c>
      <c r="C356" s="233">
        <v>9226.49</v>
      </c>
      <c r="D356" s="233">
        <v>9226.49</v>
      </c>
      <c r="E356" s="233">
        <v>9226.49</v>
      </c>
      <c r="F356" s="233">
        <v>9226.49</v>
      </c>
      <c r="G356"/>
      <c r="I356" s="234">
        <v>6.1000000000000004E-3</v>
      </c>
    </row>
    <row r="357" spans="1:9">
      <c r="A357" s="235" t="s">
        <v>3403</v>
      </c>
      <c r="B357" s="105">
        <v>44412</v>
      </c>
      <c r="C357" s="233">
        <v>9170.76</v>
      </c>
      <c r="D357" s="233">
        <v>9170.76</v>
      </c>
      <c r="E357" s="233">
        <v>9170.76</v>
      </c>
      <c r="F357" s="233">
        <v>9170.76</v>
      </c>
      <c r="G357"/>
      <c r="I357" s="234">
        <v>-4.5999999999999999E-3</v>
      </c>
    </row>
    <row r="358" spans="1:9">
      <c r="A358" s="235" t="s">
        <v>3404</v>
      </c>
      <c r="B358" s="105">
        <v>44411</v>
      </c>
      <c r="C358" s="233">
        <v>9213.35</v>
      </c>
      <c r="D358" s="233">
        <v>9213.35</v>
      </c>
      <c r="E358" s="233">
        <v>9213.35</v>
      </c>
      <c r="F358" s="233">
        <v>9213.35</v>
      </c>
      <c r="G358"/>
      <c r="I358" s="234">
        <v>8.2000000000000007E-3</v>
      </c>
    </row>
    <row r="359" spans="1:9">
      <c r="A359" s="235" t="s">
        <v>3405</v>
      </c>
      <c r="B359" s="105">
        <v>44410</v>
      </c>
      <c r="C359" s="233">
        <v>9138.36</v>
      </c>
      <c r="D359" s="233">
        <v>9138.36</v>
      </c>
      <c r="E359" s="233">
        <v>9138.36</v>
      </c>
      <c r="F359" s="233">
        <v>9138.36</v>
      </c>
      <c r="G359"/>
      <c r="I359" s="234">
        <v>-1.8E-3</v>
      </c>
    </row>
    <row r="360" spans="1:9">
      <c r="A360" s="235" t="s">
        <v>3406</v>
      </c>
      <c r="B360" s="105">
        <v>44407</v>
      </c>
      <c r="C360" s="233">
        <v>9155.2099999999991</v>
      </c>
      <c r="D360" s="233">
        <v>9155.2099999999991</v>
      </c>
      <c r="E360" s="233">
        <v>9155.2099999999991</v>
      </c>
      <c r="F360" s="233">
        <v>9155.2099999999991</v>
      </c>
      <c r="G360"/>
      <c r="I360" s="234">
        <v>-5.3E-3</v>
      </c>
    </row>
    <row r="361" spans="1:9">
      <c r="A361" s="235" t="s">
        <v>3407</v>
      </c>
      <c r="B361" s="105">
        <v>44406</v>
      </c>
      <c r="C361" s="233">
        <v>9204.25</v>
      </c>
      <c r="D361" s="233">
        <v>9204.25</v>
      </c>
      <c r="E361" s="233">
        <v>9204.25</v>
      </c>
      <c r="F361" s="233">
        <v>9204.25</v>
      </c>
      <c r="G361"/>
      <c r="I361" s="234">
        <v>4.3E-3</v>
      </c>
    </row>
    <row r="362" spans="1:9">
      <c r="A362" s="235" t="s">
        <v>3408</v>
      </c>
      <c r="B362" s="105">
        <v>44405</v>
      </c>
      <c r="C362" s="233">
        <v>9164.6200000000008</v>
      </c>
      <c r="D362" s="233">
        <v>9164.6200000000008</v>
      </c>
      <c r="E362" s="233">
        <v>9164.6200000000008</v>
      </c>
      <c r="F362" s="233">
        <v>9164.6200000000008</v>
      </c>
      <c r="G362"/>
      <c r="I362" s="234">
        <v>-2.0000000000000001E-4</v>
      </c>
    </row>
    <row r="363" spans="1:9">
      <c r="A363" s="235" t="s">
        <v>3409</v>
      </c>
      <c r="B363" s="105">
        <v>44404</v>
      </c>
      <c r="C363" s="233">
        <v>9166.27</v>
      </c>
      <c r="D363" s="233">
        <v>9166.27</v>
      </c>
      <c r="E363" s="233">
        <v>9166.27</v>
      </c>
      <c r="F363" s="233">
        <v>9166.27</v>
      </c>
      <c r="G363"/>
      <c r="I363" s="234">
        <v>-4.7000000000000002E-3</v>
      </c>
    </row>
    <row r="364" spans="1:9">
      <c r="A364" s="235" t="s">
        <v>3410</v>
      </c>
      <c r="B364" s="105">
        <v>44403</v>
      </c>
      <c r="C364" s="233">
        <v>9209.6299999999992</v>
      </c>
      <c r="D364" s="233">
        <v>9209.6299999999992</v>
      </c>
      <c r="E364" s="233">
        <v>9209.6299999999992</v>
      </c>
      <c r="F364" s="233">
        <v>9209.6299999999992</v>
      </c>
      <c r="G364"/>
      <c r="I364" s="234">
        <v>2.3999999999999998E-3</v>
      </c>
    </row>
    <row r="365" spans="1:9">
      <c r="A365" s="235" t="s">
        <v>3411</v>
      </c>
      <c r="B365" s="105">
        <v>44400</v>
      </c>
      <c r="C365" s="233">
        <v>9187.64</v>
      </c>
      <c r="D365" s="233">
        <v>9187.64</v>
      </c>
      <c r="E365" s="233">
        <v>9187.64</v>
      </c>
      <c r="F365" s="233">
        <v>9187.64</v>
      </c>
      <c r="G365"/>
      <c r="I365" s="234">
        <v>1.0200000000000001E-2</v>
      </c>
    </row>
    <row r="366" spans="1:9">
      <c r="A366" s="235" t="s">
        <v>3412</v>
      </c>
      <c r="B366" s="105">
        <v>44399</v>
      </c>
      <c r="C366" s="233">
        <v>9094.9500000000007</v>
      </c>
      <c r="D366" s="233">
        <v>9094.9500000000007</v>
      </c>
      <c r="E366" s="233">
        <v>9094.9500000000007</v>
      </c>
      <c r="F366" s="233">
        <v>9094.9500000000007</v>
      </c>
      <c r="G366"/>
      <c r="I366" s="234">
        <v>2.0999999999999999E-3</v>
      </c>
    </row>
    <row r="367" spans="1:9">
      <c r="A367" s="235" t="s">
        <v>3413</v>
      </c>
      <c r="B367" s="105">
        <v>44398</v>
      </c>
      <c r="C367" s="233">
        <v>9075.9699999999993</v>
      </c>
      <c r="D367" s="233">
        <v>9075.9699999999993</v>
      </c>
      <c r="E367" s="233">
        <v>9075.9699999999993</v>
      </c>
      <c r="F367" s="233">
        <v>9075.9699999999993</v>
      </c>
      <c r="G367"/>
      <c r="I367" s="234">
        <v>8.2000000000000007E-3</v>
      </c>
    </row>
    <row r="368" spans="1:9">
      <c r="A368" s="235" t="s">
        <v>3414</v>
      </c>
      <c r="B368" s="105">
        <v>44397</v>
      </c>
      <c r="C368" s="233">
        <v>9001.77</v>
      </c>
      <c r="D368" s="233">
        <v>9001.77</v>
      </c>
      <c r="E368" s="233">
        <v>9001.77</v>
      </c>
      <c r="F368" s="233">
        <v>9001.77</v>
      </c>
      <c r="G368"/>
      <c r="I368" s="234">
        <v>1.52E-2</v>
      </c>
    </row>
    <row r="369" spans="1:9">
      <c r="A369" s="235" t="s">
        <v>3415</v>
      </c>
      <c r="B369" s="105">
        <v>44396</v>
      </c>
      <c r="C369" s="233">
        <v>8867.07</v>
      </c>
      <c r="D369" s="233">
        <v>8867.07</v>
      </c>
      <c r="E369" s="233">
        <v>8867.07</v>
      </c>
      <c r="F369" s="233">
        <v>8867.07</v>
      </c>
      <c r="G369"/>
      <c r="I369" s="234">
        <v>-1.5900000000000001E-2</v>
      </c>
    </row>
    <row r="370" spans="1:9">
      <c r="A370" s="235" t="s">
        <v>3416</v>
      </c>
      <c r="B370" s="105">
        <v>44393</v>
      </c>
      <c r="C370" s="233">
        <v>9009.89</v>
      </c>
      <c r="D370" s="233">
        <v>9009.89</v>
      </c>
      <c r="E370" s="233">
        <v>9009.89</v>
      </c>
      <c r="F370" s="233">
        <v>9009.89</v>
      </c>
      <c r="G370"/>
      <c r="I370" s="234">
        <v>-7.4999999999999997E-3</v>
      </c>
    </row>
    <row r="371" spans="1:9">
      <c r="A371" s="235" t="s">
        <v>3417</v>
      </c>
      <c r="B371" s="105">
        <v>44392</v>
      </c>
      <c r="C371" s="233">
        <v>9078.33</v>
      </c>
      <c r="D371" s="233">
        <v>9078.33</v>
      </c>
      <c r="E371" s="233">
        <v>9078.33</v>
      </c>
      <c r="F371" s="233">
        <v>9078.33</v>
      </c>
      <c r="G371"/>
      <c r="I371" s="234">
        <v>-3.2000000000000002E-3</v>
      </c>
    </row>
    <row r="372" spans="1:9">
      <c r="A372" s="235" t="s">
        <v>3418</v>
      </c>
      <c r="B372" s="105">
        <v>44391</v>
      </c>
      <c r="C372" s="233">
        <v>9107.85</v>
      </c>
      <c r="D372" s="233">
        <v>9107.85</v>
      </c>
      <c r="E372" s="233">
        <v>9107.85</v>
      </c>
      <c r="F372" s="233">
        <v>9107.85</v>
      </c>
      <c r="G372"/>
      <c r="I372" s="234">
        <v>1.2999999999999999E-3</v>
      </c>
    </row>
    <row r="373" spans="1:9">
      <c r="A373" s="235" t="s">
        <v>3419</v>
      </c>
      <c r="B373" s="105">
        <v>44390</v>
      </c>
      <c r="C373" s="233">
        <v>9096.15</v>
      </c>
      <c r="D373" s="233">
        <v>9096.15</v>
      </c>
      <c r="E373" s="233">
        <v>9096.15</v>
      </c>
      <c r="F373" s="233">
        <v>9096.15</v>
      </c>
      <c r="G373"/>
      <c r="I373" s="234">
        <v>-3.5000000000000001E-3</v>
      </c>
    </row>
    <row r="374" spans="1:9">
      <c r="A374" s="235" t="s">
        <v>3420</v>
      </c>
      <c r="B374" s="105">
        <v>44389</v>
      </c>
      <c r="C374" s="233">
        <v>9128.2199999999993</v>
      </c>
      <c r="D374" s="233">
        <v>9128.2199999999993</v>
      </c>
      <c r="E374" s="233">
        <v>9128.2199999999993</v>
      </c>
      <c r="F374" s="233">
        <v>9128.2199999999993</v>
      </c>
      <c r="G374"/>
      <c r="I374" s="234">
        <v>3.3999999999999998E-3</v>
      </c>
    </row>
    <row r="375" spans="1:9">
      <c r="A375" s="235" t="s">
        <v>3421</v>
      </c>
      <c r="B375" s="105">
        <v>44386</v>
      </c>
      <c r="C375" s="233">
        <v>9096.84</v>
      </c>
      <c r="D375" s="233">
        <v>9096.84</v>
      </c>
      <c r="E375" s="233">
        <v>9096.84</v>
      </c>
      <c r="F375" s="233">
        <v>9096.84</v>
      </c>
      <c r="G375"/>
      <c r="I375" s="234">
        <v>1.1299999999999999E-2</v>
      </c>
    </row>
    <row r="376" spans="1:9">
      <c r="A376" s="235" t="s">
        <v>3422</v>
      </c>
      <c r="B376" s="105">
        <v>44385</v>
      </c>
      <c r="C376" s="233">
        <v>8995.26</v>
      </c>
      <c r="D376" s="233">
        <v>8995.26</v>
      </c>
      <c r="E376" s="233">
        <v>8995.26</v>
      </c>
      <c r="F376" s="233">
        <v>8995.26</v>
      </c>
      <c r="G376"/>
      <c r="I376" s="234">
        <v>-8.3999999999999995E-3</v>
      </c>
    </row>
    <row r="377" spans="1:9">
      <c r="A377" s="235" t="s">
        <v>3423</v>
      </c>
      <c r="B377" s="105">
        <v>44384</v>
      </c>
      <c r="C377" s="233">
        <v>9071.14</v>
      </c>
      <c r="D377" s="233">
        <v>9071.14</v>
      </c>
      <c r="E377" s="233">
        <v>9071.14</v>
      </c>
      <c r="F377" s="233">
        <v>9071.14</v>
      </c>
      <c r="G377"/>
      <c r="I377" s="234">
        <v>3.3999999999999998E-3</v>
      </c>
    </row>
    <row r="378" spans="1:9">
      <c r="A378" s="235" t="s">
        <v>3424</v>
      </c>
      <c r="B378" s="105">
        <v>44383</v>
      </c>
      <c r="C378" s="233">
        <v>9040.76</v>
      </c>
      <c r="D378" s="233">
        <v>9040.76</v>
      </c>
      <c r="E378" s="233">
        <v>9040.76</v>
      </c>
      <c r="F378" s="233">
        <v>9040.76</v>
      </c>
      <c r="G378"/>
      <c r="I378" s="234">
        <v>-2E-3</v>
      </c>
    </row>
    <row r="379" spans="1:9">
      <c r="A379" s="235" t="s">
        <v>3425</v>
      </c>
      <c r="B379" s="105">
        <v>44379</v>
      </c>
      <c r="C379" s="233">
        <v>9058.66</v>
      </c>
      <c r="D379" s="233">
        <v>9058.66</v>
      </c>
      <c r="E379" s="233">
        <v>9058.66</v>
      </c>
      <c r="F379" s="233">
        <v>9058.66</v>
      </c>
      <c r="G379"/>
      <c r="I379" s="234">
        <v>7.6E-3</v>
      </c>
    </row>
    <row r="380" spans="1:9">
      <c r="A380" s="235" t="s">
        <v>3426</v>
      </c>
      <c r="B380" s="105">
        <v>44378</v>
      </c>
      <c r="C380" s="233">
        <v>8990.08</v>
      </c>
      <c r="D380" s="233">
        <v>8990.08</v>
      </c>
      <c r="E380" s="233">
        <v>8990.08</v>
      </c>
      <c r="F380" s="233">
        <v>8990.08</v>
      </c>
      <c r="G380"/>
      <c r="I380" s="234">
        <v>5.3E-3</v>
      </c>
    </row>
    <row r="381" spans="1:9">
      <c r="A381" s="235" t="s">
        <v>3427</v>
      </c>
      <c r="B381" s="105">
        <v>44377</v>
      </c>
      <c r="C381" s="233">
        <v>8942.7800000000007</v>
      </c>
      <c r="D381" s="233">
        <v>8942.7800000000007</v>
      </c>
      <c r="E381" s="233">
        <v>8942.7800000000007</v>
      </c>
      <c r="F381" s="233">
        <v>8942.7800000000007</v>
      </c>
      <c r="G381"/>
      <c r="I381" s="234">
        <v>1.4E-3</v>
      </c>
    </row>
    <row r="382" spans="1:9">
      <c r="A382" s="235" t="s">
        <v>3428</v>
      </c>
      <c r="B382" s="105">
        <v>44376</v>
      </c>
      <c r="C382" s="233">
        <v>8930.67</v>
      </c>
      <c r="D382" s="233">
        <v>8930.67</v>
      </c>
      <c r="E382" s="233">
        <v>8930.67</v>
      </c>
      <c r="F382" s="233">
        <v>8930.67</v>
      </c>
      <c r="G382"/>
      <c r="I382" s="234">
        <v>4.0000000000000002E-4</v>
      </c>
    </row>
    <row r="383" spans="1:9">
      <c r="A383" s="235" t="s">
        <v>3429</v>
      </c>
      <c r="B383" s="105">
        <v>44375</v>
      </c>
      <c r="C383" s="233">
        <v>8927.4</v>
      </c>
      <c r="D383" s="233">
        <v>8927.4</v>
      </c>
      <c r="E383" s="233">
        <v>8927.4</v>
      </c>
      <c r="F383" s="233">
        <v>8927.4</v>
      </c>
      <c r="G383"/>
      <c r="I383" s="234">
        <v>2.3E-3</v>
      </c>
    </row>
    <row r="384" spans="1:9">
      <c r="A384" s="235" t="s">
        <v>3430</v>
      </c>
      <c r="B384" s="105">
        <v>44372</v>
      </c>
      <c r="C384" s="233">
        <v>8906.7900000000009</v>
      </c>
      <c r="D384" s="233">
        <v>8906.7900000000009</v>
      </c>
      <c r="E384" s="233">
        <v>8906.7900000000009</v>
      </c>
      <c r="F384" s="233">
        <v>8906.7900000000009</v>
      </c>
      <c r="G384"/>
      <c r="I384" s="234">
        <v>3.3E-3</v>
      </c>
    </row>
    <row r="385" spans="1:9">
      <c r="A385" s="235" t="s">
        <v>3431</v>
      </c>
      <c r="B385" s="105">
        <v>44371</v>
      </c>
      <c r="C385" s="233">
        <v>8877.06</v>
      </c>
      <c r="D385" s="233">
        <v>8877.06</v>
      </c>
      <c r="E385" s="233">
        <v>8877.06</v>
      </c>
      <c r="F385" s="233">
        <v>8877.06</v>
      </c>
      <c r="G385"/>
      <c r="I385" s="234">
        <v>5.8999999999999999E-3</v>
      </c>
    </row>
    <row r="386" spans="1:9">
      <c r="A386" s="235" t="s">
        <v>3432</v>
      </c>
      <c r="B386" s="105">
        <v>44370</v>
      </c>
      <c r="C386" s="233">
        <v>8825.01</v>
      </c>
      <c r="D386" s="233">
        <v>8825.01</v>
      </c>
      <c r="E386" s="233">
        <v>8825.01</v>
      </c>
      <c r="F386" s="233">
        <v>8825.01</v>
      </c>
      <c r="G386"/>
      <c r="I386" s="234">
        <v>-1.1000000000000001E-3</v>
      </c>
    </row>
    <row r="387" spans="1:9">
      <c r="A387" s="235" t="s">
        <v>3433</v>
      </c>
      <c r="B387" s="105">
        <v>44369</v>
      </c>
      <c r="C387" s="233">
        <v>8834.56</v>
      </c>
      <c r="D387" s="233">
        <v>8834.56</v>
      </c>
      <c r="E387" s="233">
        <v>8834.56</v>
      </c>
      <c r="F387" s="233">
        <v>8834.56</v>
      </c>
      <c r="G387"/>
      <c r="I387" s="234">
        <v>5.1000000000000004E-3</v>
      </c>
    </row>
    <row r="388" spans="1:9">
      <c r="A388" s="235" t="s">
        <v>3434</v>
      </c>
      <c r="B388" s="105">
        <v>44368</v>
      </c>
      <c r="C388" s="233">
        <v>8789.52</v>
      </c>
      <c r="D388" s="233">
        <v>8789.52</v>
      </c>
      <c r="E388" s="233">
        <v>8789.52</v>
      </c>
      <c r="F388" s="233">
        <v>8789.52</v>
      </c>
      <c r="G388"/>
      <c r="I388" s="234">
        <v>1.4E-2</v>
      </c>
    </row>
    <row r="389" spans="1:9">
      <c r="A389" s="235" t="s">
        <v>3435</v>
      </c>
      <c r="B389" s="105">
        <v>44365</v>
      </c>
      <c r="C389" s="233">
        <v>8667.76</v>
      </c>
      <c r="D389" s="233">
        <v>8667.76</v>
      </c>
      <c r="E389" s="233">
        <v>8667.76</v>
      </c>
      <c r="F389" s="233">
        <v>8667.76</v>
      </c>
      <c r="G389"/>
      <c r="I389" s="234">
        <v>-1.3100000000000001E-2</v>
      </c>
    </row>
    <row r="390" spans="1:9">
      <c r="A390" s="235" t="s">
        <v>3436</v>
      </c>
      <c r="B390" s="105">
        <v>44364</v>
      </c>
      <c r="C390" s="233">
        <v>8782.58</v>
      </c>
      <c r="D390" s="233">
        <v>8782.58</v>
      </c>
      <c r="E390" s="233">
        <v>8782.58</v>
      </c>
      <c r="F390" s="233">
        <v>8782.58</v>
      </c>
      <c r="G390"/>
      <c r="I390" s="234">
        <v>-4.0000000000000002E-4</v>
      </c>
    </row>
    <row r="391" spans="1:9">
      <c r="A391" s="235" t="s">
        <v>3437</v>
      </c>
      <c r="B391" s="105">
        <v>44363</v>
      </c>
      <c r="C391" s="233">
        <v>8786.18</v>
      </c>
      <c r="D391" s="233">
        <v>8786.18</v>
      </c>
      <c r="E391" s="233">
        <v>8786.18</v>
      </c>
      <c r="F391" s="233">
        <v>8786.18</v>
      </c>
      <c r="G391"/>
      <c r="I391" s="234">
        <v>-5.4000000000000003E-3</v>
      </c>
    </row>
    <row r="392" spans="1:9">
      <c r="A392" s="235" t="s">
        <v>3438</v>
      </c>
      <c r="B392" s="105">
        <v>44362</v>
      </c>
      <c r="C392" s="233">
        <v>8833.68</v>
      </c>
      <c r="D392" s="233">
        <v>8833.68</v>
      </c>
      <c r="E392" s="233">
        <v>8833.68</v>
      </c>
      <c r="F392" s="233">
        <v>8833.68</v>
      </c>
      <c r="G392"/>
      <c r="I392" s="234">
        <v>-2E-3</v>
      </c>
    </row>
    <row r="393" spans="1:9">
      <c r="A393" s="235" t="s">
        <v>3439</v>
      </c>
      <c r="B393" s="105">
        <v>44361</v>
      </c>
      <c r="C393" s="233">
        <v>8851.17</v>
      </c>
      <c r="D393" s="233">
        <v>8851.17</v>
      </c>
      <c r="E393" s="233">
        <v>8851.17</v>
      </c>
      <c r="F393" s="233">
        <v>8851.17</v>
      </c>
      <c r="G393"/>
      <c r="I393" s="234">
        <v>2.0999999999999999E-3</v>
      </c>
    </row>
    <row r="394" spans="1:9">
      <c r="A394" s="235" t="s">
        <v>3440</v>
      </c>
      <c r="B394" s="105">
        <v>44358</v>
      </c>
      <c r="C394" s="233">
        <v>8832.94</v>
      </c>
      <c r="D394" s="233">
        <v>8832.94</v>
      </c>
      <c r="E394" s="233">
        <v>8832.94</v>
      </c>
      <c r="F394" s="233">
        <v>8832.94</v>
      </c>
      <c r="G394"/>
      <c r="I394" s="234">
        <v>2E-3</v>
      </c>
    </row>
    <row r="395" spans="1:9">
      <c r="A395" s="235" t="s">
        <v>3441</v>
      </c>
      <c r="B395" s="105">
        <v>44357</v>
      </c>
      <c r="C395" s="233">
        <v>8815.56</v>
      </c>
      <c r="D395" s="233">
        <v>8815.56</v>
      </c>
      <c r="E395" s="233">
        <v>8815.56</v>
      </c>
      <c r="F395" s="233">
        <v>8815.56</v>
      </c>
      <c r="G395"/>
      <c r="I395" s="234">
        <v>4.7000000000000002E-3</v>
      </c>
    </row>
    <row r="396" spans="1:9">
      <c r="A396" s="235" t="s">
        <v>3442</v>
      </c>
      <c r="B396" s="105">
        <v>44356</v>
      </c>
      <c r="C396" s="233">
        <v>8774.31</v>
      </c>
      <c r="D396" s="233">
        <v>8774.31</v>
      </c>
      <c r="E396" s="233">
        <v>8774.31</v>
      </c>
      <c r="F396" s="233">
        <v>8774.31</v>
      </c>
      <c r="G396"/>
      <c r="I396" s="234">
        <v>-1.8E-3</v>
      </c>
    </row>
    <row r="397" spans="1:9">
      <c r="A397" s="235" t="s">
        <v>3443</v>
      </c>
      <c r="B397" s="105">
        <v>44355</v>
      </c>
      <c r="C397" s="233">
        <v>8790</v>
      </c>
      <c r="D397" s="233">
        <v>8790</v>
      </c>
      <c r="E397" s="233">
        <v>8790</v>
      </c>
      <c r="F397" s="233">
        <v>8790</v>
      </c>
      <c r="G397"/>
      <c r="I397" s="234">
        <v>2.0000000000000001E-4</v>
      </c>
    </row>
    <row r="398" spans="1:9">
      <c r="A398" s="235" t="s">
        <v>3444</v>
      </c>
      <c r="B398" s="105">
        <v>44354</v>
      </c>
      <c r="C398" s="233">
        <v>8788.2800000000007</v>
      </c>
      <c r="D398" s="233">
        <v>8788.2800000000007</v>
      </c>
      <c r="E398" s="233">
        <v>8788.2800000000007</v>
      </c>
      <c r="F398" s="233">
        <v>8788.2800000000007</v>
      </c>
      <c r="G398"/>
      <c r="I398" s="234">
        <v>-8.0000000000000004E-4</v>
      </c>
    </row>
    <row r="399" spans="1:9">
      <c r="A399" s="235" t="s">
        <v>3445</v>
      </c>
      <c r="B399" s="105">
        <v>44351</v>
      </c>
      <c r="C399" s="233">
        <v>8795.08</v>
      </c>
      <c r="D399" s="233">
        <v>8795.08</v>
      </c>
      <c r="E399" s="233">
        <v>8795.08</v>
      </c>
      <c r="F399" s="233">
        <v>8795.08</v>
      </c>
      <c r="G399"/>
      <c r="I399" s="234">
        <v>8.8000000000000005E-3</v>
      </c>
    </row>
    <row r="400" spans="1:9">
      <c r="A400" s="235" t="s">
        <v>3446</v>
      </c>
      <c r="B400" s="105">
        <v>44350</v>
      </c>
      <c r="C400" s="233">
        <v>8717.9699999999993</v>
      </c>
      <c r="D400" s="233">
        <v>8717.9699999999993</v>
      </c>
      <c r="E400" s="233">
        <v>8717.9699999999993</v>
      </c>
      <c r="F400" s="233">
        <v>8717.9699999999993</v>
      </c>
      <c r="G400"/>
      <c r="I400" s="234">
        <v>-3.5000000000000001E-3</v>
      </c>
    </row>
    <row r="401" spans="1:9">
      <c r="A401" s="235" t="s">
        <v>3447</v>
      </c>
      <c r="B401" s="105">
        <v>44349</v>
      </c>
      <c r="C401" s="233">
        <v>8748.2999999999993</v>
      </c>
      <c r="D401" s="233">
        <v>8748.2999999999993</v>
      </c>
      <c r="E401" s="233">
        <v>8748.2999999999993</v>
      </c>
      <c r="F401" s="233">
        <v>8748.2999999999993</v>
      </c>
      <c r="G401"/>
      <c r="I401" s="234">
        <v>1.6000000000000001E-3</v>
      </c>
    </row>
    <row r="402" spans="1:9">
      <c r="A402" s="235" t="s">
        <v>3448</v>
      </c>
      <c r="B402" s="105">
        <v>44348</v>
      </c>
      <c r="C402" s="233">
        <v>8734.74</v>
      </c>
      <c r="D402" s="233">
        <v>8734.74</v>
      </c>
      <c r="E402" s="233">
        <v>8734.74</v>
      </c>
      <c r="F402" s="233">
        <v>8734.74</v>
      </c>
      <c r="G402"/>
      <c r="I402" s="234">
        <v>-5.0000000000000001E-4</v>
      </c>
    </row>
    <row r="403" spans="1:9">
      <c r="A403" s="235" t="s">
        <v>3449</v>
      </c>
      <c r="B403" s="105">
        <v>44344</v>
      </c>
      <c r="C403" s="233">
        <v>8738.77</v>
      </c>
      <c r="D403" s="233">
        <v>8738.77</v>
      </c>
      <c r="E403" s="233">
        <v>8738.77</v>
      </c>
      <c r="F403" s="233">
        <v>8738.77</v>
      </c>
      <c r="G403"/>
      <c r="I403" s="234">
        <v>8.9999999999999998E-4</v>
      </c>
    </row>
    <row r="404" spans="1:9">
      <c r="A404" s="235" t="s">
        <v>3450</v>
      </c>
      <c r="B404" s="105">
        <v>44343</v>
      </c>
      <c r="C404" s="233">
        <v>8730.9699999999993</v>
      </c>
      <c r="D404" s="233">
        <v>8730.9699999999993</v>
      </c>
      <c r="E404" s="233">
        <v>8730.9699999999993</v>
      </c>
      <c r="F404" s="233">
        <v>8730.9699999999993</v>
      </c>
      <c r="G404"/>
      <c r="I404" s="234">
        <v>1.2999999999999999E-3</v>
      </c>
    </row>
    <row r="405" spans="1:9">
      <c r="A405" s="235" t="s">
        <v>3451</v>
      </c>
      <c r="B405" s="105">
        <v>44342</v>
      </c>
      <c r="C405" s="233">
        <v>8720.0400000000009</v>
      </c>
      <c r="D405" s="233">
        <v>8720.0400000000009</v>
      </c>
      <c r="E405" s="233">
        <v>8720.0400000000009</v>
      </c>
      <c r="F405" s="233">
        <v>8720.0400000000009</v>
      </c>
      <c r="G405"/>
      <c r="I405" s="234">
        <v>1.9E-3</v>
      </c>
    </row>
    <row r="406" spans="1:9">
      <c r="A406" s="235" t="s">
        <v>3452</v>
      </c>
      <c r="B406" s="105">
        <v>44341</v>
      </c>
      <c r="C406" s="233">
        <v>8703.59</v>
      </c>
      <c r="D406" s="233">
        <v>8703.59</v>
      </c>
      <c r="E406" s="233">
        <v>8703.59</v>
      </c>
      <c r="F406" s="233">
        <v>8703.59</v>
      </c>
      <c r="G406"/>
      <c r="I406" s="234">
        <v>-2.0999999999999999E-3</v>
      </c>
    </row>
    <row r="407" spans="1:9">
      <c r="A407" s="235" t="s">
        <v>3453</v>
      </c>
      <c r="B407" s="105">
        <v>44340</v>
      </c>
      <c r="C407" s="233">
        <v>8722</v>
      </c>
      <c r="D407" s="233">
        <v>8722</v>
      </c>
      <c r="E407" s="233">
        <v>8722</v>
      </c>
      <c r="F407" s="233">
        <v>8722</v>
      </c>
      <c r="G407"/>
      <c r="I407" s="234">
        <v>0.01</v>
      </c>
    </row>
    <row r="408" spans="1:9">
      <c r="A408" s="235" t="s">
        <v>3454</v>
      </c>
      <c r="B408" s="105">
        <v>44337</v>
      </c>
      <c r="C408" s="233">
        <v>8635.5499999999993</v>
      </c>
      <c r="D408" s="233">
        <v>8635.5499999999993</v>
      </c>
      <c r="E408" s="233">
        <v>8635.5499999999993</v>
      </c>
      <c r="F408" s="233">
        <v>8635.5499999999993</v>
      </c>
      <c r="G408"/>
      <c r="I408" s="234">
        <v>-6.9999999999999999E-4</v>
      </c>
    </row>
    <row r="409" spans="1:9">
      <c r="A409" s="235" t="s">
        <v>3455</v>
      </c>
      <c r="B409" s="105">
        <v>44336</v>
      </c>
      <c r="C409" s="233">
        <v>8641.98</v>
      </c>
      <c r="D409" s="233">
        <v>8641.98</v>
      </c>
      <c r="E409" s="233">
        <v>8641.98</v>
      </c>
      <c r="F409" s="233">
        <v>8641.98</v>
      </c>
      <c r="G409"/>
      <c r="I409" s="234">
        <v>1.06E-2</v>
      </c>
    </row>
    <row r="410" spans="1:9">
      <c r="A410" s="235" t="s">
        <v>3456</v>
      </c>
      <c r="B410" s="105">
        <v>44335</v>
      </c>
      <c r="C410" s="233">
        <v>8550.9500000000007</v>
      </c>
      <c r="D410" s="233">
        <v>8550.9500000000007</v>
      </c>
      <c r="E410" s="233">
        <v>8550.9500000000007</v>
      </c>
      <c r="F410" s="233">
        <v>8550.9500000000007</v>
      </c>
      <c r="G410"/>
      <c r="I410" s="234">
        <v>-2.8E-3</v>
      </c>
    </row>
    <row r="411" spans="1:9">
      <c r="A411" s="235" t="s">
        <v>3457</v>
      </c>
      <c r="B411" s="105">
        <v>44334</v>
      </c>
      <c r="C411" s="233">
        <v>8574.98</v>
      </c>
      <c r="D411" s="233">
        <v>8574.98</v>
      </c>
      <c r="E411" s="233">
        <v>8574.98</v>
      </c>
      <c r="F411" s="233">
        <v>8574.98</v>
      </c>
      <c r="G411"/>
      <c r="I411" s="234">
        <v>-8.3999999999999995E-3</v>
      </c>
    </row>
    <row r="412" spans="1:9">
      <c r="A412" s="235" t="s">
        <v>3458</v>
      </c>
      <c r="B412" s="105">
        <v>44333</v>
      </c>
      <c r="C412" s="233">
        <v>8647.57</v>
      </c>
      <c r="D412" s="233">
        <v>8647.57</v>
      </c>
      <c r="E412" s="233">
        <v>8647.57</v>
      </c>
      <c r="F412" s="233">
        <v>8647.57</v>
      </c>
      <c r="G412"/>
      <c r="I412" s="234">
        <v>-2.5000000000000001E-3</v>
      </c>
    </row>
    <row r="413" spans="1:9">
      <c r="A413" s="235" t="s">
        <v>3459</v>
      </c>
      <c r="B413" s="105">
        <v>44330</v>
      </c>
      <c r="C413" s="233">
        <v>8669.49</v>
      </c>
      <c r="D413" s="233">
        <v>8669.49</v>
      </c>
      <c r="E413" s="233">
        <v>8669.49</v>
      </c>
      <c r="F413" s="233">
        <v>8669.49</v>
      </c>
      <c r="G413"/>
      <c r="I413" s="234">
        <v>1.4999999999999999E-2</v>
      </c>
    </row>
    <row r="414" spans="1:9">
      <c r="A414" s="235" t="s">
        <v>3460</v>
      </c>
      <c r="B414" s="105">
        <v>44329</v>
      </c>
      <c r="C414" s="233">
        <v>8541.39</v>
      </c>
      <c r="D414" s="233">
        <v>8541.39</v>
      </c>
      <c r="E414" s="233">
        <v>8541.39</v>
      </c>
      <c r="F414" s="233">
        <v>8541.39</v>
      </c>
      <c r="G414"/>
      <c r="I414" s="234">
        <v>1.23E-2</v>
      </c>
    </row>
    <row r="415" spans="1:9">
      <c r="A415" s="235" t="s">
        <v>3461</v>
      </c>
      <c r="B415" s="105">
        <v>44328</v>
      </c>
      <c r="C415" s="233">
        <v>8437.24</v>
      </c>
      <c r="D415" s="233">
        <v>8437.24</v>
      </c>
      <c r="E415" s="233">
        <v>8437.24</v>
      </c>
      <c r="F415" s="233">
        <v>8437.24</v>
      </c>
      <c r="G415"/>
      <c r="I415" s="234">
        <v>-2.1299999999999999E-2</v>
      </c>
    </row>
    <row r="416" spans="1:9">
      <c r="A416" s="235" t="s">
        <v>3462</v>
      </c>
      <c r="B416" s="105">
        <v>44327</v>
      </c>
      <c r="C416" s="233">
        <v>8620.98</v>
      </c>
      <c r="D416" s="233">
        <v>8620.98</v>
      </c>
      <c r="E416" s="233">
        <v>8620.98</v>
      </c>
      <c r="F416" s="233">
        <v>8620.98</v>
      </c>
      <c r="G416"/>
      <c r="I416" s="234">
        <v>-8.6999999999999994E-3</v>
      </c>
    </row>
    <row r="417" spans="1:9">
      <c r="A417" s="235" t="s">
        <v>3463</v>
      </c>
      <c r="B417" s="105">
        <v>44326</v>
      </c>
      <c r="C417" s="233">
        <v>8696.2900000000009</v>
      </c>
      <c r="D417" s="233">
        <v>8696.2900000000009</v>
      </c>
      <c r="E417" s="233">
        <v>8696.2900000000009</v>
      </c>
      <c r="F417" s="233">
        <v>8696.2900000000009</v>
      </c>
      <c r="G417"/>
      <c r="I417" s="234">
        <v>-1.04E-2</v>
      </c>
    </row>
    <row r="418" spans="1:9">
      <c r="A418" s="235" t="s">
        <v>3464</v>
      </c>
      <c r="B418" s="105">
        <v>44323</v>
      </c>
      <c r="C418" s="233">
        <v>8787.82</v>
      </c>
      <c r="D418" s="233">
        <v>8787.82</v>
      </c>
      <c r="E418" s="233">
        <v>8787.82</v>
      </c>
      <c r="F418" s="233">
        <v>8787.82</v>
      </c>
      <c r="G418"/>
      <c r="I418" s="234">
        <v>7.4999999999999997E-3</v>
      </c>
    </row>
    <row r="419" spans="1:9">
      <c r="A419" s="235" t="s">
        <v>3465</v>
      </c>
      <c r="B419" s="105">
        <v>44322</v>
      </c>
      <c r="C419" s="233">
        <v>8722.0400000000009</v>
      </c>
      <c r="D419" s="233">
        <v>8722.0400000000009</v>
      </c>
      <c r="E419" s="233">
        <v>8722.0400000000009</v>
      </c>
      <c r="F419" s="233">
        <v>8722.0400000000009</v>
      </c>
      <c r="G419"/>
      <c r="I419" s="234">
        <v>8.3000000000000001E-3</v>
      </c>
    </row>
    <row r="420" spans="1:9">
      <c r="A420" s="235" t="s">
        <v>3466</v>
      </c>
      <c r="B420" s="105">
        <v>44321</v>
      </c>
      <c r="C420" s="233">
        <v>8650.0400000000009</v>
      </c>
      <c r="D420" s="233">
        <v>8650.0400000000009</v>
      </c>
      <c r="E420" s="233">
        <v>8650.0400000000009</v>
      </c>
      <c r="F420" s="233">
        <v>8650.0400000000009</v>
      </c>
      <c r="G420"/>
      <c r="I420" s="234">
        <v>6.9999999999999999E-4</v>
      </c>
    </row>
    <row r="421" spans="1:9">
      <c r="A421" s="235" t="s">
        <v>3467</v>
      </c>
      <c r="B421" s="105">
        <v>44320</v>
      </c>
      <c r="C421" s="233">
        <v>8643.91</v>
      </c>
      <c r="D421" s="233">
        <v>8643.91</v>
      </c>
      <c r="E421" s="233">
        <v>8643.91</v>
      </c>
      <c r="F421" s="233">
        <v>8643.91</v>
      </c>
      <c r="G421"/>
      <c r="I421" s="234">
        <v>-6.7000000000000002E-3</v>
      </c>
    </row>
    <row r="422" spans="1:9">
      <c r="A422" s="235" t="s">
        <v>3468</v>
      </c>
      <c r="B422" s="105">
        <v>44319</v>
      </c>
      <c r="C422" s="233">
        <v>8702.0300000000007</v>
      </c>
      <c r="D422" s="233">
        <v>8702.0300000000007</v>
      </c>
      <c r="E422" s="233">
        <v>8702.0300000000007</v>
      </c>
      <c r="F422" s="233">
        <v>8702.0300000000007</v>
      </c>
      <c r="G422"/>
      <c r="I422" s="234">
        <v>2.8E-3</v>
      </c>
    </row>
    <row r="423" spans="1:9">
      <c r="A423" s="235" t="s">
        <v>3469</v>
      </c>
      <c r="B423" s="105">
        <v>44316</v>
      </c>
      <c r="C423" s="233">
        <v>8678.16</v>
      </c>
      <c r="D423" s="233">
        <v>8678.16</v>
      </c>
      <c r="E423" s="233">
        <v>8678.16</v>
      </c>
      <c r="F423" s="233">
        <v>8678.16</v>
      </c>
      <c r="G423"/>
      <c r="I423" s="234">
        <v>-7.1000000000000004E-3</v>
      </c>
    </row>
    <row r="424" spans="1:9">
      <c r="A424" s="235" t="s">
        <v>3470</v>
      </c>
      <c r="B424" s="105">
        <v>44315</v>
      </c>
      <c r="C424" s="233">
        <v>8740.35</v>
      </c>
      <c r="D424" s="233">
        <v>8740.35</v>
      </c>
      <c r="E424" s="233">
        <v>8740.35</v>
      </c>
      <c r="F424" s="233">
        <v>8740.35</v>
      </c>
      <c r="G424"/>
      <c r="I424" s="234">
        <v>6.7999999999999996E-3</v>
      </c>
    </row>
    <row r="425" spans="1:9">
      <c r="A425" s="235" t="s">
        <v>3471</v>
      </c>
      <c r="B425" s="105">
        <v>44314</v>
      </c>
      <c r="C425" s="233">
        <v>8681.17</v>
      </c>
      <c r="D425" s="233">
        <v>8681.17</v>
      </c>
      <c r="E425" s="233">
        <v>8681.17</v>
      </c>
      <c r="F425" s="233">
        <v>8681.17</v>
      </c>
      <c r="G425"/>
      <c r="I425" s="234">
        <v>-8.0000000000000004E-4</v>
      </c>
    </row>
    <row r="426" spans="1:9">
      <c r="A426" s="235" t="s">
        <v>3472</v>
      </c>
      <c r="B426" s="105">
        <v>44313</v>
      </c>
      <c r="C426" s="233">
        <v>8688.4500000000007</v>
      </c>
      <c r="D426" s="233">
        <v>8688.4500000000007</v>
      </c>
      <c r="E426" s="233">
        <v>8688.4500000000007</v>
      </c>
      <c r="F426" s="233">
        <v>8688.4500000000007</v>
      </c>
      <c r="G426"/>
      <c r="I426" s="234">
        <v>-2.0000000000000001E-4</v>
      </c>
    </row>
    <row r="427" spans="1:9">
      <c r="A427" s="235" t="s">
        <v>3473</v>
      </c>
      <c r="B427" s="105">
        <v>44312</v>
      </c>
      <c r="C427" s="233">
        <v>8690.26</v>
      </c>
      <c r="D427" s="233">
        <v>8690.26</v>
      </c>
      <c r="E427" s="233">
        <v>8690.26</v>
      </c>
      <c r="F427" s="233">
        <v>8690.26</v>
      </c>
      <c r="G427"/>
      <c r="I427" s="234">
        <v>1.8E-3</v>
      </c>
    </row>
    <row r="428" spans="1:9">
      <c r="A428" s="235" t="s">
        <v>3474</v>
      </c>
      <c r="B428" s="105">
        <v>44309</v>
      </c>
      <c r="C428" s="233">
        <v>8674.7999999999993</v>
      </c>
      <c r="D428" s="233">
        <v>8674.7999999999993</v>
      </c>
      <c r="E428" s="233">
        <v>8674.7999999999993</v>
      </c>
      <c r="F428" s="233">
        <v>8674.7999999999993</v>
      </c>
      <c r="G428"/>
      <c r="I428" s="234">
        <v>1.0999999999999999E-2</v>
      </c>
    </row>
    <row r="429" spans="1:9">
      <c r="A429" s="235" t="s">
        <v>3475</v>
      </c>
      <c r="B429" s="105">
        <v>44308</v>
      </c>
      <c r="C429" s="233">
        <v>8580.73</v>
      </c>
      <c r="D429" s="233">
        <v>8580.73</v>
      </c>
      <c r="E429" s="233">
        <v>8580.73</v>
      </c>
      <c r="F429" s="233">
        <v>8580.73</v>
      </c>
      <c r="G429"/>
      <c r="I429" s="234">
        <v>-9.1000000000000004E-3</v>
      </c>
    </row>
    <row r="430" spans="1:9">
      <c r="A430" s="235" t="s">
        <v>3476</v>
      </c>
      <c r="B430" s="105">
        <v>44307</v>
      </c>
      <c r="C430" s="233">
        <v>8659.7999999999993</v>
      </c>
      <c r="D430" s="233">
        <v>8659.7999999999993</v>
      </c>
      <c r="E430" s="233">
        <v>8659.7999999999993</v>
      </c>
      <c r="F430" s="233">
        <v>8659.7999999999993</v>
      </c>
      <c r="G430"/>
      <c r="I430" s="234">
        <v>9.2999999999999992E-3</v>
      </c>
    </row>
    <row r="431" spans="1:9">
      <c r="A431" s="235" t="s">
        <v>3477</v>
      </c>
      <c r="B431" s="105">
        <v>44306</v>
      </c>
      <c r="C431" s="233">
        <v>8579.9500000000007</v>
      </c>
      <c r="D431" s="233">
        <v>8579.9500000000007</v>
      </c>
      <c r="E431" s="233">
        <v>8579.9500000000007</v>
      </c>
      <c r="F431" s="233">
        <v>8579.9500000000007</v>
      </c>
      <c r="G431"/>
      <c r="I431" s="234">
        <v>-6.7999999999999996E-3</v>
      </c>
    </row>
    <row r="432" spans="1:9">
      <c r="A432" s="235" t="s">
        <v>3478</v>
      </c>
      <c r="B432" s="105">
        <v>44305</v>
      </c>
      <c r="C432" s="233">
        <v>8638.42</v>
      </c>
      <c r="D432" s="233">
        <v>8638.42</v>
      </c>
      <c r="E432" s="233">
        <v>8638.42</v>
      </c>
      <c r="F432" s="233">
        <v>8638.42</v>
      </c>
      <c r="G432"/>
      <c r="I432" s="234">
        <v>-5.3E-3</v>
      </c>
    </row>
    <row r="433" spans="1:9">
      <c r="A433" s="235" t="s">
        <v>3479</v>
      </c>
      <c r="B433" s="105">
        <v>44302</v>
      </c>
      <c r="C433" s="233">
        <v>8684.51</v>
      </c>
      <c r="D433" s="233">
        <v>8684.51</v>
      </c>
      <c r="E433" s="233">
        <v>8684.51</v>
      </c>
      <c r="F433" s="233">
        <v>8684.51</v>
      </c>
      <c r="G433"/>
      <c r="I433" s="234">
        <v>3.5999999999999999E-3</v>
      </c>
    </row>
    <row r="434" spans="1:9">
      <c r="A434" s="235" t="s">
        <v>3480</v>
      </c>
      <c r="B434" s="105">
        <v>44301</v>
      </c>
      <c r="C434" s="233">
        <v>8653.2900000000009</v>
      </c>
      <c r="D434" s="233">
        <v>8653.2900000000009</v>
      </c>
      <c r="E434" s="233">
        <v>8653.2900000000009</v>
      </c>
      <c r="F434" s="233">
        <v>8653.2900000000009</v>
      </c>
      <c r="G434"/>
      <c r="I434" s="234">
        <v>1.11E-2</v>
      </c>
    </row>
    <row r="435" spans="1:9">
      <c r="A435" s="235" t="s">
        <v>3481</v>
      </c>
      <c r="B435" s="105">
        <v>44300</v>
      </c>
      <c r="C435" s="233">
        <v>8558.16</v>
      </c>
      <c r="D435" s="233">
        <v>8558.16</v>
      </c>
      <c r="E435" s="233">
        <v>8558.16</v>
      </c>
      <c r="F435" s="233">
        <v>8558.16</v>
      </c>
      <c r="G435"/>
      <c r="I435" s="234">
        <v>-4.0000000000000001E-3</v>
      </c>
    </row>
    <row r="436" spans="1:9">
      <c r="A436" s="235" t="s">
        <v>3482</v>
      </c>
      <c r="B436" s="105">
        <v>44299</v>
      </c>
      <c r="C436" s="233">
        <v>8592.25</v>
      </c>
      <c r="D436" s="233">
        <v>8592.25</v>
      </c>
      <c r="E436" s="233">
        <v>8592.25</v>
      </c>
      <c r="F436" s="233">
        <v>8592.25</v>
      </c>
      <c r="G436"/>
      <c r="I436" s="234">
        <v>3.3E-3</v>
      </c>
    </row>
    <row r="437" spans="1:9">
      <c r="A437" s="235" t="s">
        <v>3483</v>
      </c>
      <c r="B437" s="105">
        <v>44298</v>
      </c>
      <c r="C437" s="233">
        <v>8564.0300000000007</v>
      </c>
      <c r="D437" s="233">
        <v>8564.0300000000007</v>
      </c>
      <c r="E437" s="233">
        <v>8564.0300000000007</v>
      </c>
      <c r="F437" s="233">
        <v>8564.0300000000007</v>
      </c>
      <c r="G437"/>
      <c r="I437" s="234">
        <v>-2.0000000000000001E-4</v>
      </c>
    </row>
    <row r="438" spans="1:9">
      <c r="A438" s="235" t="s">
        <v>3484</v>
      </c>
      <c r="B438" s="105">
        <v>44295</v>
      </c>
      <c r="C438" s="233">
        <v>8565.57</v>
      </c>
      <c r="D438" s="233">
        <v>8565.57</v>
      </c>
      <c r="E438" s="233">
        <v>8565.57</v>
      </c>
      <c r="F438" s="233">
        <v>8565.57</v>
      </c>
      <c r="G438"/>
      <c r="I438" s="234">
        <v>7.7000000000000002E-3</v>
      </c>
    </row>
    <row r="439" spans="1:9">
      <c r="A439" s="235" t="s">
        <v>3485</v>
      </c>
      <c r="B439" s="105">
        <v>44294</v>
      </c>
      <c r="C439" s="233">
        <v>8499.85</v>
      </c>
      <c r="D439" s="233">
        <v>8499.85</v>
      </c>
      <c r="E439" s="233">
        <v>8499.85</v>
      </c>
      <c r="F439" s="233">
        <v>8499.85</v>
      </c>
      <c r="G439"/>
      <c r="I439" s="234">
        <v>4.4999999999999997E-3</v>
      </c>
    </row>
    <row r="440" spans="1:9">
      <c r="A440" s="235" t="s">
        <v>3486</v>
      </c>
      <c r="B440" s="105">
        <v>44293</v>
      </c>
      <c r="C440" s="233">
        <v>8462.17</v>
      </c>
      <c r="D440" s="233">
        <v>8462.17</v>
      </c>
      <c r="E440" s="233">
        <v>8462.17</v>
      </c>
      <c r="F440" s="233">
        <v>8462.17</v>
      </c>
      <c r="G440"/>
      <c r="I440" s="234">
        <v>1.5E-3</v>
      </c>
    </row>
    <row r="441" spans="1:9">
      <c r="A441" s="235" t="s">
        <v>3487</v>
      </c>
      <c r="B441" s="105">
        <v>44292</v>
      </c>
      <c r="C441" s="233">
        <v>8449.5400000000009</v>
      </c>
      <c r="D441" s="233">
        <v>8449.5400000000009</v>
      </c>
      <c r="E441" s="233">
        <v>8449.5400000000009</v>
      </c>
      <c r="F441" s="233">
        <v>8449.5400000000009</v>
      </c>
      <c r="G441"/>
      <c r="I441" s="234">
        <v>-8.9999999999999998E-4</v>
      </c>
    </row>
    <row r="442" spans="1:9">
      <c r="A442" s="235" t="s">
        <v>3488</v>
      </c>
      <c r="B442" s="105">
        <v>44291</v>
      </c>
      <c r="C442" s="233">
        <v>8457.4</v>
      </c>
      <c r="D442" s="233">
        <v>8457.4</v>
      </c>
      <c r="E442" s="233">
        <v>8457.4</v>
      </c>
      <c r="F442" s="233">
        <v>8457.4</v>
      </c>
      <c r="G442"/>
      <c r="I442" s="234">
        <v>1.46E-2</v>
      </c>
    </row>
    <row r="443" spans="1:9">
      <c r="A443" s="235" t="s">
        <v>3489</v>
      </c>
      <c r="B443" s="105">
        <v>44287</v>
      </c>
      <c r="C443" s="233">
        <v>8335.91</v>
      </c>
      <c r="D443" s="233">
        <v>8335.91</v>
      </c>
      <c r="E443" s="233">
        <v>8335.91</v>
      </c>
      <c r="F443" s="233">
        <v>8335.91</v>
      </c>
      <c r="G443"/>
      <c r="I443" s="234">
        <v>1.18E-2</v>
      </c>
    </row>
    <row r="444" spans="1:9">
      <c r="A444" s="235" t="s">
        <v>3490</v>
      </c>
      <c r="B444" s="105">
        <v>44286</v>
      </c>
      <c r="C444" s="233">
        <v>8238.48</v>
      </c>
      <c r="D444" s="233">
        <v>8238.48</v>
      </c>
      <c r="E444" s="233">
        <v>8238.48</v>
      </c>
      <c r="F444" s="233">
        <v>8238.48</v>
      </c>
      <c r="G444"/>
      <c r="I444" s="234">
        <v>3.7000000000000002E-3</v>
      </c>
    </row>
    <row r="445" spans="1:9">
      <c r="A445" s="235" t="s">
        <v>3491</v>
      </c>
      <c r="B445" s="105">
        <v>44285</v>
      </c>
      <c r="C445" s="233">
        <v>8208.1</v>
      </c>
      <c r="D445" s="233">
        <v>8208.1</v>
      </c>
      <c r="E445" s="233">
        <v>8208.1</v>
      </c>
      <c r="F445" s="233">
        <v>8208.1</v>
      </c>
      <c r="G445"/>
      <c r="I445" s="234">
        <v>-3.0999999999999999E-3</v>
      </c>
    </row>
    <row r="446" spans="1:9">
      <c r="A446" s="235" t="s">
        <v>3492</v>
      </c>
      <c r="B446" s="105">
        <v>44284</v>
      </c>
      <c r="C446" s="233">
        <v>8233.25</v>
      </c>
      <c r="D446" s="233">
        <v>8233.25</v>
      </c>
      <c r="E446" s="233">
        <v>8233.25</v>
      </c>
      <c r="F446" s="233">
        <v>8233.25</v>
      </c>
      <c r="G446"/>
      <c r="I446" s="234">
        <v>-8.9999999999999998E-4</v>
      </c>
    </row>
    <row r="447" spans="1:9">
      <c r="A447" s="235" t="s">
        <v>3493</v>
      </c>
      <c r="B447" s="105">
        <v>44281</v>
      </c>
      <c r="C447" s="233">
        <v>8240.3799999999992</v>
      </c>
      <c r="D447" s="233">
        <v>8240.3799999999992</v>
      </c>
      <c r="E447" s="233">
        <v>8240.3799999999992</v>
      </c>
      <c r="F447" s="233">
        <v>8240.3799999999992</v>
      </c>
      <c r="G447"/>
      <c r="I447" s="234">
        <v>1.66E-2</v>
      </c>
    </row>
    <row r="448" spans="1:9">
      <c r="A448" s="235" t="s">
        <v>3494</v>
      </c>
      <c r="B448" s="105">
        <v>44280</v>
      </c>
      <c r="C448" s="233">
        <v>8105.51</v>
      </c>
      <c r="D448" s="233">
        <v>8105.51</v>
      </c>
      <c r="E448" s="233">
        <v>8105.51</v>
      </c>
      <c r="F448" s="233">
        <v>8105.51</v>
      </c>
      <c r="G448"/>
      <c r="I448" s="234">
        <v>5.3E-3</v>
      </c>
    </row>
    <row r="449" spans="1:9">
      <c r="A449" s="235" t="s">
        <v>3495</v>
      </c>
      <c r="B449" s="105">
        <v>44279</v>
      </c>
      <c r="C449" s="233">
        <v>8063</v>
      </c>
      <c r="D449" s="233">
        <v>8063</v>
      </c>
      <c r="E449" s="233">
        <v>8063</v>
      </c>
      <c r="F449" s="233">
        <v>8063</v>
      </c>
      <c r="G449"/>
      <c r="I449" s="234">
        <v>-5.4000000000000003E-3</v>
      </c>
    </row>
    <row r="450" spans="1:9">
      <c r="A450" s="235" t="s">
        <v>3496</v>
      </c>
      <c r="B450" s="105">
        <v>44278</v>
      </c>
      <c r="C450" s="233">
        <v>8106.83</v>
      </c>
      <c r="D450" s="233">
        <v>8106.83</v>
      </c>
      <c r="E450" s="233">
        <v>8106.83</v>
      </c>
      <c r="F450" s="233">
        <v>8106.83</v>
      </c>
      <c r="G450"/>
      <c r="I450" s="234">
        <v>-7.6E-3</v>
      </c>
    </row>
    <row r="451" spans="1:9">
      <c r="A451" s="235" t="s">
        <v>3497</v>
      </c>
      <c r="B451" s="105">
        <v>44277</v>
      </c>
      <c r="C451" s="233">
        <v>8169.14</v>
      </c>
      <c r="D451" s="233">
        <v>8169.14</v>
      </c>
      <c r="E451" s="233">
        <v>8169.14</v>
      </c>
      <c r="F451" s="233">
        <v>8169.14</v>
      </c>
      <c r="G451"/>
      <c r="I451" s="234">
        <v>7.0000000000000001E-3</v>
      </c>
    </row>
    <row r="452" spans="1:9">
      <c r="A452" s="235" t="s">
        <v>3498</v>
      </c>
      <c r="B452" s="105">
        <v>44274</v>
      </c>
      <c r="C452" s="233">
        <v>8112.13</v>
      </c>
      <c r="D452" s="233">
        <v>8112.13</v>
      </c>
      <c r="E452" s="233">
        <v>8112.13</v>
      </c>
      <c r="F452" s="233">
        <v>8112.13</v>
      </c>
      <c r="G452"/>
      <c r="I452" s="234">
        <v>-5.0000000000000001E-4</v>
      </c>
    </row>
    <row r="453" spans="1:9">
      <c r="A453" s="235" t="s">
        <v>3499</v>
      </c>
      <c r="B453" s="105">
        <v>44273</v>
      </c>
      <c r="C453" s="233">
        <v>8116.17</v>
      </c>
      <c r="D453" s="233">
        <v>8116.17</v>
      </c>
      <c r="E453" s="233">
        <v>8116.17</v>
      </c>
      <c r="F453" s="233">
        <v>8116.17</v>
      </c>
      <c r="G453"/>
      <c r="I453" s="234">
        <v>-1.47E-2</v>
      </c>
    </row>
    <row r="454" spans="1:9">
      <c r="A454" s="235" t="s">
        <v>3500</v>
      </c>
      <c r="B454" s="105">
        <v>44272</v>
      </c>
      <c r="C454" s="233">
        <v>8237.35</v>
      </c>
      <c r="D454" s="233">
        <v>8237.35</v>
      </c>
      <c r="E454" s="233">
        <v>8237.35</v>
      </c>
      <c r="F454" s="233">
        <v>8237.35</v>
      </c>
      <c r="G454"/>
      <c r="I454" s="234">
        <v>2.8999999999999998E-3</v>
      </c>
    </row>
    <row r="455" spans="1:9">
      <c r="A455" s="235" t="s">
        <v>3501</v>
      </c>
      <c r="B455" s="105">
        <v>44271</v>
      </c>
      <c r="C455" s="233">
        <v>8213.6299999999992</v>
      </c>
      <c r="D455" s="233">
        <v>8213.6299999999992</v>
      </c>
      <c r="E455" s="233">
        <v>8213.6299999999992</v>
      </c>
      <c r="F455" s="233">
        <v>8213.6299999999992</v>
      </c>
      <c r="G455"/>
      <c r="I455" s="234">
        <v>-1.5E-3</v>
      </c>
    </row>
    <row r="456" spans="1:9">
      <c r="A456" s="235" t="s">
        <v>3502</v>
      </c>
      <c r="B456" s="105">
        <v>44270</v>
      </c>
      <c r="C456" s="233">
        <v>8226.32</v>
      </c>
      <c r="D456" s="233">
        <v>8226.32</v>
      </c>
      <c r="E456" s="233">
        <v>8226.32</v>
      </c>
      <c r="F456" s="233">
        <v>8226.32</v>
      </c>
      <c r="G456"/>
      <c r="I456" s="234">
        <v>6.4999999999999997E-3</v>
      </c>
    </row>
    <row r="457" spans="1:9">
      <c r="A457" s="235" t="s">
        <v>3503</v>
      </c>
      <c r="B457" s="105">
        <v>44267</v>
      </c>
      <c r="C457" s="233">
        <v>8172.9</v>
      </c>
      <c r="D457" s="233">
        <v>8172.9</v>
      </c>
      <c r="E457" s="233">
        <v>8172.9</v>
      </c>
      <c r="F457" s="233">
        <v>8172.9</v>
      </c>
      <c r="G457"/>
      <c r="I457" s="234">
        <v>1.2999999999999999E-3</v>
      </c>
    </row>
    <row r="458" spans="1:9">
      <c r="A458" s="235" t="s">
        <v>3504</v>
      </c>
      <c r="B458" s="105">
        <v>44266</v>
      </c>
      <c r="C458" s="233">
        <v>8162.58</v>
      </c>
      <c r="D458" s="233">
        <v>8162.58</v>
      </c>
      <c r="E458" s="233">
        <v>8162.58</v>
      </c>
      <c r="F458" s="233">
        <v>8162.58</v>
      </c>
      <c r="G458"/>
      <c r="I458" s="234">
        <v>1.0500000000000001E-2</v>
      </c>
    </row>
    <row r="459" spans="1:9">
      <c r="A459" s="235" t="s">
        <v>3505</v>
      </c>
      <c r="B459" s="105">
        <v>44265</v>
      </c>
      <c r="C459" s="233">
        <v>8078.05</v>
      </c>
      <c r="D459" s="233">
        <v>8078.05</v>
      </c>
      <c r="E459" s="233">
        <v>8078.05</v>
      </c>
      <c r="F459" s="233">
        <v>8078.05</v>
      </c>
      <c r="G459"/>
      <c r="I459" s="234">
        <v>6.1000000000000004E-3</v>
      </c>
    </row>
    <row r="460" spans="1:9">
      <c r="A460" s="235" t="s">
        <v>3506</v>
      </c>
      <c r="B460" s="105">
        <v>44264</v>
      </c>
      <c r="C460" s="233">
        <v>8029.2</v>
      </c>
      <c r="D460" s="233">
        <v>8029.2</v>
      </c>
      <c r="E460" s="233">
        <v>8029.2</v>
      </c>
      <c r="F460" s="233">
        <v>8029.2</v>
      </c>
      <c r="G460"/>
      <c r="I460" s="234">
        <v>1.4200000000000001E-2</v>
      </c>
    </row>
    <row r="461" spans="1:9">
      <c r="A461" s="235" t="s">
        <v>3507</v>
      </c>
      <c r="B461" s="105">
        <v>44263</v>
      </c>
      <c r="C461" s="233">
        <v>7916.41</v>
      </c>
      <c r="D461" s="233">
        <v>7916.41</v>
      </c>
      <c r="E461" s="233">
        <v>7916.41</v>
      </c>
      <c r="F461" s="233">
        <v>7916.41</v>
      </c>
      <c r="G461"/>
      <c r="I461" s="234">
        <v>-5.3E-3</v>
      </c>
    </row>
    <row r="462" spans="1:9">
      <c r="A462" s="235" t="s">
        <v>3508</v>
      </c>
      <c r="B462" s="105">
        <v>44260</v>
      </c>
      <c r="C462" s="233">
        <v>7958.98</v>
      </c>
      <c r="D462" s="233">
        <v>7958.98</v>
      </c>
      <c r="E462" s="233">
        <v>7958.98</v>
      </c>
      <c r="F462" s="233">
        <v>7958.98</v>
      </c>
      <c r="G462"/>
      <c r="I462" s="234">
        <v>1.95E-2</v>
      </c>
    </row>
    <row r="463" spans="1:9">
      <c r="A463" s="235" t="s">
        <v>3509</v>
      </c>
      <c r="B463" s="105">
        <v>44259</v>
      </c>
      <c r="C463" s="233">
        <v>7806.45</v>
      </c>
      <c r="D463" s="233">
        <v>7806.45</v>
      </c>
      <c r="E463" s="233">
        <v>7806.45</v>
      </c>
      <c r="F463" s="233">
        <v>7806.45</v>
      </c>
      <c r="G463"/>
      <c r="I463" s="234">
        <v>-1.32E-2</v>
      </c>
    </row>
    <row r="464" spans="1:9">
      <c r="A464" s="235" t="s">
        <v>3510</v>
      </c>
      <c r="B464" s="105">
        <v>44258</v>
      </c>
      <c r="C464" s="233">
        <v>7911.21</v>
      </c>
      <c r="D464" s="233">
        <v>7911.21</v>
      </c>
      <c r="E464" s="233">
        <v>7911.21</v>
      </c>
      <c r="F464" s="233">
        <v>7911.21</v>
      </c>
      <c r="G464"/>
      <c r="I464" s="234">
        <v>-1.2999999999999999E-2</v>
      </c>
    </row>
    <row r="465" spans="1:9">
      <c r="A465" s="235" t="s">
        <v>3511</v>
      </c>
      <c r="B465" s="105">
        <v>44257</v>
      </c>
      <c r="C465" s="233">
        <v>8015.54</v>
      </c>
      <c r="D465" s="233">
        <v>8015.54</v>
      </c>
      <c r="E465" s="233">
        <v>8015.54</v>
      </c>
      <c r="F465" s="233">
        <v>8015.54</v>
      </c>
      <c r="G465"/>
      <c r="I465" s="234">
        <v>-8.0999999999999996E-3</v>
      </c>
    </row>
    <row r="466" spans="1:9">
      <c r="A466" s="235" t="s">
        <v>3512</v>
      </c>
      <c r="B466" s="105">
        <v>44256</v>
      </c>
      <c r="C466" s="233">
        <v>8080.78</v>
      </c>
      <c r="D466" s="233">
        <v>8080.78</v>
      </c>
      <c r="E466" s="233">
        <v>8080.78</v>
      </c>
      <c r="F466" s="233">
        <v>8080.78</v>
      </c>
      <c r="G466"/>
      <c r="I466" s="234">
        <v>2.3800000000000002E-2</v>
      </c>
    </row>
    <row r="467" spans="1:9">
      <c r="A467" s="235" t="s">
        <v>3513</v>
      </c>
      <c r="B467" s="105">
        <v>44253</v>
      </c>
      <c r="C467" s="233">
        <v>7892.81</v>
      </c>
      <c r="D467" s="233">
        <v>7892.81</v>
      </c>
      <c r="E467" s="233">
        <v>7892.81</v>
      </c>
      <c r="F467" s="233">
        <v>7892.81</v>
      </c>
      <c r="G467"/>
      <c r="I467" s="234">
        <v>-4.5999999999999999E-3</v>
      </c>
    </row>
    <row r="468" spans="1:9">
      <c r="A468" s="235" t="s">
        <v>3514</v>
      </c>
      <c r="B468" s="105">
        <v>44252</v>
      </c>
      <c r="C468" s="233">
        <v>7929.56</v>
      </c>
      <c r="D468" s="233">
        <v>7929.56</v>
      </c>
      <c r="E468" s="233">
        <v>7929.56</v>
      </c>
      <c r="F468" s="233">
        <v>7929.56</v>
      </c>
      <c r="G468"/>
      <c r="I468" s="234">
        <v>-2.4299999999999999E-2</v>
      </c>
    </row>
    <row r="469" spans="1:9">
      <c r="A469" s="235" t="s">
        <v>3515</v>
      </c>
      <c r="B469" s="105">
        <v>44251</v>
      </c>
      <c r="C469" s="233">
        <v>8127.38</v>
      </c>
      <c r="D469" s="233">
        <v>8127.38</v>
      </c>
      <c r="E469" s="233">
        <v>8127.38</v>
      </c>
      <c r="F469" s="233">
        <v>8127.38</v>
      </c>
      <c r="G469"/>
      <c r="I469" s="234">
        <v>1.14E-2</v>
      </c>
    </row>
    <row r="470" spans="1:9">
      <c r="A470" s="235" t="s">
        <v>3516</v>
      </c>
      <c r="B470" s="105">
        <v>44250</v>
      </c>
      <c r="C470" s="233">
        <v>8036.06</v>
      </c>
      <c r="D470" s="233">
        <v>8036.06</v>
      </c>
      <c r="E470" s="233">
        <v>8036.06</v>
      </c>
      <c r="F470" s="233">
        <v>8036.06</v>
      </c>
      <c r="G470"/>
      <c r="I470" s="234">
        <v>1.2999999999999999E-3</v>
      </c>
    </row>
    <row r="471" spans="1:9">
      <c r="A471" s="235" t="s">
        <v>3517</v>
      </c>
      <c r="B471" s="105">
        <v>44249</v>
      </c>
      <c r="C471" s="233">
        <v>8025.81</v>
      </c>
      <c r="D471" s="233">
        <v>8025.81</v>
      </c>
      <c r="E471" s="233">
        <v>8025.81</v>
      </c>
      <c r="F471" s="233">
        <v>8025.81</v>
      </c>
      <c r="G471"/>
      <c r="I471" s="234">
        <v>-7.6E-3</v>
      </c>
    </row>
    <row r="472" spans="1:9">
      <c r="A472" s="235" t="s">
        <v>3518</v>
      </c>
      <c r="B472" s="105">
        <v>44246</v>
      </c>
      <c r="C472" s="233">
        <v>8087.68</v>
      </c>
      <c r="D472" s="233">
        <v>8087.68</v>
      </c>
      <c r="E472" s="233">
        <v>8087.68</v>
      </c>
      <c r="F472" s="233">
        <v>8087.68</v>
      </c>
      <c r="G472"/>
      <c r="I472" s="234">
        <v>-1.8E-3</v>
      </c>
    </row>
    <row r="473" spans="1:9">
      <c r="A473" s="235" t="s">
        <v>3519</v>
      </c>
      <c r="B473" s="105">
        <v>44245</v>
      </c>
      <c r="C473" s="233">
        <v>8102.24</v>
      </c>
      <c r="D473" s="233">
        <v>8102.24</v>
      </c>
      <c r="E473" s="233">
        <v>8102.24</v>
      </c>
      <c r="F473" s="233">
        <v>8102.24</v>
      </c>
      <c r="G473"/>
      <c r="I473" s="234">
        <v>-4.4000000000000003E-3</v>
      </c>
    </row>
    <row r="474" spans="1:9">
      <c r="A474" s="235" t="s">
        <v>3520</v>
      </c>
      <c r="B474" s="105">
        <v>44244</v>
      </c>
      <c r="C474" s="233">
        <v>8137.88</v>
      </c>
      <c r="D474" s="233">
        <v>8137.88</v>
      </c>
      <c r="E474" s="233">
        <v>8137.88</v>
      </c>
      <c r="F474" s="233">
        <v>8137.88</v>
      </c>
      <c r="G474"/>
      <c r="I474" s="234">
        <v>-2.0000000000000001E-4</v>
      </c>
    </row>
    <row r="475" spans="1:9">
      <c r="A475" s="235" t="s">
        <v>3521</v>
      </c>
      <c r="B475" s="105">
        <v>44243</v>
      </c>
      <c r="C475" s="233">
        <v>8139.16</v>
      </c>
      <c r="D475" s="233">
        <v>8139.16</v>
      </c>
      <c r="E475" s="233">
        <v>8139.16</v>
      </c>
      <c r="F475" s="233">
        <v>8139.16</v>
      </c>
      <c r="G475"/>
      <c r="I475" s="234">
        <v>-4.0000000000000002E-4</v>
      </c>
    </row>
    <row r="476" spans="1:9">
      <c r="A476" s="235" t="s">
        <v>3522</v>
      </c>
      <c r="B476" s="105">
        <v>44239</v>
      </c>
      <c r="C476" s="233">
        <v>8142.79</v>
      </c>
      <c r="D476" s="233">
        <v>8142.79</v>
      </c>
      <c r="E476" s="233">
        <v>8142.79</v>
      </c>
      <c r="F476" s="233">
        <v>8142.79</v>
      </c>
      <c r="G476"/>
      <c r="I476" s="234">
        <v>4.7999999999999996E-3</v>
      </c>
    </row>
    <row r="477" spans="1:9">
      <c r="A477" s="235" t="s">
        <v>3523</v>
      </c>
      <c r="B477" s="105">
        <v>44238</v>
      </c>
      <c r="C477" s="233">
        <v>8104.19</v>
      </c>
      <c r="D477" s="233">
        <v>8104.19</v>
      </c>
      <c r="E477" s="233">
        <v>8104.19</v>
      </c>
      <c r="F477" s="233">
        <v>8104.19</v>
      </c>
      <c r="G477"/>
      <c r="I477" s="234">
        <v>1.9E-3</v>
      </c>
    </row>
    <row r="478" spans="1:9">
      <c r="A478" s="235" t="s">
        <v>3524</v>
      </c>
      <c r="B478" s="105">
        <v>44237</v>
      </c>
      <c r="C478" s="233">
        <v>8089.11</v>
      </c>
      <c r="D478" s="233">
        <v>8089.11</v>
      </c>
      <c r="E478" s="233">
        <v>8089.11</v>
      </c>
      <c r="F478" s="233">
        <v>8089.11</v>
      </c>
      <c r="G478"/>
      <c r="I478" s="234">
        <v>-2.9999999999999997E-4</v>
      </c>
    </row>
    <row r="479" spans="1:9">
      <c r="A479" s="235" t="s">
        <v>3525</v>
      </c>
      <c r="B479" s="105">
        <v>44236</v>
      </c>
      <c r="C479" s="233">
        <v>8091.7</v>
      </c>
      <c r="D479" s="233">
        <v>8091.7</v>
      </c>
      <c r="E479" s="233">
        <v>8091.7</v>
      </c>
      <c r="F479" s="233">
        <v>8091.7</v>
      </c>
      <c r="G479"/>
      <c r="I479" s="234">
        <v>-8.9999999999999998E-4</v>
      </c>
    </row>
    <row r="480" spans="1:9">
      <c r="A480" s="235" t="s">
        <v>3526</v>
      </c>
      <c r="B480" s="105">
        <v>44235</v>
      </c>
      <c r="C480" s="233">
        <v>8099.33</v>
      </c>
      <c r="D480" s="233">
        <v>8099.33</v>
      </c>
      <c r="E480" s="233">
        <v>8099.33</v>
      </c>
      <c r="F480" s="233">
        <v>8099.33</v>
      </c>
      <c r="G480"/>
      <c r="I480" s="234">
        <v>7.4000000000000003E-3</v>
      </c>
    </row>
    <row r="481" spans="1:9">
      <c r="A481" s="235" t="s">
        <v>3527</v>
      </c>
      <c r="B481" s="105">
        <v>44232</v>
      </c>
      <c r="C481" s="233">
        <v>8039.67</v>
      </c>
      <c r="D481" s="233">
        <v>8039.67</v>
      </c>
      <c r="E481" s="233">
        <v>8039.67</v>
      </c>
      <c r="F481" s="233">
        <v>8039.67</v>
      </c>
      <c r="G481"/>
      <c r="I481" s="234">
        <v>4.0000000000000001E-3</v>
      </c>
    </row>
    <row r="482" spans="1:9">
      <c r="A482" s="235" t="s">
        <v>3528</v>
      </c>
      <c r="B482" s="105">
        <v>44231</v>
      </c>
      <c r="C482" s="233">
        <v>8007.62</v>
      </c>
      <c r="D482" s="233">
        <v>8007.62</v>
      </c>
      <c r="E482" s="233">
        <v>8007.62</v>
      </c>
      <c r="F482" s="233">
        <v>8007.62</v>
      </c>
      <c r="G482"/>
      <c r="I482" s="234">
        <v>1.0999999999999999E-2</v>
      </c>
    </row>
    <row r="483" spans="1:9">
      <c r="A483" s="235" t="s">
        <v>3529</v>
      </c>
      <c r="B483" s="105">
        <v>44230</v>
      </c>
      <c r="C483" s="233">
        <v>7920.85</v>
      </c>
      <c r="D483" s="233">
        <v>7920.85</v>
      </c>
      <c r="E483" s="233">
        <v>7920.85</v>
      </c>
      <c r="F483" s="233">
        <v>7920.85</v>
      </c>
      <c r="G483"/>
      <c r="I483" s="234">
        <v>1E-3</v>
      </c>
    </row>
    <row r="484" spans="1:9">
      <c r="A484" s="235" t="s">
        <v>3530</v>
      </c>
      <c r="B484" s="105">
        <v>44229</v>
      </c>
      <c r="C484" s="233">
        <v>7912.87</v>
      </c>
      <c r="D484" s="233">
        <v>7912.87</v>
      </c>
      <c r="E484" s="233">
        <v>7912.87</v>
      </c>
      <c r="F484" s="233">
        <v>7912.87</v>
      </c>
      <c r="G484"/>
      <c r="I484" s="234">
        <v>1.3899999999999999E-2</v>
      </c>
    </row>
    <row r="485" spans="1:9">
      <c r="A485" s="235" t="s">
        <v>3531</v>
      </c>
      <c r="B485" s="105">
        <v>44228</v>
      </c>
      <c r="C485" s="233">
        <v>7804.31</v>
      </c>
      <c r="D485" s="233">
        <v>7804.31</v>
      </c>
      <c r="E485" s="233">
        <v>7804.31</v>
      </c>
      <c r="F485" s="233">
        <v>7804.31</v>
      </c>
      <c r="G485"/>
      <c r="I485" s="234">
        <v>1.61E-2</v>
      </c>
    </row>
    <row r="486" spans="1:9">
      <c r="A486" s="235" t="s">
        <v>3532</v>
      </c>
      <c r="B486" s="105">
        <v>44225</v>
      </c>
      <c r="C486" s="233">
        <v>7681.01</v>
      </c>
      <c r="D486" s="233">
        <v>7681.01</v>
      </c>
      <c r="E486" s="233">
        <v>7681.01</v>
      </c>
      <c r="F486" s="233">
        <v>7681.01</v>
      </c>
      <c r="G486"/>
      <c r="I486" s="234">
        <v>-1.9199999999999998E-2</v>
      </c>
    </row>
    <row r="487" spans="1:9">
      <c r="A487" s="235" t="s">
        <v>3533</v>
      </c>
      <c r="B487" s="105">
        <v>44224</v>
      </c>
      <c r="C487" s="233">
        <v>7831.22</v>
      </c>
      <c r="D487" s="233">
        <v>7831.22</v>
      </c>
      <c r="E487" s="233">
        <v>7831.22</v>
      </c>
      <c r="F487" s="233">
        <v>7831.22</v>
      </c>
      <c r="G487"/>
      <c r="I487" s="234">
        <v>9.9000000000000008E-3</v>
      </c>
    </row>
    <row r="488" spans="1:9">
      <c r="A488" s="235" t="s">
        <v>3534</v>
      </c>
      <c r="B488" s="105">
        <v>44223</v>
      </c>
      <c r="C488" s="233">
        <v>7754.74</v>
      </c>
      <c r="D488" s="233">
        <v>7754.74</v>
      </c>
      <c r="E488" s="233">
        <v>7754.74</v>
      </c>
      <c r="F488" s="233">
        <v>7754.74</v>
      </c>
      <c r="G488"/>
      <c r="I488" s="234">
        <v>-2.5700000000000001E-2</v>
      </c>
    </row>
    <row r="489" spans="1:9">
      <c r="A489" s="235" t="s">
        <v>3535</v>
      </c>
      <c r="B489" s="105">
        <v>44222</v>
      </c>
      <c r="C489" s="233">
        <v>7959.1</v>
      </c>
      <c r="D489" s="233">
        <v>7959.1</v>
      </c>
      <c r="E489" s="233">
        <v>7959.1</v>
      </c>
      <c r="F489" s="233">
        <v>7959.1</v>
      </c>
      <c r="G489"/>
      <c r="I489" s="234">
        <v>-1.5E-3</v>
      </c>
    </row>
    <row r="490" spans="1:9">
      <c r="A490" s="235" t="s">
        <v>3536</v>
      </c>
      <c r="B490" s="105">
        <v>44221</v>
      </c>
      <c r="C490" s="233">
        <v>7970.92</v>
      </c>
      <c r="D490" s="233">
        <v>7970.92</v>
      </c>
      <c r="E490" s="233">
        <v>7970.92</v>
      </c>
      <c r="F490" s="233">
        <v>7970.92</v>
      </c>
      <c r="G490"/>
      <c r="I490" s="234">
        <v>3.5999999999999999E-3</v>
      </c>
    </row>
    <row r="491" spans="1:9">
      <c r="A491" s="235" t="s">
        <v>3537</v>
      </c>
      <c r="B491" s="105">
        <v>44218</v>
      </c>
      <c r="C491" s="233">
        <v>7942.2</v>
      </c>
      <c r="D491" s="233">
        <v>7942.2</v>
      </c>
      <c r="E491" s="233">
        <v>7942.2</v>
      </c>
      <c r="F491" s="233">
        <v>7942.2</v>
      </c>
      <c r="G491"/>
      <c r="I491" s="234">
        <v>-3.0000000000000001E-3</v>
      </c>
    </row>
    <row r="492" spans="1:9">
      <c r="A492" s="235" t="s">
        <v>3538</v>
      </c>
      <c r="B492" s="105">
        <v>44217</v>
      </c>
      <c r="C492" s="233">
        <v>7966.11</v>
      </c>
      <c r="D492" s="233">
        <v>7966.11</v>
      </c>
      <c r="E492" s="233">
        <v>7966.11</v>
      </c>
      <c r="F492" s="233">
        <v>7966.11</v>
      </c>
      <c r="G492"/>
      <c r="I492" s="234">
        <v>4.0000000000000002E-4</v>
      </c>
    </row>
    <row r="493" spans="1:9">
      <c r="A493" s="235" t="s">
        <v>3539</v>
      </c>
      <c r="B493" s="105">
        <v>44216</v>
      </c>
      <c r="C493" s="233">
        <v>7962.92</v>
      </c>
      <c r="D493" s="233">
        <v>7962.92</v>
      </c>
      <c r="E493" s="233">
        <v>7962.92</v>
      </c>
      <c r="F493" s="233">
        <v>7962.92</v>
      </c>
      <c r="G493"/>
      <c r="I493" s="234">
        <v>1.3899999999999999E-2</v>
      </c>
    </row>
    <row r="494" spans="1:9">
      <c r="A494" s="235" t="s">
        <v>3540</v>
      </c>
      <c r="B494" s="105">
        <v>44215</v>
      </c>
      <c r="C494" s="233">
        <v>7853.47</v>
      </c>
      <c r="D494" s="233">
        <v>7853.47</v>
      </c>
      <c r="E494" s="233">
        <v>7853.47</v>
      </c>
      <c r="F494" s="233">
        <v>7853.47</v>
      </c>
      <c r="G494"/>
      <c r="I494" s="234">
        <v>8.2000000000000007E-3</v>
      </c>
    </row>
    <row r="495" spans="1:9">
      <c r="A495" s="235" t="s">
        <v>3541</v>
      </c>
      <c r="B495" s="105">
        <v>44211</v>
      </c>
      <c r="C495" s="233">
        <v>7789.79</v>
      </c>
      <c r="D495" s="233">
        <v>7789.79</v>
      </c>
      <c r="E495" s="233">
        <v>7789.79</v>
      </c>
      <c r="F495" s="233">
        <v>7789.79</v>
      </c>
      <c r="G495"/>
      <c r="I495" s="234">
        <v>-7.1999999999999998E-3</v>
      </c>
    </row>
    <row r="496" spans="1:9">
      <c r="A496" s="235" t="s">
        <v>3542</v>
      </c>
      <c r="B496" s="105">
        <v>44210</v>
      </c>
      <c r="C496" s="233">
        <v>7846.1</v>
      </c>
      <c r="D496" s="233">
        <v>7846.1</v>
      </c>
      <c r="E496" s="233">
        <v>7846.1</v>
      </c>
      <c r="F496" s="233">
        <v>7846.1</v>
      </c>
      <c r="G496"/>
      <c r="I496" s="234">
        <v>-3.5999999999999999E-3</v>
      </c>
    </row>
    <row r="497" spans="1:22">
      <c r="A497" s="235" t="s">
        <v>3543</v>
      </c>
      <c r="B497" s="105">
        <v>44209</v>
      </c>
      <c r="C497" s="233">
        <v>7874.75</v>
      </c>
      <c r="D497" s="233">
        <v>7874.75</v>
      </c>
      <c r="E497" s="233">
        <v>7874.75</v>
      </c>
      <c r="F497" s="233">
        <v>7874.75</v>
      </c>
      <c r="G497"/>
      <c r="I497" s="234">
        <v>2.3E-3</v>
      </c>
    </row>
    <row r="498" spans="1:22">
      <c r="A498" s="235" t="s">
        <v>3544</v>
      </c>
      <c r="B498" s="105">
        <v>44208</v>
      </c>
      <c r="C498" s="233">
        <v>7856.73</v>
      </c>
      <c r="D498" s="233">
        <v>7856.73</v>
      </c>
      <c r="E498" s="233">
        <v>7856.73</v>
      </c>
      <c r="F498" s="233">
        <v>7856.73</v>
      </c>
      <c r="G498"/>
      <c r="I498" s="234">
        <v>4.0000000000000002E-4</v>
      </c>
    </row>
    <row r="499" spans="1:22">
      <c r="A499" s="235" t="s">
        <v>3545</v>
      </c>
      <c r="B499" s="105">
        <v>44207</v>
      </c>
      <c r="C499" s="233">
        <v>7853.45</v>
      </c>
      <c r="D499" s="233">
        <v>7853.45</v>
      </c>
      <c r="E499" s="233">
        <v>7853.45</v>
      </c>
      <c r="F499" s="233">
        <v>7853.45</v>
      </c>
      <c r="G499"/>
      <c r="I499" s="234">
        <v>-6.6E-3</v>
      </c>
    </row>
    <row r="500" spans="1:22">
      <c r="A500" s="235" t="s">
        <v>3546</v>
      </c>
      <c r="B500" s="105">
        <v>44204</v>
      </c>
      <c r="C500" s="233">
        <v>7905.28</v>
      </c>
      <c r="D500" s="233">
        <v>7905.28</v>
      </c>
      <c r="E500" s="233">
        <v>7905.28</v>
      </c>
      <c r="F500" s="233">
        <v>7905.28</v>
      </c>
      <c r="G500"/>
      <c r="I500" s="234">
        <v>5.5999999999999999E-3</v>
      </c>
    </row>
    <row r="501" spans="1:22">
      <c r="A501" s="235" t="s">
        <v>3547</v>
      </c>
      <c r="B501" s="105">
        <v>44203</v>
      </c>
      <c r="C501" s="233">
        <v>7861.1</v>
      </c>
      <c r="D501" s="233">
        <v>7861.1</v>
      </c>
      <c r="E501" s="233">
        <v>7861.1</v>
      </c>
      <c r="F501" s="233">
        <v>7861.1</v>
      </c>
      <c r="G501"/>
      <c r="I501" s="234">
        <v>1.5100000000000001E-2</v>
      </c>
    </row>
    <row r="502" spans="1:22">
      <c r="A502" s="235" t="s">
        <v>3548</v>
      </c>
      <c r="B502" s="105">
        <v>44202</v>
      </c>
      <c r="C502" s="233">
        <v>7744.43</v>
      </c>
      <c r="D502" s="233">
        <v>7744.43</v>
      </c>
      <c r="E502" s="233">
        <v>7744.43</v>
      </c>
      <c r="F502" s="233">
        <v>7744.43</v>
      </c>
      <c r="G502"/>
      <c r="I502" s="234">
        <v>5.7000000000000002E-3</v>
      </c>
    </row>
    <row r="503" spans="1:22">
      <c r="A503" s="235" t="s">
        <v>3549</v>
      </c>
      <c r="B503" s="105">
        <v>44201</v>
      </c>
      <c r="C503" s="233">
        <v>7700.34</v>
      </c>
      <c r="D503" s="233">
        <v>7700.34</v>
      </c>
      <c r="E503" s="233">
        <v>7700.34</v>
      </c>
      <c r="F503" s="233">
        <v>7700.34</v>
      </c>
      <c r="G503"/>
      <c r="I503" s="234">
        <v>7.1999999999999998E-3</v>
      </c>
    </row>
    <row r="504" spans="1:22">
      <c r="A504" s="235" t="s">
        <v>3550</v>
      </c>
      <c r="B504" s="105">
        <v>44200</v>
      </c>
      <c r="C504" s="233">
        <v>7645.27</v>
      </c>
      <c r="D504" s="233">
        <v>7645.27</v>
      </c>
      <c r="E504" s="233">
        <v>7645.27</v>
      </c>
      <c r="F504" s="233">
        <v>7645.27</v>
      </c>
      <c r="G504"/>
      <c r="I504" s="234">
        <v>-1.47E-2</v>
      </c>
    </row>
    <row r="505" spans="1:22">
      <c r="A505" s="111" t="s">
        <v>2237</v>
      </c>
      <c r="B505" s="105">
        <v>44196</v>
      </c>
      <c r="C505" s="48">
        <v>7759.35</v>
      </c>
      <c r="D505" s="70">
        <v>7759.35</v>
      </c>
      <c r="E505" s="70">
        <v>7759.35</v>
      </c>
      <c r="F505" s="48">
        <v>7759.35</v>
      </c>
      <c r="G505" s="113"/>
      <c r="H505" s="114"/>
      <c r="I505" s="51">
        <f t="shared" ref="I505:I510" si="0">(C505/C506)-1</f>
        <v>6.5182706152469017E-3</v>
      </c>
      <c r="J505" s="51"/>
      <c r="K505"/>
      <c r="L505" s="233"/>
      <c r="M505" s="233"/>
      <c r="N505" s="233"/>
      <c r="O505" s="233"/>
      <c r="P505"/>
      <c r="Q505" s="234"/>
      <c r="R505" s="99"/>
      <c r="S505" s="99"/>
      <c r="T505" s="99"/>
      <c r="U505" s="99"/>
      <c r="V505" s="99"/>
    </row>
    <row r="506" spans="1:22">
      <c r="A506" s="111" t="s">
        <v>2238</v>
      </c>
      <c r="B506" s="105">
        <v>44195</v>
      </c>
      <c r="C506" s="48">
        <v>7709.1</v>
      </c>
      <c r="D506" s="70">
        <v>7709.1</v>
      </c>
      <c r="E506" s="70">
        <v>7709.1</v>
      </c>
      <c r="F506" s="48">
        <v>7709.1</v>
      </c>
      <c r="G506" s="113"/>
      <c r="H506" s="114"/>
      <c r="I506" s="51">
        <f t="shared" si="0"/>
        <v>1.4510394352766909E-3</v>
      </c>
      <c r="J506" s="51"/>
      <c r="K506"/>
      <c r="L506" s="233"/>
      <c r="M506" s="233"/>
      <c r="N506" s="233"/>
      <c r="O506" s="233"/>
      <c r="P506"/>
      <c r="Q506" s="234"/>
      <c r="R506" s="99"/>
      <c r="S506" s="99"/>
      <c r="T506" s="99"/>
      <c r="U506" s="99"/>
      <c r="V506" s="99"/>
    </row>
    <row r="507" spans="1:22">
      <c r="A507" s="111" t="s">
        <v>2239</v>
      </c>
      <c r="B507" s="105">
        <v>44194</v>
      </c>
      <c r="C507" s="48">
        <v>7697.93</v>
      </c>
      <c r="D507" s="70">
        <v>7697.93</v>
      </c>
      <c r="E507" s="70">
        <v>7697.93</v>
      </c>
      <c r="F507" s="48">
        <v>7697.93</v>
      </c>
      <c r="G507" s="113"/>
      <c r="H507" s="115"/>
      <c r="I507" s="51">
        <f t="shared" si="0"/>
        <v>-2.2255058262368177E-3</v>
      </c>
      <c r="J507" s="51"/>
      <c r="K507"/>
      <c r="L507" s="233"/>
      <c r="M507" s="233"/>
      <c r="N507" s="233"/>
      <c r="O507" s="233"/>
      <c r="P507"/>
      <c r="Q507" s="234"/>
      <c r="R507" s="99"/>
      <c r="S507" s="99"/>
      <c r="T507" s="99"/>
      <c r="U507" s="99"/>
      <c r="V507" s="99"/>
    </row>
    <row r="508" spans="1:22">
      <c r="A508" s="111" t="s">
        <v>2240</v>
      </c>
      <c r="B508" s="105">
        <v>44193</v>
      </c>
      <c r="C508" s="48">
        <v>7715.1</v>
      </c>
      <c r="D508" s="70">
        <v>7715.1</v>
      </c>
      <c r="E508" s="70">
        <v>7715.1</v>
      </c>
      <c r="F508" s="48">
        <v>7715.1</v>
      </c>
      <c r="G508" s="113"/>
      <c r="H508" s="114"/>
      <c r="I508" s="51">
        <f t="shared" si="0"/>
        <v>8.7220970687948984E-3</v>
      </c>
      <c r="J508" s="51"/>
      <c r="K508"/>
      <c r="L508" s="233"/>
      <c r="M508" s="233"/>
      <c r="N508" s="233"/>
      <c r="O508" s="233"/>
      <c r="P508"/>
      <c r="Q508" s="234"/>
      <c r="R508" s="99"/>
      <c r="S508" s="99"/>
      <c r="T508" s="99"/>
      <c r="U508" s="99"/>
      <c r="V508" s="99"/>
    </row>
    <row r="509" spans="1:22">
      <c r="A509" s="111" t="s">
        <v>2241</v>
      </c>
      <c r="B509" s="105">
        <v>44189</v>
      </c>
      <c r="C509" s="48">
        <v>7648.39</v>
      </c>
      <c r="D509" s="70">
        <v>7648.39</v>
      </c>
      <c r="E509" s="70">
        <v>7648.39</v>
      </c>
      <c r="F509" s="48">
        <v>7648.39</v>
      </c>
      <c r="G509" s="113"/>
      <c r="H509" s="114"/>
      <c r="I509" s="51">
        <f t="shared" si="0"/>
        <v>3.6427434477201981E-3</v>
      </c>
      <c r="J509" s="51"/>
      <c r="K509"/>
      <c r="L509" s="233"/>
      <c r="M509" s="233"/>
      <c r="N509" s="233"/>
      <c r="O509" s="233"/>
      <c r="P509"/>
      <c r="Q509" s="234"/>
      <c r="R509" s="99"/>
      <c r="S509" s="99"/>
      <c r="T509" s="99"/>
      <c r="U509" s="99"/>
      <c r="V509" s="99"/>
    </row>
    <row r="510" spans="1:22">
      <c r="A510" s="111" t="s">
        <v>2242</v>
      </c>
      <c r="B510" s="105">
        <v>44188</v>
      </c>
      <c r="C510" s="48">
        <v>7620.63</v>
      </c>
      <c r="D510" s="70">
        <v>7620.63</v>
      </c>
      <c r="E510" s="70">
        <v>7620.63</v>
      </c>
      <c r="F510" s="48">
        <v>7620.63</v>
      </c>
      <c r="G510" s="113"/>
      <c r="H510" s="115"/>
      <c r="I510" s="51">
        <f t="shared" si="0"/>
        <v>7.616716328533446E-4</v>
      </c>
      <c r="J510" s="51"/>
      <c r="K510"/>
      <c r="L510" s="233"/>
      <c r="M510" s="233"/>
      <c r="N510" s="233"/>
      <c r="O510" s="233"/>
      <c r="P510"/>
      <c r="Q510" s="234"/>
      <c r="R510" s="99"/>
      <c r="S510" s="99"/>
      <c r="T510" s="99"/>
      <c r="U510" s="99"/>
      <c r="V510" s="99"/>
    </row>
    <row r="511" spans="1:22">
      <c r="A511" s="111" t="s">
        <v>2243</v>
      </c>
      <c r="B511" s="105">
        <v>44187</v>
      </c>
      <c r="C511" s="48">
        <v>7614.83</v>
      </c>
      <c r="D511" s="70">
        <v>7614.83</v>
      </c>
      <c r="E511" s="70">
        <v>7614.83</v>
      </c>
      <c r="F511" s="48">
        <v>7614.83</v>
      </c>
      <c r="G511" s="113"/>
      <c r="H511" s="115"/>
      <c r="I511" s="51">
        <f t="shared" ref="I511:I574" si="1">(C511/C512)-1</f>
        <v>-1.9973604436132053E-3</v>
      </c>
      <c r="J511" s="51"/>
      <c r="K511"/>
      <c r="L511" s="233"/>
      <c r="M511" s="233"/>
      <c r="N511" s="233"/>
      <c r="O511" s="233"/>
      <c r="P511"/>
      <c r="Q511" s="234"/>
      <c r="R511" s="99"/>
      <c r="S511" s="99"/>
      <c r="T511" s="99"/>
      <c r="U511" s="99"/>
      <c r="V511" s="99"/>
    </row>
    <row r="512" spans="1:22">
      <c r="A512" s="111" t="s">
        <v>2244</v>
      </c>
      <c r="B512" s="105">
        <v>44186</v>
      </c>
      <c r="C512" s="48">
        <v>7630.07</v>
      </c>
      <c r="D512" s="70">
        <v>7630.07</v>
      </c>
      <c r="E512" s="70">
        <v>7630.07</v>
      </c>
      <c r="F512" s="48">
        <v>7630.07</v>
      </c>
      <c r="G512" s="113"/>
      <c r="H512" s="115"/>
      <c r="I512" s="51">
        <f t="shared" si="1"/>
        <v>-3.8748000913868541E-3</v>
      </c>
      <c r="J512" s="51"/>
      <c r="K512"/>
      <c r="L512" s="233"/>
      <c r="M512" s="233"/>
      <c r="N512" s="233"/>
      <c r="O512" s="233"/>
      <c r="P512"/>
      <c r="Q512" s="234"/>
      <c r="R512" s="99"/>
      <c r="S512" s="99"/>
      <c r="T512" s="99"/>
      <c r="U512" s="99"/>
      <c r="V512" s="99"/>
    </row>
    <row r="513" spans="1:22">
      <c r="A513" s="111" t="s">
        <v>2245</v>
      </c>
      <c r="B513" s="105">
        <v>44183</v>
      </c>
      <c r="C513" s="48">
        <v>7659.75</v>
      </c>
      <c r="D513" s="70">
        <v>7659.75</v>
      </c>
      <c r="E513" s="70">
        <v>7659.75</v>
      </c>
      <c r="F513" s="48">
        <v>7659.75</v>
      </c>
      <c r="G513" s="113"/>
      <c r="H513" s="114"/>
      <c r="I513" s="51">
        <f t="shared" si="1"/>
        <v>-3.4386392200026483E-3</v>
      </c>
      <c r="J513" s="51"/>
      <c r="K513"/>
      <c r="L513" s="233"/>
      <c r="M513" s="233"/>
      <c r="N513" s="233"/>
      <c r="O513" s="233"/>
      <c r="P513"/>
      <c r="Q513" s="234"/>
      <c r="R513" s="99"/>
      <c r="S513" s="99"/>
      <c r="T513" s="99"/>
      <c r="U513" s="99"/>
      <c r="V513" s="99"/>
    </row>
    <row r="514" spans="1:22">
      <c r="A514" s="111" t="s">
        <v>2246</v>
      </c>
      <c r="B514" s="105">
        <v>44182</v>
      </c>
      <c r="C514" s="48">
        <v>7686.18</v>
      </c>
      <c r="D514" s="70">
        <v>7686.18</v>
      </c>
      <c r="E514" s="70">
        <v>7686.18</v>
      </c>
      <c r="F514" s="48">
        <v>7686.18</v>
      </c>
      <c r="G514" s="113"/>
      <c r="H514" s="114"/>
      <c r="I514" s="51">
        <f t="shared" si="1"/>
        <v>5.80489987987165E-3</v>
      </c>
      <c r="J514" s="51"/>
      <c r="K514"/>
      <c r="L514" s="233"/>
      <c r="M514" s="233"/>
      <c r="N514" s="233"/>
      <c r="O514" s="233"/>
      <c r="P514"/>
      <c r="Q514" s="234"/>
      <c r="R514" s="99"/>
      <c r="S514" s="99"/>
      <c r="T514" s="99"/>
      <c r="U514" s="99"/>
      <c r="V514" s="99"/>
    </row>
    <row r="515" spans="1:22">
      <c r="A515" s="111" t="s">
        <v>2247</v>
      </c>
      <c r="B515" s="105">
        <v>44181</v>
      </c>
      <c r="C515" s="48">
        <v>7641.82</v>
      </c>
      <c r="D515" s="70">
        <v>7641.82</v>
      </c>
      <c r="E515" s="70">
        <v>7641.82</v>
      </c>
      <c r="F515" s="48">
        <v>7641.82</v>
      </c>
      <c r="G515" s="113"/>
      <c r="H515" s="115"/>
      <c r="I515" s="51">
        <f t="shared" si="1"/>
        <v>1.7749741750434644E-3</v>
      </c>
      <c r="J515" s="51"/>
      <c r="K515"/>
      <c r="L515" s="233"/>
      <c r="M515" s="233"/>
      <c r="N515" s="233"/>
      <c r="O515" s="233"/>
      <c r="P515"/>
      <c r="Q515" s="234"/>
      <c r="R515" s="99"/>
      <c r="S515" s="99"/>
      <c r="T515" s="99"/>
      <c r="U515" s="99"/>
      <c r="V515" s="99"/>
    </row>
    <row r="516" spans="1:22">
      <c r="A516" s="111" t="s">
        <v>2248</v>
      </c>
      <c r="B516" s="105">
        <v>44180</v>
      </c>
      <c r="C516" s="48">
        <v>7628.28</v>
      </c>
      <c r="D516" s="70">
        <v>7628.28</v>
      </c>
      <c r="E516" s="70">
        <v>7628.28</v>
      </c>
      <c r="F516" s="48">
        <v>7628.28</v>
      </c>
      <c r="G516" s="113"/>
      <c r="H516" s="115"/>
      <c r="I516" s="51">
        <f t="shared" si="1"/>
        <v>1.2934760525676214E-2</v>
      </c>
      <c r="J516" s="51"/>
      <c r="K516"/>
      <c r="L516" s="233"/>
      <c r="M516" s="233"/>
      <c r="N516" s="233"/>
      <c r="O516" s="233"/>
      <c r="P516"/>
      <c r="Q516" s="234"/>
      <c r="R516" s="99"/>
      <c r="S516" s="99"/>
      <c r="T516" s="99"/>
      <c r="U516" s="99"/>
      <c r="V516" s="99"/>
    </row>
    <row r="517" spans="1:22">
      <c r="A517" s="111" t="s">
        <v>2249</v>
      </c>
      <c r="B517" s="105">
        <v>44179</v>
      </c>
      <c r="C517" s="48">
        <v>7530.87</v>
      </c>
      <c r="D517" s="70">
        <v>7530.87</v>
      </c>
      <c r="E517" s="70">
        <v>7530.87</v>
      </c>
      <c r="F517" s="48">
        <v>7530.87</v>
      </c>
      <c r="G517" s="113"/>
      <c r="H517" s="115"/>
      <c r="I517" s="51">
        <f t="shared" si="1"/>
        <v>-4.177212176990075E-3</v>
      </c>
      <c r="J517" s="51"/>
      <c r="K517"/>
      <c r="L517" s="233"/>
      <c r="M517" s="233"/>
      <c r="N517" s="233"/>
      <c r="O517" s="233"/>
      <c r="P517"/>
      <c r="Q517" s="234"/>
      <c r="R517" s="99"/>
      <c r="S517" s="99"/>
      <c r="T517" s="99"/>
      <c r="U517" s="99"/>
      <c r="V517" s="99"/>
    </row>
    <row r="518" spans="1:22">
      <c r="A518" s="111" t="s">
        <v>2250</v>
      </c>
      <c r="B518" s="105">
        <v>44176</v>
      </c>
      <c r="C518" s="48">
        <v>7562.46</v>
      </c>
      <c r="D518" s="70">
        <v>7562.46</v>
      </c>
      <c r="E518" s="70">
        <v>7562.46</v>
      </c>
      <c r="F518" s="48">
        <v>7562.46</v>
      </c>
      <c r="G518" s="113"/>
      <c r="H518" s="114"/>
      <c r="I518" s="51">
        <f t="shared" si="1"/>
        <v>-1.2427577335585305E-3</v>
      </c>
      <c r="J518" s="51"/>
      <c r="K518"/>
      <c r="L518" s="233"/>
      <c r="M518" s="233"/>
      <c r="N518" s="233"/>
      <c r="O518" s="233"/>
      <c r="P518"/>
      <c r="Q518" s="234"/>
      <c r="R518" s="99"/>
      <c r="S518" s="99"/>
      <c r="T518" s="99"/>
      <c r="U518" s="99"/>
      <c r="V518" s="99"/>
    </row>
    <row r="519" spans="1:22">
      <c r="A519" s="111" t="s">
        <v>2251</v>
      </c>
      <c r="B519" s="105">
        <v>44175</v>
      </c>
      <c r="C519" s="48">
        <v>7571.87</v>
      </c>
      <c r="D519" s="70">
        <v>7571.87</v>
      </c>
      <c r="E519" s="70">
        <v>7571.87</v>
      </c>
      <c r="F519" s="48">
        <v>7571.87</v>
      </c>
      <c r="G519" s="113"/>
      <c r="H519" s="114"/>
      <c r="I519" s="51">
        <f t="shared" si="1"/>
        <v>-1.212231534904129E-3</v>
      </c>
      <c r="J519" s="51"/>
      <c r="K519"/>
      <c r="L519" s="233"/>
      <c r="M519" s="233"/>
      <c r="N519" s="233"/>
      <c r="O519" s="233"/>
      <c r="P519"/>
      <c r="Q519" s="234"/>
      <c r="R519" s="99"/>
      <c r="S519" s="99"/>
      <c r="T519" s="99"/>
      <c r="U519" s="99"/>
      <c r="V519" s="99"/>
    </row>
    <row r="520" spans="1:22">
      <c r="A520" s="111" t="s">
        <v>2252</v>
      </c>
      <c r="B520" s="105">
        <v>44174</v>
      </c>
      <c r="C520" s="48">
        <v>7581.06</v>
      </c>
      <c r="D520" s="70">
        <v>7581.06</v>
      </c>
      <c r="E520" s="70">
        <v>7581.06</v>
      </c>
      <c r="F520" s="48">
        <v>7581.06</v>
      </c>
      <c r="G520" s="113"/>
      <c r="H520" s="115"/>
      <c r="I520" s="51">
        <f t="shared" si="1"/>
        <v>-7.9003537296029602E-3</v>
      </c>
      <c r="J520" s="51"/>
      <c r="K520"/>
      <c r="L520" s="233"/>
      <c r="M520" s="233"/>
      <c r="N520" s="233"/>
      <c r="O520" s="233"/>
      <c r="P520"/>
      <c r="Q520" s="234"/>
      <c r="R520" s="99"/>
      <c r="S520" s="99"/>
      <c r="T520" s="99"/>
      <c r="U520" s="99"/>
      <c r="V520" s="99"/>
    </row>
    <row r="521" spans="1:22">
      <c r="A521" s="111" t="s">
        <v>2253</v>
      </c>
      <c r="B521" s="105">
        <v>44173</v>
      </c>
      <c r="C521" s="48">
        <v>7641.43</v>
      </c>
      <c r="D521" s="70">
        <v>7641.43</v>
      </c>
      <c r="E521" s="70">
        <v>7641.43</v>
      </c>
      <c r="F521" s="48">
        <v>7641.43</v>
      </c>
      <c r="G521" s="113"/>
      <c r="H521" s="114"/>
      <c r="I521" s="51">
        <f t="shared" si="1"/>
        <v>2.8123359580052298E-3</v>
      </c>
      <c r="J521" s="51"/>
      <c r="K521"/>
      <c r="L521" s="233"/>
      <c r="M521" s="233"/>
      <c r="N521" s="233"/>
      <c r="O521" s="233"/>
      <c r="P521"/>
      <c r="Q521" s="234"/>
      <c r="R521" s="99"/>
      <c r="S521" s="99"/>
      <c r="T521" s="99"/>
      <c r="U521" s="99"/>
      <c r="V521" s="99"/>
    </row>
    <row r="522" spans="1:22">
      <c r="A522" s="111" t="s">
        <v>2254</v>
      </c>
      <c r="B522" s="105">
        <v>44172</v>
      </c>
      <c r="C522" s="48">
        <v>7620</v>
      </c>
      <c r="D522" s="70">
        <v>7620</v>
      </c>
      <c r="E522" s="70">
        <v>7620</v>
      </c>
      <c r="F522" s="48">
        <v>7620</v>
      </c>
      <c r="G522" s="113"/>
      <c r="H522" s="114"/>
      <c r="I522" s="51">
        <f t="shared" si="1"/>
        <v>-1.9345703930833125E-3</v>
      </c>
      <c r="J522" s="51"/>
      <c r="K522"/>
      <c r="L522" s="233"/>
      <c r="M522" s="233"/>
      <c r="N522" s="233"/>
      <c r="O522" s="233"/>
      <c r="P522"/>
      <c r="Q522" s="234"/>
      <c r="R522" s="99"/>
      <c r="S522" s="99"/>
      <c r="T522" s="99"/>
      <c r="U522" s="99"/>
      <c r="V522" s="99"/>
    </row>
    <row r="523" spans="1:22">
      <c r="A523" s="111" t="s">
        <v>2255</v>
      </c>
      <c r="B523" s="105">
        <v>44169</v>
      </c>
      <c r="C523" s="48">
        <v>7634.77</v>
      </c>
      <c r="D523" s="70">
        <v>7634.77</v>
      </c>
      <c r="E523" s="70">
        <v>7634.77</v>
      </c>
      <c r="F523" s="48">
        <v>7634.77</v>
      </c>
      <c r="G523" s="113"/>
      <c r="H523" s="114"/>
      <c r="I523" s="51">
        <f t="shared" si="1"/>
        <v>8.8973285549671655E-3</v>
      </c>
      <c r="J523" s="51"/>
      <c r="K523"/>
      <c r="L523" s="233"/>
      <c r="M523" s="233"/>
      <c r="N523" s="233"/>
      <c r="O523" s="233"/>
      <c r="P523"/>
      <c r="Q523" s="234"/>
      <c r="R523" s="99"/>
      <c r="S523" s="99"/>
      <c r="T523" s="99"/>
      <c r="U523" s="99"/>
      <c r="V523" s="99"/>
    </row>
    <row r="524" spans="1:22">
      <c r="A524" s="111" t="s">
        <v>2256</v>
      </c>
      <c r="B524" s="105">
        <v>44168</v>
      </c>
      <c r="C524" s="48">
        <v>7567.44</v>
      </c>
      <c r="D524" s="70">
        <v>7567.44</v>
      </c>
      <c r="E524" s="70">
        <v>7567.44</v>
      </c>
      <c r="F524" s="48">
        <v>7567.44</v>
      </c>
      <c r="G524" s="113"/>
      <c r="H524" s="115"/>
      <c r="I524" s="51">
        <f t="shared" si="1"/>
        <v>-4.3852928900145471E-4</v>
      </c>
      <c r="J524" s="51"/>
      <c r="K524"/>
      <c r="L524" s="233"/>
      <c r="M524" s="233"/>
      <c r="N524" s="233"/>
      <c r="O524" s="233"/>
      <c r="P524"/>
      <c r="Q524" s="234"/>
      <c r="R524" s="99"/>
      <c r="S524" s="99"/>
      <c r="T524" s="99"/>
      <c r="U524" s="99"/>
      <c r="V524" s="99"/>
    </row>
    <row r="525" spans="1:22">
      <c r="A525" s="111" t="s">
        <v>2257</v>
      </c>
      <c r="B525" s="105">
        <v>44167</v>
      </c>
      <c r="C525" s="48">
        <v>7570.76</v>
      </c>
      <c r="D525" s="70">
        <v>7570.76</v>
      </c>
      <c r="E525" s="70">
        <v>7570.76</v>
      </c>
      <c r="F525" s="48">
        <v>7570.76</v>
      </c>
      <c r="G525" s="113"/>
      <c r="H525" s="114"/>
      <c r="I525" s="51">
        <f t="shared" si="1"/>
        <v>1.8844653358953689E-3</v>
      </c>
      <c r="J525" s="51"/>
      <c r="K525"/>
      <c r="L525" s="233"/>
      <c r="M525" s="233"/>
      <c r="N525" s="233"/>
      <c r="O525" s="233"/>
      <c r="P525"/>
      <c r="Q525" s="234"/>
      <c r="R525" s="99"/>
      <c r="S525" s="99"/>
      <c r="T525" s="99"/>
      <c r="U525" s="99"/>
      <c r="V525" s="99"/>
    </row>
    <row r="526" spans="1:22">
      <c r="A526" s="111" t="s">
        <v>2258</v>
      </c>
      <c r="B526" s="105">
        <v>44166</v>
      </c>
      <c r="C526" s="48">
        <v>7556.52</v>
      </c>
      <c r="D526" s="70">
        <v>7556.52</v>
      </c>
      <c r="E526" s="70">
        <v>7556.52</v>
      </c>
      <c r="F526" s="48">
        <v>7556.52</v>
      </c>
      <c r="G526" s="113"/>
      <c r="H526" s="114"/>
      <c r="I526" s="51">
        <f t="shared" si="1"/>
        <v>1.1303442424177579E-2</v>
      </c>
      <c r="J526" s="51"/>
      <c r="K526"/>
      <c r="L526" s="233"/>
      <c r="M526" s="233"/>
      <c r="N526" s="233"/>
      <c r="O526" s="233"/>
      <c r="P526"/>
      <c r="Q526" s="234"/>
      <c r="R526" s="99"/>
      <c r="S526" s="99"/>
      <c r="T526" s="99"/>
      <c r="U526" s="99"/>
      <c r="V526" s="99"/>
    </row>
    <row r="527" spans="1:22">
      <c r="A527" s="111" t="s">
        <v>2259</v>
      </c>
      <c r="B527" s="105">
        <v>44165</v>
      </c>
      <c r="C527" s="48">
        <v>7472.06</v>
      </c>
      <c r="D527" s="70">
        <v>7472.06</v>
      </c>
      <c r="E527" s="70">
        <v>7472.06</v>
      </c>
      <c r="F527" s="48">
        <v>7472.06</v>
      </c>
      <c r="G527" s="113"/>
      <c r="H527" s="115"/>
      <c r="I527" s="51">
        <f t="shared" si="1"/>
        <v>-4.4394820781892275E-3</v>
      </c>
      <c r="J527" s="51"/>
      <c r="P527" s="99"/>
      <c r="Q527" s="99"/>
      <c r="R527" s="99"/>
      <c r="S527" s="99"/>
    </row>
    <row r="528" spans="1:22">
      <c r="A528" s="111" t="s">
        <v>2260</v>
      </c>
      <c r="B528" s="105">
        <v>44162</v>
      </c>
      <c r="C528" s="48">
        <v>7505.38</v>
      </c>
      <c r="D528" s="70">
        <v>7505.38</v>
      </c>
      <c r="E528" s="70">
        <v>7505.38</v>
      </c>
      <c r="F528" s="48">
        <v>7505.38</v>
      </c>
      <c r="G528" s="113"/>
      <c r="H528" s="114"/>
      <c r="I528" s="51">
        <f t="shared" si="1"/>
        <v>2.4977693717376237E-3</v>
      </c>
      <c r="J528" s="51"/>
      <c r="P528" s="99"/>
      <c r="Q528" s="99"/>
      <c r="R528" s="99"/>
      <c r="S528" s="99"/>
    </row>
    <row r="529" spans="1:19">
      <c r="A529" s="111" t="s">
        <v>2261</v>
      </c>
      <c r="B529" s="105">
        <v>44160</v>
      </c>
      <c r="C529" s="48">
        <v>7486.68</v>
      </c>
      <c r="D529" s="70">
        <v>7486.68</v>
      </c>
      <c r="E529" s="70">
        <v>7486.68</v>
      </c>
      <c r="F529" s="48">
        <v>7486.68</v>
      </c>
      <c r="G529" s="113"/>
      <c r="H529" s="114"/>
      <c r="I529" s="51">
        <f t="shared" si="1"/>
        <v>-1.5483530244895238E-3</v>
      </c>
      <c r="J529" s="51"/>
      <c r="P529" s="99"/>
      <c r="Q529" s="99"/>
      <c r="R529" s="99"/>
      <c r="S529" s="99"/>
    </row>
    <row r="530" spans="1:19">
      <c r="A530" s="111" t="s">
        <v>2262</v>
      </c>
      <c r="B530" s="105">
        <v>44159</v>
      </c>
      <c r="C530" s="48">
        <v>7498.29</v>
      </c>
      <c r="D530" s="70">
        <v>7498.29</v>
      </c>
      <c r="E530" s="70">
        <v>7498.29</v>
      </c>
      <c r="F530" s="48">
        <v>7498.29</v>
      </c>
      <c r="G530" s="113"/>
      <c r="H530" s="114"/>
      <c r="I530" s="51">
        <f t="shared" si="1"/>
        <v>1.6174409874589069E-2</v>
      </c>
      <c r="J530" s="51"/>
      <c r="P530" s="99"/>
      <c r="Q530" s="99"/>
      <c r="R530" s="99"/>
      <c r="S530" s="99"/>
    </row>
    <row r="531" spans="1:19">
      <c r="A531" s="111" t="s">
        <v>2263</v>
      </c>
      <c r="B531" s="105">
        <v>44158</v>
      </c>
      <c r="C531" s="48">
        <v>7378.94</v>
      </c>
      <c r="D531" s="70">
        <v>7378.94</v>
      </c>
      <c r="E531" s="70">
        <v>7378.94</v>
      </c>
      <c r="F531" s="48">
        <v>7378.94</v>
      </c>
      <c r="G531" s="113"/>
      <c r="H531" s="115"/>
      <c r="I531" s="51">
        <f t="shared" si="1"/>
        <v>5.7491317693367794E-3</v>
      </c>
      <c r="J531" s="51"/>
      <c r="P531" s="99"/>
      <c r="Q531" s="99"/>
      <c r="R531" s="99"/>
      <c r="S531" s="99"/>
    </row>
    <row r="532" spans="1:19">
      <c r="A532" s="111" t="s">
        <v>2264</v>
      </c>
      <c r="B532" s="105">
        <v>44155</v>
      </c>
      <c r="C532" s="48">
        <v>7336.76</v>
      </c>
      <c r="D532" s="70">
        <v>7336.76</v>
      </c>
      <c r="E532" s="70">
        <v>7336.76</v>
      </c>
      <c r="F532" s="48">
        <v>7336.76</v>
      </c>
      <c r="G532" s="113"/>
      <c r="H532" s="114"/>
      <c r="I532" s="51">
        <f t="shared" si="1"/>
        <v>-6.7823134593046897E-3</v>
      </c>
      <c r="J532" s="51"/>
      <c r="P532" s="99"/>
      <c r="Q532" s="99"/>
      <c r="R532" s="99"/>
      <c r="S532" s="99"/>
    </row>
    <row r="533" spans="1:19">
      <c r="A533" s="111" t="s">
        <v>2265</v>
      </c>
      <c r="B533" s="105">
        <v>44154</v>
      </c>
      <c r="C533" s="48">
        <v>7386.86</v>
      </c>
      <c r="D533" s="70">
        <v>7386.86</v>
      </c>
      <c r="E533" s="70">
        <v>7386.86</v>
      </c>
      <c r="F533" s="48">
        <v>7386.86</v>
      </c>
      <c r="G533" s="113"/>
      <c r="H533" s="115"/>
      <c r="I533" s="51">
        <f t="shared" si="1"/>
        <v>4.0123196698806929E-3</v>
      </c>
      <c r="J533" s="51"/>
      <c r="P533" s="99"/>
      <c r="Q533" s="99"/>
      <c r="R533" s="99"/>
      <c r="S533" s="99"/>
    </row>
    <row r="534" spans="1:19">
      <c r="A534" s="111" t="s">
        <v>2266</v>
      </c>
      <c r="B534" s="105">
        <v>44153</v>
      </c>
      <c r="C534" s="48">
        <v>7357.34</v>
      </c>
      <c r="D534" s="70">
        <v>7357.34</v>
      </c>
      <c r="E534" s="70">
        <v>7357.34</v>
      </c>
      <c r="F534" s="48">
        <v>7357.34</v>
      </c>
      <c r="G534" s="113"/>
      <c r="H534" s="114"/>
      <c r="I534" s="51">
        <f t="shared" si="1"/>
        <v>-1.1381287926428785E-2</v>
      </c>
      <c r="J534" s="51"/>
      <c r="P534" s="99"/>
      <c r="Q534" s="99"/>
      <c r="R534" s="99"/>
      <c r="S534" s="99"/>
    </row>
    <row r="535" spans="1:19">
      <c r="A535" s="111" t="s">
        <v>2267</v>
      </c>
      <c r="B535" s="105">
        <v>44152</v>
      </c>
      <c r="C535" s="48">
        <v>7442.04</v>
      </c>
      <c r="D535" s="70">
        <v>7442.04</v>
      </c>
      <c r="E535" s="70">
        <v>7442.04</v>
      </c>
      <c r="F535" s="48">
        <v>7442.04</v>
      </c>
      <c r="G535" s="113"/>
      <c r="H535" s="114"/>
      <c r="I535" s="51">
        <f t="shared" si="1"/>
        <v>-4.6477164665584825E-3</v>
      </c>
      <c r="J535" s="51"/>
      <c r="P535" s="99"/>
      <c r="Q535" s="99"/>
      <c r="R535" s="99"/>
      <c r="S535" s="99"/>
    </row>
    <row r="536" spans="1:19">
      <c r="A536" s="111" t="s">
        <v>2268</v>
      </c>
      <c r="B536" s="105">
        <v>44151</v>
      </c>
      <c r="C536" s="48">
        <v>7476.79</v>
      </c>
      <c r="D536" s="70">
        <v>7476.79</v>
      </c>
      <c r="E536" s="70">
        <v>7476.79</v>
      </c>
      <c r="F536" s="48">
        <v>7476.79</v>
      </c>
      <c r="G536" s="113"/>
      <c r="H536" s="115"/>
      <c r="I536" s="51">
        <f t="shared" si="1"/>
        <v>1.1660742482690889E-2</v>
      </c>
      <c r="J536" s="51"/>
      <c r="P536" s="99"/>
      <c r="Q536" s="99"/>
      <c r="R536" s="99"/>
      <c r="S536" s="99"/>
    </row>
    <row r="537" spans="1:19">
      <c r="A537" s="111" t="s">
        <v>2269</v>
      </c>
      <c r="B537" s="105">
        <v>44148</v>
      </c>
      <c r="C537" s="48">
        <v>7390.61</v>
      </c>
      <c r="D537" s="70">
        <v>7390.61</v>
      </c>
      <c r="E537" s="70">
        <v>7390.61</v>
      </c>
      <c r="F537" s="48">
        <v>7390.61</v>
      </c>
      <c r="G537" s="113"/>
      <c r="H537" s="115"/>
      <c r="I537" s="51">
        <f t="shared" si="1"/>
        <v>1.3705149992661925E-2</v>
      </c>
      <c r="J537" s="51"/>
      <c r="P537" s="99"/>
      <c r="Q537" s="99"/>
      <c r="R537" s="99"/>
      <c r="S537" s="99"/>
    </row>
    <row r="538" spans="1:19">
      <c r="A538" s="111" t="s">
        <v>2270</v>
      </c>
      <c r="B538" s="105">
        <v>44147</v>
      </c>
      <c r="C538" s="48">
        <v>7290.69</v>
      </c>
      <c r="D538" s="70">
        <v>7290.69</v>
      </c>
      <c r="E538" s="70">
        <v>7290.69</v>
      </c>
      <c r="F538" s="48">
        <v>7290.69</v>
      </c>
      <c r="G538" s="113"/>
      <c r="H538" s="115"/>
      <c r="I538" s="51">
        <f t="shared" si="1"/>
        <v>-9.7736548661148115E-3</v>
      </c>
      <c r="J538" s="51"/>
      <c r="P538" s="99"/>
      <c r="Q538" s="99"/>
      <c r="R538" s="99"/>
      <c r="S538" s="99"/>
    </row>
    <row r="539" spans="1:19">
      <c r="A539" s="111" t="s">
        <v>2271</v>
      </c>
      <c r="B539" s="105">
        <v>44146</v>
      </c>
      <c r="C539" s="48">
        <v>7362.65</v>
      </c>
      <c r="D539" s="70">
        <v>7362.65</v>
      </c>
      <c r="E539" s="70">
        <v>7362.65</v>
      </c>
      <c r="F539" s="48">
        <v>7362.65</v>
      </c>
      <c r="G539" s="113"/>
      <c r="H539" s="114"/>
      <c r="I539" s="51">
        <f t="shared" si="1"/>
        <v>7.650460190919306E-3</v>
      </c>
      <c r="J539" s="51"/>
      <c r="P539" s="99"/>
      <c r="Q539" s="99"/>
      <c r="R539" s="99"/>
      <c r="S539" s="99"/>
    </row>
    <row r="540" spans="1:19">
      <c r="A540" s="111" t="s">
        <v>2272</v>
      </c>
      <c r="B540" s="105">
        <v>44145</v>
      </c>
      <c r="C540" s="48">
        <v>7306.75</v>
      </c>
      <c r="D540" s="70">
        <v>7306.75</v>
      </c>
      <c r="E540" s="70">
        <v>7306.75</v>
      </c>
      <c r="F540" s="48">
        <v>7306.75</v>
      </c>
      <c r="G540" s="113"/>
      <c r="H540" s="114"/>
      <c r="I540" s="51">
        <f t="shared" si="1"/>
        <v>-1.2329529222488977E-3</v>
      </c>
      <c r="J540" s="51"/>
      <c r="P540" s="99"/>
      <c r="Q540" s="99"/>
      <c r="R540" s="99"/>
      <c r="S540" s="99"/>
    </row>
    <row r="541" spans="1:19">
      <c r="A541" s="111" t="s">
        <v>2273</v>
      </c>
      <c r="B541" s="105">
        <v>44144</v>
      </c>
      <c r="C541" s="48">
        <v>7315.77</v>
      </c>
      <c r="D541" s="70">
        <v>7315.77</v>
      </c>
      <c r="E541" s="70">
        <v>7315.77</v>
      </c>
      <c r="F541" s="48">
        <v>7315.77</v>
      </c>
      <c r="G541" s="113"/>
      <c r="H541" s="115"/>
      <c r="I541" s="51">
        <f t="shared" si="1"/>
        <v>1.1791699340710338E-2</v>
      </c>
      <c r="J541" s="51"/>
      <c r="P541" s="99"/>
      <c r="Q541" s="99"/>
      <c r="R541" s="99"/>
      <c r="S541" s="99"/>
    </row>
    <row r="542" spans="1:19">
      <c r="A542" s="111" t="s">
        <v>2274</v>
      </c>
      <c r="B542" s="105">
        <v>44141</v>
      </c>
      <c r="C542" s="48">
        <v>7230.51</v>
      </c>
      <c r="D542" s="70">
        <v>7230.51</v>
      </c>
      <c r="E542" s="70">
        <v>7230.51</v>
      </c>
      <c r="F542" s="48">
        <v>7230.51</v>
      </c>
      <c r="G542" s="113"/>
      <c r="H542" s="115"/>
      <c r="I542" s="51">
        <f t="shared" si="1"/>
        <v>-1.604055494788259E-4</v>
      </c>
      <c r="J542" s="51"/>
      <c r="P542" s="99"/>
      <c r="Q542" s="99"/>
      <c r="R542" s="99"/>
      <c r="S542" s="99"/>
    </row>
    <row r="543" spans="1:19">
      <c r="A543" s="111" t="s">
        <v>2275</v>
      </c>
      <c r="B543" s="105">
        <v>44140</v>
      </c>
      <c r="C543" s="48">
        <v>7231.67</v>
      </c>
      <c r="D543" s="70">
        <v>7231.67</v>
      </c>
      <c r="E543" s="70">
        <v>7231.67</v>
      </c>
      <c r="F543" s="48">
        <v>7231.67</v>
      </c>
      <c r="G543" s="113"/>
      <c r="H543" s="114"/>
      <c r="I543" s="51">
        <f t="shared" si="1"/>
        <v>1.9650888992287285E-2</v>
      </c>
      <c r="J543" s="51"/>
      <c r="P543" s="99"/>
      <c r="Q543" s="99"/>
      <c r="R543" s="99"/>
      <c r="S543" s="99"/>
    </row>
    <row r="544" spans="1:19">
      <c r="A544" s="111" t="s">
        <v>2276</v>
      </c>
      <c r="B544" s="105">
        <v>44139</v>
      </c>
      <c r="C544" s="48">
        <v>7092.3</v>
      </c>
      <c r="D544" s="70">
        <v>7092.3</v>
      </c>
      <c r="E544" s="70">
        <v>7092.3</v>
      </c>
      <c r="F544" s="48">
        <v>7092.3</v>
      </c>
      <c r="G544" s="113"/>
      <c r="H544" s="115"/>
      <c r="I544" s="51">
        <f t="shared" si="1"/>
        <v>2.20483334053867E-2</v>
      </c>
      <c r="J544" s="51"/>
      <c r="P544" s="99"/>
      <c r="Q544" s="99"/>
      <c r="R544" s="99"/>
      <c r="S544" s="99"/>
    </row>
    <row r="545" spans="1:19">
      <c r="A545" s="111" t="s">
        <v>2277</v>
      </c>
      <c r="B545" s="105">
        <v>44138</v>
      </c>
      <c r="C545" s="48">
        <v>6939.3</v>
      </c>
      <c r="D545" s="70">
        <v>6939.3</v>
      </c>
      <c r="E545" s="70">
        <v>6939.3</v>
      </c>
      <c r="F545" s="48">
        <v>6939.3</v>
      </c>
      <c r="G545" s="113"/>
      <c r="H545" s="115"/>
      <c r="I545" s="51">
        <f t="shared" si="1"/>
        <v>1.780756216366064E-2</v>
      </c>
      <c r="J545" s="51"/>
      <c r="P545" s="99"/>
      <c r="Q545" s="99"/>
      <c r="R545" s="99"/>
      <c r="S545" s="99"/>
    </row>
    <row r="546" spans="1:19">
      <c r="A546" s="111" t="s">
        <v>2278</v>
      </c>
      <c r="B546" s="105">
        <v>44137</v>
      </c>
      <c r="C546" s="48">
        <v>6817.89</v>
      </c>
      <c r="D546" s="70">
        <v>6817.89</v>
      </c>
      <c r="E546" s="70">
        <v>6817.89</v>
      </c>
      <c r="F546" s="48">
        <v>6817.89</v>
      </c>
      <c r="G546" s="113"/>
      <c r="H546" s="114"/>
      <c r="I546" s="51">
        <f t="shared" si="1"/>
        <v>1.2331399112673891E-2</v>
      </c>
      <c r="J546" s="51"/>
      <c r="P546" s="99"/>
      <c r="Q546" s="99"/>
      <c r="R546" s="99"/>
      <c r="S546" s="99"/>
    </row>
    <row r="547" spans="1:19">
      <c r="A547" s="111" t="s">
        <v>2279</v>
      </c>
      <c r="B547" s="105">
        <v>44134</v>
      </c>
      <c r="C547" s="48">
        <v>6734.84</v>
      </c>
      <c r="D547" s="70">
        <v>6734.84</v>
      </c>
      <c r="E547" s="70">
        <v>6734.84</v>
      </c>
      <c r="F547" s="48">
        <v>6734.84</v>
      </c>
      <c r="G547" s="113"/>
      <c r="H547" s="114"/>
      <c r="I547" s="51">
        <f t="shared" si="1"/>
        <v>-1.2021787380864013E-2</v>
      </c>
      <c r="J547" s="51"/>
      <c r="P547" s="99"/>
      <c r="Q547" s="99"/>
      <c r="R547" s="99"/>
      <c r="S547" s="99"/>
    </row>
    <row r="548" spans="1:19">
      <c r="A548" s="111" t="s">
        <v>2280</v>
      </c>
      <c r="B548" s="105">
        <v>44133</v>
      </c>
      <c r="C548" s="48">
        <v>6816.79</v>
      </c>
      <c r="D548" s="70">
        <v>6816.79</v>
      </c>
      <c r="E548" s="70">
        <v>6816.79</v>
      </c>
      <c r="F548" s="48">
        <v>6816.79</v>
      </c>
      <c r="G548" s="113"/>
      <c r="H548" s="115"/>
      <c r="I548" s="51">
        <f t="shared" si="1"/>
        <v>1.2031325390639447E-2</v>
      </c>
      <c r="J548" s="51"/>
      <c r="P548" s="99"/>
      <c r="Q548" s="99"/>
      <c r="R548" s="99"/>
      <c r="S548" s="99"/>
    </row>
    <row r="549" spans="1:19">
      <c r="A549" s="111" t="s">
        <v>2281</v>
      </c>
      <c r="B549" s="105">
        <v>44132</v>
      </c>
      <c r="C549" s="48">
        <v>6735.75</v>
      </c>
      <c r="D549" s="70">
        <v>6735.75</v>
      </c>
      <c r="E549" s="70">
        <v>6735.75</v>
      </c>
      <c r="F549" s="48">
        <v>6735.75</v>
      </c>
      <c r="G549" s="113"/>
      <c r="H549" s="115"/>
      <c r="I549" s="51">
        <f t="shared" si="1"/>
        <v>-3.5288607790734727E-2</v>
      </c>
      <c r="J549" s="51"/>
      <c r="P549" s="99"/>
      <c r="Q549" s="99"/>
      <c r="R549" s="99"/>
      <c r="S549" s="99"/>
    </row>
    <row r="550" spans="1:19">
      <c r="A550" s="111" t="s">
        <v>2282</v>
      </c>
      <c r="B550" s="105">
        <v>44131</v>
      </c>
      <c r="C550" s="48">
        <v>6982.14</v>
      </c>
      <c r="D550" s="70">
        <v>6982.14</v>
      </c>
      <c r="E550" s="70">
        <v>6982.14</v>
      </c>
      <c r="F550" s="48">
        <v>6982.14</v>
      </c>
      <c r="G550" s="113"/>
      <c r="H550" s="114"/>
      <c r="I550" s="51">
        <f t="shared" si="1"/>
        <v>-3.0086203326760153E-3</v>
      </c>
      <c r="J550" s="51"/>
      <c r="P550" s="99"/>
      <c r="Q550" s="99"/>
      <c r="R550" s="99"/>
      <c r="S550" s="99"/>
    </row>
    <row r="551" spans="1:19">
      <c r="A551" s="111" t="s">
        <v>2283</v>
      </c>
      <c r="B551" s="105">
        <v>44130</v>
      </c>
      <c r="C551" s="48">
        <v>7003.21</v>
      </c>
      <c r="D551" s="70">
        <v>7003.21</v>
      </c>
      <c r="E551" s="70">
        <v>7003.21</v>
      </c>
      <c r="F551" s="48">
        <v>7003.21</v>
      </c>
      <c r="G551" s="113"/>
      <c r="H551" s="114"/>
      <c r="I551" s="51">
        <f t="shared" si="1"/>
        <v>-1.8582333330063538E-2</v>
      </c>
      <c r="J551" s="51"/>
      <c r="P551" s="99"/>
      <c r="Q551" s="99"/>
      <c r="R551" s="99"/>
      <c r="S551" s="99"/>
    </row>
    <row r="552" spans="1:19">
      <c r="A552" s="111" t="s">
        <v>2284</v>
      </c>
      <c r="B552" s="105">
        <v>44127</v>
      </c>
      <c r="C552" s="48">
        <v>7135.81</v>
      </c>
      <c r="D552" s="70">
        <v>7135.81</v>
      </c>
      <c r="E552" s="70">
        <v>7135.81</v>
      </c>
      <c r="F552" s="48">
        <v>7135.81</v>
      </c>
      <c r="G552" s="113"/>
      <c r="H552" s="115"/>
      <c r="I552" s="51">
        <f t="shared" si="1"/>
        <v>3.4649713057064435E-3</v>
      </c>
      <c r="J552" s="51"/>
      <c r="P552" s="99"/>
      <c r="Q552" s="99"/>
      <c r="R552" s="99"/>
      <c r="S552" s="99"/>
    </row>
    <row r="553" spans="1:19">
      <c r="A553" s="111" t="s">
        <v>2285</v>
      </c>
      <c r="B553" s="105">
        <v>44126</v>
      </c>
      <c r="C553" s="48">
        <v>7111.17</v>
      </c>
      <c r="D553" s="70">
        <v>7111.17</v>
      </c>
      <c r="E553" s="70">
        <v>7111.17</v>
      </c>
      <c r="F553" s="48">
        <v>7111.17</v>
      </c>
      <c r="G553" s="113"/>
      <c r="H553" s="115"/>
      <c r="I553" s="51">
        <f t="shared" si="1"/>
        <v>5.3041923193826168E-3</v>
      </c>
      <c r="J553" s="51"/>
      <c r="P553" s="99"/>
      <c r="Q553" s="99"/>
      <c r="R553" s="99"/>
      <c r="S553" s="99"/>
    </row>
    <row r="554" spans="1:19">
      <c r="A554" s="111" t="s">
        <v>2286</v>
      </c>
      <c r="B554" s="105">
        <v>44125</v>
      </c>
      <c r="C554" s="48">
        <v>7073.65</v>
      </c>
      <c r="D554" s="70">
        <v>7073.65</v>
      </c>
      <c r="E554" s="70">
        <v>7073.65</v>
      </c>
      <c r="F554" s="48">
        <v>7073.65</v>
      </c>
      <c r="G554" s="113"/>
      <c r="H554" s="114"/>
      <c r="I554" s="51">
        <f t="shared" si="1"/>
        <v>-2.173771981052619E-3</v>
      </c>
      <c r="J554" s="51"/>
      <c r="P554" s="99"/>
      <c r="Q554" s="99"/>
      <c r="R554" s="99"/>
      <c r="S554" s="99"/>
    </row>
    <row r="555" spans="1:19">
      <c r="A555" s="111" t="s">
        <v>2287</v>
      </c>
      <c r="B555" s="105">
        <v>44124</v>
      </c>
      <c r="C555" s="48">
        <v>7089.06</v>
      </c>
      <c r="D555" s="70">
        <v>7089.06</v>
      </c>
      <c r="E555" s="70">
        <v>7089.06</v>
      </c>
      <c r="F555" s="48">
        <v>7089.06</v>
      </c>
      <c r="G555" s="113"/>
      <c r="H555" s="114"/>
      <c r="I555" s="51">
        <f t="shared" si="1"/>
        <v>4.7451804103986195E-3</v>
      </c>
      <c r="J555" s="51"/>
      <c r="P555" s="99"/>
      <c r="Q555" s="99"/>
      <c r="R555" s="99"/>
      <c r="S555" s="99"/>
    </row>
    <row r="556" spans="1:19">
      <c r="A556" s="111" t="s">
        <v>2288</v>
      </c>
      <c r="B556" s="105">
        <v>44123</v>
      </c>
      <c r="C556" s="48">
        <v>7055.58</v>
      </c>
      <c r="D556" s="70">
        <v>7055.58</v>
      </c>
      <c r="E556" s="70">
        <v>7055.58</v>
      </c>
      <c r="F556" s="48">
        <v>7055.58</v>
      </c>
      <c r="G556" s="113"/>
      <c r="H556" s="114"/>
      <c r="I556" s="51">
        <f t="shared" si="1"/>
        <v>-1.6328579196118631E-2</v>
      </c>
      <c r="J556" s="51"/>
      <c r="P556" s="99"/>
      <c r="Q556" s="99"/>
      <c r="R556" s="99"/>
      <c r="S556" s="99"/>
    </row>
    <row r="557" spans="1:19">
      <c r="A557" s="111" t="s">
        <v>2289</v>
      </c>
      <c r="B557" s="105">
        <v>44120</v>
      </c>
      <c r="C557" s="48">
        <v>7172.7</v>
      </c>
      <c r="D557" s="70">
        <v>7172.7</v>
      </c>
      <c r="E557" s="70">
        <v>7172.7</v>
      </c>
      <c r="F557" s="48">
        <v>7172.7</v>
      </c>
      <c r="G557" s="113"/>
      <c r="H557" s="114"/>
      <c r="I557" s="51">
        <f t="shared" si="1"/>
        <v>1.5198818675310477E-4</v>
      </c>
      <c r="J557" s="51"/>
      <c r="P557" s="99"/>
      <c r="Q557" s="99"/>
      <c r="R557" s="99"/>
      <c r="S557" s="99"/>
    </row>
    <row r="558" spans="1:19">
      <c r="A558" s="111" t="s">
        <v>2290</v>
      </c>
      <c r="B558" s="105">
        <v>44119</v>
      </c>
      <c r="C558" s="48">
        <v>7171.61</v>
      </c>
      <c r="D558" s="70">
        <v>7171.61</v>
      </c>
      <c r="E558" s="70">
        <v>7171.61</v>
      </c>
      <c r="F558" s="48">
        <v>7171.61</v>
      </c>
      <c r="G558" s="113"/>
      <c r="H558" s="114"/>
      <c r="I558" s="51">
        <f t="shared" si="1"/>
        <v>-1.4995029502755663E-3</v>
      </c>
      <c r="J558" s="51"/>
      <c r="P558" s="99"/>
      <c r="Q558" s="99"/>
      <c r="R558" s="99"/>
      <c r="S558" s="99"/>
    </row>
    <row r="559" spans="1:19">
      <c r="A559" s="111" t="s">
        <v>2291</v>
      </c>
      <c r="B559" s="105">
        <v>44118</v>
      </c>
      <c r="C559" s="48">
        <v>7182.38</v>
      </c>
      <c r="D559" s="70">
        <v>7182.38</v>
      </c>
      <c r="E559" s="70">
        <v>7182.38</v>
      </c>
      <c r="F559" s="48">
        <v>7182.38</v>
      </c>
      <c r="G559" s="113"/>
      <c r="H559" s="114"/>
      <c r="I559" s="51">
        <f t="shared" si="1"/>
        <v>-6.524610798735786E-3</v>
      </c>
      <c r="J559" s="51"/>
      <c r="P559" s="99"/>
      <c r="Q559" s="99"/>
      <c r="R559" s="99"/>
      <c r="S559" s="99"/>
    </row>
    <row r="560" spans="1:19">
      <c r="A560" s="111" t="s">
        <v>2292</v>
      </c>
      <c r="B560" s="105">
        <v>44117</v>
      </c>
      <c r="C560" s="48">
        <v>7229.55</v>
      </c>
      <c r="D560" s="70">
        <v>7229.55</v>
      </c>
      <c r="E560" s="70">
        <v>7229.55</v>
      </c>
      <c r="F560" s="48">
        <v>7229.55</v>
      </c>
      <c r="G560" s="113"/>
      <c r="H560" s="114"/>
      <c r="I560" s="51">
        <f t="shared" si="1"/>
        <v>-6.3061564746000887E-3</v>
      </c>
      <c r="J560" s="51"/>
      <c r="P560" s="99"/>
      <c r="Q560" s="99"/>
      <c r="R560" s="99"/>
      <c r="S560" s="99"/>
    </row>
    <row r="561" spans="1:19">
      <c r="A561" s="111" t="s">
        <v>2293</v>
      </c>
      <c r="B561" s="105">
        <v>44116</v>
      </c>
      <c r="C561" s="48">
        <v>7275.43</v>
      </c>
      <c r="D561" s="70">
        <v>7275.43</v>
      </c>
      <c r="E561" s="70">
        <v>7275.43</v>
      </c>
      <c r="F561" s="48">
        <v>7275.43</v>
      </c>
      <c r="G561" s="113"/>
      <c r="H561" s="115"/>
      <c r="I561" s="51">
        <f t="shared" si="1"/>
        <v>1.6416780293716737E-2</v>
      </c>
      <c r="J561" s="51"/>
      <c r="P561" s="99"/>
      <c r="Q561" s="99"/>
      <c r="R561" s="99"/>
      <c r="S561" s="99"/>
    </row>
    <row r="562" spans="1:19">
      <c r="A562" s="111" t="s">
        <v>2294</v>
      </c>
      <c r="B562" s="105">
        <v>44113</v>
      </c>
      <c r="C562" s="48">
        <v>7157.92</v>
      </c>
      <c r="D562" s="70">
        <v>7157.92</v>
      </c>
      <c r="E562" s="70">
        <v>7157.92</v>
      </c>
      <c r="F562" s="48">
        <v>7157.92</v>
      </c>
      <c r="G562" s="113"/>
      <c r="H562" s="115"/>
      <c r="I562" s="51">
        <f t="shared" si="1"/>
        <v>8.8113425599685158E-3</v>
      </c>
      <c r="J562" s="51"/>
      <c r="P562" s="99"/>
      <c r="Q562" s="99"/>
      <c r="R562" s="99"/>
      <c r="S562" s="99"/>
    </row>
    <row r="563" spans="1:19">
      <c r="A563" s="111" t="s">
        <v>2295</v>
      </c>
      <c r="B563" s="105">
        <v>44112</v>
      </c>
      <c r="C563" s="48">
        <v>7095.4</v>
      </c>
      <c r="D563" s="70">
        <v>7095.4</v>
      </c>
      <c r="E563" s="70">
        <v>7095.4</v>
      </c>
      <c r="F563" s="48">
        <v>7095.4</v>
      </c>
      <c r="G563" s="113"/>
      <c r="H563" s="114"/>
      <c r="I563" s="51">
        <f t="shared" si="1"/>
        <v>8.3118868935370127E-3</v>
      </c>
      <c r="J563" s="51"/>
      <c r="P563" s="99"/>
      <c r="Q563" s="99"/>
      <c r="R563" s="99"/>
      <c r="S563" s="99"/>
    </row>
    <row r="564" spans="1:19">
      <c r="A564" s="111" t="s">
        <v>2296</v>
      </c>
      <c r="B564" s="105">
        <v>44111</v>
      </c>
      <c r="C564" s="48">
        <v>7036.91</v>
      </c>
      <c r="D564" s="70">
        <v>7036.91</v>
      </c>
      <c r="E564" s="70">
        <v>7036.91</v>
      </c>
      <c r="F564" s="48">
        <v>7036.91</v>
      </c>
      <c r="G564" s="113"/>
      <c r="H564" s="115"/>
      <c r="I564" s="51">
        <f t="shared" si="1"/>
        <v>1.7423804291249789E-2</v>
      </c>
      <c r="J564" s="51"/>
      <c r="P564" s="99"/>
      <c r="Q564" s="99"/>
      <c r="R564" s="99"/>
      <c r="S564" s="99"/>
    </row>
    <row r="565" spans="1:19">
      <c r="A565" s="111" t="s">
        <v>2297</v>
      </c>
      <c r="B565" s="105">
        <v>44110</v>
      </c>
      <c r="C565" s="48">
        <v>6916.4</v>
      </c>
      <c r="D565" s="70">
        <v>6916.4</v>
      </c>
      <c r="E565" s="70">
        <v>6916.4</v>
      </c>
      <c r="F565" s="48">
        <v>6916.4</v>
      </c>
      <c r="G565" s="113"/>
      <c r="H565" s="115"/>
      <c r="I565" s="51">
        <f t="shared" si="1"/>
        <v>-1.3947361292686478E-2</v>
      </c>
      <c r="J565" s="51"/>
      <c r="P565" s="99"/>
      <c r="Q565" s="99"/>
      <c r="R565" s="99"/>
      <c r="S565" s="99"/>
    </row>
    <row r="566" spans="1:19">
      <c r="A566" s="111" t="s">
        <v>2298</v>
      </c>
      <c r="B566" s="105">
        <v>44109</v>
      </c>
      <c r="C566" s="48">
        <v>7014.23</v>
      </c>
      <c r="D566" s="70">
        <v>7014.23</v>
      </c>
      <c r="E566" s="70">
        <v>7014.23</v>
      </c>
      <c r="F566" s="48">
        <v>7014.23</v>
      </c>
      <c r="G566" s="113"/>
      <c r="H566" s="114"/>
      <c r="I566" s="51">
        <f t="shared" si="1"/>
        <v>1.8082195757404218E-2</v>
      </c>
      <c r="J566" s="51"/>
      <c r="P566" s="99"/>
      <c r="Q566" s="99"/>
      <c r="R566" s="99"/>
      <c r="S566" s="99"/>
    </row>
    <row r="567" spans="1:19">
      <c r="A567" s="111" t="s">
        <v>2299</v>
      </c>
      <c r="B567" s="105">
        <v>44106</v>
      </c>
      <c r="C567" s="48">
        <v>6889.65</v>
      </c>
      <c r="D567" s="70">
        <v>6889.65</v>
      </c>
      <c r="E567" s="70">
        <v>6889.65</v>
      </c>
      <c r="F567" s="48">
        <v>6889.65</v>
      </c>
      <c r="G567" s="113"/>
      <c r="H567" s="115"/>
      <c r="I567" s="51">
        <f t="shared" si="1"/>
        <v>-9.5670049739801089E-3</v>
      </c>
      <c r="J567" s="51"/>
      <c r="P567" s="99"/>
      <c r="Q567" s="99"/>
      <c r="R567" s="99"/>
      <c r="S567" s="99"/>
    </row>
    <row r="568" spans="1:19">
      <c r="A568" s="111" t="s">
        <v>2300</v>
      </c>
      <c r="B568" s="105">
        <v>44105</v>
      </c>
      <c r="C568" s="48">
        <v>6956.2</v>
      </c>
      <c r="D568" s="70">
        <v>6956.2</v>
      </c>
      <c r="E568" s="70">
        <v>6956.2</v>
      </c>
      <c r="F568" s="48">
        <v>6956.2</v>
      </c>
      <c r="G568" s="113"/>
      <c r="H568" s="114"/>
      <c r="I568" s="51">
        <f t="shared" si="1"/>
        <v>5.4012022263880688E-3</v>
      </c>
      <c r="J568" s="51"/>
      <c r="P568" s="99"/>
      <c r="Q568" s="99"/>
      <c r="R568" s="99"/>
      <c r="S568" s="99"/>
    </row>
    <row r="569" spans="1:19">
      <c r="A569" s="111" t="s">
        <v>2301</v>
      </c>
      <c r="B569" s="105">
        <v>44104</v>
      </c>
      <c r="C569" s="48">
        <v>6918.83</v>
      </c>
      <c r="D569" s="70">
        <v>6918.83</v>
      </c>
      <c r="E569" s="70">
        <v>6918.83</v>
      </c>
      <c r="F569" s="48">
        <v>6918.83</v>
      </c>
      <c r="G569" s="113"/>
      <c r="H569" s="114"/>
      <c r="I569" s="51">
        <f t="shared" si="1"/>
        <v>8.2877195436872331E-3</v>
      </c>
      <c r="J569" s="51"/>
      <c r="P569" s="99"/>
      <c r="Q569" s="99"/>
      <c r="R569" s="99"/>
      <c r="S569" s="99"/>
    </row>
    <row r="570" spans="1:19">
      <c r="A570" s="111" t="s">
        <v>2302</v>
      </c>
      <c r="B570" s="105">
        <v>44103</v>
      </c>
      <c r="C570" s="48">
        <v>6861.96</v>
      </c>
      <c r="D570" s="70">
        <v>6861.96</v>
      </c>
      <c r="E570" s="70">
        <v>6861.96</v>
      </c>
      <c r="F570" s="48">
        <v>6861.96</v>
      </c>
      <c r="G570" s="113"/>
      <c r="H570" s="114"/>
      <c r="I570" s="51">
        <f t="shared" si="1"/>
        <v>-4.6865005287000105E-3</v>
      </c>
      <c r="J570" s="51"/>
      <c r="P570" s="99"/>
      <c r="Q570" s="99"/>
      <c r="R570" s="99"/>
      <c r="S570" s="99"/>
    </row>
    <row r="571" spans="1:19">
      <c r="A571" s="111" t="s">
        <v>2303</v>
      </c>
      <c r="B571" s="105">
        <v>44102</v>
      </c>
      <c r="C571" s="48">
        <v>6894.27</v>
      </c>
      <c r="D571" s="70">
        <v>6894.27</v>
      </c>
      <c r="E571" s="70">
        <v>6894.27</v>
      </c>
      <c r="F571" s="48">
        <v>6894.27</v>
      </c>
      <c r="G571" s="113"/>
      <c r="H571" s="115"/>
      <c r="I571" s="51">
        <f t="shared" si="1"/>
        <v>1.6112130524174928E-2</v>
      </c>
      <c r="J571" s="51"/>
      <c r="P571" s="99"/>
      <c r="Q571" s="99"/>
      <c r="R571" s="99"/>
      <c r="S571" s="99"/>
    </row>
    <row r="572" spans="1:19">
      <c r="A572" s="111" t="s">
        <v>2304</v>
      </c>
      <c r="B572" s="105">
        <v>44099</v>
      </c>
      <c r="C572" s="48">
        <v>6784.95</v>
      </c>
      <c r="D572" s="70">
        <v>6784.95</v>
      </c>
      <c r="E572" s="70">
        <v>6784.95</v>
      </c>
      <c r="F572" s="48">
        <v>6784.95</v>
      </c>
      <c r="G572" s="113"/>
      <c r="H572" s="114"/>
      <c r="I572" s="51">
        <f t="shared" si="1"/>
        <v>1.6009188324717982E-2</v>
      </c>
      <c r="J572" s="51"/>
      <c r="P572" s="99"/>
      <c r="Q572" s="99"/>
      <c r="R572" s="99"/>
      <c r="S572" s="99"/>
    </row>
    <row r="573" spans="1:19">
      <c r="A573" s="111" t="s">
        <v>2305</v>
      </c>
      <c r="B573" s="105">
        <v>44098</v>
      </c>
      <c r="C573" s="48">
        <v>6678.04</v>
      </c>
      <c r="D573" s="70">
        <v>6678.04</v>
      </c>
      <c r="E573" s="70">
        <v>6678.04</v>
      </c>
      <c r="F573" s="48">
        <v>6678.04</v>
      </c>
      <c r="G573" s="113"/>
      <c r="H573" s="114"/>
      <c r="I573" s="51">
        <f t="shared" si="1"/>
        <v>3.0370301389945897E-3</v>
      </c>
      <c r="J573" s="51"/>
      <c r="P573" s="99"/>
      <c r="Q573" s="99"/>
      <c r="R573" s="99"/>
      <c r="S573" s="99"/>
    </row>
    <row r="574" spans="1:19">
      <c r="A574" s="111" t="s">
        <v>2306</v>
      </c>
      <c r="B574" s="105">
        <v>44097</v>
      </c>
      <c r="C574" s="48">
        <v>6657.82</v>
      </c>
      <c r="D574" s="70">
        <v>6657.82</v>
      </c>
      <c r="E574" s="70">
        <v>6657.82</v>
      </c>
      <c r="F574" s="48">
        <v>6657.82</v>
      </c>
      <c r="G574" s="113"/>
      <c r="H574" s="115"/>
      <c r="I574" s="51">
        <f t="shared" si="1"/>
        <v>-2.3648351390510136E-2</v>
      </c>
      <c r="J574" s="51"/>
      <c r="P574" s="99"/>
      <c r="Q574" s="99"/>
      <c r="R574" s="99"/>
      <c r="S574" s="99"/>
    </row>
    <row r="575" spans="1:19">
      <c r="A575" s="111" t="s">
        <v>2307</v>
      </c>
      <c r="B575" s="105">
        <v>44096</v>
      </c>
      <c r="C575" s="48">
        <v>6819.08</v>
      </c>
      <c r="D575" s="70">
        <v>6819.08</v>
      </c>
      <c r="E575" s="70">
        <v>6819.08</v>
      </c>
      <c r="F575" s="48">
        <v>6819.08</v>
      </c>
      <c r="G575" s="113"/>
      <c r="H575" s="114"/>
      <c r="I575" s="51">
        <f t="shared" ref="I575:I638" si="2">(C575/C576)-1</f>
        <v>1.0521511303956066E-2</v>
      </c>
      <c r="J575" s="51"/>
      <c r="P575" s="99"/>
      <c r="Q575" s="99"/>
      <c r="R575" s="99"/>
      <c r="S575" s="99"/>
    </row>
    <row r="576" spans="1:19">
      <c r="A576" s="111" t="s">
        <v>2308</v>
      </c>
      <c r="B576" s="105">
        <v>44095</v>
      </c>
      <c r="C576" s="48">
        <v>6748.08</v>
      </c>
      <c r="D576" s="70">
        <v>6748.08</v>
      </c>
      <c r="E576" s="70">
        <v>6748.08</v>
      </c>
      <c r="F576" s="48">
        <v>6748.08</v>
      </c>
      <c r="G576" s="113"/>
      <c r="H576" s="115"/>
      <c r="I576" s="51">
        <f t="shared" si="2"/>
        <v>-1.1519441254365215E-2</v>
      </c>
      <c r="J576" s="51"/>
      <c r="P576" s="99"/>
      <c r="Q576" s="99"/>
      <c r="R576" s="99"/>
      <c r="S576" s="99"/>
    </row>
    <row r="577" spans="1:19">
      <c r="A577" s="111" t="s">
        <v>2309</v>
      </c>
      <c r="B577" s="105">
        <v>44092</v>
      </c>
      <c r="C577" s="48">
        <v>6826.72</v>
      </c>
      <c r="D577" s="70">
        <v>6826.72</v>
      </c>
      <c r="E577" s="70">
        <v>6826.72</v>
      </c>
      <c r="F577" s="48">
        <v>6826.72</v>
      </c>
      <c r="G577" s="113"/>
      <c r="H577" s="114"/>
      <c r="I577" s="51">
        <f t="shared" si="2"/>
        <v>-1.1167730329006198E-2</v>
      </c>
      <c r="J577" s="51"/>
      <c r="P577" s="99"/>
      <c r="Q577" s="99"/>
      <c r="R577" s="99"/>
      <c r="S577" s="99"/>
    </row>
    <row r="578" spans="1:19">
      <c r="A578" s="111" t="s">
        <v>2310</v>
      </c>
      <c r="B578" s="105">
        <v>44091</v>
      </c>
      <c r="C578" s="48">
        <v>6903.82</v>
      </c>
      <c r="D578" s="70">
        <v>6903.82</v>
      </c>
      <c r="E578" s="70">
        <v>6903.82</v>
      </c>
      <c r="F578" s="48">
        <v>6903.82</v>
      </c>
      <c r="G578" s="113"/>
      <c r="H578" s="114"/>
      <c r="I578" s="51">
        <f t="shared" si="2"/>
        <v>-8.3980989013672236E-3</v>
      </c>
      <c r="J578" s="51"/>
      <c r="P578" s="99"/>
      <c r="Q578" s="99"/>
      <c r="R578" s="99"/>
      <c r="S578" s="99"/>
    </row>
    <row r="579" spans="1:19">
      <c r="A579" s="111" t="s">
        <v>2311</v>
      </c>
      <c r="B579" s="105">
        <v>44090</v>
      </c>
      <c r="C579" s="48">
        <v>6962.29</v>
      </c>
      <c r="D579" s="70">
        <v>6962.29</v>
      </c>
      <c r="E579" s="70">
        <v>6962.29</v>
      </c>
      <c r="F579" s="48">
        <v>6962.29</v>
      </c>
      <c r="G579" s="113"/>
      <c r="H579" s="115"/>
      <c r="I579" s="51">
        <f t="shared" si="2"/>
        <v>-4.5808533483550073E-3</v>
      </c>
      <c r="J579" s="51"/>
      <c r="P579" s="99"/>
      <c r="Q579" s="99"/>
      <c r="R579" s="99"/>
      <c r="S579" s="99"/>
    </row>
    <row r="580" spans="1:19">
      <c r="A580" s="111" t="s">
        <v>2312</v>
      </c>
      <c r="B580" s="105">
        <v>44089</v>
      </c>
      <c r="C580" s="48">
        <v>6994.33</v>
      </c>
      <c r="D580" s="70">
        <v>6994.33</v>
      </c>
      <c r="E580" s="70">
        <v>6994.33</v>
      </c>
      <c r="F580" s="48">
        <v>6994.33</v>
      </c>
      <c r="G580" s="113"/>
      <c r="H580" s="114"/>
      <c r="I580" s="51">
        <f t="shared" si="2"/>
        <v>5.2343304239348409E-3</v>
      </c>
      <c r="J580" s="51"/>
      <c r="P580" s="99"/>
      <c r="Q580" s="99"/>
      <c r="R580" s="99"/>
      <c r="S580" s="99"/>
    </row>
    <row r="581" spans="1:19">
      <c r="A581" s="111" t="s">
        <v>2313</v>
      </c>
      <c r="B581" s="105">
        <v>44088</v>
      </c>
      <c r="C581" s="48">
        <v>6957.91</v>
      </c>
      <c r="D581" s="70">
        <v>6957.91</v>
      </c>
      <c r="E581" s="70">
        <v>6957.91</v>
      </c>
      <c r="F581" s="48">
        <v>6957.91</v>
      </c>
      <c r="G581" s="113"/>
      <c r="H581" s="115"/>
      <c r="I581" s="51">
        <f t="shared" si="2"/>
        <v>1.305869643080726E-2</v>
      </c>
      <c r="J581" s="51"/>
      <c r="P581" s="99"/>
      <c r="Q581" s="99"/>
      <c r="R581" s="99"/>
      <c r="S581" s="99"/>
    </row>
    <row r="582" spans="1:19">
      <c r="A582" s="111" t="s">
        <v>2314</v>
      </c>
      <c r="B582" s="105">
        <v>44085</v>
      </c>
      <c r="C582" s="48">
        <v>6868.22</v>
      </c>
      <c r="D582" s="70">
        <v>6868.22</v>
      </c>
      <c r="E582" s="70">
        <v>6868.22</v>
      </c>
      <c r="F582" s="48">
        <v>6868.22</v>
      </c>
      <c r="G582" s="113"/>
      <c r="H582" s="115"/>
      <c r="I582" s="51">
        <f t="shared" si="2"/>
        <v>5.81274228864892E-4</v>
      </c>
      <c r="J582" s="51"/>
      <c r="P582" s="99"/>
      <c r="Q582" s="99"/>
      <c r="R582" s="99"/>
      <c r="S582" s="99"/>
    </row>
    <row r="583" spans="1:19">
      <c r="A583" s="111" t="s">
        <v>2315</v>
      </c>
      <c r="B583" s="105">
        <v>44084</v>
      </c>
      <c r="C583" s="48">
        <v>6864.23</v>
      </c>
      <c r="D583" s="70">
        <v>6864.23</v>
      </c>
      <c r="E583" s="70">
        <v>6864.23</v>
      </c>
      <c r="F583" s="48">
        <v>6864.23</v>
      </c>
      <c r="G583" s="113"/>
      <c r="H583" s="114"/>
      <c r="I583" s="51">
        <f t="shared" si="2"/>
        <v>-1.7537456560694942E-2</v>
      </c>
      <c r="J583" s="51"/>
      <c r="P583" s="99"/>
      <c r="Q583" s="99"/>
      <c r="R583" s="99"/>
      <c r="S583" s="99"/>
    </row>
    <row r="584" spans="1:19">
      <c r="A584" s="111" t="s">
        <v>2316</v>
      </c>
      <c r="B584" s="105">
        <v>44083</v>
      </c>
      <c r="C584" s="48">
        <v>6986.76</v>
      </c>
      <c r="D584" s="70">
        <v>6986.76</v>
      </c>
      <c r="E584" s="70">
        <v>6986.76</v>
      </c>
      <c r="F584" s="48">
        <v>6986.76</v>
      </c>
      <c r="G584" s="113"/>
      <c r="H584" s="115"/>
      <c r="I584" s="51">
        <f t="shared" si="2"/>
        <v>2.020027977256067E-2</v>
      </c>
      <c r="J584" s="51"/>
      <c r="P584" s="99"/>
      <c r="Q584" s="99"/>
      <c r="R584" s="99"/>
      <c r="S584" s="99"/>
    </row>
    <row r="585" spans="1:19">
      <c r="A585" s="111" t="s">
        <v>2317</v>
      </c>
      <c r="B585" s="105">
        <v>44082</v>
      </c>
      <c r="C585" s="48">
        <v>6848.42</v>
      </c>
      <c r="D585" s="70">
        <v>6848.42</v>
      </c>
      <c r="E585" s="70">
        <v>6848.42</v>
      </c>
      <c r="F585" s="48">
        <v>6848.42</v>
      </c>
      <c r="G585" s="113"/>
      <c r="H585" s="115"/>
      <c r="I585" s="51">
        <f t="shared" si="2"/>
        <v>-2.7713022565101442E-2</v>
      </c>
      <c r="J585" s="51"/>
      <c r="P585" s="99"/>
      <c r="Q585" s="99"/>
      <c r="R585" s="99"/>
      <c r="S585" s="99"/>
    </row>
    <row r="586" spans="1:19">
      <c r="A586" s="111" t="s">
        <v>2318</v>
      </c>
      <c r="B586" s="105">
        <v>44078</v>
      </c>
      <c r="C586" s="48">
        <v>7043.62</v>
      </c>
      <c r="D586" s="70">
        <v>7043.62</v>
      </c>
      <c r="E586" s="70">
        <v>7043.62</v>
      </c>
      <c r="F586" s="48">
        <v>7043.62</v>
      </c>
      <c r="G586" s="113"/>
      <c r="H586" s="115"/>
      <c r="I586" s="51">
        <f t="shared" si="2"/>
        <v>-8.1336303648024133E-3</v>
      </c>
      <c r="J586" s="51"/>
      <c r="P586" s="99"/>
      <c r="Q586" s="99"/>
      <c r="R586" s="99"/>
      <c r="S586" s="99"/>
    </row>
    <row r="587" spans="1:19">
      <c r="A587" s="111" t="s">
        <v>2319</v>
      </c>
      <c r="B587" s="105">
        <v>44077</v>
      </c>
      <c r="C587" s="48">
        <v>7101.38</v>
      </c>
      <c r="D587" s="70">
        <v>7101.38</v>
      </c>
      <c r="E587" s="70">
        <v>7101.38</v>
      </c>
      <c r="F587" s="48">
        <v>7101.38</v>
      </c>
      <c r="G587" s="113"/>
      <c r="H587" s="114"/>
      <c r="I587" s="51">
        <f t="shared" si="2"/>
        <v>-3.4939280938454553E-2</v>
      </c>
      <c r="J587" s="51"/>
      <c r="P587" s="99"/>
      <c r="Q587" s="99"/>
      <c r="R587" s="99"/>
      <c r="S587" s="99"/>
    </row>
    <row r="588" spans="1:19">
      <c r="A588" s="111" t="s">
        <v>2320</v>
      </c>
      <c r="B588" s="105">
        <v>44076</v>
      </c>
      <c r="C588" s="48">
        <v>7358.48</v>
      </c>
      <c r="D588" s="70">
        <v>7358.48</v>
      </c>
      <c r="E588" s="70">
        <v>7358.48</v>
      </c>
      <c r="F588" s="48">
        <v>7358.48</v>
      </c>
      <c r="G588" s="113"/>
      <c r="H588" s="115"/>
      <c r="I588" s="51">
        <f t="shared" si="2"/>
        <v>1.5471194542922895E-2</v>
      </c>
      <c r="J588" s="51"/>
      <c r="P588" s="99"/>
      <c r="Q588" s="99"/>
      <c r="R588" s="99"/>
      <c r="S588" s="99"/>
    </row>
    <row r="589" spans="1:19">
      <c r="A589" s="111" t="s">
        <v>2321</v>
      </c>
      <c r="B589" s="105">
        <v>44075</v>
      </c>
      <c r="C589" s="48">
        <v>7246.37</v>
      </c>
      <c r="D589" s="70">
        <v>7246.37</v>
      </c>
      <c r="E589" s="70">
        <v>7246.37</v>
      </c>
      <c r="F589" s="48">
        <v>7246.37</v>
      </c>
      <c r="G589" s="113"/>
      <c r="H589" s="114"/>
      <c r="I589" s="51">
        <f t="shared" si="2"/>
        <v>7.544378492542636E-3</v>
      </c>
      <c r="J589" s="51"/>
      <c r="P589" s="99"/>
      <c r="Q589" s="99"/>
      <c r="R589" s="99"/>
      <c r="S589" s="99"/>
    </row>
    <row r="590" spans="1:19">
      <c r="A590" s="111" t="s">
        <v>2322</v>
      </c>
      <c r="B590" s="105">
        <v>44074</v>
      </c>
      <c r="C590" s="48">
        <v>7192.11</v>
      </c>
      <c r="D590" s="70">
        <v>7192.11</v>
      </c>
      <c r="E590" s="70">
        <v>7192.11</v>
      </c>
      <c r="F590" s="48">
        <v>7192.11</v>
      </c>
      <c r="G590" s="113"/>
      <c r="H590" s="115"/>
      <c r="I590" s="51">
        <f t="shared" si="2"/>
        <v>-2.0798934384149703E-3</v>
      </c>
      <c r="J590" s="51"/>
      <c r="P590" s="99"/>
      <c r="Q590" s="99"/>
      <c r="R590" s="99"/>
      <c r="S590" s="99"/>
    </row>
    <row r="591" spans="1:19">
      <c r="A591" s="111" t="s">
        <v>2323</v>
      </c>
      <c r="B591" s="105">
        <v>44071</v>
      </c>
      <c r="C591" s="48">
        <v>7207.1</v>
      </c>
      <c r="D591" s="70">
        <v>7207.1</v>
      </c>
      <c r="E591" s="70">
        <v>7207.1</v>
      </c>
      <c r="F591" s="48">
        <v>7207.1</v>
      </c>
      <c r="G591" s="113"/>
      <c r="H591" s="114"/>
      <c r="I591" s="51">
        <f t="shared" si="2"/>
        <v>6.8341394041502301E-3</v>
      </c>
      <c r="J591" s="51"/>
      <c r="P591" s="99"/>
      <c r="Q591" s="99"/>
      <c r="R591" s="99"/>
      <c r="S591" s="99"/>
    </row>
    <row r="592" spans="1:19">
      <c r="A592" s="111" t="s">
        <v>2324</v>
      </c>
      <c r="B592" s="105">
        <v>44070</v>
      </c>
      <c r="C592" s="48">
        <v>7158.18</v>
      </c>
      <c r="D592" s="70">
        <v>7158.18</v>
      </c>
      <c r="E592" s="70">
        <v>7158.18</v>
      </c>
      <c r="F592" s="48">
        <v>7158.18</v>
      </c>
      <c r="G592" s="113"/>
      <c r="H592" s="115"/>
      <c r="I592" s="51">
        <f t="shared" si="2"/>
        <v>1.7366917770933465E-3</v>
      </c>
      <c r="J592" s="51"/>
      <c r="P592" s="99"/>
      <c r="Q592" s="99"/>
      <c r="R592" s="99"/>
      <c r="S592" s="99"/>
    </row>
    <row r="593" spans="1:19">
      <c r="A593" s="111" t="s">
        <v>2325</v>
      </c>
      <c r="B593" s="105">
        <v>44069</v>
      </c>
      <c r="C593" s="48">
        <v>7145.77</v>
      </c>
      <c r="D593" s="70">
        <v>7145.77</v>
      </c>
      <c r="E593" s="70">
        <v>7145.77</v>
      </c>
      <c r="F593" s="48">
        <v>7145.77</v>
      </c>
      <c r="G593" s="113"/>
      <c r="H593" s="115"/>
      <c r="I593" s="51">
        <f t="shared" si="2"/>
        <v>1.0202725627685982E-2</v>
      </c>
      <c r="J593" s="51"/>
      <c r="P593" s="99"/>
      <c r="Q593" s="99"/>
      <c r="R593" s="99"/>
      <c r="S593" s="99"/>
    </row>
    <row r="594" spans="1:19">
      <c r="A594" s="111" t="s">
        <v>2326</v>
      </c>
      <c r="B594" s="105">
        <v>44068</v>
      </c>
      <c r="C594" s="48">
        <v>7073.6</v>
      </c>
      <c r="D594" s="70">
        <v>7073.6</v>
      </c>
      <c r="E594" s="70">
        <v>7073.6</v>
      </c>
      <c r="F594" s="48">
        <v>7073.6</v>
      </c>
      <c r="G594" s="113"/>
      <c r="H594" s="114"/>
      <c r="I594" s="51">
        <f t="shared" si="2"/>
        <v>3.6080287507254116E-3</v>
      </c>
      <c r="J594" s="51"/>
      <c r="P594" s="99"/>
      <c r="Q594" s="99"/>
      <c r="R594" s="99"/>
      <c r="S594" s="99"/>
    </row>
    <row r="595" spans="1:19">
      <c r="A595" s="111" t="s">
        <v>2327</v>
      </c>
      <c r="B595" s="105">
        <v>44067</v>
      </c>
      <c r="C595" s="48">
        <v>7048.17</v>
      </c>
      <c r="D595" s="70">
        <v>7048.17</v>
      </c>
      <c r="E595" s="70">
        <v>7048.17</v>
      </c>
      <c r="F595" s="48">
        <v>7048.17</v>
      </c>
      <c r="G595" s="113"/>
      <c r="H595" s="114"/>
      <c r="I595" s="51">
        <f t="shared" si="2"/>
        <v>1.016156748986341E-2</v>
      </c>
      <c r="J595" s="51"/>
      <c r="P595" s="99"/>
      <c r="Q595" s="99"/>
      <c r="R595" s="99"/>
      <c r="S595" s="99"/>
    </row>
    <row r="596" spans="1:19">
      <c r="A596" s="111" t="s">
        <v>2328</v>
      </c>
      <c r="B596" s="105">
        <v>44064</v>
      </c>
      <c r="C596" s="48">
        <v>6977.27</v>
      </c>
      <c r="D596" s="70">
        <v>6977.27</v>
      </c>
      <c r="E596" s="70">
        <v>6977.27</v>
      </c>
      <c r="F596" s="48">
        <v>6977.27</v>
      </c>
      <c r="G596" s="113"/>
      <c r="H596" s="114"/>
      <c r="I596" s="51">
        <f t="shared" si="2"/>
        <v>3.502125725594496E-3</v>
      </c>
      <c r="J596" s="51"/>
      <c r="P596" s="99"/>
      <c r="Q596" s="99"/>
      <c r="R596" s="99"/>
      <c r="S596" s="99"/>
    </row>
    <row r="597" spans="1:19">
      <c r="A597" s="111" t="s">
        <v>2329</v>
      </c>
      <c r="B597" s="105">
        <v>44063</v>
      </c>
      <c r="C597" s="48">
        <v>6952.92</v>
      </c>
      <c r="D597" s="70">
        <v>6952.92</v>
      </c>
      <c r="E597" s="70">
        <v>6952.92</v>
      </c>
      <c r="F597" s="48">
        <v>6952.92</v>
      </c>
      <c r="G597" s="113"/>
      <c r="H597" s="115"/>
      <c r="I597" s="51">
        <f t="shared" si="2"/>
        <v>3.1915507589310721E-3</v>
      </c>
      <c r="J597" s="51"/>
      <c r="P597" s="99"/>
      <c r="Q597" s="99"/>
      <c r="R597" s="99"/>
      <c r="S597" s="99"/>
    </row>
    <row r="598" spans="1:19">
      <c r="A598" s="111" t="s">
        <v>2330</v>
      </c>
      <c r="B598" s="105">
        <v>44062</v>
      </c>
      <c r="C598" s="48">
        <v>6930.8</v>
      </c>
      <c r="D598" s="70">
        <v>6930.8</v>
      </c>
      <c r="E598" s="70">
        <v>6930.8</v>
      </c>
      <c r="F598" s="48">
        <v>6930.8</v>
      </c>
      <c r="G598" s="113"/>
      <c r="H598" s="115"/>
      <c r="I598" s="51">
        <f t="shared" si="2"/>
        <v>-4.238323060787641E-3</v>
      </c>
      <c r="J598" s="51"/>
      <c r="P598" s="99"/>
      <c r="Q598" s="99"/>
      <c r="R598" s="99"/>
      <c r="S598" s="99"/>
    </row>
    <row r="599" spans="1:19">
      <c r="A599" s="111" t="s">
        <v>2331</v>
      </c>
      <c r="B599" s="105">
        <v>44061</v>
      </c>
      <c r="C599" s="48">
        <v>6960.3</v>
      </c>
      <c r="D599" s="70">
        <v>6960.3</v>
      </c>
      <c r="E599" s="70">
        <v>6960.3</v>
      </c>
      <c r="F599" s="48">
        <v>6960.3</v>
      </c>
      <c r="G599" s="113"/>
      <c r="H599" s="115"/>
      <c r="I599" s="51">
        <f t="shared" si="2"/>
        <v>2.4599537390432857E-3</v>
      </c>
      <c r="J599" s="51"/>
      <c r="P599" s="99"/>
      <c r="Q599" s="99"/>
      <c r="R599" s="99"/>
      <c r="S599" s="99"/>
    </row>
    <row r="600" spans="1:19">
      <c r="A600" s="111" t="s">
        <v>2332</v>
      </c>
      <c r="B600" s="105">
        <v>44060</v>
      </c>
      <c r="C600" s="48">
        <v>6943.22</v>
      </c>
      <c r="D600" s="70">
        <v>6943.22</v>
      </c>
      <c r="E600" s="70">
        <v>6943.22</v>
      </c>
      <c r="F600" s="48">
        <v>6943.22</v>
      </c>
      <c r="G600" s="113"/>
      <c r="H600" s="114"/>
      <c r="I600" s="51">
        <f t="shared" si="2"/>
        <v>2.7353024429976891E-3</v>
      </c>
      <c r="J600" s="51"/>
      <c r="P600" s="99"/>
      <c r="Q600" s="99"/>
      <c r="R600" s="99"/>
      <c r="S600" s="99"/>
    </row>
    <row r="601" spans="1:19">
      <c r="A601" s="111" t="s">
        <v>2333</v>
      </c>
      <c r="B601" s="105">
        <v>44057</v>
      </c>
      <c r="C601" s="48">
        <v>6924.28</v>
      </c>
      <c r="D601" s="70">
        <v>6924.28</v>
      </c>
      <c r="E601" s="70">
        <v>6924.28</v>
      </c>
      <c r="F601" s="48">
        <v>6924.28</v>
      </c>
      <c r="G601" s="113"/>
      <c r="H601" s="115"/>
      <c r="I601" s="51">
        <f t="shared" si="2"/>
        <v>-9.8195513042687033E-5</v>
      </c>
      <c r="J601" s="51"/>
      <c r="P601" s="99"/>
      <c r="Q601" s="99"/>
      <c r="R601" s="99"/>
      <c r="S601" s="99"/>
    </row>
    <row r="602" spans="1:19">
      <c r="A602" s="111" t="s">
        <v>2334</v>
      </c>
      <c r="B602" s="105">
        <v>44056</v>
      </c>
      <c r="C602" s="48">
        <v>6924.96</v>
      </c>
      <c r="D602" s="70">
        <v>6924.96</v>
      </c>
      <c r="E602" s="70">
        <v>6924.96</v>
      </c>
      <c r="F602" s="48">
        <v>6924.96</v>
      </c>
      <c r="G602" s="113"/>
      <c r="H602" s="115"/>
      <c r="I602" s="51">
        <f t="shared" si="2"/>
        <v>-1.7989344772710858E-3</v>
      </c>
      <c r="J602" s="51"/>
      <c r="P602" s="99"/>
      <c r="Q602" s="99"/>
      <c r="R602" s="99"/>
      <c r="S602" s="99"/>
    </row>
    <row r="603" spans="1:19">
      <c r="A603" s="111" t="s">
        <v>2335</v>
      </c>
      <c r="B603" s="105">
        <v>44055</v>
      </c>
      <c r="C603" s="48">
        <v>6937.44</v>
      </c>
      <c r="D603" s="70">
        <v>6937.44</v>
      </c>
      <c r="E603" s="70">
        <v>6937.44</v>
      </c>
      <c r="F603" s="48">
        <v>6937.44</v>
      </c>
      <c r="G603" s="113"/>
      <c r="H603" s="115"/>
      <c r="I603" s="51">
        <f t="shared" si="2"/>
        <v>1.4146275145563214E-2</v>
      </c>
      <c r="J603" s="51"/>
      <c r="P603" s="99"/>
      <c r="Q603" s="99"/>
      <c r="R603" s="99"/>
      <c r="S603" s="99"/>
    </row>
    <row r="604" spans="1:19">
      <c r="A604" s="111" t="s">
        <v>2336</v>
      </c>
      <c r="B604" s="105">
        <v>44054</v>
      </c>
      <c r="C604" s="48">
        <v>6840.67</v>
      </c>
      <c r="D604" s="70">
        <v>6840.67</v>
      </c>
      <c r="E604" s="70">
        <v>6840.67</v>
      </c>
      <c r="F604" s="48">
        <v>6840.67</v>
      </c>
      <c r="G604" s="113"/>
      <c r="H604" s="115"/>
      <c r="I604" s="51">
        <f t="shared" si="2"/>
        <v>-7.964510651010337E-3</v>
      </c>
      <c r="J604" s="51"/>
      <c r="P604" s="99"/>
      <c r="Q604" s="99"/>
      <c r="R604" s="99"/>
      <c r="S604" s="99"/>
    </row>
    <row r="605" spans="1:19">
      <c r="A605" s="111" t="s">
        <v>2337</v>
      </c>
      <c r="B605" s="105">
        <v>44053</v>
      </c>
      <c r="C605" s="48">
        <v>6895.59</v>
      </c>
      <c r="D605" s="70">
        <v>6895.59</v>
      </c>
      <c r="E605" s="70">
        <v>6895.59</v>
      </c>
      <c r="F605" s="48">
        <v>6895.59</v>
      </c>
      <c r="G605" s="113"/>
      <c r="H605" s="114"/>
      <c r="I605" s="51">
        <f t="shared" si="2"/>
        <v>2.7542480713720341E-3</v>
      </c>
      <c r="J605" s="51"/>
      <c r="P605" s="99"/>
      <c r="Q605" s="99"/>
      <c r="R605" s="99"/>
      <c r="S605" s="99"/>
    </row>
    <row r="606" spans="1:19">
      <c r="A606" s="111" t="s">
        <v>2338</v>
      </c>
      <c r="B606" s="105">
        <v>44050</v>
      </c>
      <c r="C606" s="48">
        <v>6876.65</v>
      </c>
      <c r="D606" s="70">
        <v>6876.65</v>
      </c>
      <c r="E606" s="70">
        <v>6876.65</v>
      </c>
      <c r="F606" s="48">
        <v>6876.65</v>
      </c>
      <c r="G606" s="113"/>
      <c r="H606" s="115"/>
      <c r="I606" s="51">
        <f t="shared" si="2"/>
        <v>8.4268927033881447E-4</v>
      </c>
      <c r="J606" s="51"/>
      <c r="P606" s="99"/>
      <c r="Q606" s="99"/>
      <c r="R606" s="99"/>
      <c r="S606" s="99"/>
    </row>
    <row r="607" spans="1:19">
      <c r="A607" s="111" t="s">
        <v>2339</v>
      </c>
      <c r="B607" s="105">
        <v>44049</v>
      </c>
      <c r="C607" s="48">
        <v>6870.86</v>
      </c>
      <c r="D607" s="70">
        <v>6870.86</v>
      </c>
      <c r="E607" s="70">
        <v>6870.86</v>
      </c>
      <c r="F607" s="48">
        <v>6870.86</v>
      </c>
      <c r="G607" s="113"/>
      <c r="H607" s="114"/>
      <c r="I607" s="51">
        <f t="shared" si="2"/>
        <v>6.5394903768116741E-3</v>
      </c>
      <c r="J607" s="51"/>
      <c r="P607" s="99"/>
      <c r="Q607" s="99"/>
      <c r="R607" s="99"/>
      <c r="S607" s="99"/>
    </row>
    <row r="608" spans="1:19">
      <c r="A608" s="111" t="s">
        <v>2340</v>
      </c>
      <c r="B608" s="105">
        <v>44048</v>
      </c>
      <c r="C608" s="48">
        <v>6826.22</v>
      </c>
      <c r="D608" s="70">
        <v>6826.22</v>
      </c>
      <c r="E608" s="70">
        <v>6826.22</v>
      </c>
      <c r="F608" s="48">
        <v>6826.22</v>
      </c>
      <c r="G608" s="113"/>
      <c r="H608" s="114"/>
      <c r="I608" s="51">
        <f t="shared" si="2"/>
        <v>6.4311620912334E-3</v>
      </c>
      <c r="J608" s="51"/>
      <c r="P608" s="99"/>
      <c r="Q608" s="99"/>
      <c r="R608" s="99"/>
      <c r="S608" s="99"/>
    </row>
    <row r="609" spans="1:19">
      <c r="A609" s="111" t="s">
        <v>2341</v>
      </c>
      <c r="B609" s="105">
        <v>44047</v>
      </c>
      <c r="C609" s="48">
        <v>6782.6</v>
      </c>
      <c r="D609" s="70">
        <v>6782.6</v>
      </c>
      <c r="E609" s="70">
        <v>6782.6</v>
      </c>
      <c r="F609" s="48">
        <v>6782.6</v>
      </c>
      <c r="G609" s="113"/>
      <c r="H609" s="114"/>
      <c r="I609" s="51">
        <f t="shared" si="2"/>
        <v>3.6104288124056971E-3</v>
      </c>
      <c r="J609" s="51"/>
      <c r="P609" s="99"/>
      <c r="Q609" s="99"/>
      <c r="R609" s="99"/>
      <c r="S609" s="99"/>
    </row>
    <row r="610" spans="1:19">
      <c r="A610" s="111" t="s">
        <v>2342</v>
      </c>
      <c r="B610" s="105">
        <v>44046</v>
      </c>
      <c r="C610" s="48">
        <v>6758.2</v>
      </c>
      <c r="D610" s="70">
        <v>6758.2</v>
      </c>
      <c r="E610" s="70">
        <v>6758.2</v>
      </c>
      <c r="F610" s="48">
        <v>6758.2</v>
      </c>
      <c r="G610" s="113"/>
      <c r="H610" s="115"/>
      <c r="I610" s="51">
        <f t="shared" si="2"/>
        <v>7.2118286508857654E-3</v>
      </c>
      <c r="J610" s="51"/>
      <c r="P610" s="99"/>
      <c r="Q610" s="99"/>
      <c r="R610" s="99"/>
      <c r="S610" s="99"/>
    </row>
    <row r="611" spans="1:19">
      <c r="A611" s="111" t="s">
        <v>2343</v>
      </c>
      <c r="B611" s="105">
        <v>44043</v>
      </c>
      <c r="C611" s="48">
        <v>6709.81</v>
      </c>
      <c r="D611" s="70">
        <v>6709.81</v>
      </c>
      <c r="E611" s="70">
        <v>6709.81</v>
      </c>
      <c r="F611" s="48">
        <v>6709.81</v>
      </c>
      <c r="G611" s="113"/>
      <c r="H611" s="115"/>
      <c r="I611" s="51">
        <f t="shared" si="2"/>
        <v>7.778588829712163E-3</v>
      </c>
      <c r="J611" s="51"/>
      <c r="P611" s="99"/>
      <c r="Q611" s="99"/>
      <c r="R611" s="99"/>
      <c r="S611" s="99"/>
    </row>
    <row r="612" spans="1:19">
      <c r="A612" s="111" t="s">
        <v>2344</v>
      </c>
      <c r="B612" s="105">
        <v>44042</v>
      </c>
      <c r="C612" s="48">
        <v>6658.02</v>
      </c>
      <c r="D612" s="70">
        <v>6658.02</v>
      </c>
      <c r="E612" s="70">
        <v>6658.02</v>
      </c>
      <c r="F612" s="48">
        <v>6658.02</v>
      </c>
      <c r="G612" s="113"/>
      <c r="H612" s="115"/>
      <c r="I612" s="51">
        <f t="shared" si="2"/>
        <v>-3.5902370693847718E-3</v>
      </c>
      <c r="J612" s="51"/>
      <c r="P612" s="99"/>
      <c r="Q612" s="99"/>
      <c r="R612" s="99"/>
      <c r="S612" s="99"/>
    </row>
    <row r="613" spans="1:19">
      <c r="A613" s="111" t="s">
        <v>2345</v>
      </c>
      <c r="B613" s="105">
        <v>44041</v>
      </c>
      <c r="C613" s="48">
        <v>6682.01</v>
      </c>
      <c r="D613" s="70">
        <v>6682.01</v>
      </c>
      <c r="E613" s="70">
        <v>6682.01</v>
      </c>
      <c r="F613" s="48">
        <v>6682.01</v>
      </c>
      <c r="G613" s="113"/>
      <c r="H613" s="114"/>
      <c r="I613" s="51">
        <f t="shared" si="2"/>
        <v>1.2430359531937274E-2</v>
      </c>
      <c r="J613" s="51"/>
      <c r="P613" s="99"/>
      <c r="Q613" s="99"/>
      <c r="R613" s="99"/>
      <c r="S613" s="99"/>
    </row>
    <row r="614" spans="1:19">
      <c r="A614" s="111" t="s">
        <v>2346</v>
      </c>
      <c r="B614" s="105">
        <v>44040</v>
      </c>
      <c r="C614" s="48">
        <v>6599.97</v>
      </c>
      <c r="D614" s="70">
        <v>6599.97</v>
      </c>
      <c r="E614" s="70">
        <v>6599.97</v>
      </c>
      <c r="F614" s="48">
        <v>6599.97</v>
      </c>
      <c r="G614" s="113"/>
      <c r="H614" s="115"/>
      <c r="I614" s="51">
        <f t="shared" si="2"/>
        <v>-6.4625389513615072E-3</v>
      </c>
      <c r="J614" s="51"/>
      <c r="P614" s="99"/>
      <c r="Q614" s="99"/>
      <c r="R614" s="99"/>
      <c r="S614" s="99"/>
    </row>
    <row r="615" spans="1:19">
      <c r="A615" s="111" t="s">
        <v>2347</v>
      </c>
      <c r="B615" s="105">
        <v>44039</v>
      </c>
      <c r="C615" s="48">
        <v>6642.9</v>
      </c>
      <c r="D615" s="70">
        <v>6642.9</v>
      </c>
      <c r="E615" s="70">
        <v>6642.9</v>
      </c>
      <c r="F615" s="48">
        <v>6642.9</v>
      </c>
      <c r="G615" s="113"/>
      <c r="H615" s="114"/>
      <c r="I615" s="51">
        <f t="shared" si="2"/>
        <v>7.4005550416280652E-3</v>
      </c>
      <c r="J615" s="51"/>
      <c r="P615" s="99"/>
      <c r="Q615" s="99"/>
      <c r="R615" s="99"/>
      <c r="S615" s="99"/>
    </row>
    <row r="616" spans="1:19">
      <c r="A616" s="111" t="s">
        <v>2348</v>
      </c>
      <c r="B616" s="105">
        <v>44036</v>
      </c>
      <c r="C616" s="48">
        <v>6594.1</v>
      </c>
      <c r="D616" s="70">
        <v>6594.1</v>
      </c>
      <c r="E616" s="70">
        <v>6594.1</v>
      </c>
      <c r="F616" s="48">
        <v>6594.1</v>
      </c>
      <c r="G616" s="113"/>
      <c r="H616" s="115"/>
      <c r="I616" s="51">
        <f t="shared" si="2"/>
        <v>-6.1702717692734277E-3</v>
      </c>
      <c r="J616" s="51"/>
      <c r="P616" s="99"/>
      <c r="Q616" s="99"/>
      <c r="R616" s="99"/>
      <c r="S616" s="99"/>
    </row>
    <row r="617" spans="1:19">
      <c r="A617" s="111" t="s">
        <v>2349</v>
      </c>
      <c r="B617" s="105">
        <v>44035</v>
      </c>
      <c r="C617" s="48">
        <v>6635.04</v>
      </c>
      <c r="D617" s="70">
        <v>6635.04</v>
      </c>
      <c r="E617" s="70">
        <v>6635.04</v>
      </c>
      <c r="F617" s="48">
        <v>6635.04</v>
      </c>
      <c r="G617" s="113"/>
      <c r="H617" s="114"/>
      <c r="I617" s="51">
        <f t="shared" si="2"/>
        <v>-1.224452122805475E-2</v>
      </c>
      <c r="J617" s="51"/>
      <c r="P617" s="99"/>
      <c r="Q617" s="99"/>
      <c r="R617" s="99"/>
      <c r="S617" s="99"/>
    </row>
    <row r="618" spans="1:19">
      <c r="A618" s="111" t="s">
        <v>2350</v>
      </c>
      <c r="B618" s="105">
        <v>44034</v>
      </c>
      <c r="C618" s="48">
        <v>6717.29</v>
      </c>
      <c r="D618" s="70">
        <v>6717.29</v>
      </c>
      <c r="E618" s="70">
        <v>6717.29</v>
      </c>
      <c r="F618" s="48">
        <v>6717.29</v>
      </c>
      <c r="G618" s="113"/>
      <c r="H618" s="114"/>
      <c r="I618" s="51">
        <f t="shared" si="2"/>
        <v>5.7720468232032029E-3</v>
      </c>
      <c r="J618" s="51"/>
      <c r="P618" s="99"/>
      <c r="Q618" s="99"/>
      <c r="R618" s="99"/>
      <c r="S618" s="99"/>
    </row>
    <row r="619" spans="1:19">
      <c r="A619" s="111" t="s">
        <v>2351</v>
      </c>
      <c r="B619" s="105">
        <v>44033</v>
      </c>
      <c r="C619" s="48">
        <v>6678.74</v>
      </c>
      <c r="D619" s="70">
        <v>6678.74</v>
      </c>
      <c r="E619" s="70">
        <v>6678.74</v>
      </c>
      <c r="F619" s="48">
        <v>6678.74</v>
      </c>
      <c r="G619" s="113"/>
      <c r="H619" s="114"/>
      <c r="I619" s="51">
        <f t="shared" si="2"/>
        <v>1.6933010371280588E-3</v>
      </c>
      <c r="J619" s="51"/>
      <c r="P619" s="99"/>
      <c r="Q619" s="99"/>
      <c r="R619" s="99"/>
      <c r="S619" s="99"/>
    </row>
    <row r="620" spans="1:19">
      <c r="A620" s="111" t="s">
        <v>2352</v>
      </c>
      <c r="B620" s="105">
        <v>44032</v>
      </c>
      <c r="C620" s="48">
        <v>6667.45</v>
      </c>
      <c r="D620" s="70">
        <v>6667.45</v>
      </c>
      <c r="E620" s="70">
        <v>6667.45</v>
      </c>
      <c r="F620" s="48">
        <v>6667.45</v>
      </c>
      <c r="G620" s="113"/>
      <c r="H620" s="115"/>
      <c r="I620" s="51">
        <f t="shared" si="2"/>
        <v>8.4076190360957703E-3</v>
      </c>
      <c r="J620" s="51"/>
      <c r="P620" s="99"/>
      <c r="Q620" s="99"/>
      <c r="R620" s="99"/>
      <c r="S620" s="99"/>
    </row>
    <row r="621" spans="1:19">
      <c r="A621" s="111" t="s">
        <v>2353</v>
      </c>
      <c r="B621" s="105">
        <v>44029</v>
      </c>
      <c r="C621" s="48">
        <v>6611.86</v>
      </c>
      <c r="D621" s="70">
        <v>6611.86</v>
      </c>
      <c r="E621" s="70">
        <v>6611.86</v>
      </c>
      <c r="F621" s="48">
        <v>6611.86</v>
      </c>
      <c r="G621" s="113"/>
      <c r="H621" s="114"/>
      <c r="I621" s="51">
        <f t="shared" si="2"/>
        <v>2.898638656099406E-3</v>
      </c>
      <c r="J621" s="51"/>
      <c r="P621" s="99"/>
      <c r="Q621" s="99"/>
      <c r="R621" s="99"/>
      <c r="S621" s="99"/>
    </row>
    <row r="622" spans="1:19">
      <c r="A622" s="111" t="s">
        <v>2354</v>
      </c>
      <c r="B622" s="105">
        <v>44028</v>
      </c>
      <c r="C622" s="48">
        <v>6592.75</v>
      </c>
      <c r="D622" s="70">
        <v>6592.75</v>
      </c>
      <c r="E622" s="70">
        <v>6592.75</v>
      </c>
      <c r="F622" s="48">
        <v>6592.75</v>
      </c>
      <c r="G622" s="113"/>
      <c r="H622" s="114"/>
      <c r="I622" s="51">
        <f t="shared" si="2"/>
        <v>-3.3741139549543497E-3</v>
      </c>
      <c r="J622" s="51"/>
      <c r="P622" s="99"/>
      <c r="Q622" s="99"/>
      <c r="R622" s="99"/>
      <c r="S622" s="99"/>
    </row>
    <row r="623" spans="1:19">
      <c r="A623" s="111" t="s">
        <v>2355</v>
      </c>
      <c r="B623" s="105">
        <v>44027</v>
      </c>
      <c r="C623" s="48">
        <v>6615.07</v>
      </c>
      <c r="D623" s="70">
        <v>6615.07</v>
      </c>
      <c r="E623" s="70">
        <v>6615.07</v>
      </c>
      <c r="F623" s="48">
        <v>6615.07</v>
      </c>
      <c r="G623" s="113"/>
      <c r="H623" s="115"/>
      <c r="I623" s="51">
        <f t="shared" si="2"/>
        <v>9.1024193794428943E-3</v>
      </c>
      <c r="J623" s="51"/>
      <c r="P623" s="99"/>
      <c r="Q623" s="99"/>
      <c r="R623" s="99"/>
      <c r="S623" s="99"/>
    </row>
    <row r="624" spans="1:19">
      <c r="A624" s="111" t="s">
        <v>2356</v>
      </c>
      <c r="B624" s="105">
        <v>44026</v>
      </c>
      <c r="C624" s="48">
        <v>6555.4</v>
      </c>
      <c r="D624" s="70">
        <v>6555.4</v>
      </c>
      <c r="E624" s="70">
        <v>6555.4</v>
      </c>
      <c r="F624" s="48">
        <v>6555.4</v>
      </c>
      <c r="G624" s="113"/>
      <c r="H624" s="114"/>
      <c r="I624" s="51">
        <f t="shared" si="2"/>
        <v>1.3537749851573189E-2</v>
      </c>
      <c r="J624" s="51"/>
      <c r="P624" s="99"/>
      <c r="Q624" s="99"/>
      <c r="R624" s="99"/>
      <c r="S624" s="99"/>
    </row>
    <row r="625" spans="1:19">
      <c r="A625" s="111" t="s">
        <v>2357</v>
      </c>
      <c r="B625" s="105">
        <v>44025</v>
      </c>
      <c r="C625" s="48">
        <v>6467.84</v>
      </c>
      <c r="D625" s="70">
        <v>6467.84</v>
      </c>
      <c r="E625" s="70">
        <v>6467.84</v>
      </c>
      <c r="F625" s="48">
        <v>6467.84</v>
      </c>
      <c r="G625" s="113"/>
      <c r="H625" s="114"/>
      <c r="I625" s="51">
        <f t="shared" si="2"/>
        <v>-9.3613684262118246E-3</v>
      </c>
      <c r="J625" s="51"/>
      <c r="P625" s="99"/>
      <c r="Q625" s="99"/>
      <c r="R625" s="99"/>
      <c r="S625" s="99"/>
    </row>
    <row r="626" spans="1:19">
      <c r="A626" s="111" t="s">
        <v>2358</v>
      </c>
      <c r="B626" s="105">
        <v>44022</v>
      </c>
      <c r="C626" s="48">
        <v>6528.96</v>
      </c>
      <c r="D626" s="70">
        <v>6528.96</v>
      </c>
      <c r="E626" s="70">
        <v>6528.96</v>
      </c>
      <c r="F626" s="48">
        <v>6528.96</v>
      </c>
      <c r="G626" s="113"/>
      <c r="H626" s="114"/>
      <c r="I626" s="51">
        <f t="shared" si="2"/>
        <v>1.047001304688977E-2</v>
      </c>
      <c r="J626" s="51"/>
      <c r="P626" s="99"/>
      <c r="Q626" s="99"/>
      <c r="R626" s="99"/>
      <c r="S626" s="99"/>
    </row>
    <row r="627" spans="1:19">
      <c r="A627" s="111" t="s">
        <v>2359</v>
      </c>
      <c r="B627" s="105">
        <v>44021</v>
      </c>
      <c r="C627" s="48">
        <v>6461.31</v>
      </c>
      <c r="D627" s="70">
        <v>6461.31</v>
      </c>
      <c r="E627" s="70">
        <v>6461.31</v>
      </c>
      <c r="F627" s="48">
        <v>6461.31</v>
      </c>
      <c r="G627" s="113"/>
      <c r="H627" s="114"/>
      <c r="I627" s="51">
        <f t="shared" si="2"/>
        <v>-5.3616455310384614E-3</v>
      </c>
      <c r="J627" s="51"/>
      <c r="P627" s="99"/>
      <c r="Q627" s="99"/>
      <c r="R627" s="99"/>
      <c r="S627" s="99"/>
    </row>
    <row r="628" spans="1:19">
      <c r="A628" s="111" t="s">
        <v>2360</v>
      </c>
      <c r="B628" s="105">
        <v>44020</v>
      </c>
      <c r="C628" s="48">
        <v>6496.14</v>
      </c>
      <c r="D628" s="70">
        <v>6496.14</v>
      </c>
      <c r="E628" s="70">
        <v>6496.14</v>
      </c>
      <c r="F628" s="48">
        <v>6496.14</v>
      </c>
      <c r="G628" s="113"/>
      <c r="H628" s="114"/>
      <c r="I628" s="51">
        <f t="shared" si="2"/>
        <v>7.8425714325609519E-3</v>
      </c>
      <c r="J628" s="51"/>
      <c r="P628" s="99"/>
      <c r="Q628" s="99"/>
      <c r="R628" s="99"/>
      <c r="S628" s="99"/>
    </row>
    <row r="629" spans="1:19">
      <c r="A629" s="111" t="s">
        <v>2361</v>
      </c>
      <c r="B629" s="105">
        <v>44019</v>
      </c>
      <c r="C629" s="48">
        <v>6445.59</v>
      </c>
      <c r="D629" s="70">
        <v>6445.59</v>
      </c>
      <c r="E629" s="70">
        <v>6445.59</v>
      </c>
      <c r="F629" s="48">
        <v>6445.59</v>
      </c>
      <c r="G629" s="113"/>
      <c r="H629" s="114"/>
      <c r="I629" s="51">
        <f t="shared" si="2"/>
        <v>-1.081329946823617E-2</v>
      </c>
      <c r="J629" s="51"/>
      <c r="P629" s="99"/>
      <c r="Q629" s="99"/>
      <c r="R629" s="99"/>
      <c r="S629" s="99"/>
    </row>
    <row r="630" spans="1:19">
      <c r="A630" s="111" t="s">
        <v>2362</v>
      </c>
      <c r="B630" s="105">
        <v>44018</v>
      </c>
      <c r="C630" s="48">
        <v>6516.05</v>
      </c>
      <c r="D630" s="70">
        <v>6516.05</v>
      </c>
      <c r="E630" s="70">
        <v>6516.05</v>
      </c>
      <c r="F630" s="48">
        <v>6516.05</v>
      </c>
      <c r="G630" s="113"/>
      <c r="H630" s="114"/>
      <c r="I630" s="51">
        <f t="shared" si="2"/>
        <v>1.5885166568966325E-2</v>
      </c>
      <c r="J630" s="51"/>
      <c r="P630" s="99"/>
      <c r="Q630" s="99"/>
      <c r="R630" s="99"/>
      <c r="S630" s="99"/>
    </row>
    <row r="631" spans="1:19">
      <c r="A631" s="111" t="s">
        <v>2363</v>
      </c>
      <c r="B631" s="105">
        <v>44014</v>
      </c>
      <c r="C631" s="48">
        <v>6414.16</v>
      </c>
      <c r="D631" s="70">
        <v>6414.16</v>
      </c>
      <c r="E631" s="70">
        <v>6414.16</v>
      </c>
      <c r="F631" s="48">
        <v>6414.16</v>
      </c>
      <c r="G631" s="113"/>
      <c r="H631" s="115"/>
      <c r="I631" s="51">
        <f t="shared" si="2"/>
        <v>4.7620837876110045E-3</v>
      </c>
      <c r="J631" s="51"/>
      <c r="P631" s="99"/>
      <c r="Q631" s="99"/>
      <c r="R631" s="99"/>
      <c r="S631" s="99"/>
    </row>
    <row r="632" spans="1:19">
      <c r="A632" s="111" t="s">
        <v>2364</v>
      </c>
      <c r="B632" s="105">
        <v>44013</v>
      </c>
      <c r="C632" s="48">
        <v>6383.76</v>
      </c>
      <c r="D632" s="70">
        <v>6383.76</v>
      </c>
      <c r="E632" s="70">
        <v>6383.76</v>
      </c>
      <c r="F632" s="48">
        <v>6383.76</v>
      </c>
      <c r="G632" s="113"/>
      <c r="H632" s="114"/>
      <c r="I632" s="51">
        <f t="shared" si="2"/>
        <v>5.0522146144242885E-3</v>
      </c>
      <c r="J632" s="51"/>
      <c r="P632" s="99"/>
      <c r="Q632" s="99"/>
      <c r="R632" s="99"/>
      <c r="S632" s="99"/>
    </row>
    <row r="633" spans="1:19">
      <c r="A633" s="111" t="s">
        <v>2365</v>
      </c>
      <c r="B633" s="105">
        <v>44012</v>
      </c>
      <c r="C633" s="48">
        <v>6351.67</v>
      </c>
      <c r="D633" s="70">
        <v>6351.67</v>
      </c>
      <c r="E633" s="70">
        <v>6351.67</v>
      </c>
      <c r="F633" s="48">
        <v>6351.67</v>
      </c>
      <c r="G633" s="113"/>
      <c r="H633" s="114"/>
      <c r="I633" s="51">
        <f t="shared" si="2"/>
        <v>1.54905528251994E-2</v>
      </c>
      <c r="J633" s="51"/>
      <c r="P633" s="99"/>
      <c r="Q633" s="99"/>
      <c r="R633" s="99"/>
      <c r="S633" s="99"/>
    </row>
    <row r="634" spans="1:19">
      <c r="A634" s="111" t="s">
        <v>2366</v>
      </c>
      <c r="B634" s="105">
        <v>44011</v>
      </c>
      <c r="C634" s="48">
        <v>6254.78</v>
      </c>
      <c r="D634" s="70">
        <v>6254.78</v>
      </c>
      <c r="E634" s="70">
        <v>6254.78</v>
      </c>
      <c r="F634" s="48">
        <v>6254.78</v>
      </c>
      <c r="G634" s="113"/>
      <c r="H634" s="114"/>
      <c r="I634" s="51">
        <f t="shared" si="2"/>
        <v>1.4809767177739852E-2</v>
      </c>
      <c r="J634" s="51"/>
      <c r="P634" s="99"/>
      <c r="Q634" s="99"/>
      <c r="R634" s="99"/>
      <c r="S634" s="99"/>
    </row>
    <row r="635" spans="1:19">
      <c r="A635" s="111" t="s">
        <v>2367</v>
      </c>
      <c r="B635" s="105">
        <v>44008</v>
      </c>
      <c r="C635" s="48">
        <v>6163.5</v>
      </c>
      <c r="D635" s="70">
        <v>6163.5</v>
      </c>
      <c r="E635" s="70">
        <v>6163.5</v>
      </c>
      <c r="F635" s="48">
        <v>6163.5</v>
      </c>
      <c r="G635" s="113"/>
      <c r="H635" s="115"/>
      <c r="I635" s="51">
        <f t="shared" si="2"/>
        <v>-2.4214550894885556E-2</v>
      </c>
      <c r="J635" s="51"/>
      <c r="P635" s="99"/>
      <c r="Q635" s="99"/>
      <c r="R635" s="99"/>
      <c r="S635" s="99"/>
    </row>
    <row r="636" spans="1:19">
      <c r="A636" s="111" t="s">
        <v>2368</v>
      </c>
      <c r="B636" s="105">
        <v>44007</v>
      </c>
      <c r="C636" s="48">
        <v>6316.45</v>
      </c>
      <c r="D636" s="70">
        <v>6316.45</v>
      </c>
      <c r="E636" s="70">
        <v>6316.45</v>
      </c>
      <c r="F636" s="48">
        <v>6316.45</v>
      </c>
      <c r="G636" s="113"/>
      <c r="H636" s="115"/>
      <c r="I636" s="51">
        <f t="shared" si="2"/>
        <v>1.1010522339564011E-2</v>
      </c>
      <c r="J636" s="51"/>
      <c r="P636" s="99"/>
      <c r="Q636" s="99"/>
      <c r="R636" s="99"/>
      <c r="S636" s="99"/>
    </row>
    <row r="637" spans="1:19">
      <c r="A637" s="111" t="s">
        <v>2369</v>
      </c>
      <c r="B637" s="105">
        <v>44006</v>
      </c>
      <c r="C637" s="48">
        <v>6247.66</v>
      </c>
      <c r="D637" s="70">
        <v>6247.66</v>
      </c>
      <c r="E637" s="70">
        <v>6247.66</v>
      </c>
      <c r="F637" s="48">
        <v>6247.66</v>
      </c>
      <c r="G637" s="113"/>
      <c r="H637" s="115"/>
      <c r="I637" s="51">
        <f t="shared" si="2"/>
        <v>-2.5848842430895136E-2</v>
      </c>
      <c r="J637" s="51"/>
      <c r="P637" s="99"/>
      <c r="Q637" s="99"/>
      <c r="R637" s="99"/>
      <c r="S637" s="99"/>
    </row>
    <row r="638" spans="1:19">
      <c r="A638" s="111" t="s">
        <v>2370</v>
      </c>
      <c r="B638" s="105">
        <v>44005</v>
      </c>
      <c r="C638" s="48">
        <v>6413.44</v>
      </c>
      <c r="D638" s="70">
        <v>6413.44</v>
      </c>
      <c r="E638" s="70">
        <v>6413.44</v>
      </c>
      <c r="F638" s="48">
        <v>6413.44</v>
      </c>
      <c r="G638" s="113"/>
      <c r="H638" s="115"/>
      <c r="I638" s="51">
        <f t="shared" si="2"/>
        <v>4.3110535538395389E-3</v>
      </c>
      <c r="J638" s="51"/>
      <c r="P638" s="99"/>
      <c r="Q638" s="99"/>
      <c r="R638" s="99"/>
      <c r="S638" s="99"/>
    </row>
    <row r="639" spans="1:19">
      <c r="A639" s="111" t="s">
        <v>2371</v>
      </c>
      <c r="B639" s="105">
        <v>44004</v>
      </c>
      <c r="C639" s="48">
        <v>6385.91</v>
      </c>
      <c r="D639" s="70">
        <v>6385.91</v>
      </c>
      <c r="E639" s="70">
        <v>6385.91</v>
      </c>
      <c r="F639" s="48">
        <v>6385.91</v>
      </c>
      <c r="G639" s="113"/>
      <c r="H639" s="114"/>
      <c r="I639" s="51">
        <f t="shared" ref="I639:I702" si="3">(C639/C640)-1</f>
        <v>6.4951849575236587E-3</v>
      </c>
      <c r="J639" s="51"/>
      <c r="P639" s="99"/>
      <c r="Q639" s="99"/>
      <c r="R639" s="99"/>
      <c r="S639" s="99"/>
    </row>
    <row r="640" spans="1:19">
      <c r="A640" s="111" t="s">
        <v>2372</v>
      </c>
      <c r="B640" s="105">
        <v>44001</v>
      </c>
      <c r="C640" s="48">
        <v>6344.7</v>
      </c>
      <c r="D640" s="70">
        <v>6344.7</v>
      </c>
      <c r="E640" s="70">
        <v>6344.7</v>
      </c>
      <c r="F640" s="48">
        <v>6344.7</v>
      </c>
      <c r="G640" s="113"/>
      <c r="H640" s="114"/>
      <c r="I640" s="51">
        <f t="shared" si="3"/>
        <v>-5.4643266933770418E-3</v>
      </c>
      <c r="J640" s="51"/>
      <c r="P640" s="99"/>
      <c r="Q640" s="99"/>
      <c r="R640" s="99"/>
      <c r="S640" s="99"/>
    </row>
    <row r="641" spans="1:19">
      <c r="A641" s="111" t="s">
        <v>2373</v>
      </c>
      <c r="B641" s="105">
        <v>44000</v>
      </c>
      <c r="C641" s="48">
        <v>6379.56</v>
      </c>
      <c r="D641" s="70">
        <v>6379.56</v>
      </c>
      <c r="E641" s="70">
        <v>6379.56</v>
      </c>
      <c r="F641" s="48">
        <v>6379.56</v>
      </c>
      <c r="G641" s="113"/>
      <c r="H641" s="115"/>
      <c r="I641" s="51">
        <f t="shared" si="3"/>
        <v>6.3053482528552252E-4</v>
      </c>
      <c r="J641" s="51"/>
      <c r="P641" s="99"/>
      <c r="Q641" s="99"/>
      <c r="R641" s="99"/>
      <c r="S641" s="99"/>
    </row>
    <row r="642" spans="1:19">
      <c r="A642" s="111" t="s">
        <v>2374</v>
      </c>
      <c r="B642" s="105">
        <v>43999</v>
      </c>
      <c r="C642" s="48">
        <v>6375.54</v>
      </c>
      <c r="D642" s="70">
        <v>6375.54</v>
      </c>
      <c r="E642" s="70">
        <v>6375.54</v>
      </c>
      <c r="F642" s="48">
        <v>6375.54</v>
      </c>
      <c r="G642" s="113"/>
      <c r="H642" s="114"/>
      <c r="I642" s="51">
        <f t="shared" si="3"/>
        <v>-3.6007989272619501E-3</v>
      </c>
      <c r="J642" s="51"/>
      <c r="P642" s="99"/>
      <c r="Q642" s="99"/>
      <c r="R642" s="99"/>
      <c r="S642" s="99"/>
    </row>
    <row r="643" spans="1:19">
      <c r="A643" s="111" t="s">
        <v>2375</v>
      </c>
      <c r="B643" s="105">
        <v>43998</v>
      </c>
      <c r="C643" s="48">
        <v>6398.58</v>
      </c>
      <c r="D643" s="70">
        <v>6398.58</v>
      </c>
      <c r="E643" s="70">
        <v>6398.58</v>
      </c>
      <c r="F643" s="48">
        <v>6398.58</v>
      </c>
      <c r="G643" s="113"/>
      <c r="H643" s="115"/>
      <c r="I643" s="51">
        <f t="shared" si="3"/>
        <v>1.8979520336337874E-2</v>
      </c>
      <c r="J643" s="51"/>
      <c r="P643" s="99"/>
      <c r="Q643" s="99"/>
      <c r="R643" s="99"/>
      <c r="S643" s="99"/>
    </row>
    <row r="644" spans="1:19">
      <c r="A644" s="111" t="s">
        <v>2376</v>
      </c>
      <c r="B644" s="105">
        <v>43997</v>
      </c>
      <c r="C644" s="48">
        <v>6279.4</v>
      </c>
      <c r="D644" s="70">
        <v>6279.4</v>
      </c>
      <c r="E644" s="70">
        <v>6279.4</v>
      </c>
      <c r="F644" s="48">
        <v>6279.4</v>
      </c>
      <c r="G644" s="113"/>
      <c r="H644" s="114"/>
      <c r="I644" s="51">
        <f t="shared" si="3"/>
        <v>8.3469558822111267E-3</v>
      </c>
      <c r="J644" s="51"/>
      <c r="P644" s="99"/>
      <c r="Q644" s="99"/>
      <c r="R644" s="99"/>
      <c r="S644" s="99"/>
    </row>
    <row r="645" spans="1:19">
      <c r="A645" s="111" t="s">
        <v>2377</v>
      </c>
      <c r="B645" s="105">
        <v>43994</v>
      </c>
      <c r="C645" s="48">
        <v>6227.42</v>
      </c>
      <c r="D645" s="70">
        <v>6227.42</v>
      </c>
      <c r="E645" s="70">
        <v>6227.42</v>
      </c>
      <c r="F645" s="48">
        <v>6227.42</v>
      </c>
      <c r="G645" s="113"/>
      <c r="H645" s="115"/>
      <c r="I645" s="51">
        <f t="shared" si="3"/>
        <v>1.3363057946723433E-2</v>
      </c>
      <c r="J645" s="51"/>
      <c r="P645" s="99"/>
      <c r="Q645" s="99"/>
      <c r="R645" s="99"/>
      <c r="S645" s="99"/>
    </row>
    <row r="646" spans="1:19">
      <c r="A646" s="111" t="s">
        <v>2378</v>
      </c>
      <c r="B646" s="105">
        <v>43993</v>
      </c>
      <c r="C646" s="48">
        <v>6145.3</v>
      </c>
      <c r="D646" s="70">
        <v>6145.3</v>
      </c>
      <c r="E646" s="70">
        <v>6145.3</v>
      </c>
      <c r="F646" s="48">
        <v>6145.3</v>
      </c>
      <c r="G646" s="113"/>
      <c r="H646" s="114"/>
      <c r="I646" s="51">
        <f t="shared" si="3"/>
        <v>-5.8829114990305409E-2</v>
      </c>
      <c r="J646" s="51"/>
      <c r="P646" s="99"/>
      <c r="Q646" s="99"/>
      <c r="R646" s="99"/>
      <c r="S646" s="99"/>
    </row>
    <row r="647" spans="1:19">
      <c r="A647" s="111" t="s">
        <v>2379</v>
      </c>
      <c r="B647" s="105">
        <v>43992</v>
      </c>
      <c r="C647" s="48">
        <v>6529.42</v>
      </c>
      <c r="D647" s="70">
        <v>6529.42</v>
      </c>
      <c r="E647" s="70">
        <v>6529.42</v>
      </c>
      <c r="F647" s="48">
        <v>6529.42</v>
      </c>
      <c r="G647" s="113"/>
      <c r="H647" s="115"/>
      <c r="I647" s="51">
        <f t="shared" si="3"/>
        <v>-5.3090442653943581E-3</v>
      </c>
      <c r="J647" s="51"/>
      <c r="P647" s="99"/>
      <c r="Q647" s="99"/>
      <c r="R647" s="99"/>
      <c r="S647" s="99"/>
    </row>
    <row r="648" spans="1:19">
      <c r="A648" s="111" t="s">
        <v>2380</v>
      </c>
      <c r="B648" s="105">
        <v>43991</v>
      </c>
      <c r="C648" s="48">
        <v>6564.27</v>
      </c>
      <c r="D648" s="70">
        <v>6564.27</v>
      </c>
      <c r="E648" s="70">
        <v>6564.27</v>
      </c>
      <c r="F648" s="48">
        <v>6564.27</v>
      </c>
      <c r="G648" s="113"/>
      <c r="H648" s="114"/>
      <c r="I648" s="51">
        <f t="shared" si="3"/>
        <v>-7.7289355141033633E-3</v>
      </c>
      <c r="J648" s="51"/>
      <c r="P648" s="99"/>
      <c r="Q648" s="99"/>
      <c r="R648" s="99"/>
      <c r="S648" s="99"/>
    </row>
    <row r="649" spans="1:19">
      <c r="A649" s="111" t="s">
        <v>2381</v>
      </c>
      <c r="B649" s="105">
        <v>43990</v>
      </c>
      <c r="C649" s="48">
        <v>6615.4</v>
      </c>
      <c r="D649" s="70">
        <v>6615.4</v>
      </c>
      <c r="E649" s="70">
        <v>6615.4</v>
      </c>
      <c r="F649" s="48">
        <v>6615.4</v>
      </c>
      <c r="G649" s="113"/>
      <c r="H649" s="114"/>
      <c r="I649" s="51">
        <f t="shared" si="3"/>
        <v>1.2058293480688542E-2</v>
      </c>
      <c r="J649" s="51"/>
      <c r="P649" s="99"/>
      <c r="Q649" s="99"/>
      <c r="R649" s="99"/>
      <c r="S649" s="99"/>
    </row>
    <row r="650" spans="1:19">
      <c r="A650" s="111" t="s">
        <v>2382</v>
      </c>
      <c r="B650" s="105">
        <v>43987</v>
      </c>
      <c r="C650" s="48">
        <v>6536.58</v>
      </c>
      <c r="D650" s="70">
        <v>6536.58</v>
      </c>
      <c r="E650" s="70">
        <v>6536.58</v>
      </c>
      <c r="F650" s="48">
        <v>6536.58</v>
      </c>
      <c r="G650" s="113"/>
      <c r="H650" s="115"/>
      <c r="I650" s="51">
        <f t="shared" si="3"/>
        <v>2.6224813722812046E-2</v>
      </c>
      <c r="J650" s="51"/>
      <c r="P650" s="99"/>
      <c r="Q650" s="99"/>
      <c r="R650" s="99"/>
      <c r="S650" s="99"/>
    </row>
    <row r="651" spans="1:19">
      <c r="A651" s="111" t="s">
        <v>2383</v>
      </c>
      <c r="B651" s="105">
        <v>43986</v>
      </c>
      <c r="C651" s="48">
        <v>6369.54</v>
      </c>
      <c r="D651" s="70">
        <v>6369.54</v>
      </c>
      <c r="E651" s="70">
        <v>6369.54</v>
      </c>
      <c r="F651" s="48">
        <v>6369.54</v>
      </c>
      <c r="G651" s="113"/>
      <c r="H651" s="114"/>
      <c r="I651" s="51">
        <f t="shared" si="3"/>
        <v>-3.1503974383654265E-3</v>
      </c>
      <c r="J651" s="51"/>
      <c r="P651" s="99"/>
      <c r="Q651" s="99"/>
      <c r="R651" s="99"/>
      <c r="S651" s="99"/>
    </row>
    <row r="652" spans="1:19">
      <c r="A652" s="111" t="s">
        <v>2384</v>
      </c>
      <c r="B652" s="105">
        <v>43985</v>
      </c>
      <c r="C652" s="48">
        <v>6389.67</v>
      </c>
      <c r="D652" s="70">
        <v>6389.67</v>
      </c>
      <c r="E652" s="70">
        <v>6389.67</v>
      </c>
      <c r="F652" s="48">
        <v>6389.67</v>
      </c>
      <c r="G652" s="113"/>
      <c r="H652" s="115"/>
      <c r="I652" s="51">
        <f t="shared" si="3"/>
        <v>1.3750594954783368E-2</v>
      </c>
      <c r="J652" s="51"/>
      <c r="P652" s="99"/>
      <c r="Q652" s="99"/>
      <c r="R652" s="99"/>
      <c r="S652" s="99"/>
    </row>
    <row r="653" spans="1:19">
      <c r="A653" s="111" t="s">
        <v>2385</v>
      </c>
      <c r="B653" s="105">
        <v>43984</v>
      </c>
      <c r="C653" s="48">
        <v>6303</v>
      </c>
      <c r="D653" s="70">
        <v>6303</v>
      </c>
      <c r="E653" s="70">
        <v>6303</v>
      </c>
      <c r="F653" s="48">
        <v>6303</v>
      </c>
      <c r="G653" s="113"/>
      <c r="H653" s="114"/>
      <c r="I653" s="51">
        <f t="shared" si="3"/>
        <v>8.2412484723617396E-3</v>
      </c>
      <c r="J653" s="51"/>
      <c r="P653" s="99"/>
      <c r="Q653" s="99"/>
      <c r="R653" s="99"/>
      <c r="S653" s="99"/>
    </row>
    <row r="654" spans="1:19">
      <c r="A654" s="111" t="s">
        <v>2386</v>
      </c>
      <c r="B654" s="105">
        <v>43983</v>
      </c>
      <c r="C654" s="48">
        <v>6251.48</v>
      </c>
      <c r="D654" s="70">
        <v>6251.48</v>
      </c>
      <c r="E654" s="70">
        <v>6251.48</v>
      </c>
      <c r="F654" s="48">
        <v>6251.48</v>
      </c>
      <c r="G654" s="113"/>
      <c r="H654" s="114"/>
      <c r="I654" s="51">
        <f t="shared" si="3"/>
        <v>3.8006939839203557E-3</v>
      </c>
      <c r="J654" s="51"/>
      <c r="P654" s="99"/>
      <c r="Q654" s="99"/>
      <c r="R654" s="99"/>
      <c r="S654" s="99"/>
    </row>
    <row r="655" spans="1:19">
      <c r="A655" s="111" t="s">
        <v>2387</v>
      </c>
      <c r="B655" s="105">
        <v>43980</v>
      </c>
      <c r="C655" s="48">
        <v>6227.81</v>
      </c>
      <c r="D655" s="70">
        <v>6227.81</v>
      </c>
      <c r="E655" s="70">
        <v>6227.81</v>
      </c>
      <c r="F655" s="48">
        <v>6227.81</v>
      </c>
      <c r="G655" s="113"/>
      <c r="H655" s="115"/>
      <c r="I655" s="51">
        <f t="shared" si="3"/>
        <v>4.9685171259734595E-3</v>
      </c>
      <c r="J655" s="51"/>
      <c r="P655" s="99"/>
      <c r="Q655" s="99"/>
      <c r="R655" s="99"/>
      <c r="S655" s="99"/>
    </row>
    <row r="656" spans="1:19">
      <c r="A656" s="111" t="s">
        <v>2388</v>
      </c>
      <c r="B656" s="105">
        <v>43979</v>
      </c>
      <c r="C656" s="48">
        <v>6197.02</v>
      </c>
      <c r="D656" s="70">
        <v>6197.02</v>
      </c>
      <c r="E656" s="70">
        <v>6197.02</v>
      </c>
      <c r="F656" s="48">
        <v>6197.02</v>
      </c>
      <c r="G656" s="113"/>
      <c r="H656" s="115"/>
      <c r="I656" s="51">
        <f t="shared" si="3"/>
        <v>-1.9905368974035831E-3</v>
      </c>
      <c r="J656" s="51"/>
      <c r="P656" s="99"/>
      <c r="Q656" s="99"/>
      <c r="R656" s="99"/>
      <c r="S656" s="99"/>
    </row>
    <row r="657" spans="1:19">
      <c r="A657" s="111" t="s">
        <v>2389</v>
      </c>
      <c r="B657" s="105">
        <v>43978</v>
      </c>
      <c r="C657" s="48">
        <v>6209.38</v>
      </c>
      <c r="D657" s="70">
        <v>6209.38</v>
      </c>
      <c r="E657" s="70">
        <v>6209.38</v>
      </c>
      <c r="F657" s="48">
        <v>6209.38</v>
      </c>
      <c r="G657" s="113"/>
      <c r="H657" s="115"/>
      <c r="I657" s="51">
        <f t="shared" si="3"/>
        <v>1.4846679109722372E-2</v>
      </c>
      <c r="J657" s="51"/>
      <c r="P657" s="99"/>
      <c r="Q657" s="99"/>
      <c r="R657" s="99"/>
      <c r="S657" s="99"/>
    </row>
    <row r="658" spans="1:19">
      <c r="A658" s="111" t="s">
        <v>2390</v>
      </c>
      <c r="B658" s="105">
        <v>43977</v>
      </c>
      <c r="C658" s="48">
        <v>6118.54</v>
      </c>
      <c r="D658" s="70">
        <v>6118.54</v>
      </c>
      <c r="E658" s="70">
        <v>6118.54</v>
      </c>
      <c r="F658" s="48">
        <v>6118.54</v>
      </c>
      <c r="G658" s="113"/>
      <c r="H658" s="114"/>
      <c r="I658" s="51">
        <f t="shared" si="3"/>
        <v>1.2306093816179642E-2</v>
      </c>
      <c r="J658" s="51"/>
      <c r="P658" s="99"/>
      <c r="Q658" s="99"/>
      <c r="R658" s="99"/>
      <c r="S658" s="99"/>
    </row>
    <row r="659" spans="1:19">
      <c r="A659" s="111" t="s">
        <v>2391</v>
      </c>
      <c r="B659" s="105">
        <v>43973</v>
      </c>
      <c r="C659" s="48">
        <v>6044.16</v>
      </c>
      <c r="D659" s="70">
        <v>6044.16</v>
      </c>
      <c r="E659" s="70">
        <v>6044.16</v>
      </c>
      <c r="F659" s="48">
        <v>6044.16</v>
      </c>
      <c r="G659" s="113"/>
      <c r="H659" s="114"/>
      <c r="I659" s="51">
        <f t="shared" si="3"/>
        <v>2.5261530653033493E-3</v>
      </c>
      <c r="J659" s="51"/>
      <c r="P659" s="99"/>
      <c r="Q659" s="99"/>
      <c r="R659" s="99"/>
      <c r="S659" s="99"/>
    </row>
    <row r="660" spans="1:19">
      <c r="A660" s="111" t="s">
        <v>2392</v>
      </c>
      <c r="B660" s="105">
        <v>43972</v>
      </c>
      <c r="C660" s="48">
        <v>6028.93</v>
      </c>
      <c r="D660" s="70">
        <v>6028.93</v>
      </c>
      <c r="E660" s="70">
        <v>6028.93</v>
      </c>
      <c r="F660" s="48">
        <v>6028.93</v>
      </c>
      <c r="G660" s="113"/>
      <c r="H660" s="115"/>
      <c r="I660" s="51">
        <f t="shared" si="3"/>
        <v>-7.7076777226223747E-3</v>
      </c>
      <c r="J660" s="51"/>
      <c r="P660" s="99"/>
      <c r="Q660" s="99"/>
      <c r="R660" s="99"/>
      <c r="S660" s="99"/>
    </row>
    <row r="661" spans="1:19">
      <c r="A661" s="111" t="s">
        <v>2393</v>
      </c>
      <c r="B661" s="105">
        <v>43971</v>
      </c>
      <c r="C661" s="48">
        <v>6075.76</v>
      </c>
      <c r="D661" s="70">
        <v>6075.76</v>
      </c>
      <c r="E661" s="70">
        <v>6075.76</v>
      </c>
      <c r="F661" s="48">
        <v>6075.76</v>
      </c>
      <c r="G661" s="113"/>
      <c r="H661" s="115"/>
      <c r="I661" s="51">
        <f t="shared" si="3"/>
        <v>1.6838071010769617E-2</v>
      </c>
      <c r="J661" s="51"/>
      <c r="P661" s="99"/>
      <c r="Q661" s="99"/>
      <c r="R661" s="99"/>
      <c r="S661" s="99"/>
    </row>
    <row r="662" spans="1:19">
      <c r="A662" s="111" t="s">
        <v>2394</v>
      </c>
      <c r="B662" s="105">
        <v>43970</v>
      </c>
      <c r="C662" s="48">
        <v>5975.15</v>
      </c>
      <c r="D662" s="70">
        <v>5975.15</v>
      </c>
      <c r="E662" s="70">
        <v>5975.15</v>
      </c>
      <c r="F662" s="48">
        <v>5975.15</v>
      </c>
      <c r="G662" s="113"/>
      <c r="H662" s="114"/>
      <c r="I662" s="51">
        <f t="shared" si="3"/>
        <v>-1.0392686198843926E-2</v>
      </c>
      <c r="J662" s="51"/>
      <c r="P662" s="99"/>
      <c r="Q662" s="99"/>
      <c r="R662" s="99"/>
      <c r="S662" s="99"/>
    </row>
    <row r="663" spans="1:19">
      <c r="A663" s="111" t="s">
        <v>2395</v>
      </c>
      <c r="B663" s="105">
        <v>43969</v>
      </c>
      <c r="C663" s="48">
        <v>6037.9</v>
      </c>
      <c r="D663" s="70">
        <v>6037.9</v>
      </c>
      <c r="E663" s="70">
        <v>6037.9</v>
      </c>
      <c r="F663" s="48">
        <v>6037.9</v>
      </c>
      <c r="G663" s="113"/>
      <c r="H663" s="114"/>
      <c r="I663" s="51">
        <f t="shared" si="3"/>
        <v>3.1618838034185082E-2</v>
      </c>
      <c r="J663" s="51"/>
      <c r="P663" s="99"/>
      <c r="Q663" s="99"/>
      <c r="R663" s="99"/>
      <c r="S663" s="99"/>
    </row>
    <row r="664" spans="1:19">
      <c r="A664" s="111" t="s">
        <v>2396</v>
      </c>
      <c r="B664" s="105">
        <v>43966</v>
      </c>
      <c r="C664" s="48">
        <v>5852.84</v>
      </c>
      <c r="D664" s="70">
        <v>5852.84</v>
      </c>
      <c r="E664" s="70">
        <v>5852.84</v>
      </c>
      <c r="F664" s="48">
        <v>5852.84</v>
      </c>
      <c r="G664" s="113"/>
      <c r="H664" s="115"/>
      <c r="I664" s="51">
        <f t="shared" si="3"/>
        <v>4.0330535413160007E-3</v>
      </c>
      <c r="J664" s="51"/>
      <c r="P664" s="99"/>
      <c r="Q664" s="99"/>
      <c r="R664" s="99"/>
      <c r="S664" s="99"/>
    </row>
    <row r="665" spans="1:19">
      <c r="A665" s="111" t="s">
        <v>2397</v>
      </c>
      <c r="B665" s="105">
        <v>43965</v>
      </c>
      <c r="C665" s="48">
        <v>5829.33</v>
      </c>
      <c r="D665" s="70">
        <v>5829.33</v>
      </c>
      <c r="E665" s="70">
        <v>5829.33</v>
      </c>
      <c r="F665" s="48">
        <v>5829.33</v>
      </c>
      <c r="G665" s="113"/>
      <c r="H665" s="114"/>
      <c r="I665" s="51">
        <f t="shared" si="3"/>
        <v>1.1737855146918497E-2</v>
      </c>
      <c r="J665" s="51"/>
      <c r="P665" s="99"/>
      <c r="Q665" s="99"/>
      <c r="R665" s="99"/>
      <c r="S665" s="99"/>
    </row>
    <row r="666" spans="1:19">
      <c r="A666" s="111" t="s">
        <v>2398</v>
      </c>
      <c r="B666" s="105">
        <v>43964</v>
      </c>
      <c r="C666" s="48">
        <v>5761.7</v>
      </c>
      <c r="D666" s="70">
        <v>5761.7</v>
      </c>
      <c r="E666" s="70">
        <v>5761.7</v>
      </c>
      <c r="F666" s="48">
        <v>5761.7</v>
      </c>
      <c r="G666" s="113"/>
      <c r="H666" s="115"/>
      <c r="I666" s="51">
        <f t="shared" si="3"/>
        <v>-1.7391808557083666E-2</v>
      </c>
      <c r="J666" s="51"/>
      <c r="P666" s="99"/>
      <c r="Q666" s="99"/>
      <c r="R666" s="99"/>
      <c r="S666" s="99"/>
    </row>
    <row r="667" spans="1:19">
      <c r="A667" s="111" t="s">
        <v>2399</v>
      </c>
      <c r="B667" s="105">
        <v>43963</v>
      </c>
      <c r="C667" s="48">
        <v>5863.68</v>
      </c>
      <c r="D667" s="70">
        <v>5863.68</v>
      </c>
      <c r="E667" s="70">
        <v>5863.68</v>
      </c>
      <c r="F667" s="48">
        <v>5863.68</v>
      </c>
      <c r="G667" s="113"/>
      <c r="H667" s="114"/>
      <c r="I667" s="51">
        <f t="shared" si="3"/>
        <v>-2.0378705105201345E-2</v>
      </c>
      <c r="J667" s="51"/>
      <c r="P667" s="99"/>
      <c r="Q667" s="99"/>
      <c r="R667" s="99"/>
      <c r="S667" s="99"/>
    </row>
    <row r="668" spans="1:19">
      <c r="A668" s="111" t="s">
        <v>2400</v>
      </c>
      <c r="B668" s="105">
        <v>43962</v>
      </c>
      <c r="C668" s="48">
        <v>5985.66</v>
      </c>
      <c r="D668" s="70">
        <v>5985.66</v>
      </c>
      <c r="E668" s="70">
        <v>5985.66</v>
      </c>
      <c r="F668" s="48">
        <v>5985.66</v>
      </c>
      <c r="G668" s="113"/>
      <c r="H668" s="115"/>
      <c r="I668" s="51">
        <f t="shared" si="3"/>
        <v>1.8547760483245135E-4</v>
      </c>
      <c r="J668" s="51"/>
      <c r="P668" s="99"/>
      <c r="Q668" s="99"/>
      <c r="R668" s="99"/>
      <c r="S668" s="99"/>
    </row>
    <row r="669" spans="1:19">
      <c r="A669" s="111" t="s">
        <v>2401</v>
      </c>
      <c r="B669" s="105">
        <v>43959</v>
      </c>
      <c r="C669" s="48">
        <v>5984.55</v>
      </c>
      <c r="D669" s="70">
        <v>5984.55</v>
      </c>
      <c r="E669" s="70">
        <v>5984.55</v>
      </c>
      <c r="F669" s="48">
        <v>5984.55</v>
      </c>
      <c r="G669" s="113"/>
      <c r="H669" s="114"/>
      <c r="I669" s="51">
        <f t="shared" si="3"/>
        <v>1.7064515800099933E-2</v>
      </c>
      <c r="J669" s="51"/>
      <c r="P669" s="99"/>
      <c r="Q669" s="99"/>
      <c r="R669" s="99"/>
      <c r="S669" s="99"/>
    </row>
    <row r="670" spans="1:19">
      <c r="A670" s="111" t="s">
        <v>2402</v>
      </c>
      <c r="B670" s="105">
        <v>43958</v>
      </c>
      <c r="C670" s="48">
        <v>5884.14</v>
      </c>
      <c r="D670" s="70">
        <v>5884.14</v>
      </c>
      <c r="E670" s="70">
        <v>5884.14</v>
      </c>
      <c r="F670" s="48">
        <v>5884.14</v>
      </c>
      <c r="G670" s="113"/>
      <c r="H670" s="114"/>
      <c r="I670" s="51">
        <f t="shared" si="3"/>
        <v>1.1860358338621202E-2</v>
      </c>
      <c r="J670" s="51"/>
      <c r="P670" s="99"/>
      <c r="Q670" s="99"/>
      <c r="R670" s="99"/>
      <c r="S670" s="99"/>
    </row>
    <row r="671" spans="1:19">
      <c r="A671" s="111" t="s">
        <v>2403</v>
      </c>
      <c r="B671" s="105">
        <v>43957</v>
      </c>
      <c r="C671" s="48">
        <v>5815.17</v>
      </c>
      <c r="D671" s="70">
        <v>5815.17</v>
      </c>
      <c r="E671" s="70">
        <v>5815.17</v>
      </c>
      <c r="F671" s="48">
        <v>5815.17</v>
      </c>
      <c r="G671" s="113"/>
      <c r="H671" s="114"/>
      <c r="I671" s="51">
        <f t="shared" si="3"/>
        <v>-6.9011097107374297E-3</v>
      </c>
      <c r="J671" s="51"/>
      <c r="P671" s="99"/>
      <c r="Q671" s="99"/>
      <c r="R671" s="99"/>
      <c r="S671" s="99"/>
    </row>
    <row r="672" spans="1:19">
      <c r="A672" s="111" t="s">
        <v>2404</v>
      </c>
      <c r="B672" s="105">
        <v>43956</v>
      </c>
      <c r="C672" s="48">
        <v>5855.58</v>
      </c>
      <c r="D672" s="70">
        <v>5855.58</v>
      </c>
      <c r="E672" s="70">
        <v>5855.58</v>
      </c>
      <c r="F672" s="48">
        <v>5855.58</v>
      </c>
      <c r="G672" s="113"/>
      <c r="H672" s="114"/>
      <c r="I672" s="51">
        <f t="shared" si="3"/>
        <v>9.0399647086394364E-3</v>
      </c>
      <c r="J672" s="51"/>
      <c r="P672" s="99"/>
      <c r="Q672" s="99"/>
      <c r="R672" s="99"/>
      <c r="S672" s="99"/>
    </row>
    <row r="673" spans="1:19">
      <c r="A673" s="111" t="s">
        <v>2405</v>
      </c>
      <c r="B673" s="105">
        <v>43955</v>
      </c>
      <c r="C673" s="48">
        <v>5803.12</v>
      </c>
      <c r="D673" s="70">
        <v>5803.12</v>
      </c>
      <c r="E673" s="70">
        <v>5803.12</v>
      </c>
      <c r="F673" s="48">
        <v>5803.12</v>
      </c>
      <c r="G673" s="113"/>
      <c r="H673" s="114"/>
      <c r="I673" s="51">
        <f t="shared" si="3"/>
        <v>4.2554075171368222E-3</v>
      </c>
      <c r="J673" s="51"/>
      <c r="P673" s="99"/>
      <c r="Q673" s="99"/>
      <c r="R673" s="99"/>
      <c r="S673" s="99"/>
    </row>
    <row r="674" spans="1:19">
      <c r="A674" s="111" t="s">
        <v>2406</v>
      </c>
      <c r="B674" s="105">
        <v>43952</v>
      </c>
      <c r="C674" s="48">
        <v>5778.53</v>
      </c>
      <c r="D674" s="70">
        <v>5778.53</v>
      </c>
      <c r="E674" s="70">
        <v>5778.53</v>
      </c>
      <c r="F674" s="48">
        <v>5778.53</v>
      </c>
      <c r="G674" s="113"/>
      <c r="H674" s="114"/>
      <c r="I674" s="51">
        <f t="shared" si="3"/>
        <v>-2.7949359763687953E-2</v>
      </c>
      <c r="J674" s="51"/>
      <c r="P674" s="99"/>
      <c r="Q674" s="99"/>
      <c r="R674" s="99"/>
      <c r="S674" s="99"/>
    </row>
    <row r="675" spans="1:19">
      <c r="A675" s="111" t="s">
        <v>2407</v>
      </c>
      <c r="B675" s="105">
        <v>43951</v>
      </c>
      <c r="C675" s="48">
        <v>5944.68</v>
      </c>
      <c r="D675" s="70">
        <v>5944.68</v>
      </c>
      <c r="E675" s="70">
        <v>5944.68</v>
      </c>
      <c r="F675" s="48">
        <v>5944.68</v>
      </c>
      <c r="G675" s="113"/>
      <c r="H675" s="115"/>
      <c r="I675" s="51">
        <f t="shared" si="3"/>
        <v>-9.1770643394546436E-3</v>
      </c>
      <c r="J675" s="51"/>
      <c r="P675" s="99"/>
      <c r="Q675" s="99"/>
      <c r="R675" s="99"/>
      <c r="S675" s="99"/>
    </row>
    <row r="676" spans="1:19">
      <c r="A676" s="111" t="s">
        <v>2408</v>
      </c>
      <c r="B676" s="105">
        <v>43950</v>
      </c>
      <c r="C676" s="48">
        <v>5999.74</v>
      </c>
      <c r="D676" s="70">
        <v>5999.74</v>
      </c>
      <c r="E676" s="70">
        <v>5999.74</v>
      </c>
      <c r="F676" s="48">
        <v>5999.74</v>
      </c>
      <c r="G676" s="113"/>
      <c r="H676" s="115"/>
      <c r="I676" s="51">
        <f t="shared" si="3"/>
        <v>2.6617934423648792E-2</v>
      </c>
      <c r="J676" s="51"/>
      <c r="P676" s="99"/>
      <c r="Q676" s="99"/>
      <c r="R676" s="99"/>
      <c r="S676" s="99"/>
    </row>
    <row r="677" spans="1:19">
      <c r="A677" s="111" t="s">
        <v>2409</v>
      </c>
      <c r="B677" s="105">
        <v>43949</v>
      </c>
      <c r="C677" s="48">
        <v>5844.18</v>
      </c>
      <c r="D677" s="70">
        <v>5844.18</v>
      </c>
      <c r="E677" s="70">
        <v>5844.18</v>
      </c>
      <c r="F677" s="48">
        <v>5844.18</v>
      </c>
      <c r="G677" s="113"/>
      <c r="H677" s="114"/>
      <c r="I677" s="51">
        <f t="shared" si="3"/>
        <v>-5.2357981528320385E-3</v>
      </c>
      <c r="J677" s="51"/>
      <c r="P677" s="99"/>
      <c r="Q677" s="99"/>
      <c r="R677" s="99"/>
      <c r="S677" s="99"/>
    </row>
    <row r="678" spans="1:19">
      <c r="A678" s="111" t="s">
        <v>2410</v>
      </c>
      <c r="B678" s="105">
        <v>43948</v>
      </c>
      <c r="C678" s="48">
        <v>5874.94</v>
      </c>
      <c r="D678" s="70">
        <v>5874.94</v>
      </c>
      <c r="E678" s="70">
        <v>5874.94</v>
      </c>
      <c r="F678" s="48">
        <v>5874.94</v>
      </c>
      <c r="G678" s="113"/>
      <c r="H678" s="115"/>
      <c r="I678" s="51">
        <f t="shared" si="3"/>
        <v>1.4731460450977174E-2</v>
      </c>
      <c r="J678" s="51"/>
      <c r="P678" s="99"/>
      <c r="Q678" s="99"/>
      <c r="R678" s="99"/>
      <c r="S678" s="99"/>
    </row>
    <row r="679" spans="1:19">
      <c r="A679" s="111" t="s">
        <v>2411</v>
      </c>
      <c r="B679" s="105">
        <v>43945</v>
      </c>
      <c r="C679" s="48">
        <v>5789.65</v>
      </c>
      <c r="D679" s="70">
        <v>5789.65</v>
      </c>
      <c r="E679" s="70">
        <v>5789.65</v>
      </c>
      <c r="F679" s="48">
        <v>5789.65</v>
      </c>
      <c r="G679" s="113"/>
      <c r="H679" s="114"/>
      <c r="I679" s="51">
        <f t="shared" si="3"/>
        <v>1.3942108986977342E-2</v>
      </c>
      <c r="J679" s="51"/>
      <c r="P679" s="99"/>
      <c r="Q679" s="99"/>
      <c r="R679" s="99"/>
      <c r="S679" s="99"/>
    </row>
    <row r="680" spans="1:19">
      <c r="A680" s="111" t="s">
        <v>2412</v>
      </c>
      <c r="B680" s="105">
        <v>43944</v>
      </c>
      <c r="C680" s="48">
        <v>5710.04</v>
      </c>
      <c r="D680" s="70">
        <v>5710.04</v>
      </c>
      <c r="E680" s="70">
        <v>5710.04</v>
      </c>
      <c r="F680" s="48">
        <v>5710.04</v>
      </c>
      <c r="G680" s="113"/>
      <c r="H680" s="114"/>
      <c r="I680" s="51">
        <f t="shared" si="3"/>
        <v>-4.5688078212380301E-4</v>
      </c>
      <c r="J680" s="51"/>
      <c r="P680" s="99"/>
      <c r="Q680" s="99"/>
      <c r="R680" s="99"/>
      <c r="S680" s="99"/>
    </row>
    <row r="681" spans="1:19">
      <c r="A681" s="111" t="s">
        <v>2413</v>
      </c>
      <c r="B681" s="105">
        <v>43943</v>
      </c>
      <c r="C681" s="48">
        <v>5712.65</v>
      </c>
      <c r="D681" s="70">
        <v>5712.65</v>
      </c>
      <c r="E681" s="70">
        <v>5712.65</v>
      </c>
      <c r="F681" s="48">
        <v>5712.65</v>
      </c>
      <c r="G681" s="113"/>
      <c r="H681" s="114"/>
      <c r="I681" s="51">
        <f t="shared" si="3"/>
        <v>2.29584345073095E-2</v>
      </c>
      <c r="J681" s="51"/>
      <c r="P681" s="99"/>
      <c r="Q681" s="99"/>
      <c r="R681" s="99"/>
      <c r="S681" s="99"/>
    </row>
    <row r="682" spans="1:19">
      <c r="A682" s="111" t="s">
        <v>2414</v>
      </c>
      <c r="B682" s="105">
        <v>43942</v>
      </c>
      <c r="C682" s="48">
        <v>5584.44</v>
      </c>
      <c r="D682" s="70">
        <v>5584.44</v>
      </c>
      <c r="E682" s="70">
        <v>5584.44</v>
      </c>
      <c r="F682" s="48">
        <v>5584.44</v>
      </c>
      <c r="G682" s="113"/>
      <c r="H682" s="114"/>
      <c r="I682" s="51">
        <f t="shared" si="3"/>
        <v>-3.0647457038708636E-2</v>
      </c>
      <c r="J682" s="51"/>
      <c r="P682" s="99"/>
      <c r="Q682" s="99"/>
      <c r="R682" s="99"/>
      <c r="S682" s="99"/>
    </row>
    <row r="683" spans="1:19">
      <c r="A683" s="111" t="s">
        <v>2415</v>
      </c>
      <c r="B683" s="105">
        <v>43941</v>
      </c>
      <c r="C683" s="48">
        <v>5761</v>
      </c>
      <c r="D683" s="70">
        <v>5761</v>
      </c>
      <c r="E683" s="70">
        <v>5761</v>
      </c>
      <c r="F683" s="48">
        <v>5761</v>
      </c>
      <c r="G683" s="113"/>
      <c r="H683" s="115"/>
      <c r="I683" s="51">
        <f t="shared" si="3"/>
        <v>-1.7883018803593553E-2</v>
      </c>
      <c r="J683" s="51"/>
      <c r="P683" s="99"/>
      <c r="Q683" s="99"/>
      <c r="R683" s="99"/>
      <c r="S683" s="99"/>
    </row>
    <row r="684" spans="1:19">
      <c r="A684" s="111" t="s">
        <v>2416</v>
      </c>
      <c r="B684" s="105">
        <v>43938</v>
      </c>
      <c r="C684" s="48">
        <v>5865.9</v>
      </c>
      <c r="D684" s="70">
        <v>5865.9</v>
      </c>
      <c r="E684" s="70">
        <v>5865.9</v>
      </c>
      <c r="F684" s="48">
        <v>5865.9</v>
      </c>
      <c r="G684" s="113"/>
      <c r="H684" s="114"/>
      <c r="I684" s="51">
        <f t="shared" si="3"/>
        <v>2.6835416447851923E-2</v>
      </c>
      <c r="J684" s="51"/>
      <c r="P684" s="99"/>
      <c r="Q684" s="99"/>
      <c r="R684" s="99"/>
      <c r="S684" s="99"/>
    </row>
    <row r="685" spans="1:19">
      <c r="A685" s="111" t="s">
        <v>2417</v>
      </c>
      <c r="B685" s="105">
        <v>43937</v>
      </c>
      <c r="C685" s="48">
        <v>5712.6</v>
      </c>
      <c r="D685" s="70">
        <v>5712.6</v>
      </c>
      <c r="E685" s="70">
        <v>5712.6</v>
      </c>
      <c r="F685" s="48">
        <v>5712.6</v>
      </c>
      <c r="G685" s="113"/>
      <c r="H685" s="115"/>
      <c r="I685" s="51">
        <f t="shared" si="3"/>
        <v>5.8226649036101641E-3</v>
      </c>
      <c r="J685" s="51"/>
      <c r="P685" s="99"/>
      <c r="Q685" s="99"/>
      <c r="R685" s="99"/>
      <c r="S685" s="99"/>
    </row>
    <row r="686" spans="1:19">
      <c r="A686" s="111" t="s">
        <v>2418</v>
      </c>
      <c r="B686" s="105">
        <v>43936</v>
      </c>
      <c r="C686" s="48">
        <v>5679.53</v>
      </c>
      <c r="D686" s="70">
        <v>5679.53</v>
      </c>
      <c r="E686" s="70">
        <v>5679.53</v>
      </c>
      <c r="F686" s="48">
        <v>5679.53</v>
      </c>
      <c r="G686" s="113"/>
      <c r="H686" s="114"/>
      <c r="I686" s="51">
        <f t="shared" si="3"/>
        <v>-2.1967935802724381E-2</v>
      </c>
      <c r="J686" s="51"/>
      <c r="P686" s="99"/>
      <c r="Q686" s="99"/>
      <c r="R686" s="99"/>
      <c r="S686" s="99"/>
    </row>
    <row r="687" spans="1:19">
      <c r="A687" s="111" t="s">
        <v>2419</v>
      </c>
      <c r="B687" s="105">
        <v>43935</v>
      </c>
      <c r="C687" s="48">
        <v>5807.1</v>
      </c>
      <c r="D687" s="70">
        <v>5807.1</v>
      </c>
      <c r="E687" s="70">
        <v>5807.1</v>
      </c>
      <c r="F687" s="48">
        <v>5807.1</v>
      </c>
      <c r="G687" s="113"/>
      <c r="H687" s="114"/>
      <c r="I687" s="51">
        <f t="shared" si="3"/>
        <v>3.0696733313809732E-2</v>
      </c>
      <c r="J687" s="51"/>
      <c r="P687" s="99"/>
      <c r="Q687" s="99"/>
      <c r="R687" s="99"/>
      <c r="S687" s="99"/>
    </row>
    <row r="688" spans="1:19">
      <c r="A688" s="111" t="s">
        <v>2420</v>
      </c>
      <c r="B688" s="105">
        <v>43934</v>
      </c>
      <c r="C688" s="48">
        <v>5634.15</v>
      </c>
      <c r="D688" s="70">
        <v>5634.15</v>
      </c>
      <c r="E688" s="70">
        <v>5634.15</v>
      </c>
      <c r="F688" s="48">
        <v>5634.15</v>
      </c>
      <c r="G688" s="113"/>
      <c r="H688" s="115"/>
      <c r="I688" s="51">
        <f t="shared" si="3"/>
        <v>-1.0083386921641679E-2</v>
      </c>
      <c r="J688" s="51"/>
      <c r="P688" s="99"/>
      <c r="Q688" s="99"/>
      <c r="R688" s="99"/>
      <c r="S688" s="99"/>
    </row>
    <row r="689" spans="1:19">
      <c r="A689" s="111" t="s">
        <v>2421</v>
      </c>
      <c r="B689" s="105">
        <v>43930</v>
      </c>
      <c r="C689" s="48">
        <v>5691.54</v>
      </c>
      <c r="D689" s="70">
        <v>5691.54</v>
      </c>
      <c r="E689" s="70">
        <v>5691.54</v>
      </c>
      <c r="F689" s="48">
        <v>5691.54</v>
      </c>
      <c r="G689" s="113"/>
      <c r="H689" s="114"/>
      <c r="I689" s="51">
        <f t="shared" si="3"/>
        <v>1.4616145680134807E-2</v>
      </c>
      <c r="J689" s="51"/>
      <c r="P689" s="99"/>
      <c r="Q689" s="99"/>
      <c r="R689" s="99"/>
      <c r="S689" s="99"/>
    </row>
    <row r="690" spans="1:19">
      <c r="A690" s="111" t="s">
        <v>2422</v>
      </c>
      <c r="B690" s="105">
        <v>43929</v>
      </c>
      <c r="C690" s="48">
        <v>5609.55</v>
      </c>
      <c r="D690" s="70">
        <v>5609.55</v>
      </c>
      <c r="E690" s="70">
        <v>5609.55</v>
      </c>
      <c r="F690" s="48">
        <v>5609.55</v>
      </c>
      <c r="G690" s="113"/>
      <c r="H690" s="114"/>
      <c r="I690" s="51">
        <f t="shared" si="3"/>
        <v>3.4300601823170185E-2</v>
      </c>
      <c r="J690" s="51"/>
      <c r="P690" s="99"/>
      <c r="Q690" s="99"/>
      <c r="R690" s="99"/>
      <c r="S690" s="99"/>
    </row>
    <row r="691" spans="1:19">
      <c r="A691" s="111" t="s">
        <v>2423</v>
      </c>
      <c r="B691" s="105">
        <v>43928</v>
      </c>
      <c r="C691" s="48">
        <v>5423.52</v>
      </c>
      <c r="D691" s="70">
        <v>5423.52</v>
      </c>
      <c r="E691" s="70">
        <v>5423.52</v>
      </c>
      <c r="F691" s="48">
        <v>5423.52</v>
      </c>
      <c r="G691" s="113"/>
      <c r="H691" s="114"/>
      <c r="I691" s="51">
        <f t="shared" si="3"/>
        <v>-1.5923654819344213E-3</v>
      </c>
      <c r="J691" s="51"/>
      <c r="P691" s="99"/>
      <c r="Q691" s="99"/>
      <c r="R691" s="99"/>
      <c r="S691" s="99"/>
    </row>
    <row r="692" spans="1:19">
      <c r="A692" s="111" t="s">
        <v>2424</v>
      </c>
      <c r="B692" s="105">
        <v>43927</v>
      </c>
      <c r="C692" s="48">
        <v>5432.17</v>
      </c>
      <c r="D692" s="70">
        <v>5432.17</v>
      </c>
      <c r="E692" s="70">
        <v>5432.17</v>
      </c>
      <c r="F692" s="48">
        <v>5432.17</v>
      </c>
      <c r="G692" s="113"/>
      <c r="H692" s="114"/>
      <c r="I692" s="51">
        <f t="shared" si="3"/>
        <v>7.03445802693905E-2</v>
      </c>
      <c r="J692" s="51"/>
      <c r="P692" s="99"/>
      <c r="Q692" s="99"/>
      <c r="R692" s="99"/>
      <c r="S692" s="99"/>
    </row>
    <row r="693" spans="1:19">
      <c r="A693" s="111" t="s">
        <v>2425</v>
      </c>
      <c r="B693" s="105">
        <v>43924</v>
      </c>
      <c r="C693" s="48">
        <v>5075.16</v>
      </c>
      <c r="D693" s="70">
        <v>5075.16</v>
      </c>
      <c r="E693" s="70">
        <v>5075.16</v>
      </c>
      <c r="F693" s="48">
        <v>5075.16</v>
      </c>
      <c r="G693" s="113"/>
      <c r="H693" s="115"/>
      <c r="I693" s="51">
        <f t="shared" si="3"/>
        <v>-1.5004454174405768E-2</v>
      </c>
      <c r="J693" s="51"/>
      <c r="P693" s="99"/>
      <c r="Q693" s="99"/>
      <c r="R693" s="99"/>
      <c r="S693" s="99"/>
    </row>
    <row r="694" spans="1:19">
      <c r="A694" s="111" t="s">
        <v>2426</v>
      </c>
      <c r="B694" s="105">
        <v>43923</v>
      </c>
      <c r="C694" s="48">
        <v>5152.47</v>
      </c>
      <c r="D694" s="70">
        <v>5152.47</v>
      </c>
      <c r="E694" s="70">
        <v>5152.47</v>
      </c>
      <c r="F694" s="48">
        <v>5152.47</v>
      </c>
      <c r="G694" s="113"/>
      <c r="H694" s="115"/>
      <c r="I694" s="51">
        <f t="shared" si="3"/>
        <v>2.2997474506813997E-2</v>
      </c>
      <c r="J694" s="51"/>
      <c r="P694" s="99"/>
      <c r="Q694" s="99"/>
      <c r="R694" s="99"/>
      <c r="S694" s="99"/>
    </row>
    <row r="695" spans="1:19">
      <c r="A695" s="111" t="s">
        <v>2427</v>
      </c>
      <c r="B695" s="105">
        <v>43922</v>
      </c>
      <c r="C695" s="48">
        <v>5036.6400000000003</v>
      </c>
      <c r="D695" s="70">
        <v>5036.6400000000003</v>
      </c>
      <c r="E695" s="70">
        <v>5036.6400000000003</v>
      </c>
      <c r="F695" s="48">
        <v>5036.6400000000003</v>
      </c>
      <c r="G695" s="113"/>
      <c r="H695" s="115"/>
      <c r="I695" s="51">
        <f t="shared" si="3"/>
        <v>-4.4135732179457876E-2</v>
      </c>
      <c r="J695" s="51"/>
      <c r="P695" s="99"/>
      <c r="Q695" s="99"/>
      <c r="R695" s="99"/>
      <c r="S695" s="99"/>
    </row>
    <row r="696" spans="1:19">
      <c r="A696" s="111" t="s">
        <v>2428</v>
      </c>
      <c r="B696" s="105">
        <v>43921</v>
      </c>
      <c r="C696" s="48">
        <v>5269.2</v>
      </c>
      <c r="D696" s="70">
        <v>5269.2</v>
      </c>
      <c r="E696" s="70">
        <v>5269.2</v>
      </c>
      <c r="F696" s="48">
        <v>5269.2</v>
      </c>
      <c r="G696" s="113"/>
      <c r="H696" s="115"/>
      <c r="I696" s="51">
        <f t="shared" si="3"/>
        <v>-1.5910309110841903E-2</v>
      </c>
      <c r="J696" s="51"/>
      <c r="P696" s="99"/>
      <c r="Q696" s="99"/>
      <c r="R696" s="99"/>
      <c r="S696" s="99"/>
    </row>
    <row r="697" spans="1:19">
      <c r="A697" s="111" t="s">
        <v>2429</v>
      </c>
      <c r="B697" s="105">
        <v>43920</v>
      </c>
      <c r="C697" s="48">
        <v>5354.39</v>
      </c>
      <c r="D697" s="70">
        <v>5354.39</v>
      </c>
      <c r="E697" s="70">
        <v>5354.39</v>
      </c>
      <c r="F697" s="48">
        <v>5354.39</v>
      </c>
      <c r="G697" s="113"/>
      <c r="H697" s="115"/>
      <c r="I697" s="51">
        <f t="shared" si="3"/>
        <v>3.368198736660033E-2</v>
      </c>
      <c r="J697" s="51"/>
      <c r="P697" s="99"/>
      <c r="Q697" s="99"/>
      <c r="R697" s="99"/>
      <c r="S697" s="99"/>
    </row>
    <row r="698" spans="1:19">
      <c r="A698" s="111" t="s">
        <v>2430</v>
      </c>
      <c r="B698" s="105">
        <v>43917</v>
      </c>
      <c r="C698" s="48">
        <v>5179.92</v>
      </c>
      <c r="D698" s="70">
        <v>5179.92</v>
      </c>
      <c r="E698" s="70">
        <v>5179.92</v>
      </c>
      <c r="F698" s="48">
        <v>5179.92</v>
      </c>
      <c r="G698" s="113"/>
      <c r="H698" s="115"/>
      <c r="I698" s="51">
        <f t="shared" si="3"/>
        <v>-3.3685353391201156E-2</v>
      </c>
      <c r="J698" s="51"/>
      <c r="P698" s="99"/>
      <c r="Q698" s="99"/>
      <c r="R698" s="99"/>
      <c r="S698" s="99"/>
    </row>
    <row r="699" spans="1:19">
      <c r="A699" s="111" t="s">
        <v>2431</v>
      </c>
      <c r="B699" s="105">
        <v>43916</v>
      </c>
      <c r="C699" s="48">
        <v>5360.49</v>
      </c>
      <c r="D699" s="70">
        <v>5360.49</v>
      </c>
      <c r="E699" s="70">
        <v>5360.49</v>
      </c>
      <c r="F699" s="48">
        <v>5360.49</v>
      </c>
      <c r="G699" s="113"/>
      <c r="H699" s="115"/>
      <c r="I699" s="51">
        <f t="shared" si="3"/>
        <v>6.2461474426947383E-2</v>
      </c>
      <c r="J699" s="51"/>
      <c r="P699" s="99"/>
      <c r="Q699" s="99"/>
      <c r="R699" s="99"/>
      <c r="S699" s="99"/>
    </row>
    <row r="700" spans="1:19">
      <c r="A700" s="111" t="s">
        <v>2432</v>
      </c>
      <c r="B700" s="105">
        <v>43915</v>
      </c>
      <c r="C700" s="48">
        <v>5045.3500000000004</v>
      </c>
      <c r="D700" s="70">
        <v>5045.3500000000004</v>
      </c>
      <c r="E700" s="70">
        <v>5045.3500000000004</v>
      </c>
      <c r="F700" s="48">
        <v>5045.3500000000004</v>
      </c>
      <c r="G700" s="113"/>
      <c r="H700" s="115"/>
      <c r="I700" s="51">
        <f t="shared" si="3"/>
        <v>1.1538153093548331E-2</v>
      </c>
      <c r="J700" s="51"/>
      <c r="P700" s="99"/>
      <c r="Q700" s="99"/>
      <c r="R700" s="99"/>
      <c r="S700" s="99"/>
    </row>
    <row r="701" spans="1:19">
      <c r="A701" s="111" t="s">
        <v>2433</v>
      </c>
      <c r="B701" s="105">
        <v>43914</v>
      </c>
      <c r="C701" s="48">
        <v>4987.8</v>
      </c>
      <c r="D701" s="70">
        <v>4987.8</v>
      </c>
      <c r="E701" s="70">
        <v>4987.8</v>
      </c>
      <c r="F701" s="48">
        <v>4987.8</v>
      </c>
      <c r="G701" s="113"/>
      <c r="H701" s="115"/>
      <c r="I701" s="51">
        <f t="shared" si="3"/>
        <v>9.3935738567825444E-2</v>
      </c>
      <c r="J701" s="51"/>
      <c r="P701" s="99"/>
      <c r="Q701" s="99"/>
      <c r="R701" s="99"/>
      <c r="S701" s="99"/>
    </row>
    <row r="702" spans="1:19">
      <c r="A702" s="111" t="s">
        <v>2434</v>
      </c>
      <c r="B702" s="105">
        <v>43913</v>
      </c>
      <c r="C702" s="48">
        <v>4559.5</v>
      </c>
      <c r="D702" s="70">
        <v>4559.5</v>
      </c>
      <c r="E702" s="70">
        <v>4559.5</v>
      </c>
      <c r="F702" s="48">
        <v>4559.5</v>
      </c>
      <c r="G702" s="113"/>
      <c r="H702" s="114"/>
      <c r="I702" s="51">
        <f t="shared" si="3"/>
        <v>-2.9292604570063663E-2</v>
      </c>
      <c r="J702" s="51"/>
      <c r="P702" s="99"/>
      <c r="Q702" s="99"/>
      <c r="R702" s="99"/>
      <c r="S702" s="99"/>
    </row>
    <row r="703" spans="1:19">
      <c r="A703" s="111" t="s">
        <v>2435</v>
      </c>
      <c r="B703" s="105">
        <v>43910</v>
      </c>
      <c r="C703" s="48">
        <v>4697.09</v>
      </c>
      <c r="D703" s="70">
        <v>4697.09</v>
      </c>
      <c r="E703" s="70">
        <v>4697.09</v>
      </c>
      <c r="F703" s="48">
        <v>4697.09</v>
      </c>
      <c r="G703" s="113"/>
      <c r="H703" s="115"/>
      <c r="I703" s="51">
        <f t="shared" ref="I703:I766" si="4">(C703/C704)-1</f>
        <v>-4.3192989389158609E-2</v>
      </c>
      <c r="J703" s="51"/>
      <c r="P703" s="99"/>
      <c r="Q703" s="99"/>
      <c r="R703" s="99"/>
      <c r="S703" s="99"/>
    </row>
    <row r="704" spans="1:19">
      <c r="A704" s="111" t="s">
        <v>2436</v>
      </c>
      <c r="B704" s="105">
        <v>43909</v>
      </c>
      <c r="C704" s="48">
        <v>4909.13</v>
      </c>
      <c r="D704" s="70">
        <v>4909.13</v>
      </c>
      <c r="E704" s="70">
        <v>4909.13</v>
      </c>
      <c r="F704" s="48">
        <v>4909.13</v>
      </c>
      <c r="G704" s="113"/>
      <c r="H704" s="115"/>
      <c r="I704" s="51">
        <f t="shared" si="4"/>
        <v>4.7832885774168332E-3</v>
      </c>
      <c r="J704" s="51"/>
      <c r="P704" s="99"/>
      <c r="Q704" s="99"/>
      <c r="R704" s="99"/>
      <c r="S704" s="99"/>
    </row>
    <row r="705" spans="1:19">
      <c r="A705" s="111" t="s">
        <v>2437</v>
      </c>
      <c r="B705" s="105">
        <v>43908</v>
      </c>
      <c r="C705" s="48">
        <v>4885.76</v>
      </c>
      <c r="D705" s="70">
        <v>4885.76</v>
      </c>
      <c r="E705" s="70">
        <v>4885.76</v>
      </c>
      <c r="F705" s="48">
        <v>4885.76</v>
      </c>
      <c r="G705" s="113"/>
      <c r="H705" s="114"/>
      <c r="I705" s="51">
        <f t="shared" si="4"/>
        <v>-5.1829771213100284E-2</v>
      </c>
      <c r="J705" s="51"/>
      <c r="P705" s="99"/>
      <c r="Q705" s="99"/>
      <c r="R705" s="99"/>
      <c r="S705" s="99"/>
    </row>
    <row r="706" spans="1:19">
      <c r="A706" s="111" t="s">
        <v>2438</v>
      </c>
      <c r="B706" s="105">
        <v>43907</v>
      </c>
      <c r="C706" s="48">
        <v>5152.83</v>
      </c>
      <c r="D706" s="70">
        <v>5152.83</v>
      </c>
      <c r="E706" s="70">
        <v>5152.83</v>
      </c>
      <c r="F706" s="48">
        <v>5152.83</v>
      </c>
      <c r="G706" s="113"/>
      <c r="H706" s="114"/>
      <c r="I706" s="51">
        <f t="shared" si="4"/>
        <v>5.9986999148361919E-2</v>
      </c>
      <c r="J706" s="51"/>
      <c r="P706" s="99"/>
      <c r="Q706" s="99"/>
      <c r="R706" s="99"/>
      <c r="S706" s="99"/>
    </row>
    <row r="707" spans="1:19">
      <c r="A707" s="111" t="s">
        <v>2439</v>
      </c>
      <c r="B707" s="105">
        <v>43906</v>
      </c>
      <c r="C707" s="48">
        <v>4861.22</v>
      </c>
      <c r="D707" s="70">
        <v>4861.22</v>
      </c>
      <c r="E707" s="70">
        <v>4861.22</v>
      </c>
      <c r="F707" s="48">
        <v>4861.22</v>
      </c>
      <c r="G707" s="113"/>
      <c r="H707" s="115"/>
      <c r="I707" s="51">
        <f t="shared" si="4"/>
        <v>-0.11979865468010176</v>
      </c>
      <c r="J707" s="51"/>
      <c r="P707" s="99"/>
      <c r="Q707" s="99"/>
      <c r="R707" s="99"/>
      <c r="S707" s="99"/>
    </row>
    <row r="708" spans="1:19">
      <c r="A708" s="111" t="s">
        <v>2440</v>
      </c>
      <c r="B708" s="105">
        <v>43903</v>
      </c>
      <c r="C708" s="48">
        <v>5522.85</v>
      </c>
      <c r="D708" s="70">
        <v>5522.85</v>
      </c>
      <c r="E708" s="70">
        <v>5522.85</v>
      </c>
      <c r="F708" s="48">
        <v>5522.85</v>
      </c>
      <c r="G708" s="113"/>
      <c r="H708" s="114"/>
      <c r="I708" s="51">
        <f t="shared" si="4"/>
        <v>9.3207204318315418E-2</v>
      </c>
      <c r="J708" s="51"/>
      <c r="P708" s="99"/>
      <c r="Q708" s="99"/>
      <c r="R708" s="99"/>
      <c r="S708" s="99"/>
    </row>
    <row r="709" spans="1:19">
      <c r="A709" s="111" t="s">
        <v>2441</v>
      </c>
      <c r="B709" s="105">
        <v>43902</v>
      </c>
      <c r="C709" s="48">
        <v>5051.97</v>
      </c>
      <c r="D709" s="70">
        <v>5051.97</v>
      </c>
      <c r="E709" s="70">
        <v>5051.97</v>
      </c>
      <c r="F709" s="48">
        <v>5051.97</v>
      </c>
      <c r="G709" s="113"/>
      <c r="H709" s="115"/>
      <c r="I709" s="51">
        <f t="shared" si="4"/>
        <v>-9.4914507252192859E-2</v>
      </c>
      <c r="J709" s="51"/>
      <c r="P709" s="99"/>
      <c r="Q709" s="99"/>
      <c r="R709" s="99"/>
      <c r="S709" s="99"/>
    </row>
    <row r="710" spans="1:19">
      <c r="A710" s="111" t="s">
        <v>2442</v>
      </c>
      <c r="B710" s="105">
        <v>43901</v>
      </c>
      <c r="C710" s="48">
        <v>5581.76</v>
      </c>
      <c r="D710" s="70">
        <v>5581.76</v>
      </c>
      <c r="E710" s="70">
        <v>5581.76</v>
      </c>
      <c r="F710" s="48">
        <v>5581.76</v>
      </c>
      <c r="G710" s="113"/>
      <c r="H710" s="114"/>
      <c r="I710" s="51">
        <f t="shared" si="4"/>
        <v>-4.8797653759046655E-2</v>
      </c>
      <c r="J710" s="51"/>
      <c r="P710" s="99"/>
      <c r="Q710" s="99"/>
      <c r="R710" s="99"/>
      <c r="S710" s="99"/>
    </row>
    <row r="711" spans="1:19">
      <c r="A711" s="111" t="s">
        <v>2443</v>
      </c>
      <c r="B711" s="105">
        <v>43900</v>
      </c>
      <c r="C711" s="48">
        <v>5868.11</v>
      </c>
      <c r="D711" s="70">
        <v>5868.11</v>
      </c>
      <c r="E711" s="70">
        <v>5868.11</v>
      </c>
      <c r="F711" s="48">
        <v>5868.11</v>
      </c>
      <c r="G711" s="113"/>
      <c r="H711" s="115"/>
      <c r="I711" s="51">
        <f t="shared" si="4"/>
        <v>4.9424687127799238E-2</v>
      </c>
      <c r="J711" s="51"/>
      <c r="P711" s="99"/>
      <c r="Q711" s="99"/>
      <c r="R711" s="99"/>
      <c r="S711" s="99"/>
    </row>
    <row r="712" spans="1:19">
      <c r="A712" s="111" t="s">
        <v>2444</v>
      </c>
      <c r="B712" s="105">
        <v>43899</v>
      </c>
      <c r="C712" s="48">
        <v>5591.74</v>
      </c>
      <c r="D712" s="70">
        <v>5591.74</v>
      </c>
      <c r="E712" s="70">
        <v>5591.74</v>
      </c>
      <c r="F712" s="48">
        <v>5591.74</v>
      </c>
      <c r="G712" s="113"/>
      <c r="H712" s="114"/>
      <c r="I712" s="51">
        <f t="shared" si="4"/>
        <v>-7.5867653863951889E-2</v>
      </c>
      <c r="J712" s="51"/>
      <c r="P712" s="99"/>
      <c r="Q712" s="99"/>
      <c r="R712" s="99"/>
      <c r="S712" s="99"/>
    </row>
    <row r="713" spans="1:19">
      <c r="A713" s="111" t="s">
        <v>2445</v>
      </c>
      <c r="B713" s="105">
        <v>43896</v>
      </c>
      <c r="C713" s="48">
        <v>6050.8</v>
      </c>
      <c r="D713" s="70">
        <v>6050.8</v>
      </c>
      <c r="E713" s="70">
        <v>6050.8</v>
      </c>
      <c r="F713" s="48">
        <v>6050.8</v>
      </c>
      <c r="G713" s="113"/>
      <c r="H713" s="115"/>
      <c r="I713" s="51">
        <f t="shared" si="4"/>
        <v>-1.7021954064442291E-2</v>
      </c>
      <c r="J713" s="51"/>
      <c r="P713" s="99"/>
      <c r="Q713" s="99"/>
      <c r="R713" s="99"/>
      <c r="S713" s="99"/>
    </row>
    <row r="714" spans="1:19">
      <c r="A714" s="111" t="s">
        <v>2446</v>
      </c>
      <c r="B714" s="105">
        <v>43895</v>
      </c>
      <c r="C714" s="48">
        <v>6155.58</v>
      </c>
      <c r="D714" s="70">
        <v>6155.58</v>
      </c>
      <c r="E714" s="70">
        <v>6155.58</v>
      </c>
      <c r="F714" s="48">
        <v>6155.58</v>
      </c>
      <c r="G714" s="113"/>
      <c r="H714" s="114"/>
      <c r="I714" s="51">
        <f t="shared" si="4"/>
        <v>-3.3714003155242755E-2</v>
      </c>
      <c r="J714" s="51"/>
      <c r="P714" s="99"/>
      <c r="Q714" s="99"/>
      <c r="R714" s="99"/>
      <c r="S714" s="99"/>
    </row>
    <row r="715" spans="1:19">
      <c r="A715" s="111" t="s">
        <v>2447</v>
      </c>
      <c r="B715" s="105">
        <v>43894</v>
      </c>
      <c r="C715" s="48">
        <v>6370.35</v>
      </c>
      <c r="D715" s="70">
        <v>6370.35</v>
      </c>
      <c r="E715" s="70">
        <v>6370.35</v>
      </c>
      <c r="F715" s="48">
        <v>6370.35</v>
      </c>
      <c r="G715" s="113"/>
      <c r="H715" s="114"/>
      <c r="I715" s="51">
        <f t="shared" si="4"/>
        <v>4.2257369434578029E-2</v>
      </c>
      <c r="J715" s="51"/>
      <c r="P715" s="99"/>
      <c r="Q715" s="99"/>
      <c r="R715" s="99"/>
      <c r="S715" s="99"/>
    </row>
    <row r="716" spans="1:19">
      <c r="A716" s="111" t="s">
        <v>2448</v>
      </c>
      <c r="B716" s="105">
        <v>43893</v>
      </c>
      <c r="C716" s="48">
        <v>6112.07</v>
      </c>
      <c r="D716" s="70">
        <v>6112.07</v>
      </c>
      <c r="E716" s="70">
        <v>6112.07</v>
      </c>
      <c r="F716" s="48">
        <v>6112.07</v>
      </c>
      <c r="G716" s="113"/>
      <c r="H716" s="115"/>
      <c r="I716" s="51">
        <f t="shared" si="4"/>
        <v>-2.8077612965601517E-2</v>
      </c>
      <c r="J716" s="51"/>
      <c r="P716" s="99"/>
      <c r="Q716" s="99"/>
      <c r="R716" s="99"/>
      <c r="S716" s="99"/>
    </row>
    <row r="717" spans="1:19">
      <c r="A717" s="111" t="s">
        <v>2449</v>
      </c>
      <c r="B717" s="105">
        <v>43892</v>
      </c>
      <c r="C717" s="48">
        <v>6288.64</v>
      </c>
      <c r="D717" s="70">
        <v>6288.64</v>
      </c>
      <c r="E717" s="70">
        <v>6288.64</v>
      </c>
      <c r="F717" s="48">
        <v>6288.64</v>
      </c>
      <c r="G717" s="113"/>
      <c r="H717" s="115"/>
      <c r="I717" s="51">
        <f t="shared" si="4"/>
        <v>4.6061616206982237E-2</v>
      </c>
      <c r="J717" s="51"/>
      <c r="P717" s="99"/>
      <c r="Q717" s="99"/>
      <c r="R717" s="99"/>
      <c r="S717" s="99"/>
    </row>
    <row r="718" spans="1:19">
      <c r="A718" s="111" t="s">
        <v>2450</v>
      </c>
      <c r="B718" s="105">
        <v>43889</v>
      </c>
      <c r="C718" s="48">
        <v>6011.73</v>
      </c>
      <c r="D718" s="70">
        <v>6011.73</v>
      </c>
      <c r="E718" s="70">
        <v>6011.73</v>
      </c>
      <c r="F718" s="48">
        <v>6011.73</v>
      </c>
      <c r="G718" s="113"/>
      <c r="H718" s="114"/>
      <c r="I718" s="51">
        <f t="shared" si="4"/>
        <v>-8.07501480859385E-3</v>
      </c>
      <c r="J718" s="51"/>
      <c r="P718" s="99"/>
      <c r="Q718" s="99"/>
      <c r="R718" s="99"/>
      <c r="S718" s="99"/>
    </row>
    <row r="719" spans="1:19">
      <c r="A719" s="111" t="s">
        <v>2451</v>
      </c>
      <c r="B719" s="105">
        <v>43888</v>
      </c>
      <c r="C719" s="48">
        <v>6060.67</v>
      </c>
      <c r="D719" s="70">
        <v>6060.67</v>
      </c>
      <c r="E719" s="70">
        <v>6060.67</v>
      </c>
      <c r="F719" s="48">
        <v>6060.67</v>
      </c>
      <c r="G719" s="113"/>
      <c r="H719" s="115"/>
      <c r="I719" s="51">
        <f t="shared" si="4"/>
        <v>-4.3964867226763515E-2</v>
      </c>
      <c r="J719" s="51"/>
      <c r="P719" s="99"/>
      <c r="Q719" s="99"/>
      <c r="R719" s="99"/>
      <c r="S719" s="99"/>
    </row>
    <row r="720" spans="1:19">
      <c r="A720" s="111" t="s">
        <v>2452</v>
      </c>
      <c r="B720" s="105">
        <v>43887</v>
      </c>
      <c r="C720" s="48">
        <v>6339.38</v>
      </c>
      <c r="D720" s="70">
        <v>6339.38</v>
      </c>
      <c r="E720" s="70">
        <v>6339.38</v>
      </c>
      <c r="F720" s="48">
        <v>6339.38</v>
      </c>
      <c r="G720" s="113"/>
      <c r="H720" s="114"/>
      <c r="I720" s="51">
        <f t="shared" si="4"/>
        <v>-3.7700149449112486E-3</v>
      </c>
      <c r="J720" s="51"/>
      <c r="P720" s="99"/>
      <c r="Q720" s="99"/>
      <c r="R720" s="99"/>
      <c r="S720" s="99"/>
    </row>
    <row r="721" spans="1:19">
      <c r="A721" s="111" t="s">
        <v>2453</v>
      </c>
      <c r="B721" s="105">
        <v>43886</v>
      </c>
      <c r="C721" s="48">
        <v>6363.37</v>
      </c>
      <c r="D721" s="70">
        <v>6363.37</v>
      </c>
      <c r="E721" s="70">
        <v>6363.37</v>
      </c>
      <c r="F721" s="48">
        <v>6363.37</v>
      </c>
      <c r="G721" s="113"/>
      <c r="H721" s="114"/>
      <c r="I721" s="51">
        <f t="shared" si="4"/>
        <v>-3.026086797501959E-2</v>
      </c>
      <c r="J721" s="51"/>
      <c r="P721" s="99"/>
      <c r="Q721" s="99"/>
      <c r="R721" s="99"/>
      <c r="S721" s="99"/>
    </row>
    <row r="722" spans="1:19">
      <c r="A722" s="111" t="s">
        <v>2454</v>
      </c>
      <c r="B722" s="105">
        <v>43885</v>
      </c>
      <c r="C722" s="48">
        <v>6561.94</v>
      </c>
      <c r="D722" s="70">
        <v>6561.94</v>
      </c>
      <c r="E722" s="70">
        <v>6561.94</v>
      </c>
      <c r="F722" s="48">
        <v>6561.94</v>
      </c>
      <c r="G722" s="113"/>
      <c r="H722" s="115"/>
      <c r="I722" s="51">
        <f t="shared" si="4"/>
        <v>-3.3388327490204261E-2</v>
      </c>
      <c r="J722" s="51"/>
      <c r="P722" s="99"/>
      <c r="Q722" s="99"/>
      <c r="R722" s="99"/>
      <c r="S722" s="99"/>
    </row>
    <row r="723" spans="1:19">
      <c r="A723" s="111" t="s">
        <v>2455</v>
      </c>
      <c r="B723" s="105">
        <v>43882</v>
      </c>
      <c r="C723" s="48">
        <v>6788.6</v>
      </c>
      <c r="D723" s="70">
        <v>6788.6</v>
      </c>
      <c r="E723" s="70">
        <v>6788.6</v>
      </c>
      <c r="F723" s="48">
        <v>6788.6</v>
      </c>
      <c r="G723" s="113"/>
      <c r="H723" s="115"/>
      <c r="I723" s="51">
        <f t="shared" si="4"/>
        <v>-1.0483170371925143E-2</v>
      </c>
      <c r="J723" s="51"/>
      <c r="P723" s="99"/>
      <c r="Q723" s="99"/>
      <c r="R723" s="99"/>
      <c r="S723" s="99"/>
    </row>
    <row r="724" spans="1:19">
      <c r="A724" s="111" t="s">
        <v>2456</v>
      </c>
      <c r="B724" s="105">
        <v>43881</v>
      </c>
      <c r="C724" s="48">
        <v>6860.52</v>
      </c>
      <c r="D724" s="70">
        <v>6860.52</v>
      </c>
      <c r="E724" s="70">
        <v>6860.52</v>
      </c>
      <c r="F724" s="48">
        <v>6860.52</v>
      </c>
      <c r="G724" s="113"/>
      <c r="H724" s="114"/>
      <c r="I724" s="51">
        <f t="shared" si="4"/>
        <v>-3.7682586288766418E-3</v>
      </c>
      <c r="J724" s="51"/>
      <c r="P724" s="99"/>
      <c r="Q724" s="99"/>
      <c r="R724" s="99"/>
      <c r="S724" s="99"/>
    </row>
    <row r="725" spans="1:19">
      <c r="A725" s="111" t="s">
        <v>2457</v>
      </c>
      <c r="B725" s="105">
        <v>43880</v>
      </c>
      <c r="C725" s="48">
        <v>6886.47</v>
      </c>
      <c r="D725" s="70">
        <v>6886.47</v>
      </c>
      <c r="E725" s="70">
        <v>6886.47</v>
      </c>
      <c r="F725" s="48">
        <v>6886.47</v>
      </c>
      <c r="G725" s="113"/>
      <c r="H725" s="114"/>
      <c r="I725" s="51">
        <f t="shared" si="4"/>
        <v>4.8781270793691878E-3</v>
      </c>
      <c r="J725" s="51"/>
      <c r="P725" s="99"/>
      <c r="Q725" s="99"/>
      <c r="R725" s="99"/>
      <c r="S725" s="99"/>
    </row>
    <row r="726" spans="1:19">
      <c r="A726" s="111" t="s">
        <v>2458</v>
      </c>
      <c r="B726" s="105">
        <v>43879</v>
      </c>
      <c r="C726" s="48">
        <v>6853.04</v>
      </c>
      <c r="D726" s="70">
        <v>6853.04</v>
      </c>
      <c r="E726" s="70">
        <v>6853.04</v>
      </c>
      <c r="F726" s="48">
        <v>6853.04</v>
      </c>
      <c r="G726" s="113"/>
      <c r="H726" s="114"/>
      <c r="I726" s="51">
        <f t="shared" si="4"/>
        <v>-2.8576916137519337E-3</v>
      </c>
      <c r="J726" s="51"/>
      <c r="P726" s="99"/>
      <c r="Q726" s="99"/>
      <c r="R726" s="99"/>
      <c r="S726" s="99"/>
    </row>
    <row r="727" spans="1:19">
      <c r="A727" s="111" t="s">
        <v>2459</v>
      </c>
      <c r="B727" s="105">
        <v>43875</v>
      </c>
      <c r="C727" s="48">
        <v>6872.68</v>
      </c>
      <c r="D727" s="70">
        <v>6872.68</v>
      </c>
      <c r="E727" s="70">
        <v>6872.68</v>
      </c>
      <c r="F727" s="48">
        <v>6872.68</v>
      </c>
      <c r="G727" s="113"/>
      <c r="H727" s="115"/>
      <c r="I727" s="51">
        <f t="shared" si="4"/>
        <v>2.0061467403031941E-3</v>
      </c>
      <c r="J727" s="51"/>
      <c r="P727" s="99"/>
      <c r="Q727" s="99"/>
      <c r="R727" s="99"/>
      <c r="S727" s="99"/>
    </row>
    <row r="728" spans="1:19">
      <c r="A728" s="111" t="s">
        <v>2460</v>
      </c>
      <c r="B728" s="105">
        <v>43874</v>
      </c>
      <c r="C728" s="48">
        <v>6858.92</v>
      </c>
      <c r="D728" s="70">
        <v>6858.92</v>
      </c>
      <c r="E728" s="70">
        <v>6858.92</v>
      </c>
      <c r="F728" s="48">
        <v>6858.92</v>
      </c>
      <c r="G728" s="113"/>
      <c r="H728" s="115"/>
      <c r="I728" s="51">
        <f t="shared" si="4"/>
        <v>-1.3104404244662637E-3</v>
      </c>
      <c r="J728" s="51"/>
      <c r="P728" s="99"/>
      <c r="Q728" s="99"/>
      <c r="R728" s="99"/>
      <c r="S728" s="99"/>
    </row>
    <row r="729" spans="1:19">
      <c r="A729" s="111" t="s">
        <v>2461</v>
      </c>
      <c r="B729" s="105">
        <v>43873</v>
      </c>
      <c r="C729" s="48">
        <v>6867.92</v>
      </c>
      <c r="D729" s="70">
        <v>6867.92</v>
      </c>
      <c r="E729" s="70">
        <v>6867.92</v>
      </c>
      <c r="F729" s="48">
        <v>6867.92</v>
      </c>
      <c r="G729" s="113"/>
      <c r="H729" s="114"/>
      <c r="I729" s="51">
        <f t="shared" si="4"/>
        <v>6.4965802458822886E-3</v>
      </c>
      <c r="J729" s="51"/>
      <c r="P729" s="99"/>
      <c r="Q729" s="99"/>
      <c r="R729" s="99"/>
      <c r="S729" s="99"/>
    </row>
    <row r="730" spans="1:19">
      <c r="A730" s="111" t="s">
        <v>2462</v>
      </c>
      <c r="B730" s="105">
        <v>43872</v>
      </c>
      <c r="C730" s="48">
        <v>6823.59</v>
      </c>
      <c r="D730" s="70">
        <v>6823.59</v>
      </c>
      <c r="E730" s="70">
        <v>6823.59</v>
      </c>
      <c r="F730" s="48">
        <v>6823.59</v>
      </c>
      <c r="G730" s="113"/>
      <c r="H730" s="115"/>
      <c r="I730" s="51">
        <f t="shared" si="4"/>
        <v>1.7264083219927784E-3</v>
      </c>
      <c r="J730" s="51"/>
      <c r="P730" s="99"/>
      <c r="Q730" s="99"/>
      <c r="R730" s="99"/>
      <c r="S730" s="99"/>
    </row>
    <row r="731" spans="1:19">
      <c r="A731" s="111" t="s">
        <v>2463</v>
      </c>
      <c r="B731" s="105">
        <v>43871</v>
      </c>
      <c r="C731" s="48">
        <v>6811.83</v>
      </c>
      <c r="D731" s="70">
        <v>6811.83</v>
      </c>
      <c r="E731" s="70">
        <v>6811.83</v>
      </c>
      <c r="F731" s="48">
        <v>6811.83</v>
      </c>
      <c r="G731" s="113"/>
      <c r="H731" s="115"/>
      <c r="I731" s="51">
        <f t="shared" si="4"/>
        <v>7.4793751460526803E-3</v>
      </c>
      <c r="J731" s="51"/>
      <c r="P731" s="99"/>
      <c r="Q731" s="99"/>
      <c r="R731" s="99"/>
      <c r="S731" s="99"/>
    </row>
    <row r="732" spans="1:19">
      <c r="A732" s="111" t="s">
        <v>2464</v>
      </c>
      <c r="B732" s="105">
        <v>43868</v>
      </c>
      <c r="C732" s="48">
        <v>6761.26</v>
      </c>
      <c r="D732" s="70">
        <v>6761.26</v>
      </c>
      <c r="E732" s="70">
        <v>6761.26</v>
      </c>
      <c r="F732" s="48">
        <v>6761.26</v>
      </c>
      <c r="G732" s="113"/>
      <c r="H732" s="114"/>
      <c r="I732" s="51">
        <f t="shared" si="4"/>
        <v>-5.2055133124603303E-3</v>
      </c>
      <c r="J732" s="51"/>
      <c r="P732" s="99"/>
      <c r="Q732" s="99"/>
      <c r="R732" s="99"/>
      <c r="S732" s="99"/>
    </row>
    <row r="733" spans="1:19">
      <c r="A733" s="111" t="s">
        <v>2465</v>
      </c>
      <c r="B733" s="105">
        <v>43867</v>
      </c>
      <c r="C733" s="48">
        <v>6796.64</v>
      </c>
      <c r="D733" s="70">
        <v>6796.64</v>
      </c>
      <c r="E733" s="70">
        <v>6796.64</v>
      </c>
      <c r="F733" s="48">
        <v>6796.64</v>
      </c>
      <c r="G733" s="113"/>
      <c r="H733" s="115"/>
      <c r="I733" s="51">
        <f t="shared" si="4"/>
        <v>3.4932924650599162E-3</v>
      </c>
      <c r="J733" s="51"/>
      <c r="P733" s="99"/>
      <c r="Q733" s="99"/>
      <c r="R733" s="99"/>
      <c r="S733" s="99"/>
    </row>
    <row r="734" spans="1:19">
      <c r="A734" s="111" t="s">
        <v>2466</v>
      </c>
      <c r="B734" s="105">
        <v>43866</v>
      </c>
      <c r="C734" s="48">
        <v>6772.98</v>
      </c>
      <c r="D734" s="70">
        <v>6772.98</v>
      </c>
      <c r="E734" s="70">
        <v>6772.98</v>
      </c>
      <c r="F734" s="48">
        <v>6772.98</v>
      </c>
      <c r="G734" s="113"/>
      <c r="H734" s="115"/>
      <c r="I734" s="51">
        <f t="shared" si="4"/>
        <v>1.1271386743391787E-2</v>
      </c>
      <c r="J734" s="51"/>
      <c r="P734" s="99"/>
      <c r="Q734" s="99"/>
      <c r="R734" s="99"/>
      <c r="S734" s="99"/>
    </row>
    <row r="735" spans="1:19">
      <c r="A735" s="111" t="s">
        <v>2467</v>
      </c>
      <c r="B735" s="105">
        <v>43865</v>
      </c>
      <c r="C735" s="48">
        <v>6697.49</v>
      </c>
      <c r="D735" s="70">
        <v>6697.49</v>
      </c>
      <c r="E735" s="70">
        <v>6697.49</v>
      </c>
      <c r="F735" s="48">
        <v>6697.49</v>
      </c>
      <c r="G735" s="113"/>
      <c r="H735" s="114"/>
      <c r="I735" s="51">
        <f t="shared" si="4"/>
        <v>1.4981897757564866E-2</v>
      </c>
      <c r="J735" s="51"/>
      <c r="P735" s="99"/>
      <c r="Q735" s="99"/>
      <c r="R735" s="99"/>
      <c r="S735" s="99"/>
    </row>
    <row r="736" spans="1:19">
      <c r="A736" s="111" t="s">
        <v>2468</v>
      </c>
      <c r="B736" s="105">
        <v>43864</v>
      </c>
      <c r="C736" s="48">
        <v>6598.63</v>
      </c>
      <c r="D736" s="70">
        <v>6598.63</v>
      </c>
      <c r="E736" s="70">
        <v>6598.63</v>
      </c>
      <c r="F736" s="48">
        <v>6598.63</v>
      </c>
      <c r="G736" s="113"/>
      <c r="H736" s="114"/>
      <c r="I736" s="51">
        <f t="shared" si="4"/>
        <v>7.2706457029461102E-3</v>
      </c>
      <c r="J736" s="51"/>
      <c r="P736" s="99"/>
      <c r="Q736" s="99"/>
      <c r="R736" s="99"/>
      <c r="S736" s="99"/>
    </row>
    <row r="737" spans="1:19">
      <c r="A737" s="111" t="s">
        <v>2469</v>
      </c>
      <c r="B737" s="105">
        <v>43861</v>
      </c>
      <c r="C737" s="48">
        <v>6551</v>
      </c>
      <c r="D737" s="70">
        <v>6551</v>
      </c>
      <c r="E737" s="70">
        <v>6551</v>
      </c>
      <c r="F737" s="48">
        <v>6551</v>
      </c>
      <c r="G737" s="113"/>
      <c r="H737" s="114"/>
      <c r="I737" s="51">
        <f t="shared" si="4"/>
        <v>-1.7623100777983791E-2</v>
      </c>
      <c r="J737" s="51"/>
      <c r="P737" s="99"/>
      <c r="Q737" s="99"/>
      <c r="R737" s="99"/>
      <c r="S737" s="99"/>
    </row>
    <row r="738" spans="1:19">
      <c r="A738" s="111" t="s">
        <v>2470</v>
      </c>
      <c r="B738" s="105">
        <v>43860</v>
      </c>
      <c r="C738" s="48">
        <v>6668.52</v>
      </c>
      <c r="D738" s="70">
        <v>6668.52</v>
      </c>
      <c r="E738" s="70">
        <v>6668.52</v>
      </c>
      <c r="F738" s="48">
        <v>6668.52</v>
      </c>
      <c r="G738" s="113"/>
      <c r="H738" s="115"/>
      <c r="I738" s="51">
        <f t="shared" si="4"/>
        <v>3.2843415293930533E-3</v>
      </c>
      <c r="J738" s="51"/>
      <c r="P738" s="99"/>
      <c r="Q738" s="99"/>
      <c r="R738" s="99"/>
      <c r="S738" s="99"/>
    </row>
    <row r="739" spans="1:19">
      <c r="A739" s="111" t="s">
        <v>2471</v>
      </c>
      <c r="B739" s="105">
        <v>43859</v>
      </c>
      <c r="C739" s="48">
        <v>6646.69</v>
      </c>
      <c r="D739" s="70">
        <v>6646.69</v>
      </c>
      <c r="E739" s="70">
        <v>6646.69</v>
      </c>
      <c r="F739" s="48">
        <v>6646.69</v>
      </c>
      <c r="G739" s="113"/>
      <c r="H739" s="115"/>
      <c r="I739" s="51">
        <f t="shared" si="4"/>
        <v>-8.4331734888698495E-4</v>
      </c>
      <c r="J739" s="51"/>
      <c r="P739" s="99"/>
      <c r="Q739" s="99"/>
      <c r="R739" s="99"/>
      <c r="S739" s="99"/>
    </row>
    <row r="740" spans="1:19">
      <c r="A740" s="111" t="s">
        <v>2472</v>
      </c>
      <c r="B740" s="105">
        <v>43858</v>
      </c>
      <c r="C740" s="48">
        <v>6652.3</v>
      </c>
      <c r="D740" s="70">
        <v>6652.3</v>
      </c>
      <c r="E740" s="70">
        <v>6652.3</v>
      </c>
      <c r="F740" s="48">
        <v>6652.3</v>
      </c>
      <c r="G740" s="113"/>
      <c r="H740" s="115"/>
      <c r="I740" s="51">
        <f t="shared" si="4"/>
        <v>1.0074476726971815E-2</v>
      </c>
      <c r="J740" s="51"/>
      <c r="P740" s="99"/>
      <c r="Q740" s="99"/>
      <c r="R740" s="99"/>
      <c r="S740" s="99"/>
    </row>
    <row r="741" spans="1:19">
      <c r="A741" s="111" t="s">
        <v>2473</v>
      </c>
      <c r="B741" s="105">
        <v>43857</v>
      </c>
      <c r="C741" s="48">
        <v>6585.95</v>
      </c>
      <c r="D741" s="70">
        <v>6585.95</v>
      </c>
      <c r="E741" s="70">
        <v>6585.95</v>
      </c>
      <c r="F741" s="48">
        <v>6585.95</v>
      </c>
      <c r="G741" s="113"/>
      <c r="H741" s="114"/>
      <c r="I741" s="51">
        <f t="shared" si="4"/>
        <v>-1.5732556992596347E-2</v>
      </c>
      <c r="J741" s="51"/>
      <c r="P741" s="99"/>
      <c r="Q741" s="99"/>
      <c r="R741" s="99"/>
      <c r="S741" s="99"/>
    </row>
    <row r="742" spans="1:19">
      <c r="A742" s="111" t="s">
        <v>2474</v>
      </c>
      <c r="B742" s="105">
        <v>43854</v>
      </c>
      <c r="C742" s="48">
        <v>6691.22</v>
      </c>
      <c r="D742" s="70">
        <v>6691.22</v>
      </c>
      <c r="E742" s="70">
        <v>6691.22</v>
      </c>
      <c r="F742" s="48">
        <v>6691.22</v>
      </c>
      <c r="G742" s="113"/>
      <c r="H742" s="115"/>
      <c r="I742" s="51">
        <f t="shared" si="4"/>
        <v>-9.0149864708556349E-3</v>
      </c>
      <c r="J742" s="51"/>
      <c r="P742" s="99"/>
      <c r="Q742" s="99"/>
      <c r="R742" s="99"/>
      <c r="S742" s="99"/>
    </row>
    <row r="743" spans="1:19">
      <c r="A743" s="111" t="s">
        <v>2475</v>
      </c>
      <c r="B743" s="105">
        <v>43853</v>
      </c>
      <c r="C743" s="48">
        <v>6752.09</v>
      </c>
      <c r="D743" s="70">
        <v>6752.09</v>
      </c>
      <c r="E743" s="70">
        <v>6752.09</v>
      </c>
      <c r="F743" s="48">
        <v>6752.09</v>
      </c>
      <c r="G743" s="113"/>
      <c r="H743" s="115"/>
      <c r="I743" s="51">
        <f t="shared" si="4"/>
        <v>1.214430818962331E-3</v>
      </c>
      <c r="J743" s="51"/>
      <c r="P743" s="99"/>
      <c r="Q743" s="99"/>
      <c r="R743" s="99"/>
      <c r="S743" s="99"/>
    </row>
    <row r="744" spans="1:19">
      <c r="A744" s="111" t="s">
        <v>2476</v>
      </c>
      <c r="B744" s="105">
        <v>43852</v>
      </c>
      <c r="C744" s="48">
        <v>6743.9</v>
      </c>
      <c r="D744" s="70">
        <v>6743.9</v>
      </c>
      <c r="E744" s="70">
        <v>6743.9</v>
      </c>
      <c r="F744" s="48">
        <v>6743.9</v>
      </c>
      <c r="G744" s="113"/>
      <c r="H744" s="115"/>
      <c r="I744" s="51">
        <f t="shared" si="4"/>
        <v>3.248434002649514E-4</v>
      </c>
      <c r="J744" s="51"/>
      <c r="P744" s="99"/>
      <c r="Q744" s="99"/>
      <c r="R744" s="99"/>
      <c r="S744" s="99"/>
    </row>
    <row r="745" spans="1:19">
      <c r="A745" s="111" t="s">
        <v>2477</v>
      </c>
      <c r="B745" s="105">
        <v>43851</v>
      </c>
      <c r="C745" s="48">
        <v>6741.71</v>
      </c>
      <c r="D745" s="70">
        <v>6741.71</v>
      </c>
      <c r="E745" s="70">
        <v>6741.71</v>
      </c>
      <c r="F745" s="48">
        <v>6741.71</v>
      </c>
      <c r="G745" s="113"/>
      <c r="H745" s="114"/>
      <c r="I745" s="51">
        <f t="shared" si="4"/>
        <v>-2.6333269719255314E-3</v>
      </c>
      <c r="J745" s="51"/>
      <c r="P745" s="99"/>
      <c r="Q745" s="99"/>
      <c r="R745" s="99"/>
      <c r="S745" s="99"/>
    </row>
    <row r="746" spans="1:19">
      <c r="A746" s="111" t="s">
        <v>2478</v>
      </c>
      <c r="B746" s="105">
        <v>43847</v>
      </c>
      <c r="C746" s="48">
        <v>6759.51</v>
      </c>
      <c r="D746" s="70">
        <v>6759.51</v>
      </c>
      <c r="E746" s="70">
        <v>6759.51</v>
      </c>
      <c r="F746" s="48">
        <v>6759.51</v>
      </c>
      <c r="G746" s="113"/>
      <c r="H746" s="115"/>
      <c r="I746" s="51">
        <f t="shared" si="4"/>
        <v>3.8851388981711032E-3</v>
      </c>
      <c r="J746" s="51"/>
      <c r="P746" s="99"/>
      <c r="Q746" s="99"/>
      <c r="R746" s="99"/>
      <c r="S746" s="99"/>
    </row>
    <row r="747" spans="1:19">
      <c r="A747" s="111" t="s">
        <v>2479</v>
      </c>
      <c r="B747" s="105">
        <v>43846</v>
      </c>
      <c r="C747" s="48">
        <v>6733.35</v>
      </c>
      <c r="D747" s="70">
        <v>6733.35</v>
      </c>
      <c r="E747" s="70">
        <v>6733.35</v>
      </c>
      <c r="F747" s="48">
        <v>6733.35</v>
      </c>
      <c r="G747" s="113"/>
      <c r="H747" s="115"/>
      <c r="I747" s="51">
        <f t="shared" si="4"/>
        <v>8.401662361001927E-3</v>
      </c>
      <c r="J747" s="51"/>
      <c r="P747" s="99"/>
      <c r="Q747" s="99"/>
      <c r="R747" s="99"/>
      <c r="S747" s="99"/>
    </row>
    <row r="748" spans="1:19">
      <c r="A748" s="111" t="s">
        <v>2480</v>
      </c>
      <c r="B748" s="105">
        <v>43845</v>
      </c>
      <c r="C748" s="48">
        <v>6677.25</v>
      </c>
      <c r="D748" s="70">
        <v>6677.25</v>
      </c>
      <c r="E748" s="70">
        <v>6677.25</v>
      </c>
      <c r="F748" s="48">
        <v>6677.25</v>
      </c>
      <c r="G748" s="113"/>
      <c r="H748" s="114"/>
      <c r="I748" s="51">
        <f t="shared" si="4"/>
        <v>1.8890686096515452E-3</v>
      </c>
      <c r="J748" s="51"/>
      <c r="P748" s="99"/>
      <c r="Q748" s="99"/>
      <c r="R748" s="99"/>
      <c r="S748" s="99"/>
    </row>
    <row r="749" spans="1:19">
      <c r="A749" s="111" t="s">
        <v>2481</v>
      </c>
      <c r="B749" s="105">
        <v>43844</v>
      </c>
      <c r="C749" s="48">
        <v>6664.66</v>
      </c>
      <c r="D749" s="70">
        <v>6664.66</v>
      </c>
      <c r="E749" s="70">
        <v>6664.66</v>
      </c>
      <c r="F749" s="48">
        <v>6664.66</v>
      </c>
      <c r="G749" s="113"/>
      <c r="H749" s="114"/>
      <c r="I749" s="51">
        <f t="shared" si="4"/>
        <v>-1.418911528543787E-3</v>
      </c>
      <c r="J749" s="51"/>
      <c r="P749" s="99"/>
      <c r="Q749" s="99"/>
      <c r="R749" s="99"/>
      <c r="S749" s="99"/>
    </row>
    <row r="750" spans="1:19">
      <c r="A750" s="111" t="s">
        <v>2482</v>
      </c>
      <c r="B750" s="105">
        <v>43843</v>
      </c>
      <c r="C750" s="48">
        <v>6674.13</v>
      </c>
      <c r="D750" s="70">
        <v>6674.13</v>
      </c>
      <c r="E750" s="70">
        <v>6674.13</v>
      </c>
      <c r="F750" s="48">
        <v>6674.13</v>
      </c>
      <c r="G750" s="113"/>
      <c r="H750" s="115"/>
      <c r="I750" s="51">
        <f t="shared" si="4"/>
        <v>6.9796178862893132E-3</v>
      </c>
      <c r="J750" s="51"/>
      <c r="P750" s="99"/>
      <c r="Q750" s="99"/>
      <c r="R750" s="99"/>
      <c r="S750" s="99"/>
    </row>
    <row r="751" spans="1:19">
      <c r="A751" s="111" t="s">
        <v>2483</v>
      </c>
      <c r="B751" s="105">
        <v>43840</v>
      </c>
      <c r="C751" s="48">
        <v>6627.87</v>
      </c>
      <c r="D751" s="70">
        <v>6627.87</v>
      </c>
      <c r="E751" s="70">
        <v>6627.87</v>
      </c>
      <c r="F751" s="48">
        <v>6627.87</v>
      </c>
      <c r="G751" s="113"/>
      <c r="H751" s="114"/>
      <c r="I751" s="51">
        <f t="shared" si="4"/>
        <v>-2.8539877595971097E-3</v>
      </c>
      <c r="J751" s="51"/>
      <c r="P751" s="99"/>
      <c r="Q751" s="99"/>
      <c r="R751" s="99"/>
      <c r="S751" s="99"/>
    </row>
    <row r="752" spans="1:19">
      <c r="A752" s="111" t="s">
        <v>2484</v>
      </c>
      <c r="B752" s="105">
        <v>43839</v>
      </c>
      <c r="C752" s="48">
        <v>6646.84</v>
      </c>
      <c r="D752" s="70">
        <v>6646.84</v>
      </c>
      <c r="E752" s="70">
        <v>6646.84</v>
      </c>
      <c r="F752" s="48">
        <v>6646.84</v>
      </c>
      <c r="G752" s="113"/>
      <c r="H752" s="115"/>
      <c r="I752" s="51">
        <f t="shared" si="4"/>
        <v>6.9215212500852719E-3</v>
      </c>
      <c r="J752" s="51"/>
      <c r="P752" s="99"/>
      <c r="Q752" s="99"/>
      <c r="R752" s="99"/>
      <c r="S752" s="99"/>
    </row>
    <row r="753" spans="1:19">
      <c r="A753" s="111" t="s">
        <v>2485</v>
      </c>
      <c r="B753" s="105">
        <v>43838</v>
      </c>
      <c r="C753" s="48">
        <v>6601.15</v>
      </c>
      <c r="D753" s="70">
        <v>6601.15</v>
      </c>
      <c r="E753" s="70">
        <v>6601.15</v>
      </c>
      <c r="F753" s="48">
        <v>6601.15</v>
      </c>
      <c r="G753" s="113"/>
      <c r="H753" s="114"/>
      <c r="I753" s="51">
        <f t="shared" si="4"/>
        <v>4.9339751611419125E-3</v>
      </c>
      <c r="J753" s="51"/>
      <c r="P753" s="99"/>
      <c r="Q753" s="99"/>
      <c r="R753" s="99"/>
      <c r="S753" s="99"/>
    </row>
    <row r="754" spans="1:19">
      <c r="A754" s="111" t="s">
        <v>2486</v>
      </c>
      <c r="B754" s="105">
        <v>43837</v>
      </c>
      <c r="C754" s="48">
        <v>6568.74</v>
      </c>
      <c r="D754" s="70">
        <v>6568.74</v>
      </c>
      <c r="E754" s="70">
        <v>6568.74</v>
      </c>
      <c r="F754" s="48">
        <v>6568.74</v>
      </c>
      <c r="G754" s="113"/>
      <c r="H754" s="115"/>
      <c r="I754" s="51">
        <f t="shared" si="4"/>
        <v>-2.7024811205883514E-3</v>
      </c>
      <c r="J754" s="51"/>
      <c r="P754" s="99"/>
      <c r="Q754" s="99"/>
      <c r="R754" s="99"/>
      <c r="S754" s="99"/>
    </row>
    <row r="755" spans="1:19">
      <c r="A755" s="111" t="s">
        <v>2487</v>
      </c>
      <c r="B755" s="105">
        <v>43836</v>
      </c>
      <c r="C755" s="48">
        <v>6586.54</v>
      </c>
      <c r="D755" s="70">
        <v>6586.54</v>
      </c>
      <c r="E755" s="70">
        <v>6586.54</v>
      </c>
      <c r="F755" s="48">
        <v>6586.54</v>
      </c>
      <c r="G755" s="113"/>
      <c r="H755" s="114"/>
      <c r="I755" s="51">
        <f t="shared" si="4"/>
        <v>3.5378436522979229E-3</v>
      </c>
      <c r="J755" s="51"/>
      <c r="P755" s="99"/>
      <c r="Q755" s="99"/>
      <c r="R755" s="99"/>
      <c r="S755" s="99"/>
    </row>
    <row r="756" spans="1:19">
      <c r="A756" s="111" t="s">
        <v>2488</v>
      </c>
      <c r="B756" s="105">
        <v>43833</v>
      </c>
      <c r="C756" s="48">
        <v>6563.32</v>
      </c>
      <c r="D756" s="70">
        <v>6563.32</v>
      </c>
      <c r="E756" s="70">
        <v>6563.32</v>
      </c>
      <c r="F756" s="48">
        <v>6563.32</v>
      </c>
      <c r="G756" s="113"/>
      <c r="H756" s="115"/>
      <c r="I756" s="51">
        <f t="shared" si="4"/>
        <v>-6.955361317176334E-3</v>
      </c>
      <c r="J756" s="51"/>
      <c r="P756" s="99"/>
      <c r="Q756" s="99"/>
      <c r="R756" s="99"/>
      <c r="S756" s="99"/>
    </row>
    <row r="757" spans="1:19" ht="15.75" thickBot="1">
      <c r="A757" s="111" t="s">
        <v>2489</v>
      </c>
      <c r="B757" s="105">
        <v>43832</v>
      </c>
      <c r="C757" s="48">
        <v>6609.29</v>
      </c>
      <c r="D757" s="70">
        <v>6609.29</v>
      </c>
      <c r="E757" s="70">
        <v>6609.29</v>
      </c>
      <c r="F757" s="48">
        <v>6609.29</v>
      </c>
      <c r="G757" s="113"/>
      <c r="H757" s="114"/>
      <c r="I757" s="51">
        <f t="shared" si="4"/>
        <v>8.5022632696984957E-3</v>
      </c>
      <c r="J757" s="51"/>
      <c r="P757" s="99"/>
      <c r="Q757" s="99"/>
      <c r="R757" s="99"/>
      <c r="S757" s="99"/>
    </row>
    <row r="758" spans="1:19">
      <c r="A758" s="116" t="s">
        <v>1841</v>
      </c>
      <c r="B758" s="105">
        <v>43830</v>
      </c>
      <c r="C758" s="117">
        <v>6553.5698240000002</v>
      </c>
      <c r="D758" s="118">
        <v>6521.919922</v>
      </c>
      <c r="E758" s="118">
        <v>6555.4799800000001</v>
      </c>
      <c r="F758" s="112">
        <v>6515.5600590000004</v>
      </c>
      <c r="G758" s="113"/>
      <c r="H758" s="114"/>
      <c r="I758" s="51">
        <f t="shared" si="4"/>
        <v>3.0088672067134503E-3</v>
      </c>
      <c r="J758" s="51"/>
      <c r="P758" s="99"/>
      <c r="Q758" s="99"/>
      <c r="R758" s="99"/>
      <c r="S758" s="99"/>
    </row>
    <row r="759" spans="1:19">
      <c r="A759" s="119" t="s">
        <v>1842</v>
      </c>
      <c r="B759" s="105">
        <v>43829</v>
      </c>
      <c r="C759" s="120">
        <v>6533.9101559999999</v>
      </c>
      <c r="D759" s="121">
        <v>6572.0297849999997</v>
      </c>
      <c r="E759" s="121">
        <v>6573.7202150000003</v>
      </c>
      <c r="F759" s="113">
        <v>6524.5600590000004</v>
      </c>
      <c r="G759" s="113"/>
      <c r="H759" s="114"/>
      <c r="I759" s="51">
        <f t="shared" si="4"/>
        <v>-5.6489820035110494E-3</v>
      </c>
      <c r="J759" s="51"/>
      <c r="P759" s="99"/>
      <c r="Q759" s="99"/>
      <c r="R759" s="99"/>
      <c r="S759" s="99"/>
    </row>
    <row r="760" spans="1:19">
      <c r="A760" s="119" t="s">
        <v>1843</v>
      </c>
      <c r="B760" s="105">
        <v>43826</v>
      </c>
      <c r="C760" s="120">
        <v>6571.0297849999997</v>
      </c>
      <c r="D760" s="121">
        <v>6585.6499020000001</v>
      </c>
      <c r="E760" s="121">
        <v>6586.8500979999999</v>
      </c>
      <c r="F760" s="113">
        <v>6559.5898440000001</v>
      </c>
      <c r="G760" s="113"/>
      <c r="H760" s="115"/>
      <c r="I760" s="51">
        <f t="shared" si="4"/>
        <v>4.8674192271169758E-5</v>
      </c>
      <c r="J760" s="51"/>
      <c r="P760" s="99"/>
      <c r="Q760" s="99"/>
      <c r="R760" s="99"/>
      <c r="S760" s="99"/>
    </row>
    <row r="761" spans="1:19">
      <c r="A761" s="119" t="s">
        <v>1844</v>
      </c>
      <c r="B761" s="105">
        <v>43825</v>
      </c>
      <c r="C761" s="122">
        <v>6570.7099609999996</v>
      </c>
      <c r="D761" s="121">
        <v>6544.9501950000003</v>
      </c>
      <c r="E761" s="121">
        <v>6571.0498049999997</v>
      </c>
      <c r="F761" s="113">
        <v>6544.9501950000003</v>
      </c>
      <c r="G761" s="113"/>
      <c r="H761" s="115"/>
      <c r="I761" s="51">
        <f t="shared" si="4"/>
        <v>5.221366921652093E-3</v>
      </c>
      <c r="J761" s="51"/>
      <c r="P761" s="99"/>
      <c r="Q761" s="99"/>
      <c r="R761" s="99"/>
      <c r="S761" s="99"/>
    </row>
    <row r="762" spans="1:19">
      <c r="A762" s="119" t="s">
        <v>1845</v>
      </c>
      <c r="B762" s="105">
        <v>43823</v>
      </c>
      <c r="C762" s="120">
        <v>6536.580078</v>
      </c>
      <c r="D762" s="121">
        <v>6540.7900390000004</v>
      </c>
      <c r="E762" s="121">
        <v>6542.7700199999999</v>
      </c>
      <c r="F762" s="113">
        <v>6530.7700199999999</v>
      </c>
      <c r="G762" s="113"/>
      <c r="H762" s="114"/>
      <c r="I762" s="51">
        <f t="shared" si="4"/>
        <v>-1.254052088429658E-4</v>
      </c>
      <c r="J762" s="51"/>
      <c r="P762" s="99"/>
      <c r="Q762" s="99"/>
      <c r="R762" s="99"/>
      <c r="S762" s="99"/>
    </row>
    <row r="763" spans="1:19">
      <c r="A763" s="119" t="s">
        <v>1846</v>
      </c>
      <c r="B763" s="105">
        <v>43822</v>
      </c>
      <c r="C763" s="122">
        <v>6537.3999020000001</v>
      </c>
      <c r="D763" s="121">
        <v>6541.5297849999997</v>
      </c>
      <c r="E763" s="121">
        <v>6545.0200199999999</v>
      </c>
      <c r="F763" s="113">
        <v>6534.2299800000001</v>
      </c>
      <c r="G763" s="113"/>
      <c r="H763" s="114"/>
      <c r="I763" s="51">
        <f t="shared" si="4"/>
        <v>8.6499054617839022E-4</v>
      </c>
      <c r="J763" s="51"/>
      <c r="P763" s="99"/>
      <c r="Q763" s="99"/>
      <c r="R763" s="99"/>
      <c r="S763" s="99"/>
    </row>
    <row r="764" spans="1:19">
      <c r="A764" s="119" t="s">
        <v>1847</v>
      </c>
      <c r="B764" s="105">
        <v>43819</v>
      </c>
      <c r="C764" s="122">
        <v>6531.75</v>
      </c>
      <c r="D764" s="121">
        <v>6536.0097660000001</v>
      </c>
      <c r="E764" s="121">
        <v>6540.7001950000003</v>
      </c>
      <c r="F764" s="113">
        <v>6521.3198240000002</v>
      </c>
      <c r="G764" s="113"/>
      <c r="H764" s="115"/>
      <c r="I764" s="51">
        <f t="shared" si="4"/>
        <v>4.9990668429609197E-3</v>
      </c>
      <c r="J764" s="51"/>
      <c r="P764" s="99"/>
      <c r="Q764" s="99"/>
      <c r="R764" s="99"/>
      <c r="S764" s="99"/>
    </row>
    <row r="765" spans="1:19">
      <c r="A765" s="119" t="s">
        <v>1848</v>
      </c>
      <c r="B765" s="105">
        <v>43818</v>
      </c>
      <c r="C765" s="122">
        <v>6499.2597660000001</v>
      </c>
      <c r="D765" s="121">
        <v>6472.7998049999997</v>
      </c>
      <c r="E765" s="121">
        <v>6499.3999020000001</v>
      </c>
      <c r="F765" s="113">
        <v>6472.7998049999997</v>
      </c>
      <c r="G765" s="113"/>
      <c r="H765" s="114"/>
      <c r="I765" s="51">
        <f t="shared" si="4"/>
        <v>4.5223749613600983E-3</v>
      </c>
      <c r="J765" s="51"/>
      <c r="P765" s="99"/>
      <c r="Q765" s="99"/>
      <c r="R765" s="99"/>
      <c r="S765" s="99"/>
    </row>
    <row r="766" spans="1:19">
      <c r="A766" s="119" t="s">
        <v>1849</v>
      </c>
      <c r="B766" s="105">
        <v>43817</v>
      </c>
      <c r="C766" s="120">
        <v>6470</v>
      </c>
      <c r="D766" s="121">
        <v>6478.2402339999999</v>
      </c>
      <c r="E766" s="121">
        <v>6484.830078</v>
      </c>
      <c r="F766" s="113">
        <v>6469.9902339999999</v>
      </c>
      <c r="G766" s="113"/>
      <c r="H766" s="115"/>
      <c r="I766" s="51">
        <f t="shared" si="4"/>
        <v>-3.461296118508761E-4</v>
      </c>
      <c r="J766" s="51"/>
      <c r="P766" s="99"/>
      <c r="Q766" s="99"/>
      <c r="R766" s="99"/>
      <c r="S766" s="99"/>
    </row>
    <row r="767" spans="1:19">
      <c r="A767" s="119" t="s">
        <v>1850</v>
      </c>
      <c r="B767" s="105">
        <v>43816</v>
      </c>
      <c r="C767" s="120">
        <v>6472.2402339999999</v>
      </c>
      <c r="D767" s="121">
        <v>6478.0898440000001</v>
      </c>
      <c r="E767" s="121">
        <v>6483.580078</v>
      </c>
      <c r="F767" s="113">
        <v>6469.2299800000001</v>
      </c>
      <c r="G767" s="113"/>
      <c r="H767" s="114"/>
      <c r="I767" s="51">
        <f t="shared" ref="I767:I830" si="5">(C767/C768)-1</f>
        <v>3.4164433139460826E-4</v>
      </c>
      <c r="J767" s="51"/>
      <c r="P767" s="99"/>
      <c r="Q767" s="99"/>
      <c r="R767" s="99"/>
      <c r="S767" s="99"/>
    </row>
    <row r="768" spans="1:19">
      <c r="A768" s="119" t="s">
        <v>1851</v>
      </c>
      <c r="B768" s="105">
        <v>43815</v>
      </c>
      <c r="C768" s="120">
        <v>6470.0297849999997</v>
      </c>
      <c r="D768" s="121">
        <v>6454.1899409999996</v>
      </c>
      <c r="E768" s="121">
        <v>6482.6899409999996</v>
      </c>
      <c r="F768" s="113">
        <v>6454.1899409999996</v>
      </c>
      <c r="G768" s="113"/>
      <c r="H768" s="115"/>
      <c r="I768" s="51">
        <f t="shared" si="5"/>
        <v>7.1762313314409631E-3</v>
      </c>
      <c r="J768" s="51"/>
      <c r="P768" s="99"/>
      <c r="Q768" s="99"/>
      <c r="R768" s="99"/>
      <c r="S768" s="99"/>
    </row>
    <row r="769" spans="1:19">
      <c r="A769" s="119" t="s">
        <v>1852</v>
      </c>
      <c r="B769" s="105">
        <v>43812</v>
      </c>
      <c r="C769" s="122">
        <v>6423.9301759999998</v>
      </c>
      <c r="D769" s="121">
        <v>6419.5698240000002</v>
      </c>
      <c r="E769" s="121">
        <v>6451.7900390000004</v>
      </c>
      <c r="F769" s="113">
        <v>6399.1000979999999</v>
      </c>
      <c r="G769" s="113"/>
      <c r="H769" s="114"/>
      <c r="I769" s="51">
        <f t="shared" si="5"/>
        <v>2.4602800779915945E-4</v>
      </c>
      <c r="J769" s="51"/>
      <c r="P769" s="99"/>
      <c r="Q769" s="99"/>
      <c r="R769" s="99"/>
      <c r="S769" s="99"/>
    </row>
    <row r="770" spans="1:19">
      <c r="A770" s="119" t="s">
        <v>1853</v>
      </c>
      <c r="B770" s="105">
        <v>43811</v>
      </c>
      <c r="C770" s="122">
        <v>6422.3500979999999</v>
      </c>
      <c r="D770" s="121">
        <v>6366.9301759999998</v>
      </c>
      <c r="E770" s="121">
        <v>6437.8999020000001</v>
      </c>
      <c r="F770" s="113">
        <v>6361.3901370000003</v>
      </c>
      <c r="G770" s="113"/>
      <c r="H770" s="115"/>
      <c r="I770" s="51">
        <f t="shared" si="5"/>
        <v>8.7186509100447562E-3</v>
      </c>
      <c r="J770" s="51"/>
      <c r="P770" s="99"/>
      <c r="Q770" s="99"/>
      <c r="R770" s="99"/>
      <c r="S770" s="99"/>
    </row>
    <row r="771" spans="1:19">
      <c r="A771" s="119" t="s">
        <v>1854</v>
      </c>
      <c r="B771" s="105">
        <v>43810</v>
      </c>
      <c r="C771" s="120">
        <v>6366.8398440000001</v>
      </c>
      <c r="D771" s="121">
        <v>6354.919922</v>
      </c>
      <c r="E771" s="121">
        <v>6371.4599609999996</v>
      </c>
      <c r="F771" s="113">
        <v>6349.7700199999999</v>
      </c>
      <c r="G771" s="113"/>
      <c r="H771" s="114"/>
      <c r="I771" s="51">
        <f t="shared" si="5"/>
        <v>2.9188531794741568E-3</v>
      </c>
      <c r="J771" s="51"/>
      <c r="P771" s="99"/>
      <c r="Q771" s="99"/>
      <c r="R771" s="99"/>
      <c r="S771" s="99"/>
    </row>
    <row r="772" spans="1:19">
      <c r="A772" s="119" t="s">
        <v>1855</v>
      </c>
      <c r="B772" s="105">
        <v>43809</v>
      </c>
      <c r="C772" s="120">
        <v>6348.3100590000004</v>
      </c>
      <c r="D772" s="121">
        <v>6354.0698240000002</v>
      </c>
      <c r="E772" s="121">
        <v>6367.7797849999997</v>
      </c>
      <c r="F772" s="113">
        <v>6335.4902339999999</v>
      </c>
      <c r="G772" s="113"/>
      <c r="H772" s="115"/>
      <c r="I772" s="51">
        <f t="shared" si="5"/>
        <v>-1.0636806812840405E-3</v>
      </c>
      <c r="J772" s="51"/>
      <c r="P772" s="99"/>
      <c r="Q772" s="99"/>
      <c r="R772" s="99"/>
      <c r="S772" s="99"/>
    </row>
    <row r="773" spans="1:19">
      <c r="A773" s="119" t="s">
        <v>1856</v>
      </c>
      <c r="B773" s="105">
        <v>43808</v>
      </c>
      <c r="C773" s="122">
        <v>6355.0698240000002</v>
      </c>
      <c r="D773" s="121">
        <v>6367.0297849999997</v>
      </c>
      <c r="E773" s="121">
        <v>6381.2299800000001</v>
      </c>
      <c r="F773" s="113">
        <v>6354.7900390000004</v>
      </c>
      <c r="G773" s="113"/>
      <c r="H773" s="114"/>
      <c r="I773" s="51">
        <f t="shared" si="5"/>
        <v>-3.0794187019802521E-3</v>
      </c>
      <c r="J773" s="51"/>
      <c r="P773" s="99"/>
      <c r="Q773" s="99"/>
      <c r="R773" s="99"/>
      <c r="S773" s="99"/>
    </row>
    <row r="774" spans="1:19">
      <c r="A774" s="119" t="s">
        <v>1857</v>
      </c>
      <c r="B774" s="105">
        <v>43805</v>
      </c>
      <c r="C774" s="120">
        <v>6374.7001950000003</v>
      </c>
      <c r="D774" s="121">
        <v>6351.830078</v>
      </c>
      <c r="E774" s="121">
        <v>6384.2001950000003</v>
      </c>
      <c r="F774" s="113">
        <v>6351.830078</v>
      </c>
      <c r="G774" s="113"/>
      <c r="H774" s="114"/>
      <c r="I774" s="51">
        <f t="shared" si="5"/>
        <v>9.1836475340465462E-3</v>
      </c>
      <c r="J774" s="51"/>
      <c r="P774" s="99"/>
      <c r="Q774" s="99"/>
      <c r="R774" s="99"/>
      <c r="S774" s="99"/>
    </row>
    <row r="775" spans="1:19">
      <c r="A775" s="119" t="s">
        <v>1858</v>
      </c>
      <c r="B775" s="105">
        <v>43804</v>
      </c>
      <c r="C775" s="120">
        <v>6316.6899409999996</v>
      </c>
      <c r="D775" s="121">
        <v>6320.2998049999997</v>
      </c>
      <c r="E775" s="121">
        <v>6320.7597660000001</v>
      </c>
      <c r="F775" s="113">
        <v>6289.1801759999998</v>
      </c>
      <c r="G775" s="113"/>
      <c r="H775" s="114"/>
      <c r="I775" s="51">
        <f t="shared" si="5"/>
        <v>1.7761833869172072E-3</v>
      </c>
      <c r="J775" s="51"/>
      <c r="P775" s="99"/>
      <c r="Q775" s="99"/>
      <c r="R775" s="99"/>
      <c r="S775" s="99"/>
    </row>
    <row r="776" spans="1:19">
      <c r="A776" s="119" t="s">
        <v>1859</v>
      </c>
      <c r="B776" s="105">
        <v>43803</v>
      </c>
      <c r="C776" s="122">
        <v>6305.4902339999999</v>
      </c>
      <c r="D776" s="121">
        <v>6286.75</v>
      </c>
      <c r="E776" s="121">
        <v>6318.919922</v>
      </c>
      <c r="F776" s="113">
        <v>6284.8598629999997</v>
      </c>
      <c r="G776" s="113"/>
      <c r="H776" s="114"/>
      <c r="I776" s="51">
        <f t="shared" si="5"/>
        <v>6.4275504480411083E-3</v>
      </c>
      <c r="J776" s="51"/>
      <c r="P776" s="99"/>
      <c r="Q776" s="99"/>
      <c r="R776" s="99"/>
      <c r="S776" s="99"/>
    </row>
    <row r="777" spans="1:19">
      <c r="A777" s="119" t="s">
        <v>1860</v>
      </c>
      <c r="B777" s="105">
        <v>43802</v>
      </c>
      <c r="C777" s="120">
        <v>6265.2202150000003</v>
      </c>
      <c r="D777" s="121">
        <v>6253.4799800000001</v>
      </c>
      <c r="E777" s="121">
        <v>6268.7797849999997</v>
      </c>
      <c r="F777" s="113">
        <v>6219</v>
      </c>
      <c r="G777" s="113"/>
      <c r="H777" s="114"/>
      <c r="I777" s="51">
        <f t="shared" si="5"/>
        <v>-6.6054322855095826E-3</v>
      </c>
      <c r="J777" s="51"/>
      <c r="P777" s="99"/>
      <c r="Q777" s="99"/>
      <c r="R777" s="99"/>
      <c r="S777" s="99"/>
    </row>
    <row r="778" spans="1:19">
      <c r="A778" s="119" t="s">
        <v>1861</v>
      </c>
      <c r="B778" s="105">
        <v>43801</v>
      </c>
      <c r="C778" s="120">
        <v>6306.8798829999996</v>
      </c>
      <c r="D778" s="121">
        <v>6367.5898440000001</v>
      </c>
      <c r="E778" s="121">
        <v>6368.5097660000001</v>
      </c>
      <c r="F778" s="113">
        <v>6300.6201170000004</v>
      </c>
      <c r="G778" s="113"/>
      <c r="H778" s="115"/>
      <c r="I778" s="51">
        <f t="shared" si="5"/>
        <v>-8.5954035634140391E-3</v>
      </c>
      <c r="J778" s="51"/>
      <c r="P778" s="99"/>
      <c r="Q778" s="99"/>
      <c r="R778" s="99"/>
      <c r="S778" s="99"/>
    </row>
    <row r="779" spans="1:19">
      <c r="A779" s="119" t="s">
        <v>1862</v>
      </c>
      <c r="B779" s="105">
        <v>43798</v>
      </c>
      <c r="C779" s="120">
        <v>6361.5600590000004</v>
      </c>
      <c r="D779" s="121">
        <v>6374.1201170000004</v>
      </c>
      <c r="E779" s="121">
        <v>6380.4101559999999</v>
      </c>
      <c r="F779" s="113">
        <v>6358.3598629999997</v>
      </c>
      <c r="G779" s="113"/>
      <c r="H779" s="114"/>
      <c r="I779" s="51">
        <f t="shared" si="5"/>
        <v>-3.7896362980717191E-3</v>
      </c>
      <c r="J779" s="51"/>
      <c r="P779" s="99"/>
      <c r="Q779" s="99"/>
      <c r="R779" s="99"/>
      <c r="S779" s="99"/>
    </row>
    <row r="780" spans="1:19">
      <c r="A780" s="119" t="s">
        <v>1863</v>
      </c>
      <c r="B780" s="105">
        <v>43796</v>
      </c>
      <c r="C780" s="120">
        <v>6385.7597660000001</v>
      </c>
      <c r="D780" s="121">
        <v>6369.2900390000004</v>
      </c>
      <c r="E780" s="121">
        <v>6386.7998049999997</v>
      </c>
      <c r="F780" s="113">
        <v>6365.1801759999998</v>
      </c>
      <c r="G780" s="113"/>
      <c r="H780" s="115"/>
      <c r="I780" s="51">
        <f t="shared" si="5"/>
        <v>4.2934618079606413E-3</v>
      </c>
      <c r="J780" s="51"/>
      <c r="P780" s="99"/>
      <c r="Q780" s="99"/>
      <c r="R780" s="99"/>
      <c r="S780" s="99"/>
    </row>
    <row r="781" spans="1:19">
      <c r="A781" s="119" t="s">
        <v>1864</v>
      </c>
      <c r="B781" s="105">
        <v>43795</v>
      </c>
      <c r="C781" s="122">
        <v>6358.4599609999996</v>
      </c>
      <c r="D781" s="121">
        <v>6346.9799800000001</v>
      </c>
      <c r="E781" s="121">
        <v>6362.8198240000002</v>
      </c>
      <c r="F781" s="113">
        <v>6339.2001950000003</v>
      </c>
      <c r="G781" s="113"/>
      <c r="H781" s="114"/>
      <c r="I781" s="51">
        <f t="shared" si="5"/>
        <v>2.2224618881143687E-3</v>
      </c>
      <c r="J781" s="51"/>
      <c r="P781" s="99"/>
      <c r="Q781" s="99"/>
      <c r="R781" s="99"/>
      <c r="S781" s="99"/>
    </row>
    <row r="782" spans="1:19">
      <c r="A782" s="119" t="s">
        <v>1865</v>
      </c>
      <c r="B782" s="105">
        <v>43794</v>
      </c>
      <c r="C782" s="120">
        <v>6344.3598629999997</v>
      </c>
      <c r="D782" s="121">
        <v>6311.5698240000002</v>
      </c>
      <c r="E782" s="121">
        <v>6344.6601559999999</v>
      </c>
      <c r="F782" s="113">
        <v>6311.5698240000002</v>
      </c>
      <c r="G782" s="113"/>
      <c r="H782" s="114"/>
      <c r="I782" s="51">
        <f t="shared" si="5"/>
        <v>7.6266561509952258E-3</v>
      </c>
      <c r="J782" s="51"/>
      <c r="P782" s="99"/>
      <c r="Q782" s="99"/>
      <c r="R782" s="99"/>
      <c r="S782" s="99"/>
    </row>
    <row r="783" spans="1:19">
      <c r="A783" s="119" t="s">
        <v>1866</v>
      </c>
      <c r="B783" s="105">
        <v>43791</v>
      </c>
      <c r="C783" s="120">
        <v>6296.3398440000001</v>
      </c>
      <c r="D783" s="121">
        <v>6298.6000979999999</v>
      </c>
      <c r="E783" s="121">
        <v>6301.5200199999999</v>
      </c>
      <c r="F783" s="113">
        <v>6274.1098629999997</v>
      </c>
      <c r="G783" s="113"/>
      <c r="H783" s="114"/>
      <c r="I783" s="51">
        <f t="shared" si="5"/>
        <v>2.1885878819754012E-3</v>
      </c>
      <c r="J783" s="51"/>
      <c r="P783" s="99"/>
      <c r="Q783" s="99"/>
      <c r="R783" s="99"/>
      <c r="S783" s="99"/>
    </row>
    <row r="784" spans="1:19">
      <c r="A784" s="119" t="s">
        <v>1867</v>
      </c>
      <c r="B784" s="105">
        <v>43790</v>
      </c>
      <c r="C784" s="120">
        <v>6282.5898440000001</v>
      </c>
      <c r="D784" s="121">
        <v>6292.6098629999997</v>
      </c>
      <c r="E784" s="121">
        <v>6295.8901370000003</v>
      </c>
      <c r="F784" s="113">
        <v>6264.5498049999997</v>
      </c>
      <c r="G784" s="113"/>
      <c r="H784" s="114"/>
      <c r="I784" s="51">
        <f t="shared" si="5"/>
        <v>-1.5225396196794083E-3</v>
      </c>
      <c r="J784" s="51"/>
      <c r="P784" s="99"/>
      <c r="Q784" s="99"/>
      <c r="R784" s="99"/>
      <c r="S784" s="99"/>
    </row>
    <row r="785" spans="1:19">
      <c r="A785" s="119" t="s">
        <v>1868</v>
      </c>
      <c r="B785" s="105">
        <v>43789</v>
      </c>
      <c r="C785" s="122">
        <v>6292.169922</v>
      </c>
      <c r="D785" s="121">
        <v>6304.7299800000001</v>
      </c>
      <c r="E785" s="121">
        <v>6313.4101559999999</v>
      </c>
      <c r="F785" s="113">
        <v>6257.9501950000003</v>
      </c>
      <c r="G785" s="113"/>
      <c r="H785" s="115"/>
      <c r="I785" s="51">
        <f t="shared" si="5"/>
        <v>-3.5615905598070929E-3</v>
      </c>
      <c r="J785" s="51"/>
      <c r="P785" s="99"/>
      <c r="Q785" s="99"/>
      <c r="R785" s="99"/>
      <c r="S785" s="99"/>
    </row>
    <row r="786" spans="1:19">
      <c r="A786" s="119" t="s">
        <v>1869</v>
      </c>
      <c r="B786" s="105">
        <v>43788</v>
      </c>
      <c r="C786" s="120">
        <v>6314.6601559999999</v>
      </c>
      <c r="D786" s="121">
        <v>6329.3701170000004</v>
      </c>
      <c r="E786" s="121">
        <v>6329.580078</v>
      </c>
      <c r="F786" s="113">
        <v>6301.1000979999999</v>
      </c>
      <c r="G786" s="113"/>
      <c r="H786" s="115"/>
      <c r="I786" s="51">
        <f t="shared" si="5"/>
        <v>-5.3179065424990846E-4</v>
      </c>
      <c r="J786" s="51"/>
      <c r="P786" s="99"/>
      <c r="Q786" s="99"/>
      <c r="R786" s="99"/>
      <c r="S786" s="99"/>
    </row>
    <row r="787" spans="1:19">
      <c r="A787" s="119" t="s">
        <v>1870</v>
      </c>
      <c r="B787" s="105">
        <v>43787</v>
      </c>
      <c r="C787" s="122">
        <v>6318.0200199999999</v>
      </c>
      <c r="D787" s="121">
        <v>6309.6801759999998</v>
      </c>
      <c r="E787" s="121">
        <v>6322.3500979999999</v>
      </c>
      <c r="F787" s="113">
        <v>6297.8500979999999</v>
      </c>
      <c r="G787" s="113"/>
      <c r="H787" s="114"/>
      <c r="I787" s="51">
        <f t="shared" si="5"/>
        <v>5.1938573535315058E-4</v>
      </c>
      <c r="J787" s="51"/>
      <c r="P787" s="99"/>
      <c r="Q787" s="99"/>
      <c r="R787" s="99"/>
      <c r="S787" s="99"/>
    </row>
    <row r="788" spans="1:19">
      <c r="A788" s="119" t="s">
        <v>1871</v>
      </c>
      <c r="B788" s="105">
        <v>43784</v>
      </c>
      <c r="C788" s="120">
        <v>6314.7402339999999</v>
      </c>
      <c r="D788" s="121">
        <v>6289.3598629999997</v>
      </c>
      <c r="E788" s="121">
        <v>6314.75</v>
      </c>
      <c r="F788" s="113">
        <v>6282.7001950000003</v>
      </c>
      <c r="G788" s="113"/>
      <c r="H788" s="115"/>
      <c r="I788" s="51">
        <f t="shared" si="5"/>
        <v>7.8718286426133766E-3</v>
      </c>
      <c r="J788" s="51"/>
      <c r="P788" s="99"/>
      <c r="Q788" s="99"/>
      <c r="R788" s="99"/>
      <c r="S788" s="99"/>
    </row>
    <row r="789" spans="1:19">
      <c r="A789" s="119" t="s">
        <v>1872</v>
      </c>
      <c r="B789" s="105">
        <v>43783</v>
      </c>
      <c r="C789" s="122">
        <v>6265.419922</v>
      </c>
      <c r="D789" s="121">
        <v>6253.5297849999997</v>
      </c>
      <c r="E789" s="121">
        <v>6268.5297849999997</v>
      </c>
      <c r="F789" s="113">
        <v>6238.5097660000001</v>
      </c>
      <c r="G789" s="113"/>
      <c r="H789" s="114"/>
      <c r="I789" s="51">
        <f t="shared" si="5"/>
        <v>1.0928747279344009E-3</v>
      </c>
      <c r="J789" s="51"/>
      <c r="P789" s="99"/>
      <c r="Q789" s="99"/>
      <c r="R789" s="99"/>
      <c r="S789" s="99"/>
    </row>
    <row r="790" spans="1:19">
      <c r="A790" s="119" t="s">
        <v>1873</v>
      </c>
      <c r="B790" s="105">
        <v>43782</v>
      </c>
      <c r="C790" s="120">
        <v>6258.580078</v>
      </c>
      <c r="D790" s="121">
        <v>6238.6601559999999</v>
      </c>
      <c r="E790" s="121">
        <v>6266.6499020000001</v>
      </c>
      <c r="F790" s="113">
        <v>6227.9902339999999</v>
      </c>
      <c r="G790" s="113"/>
      <c r="H790" s="114"/>
      <c r="I790" s="51">
        <f t="shared" si="5"/>
        <v>7.4672035310885398E-4</v>
      </c>
      <c r="J790" s="51"/>
      <c r="P790" s="99"/>
      <c r="Q790" s="99"/>
      <c r="R790" s="99"/>
      <c r="S790" s="99"/>
    </row>
    <row r="791" spans="1:19">
      <c r="A791" s="119" t="s">
        <v>1874</v>
      </c>
      <c r="B791" s="105">
        <v>43781</v>
      </c>
      <c r="C791" s="122">
        <v>6253.9101559999999</v>
      </c>
      <c r="D791" s="121">
        <v>6248.75</v>
      </c>
      <c r="E791" s="121">
        <v>6275.7099609999996</v>
      </c>
      <c r="F791" s="113">
        <v>6240.0498049999997</v>
      </c>
      <c r="G791" s="113"/>
      <c r="H791" s="115"/>
      <c r="I791" s="51">
        <f t="shared" si="5"/>
        <v>1.6176175931938985E-3</v>
      </c>
      <c r="J791" s="51"/>
      <c r="P791" s="99"/>
      <c r="Q791" s="99"/>
      <c r="R791" s="99"/>
      <c r="S791" s="99"/>
    </row>
    <row r="792" spans="1:19">
      <c r="A792" s="119" t="s">
        <v>1875</v>
      </c>
      <c r="B792" s="105">
        <v>43780</v>
      </c>
      <c r="C792" s="122">
        <v>6243.8100590000004</v>
      </c>
      <c r="D792" s="121">
        <v>6230.2998049999997</v>
      </c>
      <c r="E792" s="121">
        <v>6246.4399409999996</v>
      </c>
      <c r="F792" s="113">
        <v>6221.1899409999996</v>
      </c>
      <c r="G792" s="113"/>
      <c r="H792" s="114"/>
      <c r="I792" s="51">
        <f t="shared" si="5"/>
        <v>-1.9660466758653072E-3</v>
      </c>
      <c r="J792" s="51"/>
      <c r="P792" s="99"/>
      <c r="Q792" s="99"/>
      <c r="R792" s="99"/>
      <c r="S792" s="99"/>
    </row>
    <row r="793" spans="1:19">
      <c r="A793" s="119" t="s">
        <v>1876</v>
      </c>
      <c r="B793" s="105">
        <v>43777</v>
      </c>
      <c r="C793" s="122">
        <v>6256.1098629999997</v>
      </c>
      <c r="D793" s="121">
        <v>6232.1801759999998</v>
      </c>
      <c r="E793" s="121">
        <v>6256.1098629999997</v>
      </c>
      <c r="F793" s="113">
        <v>6216.7402339999999</v>
      </c>
      <c r="G793" s="113"/>
      <c r="H793" s="115"/>
      <c r="I793" s="51">
        <f t="shared" si="5"/>
        <v>2.7439743224320079E-3</v>
      </c>
      <c r="J793" s="51"/>
      <c r="P793" s="99"/>
      <c r="Q793" s="99"/>
      <c r="R793" s="99"/>
      <c r="S793" s="99"/>
    </row>
    <row r="794" spans="1:19">
      <c r="A794" s="119" t="s">
        <v>1877</v>
      </c>
      <c r="B794" s="105">
        <v>43776</v>
      </c>
      <c r="C794" s="120">
        <v>6238.9902339999999</v>
      </c>
      <c r="D794" s="121">
        <v>6242.7001950000003</v>
      </c>
      <c r="E794" s="121">
        <v>6264.2202150000003</v>
      </c>
      <c r="F794" s="113">
        <v>6229.0200199999999</v>
      </c>
      <c r="G794" s="113"/>
      <c r="H794" s="115"/>
      <c r="I794" s="51">
        <f t="shared" si="5"/>
        <v>3.1982337776483849E-3</v>
      </c>
      <c r="J794" s="51"/>
      <c r="P794" s="99"/>
      <c r="Q794" s="99"/>
      <c r="R794" s="99"/>
      <c r="S794" s="99"/>
    </row>
    <row r="795" spans="1:19">
      <c r="A795" s="119" t="s">
        <v>1878</v>
      </c>
      <c r="B795" s="105">
        <v>43775</v>
      </c>
      <c r="C795" s="122">
        <v>6219.1000979999999</v>
      </c>
      <c r="D795" s="121">
        <v>6215.7202150000003</v>
      </c>
      <c r="E795" s="121">
        <v>6220.080078</v>
      </c>
      <c r="F795" s="113">
        <v>6197.0898440000001</v>
      </c>
      <c r="G795" s="113"/>
      <c r="H795" s="115"/>
      <c r="I795" s="51">
        <f t="shared" si="5"/>
        <v>7.7568329183308471E-4</v>
      </c>
      <c r="J795" s="51"/>
      <c r="P795" s="99"/>
      <c r="Q795" s="99"/>
      <c r="R795" s="99"/>
      <c r="S795" s="99"/>
    </row>
    <row r="796" spans="1:19">
      <c r="A796" s="119" t="s">
        <v>1879</v>
      </c>
      <c r="B796" s="105">
        <v>43774</v>
      </c>
      <c r="C796" s="120">
        <v>6214.2797849999997</v>
      </c>
      <c r="D796" s="121">
        <v>6226.7700199999999</v>
      </c>
      <c r="E796" s="121">
        <v>6233.1401370000003</v>
      </c>
      <c r="F796" s="113">
        <v>6209.3798829999996</v>
      </c>
      <c r="G796" s="113"/>
      <c r="H796" s="115"/>
      <c r="I796" s="51">
        <f t="shared" si="5"/>
        <v>-1.1813782141048002E-3</v>
      </c>
      <c r="J796" s="51"/>
      <c r="P796" s="99"/>
      <c r="Q796" s="99"/>
      <c r="R796" s="99"/>
      <c r="S796" s="99"/>
    </row>
    <row r="797" spans="1:19">
      <c r="A797" s="119" t="s">
        <v>1880</v>
      </c>
      <c r="B797" s="105">
        <v>43773</v>
      </c>
      <c r="C797" s="120">
        <v>6221.6298829999996</v>
      </c>
      <c r="D797" s="121">
        <v>6223.0200199999999</v>
      </c>
      <c r="E797" s="121">
        <v>6235.2900390000004</v>
      </c>
      <c r="F797" s="113">
        <v>6214.7797849999997</v>
      </c>
      <c r="G797" s="113"/>
      <c r="H797" s="115"/>
      <c r="I797" s="51">
        <f t="shared" si="5"/>
        <v>3.7169807294641366E-3</v>
      </c>
      <c r="J797" s="51"/>
      <c r="P797" s="99"/>
      <c r="Q797" s="99"/>
      <c r="R797" s="99"/>
      <c r="S797" s="99"/>
    </row>
    <row r="798" spans="1:19">
      <c r="A798" s="119" t="s">
        <v>1881</v>
      </c>
      <c r="B798" s="105">
        <v>43770</v>
      </c>
      <c r="C798" s="120">
        <v>6198.5898440000001</v>
      </c>
      <c r="D798" s="121">
        <v>6165.8598629999997</v>
      </c>
      <c r="E798" s="121">
        <v>6198.6098629999997</v>
      </c>
      <c r="F798" s="113">
        <v>6165.8598629999997</v>
      </c>
      <c r="G798" s="113"/>
      <c r="H798" s="114"/>
      <c r="I798" s="51">
        <f t="shared" si="5"/>
        <v>9.7511804876617703E-3</v>
      </c>
      <c r="J798" s="51"/>
      <c r="P798" s="99"/>
      <c r="Q798" s="99"/>
      <c r="R798" s="99"/>
      <c r="S798" s="99"/>
    </row>
    <row r="799" spans="1:19">
      <c r="A799" s="119" t="s">
        <v>1882</v>
      </c>
      <c r="B799" s="105">
        <v>43769</v>
      </c>
      <c r="C799" s="122">
        <v>6138.7299800000001</v>
      </c>
      <c r="D799" s="121">
        <v>6157.6000979999999</v>
      </c>
      <c r="E799" s="121">
        <v>6157.6000979999999</v>
      </c>
      <c r="F799" s="113">
        <v>6109.6801759999998</v>
      </c>
      <c r="G799" s="113"/>
      <c r="H799" s="114"/>
      <c r="I799" s="51">
        <f t="shared" si="5"/>
        <v>-2.9560504146928235E-3</v>
      </c>
      <c r="J799" s="51"/>
      <c r="P799" s="99"/>
      <c r="Q799" s="99"/>
      <c r="R799" s="99"/>
      <c r="S799" s="99"/>
    </row>
    <row r="800" spans="1:19">
      <c r="A800" s="119" t="s">
        <v>1883</v>
      </c>
      <c r="B800" s="105">
        <v>43768</v>
      </c>
      <c r="C800" s="120">
        <v>6156.9301759999998</v>
      </c>
      <c r="D800" s="121">
        <v>6142.7402339999999</v>
      </c>
      <c r="E800" s="121">
        <v>6162.5898440000001</v>
      </c>
      <c r="F800" s="113">
        <v>6115.3100590000004</v>
      </c>
      <c r="G800" s="113"/>
      <c r="H800" s="114"/>
      <c r="I800" s="51">
        <f t="shared" si="5"/>
        <v>3.3341579577763625E-3</v>
      </c>
      <c r="J800" s="51"/>
      <c r="P800" s="99"/>
      <c r="Q800" s="99"/>
      <c r="R800" s="99"/>
      <c r="S800" s="99"/>
    </row>
    <row r="801" spans="1:19">
      <c r="A801" s="119" t="s">
        <v>1884</v>
      </c>
      <c r="B801" s="105">
        <v>43767</v>
      </c>
      <c r="C801" s="120">
        <v>6136.4702150000003</v>
      </c>
      <c r="D801" s="121">
        <v>6133.4301759999998</v>
      </c>
      <c r="E801" s="121">
        <v>6158.3901370000003</v>
      </c>
      <c r="F801" s="113">
        <v>6132.4101559999999</v>
      </c>
      <c r="G801" s="113"/>
      <c r="H801" s="115"/>
      <c r="I801" s="51">
        <f t="shared" si="5"/>
        <v>-8.2057200786345152E-4</v>
      </c>
      <c r="J801" s="51"/>
      <c r="P801" s="99"/>
      <c r="Q801" s="99"/>
      <c r="R801" s="99"/>
      <c r="S801" s="99"/>
    </row>
    <row r="802" spans="1:19">
      <c r="A802" s="119" t="s">
        <v>1885</v>
      </c>
      <c r="B802" s="105">
        <v>43766</v>
      </c>
      <c r="C802" s="120">
        <v>6141.5097660000001</v>
      </c>
      <c r="D802" s="121">
        <v>6126.75</v>
      </c>
      <c r="E802" s="121">
        <v>6150.9101559999999</v>
      </c>
      <c r="F802" s="113">
        <v>6126.75</v>
      </c>
      <c r="G802" s="113"/>
      <c r="H802" s="114"/>
      <c r="I802" s="51">
        <f t="shared" si="5"/>
        <v>5.58170953289161E-3</v>
      </c>
      <c r="J802" s="51"/>
      <c r="P802" s="99"/>
      <c r="Q802" s="99"/>
      <c r="R802" s="99"/>
      <c r="S802" s="99"/>
    </row>
    <row r="803" spans="1:19">
      <c r="A803" s="119" t="s">
        <v>1886</v>
      </c>
      <c r="B803" s="105">
        <v>43763</v>
      </c>
      <c r="C803" s="120">
        <v>6107.419922</v>
      </c>
      <c r="D803" s="121">
        <v>6068.5498049999997</v>
      </c>
      <c r="E803" s="121">
        <v>6117.1201170000004</v>
      </c>
      <c r="F803" s="113">
        <v>6066</v>
      </c>
      <c r="G803" s="113"/>
      <c r="H803" s="114"/>
      <c r="I803" s="51">
        <f t="shared" si="5"/>
        <v>4.0903771846094727E-3</v>
      </c>
      <c r="J803" s="51"/>
      <c r="P803" s="99"/>
      <c r="Q803" s="99"/>
      <c r="R803" s="99"/>
      <c r="S803" s="99"/>
    </row>
    <row r="804" spans="1:19">
      <c r="A804" s="119" t="s">
        <v>1887</v>
      </c>
      <c r="B804" s="105">
        <v>43762</v>
      </c>
      <c r="C804" s="122">
        <v>6082.5400390000004</v>
      </c>
      <c r="D804" s="121">
        <v>6091.6201170000004</v>
      </c>
      <c r="E804" s="121">
        <v>6094.080078</v>
      </c>
      <c r="F804" s="113">
        <v>6062.6499020000001</v>
      </c>
      <c r="G804" s="113"/>
      <c r="H804" s="115"/>
      <c r="I804" s="51">
        <f t="shared" si="5"/>
        <v>1.9222816128647846E-3</v>
      </c>
      <c r="J804" s="51"/>
      <c r="P804" s="99"/>
      <c r="Q804" s="99"/>
      <c r="R804" s="99"/>
      <c r="S804" s="99"/>
    </row>
    <row r="805" spans="1:19">
      <c r="A805" s="119" t="s">
        <v>1888</v>
      </c>
      <c r="B805" s="105">
        <v>43761</v>
      </c>
      <c r="C805" s="120">
        <v>6070.8701170000004</v>
      </c>
      <c r="D805" s="121">
        <v>6049.6298829999996</v>
      </c>
      <c r="E805" s="121">
        <v>6071.3198240000002</v>
      </c>
      <c r="F805" s="113">
        <v>6044.1201170000004</v>
      </c>
      <c r="G805" s="113"/>
      <c r="H805" s="114"/>
      <c r="I805" s="51">
        <f t="shared" si="5"/>
        <v>2.8827002297628912E-3</v>
      </c>
      <c r="J805" s="51"/>
      <c r="P805" s="99"/>
      <c r="Q805" s="99"/>
      <c r="R805" s="99"/>
      <c r="S805" s="99"/>
    </row>
    <row r="806" spans="1:19">
      <c r="A806" s="119" t="s">
        <v>1889</v>
      </c>
      <c r="B806" s="105">
        <v>43760</v>
      </c>
      <c r="C806" s="122">
        <v>6053.419922</v>
      </c>
      <c r="D806" s="121">
        <v>6083.1899409999996</v>
      </c>
      <c r="E806" s="121">
        <v>6090.8999020000001</v>
      </c>
      <c r="F806" s="113">
        <v>6051.8198240000002</v>
      </c>
      <c r="G806" s="113"/>
      <c r="H806" s="115"/>
      <c r="I806" s="51">
        <f t="shared" si="5"/>
        <v>-3.535857437408696E-3</v>
      </c>
      <c r="J806" s="51"/>
      <c r="P806" s="99"/>
      <c r="Q806" s="99"/>
      <c r="R806" s="99"/>
      <c r="S806" s="99"/>
    </row>
    <row r="807" spans="1:19">
      <c r="A807" s="119" t="s">
        <v>1890</v>
      </c>
      <c r="B807" s="105">
        <v>43759</v>
      </c>
      <c r="C807" s="122">
        <v>6074.8999020000001</v>
      </c>
      <c r="D807" s="121">
        <v>6054.2099609999996</v>
      </c>
      <c r="E807" s="121">
        <v>6076.0698240000002</v>
      </c>
      <c r="F807" s="113">
        <v>6051.9599609999996</v>
      </c>
      <c r="G807" s="113"/>
      <c r="H807" s="114"/>
      <c r="I807" s="51">
        <f t="shared" si="5"/>
        <v>6.9017641565278787E-3</v>
      </c>
      <c r="J807" s="51"/>
      <c r="P807" s="99"/>
      <c r="Q807" s="99"/>
      <c r="R807" s="99"/>
      <c r="S807" s="99"/>
    </row>
    <row r="808" spans="1:19">
      <c r="A808" s="119" t="s">
        <v>1891</v>
      </c>
      <c r="B808" s="105">
        <v>43756</v>
      </c>
      <c r="C808" s="122">
        <v>6033.2597660000001</v>
      </c>
      <c r="D808" s="121">
        <v>6054.7402339999999</v>
      </c>
      <c r="E808" s="121">
        <v>6061.080078</v>
      </c>
      <c r="F808" s="113">
        <v>6013.5297849999997</v>
      </c>
      <c r="G808" s="113"/>
      <c r="H808" s="114"/>
      <c r="I808" s="51">
        <f t="shared" si="5"/>
        <v>-3.8931321625350623E-3</v>
      </c>
      <c r="J808" s="51"/>
      <c r="P808" s="99"/>
      <c r="Q808" s="99"/>
      <c r="R808" s="99"/>
      <c r="S808" s="99"/>
    </row>
    <row r="809" spans="1:19">
      <c r="A809" s="119" t="s">
        <v>1892</v>
      </c>
      <c r="B809" s="105">
        <v>43755</v>
      </c>
      <c r="C809" s="120">
        <v>6056.8398440000001</v>
      </c>
      <c r="D809" s="121">
        <v>6062.5400390000004</v>
      </c>
      <c r="E809" s="121">
        <v>6077.7001950000003</v>
      </c>
      <c r="F809" s="113">
        <v>6044.4702150000003</v>
      </c>
      <c r="G809" s="113"/>
      <c r="H809" s="115"/>
      <c r="I809" s="51">
        <f t="shared" si="5"/>
        <v>2.8395336793003434E-3</v>
      </c>
      <c r="J809" s="51"/>
      <c r="P809" s="99"/>
      <c r="Q809" s="99"/>
      <c r="R809" s="99"/>
      <c r="S809" s="99"/>
    </row>
    <row r="810" spans="1:19">
      <c r="A810" s="119" t="s">
        <v>1893</v>
      </c>
      <c r="B810" s="105">
        <v>43754</v>
      </c>
      <c r="C810" s="122">
        <v>6039.6899409999996</v>
      </c>
      <c r="D810" s="121">
        <v>6039.669922</v>
      </c>
      <c r="E810" s="121">
        <v>6055.4399409999996</v>
      </c>
      <c r="F810" s="113">
        <v>6030.6098629999997</v>
      </c>
      <c r="G810" s="113"/>
      <c r="H810" s="114"/>
      <c r="I810" s="51">
        <f t="shared" si="5"/>
        <v>-1.933472431146388E-3</v>
      </c>
      <c r="J810" s="51"/>
      <c r="P810" s="99"/>
      <c r="Q810" s="99"/>
      <c r="R810" s="99"/>
      <c r="S810" s="99"/>
    </row>
    <row r="811" spans="1:19">
      <c r="A811" s="119" t="s">
        <v>1894</v>
      </c>
      <c r="B811" s="105">
        <v>43753</v>
      </c>
      <c r="C811" s="120">
        <v>6051.3901370000003</v>
      </c>
      <c r="D811" s="121">
        <v>6006.7900390000004</v>
      </c>
      <c r="E811" s="121">
        <v>6066.7299800000001</v>
      </c>
      <c r="F811" s="113">
        <v>6006.7900390000004</v>
      </c>
      <c r="G811" s="113"/>
      <c r="H811" s="115"/>
      <c r="I811" s="51">
        <f t="shared" si="5"/>
        <v>9.9587296901177957E-3</v>
      </c>
      <c r="J811" s="51"/>
      <c r="P811" s="99"/>
      <c r="Q811" s="99"/>
      <c r="R811" s="99"/>
      <c r="S811" s="99"/>
    </row>
    <row r="812" spans="1:19">
      <c r="A812" s="119" t="s">
        <v>1895</v>
      </c>
      <c r="B812" s="105">
        <v>43752</v>
      </c>
      <c r="C812" s="122">
        <v>5991.7202150000003</v>
      </c>
      <c r="D812" s="121">
        <v>5991.0400390000004</v>
      </c>
      <c r="E812" s="121">
        <v>6005.169922</v>
      </c>
      <c r="F812" s="113">
        <v>5985.4101559999999</v>
      </c>
      <c r="G812" s="113"/>
      <c r="H812" s="114"/>
      <c r="I812" s="51">
        <f t="shared" si="5"/>
        <v>-1.3866280801331232E-3</v>
      </c>
      <c r="J812" s="51"/>
      <c r="P812" s="99"/>
      <c r="Q812" s="99"/>
      <c r="R812" s="99"/>
      <c r="S812" s="99"/>
    </row>
    <row r="813" spans="1:19">
      <c r="A813" s="119" t="s">
        <v>1896</v>
      </c>
      <c r="B813" s="105">
        <v>43749</v>
      </c>
      <c r="C813" s="122">
        <v>6000.0400390000004</v>
      </c>
      <c r="D813" s="121">
        <v>5985.5097660000001</v>
      </c>
      <c r="E813" s="121">
        <v>6045.9599609999996</v>
      </c>
      <c r="F813" s="113">
        <v>5985.5097660000001</v>
      </c>
      <c r="G813" s="113"/>
      <c r="H813" s="115"/>
      <c r="I813" s="51">
        <f t="shared" si="5"/>
        <v>1.1033670457289757E-2</v>
      </c>
      <c r="J813" s="51"/>
      <c r="P813" s="99"/>
      <c r="Q813" s="99"/>
      <c r="R813" s="99"/>
      <c r="S813" s="99"/>
    </row>
    <row r="814" spans="1:19">
      <c r="A814" s="119" t="s">
        <v>1897</v>
      </c>
      <c r="B814" s="105">
        <v>43748</v>
      </c>
      <c r="C814" s="120">
        <v>5934.5600590000004</v>
      </c>
      <c r="D814" s="121">
        <v>5895.0097660000001</v>
      </c>
      <c r="E814" s="121">
        <v>5955.3901370000003</v>
      </c>
      <c r="F814" s="113">
        <v>5892.1201170000004</v>
      </c>
      <c r="G814" s="113"/>
      <c r="H814" s="114"/>
      <c r="I814" s="51">
        <f t="shared" si="5"/>
        <v>6.4376013921778608E-3</v>
      </c>
      <c r="J814" s="51"/>
      <c r="P814" s="99"/>
      <c r="Q814" s="99"/>
      <c r="R814" s="99"/>
      <c r="S814" s="99"/>
    </row>
    <row r="815" spans="1:19">
      <c r="A815" s="119" t="s">
        <v>1898</v>
      </c>
      <c r="B815" s="105">
        <v>43747</v>
      </c>
      <c r="C815" s="122">
        <v>5896.6000979999999</v>
      </c>
      <c r="D815" s="121">
        <v>5879.8500979999999</v>
      </c>
      <c r="E815" s="121">
        <v>5916.6298829999996</v>
      </c>
      <c r="F815" s="113">
        <v>5872.9702150000003</v>
      </c>
      <c r="G815" s="113"/>
      <c r="H815" s="115"/>
      <c r="I815" s="51">
        <f t="shared" si="5"/>
        <v>9.4204598520604144E-3</v>
      </c>
      <c r="J815" s="51"/>
      <c r="P815" s="99"/>
      <c r="Q815" s="99"/>
      <c r="R815" s="99"/>
      <c r="S815" s="99"/>
    </row>
    <row r="816" spans="1:19">
      <c r="A816" s="119" t="s">
        <v>1899</v>
      </c>
      <c r="B816" s="105">
        <v>43746</v>
      </c>
      <c r="C816" s="120">
        <v>5841.5698240000002</v>
      </c>
      <c r="D816" s="121">
        <v>5896.7900390000004</v>
      </c>
      <c r="E816" s="121">
        <v>5907.0200199999999</v>
      </c>
      <c r="F816" s="113">
        <v>5841.2700199999999</v>
      </c>
      <c r="G816" s="113"/>
      <c r="H816" s="115"/>
      <c r="I816" s="51">
        <f t="shared" si="5"/>
        <v>-1.5536514054418138E-2</v>
      </c>
      <c r="J816" s="51"/>
      <c r="P816" s="99"/>
      <c r="Q816" s="99"/>
      <c r="R816" s="99"/>
      <c r="S816" s="99"/>
    </row>
    <row r="817" spans="1:19">
      <c r="A817" s="119" t="s">
        <v>1900</v>
      </c>
      <c r="B817" s="105">
        <v>43745</v>
      </c>
      <c r="C817" s="120">
        <v>5933.7597660000001</v>
      </c>
      <c r="D817" s="121">
        <v>5944.75</v>
      </c>
      <c r="E817" s="121">
        <v>5975.3198240000002</v>
      </c>
      <c r="F817" s="113">
        <v>5927.5600590000004</v>
      </c>
      <c r="G817" s="113"/>
      <c r="H817" s="115"/>
      <c r="I817" s="51">
        <f t="shared" si="5"/>
        <v>-4.4745780442810856E-3</v>
      </c>
      <c r="J817" s="51"/>
      <c r="P817" s="99"/>
      <c r="Q817" s="99"/>
      <c r="R817" s="99"/>
      <c r="S817" s="99"/>
    </row>
    <row r="818" spans="1:19">
      <c r="A818" s="119" t="s">
        <v>1901</v>
      </c>
      <c r="B818" s="105">
        <v>43742</v>
      </c>
      <c r="C818" s="120">
        <v>5960.4301759999998</v>
      </c>
      <c r="D818" s="121">
        <v>5892.9101559999999</v>
      </c>
      <c r="E818" s="121">
        <v>5963.7299800000001</v>
      </c>
      <c r="F818" s="113">
        <v>5892.9101559999999</v>
      </c>
      <c r="G818" s="113"/>
      <c r="H818" s="114"/>
      <c r="I818" s="51">
        <f t="shared" si="5"/>
        <v>1.4220232394198895E-2</v>
      </c>
      <c r="J818" s="51"/>
      <c r="P818" s="99"/>
      <c r="Q818" s="99"/>
      <c r="R818" s="99"/>
      <c r="S818" s="99"/>
    </row>
    <row r="819" spans="1:19">
      <c r="A819" s="119" t="s">
        <v>1902</v>
      </c>
      <c r="B819" s="105">
        <v>43741</v>
      </c>
      <c r="C819" s="120">
        <v>5876.8598629999997</v>
      </c>
      <c r="D819" s="121">
        <v>5825.8901370000003</v>
      </c>
      <c r="E819" s="121">
        <v>5877.4501950000003</v>
      </c>
      <c r="F819" s="113">
        <v>5766.4501950000003</v>
      </c>
      <c r="G819" s="113"/>
      <c r="H819" s="114"/>
      <c r="I819" s="51">
        <f t="shared" si="5"/>
        <v>8.2227245056640808E-3</v>
      </c>
      <c r="J819" s="51"/>
      <c r="P819" s="99"/>
      <c r="Q819" s="99"/>
      <c r="R819" s="99"/>
      <c r="S819" s="99"/>
    </row>
    <row r="820" spans="1:19">
      <c r="A820" s="119" t="s">
        <v>1903</v>
      </c>
      <c r="B820" s="105">
        <v>43740</v>
      </c>
      <c r="C820" s="122">
        <v>5828.9301759999998</v>
      </c>
      <c r="D820" s="121">
        <v>5903.9799800000001</v>
      </c>
      <c r="E820" s="121">
        <v>5903.9799800000001</v>
      </c>
      <c r="F820" s="113">
        <v>5803.3398440000001</v>
      </c>
      <c r="G820" s="113"/>
      <c r="H820" s="114"/>
      <c r="I820" s="51">
        <f t="shared" si="5"/>
        <v>-1.7905043723634773E-2</v>
      </c>
      <c r="J820" s="51"/>
      <c r="P820" s="99"/>
      <c r="Q820" s="99"/>
      <c r="R820" s="99"/>
      <c r="S820" s="99"/>
    </row>
    <row r="821" spans="1:19">
      <c r="A821" s="119" t="s">
        <v>1904</v>
      </c>
      <c r="B821" s="105">
        <v>43739</v>
      </c>
      <c r="C821" s="120">
        <v>5935.2001950000003</v>
      </c>
      <c r="D821" s="121">
        <v>6022.8901370000003</v>
      </c>
      <c r="E821" s="121">
        <v>6040.7099609999996</v>
      </c>
      <c r="F821" s="113">
        <v>5932.0600590000004</v>
      </c>
      <c r="G821" s="113"/>
      <c r="H821" s="114"/>
      <c r="I821" s="51">
        <f t="shared" si="5"/>
        <v>-1.2214121932999755E-2</v>
      </c>
      <c r="J821" s="51"/>
      <c r="P821" s="99"/>
      <c r="Q821" s="99"/>
      <c r="R821" s="99"/>
      <c r="S821" s="99"/>
    </row>
    <row r="822" spans="1:19">
      <c r="A822" s="119" t="s">
        <v>1905</v>
      </c>
      <c r="B822" s="105">
        <v>43738</v>
      </c>
      <c r="C822" s="120">
        <v>6008.5898440000001</v>
      </c>
      <c r="D822" s="121">
        <v>5989.080078</v>
      </c>
      <c r="E822" s="121">
        <v>6022.9501950000003</v>
      </c>
      <c r="F822" s="113">
        <v>5989.080078</v>
      </c>
      <c r="G822" s="113"/>
      <c r="H822" s="115"/>
      <c r="I822" s="51">
        <f t="shared" si="5"/>
        <v>5.0985983360138931E-3</v>
      </c>
      <c r="J822" s="51"/>
      <c r="P822" s="99"/>
      <c r="Q822" s="99"/>
      <c r="R822" s="99"/>
      <c r="S822" s="99"/>
    </row>
    <row r="823" spans="1:19">
      <c r="A823" s="119" t="s">
        <v>1906</v>
      </c>
      <c r="B823" s="105">
        <v>43735</v>
      </c>
      <c r="C823" s="122">
        <v>5978.1098629999997</v>
      </c>
      <c r="D823" s="121">
        <v>6025.8901370000003</v>
      </c>
      <c r="E823" s="121">
        <v>6029.6000979999999</v>
      </c>
      <c r="F823" s="113">
        <v>5945.3500979999999</v>
      </c>
      <c r="G823" s="113"/>
      <c r="H823" s="115"/>
      <c r="I823" s="51">
        <f t="shared" si="5"/>
        <v>-5.1720911312761464E-3</v>
      </c>
      <c r="J823" s="51"/>
      <c r="P823" s="99"/>
      <c r="Q823" s="99"/>
      <c r="R823" s="99"/>
      <c r="S823" s="99"/>
    </row>
    <row r="824" spans="1:19">
      <c r="A824" s="119" t="s">
        <v>1907</v>
      </c>
      <c r="B824" s="105">
        <v>43734</v>
      </c>
      <c r="C824" s="122">
        <v>6009.1899409999996</v>
      </c>
      <c r="D824" s="121">
        <v>6025.5600590000004</v>
      </c>
      <c r="E824" s="121">
        <v>6028.6801759999998</v>
      </c>
      <c r="F824" s="113">
        <v>5981.2299800000001</v>
      </c>
      <c r="G824" s="113"/>
      <c r="H824" s="114"/>
      <c r="I824" s="51">
        <f t="shared" si="5"/>
        <v>-2.3690736042729643E-3</v>
      </c>
      <c r="J824" s="51"/>
      <c r="P824" s="99"/>
      <c r="Q824" s="99"/>
      <c r="R824" s="99"/>
      <c r="S824" s="99"/>
    </row>
    <row r="825" spans="1:19">
      <c r="A825" s="119" t="s">
        <v>1908</v>
      </c>
      <c r="B825" s="105">
        <v>43733</v>
      </c>
      <c r="C825" s="120">
        <v>6023.4599609999996</v>
      </c>
      <c r="D825" s="121">
        <v>5990.1201170000004</v>
      </c>
      <c r="E825" s="121">
        <v>6033.4399409999996</v>
      </c>
      <c r="F825" s="113">
        <v>5959.5297849999997</v>
      </c>
      <c r="G825" s="113"/>
      <c r="H825" s="115"/>
      <c r="I825" s="51">
        <f t="shared" si="5"/>
        <v>6.160425905857192E-3</v>
      </c>
      <c r="J825" s="51"/>
      <c r="P825" s="99"/>
      <c r="Q825" s="99"/>
      <c r="R825" s="99"/>
      <c r="S825" s="99"/>
    </row>
    <row r="826" spans="1:19">
      <c r="A826" s="119" t="s">
        <v>1909</v>
      </c>
      <c r="B826" s="105">
        <v>43732</v>
      </c>
      <c r="C826" s="122">
        <v>5986.580078</v>
      </c>
      <c r="D826" s="121">
        <v>6058.8798829999996</v>
      </c>
      <c r="E826" s="121">
        <v>6070.080078</v>
      </c>
      <c r="F826" s="113">
        <v>5968.7001950000003</v>
      </c>
      <c r="G826" s="113"/>
      <c r="H826" s="115"/>
      <c r="I826" s="51">
        <f t="shared" si="5"/>
        <v>-8.3353749137582422E-3</v>
      </c>
      <c r="J826" s="51"/>
      <c r="P826" s="99"/>
      <c r="Q826" s="99"/>
      <c r="R826" s="99"/>
      <c r="S826" s="99"/>
    </row>
    <row r="827" spans="1:19">
      <c r="A827" s="119" t="s">
        <v>1910</v>
      </c>
      <c r="B827" s="105">
        <v>43731</v>
      </c>
      <c r="C827" s="120">
        <v>6036.8999020000001</v>
      </c>
      <c r="D827" s="121">
        <v>6020.2001950000003</v>
      </c>
      <c r="E827" s="121">
        <v>6051.7700199999999</v>
      </c>
      <c r="F827" s="113">
        <v>6017.8798829999996</v>
      </c>
      <c r="G827" s="113"/>
      <c r="H827" s="114"/>
      <c r="I827" s="51">
        <f t="shared" si="5"/>
        <v>-9.9395113871580953E-5</v>
      </c>
      <c r="J827" s="51"/>
      <c r="P827" s="99"/>
      <c r="Q827" s="99"/>
      <c r="R827" s="99"/>
      <c r="S827" s="99"/>
    </row>
    <row r="828" spans="1:19">
      <c r="A828" s="119" t="s">
        <v>1911</v>
      </c>
      <c r="B828" s="105">
        <v>43728</v>
      </c>
      <c r="C828" s="120">
        <v>6037.5</v>
      </c>
      <c r="D828" s="121">
        <v>6070.4799800000001</v>
      </c>
      <c r="E828" s="121">
        <v>6086.4501950000003</v>
      </c>
      <c r="F828" s="113">
        <v>6023.6098629999997</v>
      </c>
      <c r="G828" s="113"/>
      <c r="H828" s="114"/>
      <c r="I828" s="51">
        <f t="shared" si="5"/>
        <v>-4.8459513878428284E-3</v>
      </c>
      <c r="J828" s="51"/>
      <c r="P828" s="99"/>
      <c r="Q828" s="99"/>
      <c r="R828" s="99"/>
      <c r="S828" s="99"/>
    </row>
    <row r="829" spans="1:19">
      <c r="A829" s="119" t="s">
        <v>1912</v>
      </c>
      <c r="B829" s="105">
        <v>43727</v>
      </c>
      <c r="C829" s="120">
        <v>6066.8999020000001</v>
      </c>
      <c r="D829" s="121">
        <v>6074.0898440000001</v>
      </c>
      <c r="E829" s="121">
        <v>6097.4501950000003</v>
      </c>
      <c r="F829" s="113">
        <v>6059.580078</v>
      </c>
      <c r="G829" s="113"/>
      <c r="H829" s="115"/>
      <c r="I829" s="51">
        <f t="shared" si="5"/>
        <v>7.9120800434484551E-5</v>
      </c>
      <c r="J829" s="51"/>
      <c r="P829" s="99"/>
      <c r="Q829" s="99"/>
      <c r="R829" s="99"/>
      <c r="S829" s="99"/>
    </row>
    <row r="830" spans="1:19">
      <c r="A830" s="119" t="s">
        <v>1913</v>
      </c>
      <c r="B830" s="105">
        <v>43726</v>
      </c>
      <c r="C830" s="122">
        <v>6066.419922</v>
      </c>
      <c r="D830" s="121">
        <v>6055.8701170000004</v>
      </c>
      <c r="E830" s="121">
        <v>6068.3701170000004</v>
      </c>
      <c r="F830" s="113">
        <v>6009.6801759999998</v>
      </c>
      <c r="G830" s="113"/>
      <c r="H830" s="114"/>
      <c r="I830" s="51">
        <f t="shared" si="5"/>
        <v>3.4791476350526374E-4</v>
      </c>
      <c r="J830" s="51"/>
      <c r="P830" s="99"/>
      <c r="Q830" s="99"/>
      <c r="R830" s="99"/>
      <c r="S830" s="99"/>
    </row>
    <row r="831" spans="1:19">
      <c r="A831" s="119" t="s">
        <v>1914</v>
      </c>
      <c r="B831" s="105">
        <v>43725</v>
      </c>
      <c r="C831" s="120">
        <v>6064.3100590000004</v>
      </c>
      <c r="D831" s="121">
        <v>6044.080078</v>
      </c>
      <c r="E831" s="121">
        <v>6065.3100590000004</v>
      </c>
      <c r="F831" s="113">
        <v>6040.3798829999996</v>
      </c>
      <c r="G831" s="113"/>
      <c r="H831" s="115"/>
      <c r="I831" s="51">
        <f t="shared" ref="I831:I894" si="6">(C831/C832)-1</f>
        <v>2.5857150748322955E-3</v>
      </c>
      <c r="J831" s="51"/>
      <c r="P831" s="99"/>
      <c r="Q831" s="99"/>
      <c r="R831" s="99"/>
      <c r="S831" s="99"/>
    </row>
    <row r="832" spans="1:19">
      <c r="A832" s="119" t="s">
        <v>1915</v>
      </c>
      <c r="B832" s="105">
        <v>43724</v>
      </c>
      <c r="C832" s="122">
        <v>6048.669922</v>
      </c>
      <c r="D832" s="121">
        <v>6045.5400390000004</v>
      </c>
      <c r="E832" s="121">
        <v>6057.1801759999998</v>
      </c>
      <c r="F832" s="113">
        <v>6034.6201170000004</v>
      </c>
      <c r="G832" s="113"/>
      <c r="H832" s="114"/>
      <c r="I832" s="51">
        <f t="shared" si="6"/>
        <v>-3.1034327152863472E-3</v>
      </c>
      <c r="J832" s="51"/>
      <c r="P832" s="99"/>
      <c r="Q832" s="99"/>
      <c r="R832" s="99"/>
      <c r="S832" s="99"/>
    </row>
    <row r="833" spans="1:19">
      <c r="A833" s="119" t="s">
        <v>1916</v>
      </c>
      <c r="B833" s="105">
        <v>43721</v>
      </c>
      <c r="C833" s="122">
        <v>6067.5</v>
      </c>
      <c r="D833" s="121">
        <v>6077.2299800000001</v>
      </c>
      <c r="E833" s="121">
        <v>6087.5698240000002</v>
      </c>
      <c r="F833" s="113">
        <v>6058.5</v>
      </c>
      <c r="G833" s="113"/>
      <c r="H833" s="114"/>
      <c r="I833" s="51">
        <f t="shared" si="6"/>
        <v>-4.497325486834125E-4</v>
      </c>
      <c r="J833" s="51"/>
      <c r="P833" s="99"/>
      <c r="Q833" s="99"/>
      <c r="R833" s="99"/>
      <c r="S833" s="99"/>
    </row>
    <row r="834" spans="1:19">
      <c r="A834" s="119" t="s">
        <v>1917</v>
      </c>
      <c r="B834" s="105">
        <v>43720</v>
      </c>
      <c r="C834" s="120">
        <v>6070.2299800000001</v>
      </c>
      <c r="D834" s="121">
        <v>6069.2402339999999</v>
      </c>
      <c r="E834" s="121">
        <v>6092.3901370000003</v>
      </c>
      <c r="F834" s="113">
        <v>6052.7900390000004</v>
      </c>
      <c r="G834" s="113"/>
      <c r="H834" s="114"/>
      <c r="I834" s="51">
        <f t="shared" si="6"/>
        <v>3.0337503358550677E-3</v>
      </c>
      <c r="J834" s="51"/>
      <c r="P834" s="99"/>
      <c r="Q834" s="99"/>
      <c r="R834" s="99"/>
      <c r="S834" s="99"/>
    </row>
    <row r="835" spans="1:19">
      <c r="A835" s="119" t="s">
        <v>1918</v>
      </c>
      <c r="B835" s="105">
        <v>43719</v>
      </c>
      <c r="C835" s="120">
        <v>6051.8701170000004</v>
      </c>
      <c r="D835" s="121">
        <v>6012.5097660000001</v>
      </c>
      <c r="E835" s="121">
        <v>6051.8701170000004</v>
      </c>
      <c r="F835" s="113">
        <v>6000.2001950000003</v>
      </c>
      <c r="G835" s="113"/>
      <c r="H835" s="115"/>
      <c r="I835" s="51">
        <f t="shared" si="6"/>
        <v>7.2818118060271608E-3</v>
      </c>
      <c r="J835" s="51"/>
      <c r="P835" s="99"/>
      <c r="Q835" s="99"/>
      <c r="R835" s="99"/>
      <c r="S835" s="99"/>
    </row>
    <row r="836" spans="1:19">
      <c r="A836" s="119" t="s">
        <v>1919</v>
      </c>
      <c r="B836" s="105">
        <v>43718</v>
      </c>
      <c r="C836" s="120">
        <v>6008.1201170000004</v>
      </c>
      <c r="D836" s="121">
        <v>5991.2402339999999</v>
      </c>
      <c r="E836" s="121">
        <v>6008.1401370000003</v>
      </c>
      <c r="F836" s="113">
        <v>5963.169922</v>
      </c>
      <c r="G836" s="113"/>
      <c r="H836" s="114"/>
      <c r="I836" s="51">
        <f t="shared" si="6"/>
        <v>3.5462645076300703E-4</v>
      </c>
      <c r="J836" s="51"/>
      <c r="P836" s="99"/>
      <c r="Q836" s="99"/>
      <c r="R836" s="99"/>
      <c r="S836" s="99"/>
    </row>
    <row r="837" spans="1:19">
      <c r="A837" s="119" t="s">
        <v>1920</v>
      </c>
      <c r="B837" s="105">
        <v>43717</v>
      </c>
      <c r="C837" s="122">
        <v>6005.9902339999999</v>
      </c>
      <c r="D837" s="121">
        <v>6026.1601559999999</v>
      </c>
      <c r="E837" s="121">
        <v>6027.6401370000003</v>
      </c>
      <c r="F837" s="113">
        <v>5988.2202150000003</v>
      </c>
      <c r="G837" s="113"/>
      <c r="H837" s="114"/>
      <c r="I837" s="51">
        <f t="shared" si="6"/>
        <v>-1.3251594192631444E-5</v>
      </c>
      <c r="J837" s="51"/>
      <c r="P837" s="99"/>
      <c r="Q837" s="99"/>
      <c r="R837" s="99"/>
      <c r="S837" s="99"/>
    </row>
    <row r="838" spans="1:19">
      <c r="A838" s="119" t="s">
        <v>1921</v>
      </c>
      <c r="B838" s="105">
        <v>43714</v>
      </c>
      <c r="C838" s="120">
        <v>6006.0698240000002</v>
      </c>
      <c r="D838" s="121">
        <v>6009.330078</v>
      </c>
      <c r="E838" s="121">
        <v>6018.5600590000004</v>
      </c>
      <c r="F838" s="113">
        <v>5993.580078</v>
      </c>
      <c r="G838" s="113"/>
      <c r="H838" s="114"/>
      <c r="I838" s="51">
        <f t="shared" si="6"/>
        <v>9.4826346180520993E-4</v>
      </c>
      <c r="J838" s="51"/>
      <c r="P838" s="99"/>
      <c r="Q838" s="99"/>
      <c r="R838" s="99"/>
      <c r="S838" s="99"/>
    </row>
    <row r="839" spans="1:19">
      <c r="A839" s="119" t="s">
        <v>1922</v>
      </c>
      <c r="B839" s="105">
        <v>43713</v>
      </c>
      <c r="C839" s="122">
        <v>6000.3798829999996</v>
      </c>
      <c r="D839" s="121">
        <v>5969.3398440000001</v>
      </c>
      <c r="E839" s="121">
        <v>6019.9599609999996</v>
      </c>
      <c r="F839" s="113">
        <v>5969.3398440000001</v>
      </c>
      <c r="G839" s="113"/>
      <c r="H839" s="115"/>
      <c r="I839" s="51">
        <f t="shared" si="6"/>
        <v>1.3242224283251947E-2</v>
      </c>
      <c r="J839" s="51"/>
      <c r="P839" s="99"/>
      <c r="Q839" s="99"/>
      <c r="R839" s="99"/>
      <c r="S839" s="99"/>
    </row>
    <row r="840" spans="1:19">
      <c r="A840" s="119" t="s">
        <v>1923</v>
      </c>
      <c r="B840" s="105">
        <v>43712</v>
      </c>
      <c r="C840" s="120">
        <v>5921.9599609999996</v>
      </c>
      <c r="D840" s="121">
        <v>5895.5400390000004</v>
      </c>
      <c r="E840" s="121">
        <v>5924.0498049999997</v>
      </c>
      <c r="F840" s="113">
        <v>5889.8999020000001</v>
      </c>
      <c r="G840" s="113"/>
      <c r="H840" s="114"/>
      <c r="I840" s="51">
        <f t="shared" si="6"/>
        <v>1.0926990477767129E-2</v>
      </c>
      <c r="J840" s="51"/>
      <c r="P840" s="99"/>
      <c r="Q840" s="99"/>
      <c r="R840" s="99"/>
      <c r="S840" s="99"/>
    </row>
    <row r="841" spans="1:19">
      <c r="A841" s="119" t="s">
        <v>1924</v>
      </c>
      <c r="B841" s="105">
        <v>43711</v>
      </c>
      <c r="C841" s="120">
        <v>5857.9501950000003</v>
      </c>
      <c r="D841" s="121">
        <v>5863.4702150000003</v>
      </c>
      <c r="E841" s="121">
        <v>5874.1899409999996</v>
      </c>
      <c r="F841" s="113">
        <v>5829.080078</v>
      </c>
      <c r="G841" s="113"/>
      <c r="H841" s="115"/>
      <c r="I841" s="51">
        <f t="shared" si="6"/>
        <v>-6.8291309658291555E-3</v>
      </c>
      <c r="J841" s="51"/>
      <c r="P841" s="99"/>
      <c r="Q841" s="99"/>
      <c r="R841" s="99"/>
      <c r="S841" s="99"/>
    </row>
    <row r="842" spans="1:19">
      <c r="A842" s="119" t="s">
        <v>1925</v>
      </c>
      <c r="B842" s="105">
        <v>43707</v>
      </c>
      <c r="C842" s="122">
        <v>5898.2299800000001</v>
      </c>
      <c r="D842" s="121">
        <v>5919.6499020000001</v>
      </c>
      <c r="E842" s="121">
        <v>5926.3901370000003</v>
      </c>
      <c r="F842" s="113">
        <v>5871.8198240000002</v>
      </c>
      <c r="G842" s="113"/>
      <c r="H842" s="114"/>
      <c r="I842" s="51">
        <f t="shared" si="6"/>
        <v>7.7712081242653497E-4</v>
      </c>
      <c r="J842" s="51"/>
      <c r="P842" s="99"/>
      <c r="Q842" s="99"/>
      <c r="R842" s="99"/>
      <c r="S842" s="99"/>
    </row>
    <row r="843" spans="1:19">
      <c r="A843" s="119" t="s">
        <v>1926</v>
      </c>
      <c r="B843" s="105">
        <v>43706</v>
      </c>
      <c r="C843" s="120">
        <v>5893.6499020000001</v>
      </c>
      <c r="D843" s="121">
        <v>5865.0200199999999</v>
      </c>
      <c r="E843" s="121">
        <v>5905.5898440000001</v>
      </c>
      <c r="F843" s="113">
        <v>5855.5698240000002</v>
      </c>
      <c r="G843" s="113"/>
      <c r="H843" s="115"/>
      <c r="I843" s="51">
        <f t="shared" si="6"/>
        <v>1.2856524669112357E-2</v>
      </c>
      <c r="J843" s="51"/>
      <c r="P843" s="99"/>
      <c r="Q843" s="99"/>
      <c r="R843" s="99"/>
      <c r="S843" s="99"/>
    </row>
    <row r="844" spans="1:19">
      <c r="A844" s="119" t="s">
        <v>1927</v>
      </c>
      <c r="B844" s="105">
        <v>43705</v>
      </c>
      <c r="C844" s="120">
        <v>5818.8398440000001</v>
      </c>
      <c r="D844" s="121">
        <v>5765.1298829999996</v>
      </c>
      <c r="E844" s="121">
        <v>5823.0498049999997</v>
      </c>
      <c r="F844" s="113">
        <v>5749.5698240000002</v>
      </c>
      <c r="G844" s="113"/>
      <c r="H844" s="115"/>
      <c r="I844" s="51">
        <f t="shared" si="6"/>
        <v>6.5821115700963606E-3</v>
      </c>
      <c r="J844" s="51"/>
      <c r="P844" s="99"/>
      <c r="Q844" s="99"/>
      <c r="R844" s="99"/>
      <c r="S844" s="99"/>
    </row>
    <row r="845" spans="1:19">
      <c r="A845" s="119" t="s">
        <v>1928</v>
      </c>
      <c r="B845" s="105">
        <v>43704</v>
      </c>
      <c r="C845" s="120">
        <v>5780.7900390000004</v>
      </c>
      <c r="D845" s="121">
        <v>5829.1098629999997</v>
      </c>
      <c r="E845" s="121">
        <v>5840.2998049999997</v>
      </c>
      <c r="F845" s="113">
        <v>5764.0698240000002</v>
      </c>
      <c r="G845" s="113"/>
      <c r="H845" s="114"/>
      <c r="I845" s="51">
        <f t="shared" si="6"/>
        <v>-3.1986063067490633E-3</v>
      </c>
      <c r="J845" s="51"/>
      <c r="P845" s="99"/>
      <c r="Q845" s="99"/>
      <c r="R845" s="99"/>
      <c r="S845" s="99"/>
    </row>
    <row r="846" spans="1:19">
      <c r="A846" s="119" t="s">
        <v>1929</v>
      </c>
      <c r="B846" s="105">
        <v>43703</v>
      </c>
      <c r="C846" s="122">
        <v>5799.3398440000001</v>
      </c>
      <c r="D846" s="121">
        <v>5775.8100590000004</v>
      </c>
      <c r="E846" s="121">
        <v>5800.3100590000004</v>
      </c>
      <c r="F846" s="113">
        <v>5754.25</v>
      </c>
      <c r="G846" s="113"/>
      <c r="H846" s="115"/>
      <c r="I846" s="51">
        <f t="shared" si="6"/>
        <v>1.1107753167412859E-2</v>
      </c>
      <c r="J846" s="51"/>
      <c r="P846" s="99"/>
      <c r="Q846" s="99"/>
      <c r="R846" s="99"/>
      <c r="S846" s="99"/>
    </row>
    <row r="847" spans="1:19">
      <c r="A847" s="119" t="s">
        <v>1930</v>
      </c>
      <c r="B847" s="105">
        <v>43700</v>
      </c>
      <c r="C847" s="120">
        <v>5735.6298829999996</v>
      </c>
      <c r="D847" s="121">
        <v>5864.4702150000003</v>
      </c>
      <c r="E847" s="121">
        <v>5896.6000979999999</v>
      </c>
      <c r="F847" s="113">
        <v>5711.169922</v>
      </c>
      <c r="G847" s="113"/>
      <c r="H847" s="114"/>
      <c r="I847" s="51">
        <f t="shared" si="6"/>
        <v>-2.5939305948013081E-2</v>
      </c>
      <c r="J847" s="51"/>
      <c r="P847" s="99"/>
      <c r="Q847" s="99"/>
      <c r="R847" s="99"/>
      <c r="S847" s="99"/>
    </row>
    <row r="848" spans="1:19">
      <c r="A848" s="119" t="s">
        <v>1931</v>
      </c>
      <c r="B848" s="105">
        <v>43699</v>
      </c>
      <c r="C848" s="122">
        <v>5888.3701170000004</v>
      </c>
      <c r="D848" s="121">
        <v>5904.4599609999996</v>
      </c>
      <c r="E848" s="121">
        <v>5920.8598629999997</v>
      </c>
      <c r="F848" s="113">
        <v>5851.25</v>
      </c>
      <c r="G848" s="113"/>
      <c r="H848" s="114"/>
      <c r="I848" s="51">
        <f t="shared" si="6"/>
        <v>-4.7865100739230559E-4</v>
      </c>
      <c r="J848" s="51"/>
      <c r="P848" s="99"/>
      <c r="Q848" s="99"/>
      <c r="R848" s="99"/>
      <c r="S848" s="99"/>
    </row>
    <row r="849" spans="1:19">
      <c r="A849" s="119" t="s">
        <v>1932</v>
      </c>
      <c r="B849" s="105">
        <v>43698</v>
      </c>
      <c r="C849" s="122">
        <v>5891.1899409999996</v>
      </c>
      <c r="D849" s="121">
        <v>5886.3701170000004</v>
      </c>
      <c r="E849" s="121">
        <v>5899.7700199999999</v>
      </c>
      <c r="F849" s="113">
        <v>5878.7700199999999</v>
      </c>
      <c r="G849" s="113"/>
      <c r="H849" s="114"/>
      <c r="I849" s="51">
        <f t="shared" si="6"/>
        <v>8.2889211502110705E-3</v>
      </c>
      <c r="J849" s="51"/>
      <c r="P849" s="99"/>
      <c r="Q849" s="99"/>
      <c r="R849" s="99"/>
      <c r="S849" s="99"/>
    </row>
    <row r="850" spans="1:19">
      <c r="A850" s="119" t="s">
        <v>1933</v>
      </c>
      <c r="B850" s="105">
        <v>43697</v>
      </c>
      <c r="C850" s="120">
        <v>5842.7597660000001</v>
      </c>
      <c r="D850" s="121">
        <v>5880.0297849999997</v>
      </c>
      <c r="E850" s="121">
        <v>5889.25</v>
      </c>
      <c r="F850" s="113">
        <v>5841.5600590000004</v>
      </c>
      <c r="G850" s="113"/>
      <c r="H850" s="115"/>
      <c r="I850" s="51">
        <f t="shared" si="6"/>
        <v>-7.8402033340732036E-3</v>
      </c>
      <c r="J850" s="51"/>
      <c r="P850" s="99"/>
      <c r="Q850" s="99"/>
      <c r="R850" s="99"/>
      <c r="S850" s="99"/>
    </row>
    <row r="851" spans="1:19">
      <c r="A851" s="119" t="s">
        <v>1934</v>
      </c>
      <c r="B851" s="105">
        <v>43696</v>
      </c>
      <c r="C851" s="122">
        <v>5888.9301759999998</v>
      </c>
      <c r="D851" s="121">
        <v>5868.4599609999996</v>
      </c>
      <c r="E851" s="121">
        <v>5903.6899409999996</v>
      </c>
      <c r="F851" s="113">
        <v>5868.4599609999996</v>
      </c>
      <c r="G851" s="113"/>
      <c r="H851" s="115"/>
      <c r="I851" s="51">
        <f t="shared" si="6"/>
        <v>1.2161943523243846E-2</v>
      </c>
      <c r="J851" s="51"/>
      <c r="P851" s="99"/>
      <c r="Q851" s="99"/>
      <c r="R851" s="99"/>
      <c r="S851" s="99"/>
    </row>
    <row r="852" spans="1:19">
      <c r="A852" s="119" t="s">
        <v>1935</v>
      </c>
      <c r="B852" s="105">
        <v>43693</v>
      </c>
      <c r="C852" s="122">
        <v>5818.169922</v>
      </c>
      <c r="D852" s="121">
        <v>5769.9702150000003</v>
      </c>
      <c r="E852" s="121">
        <v>5828.1000979999999</v>
      </c>
      <c r="F852" s="113">
        <v>5769.9702150000003</v>
      </c>
      <c r="G852" s="113"/>
      <c r="H852" s="115"/>
      <c r="I852" s="51">
        <f t="shared" si="6"/>
        <v>1.4592349901279889E-2</v>
      </c>
      <c r="J852" s="51"/>
      <c r="P852" s="99"/>
      <c r="Q852" s="99"/>
      <c r="R852" s="99"/>
      <c r="S852" s="99"/>
    </row>
    <row r="853" spans="1:19">
      <c r="A853" s="119" t="s">
        <v>1936</v>
      </c>
      <c r="B853" s="105">
        <v>43692</v>
      </c>
      <c r="C853" s="122">
        <v>5734.4902339999999</v>
      </c>
      <c r="D853" s="121">
        <v>5731.669922</v>
      </c>
      <c r="E853" s="121">
        <v>5752.4599609999996</v>
      </c>
      <c r="F853" s="113">
        <v>5690.0297849999997</v>
      </c>
      <c r="G853" s="113"/>
      <c r="H853" s="114"/>
      <c r="I853" s="51">
        <f t="shared" si="6"/>
        <v>2.6559945304354127E-3</v>
      </c>
      <c r="J853" s="51"/>
      <c r="P853" s="99"/>
      <c r="Q853" s="99"/>
      <c r="R853" s="99"/>
      <c r="S853" s="99"/>
    </row>
    <row r="854" spans="1:19">
      <c r="A854" s="119" t="s">
        <v>1937</v>
      </c>
      <c r="B854" s="105">
        <v>43691</v>
      </c>
      <c r="C854" s="120">
        <v>5719.2998049999997</v>
      </c>
      <c r="D854" s="121">
        <v>5827.0898440000001</v>
      </c>
      <c r="E854" s="121">
        <v>5827.0898440000001</v>
      </c>
      <c r="F854" s="113">
        <v>5717.3798829999996</v>
      </c>
      <c r="G854" s="113"/>
      <c r="H854" s="114"/>
      <c r="I854" s="51">
        <f t="shared" si="6"/>
        <v>-2.9007759801905175E-2</v>
      </c>
      <c r="J854" s="51"/>
      <c r="P854" s="99"/>
      <c r="Q854" s="99"/>
      <c r="R854" s="99"/>
      <c r="S854" s="99"/>
    </row>
    <row r="855" spans="1:19">
      <c r="A855" s="119" t="s">
        <v>1938</v>
      </c>
      <c r="B855" s="105">
        <v>43690</v>
      </c>
      <c r="C855" s="122">
        <v>5890.1601559999999</v>
      </c>
      <c r="D855" s="121">
        <v>5798.3598629999997</v>
      </c>
      <c r="E855" s="121">
        <v>5924.3398440000001</v>
      </c>
      <c r="F855" s="113">
        <v>5790.9799800000001</v>
      </c>
      <c r="G855" s="113"/>
      <c r="H855" s="114"/>
      <c r="I855" s="51">
        <f t="shared" si="6"/>
        <v>1.5170267680833849E-2</v>
      </c>
      <c r="J855" s="51"/>
      <c r="P855" s="99"/>
      <c r="Q855" s="99"/>
      <c r="R855" s="99"/>
      <c r="S855" s="99"/>
    </row>
    <row r="856" spans="1:19">
      <c r="A856" s="119" t="s">
        <v>1939</v>
      </c>
      <c r="B856" s="105">
        <v>43689</v>
      </c>
      <c r="C856" s="120">
        <v>5802.1401370000003</v>
      </c>
      <c r="D856" s="121">
        <v>5851.1899409999996</v>
      </c>
      <c r="E856" s="121">
        <v>5852.1298829999996</v>
      </c>
      <c r="F856" s="113">
        <v>5782.9101559999999</v>
      </c>
      <c r="G856" s="113"/>
      <c r="H856" s="114"/>
      <c r="I856" s="51">
        <f t="shared" si="6"/>
        <v>-1.2144452153316942E-2</v>
      </c>
      <c r="J856" s="51"/>
      <c r="P856" s="99"/>
      <c r="Q856" s="99"/>
      <c r="R856" s="99"/>
      <c r="S856" s="99"/>
    </row>
    <row r="857" spans="1:19">
      <c r="A857" s="119" t="s">
        <v>1940</v>
      </c>
      <c r="B857" s="105">
        <v>43686</v>
      </c>
      <c r="C857" s="122">
        <v>5873.4702150000003</v>
      </c>
      <c r="D857" s="121">
        <v>5897.3398440000001</v>
      </c>
      <c r="E857" s="121">
        <v>5907.5898440000001</v>
      </c>
      <c r="F857" s="113">
        <v>5836.2597660000001</v>
      </c>
      <c r="G857" s="113"/>
      <c r="H857" s="115"/>
      <c r="I857" s="51">
        <f t="shared" si="6"/>
        <v>-6.460104267197897E-3</v>
      </c>
      <c r="J857" s="51"/>
      <c r="P857" s="99"/>
      <c r="Q857" s="99"/>
      <c r="R857" s="99"/>
      <c r="S857" s="99"/>
    </row>
    <row r="858" spans="1:19">
      <c r="A858" s="119" t="s">
        <v>1941</v>
      </c>
      <c r="B858" s="105">
        <v>43685</v>
      </c>
      <c r="C858" s="122">
        <v>5911.6601559999999</v>
      </c>
      <c r="D858" s="121">
        <v>5827.3999020000001</v>
      </c>
      <c r="E858" s="121">
        <v>5912.9101559999999</v>
      </c>
      <c r="F858" s="113">
        <v>5824.1401370000003</v>
      </c>
      <c r="G858" s="113"/>
      <c r="H858" s="115"/>
      <c r="I858" s="51">
        <f t="shared" si="6"/>
        <v>1.9019867090161569E-2</v>
      </c>
      <c r="J858" s="51"/>
      <c r="P858" s="99"/>
      <c r="Q858" s="99"/>
      <c r="R858" s="99"/>
      <c r="S858" s="99"/>
    </row>
    <row r="859" spans="1:19">
      <c r="A859" s="119" t="s">
        <v>1942</v>
      </c>
      <c r="B859" s="105">
        <v>43684</v>
      </c>
      <c r="C859" s="122">
        <v>5801.3198240000002</v>
      </c>
      <c r="D859" s="121">
        <v>5750.3598629999997</v>
      </c>
      <c r="E859" s="121">
        <v>5817.6098629999997</v>
      </c>
      <c r="F859" s="113">
        <v>5684.5200199999999</v>
      </c>
      <c r="G859" s="113"/>
      <c r="H859" s="114"/>
      <c r="I859" s="51">
        <f t="shared" si="6"/>
        <v>7.9348473436713363E-4</v>
      </c>
      <c r="J859" s="51"/>
      <c r="P859" s="99"/>
      <c r="Q859" s="99"/>
      <c r="R859" s="99"/>
      <c r="S859" s="99"/>
    </row>
    <row r="860" spans="1:19">
      <c r="A860" s="119" t="s">
        <v>1943</v>
      </c>
      <c r="B860" s="105">
        <v>43683</v>
      </c>
      <c r="C860" s="122">
        <v>5796.7202150000003</v>
      </c>
      <c r="D860" s="121">
        <v>5755.2900390000004</v>
      </c>
      <c r="E860" s="121">
        <v>5802</v>
      </c>
      <c r="F860" s="113">
        <v>5728.0200199999999</v>
      </c>
      <c r="G860" s="113"/>
      <c r="H860" s="114"/>
      <c r="I860" s="51">
        <f t="shared" si="6"/>
        <v>1.3093853779108322E-2</v>
      </c>
      <c r="J860" s="51"/>
      <c r="P860" s="99"/>
      <c r="Q860" s="99"/>
      <c r="R860" s="99"/>
      <c r="S860" s="99"/>
    </row>
    <row r="861" spans="1:19">
      <c r="A861" s="119" t="s">
        <v>1944</v>
      </c>
      <c r="B861" s="105">
        <v>43682</v>
      </c>
      <c r="C861" s="120">
        <v>5721.7998049999997</v>
      </c>
      <c r="D861" s="121">
        <v>5829.0498049999997</v>
      </c>
      <c r="E861" s="121">
        <v>5829.0498049999997</v>
      </c>
      <c r="F861" s="113">
        <v>5676.3100590000004</v>
      </c>
      <c r="G861" s="113"/>
      <c r="H861" s="114"/>
      <c r="I861" s="51">
        <f t="shared" si="6"/>
        <v>-2.9726524916789732E-2</v>
      </c>
      <c r="J861" s="51"/>
      <c r="P861" s="99"/>
      <c r="Q861" s="99"/>
      <c r="R861" s="99"/>
      <c r="S861" s="99"/>
    </row>
    <row r="862" spans="1:19">
      <c r="A862" s="119" t="s">
        <v>1945</v>
      </c>
      <c r="B862" s="105">
        <v>43679</v>
      </c>
      <c r="C862" s="120">
        <v>5897.1000979999999</v>
      </c>
      <c r="D862" s="121">
        <v>5920.9501950000003</v>
      </c>
      <c r="E862" s="121">
        <v>5923.6098629999997</v>
      </c>
      <c r="F862" s="113">
        <v>5861.1000979999999</v>
      </c>
      <c r="G862" s="113"/>
      <c r="H862" s="115"/>
      <c r="I862" s="51">
        <f t="shared" si="6"/>
        <v>-7.1938051154466498E-3</v>
      </c>
      <c r="J862" s="51"/>
      <c r="P862" s="99"/>
      <c r="Q862" s="99"/>
      <c r="R862" s="99"/>
      <c r="S862" s="99"/>
    </row>
    <row r="863" spans="1:19">
      <c r="A863" s="119" t="s">
        <v>1946</v>
      </c>
      <c r="B863" s="105">
        <v>43678</v>
      </c>
      <c r="C863" s="122">
        <v>5939.830078</v>
      </c>
      <c r="D863" s="121">
        <v>5993.6401370000003</v>
      </c>
      <c r="E863" s="121">
        <v>6060.5498049999997</v>
      </c>
      <c r="F863" s="113">
        <v>5923.3398440000001</v>
      </c>
      <c r="G863" s="113"/>
      <c r="H863" s="114"/>
      <c r="I863" s="51">
        <f t="shared" si="6"/>
        <v>-8.9001054023510884E-3</v>
      </c>
      <c r="J863" s="51"/>
      <c r="P863" s="99"/>
      <c r="Q863" s="99"/>
      <c r="R863" s="99"/>
      <c r="S863" s="99"/>
    </row>
    <row r="864" spans="1:19">
      <c r="A864" s="119" t="s">
        <v>1947</v>
      </c>
      <c r="B864" s="105">
        <v>43677</v>
      </c>
      <c r="C864" s="120">
        <v>5993.169922</v>
      </c>
      <c r="D864" s="121">
        <v>6065.2402339999999</v>
      </c>
      <c r="E864" s="121">
        <v>6067.6098629999997</v>
      </c>
      <c r="F864" s="113">
        <v>5949.0400390000004</v>
      </c>
      <c r="G864" s="113"/>
      <c r="H864" s="114"/>
      <c r="I864" s="51">
        <f t="shared" si="6"/>
        <v>-1.0858305620679687E-2</v>
      </c>
      <c r="J864" s="51"/>
      <c r="P864" s="99"/>
      <c r="Q864" s="99"/>
      <c r="R864" s="99"/>
      <c r="S864" s="99"/>
    </row>
    <row r="865" spans="1:19">
      <c r="A865" s="119" t="s">
        <v>1948</v>
      </c>
      <c r="B865" s="105">
        <v>43676</v>
      </c>
      <c r="C865" s="120">
        <v>6058.9599609999996</v>
      </c>
      <c r="D865" s="121">
        <v>6047.8398440000001</v>
      </c>
      <c r="E865" s="121">
        <v>6067</v>
      </c>
      <c r="F865" s="113">
        <v>6034.5698240000002</v>
      </c>
      <c r="G865" s="113"/>
      <c r="H865" s="114"/>
      <c r="I865" s="51">
        <f t="shared" si="6"/>
        <v>-2.477738031348542E-3</v>
      </c>
      <c r="J865" s="51"/>
      <c r="P865" s="99"/>
      <c r="Q865" s="99"/>
      <c r="R865" s="99"/>
      <c r="S865" s="99"/>
    </row>
    <row r="866" spans="1:19">
      <c r="A866" s="119" t="s">
        <v>1949</v>
      </c>
      <c r="B866" s="105">
        <v>43675</v>
      </c>
      <c r="C866" s="120">
        <v>6074.0097660000001</v>
      </c>
      <c r="D866" s="121">
        <v>6081.0498049999997</v>
      </c>
      <c r="E866" s="121">
        <v>6083.1601559999999</v>
      </c>
      <c r="F866" s="113">
        <v>6060.7099609999996</v>
      </c>
      <c r="G866" s="113"/>
      <c r="H866" s="114"/>
      <c r="I866" s="51">
        <f t="shared" si="6"/>
        <v>-1.6124833219584023E-3</v>
      </c>
      <c r="J866" s="51"/>
      <c r="P866" s="99"/>
      <c r="Q866" s="99"/>
      <c r="R866" s="99"/>
      <c r="S866" s="99"/>
    </row>
    <row r="867" spans="1:19">
      <c r="A867" s="119" t="s">
        <v>1950</v>
      </c>
      <c r="B867" s="105">
        <v>43672</v>
      </c>
      <c r="C867" s="122">
        <v>6083.8198240000002</v>
      </c>
      <c r="D867" s="121">
        <v>6058.4799800000001</v>
      </c>
      <c r="E867" s="121">
        <v>6088.080078</v>
      </c>
      <c r="F867" s="113">
        <v>6057.2299800000001</v>
      </c>
      <c r="G867" s="113"/>
      <c r="H867" s="114"/>
      <c r="I867" s="51">
        <f t="shared" si="6"/>
        <v>7.4000629007502372E-3</v>
      </c>
      <c r="J867" s="51"/>
      <c r="P867" s="99"/>
      <c r="Q867" s="99"/>
      <c r="R867" s="99"/>
      <c r="S867" s="99"/>
    </row>
    <row r="868" spans="1:19">
      <c r="A868" s="119" t="s">
        <v>1951</v>
      </c>
      <c r="B868" s="105">
        <v>43671</v>
      </c>
      <c r="C868" s="122">
        <v>6039.1298829999996</v>
      </c>
      <c r="D868" s="121">
        <v>6064.4399409999996</v>
      </c>
      <c r="E868" s="121">
        <v>6064.4399409999996</v>
      </c>
      <c r="F868" s="113">
        <v>6026.3798829999996</v>
      </c>
      <c r="G868" s="113"/>
      <c r="H868" s="115"/>
      <c r="I868" s="51">
        <f t="shared" si="6"/>
        <v>-5.2577269212503719E-3</v>
      </c>
      <c r="J868" s="51"/>
      <c r="P868" s="99"/>
      <c r="Q868" s="99"/>
      <c r="R868" s="99"/>
      <c r="S868" s="99"/>
    </row>
    <row r="869" spans="1:19">
      <c r="A869" s="119" t="s">
        <v>1952</v>
      </c>
      <c r="B869" s="105">
        <v>43670</v>
      </c>
      <c r="C869" s="122">
        <v>6071.0498049999997</v>
      </c>
      <c r="D869" s="121">
        <v>6029.25</v>
      </c>
      <c r="E869" s="121">
        <v>6071.0698240000002</v>
      </c>
      <c r="F869" s="113">
        <v>6025.5600590000004</v>
      </c>
      <c r="G869" s="113"/>
      <c r="H869" s="115"/>
      <c r="I869" s="51">
        <f t="shared" si="6"/>
        <v>4.7281621278949526E-3</v>
      </c>
      <c r="J869" s="51"/>
      <c r="P869" s="99"/>
      <c r="Q869" s="99"/>
      <c r="R869" s="99"/>
      <c r="S869" s="99"/>
    </row>
    <row r="870" spans="1:19">
      <c r="A870" s="119" t="s">
        <v>1953</v>
      </c>
      <c r="B870" s="105">
        <v>43669</v>
      </c>
      <c r="C870" s="120">
        <v>6042.4799800000001</v>
      </c>
      <c r="D870" s="121">
        <v>6020.8999020000001</v>
      </c>
      <c r="E870" s="121">
        <v>6043.2700199999999</v>
      </c>
      <c r="F870" s="113">
        <v>6008.5097660000001</v>
      </c>
      <c r="G870" s="113"/>
      <c r="H870" s="114"/>
      <c r="I870" s="51">
        <f t="shared" si="6"/>
        <v>6.8652348292408405E-3</v>
      </c>
      <c r="J870" s="51"/>
      <c r="P870" s="99"/>
      <c r="Q870" s="99"/>
      <c r="R870" s="99"/>
      <c r="S870" s="99"/>
    </row>
    <row r="871" spans="1:19">
      <c r="A871" s="119" t="s">
        <v>1954</v>
      </c>
      <c r="B871" s="105">
        <v>43668</v>
      </c>
      <c r="C871" s="120">
        <v>6001.2797849999997</v>
      </c>
      <c r="D871" s="121">
        <v>5995.0400390000004</v>
      </c>
      <c r="E871" s="121">
        <v>6012.7001950000003</v>
      </c>
      <c r="F871" s="113">
        <v>5984.4399409999996</v>
      </c>
      <c r="G871" s="113"/>
      <c r="H871" s="114"/>
      <c r="I871" s="51">
        <f t="shared" si="6"/>
        <v>2.854114074303471E-3</v>
      </c>
      <c r="J871" s="51"/>
      <c r="P871" s="99"/>
      <c r="Q871" s="99"/>
      <c r="R871" s="99"/>
      <c r="S871" s="99"/>
    </row>
    <row r="872" spans="1:19">
      <c r="A872" s="119" t="s">
        <v>1955</v>
      </c>
      <c r="B872" s="105">
        <v>43665</v>
      </c>
      <c r="C872" s="120">
        <v>5984.2001950000003</v>
      </c>
      <c r="D872" s="121">
        <v>6039.7998049999997</v>
      </c>
      <c r="E872" s="121">
        <v>6043.169922</v>
      </c>
      <c r="F872" s="113">
        <v>5983.4101559999999</v>
      </c>
      <c r="G872" s="113"/>
      <c r="H872" s="115"/>
      <c r="I872" s="51">
        <f t="shared" si="6"/>
        <v>-6.1366528987638613E-3</v>
      </c>
      <c r="J872" s="51"/>
      <c r="P872" s="99"/>
      <c r="Q872" s="99"/>
      <c r="R872" s="99"/>
      <c r="S872" s="99"/>
    </row>
    <row r="873" spans="1:19">
      <c r="A873" s="119" t="s">
        <v>1956</v>
      </c>
      <c r="B873" s="105">
        <v>43664</v>
      </c>
      <c r="C873" s="122">
        <v>6021.1499020000001</v>
      </c>
      <c r="D873" s="121">
        <v>5988.5</v>
      </c>
      <c r="E873" s="121">
        <v>6027.4501950000003</v>
      </c>
      <c r="F873" s="113">
        <v>5976.8999020000001</v>
      </c>
      <c r="G873" s="113"/>
      <c r="H873" s="114"/>
      <c r="I873" s="51">
        <f t="shared" si="6"/>
        <v>3.6839329091051809E-3</v>
      </c>
      <c r="J873" s="51"/>
      <c r="P873" s="99"/>
      <c r="Q873" s="99"/>
      <c r="R873" s="99"/>
      <c r="S873" s="99"/>
    </row>
    <row r="874" spans="1:19">
      <c r="A874" s="119" t="s">
        <v>1957</v>
      </c>
      <c r="B874" s="105">
        <v>43663</v>
      </c>
      <c r="C874" s="122">
        <v>5999.0498049999997</v>
      </c>
      <c r="D874" s="121">
        <v>6040.6098629999997</v>
      </c>
      <c r="E874" s="121">
        <v>6040.8901370000003</v>
      </c>
      <c r="F874" s="113">
        <v>5998.9902339999999</v>
      </c>
      <c r="G874" s="113"/>
      <c r="H874" s="114"/>
      <c r="I874" s="51">
        <f t="shared" si="6"/>
        <v>-6.5166430906583583E-3</v>
      </c>
      <c r="J874" s="51"/>
      <c r="P874" s="99"/>
      <c r="Q874" s="99"/>
      <c r="R874" s="99"/>
      <c r="S874" s="99"/>
    </row>
    <row r="875" spans="1:19">
      <c r="A875" s="119" t="s">
        <v>1958</v>
      </c>
      <c r="B875" s="105">
        <v>43662</v>
      </c>
      <c r="C875" s="120">
        <v>6038.3999020000001</v>
      </c>
      <c r="D875" s="121">
        <v>6054.6601559999999</v>
      </c>
      <c r="E875" s="121">
        <v>6060.419922</v>
      </c>
      <c r="F875" s="113">
        <v>6032.7299800000001</v>
      </c>
      <c r="G875" s="113"/>
      <c r="H875" s="115"/>
      <c r="I875" s="51">
        <f t="shared" si="6"/>
        <v>-3.3719671515765048E-3</v>
      </c>
      <c r="J875" s="51"/>
      <c r="P875" s="99"/>
      <c r="Q875" s="99"/>
      <c r="R875" s="99"/>
      <c r="S875" s="99"/>
    </row>
    <row r="876" spans="1:19">
      <c r="A876" s="119" t="s">
        <v>1959</v>
      </c>
      <c r="B876" s="105">
        <v>43661</v>
      </c>
      <c r="C876" s="120">
        <v>6058.830078</v>
      </c>
      <c r="D876" s="121">
        <v>6065.8701170000004</v>
      </c>
      <c r="E876" s="121">
        <v>6065.8701170000004</v>
      </c>
      <c r="F876" s="113">
        <v>6047.7299800000001</v>
      </c>
      <c r="G876" s="113"/>
      <c r="H876" s="114"/>
      <c r="I876" s="51">
        <f t="shared" si="6"/>
        <v>1.7499145667465577E-4</v>
      </c>
      <c r="J876" s="51"/>
      <c r="P876" s="99"/>
      <c r="Q876" s="99"/>
      <c r="R876" s="99"/>
      <c r="S876" s="99"/>
    </row>
    <row r="877" spans="1:19">
      <c r="A877" s="119" t="s">
        <v>1960</v>
      </c>
      <c r="B877" s="105">
        <v>43658</v>
      </c>
      <c r="C877" s="120">
        <v>6057.7700199999999</v>
      </c>
      <c r="D877" s="121">
        <v>6036.8500979999999</v>
      </c>
      <c r="E877" s="121">
        <v>6057.8798829999996</v>
      </c>
      <c r="F877" s="113">
        <v>6033.919922</v>
      </c>
      <c r="G877" s="113"/>
      <c r="H877" s="114"/>
      <c r="I877" s="51">
        <f t="shared" si="6"/>
        <v>4.7169323344515846E-3</v>
      </c>
      <c r="J877" s="51"/>
      <c r="P877" s="99"/>
      <c r="Q877" s="99"/>
      <c r="R877" s="99"/>
      <c r="S877" s="99"/>
    </row>
    <row r="878" spans="1:19">
      <c r="A878" s="119" t="s">
        <v>1961</v>
      </c>
      <c r="B878" s="105">
        <v>43657</v>
      </c>
      <c r="C878" s="120">
        <v>6029.330078</v>
      </c>
      <c r="D878" s="121">
        <v>6028.75</v>
      </c>
      <c r="E878" s="121">
        <v>6034.1899409999996</v>
      </c>
      <c r="F878" s="113">
        <v>6007</v>
      </c>
      <c r="G878" s="113"/>
      <c r="H878" s="114"/>
      <c r="I878" s="51">
        <f t="shared" si="6"/>
        <v>2.2890668308428452E-3</v>
      </c>
      <c r="J878" s="51"/>
      <c r="P878" s="99"/>
      <c r="Q878" s="99"/>
      <c r="R878" s="99"/>
      <c r="S878" s="99"/>
    </row>
    <row r="879" spans="1:19">
      <c r="A879" s="119" t="s">
        <v>1962</v>
      </c>
      <c r="B879" s="105">
        <v>43656</v>
      </c>
      <c r="C879" s="120">
        <v>6015.5600590000004</v>
      </c>
      <c r="D879" s="121">
        <v>6007.9902339999999</v>
      </c>
      <c r="E879" s="121">
        <v>6035.3598629999997</v>
      </c>
      <c r="F879" s="113">
        <v>5998.6298829999996</v>
      </c>
      <c r="G879" s="113"/>
      <c r="H879" s="115"/>
      <c r="I879" s="51">
        <f t="shared" si="6"/>
        <v>4.5220288103893225E-3</v>
      </c>
      <c r="J879" s="51"/>
      <c r="P879" s="99"/>
      <c r="Q879" s="99"/>
      <c r="R879" s="99"/>
      <c r="S879" s="99"/>
    </row>
    <row r="880" spans="1:19">
      <c r="A880" s="119" t="s">
        <v>1963</v>
      </c>
      <c r="B880" s="105">
        <v>43655</v>
      </c>
      <c r="C880" s="120">
        <v>5988.4799800000001</v>
      </c>
      <c r="D880" s="121">
        <v>5960.1298829999996</v>
      </c>
      <c r="E880" s="121">
        <v>5992.9902339999999</v>
      </c>
      <c r="F880" s="113">
        <v>5955.9501950000003</v>
      </c>
      <c r="G880" s="113"/>
      <c r="H880" s="114"/>
      <c r="I880" s="51">
        <f t="shared" si="6"/>
        <v>1.5286195865202856E-3</v>
      </c>
      <c r="J880" s="51"/>
      <c r="P880" s="99"/>
      <c r="Q880" s="99"/>
      <c r="R880" s="99"/>
      <c r="S880" s="99"/>
    </row>
    <row r="881" spans="1:19">
      <c r="A881" s="119" t="s">
        <v>1964</v>
      </c>
      <c r="B881" s="105">
        <v>43654</v>
      </c>
      <c r="C881" s="122">
        <v>5979.3398440000001</v>
      </c>
      <c r="D881" s="121">
        <v>5987.0200199999999</v>
      </c>
      <c r="E881" s="121">
        <v>5988.8999020000001</v>
      </c>
      <c r="F881" s="113">
        <v>5967.6201170000004</v>
      </c>
      <c r="G881" s="113"/>
      <c r="H881" s="115"/>
      <c r="I881" s="51">
        <f t="shared" si="6"/>
        <v>-4.8216910771116117E-3</v>
      </c>
      <c r="J881" s="51"/>
      <c r="P881" s="99"/>
      <c r="Q881" s="99"/>
      <c r="R881" s="99"/>
      <c r="S881" s="99"/>
    </row>
    <row r="882" spans="1:19">
      <c r="A882" s="119" t="s">
        <v>1965</v>
      </c>
      <c r="B882" s="105">
        <v>43651</v>
      </c>
      <c r="C882" s="122">
        <v>6008.3100590000004</v>
      </c>
      <c r="D882" s="121">
        <v>5995.9399409999996</v>
      </c>
      <c r="E882" s="121">
        <v>6015.580078</v>
      </c>
      <c r="F882" s="113">
        <v>5963.25</v>
      </c>
      <c r="G882" s="113"/>
      <c r="H882" s="115"/>
      <c r="I882" s="51">
        <f t="shared" si="6"/>
        <v>4.247130558127088E-3</v>
      </c>
      <c r="J882" s="51"/>
      <c r="P882" s="99"/>
      <c r="Q882" s="99"/>
      <c r="R882" s="99"/>
      <c r="S882" s="99"/>
    </row>
    <row r="883" spans="1:19">
      <c r="A883" s="119" t="s">
        <v>1966</v>
      </c>
      <c r="B883" s="105">
        <v>43649</v>
      </c>
      <c r="C883" s="120">
        <v>5982.8999020000001</v>
      </c>
      <c r="D883" s="121">
        <v>5982.8999020000001</v>
      </c>
      <c r="E883" s="121">
        <v>5982.8999020000001</v>
      </c>
      <c r="F883" s="113">
        <v>5982.8999020000001</v>
      </c>
      <c r="G883" s="113"/>
      <c r="H883" s="115"/>
      <c r="I883" s="51">
        <f t="shared" si="6"/>
        <v>1.944280536395393E-3</v>
      </c>
      <c r="J883" s="51"/>
      <c r="P883" s="99"/>
      <c r="Q883" s="99"/>
      <c r="R883" s="99"/>
      <c r="S883" s="99"/>
    </row>
    <row r="884" spans="1:19">
      <c r="A884" s="119" t="s">
        <v>1967</v>
      </c>
      <c r="B884" s="105">
        <v>43648</v>
      </c>
      <c r="C884" s="122">
        <v>5971.2900390000004</v>
      </c>
      <c r="D884" s="121">
        <v>5971.2900390000004</v>
      </c>
      <c r="E884" s="121">
        <v>5971.2900390000004</v>
      </c>
      <c r="F884" s="113">
        <v>5971.2900390000004</v>
      </c>
      <c r="G884" s="113"/>
      <c r="H884" s="114"/>
      <c r="I884" s="51">
        <f t="shared" si="6"/>
        <v>2.9662838213082576E-3</v>
      </c>
      <c r="J884" s="51"/>
      <c r="P884" s="99"/>
      <c r="Q884" s="99"/>
      <c r="R884" s="99"/>
      <c r="S884" s="99"/>
    </row>
    <row r="885" spans="1:19">
      <c r="A885" s="119" t="s">
        <v>1968</v>
      </c>
      <c r="B885" s="105">
        <v>43647</v>
      </c>
      <c r="C885" s="122">
        <v>5953.6298829999996</v>
      </c>
      <c r="D885" s="121">
        <v>5953.6298829999996</v>
      </c>
      <c r="E885" s="121">
        <v>5953.6298829999996</v>
      </c>
      <c r="F885" s="113">
        <v>5953.6298829999996</v>
      </c>
      <c r="G885" s="113"/>
      <c r="H885" s="114"/>
      <c r="I885" s="51">
        <f t="shared" si="6"/>
        <v>7.6807655397113095E-3</v>
      </c>
      <c r="J885" s="51"/>
      <c r="P885" s="99"/>
      <c r="Q885" s="99"/>
      <c r="R885" s="99"/>
      <c r="S885" s="99"/>
    </row>
    <row r="886" spans="1:19">
      <c r="A886" s="119" t="s">
        <v>1969</v>
      </c>
      <c r="B886" s="105">
        <v>43644</v>
      </c>
      <c r="C886" s="122">
        <v>5908.25</v>
      </c>
      <c r="D886" s="121">
        <v>5890.5297849999997</v>
      </c>
      <c r="E886" s="121">
        <v>5912.7099609999996</v>
      </c>
      <c r="F886" s="113">
        <v>5882.7700199999999</v>
      </c>
      <c r="G886" s="113"/>
      <c r="H886" s="115"/>
      <c r="I886" s="51">
        <f t="shared" si="6"/>
        <v>5.8051119853768096E-3</v>
      </c>
      <c r="J886" s="51"/>
      <c r="P886" s="99"/>
      <c r="Q886" s="99"/>
      <c r="R886" s="99"/>
      <c r="S886" s="99"/>
    </row>
    <row r="887" spans="1:19">
      <c r="A887" s="119" t="s">
        <v>1970</v>
      </c>
      <c r="B887" s="105">
        <v>43643</v>
      </c>
      <c r="C887" s="120">
        <v>5874.1499020000001</v>
      </c>
      <c r="D887" s="121">
        <v>5863.580078</v>
      </c>
      <c r="E887" s="121">
        <v>5882.9501950000003</v>
      </c>
      <c r="F887" s="113">
        <v>5861.8798829999996</v>
      </c>
      <c r="G887" s="113"/>
      <c r="H887" s="115"/>
      <c r="I887" s="51">
        <f t="shared" si="6"/>
        <v>3.9737476951284822E-3</v>
      </c>
      <c r="J887" s="51"/>
      <c r="P887" s="99"/>
      <c r="Q887" s="99"/>
      <c r="R887" s="99"/>
      <c r="S887" s="99"/>
    </row>
    <row r="888" spans="1:19">
      <c r="A888" s="119" t="s">
        <v>1971</v>
      </c>
      <c r="B888" s="105">
        <v>43642</v>
      </c>
      <c r="C888" s="122">
        <v>5850.8999020000001</v>
      </c>
      <c r="D888" s="121">
        <v>5875.580078</v>
      </c>
      <c r="E888" s="121">
        <v>5888.5898440000001</v>
      </c>
      <c r="F888" s="113">
        <v>5849.3798829999996</v>
      </c>
      <c r="G888" s="113"/>
      <c r="H888" s="114"/>
      <c r="I888" s="51">
        <f t="shared" si="6"/>
        <v>-1.234179020335624E-3</v>
      </c>
      <c r="J888" s="51"/>
      <c r="P888" s="99"/>
      <c r="Q888" s="99"/>
      <c r="R888" s="99"/>
      <c r="S888" s="99"/>
    </row>
    <row r="889" spans="1:19">
      <c r="A889" s="119" t="s">
        <v>1972</v>
      </c>
      <c r="B889" s="105">
        <v>43641</v>
      </c>
      <c r="C889" s="122">
        <v>5858.1298829999996</v>
      </c>
      <c r="D889" s="121">
        <v>5915.1499020000001</v>
      </c>
      <c r="E889" s="121">
        <v>5916.1601559999999</v>
      </c>
      <c r="F889" s="113">
        <v>5855.5200199999999</v>
      </c>
      <c r="G889" s="113"/>
      <c r="H889" s="114"/>
      <c r="I889" s="51">
        <f t="shared" si="6"/>
        <v>-9.4956716071868952E-3</v>
      </c>
      <c r="J889" s="51"/>
      <c r="P889" s="99"/>
      <c r="Q889" s="99"/>
      <c r="R889" s="99"/>
      <c r="S889" s="99"/>
    </row>
    <row r="890" spans="1:19">
      <c r="A890" s="119" t="s">
        <v>1973</v>
      </c>
      <c r="B890" s="105">
        <v>43640</v>
      </c>
      <c r="C890" s="120">
        <v>5914.2900390000004</v>
      </c>
      <c r="D890" s="121">
        <v>5926.4702150000003</v>
      </c>
      <c r="E890" s="121">
        <v>5933.4301759999998</v>
      </c>
      <c r="F890" s="113">
        <v>5911.75</v>
      </c>
      <c r="G890" s="113"/>
      <c r="H890" s="115"/>
      <c r="I890" s="51">
        <f t="shared" si="6"/>
        <v>-1.7300921139069558E-3</v>
      </c>
      <c r="J890" s="51"/>
      <c r="P890" s="99"/>
      <c r="Q890" s="99"/>
      <c r="R890" s="99"/>
      <c r="S890" s="99"/>
    </row>
    <row r="891" spans="1:19">
      <c r="A891" s="119" t="s">
        <v>1974</v>
      </c>
      <c r="B891" s="105">
        <v>43637</v>
      </c>
      <c r="C891" s="120">
        <v>5924.5400390000004</v>
      </c>
      <c r="D891" s="121">
        <v>5929.0698240000002</v>
      </c>
      <c r="E891" s="121">
        <v>5952.0297849999997</v>
      </c>
      <c r="F891" s="113">
        <v>5917.3798829999996</v>
      </c>
      <c r="G891" s="113"/>
      <c r="H891" s="114"/>
      <c r="I891" s="51">
        <f t="shared" si="6"/>
        <v>-1.2003582155322157E-3</v>
      </c>
      <c r="J891" s="51"/>
      <c r="P891" s="99"/>
      <c r="Q891" s="99"/>
      <c r="R891" s="99"/>
      <c r="S891" s="99"/>
    </row>
    <row r="892" spans="1:19">
      <c r="A892" s="119" t="s">
        <v>1975</v>
      </c>
      <c r="B892" s="105">
        <v>43636</v>
      </c>
      <c r="C892" s="122">
        <v>5931.6601559999999</v>
      </c>
      <c r="D892" s="121">
        <v>5922.4702150000003</v>
      </c>
      <c r="E892" s="121">
        <v>5939.4501950000003</v>
      </c>
      <c r="F892" s="113">
        <v>5886.2299800000001</v>
      </c>
      <c r="G892" s="113"/>
      <c r="H892" s="115"/>
      <c r="I892" s="51">
        <f t="shared" si="6"/>
        <v>9.5669198332808403E-3</v>
      </c>
      <c r="J892" s="51"/>
      <c r="P892" s="99"/>
      <c r="Q892" s="99"/>
      <c r="R892" s="99"/>
      <c r="S892" s="99"/>
    </row>
    <row r="893" spans="1:19">
      <c r="A893" s="119" t="s">
        <v>1976</v>
      </c>
      <c r="B893" s="105">
        <v>43635</v>
      </c>
      <c r="C893" s="120">
        <v>5875.4501950000003</v>
      </c>
      <c r="D893" s="121">
        <v>5863.5898440000001</v>
      </c>
      <c r="E893" s="121">
        <v>5886.0600590000004</v>
      </c>
      <c r="F893" s="113">
        <v>5845.3999020000001</v>
      </c>
      <c r="G893" s="113"/>
      <c r="H893" s="114"/>
      <c r="I893" s="51">
        <f t="shared" si="6"/>
        <v>2.9873931012485144E-3</v>
      </c>
      <c r="J893" s="51"/>
      <c r="P893" s="99"/>
      <c r="Q893" s="99"/>
      <c r="R893" s="99"/>
      <c r="S893" s="99"/>
    </row>
    <row r="894" spans="1:19">
      <c r="A894" s="119" t="s">
        <v>1977</v>
      </c>
      <c r="B894" s="105">
        <v>43634</v>
      </c>
      <c r="C894" s="120">
        <v>5857.9501950000003</v>
      </c>
      <c r="D894" s="121">
        <v>5835.7900390000004</v>
      </c>
      <c r="E894" s="121">
        <v>5883.8100590000004</v>
      </c>
      <c r="F894" s="113">
        <v>5833.25</v>
      </c>
      <c r="G894" s="113"/>
      <c r="H894" s="114"/>
      <c r="I894" s="51">
        <f t="shared" si="6"/>
        <v>9.7476977893740102E-3</v>
      </c>
      <c r="J894" s="51"/>
      <c r="P894" s="99"/>
      <c r="Q894" s="99"/>
      <c r="R894" s="99"/>
      <c r="S894" s="99"/>
    </row>
    <row r="895" spans="1:19">
      <c r="A895" s="119" t="s">
        <v>1978</v>
      </c>
      <c r="B895" s="105">
        <v>43633</v>
      </c>
      <c r="C895" s="120">
        <v>5801.3999020000001</v>
      </c>
      <c r="D895" s="121">
        <v>5801.5600590000004</v>
      </c>
      <c r="E895" s="121">
        <v>5816.580078</v>
      </c>
      <c r="F895" s="113">
        <v>5796.6801759999998</v>
      </c>
      <c r="G895" s="113"/>
      <c r="H895" s="115"/>
      <c r="I895" s="51">
        <f t="shared" ref="I895:I958" si="7">(C895/C896)-1</f>
        <v>9.385746341599166E-4</v>
      </c>
      <c r="J895" s="51"/>
      <c r="P895" s="99"/>
      <c r="Q895" s="99"/>
      <c r="R895" s="99"/>
      <c r="S895" s="99"/>
    </row>
    <row r="896" spans="1:19">
      <c r="A896" s="119" t="s">
        <v>1979</v>
      </c>
      <c r="B896" s="105">
        <v>43630</v>
      </c>
      <c r="C896" s="122">
        <v>5795.9599609999996</v>
      </c>
      <c r="D896" s="121">
        <v>5795.6499020000001</v>
      </c>
      <c r="E896" s="121">
        <v>5810.7099609999996</v>
      </c>
      <c r="F896" s="113">
        <v>5781.3100590000004</v>
      </c>
      <c r="G896" s="113"/>
      <c r="H896" s="114"/>
      <c r="I896" s="51">
        <f t="shared" si="7"/>
        <v>-1.4764027953041436E-3</v>
      </c>
      <c r="J896" s="51"/>
      <c r="P896" s="99"/>
      <c r="Q896" s="99"/>
      <c r="R896" s="99"/>
      <c r="S896" s="99"/>
    </row>
    <row r="897" spans="1:19">
      <c r="A897" s="119" t="s">
        <v>1980</v>
      </c>
      <c r="B897" s="105">
        <v>43629</v>
      </c>
      <c r="C897" s="120">
        <v>5804.5297849999997</v>
      </c>
      <c r="D897" s="121">
        <v>5793.7001950000003</v>
      </c>
      <c r="E897" s="121">
        <v>5811.7597660000001</v>
      </c>
      <c r="F897" s="113">
        <v>5785.2202150000003</v>
      </c>
      <c r="G897" s="113"/>
      <c r="H897" s="115"/>
      <c r="I897" s="51">
        <f t="shared" si="7"/>
        <v>4.3968056530359068E-3</v>
      </c>
      <c r="J897" s="51"/>
      <c r="P897" s="99"/>
      <c r="Q897" s="99"/>
      <c r="R897" s="99"/>
      <c r="S897" s="99"/>
    </row>
    <row r="898" spans="1:19">
      <c r="A898" s="119" t="s">
        <v>1981</v>
      </c>
      <c r="B898" s="105">
        <v>43628</v>
      </c>
      <c r="C898" s="122">
        <v>5779.1201170000004</v>
      </c>
      <c r="D898" s="121">
        <v>5784.9301759999998</v>
      </c>
      <c r="E898" s="121">
        <v>5796.6499020000001</v>
      </c>
      <c r="F898" s="113">
        <v>5768.9301759999998</v>
      </c>
      <c r="G898" s="113"/>
      <c r="H898" s="114"/>
      <c r="I898" s="51">
        <f t="shared" si="7"/>
        <v>-2.0221558640594051E-3</v>
      </c>
      <c r="J898" s="51"/>
      <c r="P898" s="99"/>
      <c r="Q898" s="99"/>
      <c r="R898" s="99"/>
      <c r="S898" s="99"/>
    </row>
    <row r="899" spans="1:19">
      <c r="A899" s="119" t="s">
        <v>1982</v>
      </c>
      <c r="B899" s="105">
        <v>43627</v>
      </c>
      <c r="C899" s="120">
        <v>5790.830078</v>
      </c>
      <c r="D899" s="121">
        <v>5826.0297849999997</v>
      </c>
      <c r="E899" s="121">
        <v>5840.5200199999999</v>
      </c>
      <c r="F899" s="113">
        <v>5776.419922</v>
      </c>
      <c r="G899" s="113"/>
      <c r="H899" s="115"/>
      <c r="I899" s="51">
        <f t="shared" si="7"/>
        <v>-2.9865568632514439E-4</v>
      </c>
      <c r="J899" s="51"/>
      <c r="P899" s="99"/>
      <c r="Q899" s="99"/>
      <c r="R899" s="99"/>
      <c r="S899" s="99"/>
    </row>
    <row r="900" spans="1:19">
      <c r="A900" s="119" t="s">
        <v>1983</v>
      </c>
      <c r="B900" s="105">
        <v>43626</v>
      </c>
      <c r="C900" s="120">
        <v>5792.5600590000004</v>
      </c>
      <c r="D900" s="121">
        <v>5790.75</v>
      </c>
      <c r="E900" s="121">
        <v>5828.7001950000003</v>
      </c>
      <c r="F900" s="113">
        <v>5790.2099609999996</v>
      </c>
      <c r="G900" s="113"/>
      <c r="H900" s="114"/>
      <c r="I900" s="51">
        <f t="shared" si="7"/>
        <v>4.6655373837820591E-3</v>
      </c>
      <c r="J900" s="51"/>
      <c r="P900" s="99"/>
      <c r="Q900" s="99"/>
      <c r="R900" s="99"/>
      <c r="S900" s="99"/>
    </row>
    <row r="901" spans="1:19">
      <c r="A901" s="119" t="s">
        <v>1984</v>
      </c>
      <c r="B901" s="105">
        <v>43623</v>
      </c>
      <c r="C901" s="122">
        <v>5765.6601559999999</v>
      </c>
      <c r="D901" s="121">
        <v>5724.580078</v>
      </c>
      <c r="E901" s="121">
        <v>5788.8901370000003</v>
      </c>
      <c r="F901" s="113">
        <v>5724.580078</v>
      </c>
      <c r="G901" s="113"/>
      <c r="H901" s="114"/>
      <c r="I901" s="51">
        <f t="shared" si="7"/>
        <v>1.0593796334292804E-2</v>
      </c>
      <c r="J901" s="51"/>
      <c r="P901" s="99"/>
      <c r="Q901" s="99"/>
      <c r="R901" s="99"/>
      <c r="S901" s="99"/>
    </row>
    <row r="902" spans="1:19">
      <c r="A902" s="119" t="s">
        <v>1985</v>
      </c>
      <c r="B902" s="105">
        <v>43622</v>
      </c>
      <c r="C902" s="120">
        <v>5705.2202150000003</v>
      </c>
      <c r="D902" s="121">
        <v>5675.1801759999998</v>
      </c>
      <c r="E902" s="121">
        <v>5722.1499020000001</v>
      </c>
      <c r="F902" s="113">
        <v>5663.1499020000001</v>
      </c>
      <c r="G902" s="113"/>
      <c r="H902" s="115"/>
      <c r="I902" s="51">
        <f t="shared" si="7"/>
        <v>6.4086756176273685E-3</v>
      </c>
      <c r="J902" s="51"/>
      <c r="P902" s="99"/>
      <c r="Q902" s="99"/>
      <c r="R902" s="99"/>
      <c r="S902" s="99"/>
    </row>
    <row r="903" spans="1:19">
      <c r="A903" s="119" t="s">
        <v>1986</v>
      </c>
      <c r="B903" s="105">
        <v>43621</v>
      </c>
      <c r="C903" s="120">
        <v>5668.8901370000003</v>
      </c>
      <c r="D903" s="121">
        <v>5652.7299800000001</v>
      </c>
      <c r="E903" s="121">
        <v>5671.1499020000001</v>
      </c>
      <c r="F903" s="113">
        <v>5618.3701170000004</v>
      </c>
      <c r="G903" s="113"/>
      <c r="H903" s="115"/>
      <c r="I903" s="51">
        <f t="shared" si="7"/>
        <v>8.2848646750521837E-3</v>
      </c>
      <c r="J903" s="51"/>
      <c r="P903" s="99"/>
      <c r="Q903" s="99"/>
      <c r="R903" s="99"/>
      <c r="S903" s="99"/>
    </row>
    <row r="904" spans="1:19">
      <c r="A904" s="119" t="s">
        <v>1987</v>
      </c>
      <c r="B904" s="105">
        <v>43620</v>
      </c>
      <c r="C904" s="120">
        <v>5622.3100590000004</v>
      </c>
      <c r="D904" s="121">
        <v>5540.8100590000004</v>
      </c>
      <c r="E904" s="121">
        <v>5624.7001950000003</v>
      </c>
      <c r="F904" s="113">
        <v>5540.8100590000004</v>
      </c>
      <c r="G904" s="113"/>
      <c r="H904" s="115"/>
      <c r="I904" s="51">
        <f t="shared" si="7"/>
        <v>2.1486043584229675E-2</v>
      </c>
      <c r="J904" s="51"/>
      <c r="P904" s="99"/>
      <c r="Q904" s="99"/>
      <c r="R904" s="99"/>
      <c r="S904" s="99"/>
    </row>
    <row r="905" spans="1:19">
      <c r="A905" s="119" t="s">
        <v>1988</v>
      </c>
      <c r="B905" s="105">
        <v>43619</v>
      </c>
      <c r="C905" s="120">
        <v>5504.0498049999997</v>
      </c>
      <c r="D905" s="121">
        <v>5518.2700199999999</v>
      </c>
      <c r="E905" s="121">
        <v>5541.3901370000003</v>
      </c>
      <c r="F905" s="113">
        <v>5473.2099609999996</v>
      </c>
      <c r="G905" s="113"/>
      <c r="H905" s="114"/>
      <c r="I905" s="51">
        <f t="shared" si="7"/>
        <v>-2.757650005317247E-3</v>
      </c>
      <c r="J905" s="51"/>
      <c r="P905" s="99"/>
      <c r="Q905" s="99"/>
      <c r="R905" s="99"/>
      <c r="S905" s="99"/>
    </row>
    <row r="906" spans="1:19">
      <c r="A906" s="119" t="s">
        <v>1989</v>
      </c>
      <c r="B906" s="105">
        <v>43616</v>
      </c>
      <c r="C906" s="120">
        <v>5519.2700199999999</v>
      </c>
      <c r="D906" s="121">
        <v>5547.5097660000001</v>
      </c>
      <c r="E906" s="121">
        <v>5552.9799800000001</v>
      </c>
      <c r="F906" s="113">
        <v>5516.330078</v>
      </c>
      <c r="G906" s="113"/>
      <c r="H906" s="115"/>
      <c r="I906" s="51">
        <f t="shared" si="7"/>
        <v>-1.3000819425859622E-2</v>
      </c>
      <c r="J906" s="51"/>
      <c r="P906" s="99"/>
      <c r="Q906" s="99"/>
      <c r="R906" s="99"/>
      <c r="S906" s="99"/>
    </row>
    <row r="907" spans="1:19">
      <c r="A907" s="119" t="s">
        <v>1990</v>
      </c>
      <c r="B907" s="105">
        <v>43615</v>
      </c>
      <c r="C907" s="120">
        <v>5591.9702150000003</v>
      </c>
      <c r="D907" s="121">
        <v>5588.1098629999997</v>
      </c>
      <c r="E907" s="121">
        <v>5611.8901370000003</v>
      </c>
      <c r="F907" s="113">
        <v>5567.669922</v>
      </c>
      <c r="G907" s="113"/>
      <c r="H907" s="115"/>
      <c r="I907" s="51">
        <f t="shared" si="7"/>
        <v>2.2332515799023955E-3</v>
      </c>
      <c r="J907" s="51"/>
      <c r="P907" s="99"/>
      <c r="Q907" s="99"/>
      <c r="R907" s="99"/>
      <c r="S907" s="99"/>
    </row>
    <row r="908" spans="1:19">
      <c r="A908" s="119" t="s">
        <v>1991</v>
      </c>
      <c r="B908" s="105">
        <v>43614</v>
      </c>
      <c r="C908" s="122">
        <v>5579.5097660000001</v>
      </c>
      <c r="D908" s="121">
        <v>5594</v>
      </c>
      <c r="E908" s="121">
        <v>5597.5297849999997</v>
      </c>
      <c r="F908" s="113">
        <v>5545.5297849999997</v>
      </c>
      <c r="G908" s="113"/>
      <c r="H908" s="115"/>
      <c r="I908" s="51">
        <f t="shared" si="7"/>
        <v>-6.8830846979941462E-3</v>
      </c>
      <c r="J908" s="51"/>
      <c r="P908" s="99"/>
      <c r="Q908" s="99"/>
      <c r="R908" s="99"/>
      <c r="S908" s="99"/>
    </row>
    <row r="909" spans="1:19">
      <c r="A909" s="119" t="s">
        <v>1992</v>
      </c>
      <c r="B909" s="105">
        <v>43613</v>
      </c>
      <c r="C909" s="120">
        <v>5618.1801759999998</v>
      </c>
      <c r="D909" s="121">
        <v>5673.6098629999997</v>
      </c>
      <c r="E909" s="121">
        <v>5694.5498049999997</v>
      </c>
      <c r="F909" s="113">
        <v>5617.169922</v>
      </c>
      <c r="G909" s="113"/>
      <c r="H909" s="114"/>
      <c r="I909" s="51">
        <f t="shared" si="7"/>
        <v>-8.3697968758401631E-3</v>
      </c>
      <c r="J909" s="51"/>
      <c r="P909" s="99"/>
      <c r="Q909" s="99"/>
      <c r="R909" s="99"/>
      <c r="S909" s="99"/>
    </row>
    <row r="910" spans="1:19">
      <c r="A910" s="119" t="s">
        <v>1993</v>
      </c>
      <c r="B910" s="105">
        <v>43609</v>
      </c>
      <c r="C910" s="120">
        <v>5665.6000979999999</v>
      </c>
      <c r="D910" s="121">
        <v>5678.3100590000004</v>
      </c>
      <c r="E910" s="121">
        <v>5696.25</v>
      </c>
      <c r="F910" s="113">
        <v>5653.830078</v>
      </c>
      <c r="G910" s="113"/>
      <c r="H910" s="115"/>
      <c r="I910" s="51">
        <f t="shared" si="7"/>
        <v>1.5025366093495141E-3</v>
      </c>
      <c r="J910" s="51"/>
      <c r="P910" s="99"/>
      <c r="Q910" s="99"/>
      <c r="R910" s="99"/>
      <c r="S910" s="99"/>
    </row>
    <row r="911" spans="1:19">
      <c r="A911" s="119" t="s">
        <v>1994</v>
      </c>
      <c r="B911" s="105">
        <v>43608</v>
      </c>
      <c r="C911" s="122">
        <v>5657.1000979999999</v>
      </c>
      <c r="D911" s="121">
        <v>5686.080078</v>
      </c>
      <c r="E911" s="121">
        <v>5686.080078</v>
      </c>
      <c r="F911" s="113">
        <v>5623.5400390000004</v>
      </c>
      <c r="G911" s="113"/>
      <c r="H911" s="115"/>
      <c r="I911" s="51">
        <f t="shared" si="7"/>
        <v>-1.1810181382217899E-2</v>
      </c>
      <c r="J911" s="51"/>
      <c r="P911" s="99"/>
      <c r="Q911" s="99"/>
      <c r="R911" s="99"/>
      <c r="S911" s="99"/>
    </row>
    <row r="912" spans="1:19">
      <c r="A912" s="119" t="s">
        <v>1995</v>
      </c>
      <c r="B912" s="105">
        <v>43607</v>
      </c>
      <c r="C912" s="122">
        <v>5724.7099609999996</v>
      </c>
      <c r="D912" s="121">
        <v>5724.2797849999997</v>
      </c>
      <c r="E912" s="121">
        <v>5742.1401370000003</v>
      </c>
      <c r="F912" s="113">
        <v>5714.3901370000003</v>
      </c>
      <c r="G912" s="113"/>
      <c r="H912" s="114"/>
      <c r="I912" s="51">
        <f t="shared" si="7"/>
        <v>-2.8044993362495996E-3</v>
      </c>
      <c r="J912" s="51"/>
      <c r="P912" s="99"/>
      <c r="Q912" s="99"/>
      <c r="R912" s="99"/>
      <c r="S912" s="99"/>
    </row>
    <row r="913" spans="1:19">
      <c r="A913" s="119" t="s">
        <v>1996</v>
      </c>
      <c r="B913" s="105">
        <v>43606</v>
      </c>
      <c r="C913" s="120">
        <v>5740.8100590000004</v>
      </c>
      <c r="D913" s="121">
        <v>5720.080078</v>
      </c>
      <c r="E913" s="121">
        <v>5749.7900390000004</v>
      </c>
      <c r="F913" s="113">
        <v>5720.080078</v>
      </c>
      <c r="G913" s="113"/>
      <c r="H913" s="114"/>
      <c r="I913" s="51">
        <f t="shared" si="7"/>
        <v>8.5220834569166293E-3</v>
      </c>
      <c r="J913" s="51"/>
      <c r="P913" s="99"/>
      <c r="Q913" s="99"/>
      <c r="R913" s="99"/>
      <c r="S913" s="99"/>
    </row>
    <row r="914" spans="1:19">
      <c r="A914" s="119" t="s">
        <v>1997</v>
      </c>
      <c r="B914" s="105">
        <v>43605</v>
      </c>
      <c r="C914" s="122">
        <v>5692.2998049999997</v>
      </c>
      <c r="D914" s="121">
        <v>5695.7202150000003</v>
      </c>
      <c r="E914" s="121">
        <v>5719.4702150000003</v>
      </c>
      <c r="F914" s="113">
        <v>5674.4501950000003</v>
      </c>
      <c r="G914" s="113"/>
      <c r="H914" s="114"/>
      <c r="I914" s="51">
        <f t="shared" si="7"/>
        <v>-6.7337413695740533E-3</v>
      </c>
      <c r="J914" s="51"/>
      <c r="P914" s="99"/>
      <c r="Q914" s="99"/>
      <c r="R914" s="99"/>
      <c r="S914" s="99"/>
    </row>
    <row r="915" spans="1:19">
      <c r="A915" s="119" t="s">
        <v>1998</v>
      </c>
      <c r="B915" s="105">
        <v>43602</v>
      </c>
      <c r="C915" s="122">
        <v>5730.8901370000003</v>
      </c>
      <c r="D915" s="121">
        <v>5729.0200199999999</v>
      </c>
      <c r="E915" s="121">
        <v>5782.8798829999996</v>
      </c>
      <c r="F915" s="113">
        <v>5720.3901370000003</v>
      </c>
      <c r="G915" s="113"/>
      <c r="H915" s="115"/>
      <c r="I915" s="51">
        <f t="shared" si="7"/>
        <v>-5.7356599001633368E-3</v>
      </c>
      <c r="J915" s="51"/>
      <c r="P915" s="99"/>
      <c r="Q915" s="99"/>
      <c r="R915" s="99"/>
      <c r="S915" s="99"/>
    </row>
    <row r="916" spans="1:19">
      <c r="A916" s="119" t="s">
        <v>1999</v>
      </c>
      <c r="B916" s="105">
        <v>43601</v>
      </c>
      <c r="C916" s="120">
        <v>5763.9501950000003</v>
      </c>
      <c r="D916" s="121">
        <v>5722.8500979999999</v>
      </c>
      <c r="E916" s="121">
        <v>5795.6098629999997</v>
      </c>
      <c r="F916" s="113">
        <v>5722.8500979999999</v>
      </c>
      <c r="G916" s="113"/>
      <c r="H916" s="115"/>
      <c r="I916" s="51">
        <f t="shared" si="7"/>
        <v>9.1849865535462705E-3</v>
      </c>
      <c r="J916" s="51"/>
      <c r="P916" s="99"/>
      <c r="Q916" s="99"/>
      <c r="R916" s="99"/>
      <c r="S916" s="99"/>
    </row>
    <row r="917" spans="1:19">
      <c r="A917" s="119" t="s">
        <v>2000</v>
      </c>
      <c r="B917" s="105">
        <v>43600</v>
      </c>
      <c r="C917" s="120">
        <v>5711.4902339999999</v>
      </c>
      <c r="D917" s="121">
        <v>5650.2202150000003</v>
      </c>
      <c r="E917" s="121">
        <v>5726.9399409999996</v>
      </c>
      <c r="F917" s="113">
        <v>5639.9799800000001</v>
      </c>
      <c r="G917" s="113"/>
      <c r="H917" s="114"/>
      <c r="I917" s="51">
        <f t="shared" si="7"/>
        <v>6.0399559328909724E-3</v>
      </c>
      <c r="J917" s="51"/>
      <c r="P917" s="99"/>
      <c r="Q917" s="99"/>
      <c r="R917" s="99"/>
      <c r="S917" s="99"/>
    </row>
    <row r="918" spans="1:19">
      <c r="A918" s="119" t="s">
        <v>2001</v>
      </c>
      <c r="B918" s="105">
        <v>43599</v>
      </c>
      <c r="C918" s="122">
        <v>5677.2001950000003</v>
      </c>
      <c r="D918" s="121">
        <v>5648.580078</v>
      </c>
      <c r="E918" s="121">
        <v>5713.5097660000001</v>
      </c>
      <c r="F918" s="113">
        <v>5648.580078</v>
      </c>
      <c r="G918" s="113"/>
      <c r="H918" s="114"/>
      <c r="I918" s="51">
        <f t="shared" si="7"/>
        <v>8.1311852149879016E-3</v>
      </c>
      <c r="J918" s="51"/>
      <c r="P918" s="99"/>
      <c r="Q918" s="99"/>
      <c r="R918" s="99"/>
      <c r="S918" s="99"/>
    </row>
    <row r="919" spans="1:19">
      <c r="A919" s="119" t="s">
        <v>2002</v>
      </c>
      <c r="B919" s="105">
        <v>43598</v>
      </c>
      <c r="C919" s="122">
        <v>5631.4101559999999</v>
      </c>
      <c r="D919" s="121">
        <v>5688.1401370000003</v>
      </c>
      <c r="E919" s="121">
        <v>5688.1401370000003</v>
      </c>
      <c r="F919" s="113">
        <v>5610.6098629999997</v>
      </c>
      <c r="G919" s="113"/>
      <c r="H919" s="114"/>
      <c r="I919" s="51">
        <f t="shared" si="7"/>
        <v>-2.4093446326712176E-2</v>
      </c>
      <c r="J919" s="51"/>
      <c r="P919" s="99"/>
      <c r="Q919" s="99"/>
      <c r="R919" s="99"/>
      <c r="S919" s="99"/>
    </row>
    <row r="920" spans="1:19">
      <c r="A920" s="119" t="s">
        <v>2003</v>
      </c>
      <c r="B920" s="105">
        <v>43595</v>
      </c>
      <c r="C920" s="120">
        <v>5770.4399409999996</v>
      </c>
      <c r="D920" s="121">
        <v>5733.7900390000004</v>
      </c>
      <c r="E920" s="121">
        <v>5790.1499020000001</v>
      </c>
      <c r="F920" s="113">
        <v>5658.4399409999996</v>
      </c>
      <c r="G920" s="113"/>
      <c r="H920" s="115"/>
      <c r="I920" s="51">
        <f t="shared" si="7"/>
        <v>4.064648949198002E-3</v>
      </c>
      <c r="J920" s="51"/>
      <c r="P920" s="99"/>
      <c r="Q920" s="99"/>
      <c r="R920" s="99"/>
      <c r="S920" s="99"/>
    </row>
    <row r="921" spans="1:19">
      <c r="A921" s="119" t="s">
        <v>2004</v>
      </c>
      <c r="B921" s="105">
        <v>43594</v>
      </c>
      <c r="C921" s="120">
        <v>5747.080078</v>
      </c>
      <c r="D921" s="121">
        <v>5725.3100590000004</v>
      </c>
      <c r="E921" s="121">
        <v>5757.580078</v>
      </c>
      <c r="F921" s="113">
        <v>5678.4101559999999</v>
      </c>
      <c r="G921" s="113"/>
      <c r="H921" s="114"/>
      <c r="I921" s="51">
        <f t="shared" si="7"/>
        <v>-2.6724434711181688E-3</v>
      </c>
      <c r="J921" s="51"/>
      <c r="P921" s="99"/>
      <c r="Q921" s="99"/>
      <c r="R921" s="99"/>
      <c r="S921" s="99"/>
    </row>
    <row r="922" spans="1:19">
      <c r="A922" s="119" t="s">
        <v>2005</v>
      </c>
      <c r="B922" s="105">
        <v>43593</v>
      </c>
      <c r="C922" s="120">
        <v>5762.4799800000001</v>
      </c>
      <c r="D922" s="121">
        <v>5762.8701170000004</v>
      </c>
      <c r="E922" s="121">
        <v>5799.5698240000002</v>
      </c>
      <c r="F922" s="113">
        <v>5750.2700199999999</v>
      </c>
      <c r="G922" s="113"/>
      <c r="H922" s="115"/>
      <c r="I922" s="51">
        <f t="shared" si="7"/>
        <v>-1.5783976765899599E-3</v>
      </c>
      <c r="J922" s="51"/>
      <c r="P922" s="99"/>
      <c r="Q922" s="99"/>
      <c r="R922" s="99"/>
      <c r="S922" s="99"/>
    </row>
    <row r="923" spans="1:19">
      <c r="A923" s="119" t="s">
        <v>2006</v>
      </c>
      <c r="B923" s="105">
        <v>43592</v>
      </c>
      <c r="C923" s="120">
        <v>5771.5898440000001</v>
      </c>
      <c r="D923" s="121">
        <v>5829.5698240000002</v>
      </c>
      <c r="E923" s="121">
        <v>5829.5698240000002</v>
      </c>
      <c r="F923" s="113">
        <v>5728.7597660000001</v>
      </c>
      <c r="G923" s="113"/>
      <c r="H923" s="115"/>
      <c r="I923" s="51">
        <f t="shared" si="7"/>
        <v>-1.6505269326904548E-2</v>
      </c>
      <c r="J923" s="51"/>
      <c r="P923" s="99"/>
      <c r="Q923" s="99"/>
      <c r="R923" s="99"/>
      <c r="S923" s="99"/>
    </row>
    <row r="924" spans="1:19">
      <c r="A924" s="119" t="s">
        <v>2007</v>
      </c>
      <c r="B924" s="105">
        <v>43591</v>
      </c>
      <c r="C924" s="122">
        <v>5868.4501950000003</v>
      </c>
      <c r="D924" s="121">
        <v>5821.25</v>
      </c>
      <c r="E924" s="121">
        <v>5878.0498049999997</v>
      </c>
      <c r="F924" s="113">
        <v>5799.8901370000003</v>
      </c>
      <c r="G924" s="113"/>
      <c r="H924" s="115"/>
      <c r="I924" s="51">
        <f t="shared" si="7"/>
        <v>-4.3855268403673042E-3</v>
      </c>
      <c r="J924" s="51"/>
      <c r="P924" s="99"/>
      <c r="Q924" s="99"/>
      <c r="R924" s="99"/>
      <c r="S924" s="99"/>
    </row>
    <row r="925" spans="1:19">
      <c r="A925" s="119" t="s">
        <v>2008</v>
      </c>
      <c r="B925" s="105">
        <v>43588</v>
      </c>
      <c r="C925" s="122">
        <v>5894.2998049999997</v>
      </c>
      <c r="D925" s="121">
        <v>5861.4301759999998</v>
      </c>
      <c r="E925" s="121">
        <v>5898.4702150000003</v>
      </c>
      <c r="F925" s="113">
        <v>5861.4301759999998</v>
      </c>
      <c r="G925" s="113"/>
      <c r="H925" s="114"/>
      <c r="I925" s="51">
        <f t="shared" si="7"/>
        <v>9.7370850300895206E-3</v>
      </c>
      <c r="J925" s="51"/>
      <c r="P925" s="99"/>
      <c r="Q925" s="99"/>
      <c r="R925" s="99"/>
      <c r="S925" s="99"/>
    </row>
    <row r="926" spans="1:19">
      <c r="A926" s="119" t="s">
        <v>2009</v>
      </c>
      <c r="B926" s="105">
        <v>43587</v>
      </c>
      <c r="C926" s="122">
        <v>5837.4599609999996</v>
      </c>
      <c r="D926" s="121">
        <v>5846.7597660000001</v>
      </c>
      <c r="E926" s="121">
        <v>5865.7998049999997</v>
      </c>
      <c r="F926" s="113">
        <v>5803.5297849999997</v>
      </c>
      <c r="G926" s="113"/>
      <c r="H926" s="115"/>
      <c r="I926" s="51">
        <f t="shared" si="7"/>
        <v>-2.0838753095006046E-3</v>
      </c>
      <c r="J926" s="51"/>
      <c r="P926" s="99"/>
      <c r="Q926" s="99"/>
      <c r="R926" s="99"/>
      <c r="S926" s="99"/>
    </row>
    <row r="927" spans="1:19">
      <c r="A927" s="119" t="s">
        <v>2010</v>
      </c>
      <c r="B927" s="105">
        <v>43586</v>
      </c>
      <c r="C927" s="122">
        <v>5849.6499020000001</v>
      </c>
      <c r="D927" s="121">
        <v>5906.8701170000004</v>
      </c>
      <c r="E927" s="121">
        <v>5910.3798829999996</v>
      </c>
      <c r="F927" s="113">
        <v>5849.2998049999997</v>
      </c>
      <c r="G927" s="113"/>
      <c r="H927" s="115"/>
      <c r="I927" s="51">
        <f t="shared" si="7"/>
        <v>-7.4926332131397544E-3</v>
      </c>
      <c r="J927" s="51"/>
      <c r="P927" s="99"/>
      <c r="Q927" s="99"/>
      <c r="R927" s="99"/>
      <c r="S927" s="99"/>
    </row>
    <row r="928" spans="1:19">
      <c r="A928" s="119" t="s">
        <v>2011</v>
      </c>
      <c r="B928" s="105">
        <v>43585</v>
      </c>
      <c r="C928" s="120">
        <v>5893.8100590000004</v>
      </c>
      <c r="D928" s="121">
        <v>5876.4399409999996</v>
      </c>
      <c r="E928" s="121">
        <v>5898.3598629999997</v>
      </c>
      <c r="F928" s="113">
        <v>5850.6601559999999</v>
      </c>
      <c r="G928" s="113"/>
      <c r="H928" s="114"/>
      <c r="I928" s="51">
        <f t="shared" si="7"/>
        <v>9.7829573301311257E-4</v>
      </c>
      <c r="J928" s="51"/>
      <c r="P928" s="99"/>
      <c r="Q928" s="99"/>
      <c r="R928" s="99"/>
      <c r="S928" s="99"/>
    </row>
    <row r="929" spans="1:19">
      <c r="A929" s="119" t="s">
        <v>2012</v>
      </c>
      <c r="B929" s="105">
        <v>43584</v>
      </c>
      <c r="C929" s="122">
        <v>5888.0498049999997</v>
      </c>
      <c r="D929" s="121">
        <v>5883.1601559999999</v>
      </c>
      <c r="E929" s="121">
        <v>5901</v>
      </c>
      <c r="F929" s="113">
        <v>5880.7299800000001</v>
      </c>
      <c r="G929" s="113"/>
      <c r="H929" s="115"/>
      <c r="I929" s="51">
        <f t="shared" si="7"/>
        <v>1.1170360219434627E-3</v>
      </c>
      <c r="J929" s="51"/>
      <c r="P929" s="99"/>
      <c r="Q929" s="99"/>
      <c r="R929" s="99"/>
      <c r="S929" s="99"/>
    </row>
    <row r="930" spans="1:19">
      <c r="A930" s="119" t="s">
        <v>2013</v>
      </c>
      <c r="B930" s="105">
        <v>43581</v>
      </c>
      <c r="C930" s="120">
        <v>5881.4799800000001</v>
      </c>
      <c r="D930" s="121">
        <v>5853.330078</v>
      </c>
      <c r="E930" s="121">
        <v>5881.4799800000001</v>
      </c>
      <c r="F930" s="113">
        <v>5837.0097660000001</v>
      </c>
      <c r="G930" s="113"/>
      <c r="H930" s="114"/>
      <c r="I930" s="51">
        <f t="shared" si="7"/>
        <v>4.7165144508107826E-3</v>
      </c>
      <c r="J930" s="51"/>
      <c r="P930" s="99"/>
      <c r="Q930" s="99"/>
      <c r="R930" s="99"/>
      <c r="S930" s="99"/>
    </row>
    <row r="931" spans="1:19">
      <c r="A931" s="119" t="s">
        <v>2014</v>
      </c>
      <c r="B931" s="105">
        <v>43580</v>
      </c>
      <c r="C931" s="122">
        <v>5853.8701170000004</v>
      </c>
      <c r="D931" s="121">
        <v>5859.5</v>
      </c>
      <c r="E931" s="121">
        <v>5867.6401370000003</v>
      </c>
      <c r="F931" s="113">
        <v>5827.25</v>
      </c>
      <c r="G931" s="113"/>
      <c r="H931" s="115"/>
      <c r="I931" s="51">
        <f t="shared" si="7"/>
        <v>-3.6879388925437073E-4</v>
      </c>
      <c r="J931" s="51"/>
      <c r="P931" s="99"/>
      <c r="Q931" s="99"/>
      <c r="R931" s="99"/>
      <c r="S931" s="99"/>
    </row>
    <row r="932" spans="1:19">
      <c r="A932" s="119" t="s">
        <v>2015</v>
      </c>
      <c r="B932" s="105">
        <v>43579</v>
      </c>
      <c r="C932" s="120">
        <v>5856.0297849999997</v>
      </c>
      <c r="D932" s="121">
        <v>5869.5400390000004</v>
      </c>
      <c r="E932" s="121">
        <v>5875.1601559999999</v>
      </c>
      <c r="F932" s="113">
        <v>5853.6401370000003</v>
      </c>
      <c r="G932" s="113"/>
      <c r="H932" s="114"/>
      <c r="I932" s="51">
        <f t="shared" si="7"/>
        <v>-2.1895316067418458E-3</v>
      </c>
      <c r="J932" s="51"/>
      <c r="P932" s="99"/>
      <c r="Q932" s="99"/>
      <c r="R932" s="99"/>
      <c r="S932" s="99"/>
    </row>
    <row r="933" spans="1:19">
      <c r="A933" s="119" t="s">
        <v>2016</v>
      </c>
      <c r="B933" s="105">
        <v>43578</v>
      </c>
      <c r="C933" s="122">
        <v>5868.8798829999996</v>
      </c>
      <c r="D933" s="121">
        <v>5821.5</v>
      </c>
      <c r="E933" s="121">
        <v>5874.1499020000001</v>
      </c>
      <c r="F933" s="113">
        <v>5818.7001950000003</v>
      </c>
      <c r="G933" s="113"/>
      <c r="H933" s="115"/>
      <c r="I933" s="51">
        <f t="shared" si="7"/>
        <v>8.890889302171745E-3</v>
      </c>
      <c r="J933" s="51"/>
      <c r="P933" s="99"/>
      <c r="Q933" s="99"/>
      <c r="R933" s="99"/>
      <c r="S933" s="99"/>
    </row>
    <row r="934" spans="1:19">
      <c r="A934" s="119" t="s">
        <v>2017</v>
      </c>
      <c r="B934" s="105">
        <v>43577</v>
      </c>
      <c r="C934" s="120">
        <v>5817.1601559999999</v>
      </c>
      <c r="D934" s="121">
        <v>5798.7700199999999</v>
      </c>
      <c r="E934" s="121">
        <v>5820.1801759999998</v>
      </c>
      <c r="F934" s="113">
        <v>5793.9902339999999</v>
      </c>
      <c r="G934" s="113"/>
      <c r="H934" s="114"/>
      <c r="I934" s="51">
        <f t="shared" si="7"/>
        <v>1.03771093081928E-3</v>
      </c>
      <c r="J934" s="51"/>
      <c r="P934" s="99"/>
      <c r="Q934" s="99"/>
      <c r="R934" s="99"/>
      <c r="S934" s="99"/>
    </row>
    <row r="935" spans="1:19">
      <c r="A935" s="119" t="s">
        <v>2018</v>
      </c>
      <c r="B935" s="105">
        <v>43573</v>
      </c>
      <c r="C935" s="120">
        <v>5811.1298829999996</v>
      </c>
      <c r="D935" s="121">
        <v>5810.6801759999998</v>
      </c>
      <c r="E935" s="121">
        <v>5817.830078</v>
      </c>
      <c r="F935" s="113">
        <v>5784.8500979999999</v>
      </c>
      <c r="G935" s="113"/>
      <c r="H935" s="115"/>
      <c r="I935" s="51">
        <f t="shared" si="7"/>
        <v>1.6029088882254516E-3</v>
      </c>
      <c r="J935" s="51"/>
      <c r="P935" s="99"/>
      <c r="Q935" s="99"/>
      <c r="R935" s="99"/>
      <c r="S935" s="99"/>
    </row>
    <row r="936" spans="1:19">
      <c r="A936" s="119" t="s">
        <v>2019</v>
      </c>
      <c r="B936" s="105">
        <v>43572</v>
      </c>
      <c r="C936" s="122">
        <v>5801.830078</v>
      </c>
      <c r="D936" s="121">
        <v>5833.0097660000001</v>
      </c>
      <c r="E936" s="121">
        <v>5836.7797849999997</v>
      </c>
      <c r="F936" s="113">
        <v>5791.830078</v>
      </c>
      <c r="G936" s="113"/>
      <c r="H936" s="114"/>
      <c r="I936" s="51">
        <f t="shared" si="7"/>
        <v>-2.1721506528058487E-3</v>
      </c>
      <c r="J936" s="51"/>
      <c r="P936" s="99"/>
      <c r="Q936" s="99"/>
      <c r="R936" s="99"/>
      <c r="S936" s="99"/>
    </row>
    <row r="937" spans="1:19">
      <c r="A937" s="119" t="s">
        <v>2020</v>
      </c>
      <c r="B937" s="105">
        <v>43571</v>
      </c>
      <c r="C937" s="120">
        <v>5814.4599609999996</v>
      </c>
      <c r="D937" s="121">
        <v>5824.8701170000004</v>
      </c>
      <c r="E937" s="121">
        <v>5832.2597660000001</v>
      </c>
      <c r="F937" s="113">
        <v>5801.8901370000003</v>
      </c>
      <c r="G937" s="113"/>
      <c r="H937" s="115"/>
      <c r="I937" s="51">
        <f t="shared" si="7"/>
        <v>5.0764691427684916E-4</v>
      </c>
      <c r="J937" s="51"/>
      <c r="P937" s="99"/>
      <c r="Q937" s="99"/>
      <c r="R937" s="99"/>
      <c r="S937" s="99"/>
    </row>
    <row r="938" spans="1:19">
      <c r="A938" s="119" t="s">
        <v>2021</v>
      </c>
      <c r="B938" s="105">
        <v>43570</v>
      </c>
      <c r="C938" s="122">
        <v>5811.5097660000001</v>
      </c>
      <c r="D938" s="121">
        <v>5816.9902339999999</v>
      </c>
      <c r="E938" s="121">
        <v>5819.3100590000004</v>
      </c>
      <c r="F938" s="113">
        <v>5793.4702150000003</v>
      </c>
      <c r="G938" s="113"/>
      <c r="H938" s="114"/>
      <c r="I938" s="51">
        <f t="shared" si="7"/>
        <v>-6.0709349829468628E-4</v>
      </c>
      <c r="J938" s="51"/>
      <c r="P938" s="99"/>
      <c r="Q938" s="99"/>
      <c r="R938" s="99"/>
      <c r="S938" s="99"/>
    </row>
    <row r="939" spans="1:19">
      <c r="A939" s="119" t="s">
        <v>2022</v>
      </c>
      <c r="B939" s="105">
        <v>43567</v>
      </c>
      <c r="C939" s="122">
        <v>5815.0400390000004</v>
      </c>
      <c r="D939" s="121">
        <v>5801.9301759999998</v>
      </c>
      <c r="E939" s="121">
        <v>5821.2001950000003</v>
      </c>
      <c r="F939" s="113">
        <v>5797</v>
      </c>
      <c r="G939" s="113"/>
      <c r="H939" s="115"/>
      <c r="I939" s="51">
        <f t="shared" si="7"/>
        <v>6.7102452517369127E-3</v>
      </c>
      <c r="J939" s="51"/>
      <c r="P939" s="99"/>
      <c r="Q939" s="99"/>
      <c r="R939" s="99"/>
      <c r="S939" s="99"/>
    </row>
    <row r="940" spans="1:19">
      <c r="A940" s="119" t="s">
        <v>2023</v>
      </c>
      <c r="B940" s="105">
        <v>43566</v>
      </c>
      <c r="C940" s="120">
        <v>5776.2797849999997</v>
      </c>
      <c r="D940" s="121">
        <v>5783.4799800000001</v>
      </c>
      <c r="E940" s="121">
        <v>5786.3398440000001</v>
      </c>
      <c r="F940" s="113">
        <v>5763.7299800000001</v>
      </c>
      <c r="G940" s="113"/>
      <c r="H940" s="115"/>
      <c r="I940" s="51">
        <f t="shared" si="7"/>
        <v>5.0130105535117764E-5</v>
      </c>
      <c r="J940" s="51"/>
      <c r="P940" s="99"/>
      <c r="Q940" s="99"/>
      <c r="R940" s="99"/>
      <c r="S940" s="99"/>
    </row>
    <row r="941" spans="1:19">
      <c r="A941" s="119" t="s">
        <v>2024</v>
      </c>
      <c r="B941" s="105">
        <v>43565</v>
      </c>
      <c r="C941" s="122">
        <v>5775.9902339999999</v>
      </c>
      <c r="D941" s="121">
        <v>5762.3100590000004</v>
      </c>
      <c r="E941" s="121">
        <v>5778.9702150000003</v>
      </c>
      <c r="F941" s="113">
        <v>5757.8901370000003</v>
      </c>
      <c r="G941" s="113"/>
      <c r="H941" s="115"/>
      <c r="I941" s="51">
        <f t="shared" si="7"/>
        <v>3.5618164859176904E-3</v>
      </c>
      <c r="J941" s="51"/>
      <c r="P941" s="99"/>
      <c r="Q941" s="99"/>
      <c r="R941" s="99"/>
      <c r="S941" s="99"/>
    </row>
    <row r="942" spans="1:19">
      <c r="A942" s="119" t="s">
        <v>2025</v>
      </c>
      <c r="B942" s="105">
        <v>43564</v>
      </c>
      <c r="C942" s="122">
        <v>5755.4902339999999</v>
      </c>
      <c r="D942" s="121">
        <v>5772.25</v>
      </c>
      <c r="E942" s="121">
        <v>5772.8398440000001</v>
      </c>
      <c r="F942" s="113">
        <v>5746.0200199999999</v>
      </c>
      <c r="G942" s="113"/>
      <c r="H942" s="114"/>
      <c r="I942" s="51">
        <f t="shared" si="7"/>
        <v>-5.7644561778537051E-3</v>
      </c>
      <c r="J942" s="51"/>
      <c r="P942" s="99"/>
      <c r="Q942" s="99"/>
      <c r="R942" s="99"/>
      <c r="S942" s="99"/>
    </row>
    <row r="943" spans="1:19">
      <c r="A943" s="119" t="s">
        <v>2026</v>
      </c>
      <c r="B943" s="105">
        <v>43563</v>
      </c>
      <c r="C943" s="120">
        <v>5788.8598629999997</v>
      </c>
      <c r="D943" s="121">
        <v>5774.25</v>
      </c>
      <c r="E943" s="121">
        <v>5788.9301759999998</v>
      </c>
      <c r="F943" s="113">
        <v>5758.9501950000003</v>
      </c>
      <c r="G943" s="113"/>
      <c r="H943" s="115"/>
      <c r="I943" s="51">
        <f t="shared" si="7"/>
        <v>1.0651888896686668E-3</v>
      </c>
      <c r="J943" s="51"/>
      <c r="P943" s="99"/>
      <c r="Q943" s="99"/>
      <c r="R943" s="99"/>
      <c r="S943" s="99"/>
    </row>
    <row r="944" spans="1:19">
      <c r="A944" s="119" t="s">
        <v>2027</v>
      </c>
      <c r="B944" s="105">
        <v>43560</v>
      </c>
      <c r="C944" s="122">
        <v>5782.7001950000003</v>
      </c>
      <c r="D944" s="121">
        <v>5765.5297849999997</v>
      </c>
      <c r="E944" s="121">
        <v>5783.6801759999998</v>
      </c>
      <c r="F944" s="113">
        <v>5763.3100590000004</v>
      </c>
      <c r="G944" s="113"/>
      <c r="H944" s="115"/>
      <c r="I944" s="51">
        <f t="shared" si="7"/>
        <v>4.6456601819995225E-3</v>
      </c>
      <c r="J944" s="51"/>
      <c r="P944" s="99"/>
      <c r="Q944" s="99"/>
      <c r="R944" s="99"/>
      <c r="S944" s="99"/>
    </row>
    <row r="945" spans="1:19">
      <c r="A945" s="119" t="s">
        <v>2028</v>
      </c>
      <c r="B945" s="105">
        <v>43559</v>
      </c>
      <c r="C945" s="120">
        <v>5755.9599609999996</v>
      </c>
      <c r="D945" s="121">
        <v>5745.169922</v>
      </c>
      <c r="E945" s="121">
        <v>5759.7299800000001</v>
      </c>
      <c r="F945" s="113">
        <v>5731.5600590000004</v>
      </c>
      <c r="G945" s="113"/>
      <c r="H945" s="115"/>
      <c r="I945" s="51">
        <f t="shared" si="7"/>
        <v>2.3142613419389058E-3</v>
      </c>
      <c r="J945" s="51"/>
      <c r="P945" s="99"/>
      <c r="Q945" s="99"/>
      <c r="R945" s="99"/>
      <c r="S945" s="99"/>
    </row>
    <row r="946" spans="1:19">
      <c r="A946" s="119" t="s">
        <v>2029</v>
      </c>
      <c r="B946" s="105">
        <v>43558</v>
      </c>
      <c r="C946" s="120">
        <v>5742.669922</v>
      </c>
      <c r="D946" s="121">
        <v>5748.0498049999997</v>
      </c>
      <c r="E946" s="121">
        <v>5766.2797849999997</v>
      </c>
      <c r="F946" s="113">
        <v>5726.2299800000001</v>
      </c>
      <c r="G946" s="113"/>
      <c r="H946" s="115"/>
      <c r="I946" s="51">
        <f t="shared" si="7"/>
        <v>2.1499251859498081E-3</v>
      </c>
      <c r="J946" s="51"/>
      <c r="P946" s="99"/>
      <c r="Q946" s="99"/>
      <c r="R946" s="99"/>
      <c r="S946" s="99"/>
    </row>
    <row r="947" spans="1:19">
      <c r="A947" s="119" t="s">
        <v>2030</v>
      </c>
      <c r="B947" s="105">
        <v>43557</v>
      </c>
      <c r="C947" s="120">
        <v>5730.3500979999999</v>
      </c>
      <c r="D947" s="121">
        <v>5732.3500979999999</v>
      </c>
      <c r="E947" s="121">
        <v>5741.6000979999999</v>
      </c>
      <c r="F947" s="113">
        <v>5713.4902339999999</v>
      </c>
      <c r="G947" s="113"/>
      <c r="H947" s="114"/>
      <c r="I947" s="51">
        <f t="shared" si="7"/>
        <v>5.4111140217028009E-5</v>
      </c>
      <c r="J947" s="51"/>
      <c r="P947" s="99"/>
      <c r="Q947" s="99"/>
      <c r="R947" s="99"/>
      <c r="S947" s="99"/>
    </row>
    <row r="948" spans="1:19">
      <c r="A948" s="119" t="s">
        <v>2031</v>
      </c>
      <c r="B948" s="105">
        <v>43556</v>
      </c>
      <c r="C948" s="120">
        <v>5730.0400390000004</v>
      </c>
      <c r="D948" s="121">
        <v>5692.9501950000003</v>
      </c>
      <c r="E948" s="121">
        <v>5734.4101559999999</v>
      </c>
      <c r="F948" s="113">
        <v>5692.9501950000003</v>
      </c>
      <c r="G948" s="113"/>
      <c r="H948" s="114"/>
      <c r="I948" s="51">
        <f t="shared" si="7"/>
        <v>1.1577463421318601E-2</v>
      </c>
      <c r="J948" s="51"/>
      <c r="P948" s="99"/>
      <c r="Q948" s="99"/>
      <c r="R948" s="99"/>
      <c r="S948" s="99"/>
    </row>
    <row r="949" spans="1:19">
      <c r="A949" s="119" t="s">
        <v>2032</v>
      </c>
      <c r="B949" s="105">
        <v>43553</v>
      </c>
      <c r="C949" s="120">
        <v>5664.4599609999996</v>
      </c>
      <c r="D949" s="121">
        <v>5652.2099609999996</v>
      </c>
      <c r="E949" s="121">
        <v>5667.7202150000003</v>
      </c>
      <c r="F949" s="113">
        <v>5634.2202150000003</v>
      </c>
      <c r="G949" s="113"/>
      <c r="H949" s="115"/>
      <c r="I949" s="51">
        <f t="shared" si="7"/>
        <v>6.7788782353441768E-3</v>
      </c>
      <c r="J949" s="51"/>
      <c r="P949" s="99"/>
      <c r="Q949" s="99"/>
      <c r="R949" s="99"/>
      <c r="S949" s="99"/>
    </row>
    <row r="950" spans="1:19">
      <c r="A950" s="119" t="s">
        <v>2033</v>
      </c>
      <c r="B950" s="105">
        <v>43552</v>
      </c>
      <c r="C950" s="122">
        <v>5626.3198240000002</v>
      </c>
      <c r="D950" s="121">
        <v>5614.25</v>
      </c>
      <c r="E950" s="121">
        <v>5634.7001950000003</v>
      </c>
      <c r="F950" s="113">
        <v>5593.0498049999997</v>
      </c>
      <c r="G950" s="113"/>
      <c r="H950" s="115"/>
      <c r="I950" s="51">
        <f t="shared" si="7"/>
        <v>3.7464409987963965E-3</v>
      </c>
      <c r="J950" s="51"/>
      <c r="P950" s="99"/>
      <c r="Q950" s="99"/>
      <c r="R950" s="99"/>
      <c r="S950" s="99"/>
    </row>
    <row r="951" spans="1:19">
      <c r="A951" s="119" t="s">
        <v>2034</v>
      </c>
      <c r="B951" s="105">
        <v>43551</v>
      </c>
      <c r="C951" s="120">
        <v>5605.3198240000002</v>
      </c>
      <c r="D951" s="121">
        <v>5633.9799800000001</v>
      </c>
      <c r="E951" s="121">
        <v>5645.4101559999999</v>
      </c>
      <c r="F951" s="113">
        <v>5570.0898440000001</v>
      </c>
      <c r="G951" s="113"/>
      <c r="H951" s="114"/>
      <c r="I951" s="51">
        <f t="shared" si="7"/>
        <v>-4.6294631282443044E-3</v>
      </c>
      <c r="J951" s="51"/>
      <c r="P951" s="99"/>
      <c r="Q951" s="99"/>
      <c r="R951" s="99"/>
      <c r="S951" s="99"/>
    </row>
    <row r="952" spans="1:19">
      <c r="A952" s="119" t="s">
        <v>2035</v>
      </c>
      <c r="B952" s="105">
        <v>43550</v>
      </c>
      <c r="C952" s="120">
        <v>5631.3901370000003</v>
      </c>
      <c r="D952" s="121">
        <v>5619.8198240000002</v>
      </c>
      <c r="E952" s="121">
        <v>5654.1601559999999</v>
      </c>
      <c r="F952" s="113">
        <v>5602.5097660000001</v>
      </c>
      <c r="G952" s="113"/>
      <c r="H952" s="115"/>
      <c r="I952" s="51">
        <f t="shared" si="7"/>
        <v>7.1827052622865928E-3</v>
      </c>
      <c r="J952" s="51"/>
      <c r="P952" s="99"/>
      <c r="Q952" s="99"/>
      <c r="R952" s="99"/>
      <c r="S952" s="99"/>
    </row>
    <row r="953" spans="1:19">
      <c r="A953" s="119" t="s">
        <v>2036</v>
      </c>
      <c r="B953" s="105">
        <v>43549</v>
      </c>
      <c r="C953" s="122">
        <v>5591.2299800000001</v>
      </c>
      <c r="D953" s="121">
        <v>5586.5297849999997</v>
      </c>
      <c r="E953" s="121">
        <v>5614.0498049999997</v>
      </c>
      <c r="F953" s="113">
        <v>5564.6601559999999</v>
      </c>
      <c r="G953" s="113"/>
      <c r="H953" s="115"/>
      <c r="I953" s="51">
        <f t="shared" si="7"/>
        <v>-7.6311679027785129E-4</v>
      </c>
      <c r="J953" s="51"/>
      <c r="P953" s="99"/>
      <c r="Q953" s="99"/>
      <c r="R953" s="99"/>
      <c r="S953" s="99"/>
    </row>
    <row r="954" spans="1:19">
      <c r="A954" s="119" t="s">
        <v>2037</v>
      </c>
      <c r="B954" s="105">
        <v>43546</v>
      </c>
      <c r="C954" s="120">
        <v>5595.5</v>
      </c>
      <c r="D954" s="121">
        <v>5683.0200199999999</v>
      </c>
      <c r="E954" s="121">
        <v>5686.1899409999996</v>
      </c>
      <c r="F954" s="113">
        <v>5595.0400390000004</v>
      </c>
      <c r="G954" s="113"/>
      <c r="H954" s="114"/>
      <c r="I954" s="51">
        <f t="shared" si="7"/>
        <v>-1.8897860365095109E-2</v>
      </c>
      <c r="J954" s="51"/>
      <c r="P954" s="99"/>
      <c r="Q954" s="99"/>
      <c r="R954" s="99"/>
      <c r="S954" s="99"/>
    </row>
    <row r="955" spans="1:19">
      <c r="A955" s="119" t="s">
        <v>2038</v>
      </c>
      <c r="B955" s="105">
        <v>43545</v>
      </c>
      <c r="C955" s="122">
        <v>5703.2797849999997</v>
      </c>
      <c r="D955" s="121">
        <v>5633.0400390000004</v>
      </c>
      <c r="E955" s="121">
        <v>5714.1401370000003</v>
      </c>
      <c r="F955" s="113">
        <v>5628.6801759999998</v>
      </c>
      <c r="G955" s="113"/>
      <c r="H955" s="114"/>
      <c r="I955" s="51">
        <f t="shared" si="7"/>
        <v>1.0907902251353407E-2</v>
      </c>
      <c r="J955" s="51"/>
      <c r="P955" s="99"/>
      <c r="Q955" s="99"/>
      <c r="R955" s="99"/>
      <c r="S955" s="99"/>
    </row>
    <row r="956" spans="1:19">
      <c r="A956" s="119" t="s">
        <v>2039</v>
      </c>
      <c r="B956" s="105">
        <v>43544</v>
      </c>
      <c r="C956" s="120">
        <v>5641.7402339999999</v>
      </c>
      <c r="D956" s="121">
        <v>5655.9501950000003</v>
      </c>
      <c r="E956" s="121">
        <v>5680.3198240000002</v>
      </c>
      <c r="F956" s="113">
        <v>5618.2700199999999</v>
      </c>
      <c r="G956" s="113"/>
      <c r="H956" s="115"/>
      <c r="I956" s="51">
        <f t="shared" si="7"/>
        <v>-2.9001826187390334E-3</v>
      </c>
      <c r="J956" s="51"/>
      <c r="P956" s="99"/>
      <c r="Q956" s="99"/>
      <c r="R956" s="99"/>
      <c r="S956" s="99"/>
    </row>
    <row r="957" spans="1:19">
      <c r="A957" s="119" t="s">
        <v>2040</v>
      </c>
      <c r="B957" s="105">
        <v>43543</v>
      </c>
      <c r="C957" s="120">
        <v>5658.1499020000001</v>
      </c>
      <c r="D957" s="121">
        <v>5674.5097660000001</v>
      </c>
      <c r="E957" s="121">
        <v>5697.7900390000004</v>
      </c>
      <c r="F957" s="113">
        <v>5639.6201170000004</v>
      </c>
      <c r="G957" s="113"/>
      <c r="H957" s="115"/>
      <c r="I957" s="51">
        <f t="shared" si="7"/>
        <v>-1.0251028093766212E-4</v>
      </c>
      <c r="J957" s="51"/>
      <c r="P957" s="99"/>
      <c r="Q957" s="99"/>
      <c r="R957" s="99"/>
      <c r="S957" s="99"/>
    </row>
    <row r="958" spans="1:19">
      <c r="A958" s="119" t="s">
        <v>2041</v>
      </c>
      <c r="B958" s="105">
        <v>43542</v>
      </c>
      <c r="C958" s="120">
        <v>5658.7299800000001</v>
      </c>
      <c r="D958" s="121">
        <v>5638.1000979999999</v>
      </c>
      <c r="E958" s="121">
        <v>5663.6201170000004</v>
      </c>
      <c r="F958" s="113">
        <v>5636.8999020000001</v>
      </c>
      <c r="G958" s="113"/>
      <c r="H958" s="114"/>
      <c r="I958" s="51">
        <f t="shared" si="7"/>
        <v>3.7177749226458001E-3</v>
      </c>
      <c r="J958" s="51"/>
      <c r="P958" s="99"/>
      <c r="Q958" s="99"/>
      <c r="R958" s="99"/>
      <c r="S958" s="99"/>
    </row>
    <row r="959" spans="1:19">
      <c r="A959" s="119" t="s">
        <v>2042</v>
      </c>
      <c r="B959" s="105">
        <v>43539</v>
      </c>
      <c r="C959" s="120">
        <v>5637.7700199999999</v>
      </c>
      <c r="D959" s="121">
        <v>5614.419922</v>
      </c>
      <c r="E959" s="121">
        <v>5654.2099609999996</v>
      </c>
      <c r="F959" s="113">
        <v>5614.419922</v>
      </c>
      <c r="G959" s="113"/>
      <c r="H959" s="114"/>
      <c r="I959" s="51">
        <f t="shared" ref="I959:I1022" si="8">(C959/C960)-1</f>
        <v>5.0235715593611729E-3</v>
      </c>
      <c r="J959" s="51"/>
      <c r="P959" s="99"/>
      <c r="Q959" s="99"/>
      <c r="R959" s="99"/>
      <c r="S959" s="99"/>
    </row>
    <row r="960" spans="1:19">
      <c r="A960" s="119" t="s">
        <v>2043</v>
      </c>
      <c r="B960" s="105">
        <v>43538</v>
      </c>
      <c r="C960" s="120">
        <v>5609.5898440000001</v>
      </c>
      <c r="D960" s="121">
        <v>5613.3798829999996</v>
      </c>
      <c r="E960" s="121">
        <v>5622.5400390000004</v>
      </c>
      <c r="F960" s="113">
        <v>5599.75</v>
      </c>
      <c r="G960" s="113"/>
      <c r="H960" s="114"/>
      <c r="I960" s="51">
        <f t="shared" si="8"/>
        <v>-5.2920859087068894E-4</v>
      </c>
      <c r="J960" s="51"/>
      <c r="P960" s="99"/>
      <c r="Q960" s="99"/>
      <c r="R960" s="99"/>
      <c r="S960" s="99"/>
    </row>
    <row r="961" spans="1:19">
      <c r="A961" s="119" t="s">
        <v>2044</v>
      </c>
      <c r="B961" s="105">
        <v>43537</v>
      </c>
      <c r="C961" s="120">
        <v>5612.5600590000004</v>
      </c>
      <c r="D961" s="121">
        <v>5590.3100590000004</v>
      </c>
      <c r="E961" s="121">
        <v>5633.0898440000001</v>
      </c>
      <c r="F961" s="113">
        <v>5590.3100590000004</v>
      </c>
      <c r="G961" s="113"/>
      <c r="H961" s="115"/>
      <c r="I961" s="51">
        <f t="shared" si="8"/>
        <v>1.0040012237181095E-2</v>
      </c>
      <c r="J961" s="51"/>
      <c r="P961" s="99"/>
      <c r="Q961" s="99"/>
      <c r="R961" s="99"/>
      <c r="S961" s="99"/>
    </row>
    <row r="962" spans="1:19">
      <c r="A962" s="119" t="s">
        <v>2045</v>
      </c>
      <c r="B962" s="105">
        <v>43536</v>
      </c>
      <c r="C962" s="122">
        <v>5556.7700199999999</v>
      </c>
      <c r="D962" s="121">
        <v>5565.0898440000001</v>
      </c>
      <c r="E962" s="121">
        <v>5586.9702150000003</v>
      </c>
      <c r="F962" s="113">
        <v>5556.7700199999999</v>
      </c>
      <c r="G962" s="113"/>
      <c r="H962" s="115"/>
      <c r="I962" s="51">
        <f t="shared" si="8"/>
        <v>0</v>
      </c>
      <c r="J962" s="51"/>
      <c r="P962" s="99"/>
      <c r="Q962" s="99"/>
      <c r="R962" s="99"/>
      <c r="S962" s="99"/>
    </row>
    <row r="963" spans="1:19">
      <c r="A963" s="119" t="s">
        <v>2046</v>
      </c>
      <c r="B963" s="105">
        <v>43535</v>
      </c>
      <c r="C963" s="120">
        <v>5556.7700199999999</v>
      </c>
      <c r="D963" s="121">
        <v>5485.5200199999999</v>
      </c>
      <c r="E963" s="121">
        <v>5558.1000979999999</v>
      </c>
      <c r="F963" s="113">
        <v>5485.5200199999999</v>
      </c>
      <c r="G963" s="113"/>
      <c r="H963" s="114"/>
      <c r="I963" s="51">
        <f t="shared" si="8"/>
        <v>1.4677530451479459E-2</v>
      </c>
      <c r="J963" s="51"/>
      <c r="P963" s="99"/>
      <c r="Q963" s="99"/>
      <c r="R963" s="99"/>
      <c r="S963" s="99"/>
    </row>
    <row r="964" spans="1:19">
      <c r="A964" s="119" t="s">
        <v>2047</v>
      </c>
      <c r="B964" s="105">
        <v>43532</v>
      </c>
      <c r="C964" s="120">
        <v>5476.3901370000003</v>
      </c>
      <c r="D964" s="121">
        <v>5451.8701170000004</v>
      </c>
      <c r="E964" s="121">
        <v>5478.5097660000001</v>
      </c>
      <c r="F964" s="113">
        <v>5435.0297849999997</v>
      </c>
      <c r="G964" s="113"/>
      <c r="H964" s="114"/>
      <c r="I964" s="51">
        <f t="shared" si="8"/>
        <v>-2.0354988154854814E-3</v>
      </c>
      <c r="J964" s="51"/>
      <c r="P964" s="99"/>
      <c r="Q964" s="99"/>
      <c r="R964" s="99"/>
      <c r="S964" s="99"/>
    </row>
    <row r="965" spans="1:19">
      <c r="A965" s="119" t="s">
        <v>2048</v>
      </c>
      <c r="B965" s="105">
        <v>43531</v>
      </c>
      <c r="C965" s="122">
        <v>5487.5600590000004</v>
      </c>
      <c r="D965" s="121">
        <v>5522.6899409999996</v>
      </c>
      <c r="E965" s="121">
        <v>5524</v>
      </c>
      <c r="F965" s="113">
        <v>5468.0297849999997</v>
      </c>
      <c r="G965" s="113"/>
      <c r="H965" s="114"/>
      <c r="I965" s="51">
        <f t="shared" si="8"/>
        <v>-7.9148608175808599E-3</v>
      </c>
      <c r="J965" s="51"/>
      <c r="P965" s="99"/>
      <c r="Q965" s="99"/>
      <c r="R965" s="99"/>
      <c r="S965" s="99"/>
    </row>
    <row r="966" spans="1:19">
      <c r="A966" s="119" t="s">
        <v>2049</v>
      </c>
      <c r="B966" s="105">
        <v>43530</v>
      </c>
      <c r="C966" s="122">
        <v>5531.3398440000001</v>
      </c>
      <c r="D966" s="121">
        <v>5568.9101559999999</v>
      </c>
      <c r="E966" s="121">
        <v>5568.9101559999999</v>
      </c>
      <c r="F966" s="113">
        <v>5525.9101559999999</v>
      </c>
      <c r="G966" s="113"/>
      <c r="H966" s="114"/>
      <c r="I966" s="51">
        <f t="shared" si="8"/>
        <v>-6.477001586871145E-3</v>
      </c>
      <c r="J966" s="51"/>
      <c r="P966" s="99"/>
      <c r="Q966" s="99"/>
      <c r="R966" s="99"/>
      <c r="S966" s="99"/>
    </row>
    <row r="967" spans="1:19">
      <c r="A967" s="119" t="s">
        <v>2050</v>
      </c>
      <c r="B967" s="105">
        <v>43529</v>
      </c>
      <c r="C967" s="120">
        <v>5567.3999020000001</v>
      </c>
      <c r="D967" s="121">
        <v>5576.8999020000001</v>
      </c>
      <c r="E967" s="121">
        <v>5580.8100590000004</v>
      </c>
      <c r="F967" s="113">
        <v>5554.080078</v>
      </c>
      <c r="G967" s="113"/>
      <c r="H967" s="115"/>
      <c r="I967" s="51">
        <f t="shared" si="8"/>
        <v>-1.0998206229195784E-3</v>
      </c>
      <c r="J967" s="51"/>
      <c r="P967" s="99"/>
      <c r="Q967" s="99"/>
      <c r="R967" s="99"/>
      <c r="S967" s="99"/>
    </row>
    <row r="968" spans="1:19">
      <c r="A968" s="119" t="s">
        <v>2051</v>
      </c>
      <c r="B968" s="105">
        <v>43528</v>
      </c>
      <c r="C968" s="120">
        <v>5573.5297849999997</v>
      </c>
      <c r="D968" s="121">
        <v>5616.5698240000002</v>
      </c>
      <c r="E968" s="121">
        <v>5621.419922</v>
      </c>
      <c r="F968" s="113">
        <v>5523.3999020000001</v>
      </c>
      <c r="G968" s="113"/>
      <c r="H968" s="114"/>
      <c r="I968" s="51">
        <f t="shared" si="8"/>
        <v>-3.8569533983071613E-3</v>
      </c>
      <c r="J968" s="51"/>
      <c r="P968" s="99"/>
      <c r="Q968" s="99"/>
      <c r="R968" s="99"/>
      <c r="S968" s="99"/>
    </row>
    <row r="969" spans="1:19">
      <c r="A969" s="119" t="s">
        <v>2052</v>
      </c>
      <c r="B969" s="105">
        <v>43525</v>
      </c>
      <c r="C969" s="120">
        <v>5595.1098629999997</v>
      </c>
      <c r="D969" s="121">
        <v>5584.1899409999996</v>
      </c>
      <c r="E969" s="121">
        <v>5603.7402339999999</v>
      </c>
      <c r="F969" s="113">
        <v>5562.5600590000004</v>
      </c>
      <c r="G969" s="113"/>
      <c r="H969" s="114"/>
      <c r="I969" s="51">
        <f t="shared" si="8"/>
        <v>6.9503638760466391E-3</v>
      </c>
      <c r="J969" s="51"/>
      <c r="P969" s="99"/>
      <c r="Q969" s="99"/>
      <c r="R969" s="99"/>
      <c r="S969" s="99"/>
    </row>
    <row r="970" spans="1:19">
      <c r="A970" s="119" t="s">
        <v>2053</v>
      </c>
      <c r="B970" s="105">
        <v>43524</v>
      </c>
      <c r="C970" s="120">
        <v>5556.4902339999999</v>
      </c>
      <c r="D970" s="121">
        <v>5563.7202150000003</v>
      </c>
      <c r="E970" s="121">
        <v>5574.8598629999997</v>
      </c>
      <c r="F970" s="113">
        <v>5552.5498049999997</v>
      </c>
      <c r="G970" s="113"/>
      <c r="H970" s="114"/>
      <c r="I970" s="51">
        <f t="shared" si="8"/>
        <v>-2.5274954708116582E-3</v>
      </c>
      <c r="J970" s="51"/>
      <c r="P970" s="99"/>
      <c r="Q970" s="99"/>
      <c r="R970" s="99"/>
      <c r="S970" s="99"/>
    </row>
    <row r="971" spans="1:19">
      <c r="A971" s="119" t="s">
        <v>2054</v>
      </c>
      <c r="B971" s="105">
        <v>43523</v>
      </c>
      <c r="C971" s="120">
        <v>5570.5698240000002</v>
      </c>
      <c r="D971" s="121">
        <v>5560.830078</v>
      </c>
      <c r="E971" s="121">
        <v>5576.830078</v>
      </c>
      <c r="F971" s="113">
        <v>5536.1601559999999</v>
      </c>
      <c r="G971" s="113"/>
      <c r="H971" s="114"/>
      <c r="I971" s="51">
        <f t="shared" si="8"/>
        <v>-3.8946907784387363E-4</v>
      </c>
      <c r="J971" s="51"/>
      <c r="P971" s="99"/>
      <c r="Q971" s="99"/>
      <c r="R971" s="99"/>
      <c r="S971" s="99"/>
    </row>
    <row r="972" spans="1:19">
      <c r="A972" s="119" t="s">
        <v>2055</v>
      </c>
      <c r="B972" s="105">
        <v>43522</v>
      </c>
      <c r="C972" s="120">
        <v>5572.7402339999999</v>
      </c>
      <c r="D972" s="121">
        <v>5569.6801759999998</v>
      </c>
      <c r="E972" s="121">
        <v>5591.1098629999997</v>
      </c>
      <c r="F972" s="113">
        <v>5564.1000979999999</v>
      </c>
      <c r="G972" s="113"/>
      <c r="H972" s="114"/>
      <c r="I972" s="51">
        <f t="shared" si="8"/>
        <v>-7.7990674736572174E-4</v>
      </c>
      <c r="J972" s="51"/>
      <c r="P972" s="99"/>
      <c r="Q972" s="99"/>
      <c r="R972" s="99"/>
      <c r="S972" s="99"/>
    </row>
    <row r="973" spans="1:19">
      <c r="A973" s="119" t="s">
        <v>2056</v>
      </c>
      <c r="B973" s="105">
        <v>43521</v>
      </c>
      <c r="C973" s="120">
        <v>5577.0898440000001</v>
      </c>
      <c r="D973" s="121">
        <v>5593.5200199999999</v>
      </c>
      <c r="E973" s="121">
        <v>5611.669922</v>
      </c>
      <c r="F973" s="113">
        <v>5574.8598629999997</v>
      </c>
      <c r="G973" s="113"/>
      <c r="H973" s="115"/>
      <c r="I973" s="51">
        <f t="shared" si="8"/>
        <v>1.3717061348099691E-3</v>
      </c>
      <c r="J973" s="51"/>
      <c r="P973" s="99"/>
      <c r="Q973" s="99"/>
      <c r="R973" s="99"/>
      <c r="S973" s="99"/>
    </row>
    <row r="974" spans="1:19">
      <c r="A974" s="119" t="s">
        <v>2057</v>
      </c>
      <c r="B974" s="105">
        <v>43518</v>
      </c>
      <c r="C974" s="120">
        <v>5569.4501950000003</v>
      </c>
      <c r="D974" s="121">
        <v>5545.5297849999997</v>
      </c>
      <c r="E974" s="121">
        <v>5572.5</v>
      </c>
      <c r="F974" s="113">
        <v>5543.2001950000003</v>
      </c>
      <c r="G974" s="113"/>
      <c r="H974" s="115"/>
      <c r="I974" s="51">
        <f t="shared" si="8"/>
        <v>6.4422984669212369E-3</v>
      </c>
      <c r="J974" s="51"/>
      <c r="P974" s="99"/>
      <c r="Q974" s="99"/>
      <c r="R974" s="99"/>
      <c r="S974" s="99"/>
    </row>
    <row r="975" spans="1:19">
      <c r="A975" s="119" t="s">
        <v>2058</v>
      </c>
      <c r="B975" s="105">
        <v>43517</v>
      </c>
      <c r="C975" s="122">
        <v>5533.7998049999997</v>
      </c>
      <c r="D975" s="121">
        <v>5544.4799800000001</v>
      </c>
      <c r="E975" s="121">
        <v>5546.9799800000001</v>
      </c>
      <c r="F975" s="113">
        <v>5513.2700199999999</v>
      </c>
      <c r="G975" s="113"/>
      <c r="H975" s="115"/>
      <c r="I975" s="51">
        <f t="shared" si="8"/>
        <v>-3.4396616789582612E-3</v>
      </c>
      <c r="J975" s="51"/>
      <c r="P975" s="99"/>
      <c r="Q975" s="99"/>
      <c r="R975" s="99"/>
      <c r="S975" s="99"/>
    </row>
    <row r="976" spans="1:19">
      <c r="A976" s="119" t="s">
        <v>2059</v>
      </c>
      <c r="B976" s="105">
        <v>43516</v>
      </c>
      <c r="C976" s="120">
        <v>5552.8999020000001</v>
      </c>
      <c r="D976" s="121">
        <v>5541.6401370000003</v>
      </c>
      <c r="E976" s="121">
        <v>5562.8398440000001</v>
      </c>
      <c r="F976" s="113">
        <v>5531.7998049999997</v>
      </c>
      <c r="G976" s="113"/>
      <c r="H976" s="115"/>
      <c r="I976" s="51">
        <f t="shared" si="8"/>
        <v>1.9704008385825755E-3</v>
      </c>
      <c r="J976" s="51"/>
      <c r="P976" s="99"/>
      <c r="Q976" s="99"/>
      <c r="R976" s="99"/>
      <c r="S976" s="99"/>
    </row>
    <row r="977" spans="1:19">
      <c r="A977" s="119" t="s">
        <v>2060</v>
      </c>
      <c r="B977" s="105">
        <v>43515</v>
      </c>
      <c r="C977" s="122">
        <v>5541.9799800000001</v>
      </c>
      <c r="D977" s="121">
        <v>5521.0898440000001</v>
      </c>
      <c r="E977" s="121">
        <v>5557.0600590000004</v>
      </c>
      <c r="F977" s="113">
        <v>5517.2900390000004</v>
      </c>
      <c r="G977" s="113"/>
      <c r="H977" s="115"/>
      <c r="I977" s="51">
        <f t="shared" si="8"/>
        <v>1.5741071678263552E-3</v>
      </c>
      <c r="J977" s="51"/>
      <c r="P977" s="99"/>
      <c r="Q977" s="99"/>
      <c r="R977" s="99"/>
      <c r="S977" s="99"/>
    </row>
    <row r="978" spans="1:19">
      <c r="A978" s="119" t="s">
        <v>2061</v>
      </c>
      <c r="B978" s="105">
        <v>43511</v>
      </c>
      <c r="C978" s="120">
        <v>5533.2700199999999</v>
      </c>
      <c r="D978" s="121">
        <v>5502.6601559999999</v>
      </c>
      <c r="E978" s="121">
        <v>5533.330078</v>
      </c>
      <c r="F978" s="113">
        <v>5502.6601559999999</v>
      </c>
      <c r="G978" s="113"/>
      <c r="H978" s="114"/>
      <c r="I978" s="51">
        <f t="shared" si="8"/>
        <v>1.0951274844710701E-2</v>
      </c>
      <c r="J978" s="51"/>
      <c r="P978" s="99"/>
      <c r="Q978" s="99"/>
      <c r="R978" s="99"/>
      <c r="S978" s="99"/>
    </row>
    <row r="979" spans="1:19">
      <c r="A979" s="119" t="s">
        <v>2062</v>
      </c>
      <c r="B979" s="105">
        <v>43510</v>
      </c>
      <c r="C979" s="120">
        <v>5473.330078</v>
      </c>
      <c r="D979" s="121">
        <v>5468.8798829999996</v>
      </c>
      <c r="E979" s="121">
        <v>5497.580078</v>
      </c>
      <c r="F979" s="113">
        <v>5444.4399409999996</v>
      </c>
      <c r="G979" s="113"/>
      <c r="H979" s="115"/>
      <c r="I979" s="51">
        <f t="shared" si="8"/>
        <v>-2.3040841463992656E-3</v>
      </c>
      <c r="J979" s="51"/>
      <c r="P979" s="99"/>
      <c r="Q979" s="99"/>
      <c r="R979" s="99"/>
      <c r="S979" s="99"/>
    </row>
    <row r="980" spans="1:19">
      <c r="A980" s="119" t="s">
        <v>2063</v>
      </c>
      <c r="B980" s="105">
        <v>43509</v>
      </c>
      <c r="C980" s="120">
        <v>5485.9702150000003</v>
      </c>
      <c r="D980" s="121">
        <v>5480.5200199999999</v>
      </c>
      <c r="E980" s="121">
        <v>5503.3398440000001</v>
      </c>
      <c r="F980" s="113">
        <v>5477.1899409999996</v>
      </c>
      <c r="G980" s="113"/>
      <c r="H980" s="115"/>
      <c r="I980" s="51">
        <f t="shared" si="8"/>
        <v>3.1066551828922151E-3</v>
      </c>
      <c r="J980" s="51"/>
      <c r="P980" s="99"/>
      <c r="Q980" s="99"/>
      <c r="R980" s="99"/>
      <c r="S980" s="99"/>
    </row>
    <row r="981" spans="1:19">
      <c r="A981" s="119" t="s">
        <v>2064</v>
      </c>
      <c r="B981" s="105">
        <v>43508</v>
      </c>
      <c r="C981" s="120">
        <v>5468.9799800000001</v>
      </c>
      <c r="D981" s="121">
        <v>5424.8999020000001</v>
      </c>
      <c r="E981" s="121">
        <v>5475.8598629999997</v>
      </c>
      <c r="F981" s="113">
        <v>5424.8999020000001</v>
      </c>
      <c r="G981" s="113"/>
      <c r="H981" s="114"/>
      <c r="I981" s="51">
        <f t="shared" si="8"/>
        <v>1.2961655862196775E-2</v>
      </c>
      <c r="J981" s="51"/>
      <c r="P981" s="99"/>
      <c r="Q981" s="99"/>
      <c r="R981" s="99"/>
      <c r="S981" s="99"/>
    </row>
    <row r="982" spans="1:19">
      <c r="A982" s="119" t="s">
        <v>2065</v>
      </c>
      <c r="B982" s="105">
        <v>43507</v>
      </c>
      <c r="C982" s="122">
        <v>5399</v>
      </c>
      <c r="D982" s="121">
        <v>5404.169922</v>
      </c>
      <c r="E982" s="121">
        <v>5415.3398440000001</v>
      </c>
      <c r="F982" s="113">
        <v>5387.0200199999999</v>
      </c>
      <c r="G982" s="113"/>
      <c r="H982" s="114"/>
      <c r="I982" s="51">
        <f t="shared" si="8"/>
        <v>7.191467318352629E-4</v>
      </c>
      <c r="J982" s="51"/>
      <c r="P982" s="99"/>
      <c r="Q982" s="99"/>
      <c r="R982" s="99"/>
      <c r="S982" s="99"/>
    </row>
    <row r="983" spans="1:19">
      <c r="A983" s="119" t="s">
        <v>2066</v>
      </c>
      <c r="B983" s="105">
        <v>43504</v>
      </c>
      <c r="C983" s="120">
        <v>5395.1201170000004</v>
      </c>
      <c r="D983" s="121">
        <v>5364.2001950000003</v>
      </c>
      <c r="E983" s="121">
        <v>5395.169922</v>
      </c>
      <c r="F983" s="113">
        <v>5343.2402339999999</v>
      </c>
      <c r="G983" s="113"/>
      <c r="H983" s="115"/>
      <c r="I983" s="51">
        <f t="shared" si="8"/>
        <v>1.0075117603134398E-3</v>
      </c>
      <c r="J983" s="51"/>
      <c r="P983" s="99"/>
      <c r="Q983" s="99"/>
      <c r="R983" s="99"/>
      <c r="S983" s="99"/>
    </row>
    <row r="984" spans="1:19">
      <c r="A984" s="119" t="s">
        <v>2067</v>
      </c>
      <c r="B984" s="105">
        <v>43503</v>
      </c>
      <c r="C984" s="120">
        <v>5389.6899409999996</v>
      </c>
      <c r="D984" s="121">
        <v>5412.5400390000004</v>
      </c>
      <c r="E984" s="121">
        <v>5416.0898440000001</v>
      </c>
      <c r="F984" s="113">
        <v>5352.25</v>
      </c>
      <c r="G984" s="113"/>
      <c r="H984" s="114"/>
      <c r="I984" s="51">
        <f t="shared" si="8"/>
        <v>-9.2117110548702863E-3</v>
      </c>
      <c r="J984" s="51"/>
      <c r="P984" s="99"/>
      <c r="Q984" s="99"/>
      <c r="R984" s="99"/>
      <c r="S984" s="99"/>
    </row>
    <row r="985" spans="1:19">
      <c r="A985" s="119" t="s">
        <v>2068</v>
      </c>
      <c r="B985" s="105">
        <v>43502</v>
      </c>
      <c r="C985" s="120">
        <v>5439.7998049999997</v>
      </c>
      <c r="D985" s="121">
        <v>5446.6401370000003</v>
      </c>
      <c r="E985" s="121">
        <v>5452.5297849999997</v>
      </c>
      <c r="F985" s="113">
        <v>5425.3999020000001</v>
      </c>
      <c r="G985" s="113"/>
      <c r="H985" s="114"/>
      <c r="I985" s="51">
        <f t="shared" si="8"/>
        <v>-2.1279115839115681E-3</v>
      </c>
      <c r="J985" s="51"/>
      <c r="P985" s="99"/>
      <c r="Q985" s="99"/>
      <c r="R985" s="99"/>
      <c r="S985" s="99"/>
    </row>
    <row r="986" spans="1:19">
      <c r="A986" s="119" t="s">
        <v>2069</v>
      </c>
      <c r="B986" s="105">
        <v>43501</v>
      </c>
      <c r="C986" s="122">
        <v>5451.3999020000001</v>
      </c>
      <c r="D986" s="121">
        <v>5432.75</v>
      </c>
      <c r="E986" s="121">
        <v>5453.9301759999998</v>
      </c>
      <c r="F986" s="113">
        <v>5424.2402339999999</v>
      </c>
      <c r="G986" s="113"/>
      <c r="H986" s="115"/>
      <c r="I986" s="51">
        <f t="shared" si="8"/>
        <v>4.7182162851657772E-3</v>
      </c>
      <c r="J986" s="51"/>
      <c r="P986" s="99"/>
      <c r="Q986" s="99"/>
      <c r="R986" s="99"/>
      <c r="S986" s="99"/>
    </row>
    <row r="987" spans="1:19">
      <c r="A987" s="119" t="s">
        <v>2070</v>
      </c>
      <c r="B987" s="105">
        <v>43500</v>
      </c>
      <c r="C987" s="120">
        <v>5425.7998049999997</v>
      </c>
      <c r="D987" s="121">
        <v>5389.2001950000003</v>
      </c>
      <c r="E987" s="121">
        <v>5425.8100590000004</v>
      </c>
      <c r="F987" s="113">
        <v>5373.8701170000004</v>
      </c>
      <c r="G987" s="113"/>
      <c r="H987" s="114"/>
      <c r="I987" s="51">
        <f t="shared" si="8"/>
        <v>6.7932035056843532E-3</v>
      </c>
      <c r="J987" s="51"/>
      <c r="P987" s="99"/>
      <c r="Q987" s="99"/>
      <c r="R987" s="99"/>
      <c r="S987" s="99"/>
    </row>
    <row r="988" spans="1:19">
      <c r="A988" s="119" t="s">
        <v>2071</v>
      </c>
      <c r="B988" s="105">
        <v>43497</v>
      </c>
      <c r="C988" s="120">
        <v>5389.1899409999996</v>
      </c>
      <c r="D988" s="121">
        <v>5380.8100590000004</v>
      </c>
      <c r="E988" s="121">
        <v>5409.330078</v>
      </c>
      <c r="F988" s="113">
        <v>5370.2402339999999</v>
      </c>
      <c r="G988" s="113"/>
      <c r="H988" s="115"/>
      <c r="I988" s="51">
        <f t="shared" si="8"/>
        <v>1.0327712195739025E-3</v>
      </c>
      <c r="J988" s="51"/>
      <c r="P988" s="99"/>
      <c r="Q988" s="99"/>
      <c r="R988" s="99"/>
      <c r="S988" s="99"/>
    </row>
    <row r="989" spans="1:19">
      <c r="A989" s="119" t="s">
        <v>2072</v>
      </c>
      <c r="B989" s="105">
        <v>43496</v>
      </c>
      <c r="C989" s="122">
        <v>5383.6298829999996</v>
      </c>
      <c r="D989" s="121">
        <v>5346.5898440000001</v>
      </c>
      <c r="E989" s="121">
        <v>5393.2597660000001</v>
      </c>
      <c r="F989" s="113">
        <v>5333.169922</v>
      </c>
      <c r="G989" s="113"/>
      <c r="H989" s="114"/>
      <c r="I989" s="51">
        <f t="shared" si="8"/>
        <v>8.8126867549294108E-3</v>
      </c>
      <c r="J989" s="51"/>
      <c r="P989" s="99"/>
      <c r="Q989" s="99"/>
      <c r="R989" s="99"/>
      <c r="S989" s="99"/>
    </row>
    <row r="990" spans="1:19">
      <c r="A990" s="119" t="s">
        <v>2073</v>
      </c>
      <c r="B990" s="105">
        <v>43495</v>
      </c>
      <c r="C990" s="120">
        <v>5336.6000979999999</v>
      </c>
      <c r="D990" s="121">
        <v>5282</v>
      </c>
      <c r="E990" s="121">
        <v>5355.2797849999997</v>
      </c>
      <c r="F990" s="113">
        <v>5271.6601559999999</v>
      </c>
      <c r="G990" s="113"/>
      <c r="H990" s="114"/>
      <c r="I990" s="51">
        <f t="shared" si="8"/>
        <v>1.5661435673946622E-2</v>
      </c>
      <c r="J990" s="51"/>
      <c r="P990" s="99"/>
      <c r="Q990" s="99"/>
      <c r="R990" s="99"/>
      <c r="S990" s="99"/>
    </row>
    <row r="991" spans="1:19">
      <c r="A991" s="119" t="s">
        <v>2074</v>
      </c>
      <c r="B991" s="105">
        <v>43494</v>
      </c>
      <c r="C991" s="120">
        <v>5254.3100590000004</v>
      </c>
      <c r="D991" s="121">
        <v>5264.0200199999999</v>
      </c>
      <c r="E991" s="121">
        <v>5276.0498049999997</v>
      </c>
      <c r="F991" s="113">
        <v>5236.4902339999999</v>
      </c>
      <c r="G991" s="113"/>
      <c r="H991" s="115"/>
      <c r="I991" s="51">
        <f t="shared" si="8"/>
        <v>-1.4386158879178268E-3</v>
      </c>
      <c r="J991" s="51"/>
      <c r="P991" s="99"/>
      <c r="Q991" s="99"/>
      <c r="R991" s="99"/>
      <c r="S991" s="99"/>
    </row>
    <row r="992" spans="1:19">
      <c r="A992" s="119" t="s">
        <v>2075</v>
      </c>
      <c r="B992" s="105">
        <v>43493</v>
      </c>
      <c r="C992" s="120">
        <v>5261.8798829999996</v>
      </c>
      <c r="D992" s="121">
        <v>5264.1298829999996</v>
      </c>
      <c r="E992" s="121">
        <v>5264.1298829999996</v>
      </c>
      <c r="F992" s="113">
        <v>5222.7299800000001</v>
      </c>
      <c r="G992" s="113"/>
      <c r="H992" s="115"/>
      <c r="I992" s="51">
        <f t="shared" si="8"/>
        <v>-7.8494968118817399E-3</v>
      </c>
      <c r="J992" s="51"/>
      <c r="P992" s="99"/>
      <c r="Q992" s="99"/>
      <c r="R992" s="99"/>
      <c r="S992" s="99"/>
    </row>
    <row r="993" spans="1:19">
      <c r="A993" s="119" t="s">
        <v>2076</v>
      </c>
      <c r="B993" s="105">
        <v>43490</v>
      </c>
      <c r="C993" s="120">
        <v>5303.5097660000001</v>
      </c>
      <c r="D993" s="121">
        <v>5288.9301759999998</v>
      </c>
      <c r="E993" s="121">
        <v>5318.669922</v>
      </c>
      <c r="F993" s="113">
        <v>5288.8598629999997</v>
      </c>
      <c r="G993" s="113"/>
      <c r="H993" s="114"/>
      <c r="I993" s="51">
        <f t="shared" si="8"/>
        <v>8.523002021959325E-3</v>
      </c>
      <c r="J993" s="51"/>
      <c r="P993" s="99"/>
      <c r="Q993" s="99"/>
      <c r="R993" s="99"/>
      <c r="S993" s="99"/>
    </row>
    <row r="994" spans="1:19">
      <c r="A994" s="119" t="s">
        <v>2077</v>
      </c>
      <c r="B994" s="105">
        <v>43489</v>
      </c>
      <c r="C994" s="120">
        <v>5258.6899409999996</v>
      </c>
      <c r="D994" s="121">
        <v>5251.7402339999999</v>
      </c>
      <c r="E994" s="121">
        <v>5268.2299800000001</v>
      </c>
      <c r="F994" s="113">
        <v>5228.2099609999996</v>
      </c>
      <c r="G994" s="113"/>
      <c r="H994" s="114"/>
      <c r="I994" s="51">
        <f t="shared" si="8"/>
        <v>1.4091588819207246E-3</v>
      </c>
      <c r="J994" s="51"/>
      <c r="P994" s="99"/>
      <c r="Q994" s="99"/>
      <c r="R994" s="99"/>
      <c r="S994" s="99"/>
    </row>
    <row r="995" spans="1:19">
      <c r="A995" s="119" t="s">
        <v>2078</v>
      </c>
      <c r="B995" s="105">
        <v>43488</v>
      </c>
      <c r="C995" s="120">
        <v>5251.2900390000004</v>
      </c>
      <c r="D995" s="121">
        <v>5260.7998049999997</v>
      </c>
      <c r="E995" s="121">
        <v>5280.1201170000004</v>
      </c>
      <c r="F995" s="113">
        <v>5200.0200199999999</v>
      </c>
      <c r="G995" s="113"/>
      <c r="H995" s="114"/>
      <c r="I995" s="51">
        <f t="shared" si="8"/>
        <v>2.2024025955438287E-3</v>
      </c>
      <c r="J995" s="51"/>
      <c r="P995" s="99"/>
      <c r="Q995" s="99"/>
      <c r="R995" s="99"/>
      <c r="S995" s="99"/>
    </row>
    <row r="996" spans="1:19">
      <c r="A996" s="119" t="s">
        <v>2079</v>
      </c>
      <c r="B996" s="105">
        <v>43487</v>
      </c>
      <c r="C996" s="122">
        <v>5239.75</v>
      </c>
      <c r="D996" s="121">
        <v>5289.4501950000003</v>
      </c>
      <c r="E996" s="121">
        <v>5289.4501950000003</v>
      </c>
      <c r="F996" s="113">
        <v>5208.6801759999998</v>
      </c>
      <c r="G996" s="113"/>
      <c r="H996" s="115"/>
      <c r="I996" s="51">
        <f t="shared" si="8"/>
        <v>-1.4117195450272013E-2</v>
      </c>
      <c r="J996" s="51"/>
      <c r="P996" s="99"/>
      <c r="Q996" s="99"/>
      <c r="R996" s="99"/>
      <c r="S996" s="99"/>
    </row>
    <row r="997" spans="1:19">
      <c r="A997" s="119" t="s">
        <v>2080</v>
      </c>
      <c r="B997" s="105">
        <v>43483</v>
      </c>
      <c r="C997" s="122">
        <v>5314.7797849999997</v>
      </c>
      <c r="D997" s="121">
        <v>5276.1000979999999</v>
      </c>
      <c r="E997" s="121">
        <v>5324.1899409999996</v>
      </c>
      <c r="F997" s="113">
        <v>5269.0097660000001</v>
      </c>
      <c r="G997" s="113"/>
      <c r="H997" s="115"/>
      <c r="I997" s="51">
        <f t="shared" si="8"/>
        <v>1.3211337239723786E-2</v>
      </c>
      <c r="J997" s="51"/>
      <c r="P997" s="99"/>
      <c r="Q997" s="99"/>
      <c r="R997" s="99"/>
      <c r="S997" s="99"/>
    </row>
    <row r="998" spans="1:19">
      <c r="A998" s="119" t="s">
        <v>2081</v>
      </c>
      <c r="B998" s="105">
        <v>43482</v>
      </c>
      <c r="C998" s="120">
        <v>5245.4799800000001</v>
      </c>
      <c r="D998" s="121">
        <v>5192.3901370000003</v>
      </c>
      <c r="E998" s="121">
        <v>5263.3500979999999</v>
      </c>
      <c r="F998" s="113">
        <v>5186.580078</v>
      </c>
      <c r="G998" s="113"/>
      <c r="H998" s="115"/>
      <c r="I998" s="51">
        <f t="shared" si="8"/>
        <v>7.6899756025807786E-3</v>
      </c>
      <c r="J998" s="51"/>
      <c r="P998" s="99"/>
      <c r="Q998" s="99"/>
      <c r="R998" s="99"/>
      <c r="S998" s="99"/>
    </row>
    <row r="999" spans="1:19">
      <c r="A999" s="119" t="s">
        <v>2082</v>
      </c>
      <c r="B999" s="105">
        <v>43481</v>
      </c>
      <c r="C999" s="120">
        <v>5205.4501950000003</v>
      </c>
      <c r="D999" s="121">
        <v>5202.7597660000001</v>
      </c>
      <c r="E999" s="121">
        <v>5224.6601559999999</v>
      </c>
      <c r="F999" s="113">
        <v>5199.0498049999997</v>
      </c>
      <c r="G999" s="113"/>
      <c r="H999" s="115"/>
      <c r="I999" s="51">
        <f t="shared" si="8"/>
        <v>2.2469974629470979E-3</v>
      </c>
      <c r="J999" s="51"/>
      <c r="P999" s="99"/>
      <c r="Q999" s="99"/>
      <c r="R999" s="99"/>
      <c r="S999" s="99"/>
    </row>
    <row r="1000" spans="1:19">
      <c r="A1000" s="119" t="s">
        <v>2083</v>
      </c>
      <c r="B1000" s="105">
        <v>43480</v>
      </c>
      <c r="C1000" s="122">
        <v>5193.7797849999997</v>
      </c>
      <c r="D1000" s="121">
        <v>5143.6499020000001</v>
      </c>
      <c r="E1000" s="121">
        <v>5199.2402339999999</v>
      </c>
      <c r="F1000" s="113">
        <v>5143.6499020000001</v>
      </c>
      <c r="G1000" s="113"/>
      <c r="H1000" s="115"/>
      <c r="I1000" s="51">
        <f t="shared" si="8"/>
        <v>1.074221013628418E-2</v>
      </c>
      <c r="J1000" s="51"/>
      <c r="P1000" s="99"/>
      <c r="Q1000" s="99"/>
      <c r="R1000" s="99"/>
      <c r="S1000" s="99"/>
    </row>
    <row r="1001" spans="1:19">
      <c r="A1001" s="119" t="s">
        <v>2084</v>
      </c>
      <c r="B1001" s="105">
        <v>43479</v>
      </c>
      <c r="C1001" s="122">
        <v>5138.580078</v>
      </c>
      <c r="D1001" s="121">
        <v>5134</v>
      </c>
      <c r="E1001" s="121">
        <v>5151.6499020000001</v>
      </c>
      <c r="F1001" s="113">
        <v>5114.4599609999996</v>
      </c>
      <c r="G1001" s="113"/>
      <c r="H1001" s="115"/>
      <c r="I1001" s="51">
        <f t="shared" si="8"/>
        <v>-5.1440567077660759E-3</v>
      </c>
      <c r="J1001" s="51"/>
      <c r="P1001" s="99"/>
      <c r="Q1001" s="99"/>
      <c r="R1001" s="99"/>
      <c r="S1001" s="99"/>
    </row>
    <row r="1002" spans="1:19">
      <c r="A1002" s="119" t="s">
        <v>2085</v>
      </c>
      <c r="B1002" s="105">
        <v>43476</v>
      </c>
      <c r="C1002" s="120">
        <v>5165.1499020000001</v>
      </c>
      <c r="D1002" s="121">
        <v>5148.9301759999998</v>
      </c>
      <c r="E1002" s="121">
        <v>5165.1601559999999</v>
      </c>
      <c r="F1002" s="113">
        <v>5127.6601559999999</v>
      </c>
      <c r="G1002" s="113"/>
      <c r="H1002" s="114"/>
      <c r="I1002" s="51">
        <f t="shared" si="8"/>
        <v>-1.4329282667058241E-4</v>
      </c>
      <c r="J1002" s="51"/>
      <c r="P1002" s="99"/>
      <c r="Q1002" s="99"/>
      <c r="R1002" s="99"/>
      <c r="S1002" s="99"/>
    </row>
    <row r="1003" spans="1:19">
      <c r="A1003" s="119" t="s">
        <v>2086</v>
      </c>
      <c r="B1003" s="105">
        <v>43475</v>
      </c>
      <c r="C1003" s="122">
        <v>5165.8901370000003</v>
      </c>
      <c r="D1003" s="121">
        <v>5119.8901370000003</v>
      </c>
      <c r="E1003" s="121">
        <v>5168.169922</v>
      </c>
      <c r="F1003" s="113">
        <v>5097.1899409999996</v>
      </c>
      <c r="G1003" s="113"/>
      <c r="H1003" s="114"/>
      <c r="I1003" s="51">
        <f t="shared" si="8"/>
        <v>4.5171137690087626E-3</v>
      </c>
      <c r="J1003" s="51"/>
      <c r="P1003" s="99"/>
      <c r="Q1003" s="99"/>
      <c r="R1003" s="99"/>
      <c r="S1003" s="99"/>
    </row>
    <row r="1004" spans="1:19">
      <c r="A1004" s="119" t="s">
        <v>2087</v>
      </c>
      <c r="B1004" s="105">
        <v>43474</v>
      </c>
      <c r="C1004" s="120">
        <v>5142.6601559999999</v>
      </c>
      <c r="D1004" s="121">
        <v>5132.7700199999999</v>
      </c>
      <c r="E1004" s="121">
        <v>5162.6899409999996</v>
      </c>
      <c r="F1004" s="113">
        <v>5111.3198240000002</v>
      </c>
      <c r="G1004" s="113"/>
      <c r="H1004" s="115"/>
      <c r="I1004" s="51">
        <f t="shared" si="8"/>
        <v>4.4179570526206025E-3</v>
      </c>
      <c r="J1004" s="51"/>
      <c r="P1004" s="99"/>
      <c r="Q1004" s="99"/>
      <c r="R1004" s="99"/>
      <c r="S1004" s="99"/>
    </row>
    <row r="1005" spans="1:19">
      <c r="A1005" s="119" t="s">
        <v>2088</v>
      </c>
      <c r="B1005" s="105">
        <v>43473</v>
      </c>
      <c r="C1005" s="120">
        <v>5120.0400390000004</v>
      </c>
      <c r="D1005" s="121">
        <v>5107.5200199999999</v>
      </c>
      <c r="E1005" s="121">
        <v>5130.7700199999999</v>
      </c>
      <c r="F1005" s="113">
        <v>5066.6401370000003</v>
      </c>
      <c r="G1005" s="113"/>
      <c r="H1005" s="114"/>
      <c r="I1005" s="51">
        <f t="shared" si="8"/>
        <v>9.718518579884261E-3</v>
      </c>
      <c r="J1005" s="51"/>
      <c r="P1005" s="99"/>
      <c r="Q1005" s="99"/>
      <c r="R1005" s="99"/>
      <c r="S1005" s="99"/>
    </row>
    <row r="1006" spans="1:19">
      <c r="A1006" s="119" t="s">
        <v>2089</v>
      </c>
      <c r="B1006" s="105">
        <v>43472</v>
      </c>
      <c r="C1006" s="122">
        <v>5070.7597660000001</v>
      </c>
      <c r="D1006" s="121">
        <v>5042.7700199999999</v>
      </c>
      <c r="E1006" s="121">
        <v>5103.4799800000001</v>
      </c>
      <c r="F1006" s="113">
        <v>5020.830078</v>
      </c>
      <c r="G1006" s="113"/>
      <c r="H1006" s="115"/>
      <c r="I1006" s="51">
        <f t="shared" si="8"/>
        <v>7.0121974466277326E-3</v>
      </c>
      <c r="J1006" s="51"/>
      <c r="P1006" s="99"/>
      <c r="Q1006" s="99"/>
      <c r="R1006" s="99"/>
      <c r="S1006" s="99"/>
    </row>
    <row r="1007" spans="1:19">
      <c r="A1007" s="119" t="s">
        <v>2090</v>
      </c>
      <c r="B1007" s="105">
        <v>43469</v>
      </c>
      <c r="C1007" s="122">
        <v>5035.4501950000003</v>
      </c>
      <c r="D1007" s="121">
        <v>4920.8798829999996</v>
      </c>
      <c r="E1007" s="121">
        <v>5047.5600590000004</v>
      </c>
      <c r="F1007" s="113">
        <v>4920.8798829999996</v>
      </c>
      <c r="G1007" s="113"/>
      <c r="H1007" s="114"/>
      <c r="I1007" s="51">
        <f t="shared" si="8"/>
        <v>3.4334448718283284E-2</v>
      </c>
      <c r="J1007" s="51"/>
      <c r="P1007" s="99"/>
      <c r="Q1007" s="99"/>
      <c r="R1007" s="99"/>
      <c r="S1007" s="99"/>
    </row>
    <row r="1008" spans="1:19">
      <c r="A1008" s="119" t="s">
        <v>2091</v>
      </c>
      <c r="B1008" s="105">
        <v>43468</v>
      </c>
      <c r="C1008" s="122">
        <v>4868.2998049999997</v>
      </c>
      <c r="D1008" s="121">
        <v>4955.830078</v>
      </c>
      <c r="E1008" s="121">
        <v>4958.0600590000004</v>
      </c>
      <c r="F1008" s="113">
        <v>4860.8598629999997</v>
      </c>
      <c r="G1008" s="113"/>
      <c r="H1008" s="115"/>
      <c r="I1008" s="51">
        <f t="shared" si="8"/>
        <v>-2.4498303307564862E-2</v>
      </c>
      <c r="J1008" s="51"/>
      <c r="P1008" s="99"/>
      <c r="Q1008" s="99"/>
      <c r="R1008" s="99"/>
      <c r="S1008" s="99"/>
    </row>
    <row r="1009" spans="1:19">
      <c r="A1009" s="119" t="s">
        <v>2092</v>
      </c>
      <c r="B1009" s="105">
        <v>43467</v>
      </c>
      <c r="C1009" s="120">
        <v>4990.5600590000004</v>
      </c>
      <c r="D1009" s="121">
        <v>4924.8100590000004</v>
      </c>
      <c r="E1009" s="121">
        <v>5009.2402339999999</v>
      </c>
      <c r="F1009" s="113">
        <v>4906.1499020000001</v>
      </c>
      <c r="G1009" s="113"/>
      <c r="H1009" s="115"/>
      <c r="I1009" s="51">
        <f t="shared" si="8"/>
        <v>1.2719831240441959E-3</v>
      </c>
      <c r="J1009" s="51"/>
      <c r="P1009" s="99"/>
      <c r="Q1009" s="99"/>
      <c r="R1009" s="99"/>
      <c r="S1009" s="99"/>
    </row>
    <row r="1010" spans="1:19">
      <c r="A1010" s="119" t="s">
        <v>2093</v>
      </c>
      <c r="B1010" s="105">
        <v>43465</v>
      </c>
      <c r="C1010" s="120">
        <v>4984.2202150000003</v>
      </c>
      <c r="D1010" s="121">
        <v>4968.5</v>
      </c>
      <c r="E1010" s="121">
        <v>4988.8999020000001</v>
      </c>
      <c r="F1010" s="113">
        <v>4936.580078</v>
      </c>
      <c r="G1010" s="113"/>
      <c r="H1010" s="114"/>
      <c r="I1010" s="51">
        <f t="shared" si="8"/>
        <v>8.6227673129444238E-3</v>
      </c>
      <c r="J1010" s="51"/>
      <c r="P1010" s="99"/>
      <c r="Q1010" s="99"/>
      <c r="R1010" s="99"/>
      <c r="S1010" s="99"/>
    </row>
    <row r="1011" spans="1:19">
      <c r="A1011" s="119" t="s">
        <v>2094</v>
      </c>
      <c r="B1011" s="105">
        <v>43462</v>
      </c>
      <c r="C1011" s="122">
        <v>4941.6098629999997</v>
      </c>
      <c r="D1011" s="121">
        <v>4967.5200199999999</v>
      </c>
      <c r="E1011" s="121">
        <v>5010.1601559999999</v>
      </c>
      <c r="F1011" s="113">
        <v>4916.6401370000003</v>
      </c>
      <c r="G1011" s="113"/>
      <c r="H1011" s="115"/>
      <c r="I1011" s="51">
        <f t="shared" si="8"/>
        <v>-1.0774495068809342E-3</v>
      </c>
      <c r="J1011" s="51"/>
      <c r="P1011" s="99"/>
      <c r="Q1011" s="99"/>
      <c r="R1011" s="99"/>
      <c r="S1011" s="99"/>
    </row>
    <row r="1012" spans="1:19">
      <c r="A1012" s="119" t="s">
        <v>2095</v>
      </c>
      <c r="B1012" s="105">
        <v>43461</v>
      </c>
      <c r="C1012" s="120">
        <v>4946.9399409999996</v>
      </c>
      <c r="D1012" s="121">
        <v>4854.8701170000004</v>
      </c>
      <c r="E1012" s="121">
        <v>4946.9399409999996</v>
      </c>
      <c r="F1012" s="113">
        <v>4766.3901370000003</v>
      </c>
      <c r="G1012" s="113"/>
      <c r="H1012" s="115"/>
      <c r="I1012" s="51">
        <f t="shared" si="8"/>
        <v>8.6552740396383943E-3</v>
      </c>
      <c r="J1012" s="51"/>
      <c r="P1012" s="99"/>
      <c r="Q1012" s="99"/>
      <c r="R1012" s="99"/>
      <c r="S1012" s="99"/>
    </row>
    <row r="1013" spans="1:19">
      <c r="A1013" s="119" t="s">
        <v>2096</v>
      </c>
      <c r="B1013" s="105">
        <v>43460</v>
      </c>
      <c r="C1013" s="120">
        <v>4904.4902339999999</v>
      </c>
      <c r="D1013" s="121">
        <v>4696.6298829999996</v>
      </c>
      <c r="E1013" s="121">
        <v>4904.6098629999997</v>
      </c>
      <c r="F1013" s="113">
        <v>4664.0898440000001</v>
      </c>
      <c r="G1013" s="113"/>
      <c r="H1013" s="115"/>
      <c r="I1013" s="51">
        <f t="shared" si="8"/>
        <v>4.9614153450110221E-2</v>
      </c>
      <c r="J1013" s="51"/>
      <c r="P1013" s="99"/>
      <c r="Q1013" s="99"/>
      <c r="R1013" s="99"/>
      <c r="S1013" s="99"/>
    </row>
    <row r="1014" spans="1:19">
      <c r="A1014" s="119" t="s">
        <v>2097</v>
      </c>
      <c r="B1014" s="105">
        <v>43458</v>
      </c>
      <c r="C1014" s="122">
        <v>4672.6601559999999</v>
      </c>
      <c r="D1014" s="121">
        <v>4770.9501950000003</v>
      </c>
      <c r="E1014" s="121">
        <v>4790</v>
      </c>
      <c r="F1014" s="113">
        <v>4672.6601559999999</v>
      </c>
      <c r="G1014" s="113"/>
      <c r="H1014" s="114"/>
      <c r="I1014" s="51">
        <f t="shared" si="8"/>
        <v>-2.7037864851267468E-2</v>
      </c>
      <c r="J1014" s="51"/>
      <c r="P1014" s="99"/>
      <c r="Q1014" s="99"/>
      <c r="R1014" s="99"/>
      <c r="S1014" s="99"/>
    </row>
    <row r="1015" spans="1:19">
      <c r="A1015" s="119" t="s">
        <v>2098</v>
      </c>
      <c r="B1015" s="105">
        <v>43455</v>
      </c>
      <c r="C1015" s="122">
        <v>4802.5097660000001</v>
      </c>
      <c r="D1015" s="121">
        <v>4899.4101559999999</v>
      </c>
      <c r="E1015" s="121">
        <v>4976.5600590000004</v>
      </c>
      <c r="F1015" s="113">
        <v>4787.0400390000004</v>
      </c>
      <c r="G1015" s="113"/>
      <c r="H1015" s="114"/>
      <c r="I1015" s="51">
        <f t="shared" si="8"/>
        <v>-2.0587543449505752E-2</v>
      </c>
      <c r="J1015" s="51"/>
      <c r="P1015" s="99"/>
      <c r="Q1015" s="99"/>
      <c r="R1015" s="99"/>
      <c r="S1015" s="99"/>
    </row>
    <row r="1016" spans="1:19">
      <c r="A1016" s="119" t="s">
        <v>2099</v>
      </c>
      <c r="B1016" s="105">
        <v>43454</v>
      </c>
      <c r="C1016" s="122">
        <v>4903.4599609999996</v>
      </c>
      <c r="D1016" s="121">
        <v>4961.7900390000004</v>
      </c>
      <c r="E1016" s="121">
        <v>4987.3398440000001</v>
      </c>
      <c r="F1016" s="113">
        <v>4851.580078</v>
      </c>
      <c r="G1016" s="113"/>
      <c r="H1016" s="114"/>
      <c r="I1016" s="51">
        <f t="shared" si="8"/>
        <v>-1.5748940614947249E-2</v>
      </c>
      <c r="J1016" s="51"/>
      <c r="P1016" s="99"/>
      <c r="Q1016" s="99"/>
      <c r="R1016" s="99"/>
      <c r="S1016" s="99"/>
    </row>
    <row r="1017" spans="1:19">
      <c r="A1017" s="119" t="s">
        <v>2100</v>
      </c>
      <c r="B1017" s="105">
        <v>43453</v>
      </c>
      <c r="C1017" s="120">
        <v>4981.919922</v>
      </c>
      <c r="D1017" s="121">
        <v>5061.5898440000001</v>
      </c>
      <c r="E1017" s="121">
        <v>5134.0297849999997</v>
      </c>
      <c r="F1017" s="113">
        <v>4946.9301759999998</v>
      </c>
      <c r="G1017" s="113"/>
      <c r="H1017" s="115"/>
      <c r="I1017" s="51">
        <f t="shared" si="8"/>
        <v>-1.5302376275793006E-2</v>
      </c>
      <c r="J1017" s="51"/>
      <c r="P1017" s="99"/>
      <c r="Q1017" s="99"/>
      <c r="R1017" s="99"/>
      <c r="S1017" s="99"/>
    </row>
    <row r="1018" spans="1:19">
      <c r="A1018" s="119" t="s">
        <v>2101</v>
      </c>
      <c r="B1018" s="105">
        <v>43452</v>
      </c>
      <c r="C1018" s="120">
        <v>5059.3398440000001</v>
      </c>
      <c r="D1018" s="121">
        <v>5086.6499020000001</v>
      </c>
      <c r="E1018" s="121">
        <v>5114.4101559999999</v>
      </c>
      <c r="F1018" s="113">
        <v>5025.1601559999999</v>
      </c>
      <c r="G1018" s="113"/>
      <c r="H1018" s="115"/>
      <c r="I1018" s="51">
        <f t="shared" si="8"/>
        <v>1.5019353025658155E-4</v>
      </c>
      <c r="J1018" s="51"/>
      <c r="P1018" s="99"/>
      <c r="Q1018" s="99"/>
      <c r="R1018" s="99"/>
      <c r="S1018" s="99"/>
    </row>
    <row r="1019" spans="1:19">
      <c r="A1019" s="119" t="s">
        <v>2102</v>
      </c>
      <c r="B1019" s="105">
        <v>43451</v>
      </c>
      <c r="C1019" s="122">
        <v>5058.580078</v>
      </c>
      <c r="D1019" s="121">
        <v>5147.6000979999999</v>
      </c>
      <c r="E1019" s="121">
        <v>5168.1401370000003</v>
      </c>
      <c r="F1019" s="113">
        <v>5028.3901370000003</v>
      </c>
      <c r="G1019" s="113"/>
      <c r="H1019" s="115"/>
      <c r="I1019" s="51">
        <f t="shared" si="8"/>
        <v>-2.0717829094326401E-2</v>
      </c>
      <c r="J1019" s="51"/>
      <c r="P1019" s="99"/>
      <c r="Q1019" s="99"/>
      <c r="R1019" s="99"/>
      <c r="S1019" s="99"/>
    </row>
    <row r="1020" spans="1:19">
      <c r="A1020" s="119" t="s">
        <v>2103</v>
      </c>
      <c r="B1020" s="105">
        <v>43448</v>
      </c>
      <c r="C1020" s="122">
        <v>5165.6000979999999</v>
      </c>
      <c r="D1020" s="121">
        <v>5224.6499020000001</v>
      </c>
      <c r="E1020" s="121">
        <v>5234.8198240000002</v>
      </c>
      <c r="F1020" s="113">
        <v>5153.6298829999996</v>
      </c>
      <c r="G1020" s="113"/>
      <c r="H1020" s="115"/>
      <c r="I1020" s="51">
        <f t="shared" si="8"/>
        <v>-1.8965078785070588E-2</v>
      </c>
      <c r="J1020" s="51"/>
      <c r="P1020" s="99"/>
      <c r="Q1020" s="99"/>
      <c r="R1020" s="99"/>
      <c r="S1020" s="99"/>
    </row>
    <row r="1021" spans="1:19">
      <c r="A1021" s="119" t="s">
        <v>2104</v>
      </c>
      <c r="B1021" s="105">
        <v>43447</v>
      </c>
      <c r="C1021" s="122">
        <v>5265.4599609999996</v>
      </c>
      <c r="D1021" s="121">
        <v>5281.6801759999998</v>
      </c>
      <c r="E1021" s="121">
        <v>5304.1899409999996</v>
      </c>
      <c r="F1021" s="113">
        <v>5239.1201170000004</v>
      </c>
      <c r="G1021" s="113"/>
      <c r="H1021" s="115"/>
      <c r="I1021" s="51">
        <f t="shared" si="8"/>
        <v>-1.3260583996532738E-5</v>
      </c>
      <c r="J1021" s="51"/>
      <c r="P1021" s="99"/>
      <c r="Q1021" s="99"/>
      <c r="R1021" s="99"/>
      <c r="S1021" s="99"/>
    </row>
    <row r="1022" spans="1:19">
      <c r="A1022" s="119" t="s">
        <v>2105</v>
      </c>
      <c r="B1022" s="105">
        <v>43446</v>
      </c>
      <c r="C1022" s="120">
        <v>5265.5297849999997</v>
      </c>
      <c r="D1022" s="121">
        <v>5279.75</v>
      </c>
      <c r="E1022" s="121">
        <v>5333.7900390000004</v>
      </c>
      <c r="F1022" s="113">
        <v>5264.0297849999997</v>
      </c>
      <c r="G1022" s="113"/>
      <c r="H1022" s="114"/>
      <c r="I1022" s="51">
        <f t="shared" si="8"/>
        <v>5.4285170166705754E-3</v>
      </c>
      <c r="J1022" s="51"/>
      <c r="P1022" s="99"/>
      <c r="Q1022" s="99"/>
      <c r="R1022" s="99"/>
      <c r="S1022" s="99"/>
    </row>
    <row r="1023" spans="1:19">
      <c r="A1023" s="119" t="s">
        <v>2106</v>
      </c>
      <c r="B1023" s="105">
        <v>43445</v>
      </c>
      <c r="C1023" s="120">
        <v>5237.1000979999999</v>
      </c>
      <c r="D1023" s="121">
        <v>5292.0297849999997</v>
      </c>
      <c r="E1023" s="121">
        <v>5311.6801759999998</v>
      </c>
      <c r="F1023" s="113">
        <v>5206.4599609999996</v>
      </c>
      <c r="G1023" s="113"/>
      <c r="H1023" s="114"/>
      <c r="I1023" s="51">
        <f t="shared" ref="I1023:I1086" si="9">(C1023/C1024)-1</f>
        <v>-3.0543778808489463E-4</v>
      </c>
      <c r="J1023" s="51"/>
      <c r="P1023" s="99"/>
      <c r="Q1023" s="99"/>
      <c r="R1023" s="99"/>
      <c r="S1023" s="99"/>
    </row>
    <row r="1024" spans="1:19">
      <c r="A1024" s="119" t="s">
        <v>2107</v>
      </c>
      <c r="B1024" s="105">
        <v>43444</v>
      </c>
      <c r="C1024" s="122">
        <v>5238.7001950000003</v>
      </c>
      <c r="D1024" s="121">
        <v>5225.0600590000004</v>
      </c>
      <c r="E1024" s="121">
        <v>5257.919922</v>
      </c>
      <c r="F1024" s="113">
        <v>5131.8500979999999</v>
      </c>
      <c r="G1024" s="113"/>
      <c r="H1024" s="114"/>
      <c r="I1024" s="51">
        <f t="shared" si="9"/>
        <v>1.7707926861150192E-3</v>
      </c>
      <c r="J1024" s="51"/>
      <c r="P1024" s="99"/>
      <c r="Q1024" s="99"/>
      <c r="R1024" s="99"/>
      <c r="S1024" s="99"/>
    </row>
    <row r="1025" spans="1:19">
      <c r="A1025" s="119" t="s">
        <v>2108</v>
      </c>
      <c r="B1025" s="105">
        <v>43441</v>
      </c>
      <c r="C1025" s="120">
        <v>5229.4399409999996</v>
      </c>
      <c r="D1025" s="121">
        <v>5344.9702150000003</v>
      </c>
      <c r="E1025" s="121">
        <v>5379.1201170000004</v>
      </c>
      <c r="F1025" s="113">
        <v>5210.25</v>
      </c>
      <c r="G1025" s="113"/>
      <c r="H1025" s="115"/>
      <c r="I1025" s="51">
        <f t="shared" si="9"/>
        <v>-2.3160895150152849E-2</v>
      </c>
      <c r="J1025" s="51"/>
      <c r="P1025" s="99"/>
      <c r="Q1025" s="99"/>
      <c r="R1025" s="99"/>
      <c r="S1025" s="99"/>
    </row>
    <row r="1026" spans="1:19">
      <c r="A1026" s="119" t="s">
        <v>2109</v>
      </c>
      <c r="B1026" s="105">
        <v>43440</v>
      </c>
      <c r="C1026" s="120">
        <v>5353.4301759999998</v>
      </c>
      <c r="D1026" s="121">
        <v>5289.0400390000004</v>
      </c>
      <c r="E1026" s="121">
        <v>5353.4799800000001</v>
      </c>
      <c r="F1026" s="113">
        <v>5205.7202150000003</v>
      </c>
      <c r="G1026" s="113"/>
      <c r="H1026" s="114"/>
      <c r="I1026" s="51">
        <f t="shared" si="9"/>
        <v>-1.208971757249766E-3</v>
      </c>
      <c r="J1026" s="51"/>
      <c r="P1026" s="99"/>
      <c r="Q1026" s="99"/>
      <c r="R1026" s="99"/>
      <c r="S1026" s="99"/>
    </row>
    <row r="1027" spans="1:19">
      <c r="A1027" s="119" t="s">
        <v>2110</v>
      </c>
      <c r="B1027" s="105">
        <v>43438</v>
      </c>
      <c r="C1027" s="120">
        <v>5359.9101559999999</v>
      </c>
      <c r="D1027" s="121">
        <v>5523.4101559999999</v>
      </c>
      <c r="E1027" s="121">
        <v>5530.2597660000001</v>
      </c>
      <c r="F1027" s="113">
        <v>5354.2900390000004</v>
      </c>
      <c r="G1027" s="113"/>
      <c r="H1027" s="114"/>
      <c r="I1027" s="51">
        <f t="shared" si="9"/>
        <v>-3.2308040179062303E-2</v>
      </c>
      <c r="J1027" s="51"/>
      <c r="P1027" s="99"/>
      <c r="Q1027" s="99"/>
      <c r="R1027" s="99"/>
      <c r="S1027" s="99"/>
    </row>
    <row r="1028" spans="1:19">
      <c r="A1028" s="119" t="s">
        <v>2111</v>
      </c>
      <c r="B1028" s="105">
        <v>43437</v>
      </c>
      <c r="C1028" s="122">
        <v>5538.8598629999997</v>
      </c>
      <c r="D1028" s="121">
        <v>5539.1201170000004</v>
      </c>
      <c r="E1028" s="121">
        <v>5558.1601559999999</v>
      </c>
      <c r="F1028" s="113">
        <v>5505.1801759999998</v>
      </c>
      <c r="G1028" s="113"/>
      <c r="H1028" s="114"/>
      <c r="I1028" s="51">
        <f t="shared" si="9"/>
        <v>1.0941903643801876E-2</v>
      </c>
      <c r="J1028" s="51"/>
      <c r="P1028" s="99"/>
      <c r="Q1028" s="99"/>
      <c r="R1028" s="99"/>
      <c r="S1028" s="99"/>
    </row>
    <row r="1029" spans="1:19">
      <c r="A1029" s="119" t="s">
        <v>2112</v>
      </c>
      <c r="B1029" s="105">
        <v>43434</v>
      </c>
      <c r="C1029" s="120">
        <v>5478.9101559999999</v>
      </c>
      <c r="D1029" s="121">
        <v>5434.4301759999998</v>
      </c>
      <c r="E1029" s="121">
        <v>5480.2402339999999</v>
      </c>
      <c r="F1029" s="113">
        <v>5424.7202150000003</v>
      </c>
      <c r="G1029" s="113"/>
      <c r="H1029" s="114"/>
      <c r="I1029" s="51">
        <f t="shared" si="9"/>
        <v>8.3592534529253193E-3</v>
      </c>
      <c r="J1029" s="51"/>
      <c r="P1029" s="99"/>
      <c r="Q1029" s="99"/>
      <c r="R1029" s="99"/>
      <c r="S1029" s="99"/>
    </row>
    <row r="1030" spans="1:19">
      <c r="A1030" s="119" t="s">
        <v>2113</v>
      </c>
      <c r="B1030" s="105">
        <v>43433</v>
      </c>
      <c r="C1030" s="120">
        <v>5433.4902339999999</v>
      </c>
      <c r="D1030" s="121">
        <v>5431.919922</v>
      </c>
      <c r="E1030" s="121">
        <v>5465.1801759999998</v>
      </c>
      <c r="F1030" s="113">
        <v>5404.25</v>
      </c>
      <c r="G1030" s="113"/>
      <c r="H1030" s="115"/>
      <c r="I1030" s="51">
        <f t="shared" si="9"/>
        <v>-1.9525438035078446E-3</v>
      </c>
      <c r="J1030" s="51"/>
      <c r="P1030" s="99"/>
      <c r="Q1030" s="99"/>
      <c r="R1030" s="99"/>
      <c r="S1030" s="99"/>
    </row>
    <row r="1031" spans="1:19">
      <c r="A1031" s="119" t="s">
        <v>2114</v>
      </c>
      <c r="B1031" s="105">
        <v>43432</v>
      </c>
      <c r="C1031" s="122">
        <v>5444.1201170000004</v>
      </c>
      <c r="D1031" s="121">
        <v>5340.2900390000004</v>
      </c>
      <c r="E1031" s="121">
        <v>5444.3598629999997</v>
      </c>
      <c r="F1031" s="113">
        <v>5326.2700199999999</v>
      </c>
      <c r="G1031" s="113"/>
      <c r="H1031" s="114"/>
      <c r="I1031" s="51">
        <f t="shared" si="9"/>
        <v>2.3038548486002064E-2</v>
      </c>
      <c r="J1031" s="51"/>
      <c r="P1031" s="99"/>
      <c r="Q1031" s="99"/>
      <c r="R1031" s="99"/>
      <c r="S1031" s="99"/>
    </row>
    <row r="1032" spans="1:19">
      <c r="A1032" s="119" t="s">
        <v>2115</v>
      </c>
      <c r="B1032" s="105">
        <v>43431</v>
      </c>
      <c r="C1032" s="120">
        <v>5321.5200199999999</v>
      </c>
      <c r="D1032" s="121">
        <v>5284.9902339999999</v>
      </c>
      <c r="E1032" s="121">
        <v>5322.2299800000001</v>
      </c>
      <c r="F1032" s="113">
        <v>5270.8100590000004</v>
      </c>
      <c r="G1032" s="113"/>
      <c r="H1032" s="115"/>
      <c r="I1032" s="51">
        <f t="shared" si="9"/>
        <v>3.2710298227884849E-3</v>
      </c>
      <c r="J1032" s="51"/>
      <c r="P1032" s="99"/>
      <c r="Q1032" s="99"/>
      <c r="R1032" s="99"/>
      <c r="S1032" s="99"/>
    </row>
    <row r="1033" spans="1:19">
      <c r="A1033" s="119" t="s">
        <v>2116</v>
      </c>
      <c r="B1033" s="105">
        <v>43430</v>
      </c>
      <c r="C1033" s="120">
        <v>5304.169922</v>
      </c>
      <c r="D1033" s="121">
        <v>5257.5898440000001</v>
      </c>
      <c r="E1033" s="121">
        <v>5305.919922</v>
      </c>
      <c r="F1033" s="113">
        <v>5257.5898440000001</v>
      </c>
      <c r="G1033" s="113"/>
      <c r="H1033" s="115"/>
      <c r="I1033" s="51">
        <f t="shared" si="9"/>
        <v>1.5651668523140927E-2</v>
      </c>
      <c r="J1033" s="51"/>
      <c r="P1033" s="99"/>
      <c r="Q1033" s="99"/>
      <c r="R1033" s="99"/>
      <c r="S1033" s="99"/>
    </row>
    <row r="1034" spans="1:19">
      <c r="A1034" s="119" t="s">
        <v>2117</v>
      </c>
      <c r="B1034" s="105">
        <v>43427</v>
      </c>
      <c r="C1034" s="120">
        <v>5222.4301759999998</v>
      </c>
      <c r="D1034" s="121">
        <v>5224.0097660000001</v>
      </c>
      <c r="E1034" s="121">
        <v>5252.0698240000002</v>
      </c>
      <c r="F1034" s="113">
        <v>5219.6201170000004</v>
      </c>
      <c r="G1034" s="113"/>
      <c r="H1034" s="114"/>
      <c r="I1034" s="51">
        <f t="shared" si="9"/>
        <v>-6.5022301237499525E-3</v>
      </c>
      <c r="J1034" s="51"/>
      <c r="P1034" s="99"/>
      <c r="Q1034" s="99"/>
      <c r="R1034" s="99"/>
      <c r="S1034" s="99"/>
    </row>
    <row r="1035" spans="1:19">
      <c r="A1035" s="119" t="s">
        <v>2118</v>
      </c>
      <c r="B1035" s="105">
        <v>43425</v>
      </c>
      <c r="C1035" s="122">
        <v>5256.6098629999997</v>
      </c>
      <c r="D1035" s="121">
        <v>5272.1201170000004</v>
      </c>
      <c r="E1035" s="121">
        <v>5297.5698240000002</v>
      </c>
      <c r="F1035" s="113">
        <v>5256.6000979999999</v>
      </c>
      <c r="G1035" s="113"/>
      <c r="H1035" s="114"/>
      <c r="I1035" s="51">
        <f t="shared" si="9"/>
        <v>3.125794681247962E-3</v>
      </c>
      <c r="J1035" s="51"/>
      <c r="P1035" s="99"/>
      <c r="Q1035" s="99"/>
      <c r="R1035" s="99"/>
      <c r="S1035" s="99"/>
    </row>
    <row r="1036" spans="1:19">
      <c r="A1036" s="119" t="s">
        <v>2119</v>
      </c>
      <c r="B1036" s="105">
        <v>43424</v>
      </c>
      <c r="C1036" s="120">
        <v>5240.2299800000001</v>
      </c>
      <c r="D1036" s="121">
        <v>5265.4501950000003</v>
      </c>
      <c r="E1036" s="121">
        <v>5294.6298829999996</v>
      </c>
      <c r="F1036" s="113">
        <v>5219.669922</v>
      </c>
      <c r="G1036" s="113"/>
      <c r="H1036" s="115"/>
      <c r="I1036" s="51">
        <f t="shared" si="9"/>
        <v>-1.807675370079509E-2</v>
      </c>
      <c r="J1036" s="51"/>
      <c r="P1036" s="99"/>
      <c r="Q1036" s="99"/>
      <c r="R1036" s="99"/>
      <c r="S1036" s="99"/>
    </row>
    <row r="1037" spans="1:19">
      <c r="A1037" s="119" t="s">
        <v>2120</v>
      </c>
      <c r="B1037" s="105">
        <v>43423</v>
      </c>
      <c r="C1037" s="122">
        <v>5336.7001950000003</v>
      </c>
      <c r="D1037" s="121">
        <v>5416.0498049999997</v>
      </c>
      <c r="E1037" s="121">
        <v>5420.8598629999997</v>
      </c>
      <c r="F1037" s="113">
        <v>5317.6899409999996</v>
      </c>
      <c r="G1037" s="113"/>
      <c r="H1037" s="115"/>
      <c r="I1037" s="51">
        <f t="shared" si="9"/>
        <v>-1.6613597969371341E-2</v>
      </c>
      <c r="J1037" s="51"/>
      <c r="P1037" s="99"/>
      <c r="Q1037" s="99"/>
      <c r="R1037" s="99"/>
      <c r="S1037" s="99"/>
    </row>
    <row r="1038" spans="1:19">
      <c r="A1038" s="119" t="s">
        <v>2121</v>
      </c>
      <c r="B1038" s="105">
        <v>43420</v>
      </c>
      <c r="C1038" s="120">
        <v>5426.8598629999997</v>
      </c>
      <c r="D1038" s="121">
        <v>5391.7001950000003</v>
      </c>
      <c r="E1038" s="121">
        <v>5447.3198240000002</v>
      </c>
      <c r="F1038" s="113">
        <v>5379.3398440000001</v>
      </c>
      <c r="G1038" s="113"/>
      <c r="H1038" s="115"/>
      <c r="I1038" s="51">
        <f t="shared" si="9"/>
        <v>2.2956593022651628E-3</v>
      </c>
      <c r="J1038" s="51"/>
      <c r="P1038" s="99"/>
      <c r="Q1038" s="99"/>
      <c r="R1038" s="99"/>
      <c r="S1038" s="99"/>
    </row>
    <row r="1039" spans="1:19">
      <c r="A1039" s="119" t="s">
        <v>2122</v>
      </c>
      <c r="B1039" s="105">
        <v>43419</v>
      </c>
      <c r="C1039" s="120">
        <v>5414.4301759999998</v>
      </c>
      <c r="D1039" s="121">
        <v>5341.6899409999996</v>
      </c>
      <c r="E1039" s="121">
        <v>5424.5498049999997</v>
      </c>
      <c r="F1039" s="113">
        <v>5297.580078</v>
      </c>
      <c r="G1039" s="113"/>
      <c r="H1039" s="115"/>
      <c r="I1039" s="51">
        <f t="shared" si="9"/>
        <v>1.0920629365586132E-2</v>
      </c>
      <c r="J1039" s="51"/>
      <c r="P1039" s="99"/>
      <c r="Q1039" s="99"/>
      <c r="R1039" s="99"/>
      <c r="S1039" s="99"/>
    </row>
    <row r="1040" spans="1:19">
      <c r="A1040" s="119" t="s">
        <v>2123</v>
      </c>
      <c r="B1040" s="105">
        <v>43418</v>
      </c>
      <c r="C1040" s="122">
        <v>5355.9399409999996</v>
      </c>
      <c r="D1040" s="121">
        <v>5427.9301759999998</v>
      </c>
      <c r="E1040" s="121">
        <v>5445.5097660000001</v>
      </c>
      <c r="F1040" s="113">
        <v>5324.6201170000004</v>
      </c>
      <c r="G1040" s="113"/>
      <c r="H1040" s="114"/>
      <c r="I1040" s="51">
        <f t="shared" si="9"/>
        <v>-7.3081503483444221E-3</v>
      </c>
      <c r="J1040" s="51"/>
      <c r="P1040" s="99"/>
      <c r="Q1040" s="99"/>
      <c r="R1040" s="99"/>
      <c r="S1040" s="99"/>
    </row>
    <row r="1041" spans="1:19">
      <c r="A1041" s="119" t="s">
        <v>2124</v>
      </c>
      <c r="B1041" s="105">
        <v>43417</v>
      </c>
      <c r="C1041" s="122">
        <v>5395.3701170000004</v>
      </c>
      <c r="D1041" s="121">
        <v>5410.9599609999996</v>
      </c>
      <c r="E1041" s="121">
        <v>5459.5698240000002</v>
      </c>
      <c r="F1041" s="113">
        <v>5381.3198240000002</v>
      </c>
      <c r="G1041" s="113"/>
      <c r="H1041" s="114"/>
      <c r="I1041" s="51">
        <f t="shared" si="9"/>
        <v>-1.4472606155599976E-3</v>
      </c>
      <c r="J1041" s="51"/>
      <c r="P1041" s="99"/>
      <c r="Q1041" s="99"/>
      <c r="R1041" s="99"/>
      <c r="S1041" s="99"/>
    </row>
    <row r="1042" spans="1:19">
      <c r="A1042" s="119" t="s">
        <v>2125</v>
      </c>
      <c r="B1042" s="105">
        <v>43416</v>
      </c>
      <c r="C1042" s="122">
        <v>5403.1899409999996</v>
      </c>
      <c r="D1042" s="121">
        <v>5497.75</v>
      </c>
      <c r="E1042" s="121">
        <v>5501.6899409999996</v>
      </c>
      <c r="F1042" s="113">
        <v>5394.8198240000002</v>
      </c>
      <c r="G1042" s="113"/>
      <c r="H1042" s="115"/>
      <c r="I1042" s="51">
        <f t="shared" si="9"/>
        <v>-1.9703235651498785E-2</v>
      </c>
      <c r="J1042" s="51"/>
      <c r="P1042" s="99"/>
      <c r="Q1042" s="99"/>
      <c r="R1042" s="99"/>
      <c r="S1042" s="99"/>
    </row>
    <row r="1043" spans="1:19">
      <c r="A1043" s="119" t="s">
        <v>2126</v>
      </c>
      <c r="B1043" s="105">
        <v>43413</v>
      </c>
      <c r="C1043" s="120">
        <v>5511.7900390000004</v>
      </c>
      <c r="D1043" s="121">
        <v>5537.7299800000001</v>
      </c>
      <c r="E1043" s="121">
        <v>5537.7299800000001</v>
      </c>
      <c r="F1043" s="113">
        <v>5478.6298829999996</v>
      </c>
      <c r="G1043" s="113"/>
      <c r="H1043" s="114"/>
      <c r="I1043" s="51">
        <f t="shared" si="9"/>
        <v>-9.0273212873066555E-3</v>
      </c>
      <c r="J1043" s="51"/>
      <c r="P1043" s="99"/>
      <c r="Q1043" s="99"/>
      <c r="R1043" s="99"/>
      <c r="S1043" s="99"/>
    </row>
    <row r="1044" spans="1:19">
      <c r="A1044" s="119" t="s">
        <v>2127</v>
      </c>
      <c r="B1044" s="105">
        <v>43412</v>
      </c>
      <c r="C1044" s="120">
        <v>5562</v>
      </c>
      <c r="D1044" s="121">
        <v>5561.1098629999997</v>
      </c>
      <c r="E1044" s="121">
        <v>5577.6801759999998</v>
      </c>
      <c r="F1044" s="113">
        <v>5538.7299800000001</v>
      </c>
      <c r="G1044" s="113"/>
      <c r="H1044" s="114"/>
      <c r="I1044" s="51">
        <f t="shared" si="9"/>
        <v>-1.9845576546657639E-3</v>
      </c>
      <c r="J1044" s="51"/>
      <c r="P1044" s="99"/>
      <c r="Q1044" s="99"/>
      <c r="R1044" s="99"/>
      <c r="S1044" s="99"/>
    </row>
    <row r="1045" spans="1:19">
      <c r="A1045" s="119" t="s">
        <v>2128</v>
      </c>
      <c r="B1045" s="105">
        <v>43411</v>
      </c>
      <c r="C1045" s="122">
        <v>5573.0600590000004</v>
      </c>
      <c r="D1045" s="121">
        <v>5494.2998049999997</v>
      </c>
      <c r="E1045" s="121">
        <v>5575.3901370000003</v>
      </c>
      <c r="F1045" s="113">
        <v>5494.2998049999997</v>
      </c>
      <c r="G1045" s="113"/>
      <c r="H1045" s="114"/>
      <c r="I1045" s="51">
        <f t="shared" si="9"/>
        <v>2.1221321911219171E-2</v>
      </c>
      <c r="J1045" s="51"/>
      <c r="P1045" s="99"/>
      <c r="Q1045" s="99"/>
      <c r="R1045" s="99"/>
      <c r="S1045" s="99"/>
    </row>
    <row r="1046" spans="1:19">
      <c r="A1046" s="119" t="s">
        <v>2129</v>
      </c>
      <c r="B1046" s="105">
        <v>43410</v>
      </c>
      <c r="C1046" s="122">
        <v>5457.25</v>
      </c>
      <c r="D1046" s="121">
        <v>5423.4902339999999</v>
      </c>
      <c r="E1046" s="121">
        <v>5459.5698240000002</v>
      </c>
      <c r="F1046" s="113">
        <v>5421.2402339999999</v>
      </c>
      <c r="G1046" s="113"/>
      <c r="H1046" s="115"/>
      <c r="I1046" s="51">
        <f t="shared" si="9"/>
        <v>6.3379823528355583E-3</v>
      </c>
      <c r="J1046" s="51"/>
      <c r="P1046" s="99"/>
      <c r="Q1046" s="99"/>
      <c r="R1046" s="99"/>
      <c r="S1046" s="99"/>
    </row>
    <row r="1047" spans="1:19">
      <c r="A1047" s="119" t="s">
        <v>2130</v>
      </c>
      <c r="B1047" s="105">
        <v>43409</v>
      </c>
      <c r="C1047" s="120">
        <v>5422.8798829999996</v>
      </c>
      <c r="D1047" s="121">
        <v>5399.2402339999999</v>
      </c>
      <c r="E1047" s="121">
        <v>5434.3398440000001</v>
      </c>
      <c r="F1047" s="113">
        <v>5382.8798829999996</v>
      </c>
      <c r="G1047" s="113"/>
      <c r="H1047" s="115"/>
      <c r="I1047" s="51">
        <f t="shared" si="9"/>
        <v>5.628174383834228E-3</v>
      </c>
      <c r="J1047" s="51"/>
      <c r="P1047" s="99"/>
      <c r="Q1047" s="99"/>
      <c r="R1047" s="99"/>
      <c r="S1047" s="99"/>
    </row>
    <row r="1048" spans="1:19">
      <c r="A1048" s="119" t="s">
        <v>2131</v>
      </c>
      <c r="B1048" s="105">
        <v>43406</v>
      </c>
      <c r="C1048" s="122">
        <v>5392.5297849999997</v>
      </c>
      <c r="D1048" s="121">
        <v>5436.8798829999996</v>
      </c>
      <c r="E1048" s="121">
        <v>5458.8100590000004</v>
      </c>
      <c r="F1048" s="113">
        <v>5347.75</v>
      </c>
      <c r="G1048" s="113"/>
      <c r="H1048" s="114"/>
      <c r="I1048" s="51">
        <f t="shared" si="9"/>
        <v>-6.228941570848634E-3</v>
      </c>
      <c r="J1048" s="51"/>
      <c r="P1048" s="99"/>
      <c r="Q1048" s="99"/>
      <c r="R1048" s="99"/>
      <c r="S1048" s="99"/>
    </row>
    <row r="1049" spans="1:19">
      <c r="A1049" s="119" t="s">
        <v>2132</v>
      </c>
      <c r="B1049" s="105">
        <v>43405</v>
      </c>
      <c r="C1049" s="122">
        <v>5426.330078</v>
      </c>
      <c r="D1049" s="121">
        <v>5381.2001950000003</v>
      </c>
      <c r="E1049" s="121">
        <v>5428.7299800000001</v>
      </c>
      <c r="F1049" s="113">
        <v>5364.1401370000003</v>
      </c>
      <c r="G1049" s="113"/>
      <c r="H1049" s="114"/>
      <c r="I1049" s="51">
        <f t="shared" si="9"/>
        <v>1.0585705816184676E-2</v>
      </c>
      <c r="J1049" s="51"/>
      <c r="P1049" s="99"/>
      <c r="Q1049" s="99"/>
      <c r="R1049" s="99"/>
      <c r="S1049" s="99"/>
    </row>
    <row r="1050" spans="1:19">
      <c r="A1050" s="119" t="s">
        <v>2133</v>
      </c>
      <c r="B1050" s="105">
        <v>43404</v>
      </c>
      <c r="C1050" s="120">
        <v>5369.4902339999999</v>
      </c>
      <c r="D1050" s="121">
        <v>5357.3198240000002</v>
      </c>
      <c r="E1050" s="121">
        <v>5418.8500979999999</v>
      </c>
      <c r="F1050" s="113">
        <v>5357.3198240000002</v>
      </c>
      <c r="G1050" s="113"/>
      <c r="H1050" s="114"/>
      <c r="I1050" s="51">
        <f t="shared" si="9"/>
        <v>1.0885524298209548E-2</v>
      </c>
      <c r="J1050" s="51"/>
      <c r="P1050" s="99"/>
      <c r="Q1050" s="99"/>
      <c r="R1050" s="99"/>
      <c r="S1050" s="99"/>
    </row>
    <row r="1051" spans="1:19">
      <c r="A1051" s="119" t="s">
        <v>2134</v>
      </c>
      <c r="B1051" s="105">
        <v>43403</v>
      </c>
      <c r="C1051" s="120">
        <v>5311.669922</v>
      </c>
      <c r="D1051" s="121">
        <v>5228.6201170000004</v>
      </c>
      <c r="E1051" s="121">
        <v>5317.0498049999997</v>
      </c>
      <c r="F1051" s="113">
        <v>5218.0898440000001</v>
      </c>
      <c r="G1051" s="113"/>
      <c r="H1051" s="115"/>
      <c r="I1051" s="51">
        <f t="shared" si="9"/>
        <v>1.5755541946012031E-2</v>
      </c>
      <c r="J1051" s="51"/>
      <c r="P1051" s="99"/>
      <c r="Q1051" s="99"/>
      <c r="R1051" s="99"/>
      <c r="S1051" s="99"/>
    </row>
    <row r="1052" spans="1:19">
      <c r="A1052" s="119" t="s">
        <v>2135</v>
      </c>
      <c r="B1052" s="105">
        <v>43402</v>
      </c>
      <c r="C1052" s="122">
        <v>5229.2797849999997</v>
      </c>
      <c r="D1052" s="121">
        <v>5311.2597660000001</v>
      </c>
      <c r="E1052" s="121">
        <v>5359.169922</v>
      </c>
      <c r="F1052" s="113">
        <v>5155.6201170000004</v>
      </c>
      <c r="G1052" s="113"/>
      <c r="H1052" s="115"/>
      <c r="I1052" s="51">
        <f t="shared" si="9"/>
        <v>-6.546760947170327E-3</v>
      </c>
      <c r="J1052" s="51"/>
      <c r="P1052" s="99"/>
      <c r="Q1052" s="99"/>
      <c r="R1052" s="99"/>
      <c r="S1052" s="99"/>
    </row>
    <row r="1053" spans="1:19">
      <c r="A1053" s="119" t="s">
        <v>2136</v>
      </c>
      <c r="B1053" s="105">
        <v>43399</v>
      </c>
      <c r="C1053" s="122">
        <v>5263.7402339999999</v>
      </c>
      <c r="D1053" s="121">
        <v>5281.9101559999999</v>
      </c>
      <c r="E1053" s="121">
        <v>5330.4501950000003</v>
      </c>
      <c r="F1053" s="113">
        <v>5203.5</v>
      </c>
      <c r="G1053" s="113"/>
      <c r="H1053" s="115"/>
      <c r="I1053" s="51">
        <f t="shared" si="9"/>
        <v>-1.7324579733249856E-2</v>
      </c>
      <c r="J1053" s="51"/>
      <c r="P1053" s="99"/>
      <c r="Q1053" s="99"/>
      <c r="R1053" s="99"/>
      <c r="S1053" s="99"/>
    </row>
    <row r="1054" spans="1:19">
      <c r="A1054" s="119" t="s">
        <v>2137</v>
      </c>
      <c r="B1054" s="105">
        <v>43398</v>
      </c>
      <c r="C1054" s="120">
        <v>5356.5400390000004</v>
      </c>
      <c r="D1054" s="121">
        <v>5295.7900390000004</v>
      </c>
      <c r="E1054" s="121">
        <v>5390.3701170000004</v>
      </c>
      <c r="F1054" s="113">
        <v>5281.9599609999996</v>
      </c>
      <c r="G1054" s="113"/>
      <c r="H1054" s="114"/>
      <c r="I1054" s="51">
        <f t="shared" si="9"/>
        <v>1.8622825908619856E-2</v>
      </c>
      <c r="J1054" s="51"/>
      <c r="P1054" s="99"/>
      <c r="Q1054" s="99"/>
      <c r="R1054" s="99"/>
      <c r="S1054" s="99"/>
    </row>
    <row r="1055" spans="1:19">
      <c r="A1055" s="119" t="s">
        <v>2138</v>
      </c>
      <c r="B1055" s="105">
        <v>43397</v>
      </c>
      <c r="C1055" s="120">
        <v>5258.6098629999997</v>
      </c>
      <c r="D1055" s="121">
        <v>5420.5</v>
      </c>
      <c r="E1055" s="121">
        <v>5429.8398440000001</v>
      </c>
      <c r="F1055" s="113">
        <v>5251.2299800000001</v>
      </c>
      <c r="G1055" s="113"/>
      <c r="H1055" s="115"/>
      <c r="I1055" s="51">
        <f t="shared" si="9"/>
        <v>-3.0863940928370526E-2</v>
      </c>
      <c r="J1055" s="51"/>
      <c r="P1055" s="99"/>
      <c r="Q1055" s="99"/>
      <c r="R1055" s="99"/>
      <c r="S1055" s="99"/>
    </row>
    <row r="1056" spans="1:19">
      <c r="A1056" s="119" t="s">
        <v>2139</v>
      </c>
      <c r="B1056" s="105">
        <v>43396</v>
      </c>
      <c r="C1056" s="122">
        <v>5426.080078</v>
      </c>
      <c r="D1056" s="121">
        <v>5387.1601559999999</v>
      </c>
      <c r="E1056" s="121">
        <v>5451.3999020000001</v>
      </c>
      <c r="F1056" s="113">
        <v>5328.7099609999996</v>
      </c>
      <c r="G1056" s="113"/>
      <c r="H1056" s="114"/>
      <c r="I1056" s="51">
        <f t="shared" si="9"/>
        <v>-5.4619613406177159E-3</v>
      </c>
      <c r="J1056" s="51"/>
      <c r="P1056" s="99"/>
      <c r="Q1056" s="99"/>
      <c r="R1056" s="99"/>
      <c r="S1056" s="99"/>
    </row>
    <row r="1057" spans="1:19">
      <c r="A1057" s="119" t="s">
        <v>2140</v>
      </c>
      <c r="B1057" s="105">
        <v>43395</v>
      </c>
      <c r="C1057" s="122">
        <v>5455.8798829999996</v>
      </c>
      <c r="D1057" s="121">
        <v>5491.6298829999996</v>
      </c>
      <c r="E1057" s="121">
        <v>5501.5297849999997</v>
      </c>
      <c r="F1057" s="113">
        <v>5442.6899409999996</v>
      </c>
      <c r="G1057" s="113"/>
      <c r="H1057" s="115"/>
      <c r="I1057" s="51">
        <f t="shared" si="9"/>
        <v>-4.2742545276731603E-3</v>
      </c>
      <c r="J1057" s="51"/>
      <c r="P1057" s="99"/>
      <c r="Q1057" s="99"/>
      <c r="R1057" s="99"/>
      <c r="S1057" s="99"/>
    </row>
    <row r="1058" spans="1:19">
      <c r="A1058" s="119" t="s">
        <v>2141</v>
      </c>
      <c r="B1058" s="105">
        <v>43392</v>
      </c>
      <c r="C1058" s="120">
        <v>5479.2998049999997</v>
      </c>
      <c r="D1058" s="121">
        <v>5494.8999020000001</v>
      </c>
      <c r="E1058" s="121">
        <v>5538.5498049999997</v>
      </c>
      <c r="F1058" s="113">
        <v>5464.5200199999999</v>
      </c>
      <c r="G1058" s="113"/>
      <c r="H1058" s="115"/>
      <c r="I1058" s="51">
        <f t="shared" si="9"/>
        <v>-3.3388699758352125E-4</v>
      </c>
      <c r="J1058" s="51"/>
      <c r="P1058" s="99"/>
      <c r="Q1058" s="99"/>
      <c r="R1058" s="99"/>
      <c r="S1058" s="99"/>
    </row>
    <row r="1059" spans="1:19">
      <c r="A1059" s="119" t="s">
        <v>2142</v>
      </c>
      <c r="B1059" s="105">
        <v>43391</v>
      </c>
      <c r="C1059" s="120">
        <v>5481.1298829999996</v>
      </c>
      <c r="D1059" s="121">
        <v>5546.8701170000004</v>
      </c>
      <c r="E1059" s="121">
        <v>5554.7202150000003</v>
      </c>
      <c r="F1059" s="113">
        <v>5454.3198240000002</v>
      </c>
      <c r="G1059" s="113"/>
      <c r="H1059" s="114"/>
      <c r="I1059" s="51">
        <f t="shared" si="9"/>
        <v>-1.4295210305228734E-2</v>
      </c>
      <c r="J1059" s="51"/>
      <c r="P1059" s="99"/>
      <c r="Q1059" s="99"/>
      <c r="R1059" s="99"/>
      <c r="S1059" s="99"/>
    </row>
    <row r="1060" spans="1:19">
      <c r="A1060" s="119" t="s">
        <v>2143</v>
      </c>
      <c r="B1060" s="105">
        <v>43390</v>
      </c>
      <c r="C1060" s="120">
        <v>5560.6201170000004</v>
      </c>
      <c r="D1060" s="121">
        <v>5565.4902339999999</v>
      </c>
      <c r="E1060" s="121">
        <v>5575.6899409999996</v>
      </c>
      <c r="F1060" s="113">
        <v>5506.3901370000003</v>
      </c>
      <c r="G1060" s="113"/>
      <c r="H1060" s="115"/>
      <c r="I1060" s="51">
        <f t="shared" si="9"/>
        <v>-2.1210544092920003E-4</v>
      </c>
      <c r="J1060" s="51"/>
      <c r="P1060" s="99"/>
      <c r="Q1060" s="99"/>
      <c r="R1060" s="99"/>
      <c r="S1060" s="99"/>
    </row>
    <row r="1061" spans="1:19">
      <c r="A1061" s="119" t="s">
        <v>2144</v>
      </c>
      <c r="B1061" s="105">
        <v>43389</v>
      </c>
      <c r="C1061" s="120">
        <v>5561.7998049999997</v>
      </c>
      <c r="D1061" s="121">
        <v>5476.9599609999996</v>
      </c>
      <c r="E1061" s="121">
        <v>5568.8198240000002</v>
      </c>
      <c r="F1061" s="113">
        <v>5476.7402339999999</v>
      </c>
      <c r="G1061" s="113"/>
      <c r="H1061" s="115"/>
      <c r="I1061" s="51">
        <f t="shared" si="9"/>
        <v>2.1524029259908817E-2</v>
      </c>
      <c r="J1061" s="51"/>
      <c r="P1061" s="99"/>
      <c r="Q1061" s="99"/>
      <c r="R1061" s="99"/>
      <c r="S1061" s="99"/>
    </row>
    <row r="1062" spans="1:19">
      <c r="A1062" s="119" t="s">
        <v>2145</v>
      </c>
      <c r="B1062" s="105">
        <v>43388</v>
      </c>
      <c r="C1062" s="120">
        <v>5444.6098629999997</v>
      </c>
      <c r="D1062" s="121">
        <v>5470.4301759999998</v>
      </c>
      <c r="E1062" s="121">
        <v>5494.3901370000003</v>
      </c>
      <c r="F1062" s="113">
        <v>5441.5498049999997</v>
      </c>
      <c r="G1062" s="113"/>
      <c r="H1062" s="114"/>
      <c r="I1062" s="51">
        <f t="shared" si="9"/>
        <v>-5.8830043183969449E-3</v>
      </c>
      <c r="J1062" s="51"/>
      <c r="P1062" s="99"/>
      <c r="Q1062" s="99"/>
      <c r="R1062" s="99"/>
      <c r="S1062" s="99"/>
    </row>
    <row r="1063" spans="1:19">
      <c r="A1063" s="119" t="s">
        <v>2146</v>
      </c>
      <c r="B1063" s="105">
        <v>43385</v>
      </c>
      <c r="C1063" s="120">
        <v>5476.830078</v>
      </c>
      <c r="D1063" s="121">
        <v>5483.5898440000001</v>
      </c>
      <c r="E1063" s="121">
        <v>5493.9101559999999</v>
      </c>
      <c r="F1063" s="113">
        <v>5402.3598629999997</v>
      </c>
      <c r="G1063" s="113"/>
      <c r="H1063" s="115"/>
      <c r="I1063" s="51">
        <f t="shared" si="9"/>
        <v>1.4314189438682901E-2</v>
      </c>
      <c r="J1063" s="51"/>
      <c r="P1063" s="99"/>
      <c r="Q1063" s="99"/>
      <c r="R1063" s="99"/>
      <c r="S1063" s="99"/>
    </row>
    <row r="1064" spans="1:19">
      <c r="A1064" s="119" t="s">
        <v>2147</v>
      </c>
      <c r="B1064" s="105">
        <v>43384</v>
      </c>
      <c r="C1064" s="120">
        <v>5399.5400390000004</v>
      </c>
      <c r="D1064" s="121">
        <v>5495.5297849999997</v>
      </c>
      <c r="E1064" s="121">
        <v>5531.6298829999996</v>
      </c>
      <c r="F1064" s="113">
        <v>5364.2900390000004</v>
      </c>
      <c r="G1064" s="113"/>
      <c r="H1064" s="115"/>
      <c r="I1064" s="51">
        <f t="shared" si="9"/>
        <v>-2.0569769163752083E-2</v>
      </c>
      <c r="J1064" s="51"/>
      <c r="P1064" s="99"/>
      <c r="Q1064" s="99"/>
      <c r="R1064" s="99"/>
      <c r="S1064" s="99"/>
    </row>
    <row r="1065" spans="1:19">
      <c r="A1065" s="119" t="s">
        <v>2148</v>
      </c>
      <c r="B1065" s="105">
        <v>43383</v>
      </c>
      <c r="C1065" s="122">
        <v>5512.9399409999996</v>
      </c>
      <c r="D1065" s="121">
        <v>5687.5200199999999</v>
      </c>
      <c r="E1065" s="121">
        <v>5687.5200199999999</v>
      </c>
      <c r="F1065" s="113">
        <v>5511.8500979999999</v>
      </c>
      <c r="G1065" s="113"/>
      <c r="H1065" s="114"/>
      <c r="I1065" s="51">
        <f t="shared" si="9"/>
        <v>-3.2856575902574403E-2</v>
      </c>
      <c r="J1065" s="51"/>
      <c r="P1065" s="99"/>
      <c r="Q1065" s="99"/>
      <c r="R1065" s="99"/>
      <c r="S1065" s="99"/>
    </row>
    <row r="1066" spans="1:19">
      <c r="A1066" s="119" t="s">
        <v>2149</v>
      </c>
      <c r="B1066" s="105">
        <v>43382</v>
      </c>
      <c r="C1066" s="122">
        <v>5700.2299800000001</v>
      </c>
      <c r="D1066" s="121">
        <v>5704.5297849999997</v>
      </c>
      <c r="E1066" s="121">
        <v>5728.6499020000001</v>
      </c>
      <c r="F1066" s="113">
        <v>5688.3100590000004</v>
      </c>
      <c r="G1066" s="113"/>
      <c r="H1066" s="114"/>
      <c r="I1066" s="51">
        <f t="shared" si="9"/>
        <v>-1.1267844631047685E-3</v>
      </c>
      <c r="J1066" s="51"/>
      <c r="P1066" s="99"/>
      <c r="Q1066" s="99"/>
      <c r="R1066" s="99"/>
      <c r="S1066" s="99"/>
    </row>
    <row r="1067" spans="1:19">
      <c r="A1067" s="119" t="s">
        <v>2150</v>
      </c>
      <c r="B1067" s="105">
        <v>43381</v>
      </c>
      <c r="C1067" s="120">
        <v>5706.6601559999999</v>
      </c>
      <c r="D1067" s="121">
        <v>5693.0097660000001</v>
      </c>
      <c r="E1067" s="121">
        <v>5716.580078</v>
      </c>
      <c r="F1067" s="113">
        <v>5662.4399409999996</v>
      </c>
      <c r="G1067" s="113"/>
      <c r="H1067" s="114"/>
      <c r="I1067" s="51">
        <f t="shared" si="9"/>
        <v>-3.9232532334565473E-4</v>
      </c>
      <c r="J1067" s="51"/>
      <c r="P1067" s="99"/>
      <c r="Q1067" s="99"/>
      <c r="R1067" s="99"/>
      <c r="S1067" s="99"/>
    </row>
    <row r="1068" spans="1:19">
      <c r="A1068" s="119" t="s">
        <v>2151</v>
      </c>
      <c r="B1068" s="105">
        <v>43378</v>
      </c>
      <c r="C1068" s="122">
        <v>5708.8999020000001</v>
      </c>
      <c r="D1068" s="121">
        <v>5742.4799800000001</v>
      </c>
      <c r="E1068" s="121">
        <v>5756.5200199999999</v>
      </c>
      <c r="F1068" s="113">
        <v>5676.8100590000004</v>
      </c>
      <c r="G1068" s="113"/>
      <c r="H1068" s="115"/>
      <c r="I1068" s="51">
        <f t="shared" si="9"/>
        <v>-5.5151686724997928E-3</v>
      </c>
      <c r="J1068" s="51"/>
      <c r="P1068" s="99"/>
      <c r="Q1068" s="99"/>
      <c r="R1068" s="99"/>
      <c r="S1068" s="99"/>
    </row>
    <row r="1069" spans="1:19">
      <c r="A1069" s="119" t="s">
        <v>2152</v>
      </c>
      <c r="B1069" s="105">
        <v>43377</v>
      </c>
      <c r="C1069" s="122">
        <v>5740.5600590000004</v>
      </c>
      <c r="D1069" s="121">
        <v>5775.6499020000001</v>
      </c>
      <c r="E1069" s="121">
        <v>5776.5</v>
      </c>
      <c r="F1069" s="113">
        <v>5705.5698240000002</v>
      </c>
      <c r="G1069" s="113"/>
      <c r="H1069" s="115"/>
      <c r="I1069" s="51">
        <f t="shared" si="9"/>
        <v>-7.9357262374905035E-3</v>
      </c>
      <c r="J1069" s="51"/>
      <c r="P1069" s="99"/>
      <c r="Q1069" s="99"/>
      <c r="R1069" s="99"/>
      <c r="S1069" s="99"/>
    </row>
    <row r="1070" spans="1:19">
      <c r="A1070" s="119" t="s">
        <v>2153</v>
      </c>
      <c r="B1070" s="105">
        <v>43376</v>
      </c>
      <c r="C1070" s="120">
        <v>5786.4799800000001</v>
      </c>
      <c r="D1070" s="121">
        <v>5798.7099609999996</v>
      </c>
      <c r="E1070" s="121">
        <v>5814.8198240000002</v>
      </c>
      <c r="F1070" s="113">
        <v>5778.2797849999997</v>
      </c>
      <c r="G1070" s="113"/>
      <c r="H1070" s="115"/>
      <c r="I1070" s="51">
        <f t="shared" si="9"/>
        <v>7.107575123765919E-4</v>
      </c>
      <c r="J1070" s="51"/>
      <c r="P1070" s="99"/>
      <c r="Q1070" s="99"/>
      <c r="R1070" s="99"/>
      <c r="S1070" s="99"/>
    </row>
    <row r="1071" spans="1:19">
      <c r="A1071" s="119" t="s">
        <v>2154</v>
      </c>
      <c r="B1071" s="105">
        <v>43375</v>
      </c>
      <c r="C1071" s="122">
        <v>5782.3701170000004</v>
      </c>
      <c r="D1071" s="121">
        <v>5783.0898440000001</v>
      </c>
      <c r="E1071" s="121">
        <v>5798.1401370000003</v>
      </c>
      <c r="F1071" s="113">
        <v>5774.3598629999997</v>
      </c>
      <c r="G1071" s="113"/>
      <c r="H1071" s="114"/>
      <c r="I1071" s="51">
        <f t="shared" si="9"/>
        <v>-3.5959822107167749E-4</v>
      </c>
      <c r="J1071" s="51"/>
      <c r="P1071" s="99"/>
      <c r="Q1071" s="99"/>
      <c r="R1071" s="99"/>
      <c r="S1071" s="99"/>
    </row>
    <row r="1072" spans="1:19">
      <c r="A1072" s="119" t="s">
        <v>2155</v>
      </c>
      <c r="B1072" s="105">
        <v>43374</v>
      </c>
      <c r="C1072" s="120">
        <v>5784.4501950000003</v>
      </c>
      <c r="D1072" s="121">
        <v>5787.8100590000004</v>
      </c>
      <c r="E1072" s="121">
        <v>5809.0400390000004</v>
      </c>
      <c r="F1072" s="113">
        <v>5771.2402339999999</v>
      </c>
      <c r="G1072" s="113"/>
      <c r="H1072" s="114"/>
      <c r="I1072" s="51">
        <f t="shared" si="9"/>
        <v>3.6489225641400669E-3</v>
      </c>
      <c r="J1072" s="51"/>
      <c r="P1072" s="99"/>
      <c r="Q1072" s="99"/>
      <c r="R1072" s="99"/>
      <c r="S1072" s="99"/>
    </row>
    <row r="1073" spans="1:19">
      <c r="A1073" s="119" t="s">
        <v>2156</v>
      </c>
      <c r="B1073" s="105">
        <v>43371</v>
      </c>
      <c r="C1073" s="120">
        <v>5763.419922</v>
      </c>
      <c r="D1073" s="121">
        <v>5755.6098629999997</v>
      </c>
      <c r="E1073" s="121">
        <v>5776.3798829999996</v>
      </c>
      <c r="F1073" s="113">
        <v>5750.6201170000004</v>
      </c>
      <c r="G1073" s="113"/>
      <c r="H1073" s="115"/>
      <c r="I1073" s="51">
        <f t="shared" si="9"/>
        <v>3.4651981452915592E-5</v>
      </c>
      <c r="J1073" s="51"/>
      <c r="P1073" s="99"/>
      <c r="Q1073" s="99"/>
      <c r="R1073" s="99"/>
      <c r="S1073" s="99"/>
    </row>
    <row r="1074" spans="1:19">
      <c r="A1074" s="119" t="s">
        <v>2157</v>
      </c>
      <c r="B1074" s="105">
        <v>43370</v>
      </c>
      <c r="C1074" s="120">
        <v>5763.2202150000003</v>
      </c>
      <c r="D1074" s="121">
        <v>5758.580078</v>
      </c>
      <c r="E1074" s="121">
        <v>5789.3100590000004</v>
      </c>
      <c r="F1074" s="113">
        <v>5753.9599609999996</v>
      </c>
      <c r="G1074" s="113"/>
      <c r="H1074" s="115"/>
      <c r="I1074" s="51">
        <f t="shared" si="9"/>
        <v>2.949773494981045E-3</v>
      </c>
      <c r="J1074" s="51"/>
      <c r="P1074" s="99"/>
      <c r="Q1074" s="99"/>
      <c r="R1074" s="99"/>
      <c r="S1074" s="99"/>
    </row>
    <row r="1075" spans="1:19">
      <c r="A1075" s="119" t="s">
        <v>2158</v>
      </c>
      <c r="B1075" s="105">
        <v>43369</v>
      </c>
      <c r="C1075" s="122">
        <v>5746.2700199999999</v>
      </c>
      <c r="D1075" s="121">
        <v>5768.0498049999997</v>
      </c>
      <c r="E1075" s="121">
        <v>5795.8198240000002</v>
      </c>
      <c r="F1075" s="113">
        <v>5741.8798829999996</v>
      </c>
      <c r="G1075" s="113"/>
      <c r="H1075" s="114"/>
      <c r="I1075" s="51">
        <f t="shared" si="9"/>
        <v>-3.2921347729933936E-3</v>
      </c>
      <c r="J1075" s="51"/>
      <c r="P1075" s="99"/>
      <c r="Q1075" s="99"/>
      <c r="R1075" s="99"/>
      <c r="S1075" s="99"/>
    </row>
    <row r="1076" spans="1:19">
      <c r="A1076" s="119" t="s">
        <v>2159</v>
      </c>
      <c r="B1076" s="105">
        <v>43368</v>
      </c>
      <c r="C1076" s="120">
        <v>5765.25</v>
      </c>
      <c r="D1076" s="121">
        <v>5777.4702150000003</v>
      </c>
      <c r="E1076" s="121">
        <v>5781.580078</v>
      </c>
      <c r="F1076" s="113">
        <v>5761.6801759999998</v>
      </c>
      <c r="G1076" s="113"/>
      <c r="H1076" s="114"/>
      <c r="I1076" s="51">
        <f t="shared" si="9"/>
        <v>-1.2317082040523841E-3</v>
      </c>
      <c r="J1076" s="51"/>
      <c r="P1076" s="99"/>
      <c r="Q1076" s="99"/>
      <c r="R1076" s="99"/>
      <c r="S1076" s="99"/>
    </row>
    <row r="1077" spans="1:19">
      <c r="A1077" s="119" t="s">
        <v>2160</v>
      </c>
      <c r="B1077" s="105">
        <v>43367</v>
      </c>
      <c r="C1077" s="120">
        <v>5772.3598629999997</v>
      </c>
      <c r="D1077" s="121">
        <v>5777.2202150000003</v>
      </c>
      <c r="E1077" s="121">
        <v>5781.0297849999997</v>
      </c>
      <c r="F1077" s="113">
        <v>5759.330078</v>
      </c>
      <c r="G1077" s="113"/>
      <c r="H1077" s="115"/>
      <c r="I1077" s="51">
        <f t="shared" si="9"/>
        <v>-3.5148170883997354E-3</v>
      </c>
      <c r="J1077" s="51"/>
      <c r="P1077" s="99"/>
      <c r="Q1077" s="99"/>
      <c r="R1077" s="99"/>
      <c r="S1077" s="99"/>
    </row>
    <row r="1078" spans="1:19">
      <c r="A1078" s="119" t="s">
        <v>2161</v>
      </c>
      <c r="B1078" s="105">
        <v>43364</v>
      </c>
      <c r="C1078" s="122">
        <v>5792.7202150000003</v>
      </c>
      <c r="D1078" s="121">
        <v>5806.75</v>
      </c>
      <c r="E1078" s="121">
        <v>5814.9501950000003</v>
      </c>
      <c r="F1078" s="113">
        <v>5787.8100590000004</v>
      </c>
      <c r="G1078" s="113"/>
      <c r="H1078" s="115"/>
      <c r="I1078" s="51">
        <f t="shared" si="9"/>
        <v>-3.4514177143929459E-4</v>
      </c>
      <c r="J1078" s="51"/>
      <c r="P1078" s="99"/>
      <c r="Q1078" s="99"/>
      <c r="R1078" s="99"/>
      <c r="S1078" s="99"/>
    </row>
    <row r="1079" spans="1:19">
      <c r="A1079" s="119" t="s">
        <v>2162</v>
      </c>
      <c r="B1079" s="105">
        <v>43363</v>
      </c>
      <c r="C1079" s="120">
        <v>5794.7202150000003</v>
      </c>
      <c r="D1079" s="121">
        <v>5772.9501950000003</v>
      </c>
      <c r="E1079" s="121">
        <v>5802.7099609999996</v>
      </c>
      <c r="F1079" s="113">
        <v>5772.9501950000003</v>
      </c>
      <c r="G1079" s="113"/>
      <c r="H1079" s="114"/>
      <c r="I1079" s="51">
        <f t="shared" si="9"/>
        <v>7.8843280626026413E-3</v>
      </c>
      <c r="J1079" s="51"/>
      <c r="P1079" s="99"/>
      <c r="Q1079" s="99"/>
      <c r="R1079" s="99"/>
      <c r="S1079" s="99"/>
    </row>
    <row r="1080" spans="1:19">
      <c r="A1080" s="119" t="s">
        <v>2163</v>
      </c>
      <c r="B1080" s="105">
        <v>43362</v>
      </c>
      <c r="C1080" s="122">
        <v>5749.3901370000003</v>
      </c>
      <c r="D1080" s="121">
        <v>5746.7299800000001</v>
      </c>
      <c r="E1080" s="121">
        <v>5758.0200199999999</v>
      </c>
      <c r="F1080" s="113">
        <v>5741.3100590000004</v>
      </c>
      <c r="G1080" s="113"/>
      <c r="H1080" s="115"/>
      <c r="I1080" s="51">
        <f t="shared" si="9"/>
        <v>1.2556138572827891E-3</v>
      </c>
      <c r="J1080" s="51"/>
      <c r="P1080" s="99"/>
      <c r="Q1080" s="99"/>
      <c r="R1080" s="99"/>
      <c r="S1080" s="99"/>
    </row>
    <row r="1081" spans="1:19">
      <c r="A1081" s="119" t="s">
        <v>2164</v>
      </c>
      <c r="B1081" s="105">
        <v>43361</v>
      </c>
      <c r="C1081" s="120">
        <v>5742.1801759999998</v>
      </c>
      <c r="D1081" s="121">
        <v>5715.3598629999997</v>
      </c>
      <c r="E1081" s="121">
        <v>5755.6899409999996</v>
      </c>
      <c r="F1081" s="113">
        <v>5715.3598629999997</v>
      </c>
      <c r="G1081" s="113"/>
      <c r="H1081" s="114"/>
      <c r="I1081" s="51">
        <f t="shared" si="9"/>
        <v>5.4086094015648456E-3</v>
      </c>
      <c r="J1081" s="51"/>
      <c r="P1081" s="99"/>
      <c r="Q1081" s="99"/>
      <c r="R1081" s="99"/>
      <c r="S1081" s="99"/>
    </row>
    <row r="1082" spans="1:19">
      <c r="A1082" s="119" t="s">
        <v>2165</v>
      </c>
      <c r="B1082" s="105">
        <v>43360</v>
      </c>
      <c r="C1082" s="120">
        <v>5711.2900390000004</v>
      </c>
      <c r="D1082" s="121">
        <v>5741.0200199999999</v>
      </c>
      <c r="E1082" s="121">
        <v>5742.6201170000004</v>
      </c>
      <c r="F1082" s="113">
        <v>5706.1098629999997</v>
      </c>
      <c r="G1082" s="113"/>
      <c r="H1082" s="114"/>
      <c r="I1082" s="51">
        <f t="shared" si="9"/>
        <v>-5.5543874271455351E-3</v>
      </c>
      <c r="J1082" s="51"/>
      <c r="P1082" s="99"/>
      <c r="Q1082" s="99"/>
      <c r="R1082" s="99"/>
      <c r="S1082" s="99"/>
    </row>
    <row r="1083" spans="1:19">
      <c r="A1083" s="119" t="s">
        <v>2166</v>
      </c>
      <c r="B1083" s="105">
        <v>43357</v>
      </c>
      <c r="C1083" s="122">
        <v>5743.1899409999996</v>
      </c>
      <c r="D1083" s="121">
        <v>5745.9702150000003</v>
      </c>
      <c r="E1083" s="121">
        <v>5749.7402339999999</v>
      </c>
      <c r="F1083" s="113">
        <v>5725</v>
      </c>
      <c r="G1083" s="113"/>
      <c r="H1083" s="114"/>
      <c r="I1083" s="51">
        <f t="shared" si="9"/>
        <v>4.250212951268928E-4</v>
      </c>
      <c r="J1083" s="51"/>
      <c r="P1083" s="99"/>
      <c r="Q1083" s="99"/>
      <c r="R1083" s="99"/>
      <c r="S1083" s="99"/>
    </row>
    <row r="1084" spans="1:19">
      <c r="A1084" s="119" t="s">
        <v>2167</v>
      </c>
      <c r="B1084" s="105">
        <v>43356</v>
      </c>
      <c r="C1084" s="120">
        <v>5740.75</v>
      </c>
      <c r="D1084" s="121">
        <v>5726.2700199999999</v>
      </c>
      <c r="E1084" s="121">
        <v>5745.8398440000001</v>
      </c>
      <c r="F1084" s="113">
        <v>5725.3999020000001</v>
      </c>
      <c r="G1084" s="113"/>
      <c r="H1084" s="115"/>
      <c r="I1084" s="51">
        <f t="shared" si="9"/>
        <v>5.5472898553377004E-3</v>
      </c>
      <c r="J1084" s="51"/>
      <c r="P1084" s="99"/>
      <c r="Q1084" s="99"/>
      <c r="R1084" s="99"/>
      <c r="S1084" s="99"/>
    </row>
    <row r="1085" spans="1:19">
      <c r="A1085" s="119" t="s">
        <v>2168</v>
      </c>
      <c r="B1085" s="105">
        <v>43355</v>
      </c>
      <c r="C1085" s="122">
        <v>5709.080078</v>
      </c>
      <c r="D1085" s="121">
        <v>5707.830078</v>
      </c>
      <c r="E1085" s="121">
        <v>5720.3500979999999</v>
      </c>
      <c r="F1085" s="113">
        <v>5689.9902339999999</v>
      </c>
      <c r="G1085" s="113"/>
      <c r="H1085" s="114"/>
      <c r="I1085" s="51">
        <f t="shared" si="9"/>
        <v>3.6619021836581389E-4</v>
      </c>
      <c r="J1085" s="51"/>
      <c r="P1085" s="99"/>
      <c r="Q1085" s="99"/>
      <c r="R1085" s="99"/>
      <c r="S1085" s="99"/>
    </row>
    <row r="1086" spans="1:19">
      <c r="A1086" s="119" t="s">
        <v>2169</v>
      </c>
      <c r="B1086" s="105">
        <v>43354</v>
      </c>
      <c r="C1086" s="122">
        <v>5706.9902339999999</v>
      </c>
      <c r="D1086" s="121">
        <v>5674.7299800000001</v>
      </c>
      <c r="E1086" s="121">
        <v>5716.0898440000001</v>
      </c>
      <c r="F1086" s="113">
        <v>5665.2900390000004</v>
      </c>
      <c r="G1086" s="113"/>
      <c r="H1086" s="115"/>
      <c r="I1086" s="51">
        <f t="shared" si="9"/>
        <v>3.8081083266900961E-3</v>
      </c>
      <c r="J1086" s="51"/>
      <c r="P1086" s="99"/>
      <c r="Q1086" s="99"/>
      <c r="R1086" s="99"/>
      <c r="S1086" s="99"/>
    </row>
    <row r="1087" spans="1:19">
      <c r="A1087" s="119" t="s">
        <v>2170</v>
      </c>
      <c r="B1087" s="105">
        <v>43353</v>
      </c>
      <c r="C1087" s="120">
        <v>5685.3398440000001</v>
      </c>
      <c r="D1087" s="121">
        <v>5693.7700199999999</v>
      </c>
      <c r="E1087" s="121">
        <v>5704.5200199999999</v>
      </c>
      <c r="F1087" s="113">
        <v>5683.0200199999999</v>
      </c>
      <c r="G1087" s="113"/>
      <c r="H1087" s="115"/>
      <c r="I1087" s="51">
        <f t="shared" ref="I1087:I1150" si="10">(C1087/C1088)-1</f>
        <v>1.8961343133943043E-3</v>
      </c>
      <c r="J1087" s="51"/>
      <c r="P1087" s="99"/>
      <c r="Q1087" s="99"/>
      <c r="R1087" s="99"/>
      <c r="S1087" s="99"/>
    </row>
    <row r="1088" spans="1:19">
      <c r="A1088" s="119" t="s">
        <v>2171</v>
      </c>
      <c r="B1088" s="105">
        <v>43350</v>
      </c>
      <c r="C1088" s="122">
        <v>5674.580078</v>
      </c>
      <c r="D1088" s="121">
        <v>5667.8100590000004</v>
      </c>
      <c r="E1088" s="121">
        <v>5698.5200199999999</v>
      </c>
      <c r="F1088" s="113">
        <v>5660.0498049999997</v>
      </c>
      <c r="G1088" s="113"/>
      <c r="H1088" s="114"/>
      <c r="I1088" s="51">
        <f t="shared" si="10"/>
        <v>-2.1313092979047266E-3</v>
      </c>
      <c r="J1088" s="51"/>
      <c r="P1088" s="99"/>
      <c r="Q1088" s="99"/>
      <c r="R1088" s="99"/>
      <c r="S1088" s="99"/>
    </row>
    <row r="1089" spans="1:19">
      <c r="A1089" s="119" t="s">
        <v>2172</v>
      </c>
      <c r="B1089" s="105">
        <v>43349</v>
      </c>
      <c r="C1089" s="122">
        <v>5686.7001950000003</v>
      </c>
      <c r="D1089" s="121">
        <v>5707.6201170000004</v>
      </c>
      <c r="E1089" s="121">
        <v>5714.2001950000003</v>
      </c>
      <c r="F1089" s="113">
        <v>5665.4902339999999</v>
      </c>
      <c r="G1089" s="113"/>
      <c r="H1089" s="114"/>
      <c r="I1089" s="51">
        <f t="shared" si="10"/>
        <v>-3.3578931940199119E-3</v>
      </c>
      <c r="J1089" s="51"/>
      <c r="P1089" s="99"/>
      <c r="Q1089" s="99"/>
      <c r="R1089" s="99"/>
      <c r="S1089" s="99"/>
    </row>
    <row r="1090" spans="1:19">
      <c r="A1090" s="119" t="s">
        <v>2173</v>
      </c>
      <c r="B1090" s="105">
        <v>43348</v>
      </c>
      <c r="C1090" s="122">
        <v>5705.8598629999997</v>
      </c>
      <c r="D1090" s="121">
        <v>5711.7597660000001</v>
      </c>
      <c r="E1090" s="121">
        <v>5716.9101559999999</v>
      </c>
      <c r="F1090" s="113">
        <v>5682.8500979999999</v>
      </c>
      <c r="G1090" s="113"/>
      <c r="H1090" s="115"/>
      <c r="I1090" s="51">
        <f t="shared" si="10"/>
        <v>-2.7962935799009658E-3</v>
      </c>
      <c r="J1090" s="51"/>
      <c r="P1090" s="99"/>
      <c r="Q1090" s="99"/>
      <c r="R1090" s="99"/>
      <c r="S1090" s="99"/>
    </row>
    <row r="1091" spans="1:19">
      <c r="A1091" s="119" t="s">
        <v>2174</v>
      </c>
      <c r="B1091" s="105">
        <v>43347</v>
      </c>
      <c r="C1091" s="120">
        <v>5721.8598629999997</v>
      </c>
      <c r="D1091" s="121">
        <v>5722.3198240000002</v>
      </c>
      <c r="E1091" s="121">
        <v>5728.5600590000004</v>
      </c>
      <c r="F1091" s="113">
        <v>5699.0600590000004</v>
      </c>
      <c r="G1091" s="113"/>
      <c r="H1091" s="114"/>
      <c r="I1091" s="51">
        <f t="shared" si="10"/>
        <v>-1.5599815565360275E-3</v>
      </c>
      <c r="J1091" s="51"/>
      <c r="P1091" s="99"/>
      <c r="Q1091" s="99"/>
      <c r="R1091" s="99"/>
      <c r="S1091" s="99"/>
    </row>
    <row r="1092" spans="1:19">
      <c r="A1092" s="119" t="s">
        <v>2175</v>
      </c>
      <c r="B1092" s="105">
        <v>43343</v>
      </c>
      <c r="C1092" s="122">
        <v>5730.7998049999997</v>
      </c>
      <c r="D1092" s="121">
        <v>5724.5898440000001</v>
      </c>
      <c r="E1092" s="121">
        <v>5740.2900390000004</v>
      </c>
      <c r="F1092" s="113">
        <v>5711.5200199999999</v>
      </c>
      <c r="G1092" s="113"/>
      <c r="H1092" s="114"/>
      <c r="I1092" s="51">
        <f t="shared" si="10"/>
        <v>2.3555663354524192E-4</v>
      </c>
      <c r="J1092" s="51"/>
      <c r="P1092" s="99"/>
      <c r="Q1092" s="99"/>
      <c r="R1092" s="99"/>
      <c r="S1092" s="99"/>
    </row>
    <row r="1093" spans="1:19">
      <c r="A1093" s="119" t="s">
        <v>2176</v>
      </c>
      <c r="B1093" s="105">
        <v>43342</v>
      </c>
      <c r="C1093" s="120">
        <v>5729.4501950000003</v>
      </c>
      <c r="D1093" s="121">
        <v>5744.8701170000004</v>
      </c>
      <c r="E1093" s="121">
        <v>5751.7299800000001</v>
      </c>
      <c r="F1093" s="113">
        <v>5717.8398440000001</v>
      </c>
      <c r="G1093" s="113"/>
      <c r="H1093" s="114"/>
      <c r="I1093" s="51">
        <f t="shared" si="10"/>
        <v>-4.2665632603405834E-3</v>
      </c>
      <c r="J1093" s="51"/>
      <c r="P1093" s="99"/>
      <c r="Q1093" s="99"/>
      <c r="R1093" s="99"/>
      <c r="S1093" s="99"/>
    </row>
    <row r="1094" spans="1:19">
      <c r="A1094" s="119" t="s">
        <v>2177</v>
      </c>
      <c r="B1094" s="105">
        <v>43341</v>
      </c>
      <c r="C1094" s="122">
        <v>5754</v>
      </c>
      <c r="D1094" s="121">
        <v>5727.4902339999999</v>
      </c>
      <c r="E1094" s="121">
        <v>5758.8398440000001</v>
      </c>
      <c r="F1094" s="113">
        <v>5723.1098629999997</v>
      </c>
      <c r="G1094" s="113"/>
      <c r="H1094" s="115"/>
      <c r="I1094" s="51">
        <f t="shared" si="10"/>
        <v>5.7875369404247756E-3</v>
      </c>
      <c r="J1094" s="51"/>
      <c r="P1094" s="99"/>
      <c r="Q1094" s="99"/>
      <c r="R1094" s="99"/>
      <c r="S1094" s="99"/>
    </row>
    <row r="1095" spans="1:19">
      <c r="A1095" s="119" t="s">
        <v>2178</v>
      </c>
      <c r="B1095" s="105">
        <v>43340</v>
      </c>
      <c r="C1095" s="120">
        <v>5720.8901370000003</v>
      </c>
      <c r="D1095" s="121">
        <v>5728.6298829999996</v>
      </c>
      <c r="E1095" s="121">
        <v>5733.1801759999998</v>
      </c>
      <c r="F1095" s="113">
        <v>5713</v>
      </c>
      <c r="G1095" s="113"/>
      <c r="H1095" s="114"/>
      <c r="I1095" s="51">
        <f t="shared" si="10"/>
        <v>2.7806410823405514E-4</v>
      </c>
      <c r="J1095" s="51"/>
      <c r="P1095" s="99"/>
      <c r="Q1095" s="99"/>
      <c r="R1095" s="99"/>
      <c r="S1095" s="99"/>
    </row>
    <row r="1096" spans="1:19">
      <c r="A1096" s="119" t="s">
        <v>2179</v>
      </c>
      <c r="B1096" s="105">
        <v>43339</v>
      </c>
      <c r="C1096" s="122">
        <v>5719.2998049999997</v>
      </c>
      <c r="D1096" s="121">
        <v>5695.5200199999999</v>
      </c>
      <c r="E1096" s="121">
        <v>5722.2700199999999</v>
      </c>
      <c r="F1096" s="113">
        <v>5695.5200199999999</v>
      </c>
      <c r="G1096" s="113"/>
      <c r="H1096" s="114"/>
      <c r="I1096" s="51">
        <f t="shared" si="10"/>
        <v>7.784802275401681E-3</v>
      </c>
      <c r="J1096" s="51"/>
      <c r="P1096" s="99"/>
      <c r="Q1096" s="99"/>
      <c r="R1096" s="99"/>
      <c r="S1096" s="99"/>
    </row>
    <row r="1097" spans="1:19">
      <c r="A1097" s="119" t="s">
        <v>2180</v>
      </c>
      <c r="B1097" s="105">
        <v>43336</v>
      </c>
      <c r="C1097" s="122">
        <v>5675.1201170000004</v>
      </c>
      <c r="D1097" s="121">
        <v>5650.75</v>
      </c>
      <c r="E1097" s="121">
        <v>5678.0097660000001</v>
      </c>
      <c r="F1097" s="113">
        <v>5650.75</v>
      </c>
      <c r="G1097" s="113"/>
      <c r="H1097" s="115"/>
      <c r="I1097" s="51">
        <f t="shared" si="10"/>
        <v>6.2091130284049889E-3</v>
      </c>
      <c r="J1097" s="51"/>
      <c r="P1097" s="99"/>
      <c r="Q1097" s="99"/>
      <c r="R1097" s="99"/>
      <c r="S1097" s="99"/>
    </row>
    <row r="1098" spans="1:19">
      <c r="A1098" s="119" t="s">
        <v>2181</v>
      </c>
      <c r="B1098" s="105">
        <v>43335</v>
      </c>
      <c r="C1098" s="120">
        <v>5640.1000979999999</v>
      </c>
      <c r="D1098" s="121">
        <v>5646.6401370000003</v>
      </c>
      <c r="E1098" s="121">
        <v>5663.3999020000001</v>
      </c>
      <c r="F1098" s="113">
        <v>5634.5297849999997</v>
      </c>
      <c r="G1098" s="113"/>
      <c r="H1098" s="115"/>
      <c r="I1098" s="51">
        <f t="shared" si="10"/>
        <v>-1.6302806721198992E-3</v>
      </c>
      <c r="J1098" s="51"/>
      <c r="P1098" s="99"/>
      <c r="Q1098" s="99"/>
      <c r="R1098" s="99"/>
      <c r="S1098" s="99"/>
    </row>
    <row r="1099" spans="1:19">
      <c r="A1099" s="119" t="s">
        <v>2182</v>
      </c>
      <c r="B1099" s="105">
        <v>43334</v>
      </c>
      <c r="C1099" s="120">
        <v>5649.3100590000004</v>
      </c>
      <c r="D1099" s="121">
        <v>5647.6601559999999</v>
      </c>
      <c r="E1099" s="121">
        <v>5660.5698240000002</v>
      </c>
      <c r="F1099" s="113">
        <v>5638.0297849999997</v>
      </c>
      <c r="G1099" s="113"/>
      <c r="H1099" s="114"/>
      <c r="I1099" s="51">
        <f t="shared" si="10"/>
        <v>-3.6806483884055385E-4</v>
      </c>
      <c r="J1099" s="51"/>
      <c r="P1099" s="99"/>
      <c r="Q1099" s="99"/>
      <c r="R1099" s="99"/>
      <c r="S1099" s="99"/>
    </row>
    <row r="1100" spans="1:19">
      <c r="A1100" s="119" t="s">
        <v>2183</v>
      </c>
      <c r="B1100" s="105">
        <v>43333</v>
      </c>
      <c r="C1100" s="120">
        <v>5651.3901370000003</v>
      </c>
      <c r="D1100" s="121">
        <v>5648.5400390000004</v>
      </c>
      <c r="E1100" s="121">
        <v>5671.5</v>
      </c>
      <c r="F1100" s="113">
        <v>5648.1601559999999</v>
      </c>
      <c r="G1100" s="113"/>
      <c r="H1100" s="114"/>
      <c r="I1100" s="51">
        <f t="shared" si="10"/>
        <v>2.1030746271695211E-3</v>
      </c>
      <c r="J1100" s="51"/>
      <c r="P1100" s="99"/>
      <c r="Q1100" s="99"/>
      <c r="R1100" s="99"/>
      <c r="S1100" s="99"/>
    </row>
    <row r="1101" spans="1:19">
      <c r="A1101" s="119" t="s">
        <v>2184</v>
      </c>
      <c r="B1101" s="105">
        <v>43332</v>
      </c>
      <c r="C1101" s="122">
        <v>5639.5297849999997</v>
      </c>
      <c r="D1101" s="121">
        <v>5633.3598629999997</v>
      </c>
      <c r="E1101" s="121">
        <v>5644.8798829999996</v>
      </c>
      <c r="F1101" s="113">
        <v>5626.8901370000003</v>
      </c>
      <c r="G1101" s="113"/>
      <c r="H1101" s="115"/>
      <c r="I1101" s="51">
        <f t="shared" si="10"/>
        <v>2.4654224776103906E-3</v>
      </c>
      <c r="J1101" s="51"/>
      <c r="P1101" s="99"/>
      <c r="Q1101" s="99"/>
      <c r="R1101" s="99"/>
      <c r="S1101" s="99"/>
    </row>
    <row r="1102" spans="1:19">
      <c r="A1102" s="119" t="s">
        <v>2185</v>
      </c>
      <c r="B1102" s="105">
        <v>43329</v>
      </c>
      <c r="C1102" s="122">
        <v>5625.6601559999999</v>
      </c>
      <c r="D1102" s="121">
        <v>5602.3500979999999</v>
      </c>
      <c r="E1102" s="121">
        <v>5636.4101559999999</v>
      </c>
      <c r="F1102" s="113">
        <v>5593.2797849999997</v>
      </c>
      <c r="G1102" s="113"/>
      <c r="H1102" s="115"/>
      <c r="I1102" s="51">
        <f t="shared" si="10"/>
        <v>3.4067408177209657E-3</v>
      </c>
      <c r="J1102" s="51"/>
      <c r="P1102" s="99"/>
      <c r="Q1102" s="99"/>
      <c r="R1102" s="99"/>
      <c r="S1102" s="99"/>
    </row>
    <row r="1103" spans="1:19">
      <c r="A1103" s="119" t="s">
        <v>2186</v>
      </c>
      <c r="B1103" s="105">
        <v>43328</v>
      </c>
      <c r="C1103" s="122">
        <v>5606.5600590000004</v>
      </c>
      <c r="D1103" s="121">
        <v>5588.3100590000004</v>
      </c>
      <c r="E1103" s="121">
        <v>5625.8999020000001</v>
      </c>
      <c r="F1103" s="113">
        <v>5588.3100590000004</v>
      </c>
      <c r="G1103" s="113"/>
      <c r="H1103" s="115"/>
      <c r="I1103" s="51">
        <f t="shared" si="10"/>
        <v>8.219959213869199E-3</v>
      </c>
      <c r="J1103" s="51"/>
      <c r="P1103" s="99"/>
      <c r="Q1103" s="99"/>
      <c r="R1103" s="99"/>
      <c r="S1103" s="99"/>
    </row>
    <row r="1104" spans="1:19">
      <c r="A1104" s="119" t="s">
        <v>2187</v>
      </c>
      <c r="B1104" s="105">
        <v>43327</v>
      </c>
      <c r="C1104" s="120">
        <v>5560.8500979999999</v>
      </c>
      <c r="D1104" s="121">
        <v>5579.7402339999999</v>
      </c>
      <c r="E1104" s="121">
        <v>5579.7402339999999</v>
      </c>
      <c r="F1104" s="113">
        <v>5529.669922</v>
      </c>
      <c r="G1104" s="113"/>
      <c r="H1104" s="115"/>
      <c r="I1104" s="51">
        <f t="shared" si="10"/>
        <v>-7.4182462266692006E-3</v>
      </c>
      <c r="J1104" s="51"/>
      <c r="P1104" s="99"/>
      <c r="Q1104" s="99"/>
      <c r="R1104" s="99"/>
      <c r="S1104" s="99"/>
    </row>
    <row r="1105" spans="1:19">
      <c r="A1105" s="119" t="s">
        <v>2188</v>
      </c>
      <c r="B1105" s="105">
        <v>43326</v>
      </c>
      <c r="C1105" s="122">
        <v>5602.4101559999999</v>
      </c>
      <c r="D1105" s="121">
        <v>5578.6000979999999</v>
      </c>
      <c r="E1105" s="121">
        <v>5608.6201170000004</v>
      </c>
      <c r="F1105" s="113">
        <v>5576.080078</v>
      </c>
      <c r="G1105" s="113"/>
      <c r="H1105" s="114"/>
      <c r="I1105" s="51">
        <f t="shared" si="10"/>
        <v>6.4764574851923218E-3</v>
      </c>
      <c r="J1105" s="51"/>
      <c r="P1105" s="99"/>
      <c r="Q1105" s="99"/>
      <c r="R1105" s="99"/>
      <c r="S1105" s="99"/>
    </row>
    <row r="1106" spans="1:19">
      <c r="A1106" s="119" t="s">
        <v>2189</v>
      </c>
      <c r="B1106" s="105">
        <v>43325</v>
      </c>
      <c r="C1106" s="122">
        <v>5566.3598629999997</v>
      </c>
      <c r="D1106" s="121">
        <v>5593.0600590000004</v>
      </c>
      <c r="E1106" s="121">
        <v>5608.6899409999996</v>
      </c>
      <c r="F1106" s="113">
        <v>5562.3701170000004</v>
      </c>
      <c r="G1106" s="113"/>
      <c r="H1106" s="115"/>
      <c r="I1106" s="51">
        <f t="shared" si="10"/>
        <v>-3.9902753750482578E-3</v>
      </c>
      <c r="J1106" s="51"/>
      <c r="P1106" s="99"/>
      <c r="Q1106" s="99"/>
      <c r="R1106" s="99"/>
      <c r="S1106" s="99"/>
    </row>
    <row r="1107" spans="1:19">
      <c r="A1107" s="119" t="s">
        <v>2190</v>
      </c>
      <c r="B1107" s="105">
        <v>43322</v>
      </c>
      <c r="C1107" s="122">
        <v>5588.6601559999999</v>
      </c>
      <c r="D1107" s="121">
        <v>5601.1801759999998</v>
      </c>
      <c r="E1107" s="121">
        <v>5606.2099609999996</v>
      </c>
      <c r="F1107" s="113">
        <v>5574</v>
      </c>
      <c r="G1107" s="113"/>
      <c r="H1107" s="114"/>
      <c r="I1107" s="51">
        <f t="shared" si="10"/>
        <v>-6.8135496712280474E-3</v>
      </c>
      <c r="J1107" s="51"/>
      <c r="P1107" s="99"/>
      <c r="Q1107" s="99"/>
      <c r="R1107" s="99"/>
      <c r="S1107" s="99"/>
    </row>
    <row r="1108" spans="1:19">
      <c r="A1108" s="119" t="s">
        <v>2191</v>
      </c>
      <c r="B1108" s="105">
        <v>43321</v>
      </c>
      <c r="C1108" s="122">
        <v>5627</v>
      </c>
      <c r="D1108" s="121">
        <v>5634.1098629999997</v>
      </c>
      <c r="E1108" s="121">
        <v>5644.419922</v>
      </c>
      <c r="F1108" s="113">
        <v>5623.8701170000004</v>
      </c>
      <c r="G1108" s="113"/>
      <c r="H1108" s="115"/>
      <c r="I1108" s="51">
        <f t="shared" si="10"/>
        <v>-1.1839390827554919E-3</v>
      </c>
      <c r="J1108" s="51"/>
      <c r="P1108" s="99"/>
      <c r="Q1108" s="99"/>
      <c r="R1108" s="99"/>
      <c r="S1108" s="99"/>
    </row>
    <row r="1109" spans="1:19">
      <c r="A1109" s="119" t="s">
        <v>2192</v>
      </c>
      <c r="B1109" s="105">
        <v>43320</v>
      </c>
      <c r="C1109" s="120">
        <v>5633.669922</v>
      </c>
      <c r="D1109" s="121">
        <v>5631.8701170000004</v>
      </c>
      <c r="E1109" s="121">
        <v>5642.9902339999999</v>
      </c>
      <c r="F1109" s="113">
        <v>5624.6499020000001</v>
      </c>
      <c r="G1109" s="113"/>
      <c r="H1109" s="114"/>
      <c r="I1109" s="51">
        <f t="shared" si="10"/>
        <v>-2.3248671772568841E-4</v>
      </c>
      <c r="J1109" s="51"/>
      <c r="P1109" s="99"/>
      <c r="Q1109" s="99"/>
      <c r="R1109" s="99"/>
      <c r="S1109" s="99"/>
    </row>
    <row r="1110" spans="1:19">
      <c r="A1110" s="119" t="s">
        <v>2193</v>
      </c>
      <c r="B1110" s="105">
        <v>43319</v>
      </c>
      <c r="C1110" s="122">
        <v>5634.9799800000001</v>
      </c>
      <c r="D1110" s="121">
        <v>5629.9799800000001</v>
      </c>
      <c r="E1110" s="121">
        <v>5644.6801759999998</v>
      </c>
      <c r="F1110" s="113">
        <v>5629.9799800000001</v>
      </c>
      <c r="G1110" s="113"/>
      <c r="H1110" s="115"/>
      <c r="I1110" s="51">
        <f t="shared" si="10"/>
        <v>2.8350300411690288E-3</v>
      </c>
      <c r="J1110" s="51"/>
      <c r="P1110" s="99"/>
      <c r="Q1110" s="99"/>
      <c r="R1110" s="99"/>
      <c r="S1110" s="99"/>
    </row>
    <row r="1111" spans="1:19">
      <c r="A1111" s="119" t="s">
        <v>50</v>
      </c>
      <c r="B1111" s="105">
        <v>43318</v>
      </c>
      <c r="C1111" s="120">
        <v>5619.0498049999997</v>
      </c>
      <c r="D1111" s="121">
        <v>5599.1401370000003</v>
      </c>
      <c r="E1111" s="121">
        <v>5624.7099609999996</v>
      </c>
      <c r="F1111" s="113">
        <v>5590.7797849999997</v>
      </c>
      <c r="G1111" s="113"/>
      <c r="H1111" s="114"/>
      <c r="I1111" s="51">
        <f t="shared" si="10"/>
        <v>3.6329519017210821E-3</v>
      </c>
      <c r="J1111" s="51"/>
      <c r="P1111" s="99"/>
      <c r="Q1111" s="99"/>
      <c r="R1111" s="99"/>
      <c r="S1111" s="99"/>
    </row>
    <row r="1112" spans="1:19">
      <c r="A1112" s="119" t="s">
        <v>51</v>
      </c>
      <c r="B1112" s="105">
        <v>43315</v>
      </c>
      <c r="C1112" s="120">
        <v>5598.7099609999996</v>
      </c>
      <c r="D1112" s="121">
        <v>5577.5498049999997</v>
      </c>
      <c r="E1112" s="121">
        <v>5598.7700199999999</v>
      </c>
      <c r="F1112" s="113">
        <v>5573.169922</v>
      </c>
      <c r="G1112" s="113"/>
      <c r="H1112" s="115"/>
      <c r="I1112" s="51">
        <f t="shared" si="10"/>
        <v>4.779163728307001E-3</v>
      </c>
      <c r="J1112" s="51"/>
      <c r="P1112" s="99"/>
      <c r="Q1112" s="99"/>
      <c r="R1112" s="99"/>
      <c r="S1112" s="99"/>
    </row>
    <row r="1113" spans="1:19">
      <c r="A1113" s="119" t="s">
        <v>52</v>
      </c>
      <c r="B1113" s="105">
        <v>43314</v>
      </c>
      <c r="C1113" s="120">
        <v>5572.080078</v>
      </c>
      <c r="D1113" s="121">
        <v>5519.3901370000003</v>
      </c>
      <c r="E1113" s="121">
        <v>5577.3901370000003</v>
      </c>
      <c r="F1113" s="113">
        <v>5511.2998049999997</v>
      </c>
      <c r="G1113" s="113"/>
      <c r="H1113" s="115"/>
      <c r="I1113" s="51">
        <f t="shared" si="10"/>
        <v>5.03051614335015E-3</v>
      </c>
      <c r="J1113" s="51"/>
      <c r="P1113" s="99"/>
      <c r="Q1113" s="99"/>
      <c r="R1113" s="99"/>
      <c r="S1113" s="99"/>
    </row>
    <row r="1114" spans="1:19">
      <c r="A1114" s="119" t="s">
        <v>53</v>
      </c>
      <c r="B1114" s="105">
        <v>43313</v>
      </c>
      <c r="C1114" s="122">
        <v>5544.1899409999996</v>
      </c>
      <c r="D1114" s="121">
        <v>5559.580078</v>
      </c>
      <c r="E1114" s="121">
        <v>5568.6601559999999</v>
      </c>
      <c r="F1114" s="113">
        <v>5529.3901370000003</v>
      </c>
      <c r="G1114" s="113"/>
      <c r="H1114" s="114"/>
      <c r="I1114" s="51">
        <f t="shared" si="10"/>
        <v>-1.0396507435271873E-3</v>
      </c>
      <c r="J1114" s="51"/>
      <c r="P1114" s="99"/>
      <c r="Q1114" s="99"/>
      <c r="R1114" s="99"/>
      <c r="S1114" s="99"/>
    </row>
    <row r="1115" spans="1:19">
      <c r="A1115" s="119" t="s">
        <v>54</v>
      </c>
      <c r="B1115" s="105">
        <v>43312</v>
      </c>
      <c r="C1115" s="122">
        <v>5549.9599609999996</v>
      </c>
      <c r="D1115" s="121">
        <v>5537.0400390000004</v>
      </c>
      <c r="E1115" s="121">
        <v>5566.0097660000001</v>
      </c>
      <c r="F1115" s="113">
        <v>5533.75</v>
      </c>
      <c r="G1115" s="113"/>
      <c r="H1115" s="115"/>
      <c r="I1115" s="51">
        <f t="shared" si="10"/>
        <v>4.9159579471242942E-3</v>
      </c>
      <c r="J1115" s="51"/>
      <c r="P1115" s="99"/>
      <c r="Q1115" s="99"/>
      <c r="R1115" s="99"/>
      <c r="S1115" s="99"/>
    </row>
    <row r="1116" spans="1:19">
      <c r="A1116" s="119" t="s">
        <v>55</v>
      </c>
      <c r="B1116" s="105">
        <v>43311</v>
      </c>
      <c r="C1116" s="122">
        <v>5522.8100590000004</v>
      </c>
      <c r="D1116" s="121">
        <v>5555.1098629999997</v>
      </c>
      <c r="E1116" s="121">
        <v>5560.3798829999996</v>
      </c>
      <c r="F1116" s="113">
        <v>5513.9599609999996</v>
      </c>
      <c r="G1116" s="113"/>
      <c r="H1116" s="114"/>
      <c r="I1116" s="51">
        <f t="shared" si="10"/>
        <v>-5.6712714388277297E-3</v>
      </c>
      <c r="J1116" s="51"/>
      <c r="P1116" s="99"/>
      <c r="Q1116" s="99"/>
      <c r="R1116" s="99"/>
      <c r="S1116" s="99"/>
    </row>
    <row r="1117" spans="1:19">
      <c r="A1117" s="119" t="s">
        <v>56</v>
      </c>
      <c r="B1117" s="105">
        <v>43308</v>
      </c>
      <c r="C1117" s="120">
        <v>5554.3100590000004</v>
      </c>
      <c r="D1117" s="121">
        <v>5600.6801759999998</v>
      </c>
      <c r="E1117" s="121">
        <v>5602.2998049999997</v>
      </c>
      <c r="F1117" s="113">
        <v>5533.9501950000003</v>
      </c>
      <c r="G1117" s="113"/>
      <c r="H1117" s="115"/>
      <c r="I1117" s="51">
        <f t="shared" si="10"/>
        <v>-6.560586490911624E-3</v>
      </c>
      <c r="J1117" s="51"/>
      <c r="P1117" s="99"/>
      <c r="Q1117" s="99"/>
      <c r="R1117" s="99"/>
      <c r="S1117" s="99"/>
    </row>
    <row r="1118" spans="1:19">
      <c r="A1118" s="119" t="s">
        <v>57</v>
      </c>
      <c r="B1118" s="105">
        <v>43307</v>
      </c>
      <c r="C1118" s="122">
        <v>5590.9902339999999</v>
      </c>
      <c r="D1118" s="121">
        <v>5587.1499020000001</v>
      </c>
      <c r="E1118" s="121">
        <v>5606.9702150000003</v>
      </c>
      <c r="F1118" s="113">
        <v>5587</v>
      </c>
      <c r="G1118" s="113"/>
      <c r="H1118" s="115"/>
      <c r="I1118" s="51">
        <f t="shared" si="10"/>
        <v>-3.0313890165023505E-3</v>
      </c>
      <c r="J1118" s="51"/>
      <c r="P1118" s="99"/>
      <c r="Q1118" s="99"/>
      <c r="R1118" s="99"/>
      <c r="S1118" s="99"/>
    </row>
    <row r="1119" spans="1:19">
      <c r="A1119" s="119" t="s">
        <v>58</v>
      </c>
      <c r="B1119" s="105">
        <v>43306</v>
      </c>
      <c r="C1119" s="120">
        <v>5607.9902339999999</v>
      </c>
      <c r="D1119" s="121">
        <v>5552.1601559999999</v>
      </c>
      <c r="E1119" s="121">
        <v>5611.4902339999999</v>
      </c>
      <c r="F1119" s="113">
        <v>5552.1601559999999</v>
      </c>
      <c r="G1119" s="113"/>
      <c r="H1119" s="114"/>
      <c r="I1119" s="51">
        <f t="shared" si="10"/>
        <v>9.1086459843934264E-3</v>
      </c>
      <c r="J1119" s="51"/>
      <c r="P1119" s="99"/>
      <c r="Q1119" s="99"/>
      <c r="R1119" s="99"/>
      <c r="S1119" s="99"/>
    </row>
    <row r="1120" spans="1:19">
      <c r="A1120" s="119" t="s">
        <v>59</v>
      </c>
      <c r="B1120" s="105">
        <v>43305</v>
      </c>
      <c r="C1120" s="122">
        <v>5557.3701170000004</v>
      </c>
      <c r="D1120" s="121">
        <v>5557.919922</v>
      </c>
      <c r="E1120" s="121">
        <v>5576.2202150000003</v>
      </c>
      <c r="F1120" s="113">
        <v>5539.0898440000001</v>
      </c>
      <c r="G1120" s="113"/>
      <c r="H1120" s="115"/>
      <c r="I1120" s="51">
        <f t="shared" si="10"/>
        <v>4.8294345062991351E-3</v>
      </c>
      <c r="J1120" s="51"/>
      <c r="P1120" s="99"/>
      <c r="Q1120" s="99"/>
      <c r="R1120" s="99"/>
      <c r="S1120" s="99"/>
    </row>
    <row r="1121" spans="1:19">
      <c r="A1121" s="119" t="s">
        <v>60</v>
      </c>
      <c r="B1121" s="105">
        <v>43304</v>
      </c>
      <c r="C1121" s="120">
        <v>5530.6601559999999</v>
      </c>
      <c r="D1121" s="121">
        <v>5515.2597660000001</v>
      </c>
      <c r="E1121" s="121">
        <v>5533.7998049999997</v>
      </c>
      <c r="F1121" s="113">
        <v>5507.5</v>
      </c>
      <c r="G1121" s="113"/>
      <c r="H1121" s="115"/>
      <c r="I1121" s="51">
        <f t="shared" si="10"/>
        <v>1.840441264378212E-3</v>
      </c>
      <c r="J1121" s="51"/>
      <c r="P1121" s="99"/>
      <c r="Q1121" s="99"/>
      <c r="R1121" s="99"/>
      <c r="S1121" s="99"/>
    </row>
    <row r="1122" spans="1:19">
      <c r="A1122" s="119" t="s">
        <v>61</v>
      </c>
      <c r="B1122" s="105">
        <v>43301</v>
      </c>
      <c r="C1122" s="120">
        <v>5520.5</v>
      </c>
      <c r="D1122" s="121">
        <v>5525.8598629999997</v>
      </c>
      <c r="E1122" s="121">
        <v>5535.9399409999996</v>
      </c>
      <c r="F1122" s="113">
        <v>5516.9501950000003</v>
      </c>
      <c r="G1122" s="113"/>
      <c r="H1122" s="115"/>
      <c r="I1122" s="51">
        <f t="shared" si="10"/>
        <v>-9.0666132396088894E-4</v>
      </c>
      <c r="J1122" s="51"/>
      <c r="P1122" s="99"/>
      <c r="Q1122" s="99"/>
      <c r="R1122" s="99"/>
      <c r="S1122" s="99"/>
    </row>
    <row r="1123" spans="1:19">
      <c r="A1123" s="119" t="s">
        <v>62</v>
      </c>
      <c r="B1123" s="105">
        <v>43300</v>
      </c>
      <c r="C1123" s="120">
        <v>5525.5097660000001</v>
      </c>
      <c r="D1123" s="121">
        <v>5535.1201170000004</v>
      </c>
      <c r="E1123" s="121">
        <v>5540.4101559999999</v>
      </c>
      <c r="F1123" s="113">
        <v>5516.2202150000003</v>
      </c>
      <c r="G1123" s="113"/>
      <c r="H1123" s="114"/>
      <c r="I1123" s="51">
        <f t="shared" si="10"/>
        <v>-3.8490420755740162E-3</v>
      </c>
      <c r="J1123" s="51"/>
      <c r="P1123" s="99"/>
      <c r="Q1123" s="99"/>
      <c r="R1123" s="99"/>
      <c r="S1123" s="99"/>
    </row>
    <row r="1124" spans="1:19">
      <c r="A1124" s="119" t="s">
        <v>63</v>
      </c>
      <c r="B1124" s="105">
        <v>43299</v>
      </c>
      <c r="C1124" s="122">
        <v>5546.8598629999997</v>
      </c>
      <c r="D1124" s="121">
        <v>5538.4599609999996</v>
      </c>
      <c r="E1124" s="121">
        <v>5549</v>
      </c>
      <c r="F1124" s="113">
        <v>5527.75</v>
      </c>
      <c r="G1124" s="113"/>
      <c r="H1124" s="115"/>
      <c r="I1124" s="51">
        <f t="shared" si="10"/>
        <v>2.1589703650466419E-3</v>
      </c>
      <c r="J1124" s="51"/>
      <c r="P1124" s="99"/>
      <c r="Q1124" s="99"/>
      <c r="R1124" s="99"/>
      <c r="S1124" s="99"/>
    </row>
    <row r="1125" spans="1:19">
      <c r="A1125" s="119" t="s">
        <v>64</v>
      </c>
      <c r="B1125" s="105">
        <v>43298</v>
      </c>
      <c r="C1125" s="120">
        <v>5534.9101559999999</v>
      </c>
      <c r="D1125" s="121">
        <v>5495.0898440000001</v>
      </c>
      <c r="E1125" s="121">
        <v>5544.0498049999997</v>
      </c>
      <c r="F1125" s="113">
        <v>5495.0898440000001</v>
      </c>
      <c r="G1125" s="113"/>
      <c r="H1125" s="114"/>
      <c r="I1125" s="51">
        <f t="shared" si="10"/>
        <v>3.9888542389749926E-3</v>
      </c>
      <c r="J1125" s="51"/>
      <c r="P1125" s="99"/>
      <c r="Q1125" s="99"/>
      <c r="R1125" s="99"/>
      <c r="S1125" s="99"/>
    </row>
    <row r="1126" spans="1:19">
      <c r="A1126" s="119" t="s">
        <v>65</v>
      </c>
      <c r="B1126" s="105">
        <v>43297</v>
      </c>
      <c r="C1126" s="120">
        <v>5512.919922</v>
      </c>
      <c r="D1126" s="121">
        <v>5518.8100590000004</v>
      </c>
      <c r="E1126" s="121">
        <v>5523.0698240000002</v>
      </c>
      <c r="F1126" s="113">
        <v>5503.0097660000001</v>
      </c>
      <c r="G1126" s="113"/>
      <c r="H1126" s="115"/>
      <c r="I1126" s="51">
        <f t="shared" si="10"/>
        <v>-9.8039731649413042E-4</v>
      </c>
      <c r="J1126" s="51"/>
      <c r="P1126" s="99"/>
      <c r="Q1126" s="99"/>
      <c r="R1126" s="99"/>
      <c r="S1126" s="99"/>
    </row>
    <row r="1127" spans="1:19">
      <c r="A1127" s="119" t="s">
        <v>66</v>
      </c>
      <c r="B1127" s="105">
        <v>43294</v>
      </c>
      <c r="C1127" s="122">
        <v>5518.330078</v>
      </c>
      <c r="D1127" s="121">
        <v>5509.7001950000003</v>
      </c>
      <c r="E1127" s="121">
        <v>5524.6401370000003</v>
      </c>
      <c r="F1127" s="113">
        <v>5499.3798829999996</v>
      </c>
      <c r="G1127" s="113"/>
      <c r="H1127" s="115"/>
      <c r="I1127" s="51">
        <f t="shared" si="10"/>
        <v>1.0830597327422531E-3</v>
      </c>
      <c r="J1127" s="51"/>
      <c r="P1127" s="99"/>
      <c r="Q1127" s="99"/>
      <c r="R1127" s="99"/>
      <c r="S1127" s="99"/>
    </row>
    <row r="1128" spans="1:19">
      <c r="A1128" s="119" t="s">
        <v>67</v>
      </c>
      <c r="B1128" s="105">
        <v>43293</v>
      </c>
      <c r="C1128" s="120">
        <v>5512.3598629999997</v>
      </c>
      <c r="D1128" s="121">
        <v>5482.5297849999997</v>
      </c>
      <c r="E1128" s="121">
        <v>5513.9702150000003</v>
      </c>
      <c r="F1128" s="113">
        <v>5479.4101559999999</v>
      </c>
      <c r="G1128" s="113"/>
      <c r="H1128" s="114"/>
      <c r="I1128" s="51">
        <f t="shared" si="10"/>
        <v>8.8488306336602651E-3</v>
      </c>
      <c r="J1128" s="51"/>
      <c r="P1128" s="99"/>
      <c r="Q1128" s="99"/>
      <c r="R1128" s="99"/>
      <c r="S1128" s="99"/>
    </row>
    <row r="1129" spans="1:19">
      <c r="A1129" s="119" t="s">
        <v>68</v>
      </c>
      <c r="B1129" s="105">
        <v>43292</v>
      </c>
      <c r="C1129" s="120">
        <v>5464.0097660000001</v>
      </c>
      <c r="D1129" s="121">
        <v>5475.4301759999998</v>
      </c>
      <c r="E1129" s="121">
        <v>5487.4101559999999</v>
      </c>
      <c r="F1129" s="113">
        <v>5457.6401370000003</v>
      </c>
      <c r="G1129" s="113"/>
      <c r="H1129" s="114"/>
      <c r="I1129" s="51">
        <f t="shared" si="10"/>
        <v>-7.0942550737098653E-3</v>
      </c>
      <c r="J1129" s="51"/>
      <c r="P1129" s="99"/>
      <c r="Q1129" s="99"/>
      <c r="R1129" s="99"/>
      <c r="S1129" s="99"/>
    </row>
    <row r="1130" spans="1:19">
      <c r="A1130" s="119" t="s">
        <v>69</v>
      </c>
      <c r="B1130" s="105">
        <v>43291</v>
      </c>
      <c r="C1130" s="120">
        <v>5503.0498049999997</v>
      </c>
      <c r="D1130" s="121">
        <v>5492.6499020000001</v>
      </c>
      <c r="E1130" s="121">
        <v>5506.4599609999996</v>
      </c>
      <c r="F1130" s="113">
        <v>5488.2001950000003</v>
      </c>
      <c r="G1130" s="113"/>
      <c r="H1130" s="114"/>
      <c r="I1130" s="51">
        <f t="shared" si="10"/>
        <v>3.4938095989065499E-3</v>
      </c>
      <c r="J1130" s="51"/>
      <c r="P1130" s="99"/>
      <c r="Q1130" s="99"/>
      <c r="R1130" s="99"/>
      <c r="S1130" s="99"/>
    </row>
    <row r="1131" spans="1:19">
      <c r="A1131" s="119" t="s">
        <v>70</v>
      </c>
      <c r="B1131" s="105">
        <v>43290</v>
      </c>
      <c r="C1131" s="120">
        <v>5483.8901370000003</v>
      </c>
      <c r="D1131" s="121">
        <v>5453.0498049999997</v>
      </c>
      <c r="E1131" s="121">
        <v>5484.830078</v>
      </c>
      <c r="F1131" s="113">
        <v>5453.0498049999997</v>
      </c>
      <c r="G1131" s="113"/>
      <c r="H1131" s="114"/>
      <c r="I1131" s="51">
        <f t="shared" si="10"/>
        <v>9.1142793721168402E-3</v>
      </c>
      <c r="J1131" s="51"/>
      <c r="P1131" s="99"/>
      <c r="Q1131" s="99"/>
      <c r="R1131" s="99"/>
      <c r="S1131" s="99"/>
    </row>
    <row r="1132" spans="1:19">
      <c r="A1132" s="119" t="s">
        <v>71</v>
      </c>
      <c r="B1132" s="105">
        <v>43287</v>
      </c>
      <c r="C1132" s="120">
        <v>5434.3598629999997</v>
      </c>
      <c r="D1132" s="121">
        <v>5390.75</v>
      </c>
      <c r="E1132" s="121">
        <v>5443.3901370000003</v>
      </c>
      <c r="F1132" s="113">
        <v>5382.5698240000002</v>
      </c>
      <c r="G1132" s="113"/>
      <c r="H1132" s="114"/>
      <c r="I1132" s="51">
        <f t="shared" si="10"/>
        <v>8.5519089280179372E-3</v>
      </c>
      <c r="J1132" s="51"/>
      <c r="P1132" s="99"/>
      <c r="Q1132" s="99"/>
      <c r="R1132" s="99"/>
      <c r="S1132" s="99"/>
    </row>
    <row r="1133" spans="1:19">
      <c r="A1133" s="119" t="s">
        <v>72</v>
      </c>
      <c r="B1133" s="105">
        <v>43286</v>
      </c>
      <c r="C1133" s="120">
        <v>5388.2797849999997</v>
      </c>
      <c r="D1133" s="121">
        <v>5363.8198240000002</v>
      </c>
      <c r="E1133" s="121">
        <v>5390.669922</v>
      </c>
      <c r="F1133" s="113">
        <v>5347.8500979999999</v>
      </c>
      <c r="G1133" s="113"/>
      <c r="H1133" s="115"/>
      <c r="I1133" s="51">
        <f t="shared" si="10"/>
        <v>8.8654237070482367E-3</v>
      </c>
      <c r="J1133" s="51"/>
      <c r="P1133" s="99"/>
      <c r="Q1133" s="99"/>
      <c r="R1133" s="99"/>
      <c r="S1133" s="99"/>
    </row>
    <row r="1134" spans="1:19">
      <c r="A1134" s="119" t="s">
        <v>73</v>
      </c>
      <c r="B1134" s="105">
        <v>43284</v>
      </c>
      <c r="C1134" s="120">
        <v>5340.9301759999998</v>
      </c>
      <c r="D1134" s="121">
        <v>5380.3999020000001</v>
      </c>
      <c r="E1134" s="121">
        <v>5386.9301759999998</v>
      </c>
      <c r="F1134" s="113">
        <v>5336.8901370000003</v>
      </c>
      <c r="G1134" s="113"/>
      <c r="H1134" s="115"/>
      <c r="I1134" s="51">
        <f t="shared" si="10"/>
        <v>-4.9483197625134201E-3</v>
      </c>
      <c r="J1134" s="51"/>
      <c r="P1134" s="99"/>
      <c r="Q1134" s="99"/>
      <c r="R1134" s="99"/>
      <c r="S1134" s="99"/>
    </row>
    <row r="1135" spans="1:19">
      <c r="A1135" s="119" t="s">
        <v>74</v>
      </c>
      <c r="B1135" s="105">
        <v>43283</v>
      </c>
      <c r="C1135" s="122">
        <v>5367.4902339999999</v>
      </c>
      <c r="D1135" s="121">
        <v>5324.6499020000001</v>
      </c>
      <c r="E1135" s="121">
        <v>5368.5698240000002</v>
      </c>
      <c r="F1135" s="113">
        <v>5312.8398440000001</v>
      </c>
      <c r="G1135" s="113"/>
      <c r="H1135" s="114"/>
      <c r="I1135" s="51">
        <f t="shared" si="10"/>
        <v>3.1135647660534005E-3</v>
      </c>
      <c r="J1135" s="51"/>
      <c r="P1135" s="99"/>
      <c r="Q1135" s="99"/>
      <c r="R1135" s="99"/>
      <c r="S1135" s="99"/>
    </row>
    <row r="1136" spans="1:19">
      <c r="A1136" s="119" t="s">
        <v>75</v>
      </c>
      <c r="B1136" s="105">
        <v>43280</v>
      </c>
      <c r="C1136" s="120">
        <v>5350.830078</v>
      </c>
      <c r="D1136" s="121">
        <v>5368.0698240000002</v>
      </c>
      <c r="E1136" s="121">
        <v>5399.7998049999997</v>
      </c>
      <c r="F1136" s="113">
        <v>5350.830078</v>
      </c>
      <c r="G1136" s="113"/>
      <c r="H1136" s="115"/>
      <c r="I1136" s="51">
        <f t="shared" si="10"/>
        <v>8.2113276281914338E-4</v>
      </c>
      <c r="J1136" s="51"/>
      <c r="P1136" s="99"/>
      <c r="Q1136" s="99"/>
      <c r="R1136" s="99"/>
      <c r="S1136" s="99"/>
    </row>
    <row r="1137" spans="1:19">
      <c r="A1137" s="119" t="s">
        <v>76</v>
      </c>
      <c r="B1137" s="105">
        <v>43279</v>
      </c>
      <c r="C1137" s="120">
        <v>5346.4399409999996</v>
      </c>
      <c r="D1137" s="121">
        <v>5311.7597660000001</v>
      </c>
      <c r="E1137" s="121">
        <v>5362.2402339999999</v>
      </c>
      <c r="F1137" s="113">
        <v>5298.6499020000001</v>
      </c>
      <c r="G1137" s="113"/>
      <c r="H1137" s="114"/>
      <c r="I1137" s="51">
        <f t="shared" si="10"/>
        <v>6.3147934805487527E-3</v>
      </c>
      <c r="J1137" s="51"/>
      <c r="P1137" s="99"/>
      <c r="Q1137" s="99"/>
      <c r="R1137" s="99"/>
      <c r="S1137" s="99"/>
    </row>
    <row r="1138" spans="1:19">
      <c r="A1138" s="119" t="s">
        <v>77</v>
      </c>
      <c r="B1138" s="105">
        <v>43278</v>
      </c>
      <c r="C1138" s="120">
        <v>5312.8901370000003</v>
      </c>
      <c r="D1138" s="121">
        <v>5369.6201170000004</v>
      </c>
      <c r="E1138" s="121">
        <v>5404.330078</v>
      </c>
      <c r="F1138" s="113">
        <v>5312.8901370000003</v>
      </c>
      <c r="G1138" s="113"/>
      <c r="H1138" s="114"/>
      <c r="I1138" s="51">
        <f t="shared" si="10"/>
        <v>-8.6059983119649575E-3</v>
      </c>
      <c r="J1138" s="51"/>
      <c r="P1138" s="99"/>
      <c r="Q1138" s="99"/>
      <c r="R1138" s="99"/>
      <c r="S1138" s="99"/>
    </row>
    <row r="1139" spans="1:19">
      <c r="A1139" s="119" t="s">
        <v>78</v>
      </c>
      <c r="B1139" s="105">
        <v>43277</v>
      </c>
      <c r="C1139" s="122">
        <v>5359.0097660000001</v>
      </c>
      <c r="D1139" s="121">
        <v>5357.1499020000001</v>
      </c>
      <c r="E1139" s="121">
        <v>5378.3999020000001</v>
      </c>
      <c r="F1139" s="113">
        <v>5344.3701170000004</v>
      </c>
      <c r="G1139" s="113"/>
      <c r="H1139" s="115"/>
      <c r="I1139" s="51">
        <f t="shared" si="10"/>
        <v>2.2029697701537732E-3</v>
      </c>
      <c r="J1139" s="51"/>
      <c r="P1139" s="99"/>
      <c r="Q1139" s="99"/>
      <c r="R1139" s="99"/>
      <c r="S1139" s="99"/>
    </row>
    <row r="1140" spans="1:19">
      <c r="A1140" s="119" t="s">
        <v>79</v>
      </c>
      <c r="B1140" s="105">
        <v>43276</v>
      </c>
      <c r="C1140" s="122">
        <v>5347.2299800000001</v>
      </c>
      <c r="D1140" s="121">
        <v>5398.1401370000003</v>
      </c>
      <c r="E1140" s="121">
        <v>5398.1401370000003</v>
      </c>
      <c r="F1140" s="113">
        <v>5311.0600590000004</v>
      </c>
      <c r="G1140" s="113"/>
      <c r="H1140" s="114"/>
      <c r="I1140" s="51">
        <f t="shared" si="10"/>
        <v>-1.3722792703590336E-2</v>
      </c>
      <c r="J1140" s="51"/>
      <c r="P1140" s="99"/>
      <c r="Q1140" s="99"/>
      <c r="R1140" s="99"/>
      <c r="S1140" s="99"/>
    </row>
    <row r="1141" spans="1:19">
      <c r="A1141" s="119" t="s">
        <v>80</v>
      </c>
      <c r="B1141" s="105">
        <v>43273</v>
      </c>
      <c r="C1141" s="122">
        <v>5421.6298829999996</v>
      </c>
      <c r="D1141" s="121">
        <v>5433.2597660000001</v>
      </c>
      <c r="E1141" s="121">
        <v>5439.8500979999999</v>
      </c>
      <c r="F1141" s="113">
        <v>5418.1098629999997</v>
      </c>
      <c r="G1141" s="113"/>
      <c r="H1141" s="115"/>
      <c r="I1141" s="51">
        <f t="shared" si="10"/>
        <v>1.8904500102123745E-3</v>
      </c>
      <c r="J1141" s="51"/>
      <c r="P1141" s="99"/>
      <c r="Q1141" s="99"/>
      <c r="R1141" s="99"/>
      <c r="S1141" s="99"/>
    </row>
    <row r="1142" spans="1:19">
      <c r="A1142" s="119" t="s">
        <v>81</v>
      </c>
      <c r="B1142" s="105">
        <v>43272</v>
      </c>
      <c r="C1142" s="122">
        <v>5411.3999020000001</v>
      </c>
      <c r="D1142" s="121">
        <v>5449.8198240000002</v>
      </c>
      <c r="E1142" s="121">
        <v>5449.8198240000002</v>
      </c>
      <c r="F1142" s="113">
        <v>5400.8598629999997</v>
      </c>
      <c r="G1142" s="113"/>
      <c r="H1142" s="115"/>
      <c r="I1142" s="51">
        <f t="shared" si="10"/>
        <v>-6.2493270320467253E-3</v>
      </c>
      <c r="J1142" s="51"/>
      <c r="P1142" s="99"/>
      <c r="Q1142" s="99"/>
      <c r="R1142" s="99"/>
      <c r="S1142" s="99"/>
    </row>
    <row r="1143" spans="1:19">
      <c r="A1143" s="119" t="s">
        <v>82</v>
      </c>
      <c r="B1143" s="105">
        <v>43271</v>
      </c>
      <c r="C1143" s="120">
        <v>5445.4301759999998</v>
      </c>
      <c r="D1143" s="121">
        <v>5450.169922</v>
      </c>
      <c r="E1143" s="121">
        <v>5460.2099609999996</v>
      </c>
      <c r="F1143" s="113">
        <v>5438.7900390000004</v>
      </c>
      <c r="G1143" s="113"/>
      <c r="H1143" s="114"/>
      <c r="I1143" s="51">
        <f t="shared" si="10"/>
        <v>1.7108297999068878E-3</v>
      </c>
      <c r="J1143" s="51"/>
      <c r="P1143" s="99"/>
      <c r="Q1143" s="99"/>
      <c r="R1143" s="99"/>
      <c r="S1143" s="99"/>
    </row>
    <row r="1144" spans="1:19">
      <c r="A1144" s="119" t="s">
        <v>83</v>
      </c>
      <c r="B1144" s="105">
        <v>43270</v>
      </c>
      <c r="C1144" s="120">
        <v>5436.1298829999996</v>
      </c>
      <c r="D1144" s="121">
        <v>5415.2998049999997</v>
      </c>
      <c r="E1144" s="121">
        <v>5440.5</v>
      </c>
      <c r="F1144" s="113">
        <v>5397.9399409999996</v>
      </c>
      <c r="G1144" s="113"/>
      <c r="H1144" s="115"/>
      <c r="I1144" s="51">
        <f t="shared" si="10"/>
        <v>-3.9759748269686535E-3</v>
      </c>
      <c r="J1144" s="51"/>
      <c r="P1144" s="99"/>
      <c r="Q1144" s="99"/>
      <c r="R1144" s="99"/>
      <c r="S1144" s="99"/>
    </row>
    <row r="1145" spans="1:19">
      <c r="A1145" s="119" t="s">
        <v>84</v>
      </c>
      <c r="B1145" s="105">
        <v>43269</v>
      </c>
      <c r="C1145" s="122">
        <v>5457.830078</v>
      </c>
      <c r="D1145" s="121">
        <v>5442.1801759999998</v>
      </c>
      <c r="E1145" s="121">
        <v>5460.1401370000003</v>
      </c>
      <c r="F1145" s="113">
        <v>5425.2202150000003</v>
      </c>
      <c r="G1145" s="113"/>
      <c r="H1145" s="114"/>
      <c r="I1145" s="51">
        <f t="shared" si="10"/>
        <v>-2.1099393080258322E-3</v>
      </c>
      <c r="J1145" s="51"/>
      <c r="P1145" s="99"/>
      <c r="Q1145" s="99"/>
      <c r="R1145" s="99"/>
      <c r="S1145" s="99"/>
    </row>
    <row r="1146" spans="1:19">
      <c r="A1146" s="119" t="s">
        <v>85</v>
      </c>
      <c r="B1146" s="105">
        <v>43266</v>
      </c>
      <c r="C1146" s="120">
        <v>5469.3701170000004</v>
      </c>
      <c r="D1146" s="121">
        <v>5465.6601559999999</v>
      </c>
      <c r="E1146" s="121">
        <v>5475.5600590000004</v>
      </c>
      <c r="F1146" s="113">
        <v>5434.4799800000001</v>
      </c>
      <c r="G1146" s="113"/>
      <c r="H1146" s="114"/>
      <c r="I1146" s="51">
        <f t="shared" si="10"/>
        <v>-9.1334708708734613E-4</v>
      </c>
      <c r="J1146" s="51"/>
      <c r="P1146" s="99"/>
      <c r="Q1146" s="99"/>
      <c r="R1146" s="99"/>
      <c r="S1146" s="99"/>
    </row>
    <row r="1147" spans="1:19">
      <c r="A1147" s="119" t="s">
        <v>86</v>
      </c>
      <c r="B1147" s="105">
        <v>43265</v>
      </c>
      <c r="C1147" s="122">
        <v>5474.3701170000004</v>
      </c>
      <c r="D1147" s="121">
        <v>5475.7900390000004</v>
      </c>
      <c r="E1147" s="121">
        <v>5487.2900390000004</v>
      </c>
      <c r="F1147" s="113">
        <v>5462.6298829999996</v>
      </c>
      <c r="G1147" s="113"/>
      <c r="H1147" s="114"/>
      <c r="I1147" s="51">
        <f t="shared" si="10"/>
        <v>2.776987166330569E-3</v>
      </c>
      <c r="J1147" s="51"/>
      <c r="P1147" s="99"/>
      <c r="Q1147" s="99"/>
      <c r="R1147" s="99"/>
      <c r="S1147" s="99"/>
    </row>
    <row r="1148" spans="1:19">
      <c r="A1148" s="119" t="s">
        <v>87</v>
      </c>
      <c r="B1148" s="105">
        <v>43264</v>
      </c>
      <c r="C1148" s="120">
        <v>5459.2099609999996</v>
      </c>
      <c r="D1148" s="121">
        <v>5483.419922</v>
      </c>
      <c r="E1148" s="121">
        <v>5490.3701170000004</v>
      </c>
      <c r="F1148" s="113">
        <v>5457.9902339999999</v>
      </c>
      <c r="G1148" s="113"/>
      <c r="H1148" s="114"/>
      <c r="I1148" s="51">
        <f t="shared" si="10"/>
        <v>-3.9882474958232716E-3</v>
      </c>
      <c r="J1148" s="51"/>
      <c r="P1148" s="99"/>
      <c r="Q1148" s="99"/>
      <c r="R1148" s="99"/>
      <c r="S1148" s="99"/>
    </row>
    <row r="1149" spans="1:19">
      <c r="A1149" s="119" t="s">
        <v>88</v>
      </c>
      <c r="B1149" s="105">
        <v>43263</v>
      </c>
      <c r="C1149" s="122">
        <v>5481.0698240000002</v>
      </c>
      <c r="D1149" s="121">
        <v>5478.6000979999999</v>
      </c>
      <c r="E1149" s="121">
        <v>5486.8398440000001</v>
      </c>
      <c r="F1149" s="113">
        <v>5465.2202150000003</v>
      </c>
      <c r="G1149" s="113"/>
      <c r="H1149" s="115"/>
      <c r="I1149" s="51">
        <f t="shared" si="10"/>
        <v>1.7874733253562258E-3</v>
      </c>
      <c r="J1149" s="51"/>
      <c r="P1149" s="99"/>
      <c r="Q1149" s="99"/>
      <c r="R1149" s="99"/>
      <c r="S1149" s="99"/>
    </row>
    <row r="1150" spans="1:19">
      <c r="A1150" s="119" t="s">
        <v>89</v>
      </c>
      <c r="B1150" s="105">
        <v>43262</v>
      </c>
      <c r="C1150" s="120">
        <v>5471.2900390000004</v>
      </c>
      <c r="D1150" s="121">
        <v>5467.7001950000003</v>
      </c>
      <c r="E1150" s="121">
        <v>5487.419922</v>
      </c>
      <c r="F1150" s="113">
        <v>5467.7001950000003</v>
      </c>
      <c r="G1150" s="113"/>
      <c r="H1150" s="115"/>
      <c r="I1150" s="51">
        <f t="shared" si="10"/>
        <v>1.0740468406409409E-3</v>
      </c>
      <c r="J1150" s="51"/>
      <c r="P1150" s="99"/>
      <c r="Q1150" s="99"/>
      <c r="R1150" s="99"/>
      <c r="S1150" s="99"/>
    </row>
    <row r="1151" spans="1:19">
      <c r="A1151" s="119" t="s">
        <v>90</v>
      </c>
      <c r="B1151" s="105">
        <v>43259</v>
      </c>
      <c r="C1151" s="122">
        <v>5465.419922</v>
      </c>
      <c r="D1151" s="121">
        <v>5439.4799800000001</v>
      </c>
      <c r="E1151" s="121">
        <v>5465.830078</v>
      </c>
      <c r="F1151" s="113">
        <v>5435.2402339999999</v>
      </c>
      <c r="G1151" s="113"/>
      <c r="H1151" s="115"/>
      <c r="I1151" s="51">
        <f t="shared" ref="I1151:I1214" si="11">(C1151/C1152)-1</f>
        <v>3.164312750878473E-3</v>
      </c>
      <c r="J1151" s="51"/>
      <c r="P1151" s="99"/>
      <c r="Q1151" s="99"/>
      <c r="R1151" s="99"/>
      <c r="S1151" s="99"/>
    </row>
    <row r="1152" spans="1:19">
      <c r="A1152" s="119" t="s">
        <v>91</v>
      </c>
      <c r="B1152" s="105">
        <v>43258</v>
      </c>
      <c r="C1152" s="120">
        <v>5448.1801759999998</v>
      </c>
      <c r="D1152" s="121">
        <v>5456.9702150000003</v>
      </c>
      <c r="E1152" s="121">
        <v>5466.7797849999997</v>
      </c>
      <c r="F1152" s="113">
        <v>5428.1298829999996</v>
      </c>
      <c r="G1152" s="113"/>
      <c r="H1152" s="115"/>
      <c r="I1152" s="51">
        <f t="shared" si="11"/>
        <v>-5.3377729651671313E-4</v>
      </c>
      <c r="J1152" s="51"/>
      <c r="P1152" s="99"/>
      <c r="Q1152" s="99"/>
      <c r="R1152" s="99"/>
      <c r="S1152" s="99"/>
    </row>
    <row r="1153" spans="1:19">
      <c r="A1153" s="119" t="s">
        <v>92</v>
      </c>
      <c r="B1153" s="105">
        <v>43257</v>
      </c>
      <c r="C1153" s="120">
        <v>5451.0898440000001</v>
      </c>
      <c r="D1153" s="121">
        <v>5413.5400390000004</v>
      </c>
      <c r="E1153" s="121">
        <v>5451.0898440000001</v>
      </c>
      <c r="F1153" s="113">
        <v>5404.1899409999996</v>
      </c>
      <c r="G1153" s="113"/>
      <c r="H1153" s="115"/>
      <c r="I1153" s="51">
        <f t="shared" si="11"/>
        <v>8.5981486198873913E-3</v>
      </c>
      <c r="J1153" s="51"/>
      <c r="P1153" s="99"/>
      <c r="Q1153" s="99"/>
      <c r="R1153" s="99"/>
      <c r="S1153" s="99"/>
    </row>
    <row r="1154" spans="1:19">
      <c r="A1154" s="119" t="s">
        <v>93</v>
      </c>
      <c r="B1154" s="105">
        <v>43256</v>
      </c>
      <c r="C1154" s="122">
        <v>5404.6201170000004</v>
      </c>
      <c r="D1154" s="121">
        <v>5403.9702150000003</v>
      </c>
      <c r="E1154" s="121">
        <v>5412.1201170000004</v>
      </c>
      <c r="F1154" s="113">
        <v>5386.4101559999999</v>
      </c>
      <c r="G1154" s="113"/>
      <c r="H1154" s="114"/>
      <c r="I1154" s="51">
        <f t="shared" si="11"/>
        <v>7.6291398944539068E-4</v>
      </c>
      <c r="J1154" s="51"/>
      <c r="P1154" s="99"/>
      <c r="Q1154" s="99"/>
      <c r="R1154" s="99"/>
      <c r="S1154" s="99"/>
    </row>
    <row r="1155" spans="1:19">
      <c r="A1155" s="119" t="s">
        <v>94</v>
      </c>
      <c r="B1155" s="105">
        <v>43255</v>
      </c>
      <c r="C1155" s="120">
        <v>5400.5</v>
      </c>
      <c r="D1155" s="121">
        <v>5390.2797849999997</v>
      </c>
      <c r="E1155" s="121">
        <v>5404.919922</v>
      </c>
      <c r="F1155" s="113">
        <v>5388.1899409999996</v>
      </c>
      <c r="G1155" s="113"/>
      <c r="H1155" s="114"/>
      <c r="I1155" s="51">
        <f t="shared" si="11"/>
        <v>4.5030980145004396E-3</v>
      </c>
      <c r="J1155" s="51"/>
      <c r="P1155" s="99"/>
      <c r="Q1155" s="99"/>
      <c r="R1155" s="99"/>
      <c r="S1155" s="99"/>
    </row>
    <row r="1156" spans="1:19">
      <c r="A1156" s="119" t="s">
        <v>95</v>
      </c>
      <c r="B1156" s="105">
        <v>43252</v>
      </c>
      <c r="C1156" s="122">
        <v>5376.2900390000004</v>
      </c>
      <c r="D1156" s="121">
        <v>5344.9902339999999</v>
      </c>
      <c r="E1156" s="121">
        <v>5380.8398440000001</v>
      </c>
      <c r="F1156" s="113">
        <v>5344.9902339999999</v>
      </c>
      <c r="G1156" s="113"/>
      <c r="H1156" s="115"/>
      <c r="I1156" s="51">
        <f t="shared" si="11"/>
        <v>1.0941866442469639E-2</v>
      </c>
      <c r="J1156" s="51"/>
      <c r="P1156" s="99"/>
      <c r="Q1156" s="99"/>
      <c r="R1156" s="99"/>
      <c r="S1156" s="99"/>
    </row>
    <row r="1157" spans="1:19">
      <c r="A1157" s="119" t="s">
        <v>96</v>
      </c>
      <c r="B1157" s="105">
        <v>43251</v>
      </c>
      <c r="C1157" s="120">
        <v>5318.1000979999999</v>
      </c>
      <c r="D1157" s="121">
        <v>5348.9702150000003</v>
      </c>
      <c r="E1157" s="121">
        <v>5351.830078</v>
      </c>
      <c r="F1157" s="113">
        <v>5309.1801759999998</v>
      </c>
      <c r="G1157" s="113"/>
      <c r="H1157" s="115"/>
      <c r="I1157" s="51">
        <f t="shared" si="11"/>
        <v>-6.6606776468498552E-3</v>
      </c>
      <c r="J1157" s="51"/>
      <c r="P1157" s="99"/>
      <c r="Q1157" s="99"/>
      <c r="R1157" s="99"/>
      <c r="S1157" s="99"/>
    </row>
    <row r="1158" spans="1:19">
      <c r="A1158" s="119" t="s">
        <v>97</v>
      </c>
      <c r="B1158" s="105">
        <v>43250</v>
      </c>
      <c r="C1158" s="120">
        <v>5353.7597660000001</v>
      </c>
      <c r="D1158" s="121">
        <v>5311.3598629999997</v>
      </c>
      <c r="E1158" s="121">
        <v>5364.2099609999996</v>
      </c>
      <c r="F1158" s="113">
        <v>5311.3598629999997</v>
      </c>
      <c r="G1158" s="113"/>
      <c r="H1158" s="115"/>
      <c r="I1158" s="51">
        <f t="shared" si="11"/>
        <v>1.2876169379485436E-2</v>
      </c>
      <c r="J1158" s="51"/>
      <c r="P1158" s="99"/>
      <c r="Q1158" s="99"/>
      <c r="R1158" s="99"/>
      <c r="S1158" s="99"/>
    </row>
    <row r="1159" spans="1:19">
      <c r="A1159" s="119" t="s">
        <v>98</v>
      </c>
      <c r="B1159" s="105">
        <v>43249</v>
      </c>
      <c r="C1159" s="122">
        <v>5285.7001950000003</v>
      </c>
      <c r="D1159" s="121">
        <v>5315.669922</v>
      </c>
      <c r="E1159" s="121">
        <v>5326.5600590000004</v>
      </c>
      <c r="F1159" s="113">
        <v>5260.0600590000004</v>
      </c>
      <c r="G1159" s="113"/>
      <c r="H1159" s="115"/>
      <c r="I1159" s="51">
        <f t="shared" si="11"/>
        <v>-1.1521655434269307E-2</v>
      </c>
      <c r="J1159" s="51"/>
      <c r="P1159" s="99"/>
      <c r="Q1159" s="99"/>
      <c r="R1159" s="99"/>
      <c r="S1159" s="99"/>
    </row>
    <row r="1160" spans="1:19">
      <c r="A1160" s="119" t="s">
        <v>99</v>
      </c>
      <c r="B1160" s="105">
        <v>43245</v>
      </c>
      <c r="C1160" s="122">
        <v>5347.3100590000004</v>
      </c>
      <c r="D1160" s="121">
        <v>5351.7797849999997</v>
      </c>
      <c r="E1160" s="121">
        <v>5358.9799800000001</v>
      </c>
      <c r="F1160" s="113">
        <v>5334.9301759999998</v>
      </c>
      <c r="G1160" s="113"/>
      <c r="H1160" s="115"/>
      <c r="I1160" s="51">
        <f t="shared" si="11"/>
        <v>-2.2409121669167975E-3</v>
      </c>
      <c r="J1160" s="51"/>
      <c r="P1160" s="99"/>
      <c r="Q1160" s="99"/>
      <c r="R1160" s="99"/>
      <c r="S1160" s="99"/>
    </row>
    <row r="1161" spans="1:19">
      <c r="A1161" s="119" t="s">
        <v>100</v>
      </c>
      <c r="B1161" s="105">
        <v>43244</v>
      </c>
      <c r="C1161" s="122">
        <v>5359.3198240000002</v>
      </c>
      <c r="D1161" s="121">
        <v>5365.5698240000002</v>
      </c>
      <c r="E1161" s="121">
        <v>5367.4101559999999</v>
      </c>
      <c r="F1161" s="113">
        <v>5319.2900390000004</v>
      </c>
      <c r="G1161" s="113"/>
      <c r="H1161" s="114"/>
      <c r="I1161" s="51">
        <f t="shared" si="11"/>
        <v>-1.9870445820255878E-3</v>
      </c>
      <c r="J1161" s="51"/>
      <c r="P1161" s="99"/>
      <c r="Q1161" s="99"/>
      <c r="R1161" s="99"/>
      <c r="S1161" s="99"/>
    </row>
    <row r="1162" spans="1:19">
      <c r="A1162" s="119" t="s">
        <v>101</v>
      </c>
      <c r="B1162" s="105">
        <v>43243</v>
      </c>
      <c r="C1162" s="120">
        <v>5369.9902339999999</v>
      </c>
      <c r="D1162" s="121">
        <v>5332.0400390000004</v>
      </c>
      <c r="E1162" s="121">
        <v>5369.9902339999999</v>
      </c>
      <c r="F1162" s="113">
        <v>5323.3398440000001</v>
      </c>
      <c r="G1162" s="113"/>
      <c r="H1162" s="114"/>
      <c r="I1162" s="51">
        <f t="shared" si="11"/>
        <v>3.2770111558224624E-3</v>
      </c>
      <c r="J1162" s="51"/>
      <c r="P1162" s="99"/>
      <c r="Q1162" s="99"/>
      <c r="R1162" s="99"/>
      <c r="S1162" s="99"/>
    </row>
    <row r="1163" spans="1:19">
      <c r="A1163" s="119" t="s">
        <v>102</v>
      </c>
      <c r="B1163" s="105">
        <v>43242</v>
      </c>
      <c r="C1163" s="120">
        <v>5352.4501950000003</v>
      </c>
      <c r="D1163" s="121">
        <v>5379.7402339999999</v>
      </c>
      <c r="E1163" s="121">
        <v>5387.3798829999996</v>
      </c>
      <c r="F1163" s="113">
        <v>5347.4101559999999</v>
      </c>
      <c r="G1163" s="113"/>
      <c r="H1163" s="115"/>
      <c r="I1163" s="51">
        <f t="shared" si="11"/>
        <v>-3.1177414440438644E-3</v>
      </c>
      <c r="J1163" s="51"/>
      <c r="P1163" s="99"/>
      <c r="Q1163" s="99"/>
      <c r="R1163" s="99"/>
      <c r="S1163" s="99"/>
    </row>
    <row r="1164" spans="1:19">
      <c r="A1164" s="119" t="s">
        <v>103</v>
      </c>
      <c r="B1164" s="105">
        <v>43241</v>
      </c>
      <c r="C1164" s="122">
        <v>5369.1899409999996</v>
      </c>
      <c r="D1164" s="121">
        <v>5355.3198240000002</v>
      </c>
      <c r="E1164" s="121">
        <v>5381.2597660000001</v>
      </c>
      <c r="F1164" s="113">
        <v>5354.8500979999999</v>
      </c>
      <c r="G1164" s="113"/>
      <c r="H1164" s="114"/>
      <c r="I1164" s="51">
        <f t="shared" si="11"/>
        <v>7.4169428899697465E-3</v>
      </c>
      <c r="J1164" s="51"/>
      <c r="P1164" s="99"/>
      <c r="Q1164" s="99"/>
      <c r="R1164" s="99"/>
      <c r="S1164" s="99"/>
    </row>
    <row r="1165" spans="1:19">
      <c r="A1165" s="119" t="s">
        <v>104</v>
      </c>
      <c r="B1165" s="105">
        <v>43238</v>
      </c>
      <c r="C1165" s="122">
        <v>5329.6601559999999</v>
      </c>
      <c r="D1165" s="121">
        <v>5338.2597660000001</v>
      </c>
      <c r="E1165" s="121">
        <v>5342.4799800000001</v>
      </c>
      <c r="F1165" s="113">
        <v>5322.3598629999997</v>
      </c>
      <c r="G1165" s="113"/>
      <c r="H1165" s="114"/>
      <c r="I1165" s="51">
        <f t="shared" si="11"/>
        <v>-2.5508409426622247E-3</v>
      </c>
      <c r="J1165" s="51"/>
      <c r="P1165" s="99"/>
      <c r="Q1165" s="99"/>
      <c r="R1165" s="99"/>
      <c r="S1165" s="99"/>
    </row>
    <row r="1166" spans="1:19">
      <c r="A1166" s="119" t="s">
        <v>105</v>
      </c>
      <c r="B1166" s="105">
        <v>43237</v>
      </c>
      <c r="C1166" s="120">
        <v>5343.2900390000004</v>
      </c>
      <c r="D1166" s="121">
        <v>5342.4702150000003</v>
      </c>
      <c r="E1166" s="121">
        <v>5366.5297849999997</v>
      </c>
      <c r="F1166" s="113">
        <v>5326.080078</v>
      </c>
      <c r="G1166" s="113"/>
      <c r="H1166" s="114"/>
      <c r="I1166" s="51">
        <f t="shared" si="11"/>
        <v>-5.6862164431437101E-4</v>
      </c>
      <c r="J1166" s="51"/>
      <c r="P1166" s="99"/>
      <c r="Q1166" s="99"/>
      <c r="R1166" s="99"/>
      <c r="S1166" s="99"/>
    </row>
    <row r="1167" spans="1:19">
      <c r="A1167" s="119" t="s">
        <v>106</v>
      </c>
      <c r="B1167" s="105">
        <v>43236</v>
      </c>
      <c r="C1167" s="120">
        <v>5346.330078</v>
      </c>
      <c r="D1167" s="121">
        <v>5327.0097660000001</v>
      </c>
      <c r="E1167" s="121">
        <v>5356.7001950000003</v>
      </c>
      <c r="F1167" s="113">
        <v>5327.0097660000001</v>
      </c>
      <c r="G1167" s="113"/>
      <c r="H1167" s="114"/>
      <c r="I1167" s="51">
        <f t="shared" si="11"/>
        <v>4.3394890107677497E-3</v>
      </c>
      <c r="J1167" s="51"/>
      <c r="P1167" s="99"/>
      <c r="Q1167" s="99"/>
      <c r="R1167" s="99"/>
      <c r="S1167" s="99"/>
    </row>
    <row r="1168" spans="1:19">
      <c r="A1168" s="119" t="s">
        <v>107</v>
      </c>
      <c r="B1168" s="105">
        <v>43235</v>
      </c>
      <c r="C1168" s="122">
        <v>5323.2299800000001</v>
      </c>
      <c r="D1168" s="121">
        <v>5337.2597660000001</v>
      </c>
      <c r="E1168" s="121">
        <v>5337.2597660000001</v>
      </c>
      <c r="F1168" s="113">
        <v>5304.7001950000003</v>
      </c>
      <c r="G1168" s="113"/>
      <c r="H1168" s="114"/>
      <c r="I1168" s="51">
        <f t="shared" si="11"/>
        <v>-6.7971055887222631E-3</v>
      </c>
      <c r="J1168" s="51"/>
      <c r="P1168" s="99"/>
      <c r="Q1168" s="99"/>
      <c r="R1168" s="99"/>
      <c r="S1168" s="99"/>
    </row>
    <row r="1169" spans="1:19">
      <c r="A1169" s="119" t="s">
        <v>108</v>
      </c>
      <c r="B1169" s="105">
        <v>43234</v>
      </c>
      <c r="C1169" s="120">
        <v>5359.6601559999999</v>
      </c>
      <c r="D1169" s="121">
        <v>5366.0200199999999</v>
      </c>
      <c r="E1169" s="121">
        <v>5383.1298829999996</v>
      </c>
      <c r="F1169" s="113">
        <v>5350.6098629999997</v>
      </c>
      <c r="G1169" s="113"/>
      <c r="H1169" s="115"/>
      <c r="I1169" s="51">
        <f t="shared" si="11"/>
        <v>9.281984680278299E-4</v>
      </c>
      <c r="J1169" s="51"/>
      <c r="P1169" s="99"/>
      <c r="Q1169" s="99"/>
      <c r="R1169" s="99"/>
      <c r="S1169" s="99"/>
    </row>
    <row r="1170" spans="1:19">
      <c r="A1170" s="119" t="s">
        <v>109</v>
      </c>
      <c r="B1170" s="105">
        <v>43231</v>
      </c>
      <c r="C1170" s="122">
        <v>5354.6899409999996</v>
      </c>
      <c r="D1170" s="121">
        <v>5344.8500979999999</v>
      </c>
      <c r="E1170" s="121">
        <v>5364.7797849999997</v>
      </c>
      <c r="F1170" s="113">
        <v>5334.7299800000001</v>
      </c>
      <c r="G1170" s="113"/>
      <c r="H1170" s="115"/>
      <c r="I1170" s="51">
        <f t="shared" si="11"/>
        <v>2.0565798227756282E-3</v>
      </c>
      <c r="J1170" s="51"/>
      <c r="P1170" s="99"/>
      <c r="Q1170" s="99"/>
      <c r="R1170" s="99"/>
      <c r="S1170" s="99"/>
    </row>
    <row r="1171" spans="1:19">
      <c r="A1171" s="119" t="s">
        <v>110</v>
      </c>
      <c r="B1171" s="105">
        <v>43230</v>
      </c>
      <c r="C1171" s="120">
        <v>5343.7001950000003</v>
      </c>
      <c r="D1171" s="121">
        <v>5308.2900390000004</v>
      </c>
      <c r="E1171" s="121">
        <v>5349.6801759999998</v>
      </c>
      <c r="F1171" s="113">
        <v>5307.3598629999997</v>
      </c>
      <c r="G1171" s="113"/>
      <c r="H1171" s="115"/>
      <c r="I1171" s="51">
        <f t="shared" si="11"/>
        <v>9.5978185759388879E-3</v>
      </c>
      <c r="J1171" s="51"/>
      <c r="P1171" s="99"/>
      <c r="Q1171" s="99"/>
      <c r="R1171" s="99"/>
      <c r="S1171" s="99"/>
    </row>
    <row r="1172" spans="1:19">
      <c r="A1172" s="119" t="s">
        <v>111</v>
      </c>
      <c r="B1172" s="105">
        <v>43229</v>
      </c>
      <c r="C1172" s="122">
        <v>5292.8999020000001</v>
      </c>
      <c r="D1172" s="121">
        <v>5254.2998049999997</v>
      </c>
      <c r="E1172" s="121">
        <v>5299.7001950000003</v>
      </c>
      <c r="F1172" s="113">
        <v>5246.5297849999997</v>
      </c>
      <c r="G1172" s="113"/>
      <c r="H1172" s="114"/>
      <c r="I1172" s="51">
        <f t="shared" si="11"/>
        <v>9.8005962204028574E-3</v>
      </c>
      <c r="J1172" s="51"/>
      <c r="P1172" s="99"/>
      <c r="Q1172" s="99"/>
      <c r="R1172" s="99"/>
      <c r="S1172" s="99"/>
    </row>
    <row r="1173" spans="1:19">
      <c r="A1173" s="119" t="s">
        <v>112</v>
      </c>
      <c r="B1173" s="105">
        <v>43228</v>
      </c>
      <c r="C1173" s="120">
        <v>5241.5297849999997</v>
      </c>
      <c r="D1173" s="121">
        <v>5238.2700199999999</v>
      </c>
      <c r="E1173" s="121">
        <v>5249.919922</v>
      </c>
      <c r="F1173" s="113">
        <v>5208.7998049999997</v>
      </c>
      <c r="G1173" s="113"/>
      <c r="H1173" s="115"/>
      <c r="I1173" s="51">
        <f t="shared" si="11"/>
        <v>-2.5564852267745408E-4</v>
      </c>
      <c r="J1173" s="51"/>
      <c r="P1173" s="99"/>
      <c r="Q1173" s="99"/>
      <c r="R1173" s="99"/>
      <c r="S1173" s="99"/>
    </row>
    <row r="1174" spans="1:19">
      <c r="A1174" s="119" t="s">
        <v>113</v>
      </c>
      <c r="B1174" s="105">
        <v>43227</v>
      </c>
      <c r="C1174" s="120">
        <v>5242.8701170000004</v>
      </c>
      <c r="D1174" s="121">
        <v>5236.4501950000003</v>
      </c>
      <c r="E1174" s="121">
        <v>5263.6899409999996</v>
      </c>
      <c r="F1174" s="113">
        <v>5227.3798829999996</v>
      </c>
      <c r="G1174" s="113"/>
      <c r="H1174" s="115"/>
      <c r="I1174" s="51">
        <f t="shared" si="11"/>
        <v>3.4758208849023919E-3</v>
      </c>
      <c r="J1174" s="51"/>
      <c r="P1174" s="99"/>
      <c r="Q1174" s="99"/>
      <c r="R1174" s="99"/>
      <c r="S1174" s="99"/>
    </row>
    <row r="1175" spans="1:19">
      <c r="A1175" s="119" t="s">
        <v>114</v>
      </c>
      <c r="B1175" s="105">
        <v>43224</v>
      </c>
      <c r="C1175" s="120">
        <v>5224.7099609999996</v>
      </c>
      <c r="D1175" s="121">
        <v>5142.3901370000003</v>
      </c>
      <c r="E1175" s="121">
        <v>5239.3100590000004</v>
      </c>
      <c r="F1175" s="113">
        <v>5130.4599609999996</v>
      </c>
      <c r="G1175" s="113"/>
      <c r="H1175" s="115"/>
      <c r="I1175" s="51">
        <f t="shared" si="11"/>
        <v>1.2992179356403843E-2</v>
      </c>
      <c r="J1175" s="51"/>
      <c r="P1175" s="99"/>
      <c r="Q1175" s="99"/>
      <c r="R1175" s="99"/>
      <c r="S1175" s="99"/>
    </row>
    <row r="1176" spans="1:19">
      <c r="A1176" s="119" t="s">
        <v>115</v>
      </c>
      <c r="B1176" s="105">
        <v>43223</v>
      </c>
      <c r="C1176" s="120">
        <v>5157.7001950000003</v>
      </c>
      <c r="D1176" s="121">
        <v>5154.4599609999996</v>
      </c>
      <c r="E1176" s="121">
        <v>5172.1499020000001</v>
      </c>
      <c r="F1176" s="113">
        <v>5089.0898440000001</v>
      </c>
      <c r="G1176" s="113"/>
      <c r="H1176" s="114"/>
      <c r="I1176" s="51">
        <f t="shared" si="11"/>
        <v>-2.1455396555719597E-3</v>
      </c>
      <c r="J1176" s="51"/>
      <c r="P1176" s="99"/>
      <c r="Q1176" s="99"/>
      <c r="R1176" s="99"/>
      <c r="S1176" s="99"/>
    </row>
    <row r="1177" spans="1:19">
      <c r="A1177" s="119" t="s">
        <v>116</v>
      </c>
      <c r="B1177" s="105">
        <v>43222</v>
      </c>
      <c r="C1177" s="120">
        <v>5168.7900390000004</v>
      </c>
      <c r="D1177" s="121">
        <v>5205.2099609999996</v>
      </c>
      <c r="E1177" s="121">
        <v>5218.1899409999996</v>
      </c>
      <c r="F1177" s="113">
        <v>5161.2797849999997</v>
      </c>
      <c r="G1177" s="113"/>
      <c r="H1177" s="115"/>
      <c r="I1177" s="51">
        <f t="shared" si="11"/>
        <v>-7.2066433951892828E-3</v>
      </c>
      <c r="J1177" s="51"/>
      <c r="P1177" s="99"/>
      <c r="Q1177" s="99"/>
      <c r="R1177" s="99"/>
      <c r="S1177" s="99"/>
    </row>
    <row r="1178" spans="1:19">
      <c r="A1178" s="119" t="s">
        <v>117</v>
      </c>
      <c r="B1178" s="105">
        <v>43221</v>
      </c>
      <c r="C1178" s="120">
        <v>5206.3100590000004</v>
      </c>
      <c r="D1178" s="121">
        <v>5184.419922</v>
      </c>
      <c r="E1178" s="121">
        <v>5207.0498049999997</v>
      </c>
      <c r="F1178" s="113">
        <v>5148.7402339999999</v>
      </c>
      <c r="G1178" s="113"/>
      <c r="H1178" s="114"/>
      <c r="I1178" s="51">
        <f t="shared" si="11"/>
        <v>2.5553471377730563E-3</v>
      </c>
      <c r="J1178" s="51"/>
      <c r="P1178" s="99"/>
      <c r="Q1178" s="99"/>
      <c r="R1178" s="99"/>
      <c r="S1178" s="99"/>
    </row>
    <row r="1179" spans="1:19">
      <c r="A1179" s="119" t="s">
        <v>118</v>
      </c>
      <c r="B1179" s="105">
        <v>43220</v>
      </c>
      <c r="C1179" s="122">
        <v>5193.0400390000004</v>
      </c>
      <c r="D1179" s="121">
        <v>5245.9902339999999</v>
      </c>
      <c r="E1179" s="121">
        <v>5261.3100590000004</v>
      </c>
      <c r="F1179" s="113">
        <v>5193.0297849999997</v>
      </c>
      <c r="G1179" s="113"/>
      <c r="H1179" s="114"/>
      <c r="I1179" s="51">
        <f t="shared" si="11"/>
        <v>-8.1535795701976888E-3</v>
      </c>
      <c r="J1179" s="51"/>
      <c r="P1179" s="99"/>
      <c r="Q1179" s="99"/>
      <c r="R1179" s="99"/>
      <c r="S1179" s="99"/>
    </row>
    <row r="1180" spans="1:19">
      <c r="A1180" s="119" t="s">
        <v>119</v>
      </c>
      <c r="B1180" s="105">
        <v>43217</v>
      </c>
      <c r="C1180" s="122">
        <v>5235.7299800000001</v>
      </c>
      <c r="D1180" s="121">
        <v>5246.6298829999996</v>
      </c>
      <c r="E1180" s="121">
        <v>5250.080078</v>
      </c>
      <c r="F1180" s="113">
        <v>5214.3999020000001</v>
      </c>
      <c r="G1180" s="113"/>
      <c r="H1180" s="115"/>
      <c r="I1180" s="51">
        <f t="shared" si="11"/>
        <v>1.1702817533867371E-3</v>
      </c>
      <c r="J1180" s="51"/>
      <c r="P1180" s="99"/>
      <c r="Q1180" s="99"/>
      <c r="R1180" s="99"/>
      <c r="S1180" s="99"/>
    </row>
    <row r="1181" spans="1:19">
      <c r="A1181" s="119" t="s">
        <v>120</v>
      </c>
      <c r="B1181" s="105">
        <v>43216</v>
      </c>
      <c r="C1181" s="120">
        <v>5229.6098629999997</v>
      </c>
      <c r="D1181" s="121">
        <v>5199.6201170000004</v>
      </c>
      <c r="E1181" s="121">
        <v>5248.2900390000004</v>
      </c>
      <c r="F1181" s="113">
        <v>5190.8701170000004</v>
      </c>
      <c r="G1181" s="113"/>
      <c r="H1181" s="115"/>
      <c r="I1181" s="51">
        <f t="shared" si="11"/>
        <v>1.0437461357689415E-2</v>
      </c>
      <c r="J1181" s="51"/>
      <c r="P1181" s="99"/>
      <c r="Q1181" s="99"/>
      <c r="R1181" s="99"/>
      <c r="S1181" s="99"/>
    </row>
    <row r="1182" spans="1:19">
      <c r="A1182" s="119" t="s">
        <v>121</v>
      </c>
      <c r="B1182" s="105">
        <v>43215</v>
      </c>
      <c r="C1182" s="122">
        <v>5175.5898440000001</v>
      </c>
      <c r="D1182" s="121">
        <v>5166.8100590000004</v>
      </c>
      <c r="E1182" s="121">
        <v>5187.0400390000004</v>
      </c>
      <c r="F1182" s="113">
        <v>5123.3198240000002</v>
      </c>
      <c r="G1182" s="113"/>
      <c r="H1182" s="114"/>
      <c r="I1182" s="51">
        <f t="shared" si="11"/>
        <v>1.836926466770139E-3</v>
      </c>
      <c r="J1182" s="51"/>
      <c r="P1182" s="99"/>
      <c r="Q1182" s="99"/>
      <c r="R1182" s="99"/>
      <c r="S1182" s="99"/>
    </row>
    <row r="1183" spans="1:19">
      <c r="A1183" s="119" t="s">
        <v>122</v>
      </c>
      <c r="B1183" s="105">
        <v>43214</v>
      </c>
      <c r="C1183" s="120">
        <v>5166.1000979999999</v>
      </c>
      <c r="D1183" s="121">
        <v>5256.7700199999999</v>
      </c>
      <c r="E1183" s="121">
        <v>5262.0200199999999</v>
      </c>
      <c r="F1183" s="113">
        <v>5132.6000979999999</v>
      </c>
      <c r="G1183" s="113"/>
      <c r="H1183" s="115"/>
      <c r="I1183" s="51">
        <f t="shared" si="11"/>
        <v>-1.3357411417609821E-2</v>
      </c>
      <c r="J1183" s="51"/>
      <c r="P1183" s="99"/>
      <c r="Q1183" s="99"/>
      <c r="R1183" s="99"/>
      <c r="S1183" s="99"/>
    </row>
    <row r="1184" spans="1:19">
      <c r="A1184" s="119" t="s">
        <v>123</v>
      </c>
      <c r="B1184" s="105">
        <v>43213</v>
      </c>
      <c r="C1184" s="120">
        <v>5236.0400390000004</v>
      </c>
      <c r="D1184" s="121">
        <v>5246.0498049999997</v>
      </c>
      <c r="E1184" s="121">
        <v>5260.6899409999996</v>
      </c>
      <c r="F1184" s="113">
        <v>5211.9799800000001</v>
      </c>
      <c r="G1184" s="113"/>
      <c r="H1184" s="114"/>
      <c r="I1184" s="51">
        <f t="shared" si="11"/>
        <v>5.5395884066333778E-5</v>
      </c>
      <c r="J1184" s="51"/>
      <c r="P1184" s="99"/>
      <c r="Q1184" s="99"/>
      <c r="R1184" s="99"/>
      <c r="S1184" s="99"/>
    </row>
    <row r="1185" spans="1:19">
      <c r="A1185" s="119" t="s">
        <v>124</v>
      </c>
      <c r="B1185" s="105">
        <v>43210</v>
      </c>
      <c r="C1185" s="120">
        <v>5235.75</v>
      </c>
      <c r="D1185" s="121">
        <v>5279.7001950000003</v>
      </c>
      <c r="E1185" s="121">
        <v>5282.3901370000003</v>
      </c>
      <c r="F1185" s="113">
        <v>5217.0600590000004</v>
      </c>
      <c r="G1185" s="113"/>
      <c r="H1185" s="114"/>
      <c r="I1185" s="51">
        <f t="shared" si="11"/>
        <v>-8.4876870288308481E-3</v>
      </c>
      <c r="J1185" s="51"/>
      <c r="P1185" s="99"/>
      <c r="Q1185" s="99"/>
      <c r="R1185" s="99"/>
      <c r="S1185" s="99"/>
    </row>
    <row r="1186" spans="1:19">
      <c r="A1186" s="119" t="s">
        <v>125</v>
      </c>
      <c r="B1186" s="105">
        <v>43209</v>
      </c>
      <c r="C1186" s="120">
        <v>5280.5698240000002</v>
      </c>
      <c r="D1186" s="121">
        <v>5296.3100590000004</v>
      </c>
      <c r="E1186" s="121">
        <v>5299.5</v>
      </c>
      <c r="F1186" s="113">
        <v>5258.6000979999999</v>
      </c>
      <c r="G1186" s="113"/>
      <c r="H1186" s="114"/>
      <c r="I1186" s="51">
        <f t="shared" si="11"/>
        <v>-5.6022991055161286E-3</v>
      </c>
      <c r="J1186" s="51"/>
      <c r="P1186" s="99"/>
      <c r="Q1186" s="99"/>
      <c r="R1186" s="99"/>
      <c r="S1186" s="99"/>
    </row>
    <row r="1187" spans="1:19">
      <c r="A1187" s="119" t="s">
        <v>126</v>
      </c>
      <c r="B1187" s="105">
        <v>43208</v>
      </c>
      <c r="C1187" s="122">
        <v>5310.3198240000002</v>
      </c>
      <c r="D1187" s="121">
        <v>5313.2001950000003</v>
      </c>
      <c r="E1187" s="121">
        <v>5327.6201170000004</v>
      </c>
      <c r="F1187" s="113">
        <v>5300.7202150000003</v>
      </c>
      <c r="G1187" s="113"/>
      <c r="H1187" s="115"/>
      <c r="I1187" s="51">
        <f t="shared" si="11"/>
        <v>8.3302023815678972E-4</v>
      </c>
      <c r="J1187" s="51"/>
      <c r="P1187" s="99"/>
      <c r="Q1187" s="99"/>
      <c r="R1187" s="99"/>
      <c r="S1187" s="99"/>
    </row>
    <row r="1188" spans="1:19">
      <c r="A1188" s="119" t="s">
        <v>127</v>
      </c>
      <c r="B1188" s="105">
        <v>43207</v>
      </c>
      <c r="C1188" s="120">
        <v>5305.8999020000001</v>
      </c>
      <c r="D1188" s="121">
        <v>5279.1499020000001</v>
      </c>
      <c r="E1188" s="121">
        <v>5319.5400390000004</v>
      </c>
      <c r="F1188" s="113">
        <v>5278.0698240000002</v>
      </c>
      <c r="G1188" s="113"/>
      <c r="H1188" s="114"/>
      <c r="I1188" s="51">
        <f t="shared" si="11"/>
        <v>1.0659162129260658E-2</v>
      </c>
      <c r="J1188" s="51"/>
      <c r="P1188" s="99"/>
      <c r="Q1188" s="99"/>
      <c r="R1188" s="99"/>
      <c r="S1188" s="99"/>
    </row>
    <row r="1189" spans="1:19">
      <c r="A1189" s="119" t="s">
        <v>128</v>
      </c>
      <c r="B1189" s="105">
        <v>43206</v>
      </c>
      <c r="C1189" s="122">
        <v>5249.9399409999996</v>
      </c>
      <c r="D1189" s="121">
        <v>5234.7597660000001</v>
      </c>
      <c r="E1189" s="121">
        <v>5266.8901370000003</v>
      </c>
      <c r="F1189" s="113">
        <v>5225.1201170000004</v>
      </c>
      <c r="G1189" s="113"/>
      <c r="H1189" s="114"/>
      <c r="I1189" s="51">
        <f t="shared" si="11"/>
        <v>8.1362551885006962E-3</v>
      </c>
      <c r="J1189" s="51"/>
      <c r="P1189" s="99"/>
      <c r="Q1189" s="99"/>
      <c r="R1189" s="99"/>
      <c r="S1189" s="99"/>
    </row>
    <row r="1190" spans="1:19">
      <c r="A1190" s="119" t="s">
        <v>129</v>
      </c>
      <c r="B1190" s="105">
        <v>43203</v>
      </c>
      <c r="C1190" s="120">
        <v>5207.5698240000002</v>
      </c>
      <c r="D1190" s="121">
        <v>5247.9599609999996</v>
      </c>
      <c r="E1190" s="121">
        <v>5254.3198240000002</v>
      </c>
      <c r="F1190" s="113">
        <v>5185.8798829999996</v>
      </c>
      <c r="G1190" s="113"/>
      <c r="H1190" s="114"/>
      <c r="I1190" s="51">
        <f t="shared" si="11"/>
        <v>-2.8683270738093514E-3</v>
      </c>
      <c r="J1190" s="51"/>
      <c r="P1190" s="99"/>
      <c r="Q1190" s="99"/>
      <c r="R1190" s="99"/>
      <c r="S1190" s="99"/>
    </row>
    <row r="1191" spans="1:19">
      <c r="A1191" s="119" t="s">
        <v>130</v>
      </c>
      <c r="B1191" s="105">
        <v>43202</v>
      </c>
      <c r="C1191" s="120">
        <v>5222.5498049999997</v>
      </c>
      <c r="D1191" s="121">
        <v>5202.6201170000004</v>
      </c>
      <c r="E1191" s="121">
        <v>5243.580078</v>
      </c>
      <c r="F1191" s="113">
        <v>5202.6201170000004</v>
      </c>
      <c r="G1191" s="113"/>
      <c r="H1191" s="114"/>
      <c r="I1191" s="51">
        <f t="shared" si="11"/>
        <v>8.3719393368353323E-3</v>
      </c>
      <c r="J1191" s="51"/>
      <c r="P1191" s="99"/>
      <c r="Q1191" s="99"/>
      <c r="R1191" s="99"/>
      <c r="S1191" s="99"/>
    </row>
    <row r="1192" spans="1:19">
      <c r="A1192" s="119" t="s">
        <v>131</v>
      </c>
      <c r="B1192" s="105">
        <v>43201</v>
      </c>
      <c r="C1192" s="122">
        <v>5179.1899409999996</v>
      </c>
      <c r="D1192" s="121">
        <v>5182.5097660000001</v>
      </c>
      <c r="E1192" s="121">
        <v>5216.8500979999999</v>
      </c>
      <c r="F1192" s="113">
        <v>5173.4902339999999</v>
      </c>
      <c r="G1192" s="113"/>
      <c r="H1192" s="115"/>
      <c r="I1192" s="51">
        <f t="shared" si="11"/>
        <v>-5.4803223495855091E-3</v>
      </c>
      <c r="J1192" s="51"/>
      <c r="P1192" s="99"/>
      <c r="Q1192" s="99"/>
      <c r="R1192" s="99"/>
      <c r="S1192" s="99"/>
    </row>
    <row r="1193" spans="1:19">
      <c r="A1193" s="119" t="s">
        <v>132</v>
      </c>
      <c r="B1193" s="105">
        <v>43200</v>
      </c>
      <c r="C1193" s="120">
        <v>5207.7299800000001</v>
      </c>
      <c r="D1193" s="121">
        <v>5171.5498049999997</v>
      </c>
      <c r="E1193" s="121">
        <v>5224.5097660000001</v>
      </c>
      <c r="F1193" s="113">
        <v>5166.3999020000001</v>
      </c>
      <c r="G1193" s="113"/>
      <c r="H1193" s="114"/>
      <c r="I1193" s="51">
        <f t="shared" si="11"/>
        <v>1.6757468838171752E-2</v>
      </c>
      <c r="J1193" s="51"/>
      <c r="P1193" s="99"/>
      <c r="Q1193" s="99"/>
      <c r="R1193" s="99"/>
      <c r="S1193" s="99"/>
    </row>
    <row r="1194" spans="1:19">
      <c r="A1194" s="119" t="s">
        <v>133</v>
      </c>
      <c r="B1194" s="105">
        <v>43199</v>
      </c>
      <c r="C1194" s="120">
        <v>5121.8999020000001</v>
      </c>
      <c r="D1194" s="121">
        <v>5129.7700199999999</v>
      </c>
      <c r="E1194" s="121">
        <v>5200.9902339999999</v>
      </c>
      <c r="F1194" s="113">
        <v>5117.2597660000001</v>
      </c>
      <c r="G1194" s="113"/>
      <c r="H1194" s="114"/>
      <c r="I1194" s="51">
        <f t="shared" si="11"/>
        <v>3.6348288171077492E-3</v>
      </c>
      <c r="J1194" s="51"/>
      <c r="P1194" s="99"/>
      <c r="Q1194" s="99"/>
      <c r="R1194" s="99"/>
      <c r="S1194" s="99"/>
    </row>
    <row r="1195" spans="1:19">
      <c r="A1195" s="119" t="s">
        <v>134</v>
      </c>
      <c r="B1195" s="105">
        <v>43196</v>
      </c>
      <c r="C1195" s="120">
        <v>5103.3500979999999</v>
      </c>
      <c r="D1195" s="121">
        <v>5184.3798829999996</v>
      </c>
      <c r="E1195" s="121">
        <v>5205.9301759999998</v>
      </c>
      <c r="F1195" s="113">
        <v>5068.2299800000001</v>
      </c>
      <c r="G1195" s="113"/>
      <c r="H1195" s="114"/>
      <c r="I1195" s="51">
        <f t="shared" si="11"/>
        <v>-2.1900793165774424E-2</v>
      </c>
      <c r="J1195" s="51"/>
      <c r="P1195" s="99"/>
      <c r="Q1195" s="99"/>
      <c r="R1195" s="99"/>
      <c r="S1195" s="99"/>
    </row>
    <row r="1196" spans="1:19">
      <c r="A1196" s="119" t="s">
        <v>135</v>
      </c>
      <c r="B1196" s="105">
        <v>43195</v>
      </c>
      <c r="C1196" s="120">
        <v>5217.6201170000004</v>
      </c>
      <c r="D1196" s="121">
        <v>5206.8901370000003</v>
      </c>
      <c r="E1196" s="121">
        <v>5235.7299800000001</v>
      </c>
      <c r="F1196" s="113">
        <v>5191.8500979999999</v>
      </c>
      <c r="G1196" s="113"/>
      <c r="H1196" s="114"/>
      <c r="I1196" s="51">
        <f t="shared" si="11"/>
        <v>7.0078913607822813E-3</v>
      </c>
      <c r="J1196" s="51"/>
      <c r="P1196" s="99"/>
      <c r="Q1196" s="99"/>
      <c r="R1196" s="99"/>
      <c r="S1196" s="99"/>
    </row>
    <row r="1197" spans="1:19">
      <c r="A1197" s="119" t="s">
        <v>136</v>
      </c>
      <c r="B1197" s="105">
        <v>43194</v>
      </c>
      <c r="C1197" s="122">
        <v>5181.3100590000004</v>
      </c>
      <c r="D1197" s="121">
        <v>5062.5</v>
      </c>
      <c r="E1197" s="121">
        <v>5191.3100590000004</v>
      </c>
      <c r="F1197" s="113">
        <v>5042.419922</v>
      </c>
      <c r="G1197" s="113"/>
      <c r="H1197" s="114"/>
      <c r="I1197" s="51">
        <f t="shared" si="11"/>
        <v>1.1638686711532564E-2</v>
      </c>
      <c r="J1197" s="51"/>
      <c r="P1197" s="99"/>
      <c r="Q1197" s="99"/>
      <c r="R1197" s="99"/>
      <c r="S1197" s="99"/>
    </row>
    <row r="1198" spans="1:19">
      <c r="A1198" s="119" t="s">
        <v>137</v>
      </c>
      <c r="B1198" s="105">
        <v>43193</v>
      </c>
      <c r="C1198" s="122">
        <v>5121.7001950000003</v>
      </c>
      <c r="D1198" s="121">
        <v>5078.0600590000004</v>
      </c>
      <c r="E1198" s="121">
        <v>5130.8398440000001</v>
      </c>
      <c r="F1198" s="113">
        <v>5045.5600590000004</v>
      </c>
      <c r="G1198" s="113"/>
      <c r="H1198" s="115"/>
      <c r="I1198" s="51">
        <f t="shared" si="11"/>
        <v>1.2656025724531617E-2</v>
      </c>
      <c r="J1198" s="51"/>
      <c r="P1198" s="99"/>
      <c r="Q1198" s="99"/>
      <c r="R1198" s="99"/>
      <c r="S1198" s="99"/>
    </row>
    <row r="1199" spans="1:19">
      <c r="A1199" s="119" t="s">
        <v>138</v>
      </c>
      <c r="B1199" s="105">
        <v>43192</v>
      </c>
      <c r="C1199" s="122">
        <v>5057.6899409999996</v>
      </c>
      <c r="D1199" s="121">
        <v>5158.7001950000003</v>
      </c>
      <c r="E1199" s="121">
        <v>5168.2099609999996</v>
      </c>
      <c r="F1199" s="113">
        <v>5002.7099609999996</v>
      </c>
      <c r="G1199" s="113"/>
      <c r="H1199" s="115"/>
      <c r="I1199" s="51">
        <f t="shared" si="11"/>
        <v>-2.2326649768763973E-2</v>
      </c>
      <c r="J1199" s="51"/>
      <c r="P1199" s="99"/>
      <c r="Q1199" s="99"/>
      <c r="R1199" s="99"/>
      <c r="S1199" s="99"/>
    </row>
    <row r="1200" spans="1:19">
      <c r="A1200" s="119" t="s">
        <v>139</v>
      </c>
      <c r="B1200" s="105">
        <v>43188</v>
      </c>
      <c r="C1200" s="122">
        <v>5173.1899409999996</v>
      </c>
      <c r="D1200" s="121">
        <v>5121.3701170000004</v>
      </c>
      <c r="E1200" s="121">
        <v>5208.8598629999997</v>
      </c>
      <c r="F1200" s="113">
        <v>5112.3598629999997</v>
      </c>
      <c r="G1200" s="113"/>
      <c r="H1200" s="114"/>
      <c r="I1200" s="51">
        <f t="shared" si="11"/>
        <v>1.3816242181115879E-2</v>
      </c>
      <c r="J1200" s="51"/>
      <c r="P1200" s="99"/>
      <c r="Q1200" s="99"/>
      <c r="R1200" s="99"/>
      <c r="S1200" s="99"/>
    </row>
    <row r="1201" spans="1:19">
      <c r="A1201" s="119" t="s">
        <v>140</v>
      </c>
      <c r="B1201" s="105">
        <v>43187</v>
      </c>
      <c r="C1201" s="122">
        <v>5102.6899409999996</v>
      </c>
      <c r="D1201" s="121">
        <v>5115.0200199999999</v>
      </c>
      <c r="E1201" s="121">
        <v>5156.830078</v>
      </c>
      <c r="F1201" s="113">
        <v>5079.5200199999999</v>
      </c>
      <c r="G1201" s="113"/>
      <c r="H1201" s="114"/>
      <c r="I1201" s="51">
        <f t="shared" si="11"/>
        <v>-2.7478495138516523E-3</v>
      </c>
      <c r="J1201" s="51"/>
      <c r="P1201" s="99"/>
      <c r="Q1201" s="99"/>
      <c r="R1201" s="99"/>
      <c r="S1201" s="99"/>
    </row>
    <row r="1202" spans="1:19">
      <c r="A1202" s="119" t="s">
        <v>141</v>
      </c>
      <c r="B1202" s="105">
        <v>43186</v>
      </c>
      <c r="C1202" s="122">
        <v>5116.75</v>
      </c>
      <c r="D1202" s="121">
        <v>5224.3701170000004</v>
      </c>
      <c r="E1202" s="121">
        <v>5238.2402339999999</v>
      </c>
      <c r="F1202" s="113">
        <v>5084.419922</v>
      </c>
      <c r="G1202" s="113"/>
      <c r="H1202" s="115"/>
      <c r="I1202" s="51">
        <f t="shared" si="11"/>
        <v>-1.7273919134644267E-2</v>
      </c>
      <c r="J1202" s="51"/>
      <c r="P1202" s="99"/>
      <c r="Q1202" s="99"/>
      <c r="R1202" s="99"/>
      <c r="S1202" s="99"/>
    </row>
    <row r="1203" spans="1:19">
      <c r="A1203" s="119" t="s">
        <v>142</v>
      </c>
      <c r="B1203" s="105">
        <v>43185</v>
      </c>
      <c r="C1203" s="122">
        <v>5206.6899409999996</v>
      </c>
      <c r="D1203" s="121">
        <v>5129.919922</v>
      </c>
      <c r="E1203" s="121">
        <v>5212.1499020000001</v>
      </c>
      <c r="F1203" s="113">
        <v>5095.8901370000003</v>
      </c>
      <c r="G1203" s="113"/>
      <c r="H1203" s="114"/>
      <c r="I1203" s="51">
        <f t="shared" si="11"/>
        <v>2.7157101425475227E-2</v>
      </c>
      <c r="J1203" s="51"/>
      <c r="P1203" s="99"/>
      <c r="Q1203" s="99"/>
      <c r="R1203" s="99"/>
      <c r="S1203" s="99"/>
    </row>
    <row r="1204" spans="1:19">
      <c r="A1204" s="119" t="s">
        <v>143</v>
      </c>
      <c r="B1204" s="105">
        <v>43182</v>
      </c>
      <c r="C1204" s="122">
        <v>5069.0297849999997</v>
      </c>
      <c r="D1204" s="121">
        <v>5183.4902339999999</v>
      </c>
      <c r="E1204" s="121">
        <v>5204.8999020000001</v>
      </c>
      <c r="F1204" s="113">
        <v>5064.4301759999998</v>
      </c>
      <c r="G1204" s="113"/>
      <c r="H1204" s="115"/>
      <c r="I1204" s="51">
        <f t="shared" si="11"/>
        <v>-2.0954092805226865E-2</v>
      </c>
      <c r="J1204" s="51"/>
      <c r="P1204" s="99"/>
      <c r="Q1204" s="99"/>
      <c r="R1204" s="99"/>
      <c r="S1204" s="99"/>
    </row>
    <row r="1205" spans="1:19">
      <c r="A1205" s="119" t="s">
        <v>144</v>
      </c>
      <c r="B1205" s="105">
        <v>43181</v>
      </c>
      <c r="C1205" s="122">
        <v>5177.5200199999999</v>
      </c>
      <c r="D1205" s="121">
        <v>5270.8701170000004</v>
      </c>
      <c r="E1205" s="121">
        <v>5278.830078</v>
      </c>
      <c r="F1205" s="113">
        <v>5173.5600590000004</v>
      </c>
      <c r="G1205" s="113"/>
      <c r="H1205" s="114"/>
      <c r="I1205" s="51">
        <f t="shared" si="11"/>
        <v>-2.5125390132836545E-2</v>
      </c>
      <c r="J1205" s="51"/>
      <c r="P1205" s="99"/>
      <c r="Q1205" s="99"/>
      <c r="R1205" s="99"/>
      <c r="S1205" s="99"/>
    </row>
    <row r="1206" spans="1:19">
      <c r="A1206" s="119" t="s">
        <v>145</v>
      </c>
      <c r="B1206" s="105">
        <v>43180</v>
      </c>
      <c r="C1206" s="120">
        <v>5310.9599609999996</v>
      </c>
      <c r="D1206" s="121">
        <v>5316.9501950000003</v>
      </c>
      <c r="E1206" s="121">
        <v>5364.1298829999996</v>
      </c>
      <c r="F1206" s="113">
        <v>5306.8500979999999</v>
      </c>
      <c r="G1206" s="113"/>
      <c r="H1206" s="114"/>
      <c r="I1206" s="51">
        <f t="shared" si="11"/>
        <v>-1.7368207325515472E-3</v>
      </c>
      <c r="J1206" s="51"/>
      <c r="P1206" s="99"/>
      <c r="Q1206" s="99"/>
      <c r="R1206" s="99"/>
      <c r="S1206" s="99"/>
    </row>
    <row r="1207" spans="1:19">
      <c r="A1207" s="119" t="s">
        <v>146</v>
      </c>
      <c r="B1207" s="105">
        <v>43179</v>
      </c>
      <c r="C1207" s="122">
        <v>5320.2001950000003</v>
      </c>
      <c r="D1207" s="121">
        <v>5316.4902339999999</v>
      </c>
      <c r="E1207" s="121">
        <v>5334.3598629999997</v>
      </c>
      <c r="F1207" s="113">
        <v>5306.7900390000004</v>
      </c>
      <c r="G1207" s="113"/>
      <c r="H1207" s="115"/>
      <c r="I1207" s="51">
        <f t="shared" si="11"/>
        <v>1.5003520235394863E-3</v>
      </c>
      <c r="J1207" s="51"/>
      <c r="P1207" s="99"/>
      <c r="Q1207" s="99"/>
      <c r="R1207" s="99"/>
      <c r="S1207" s="99"/>
    </row>
    <row r="1208" spans="1:19">
      <c r="A1208" s="119" t="s">
        <v>147</v>
      </c>
      <c r="B1208" s="105">
        <v>43178</v>
      </c>
      <c r="C1208" s="122">
        <v>5312.2299800000001</v>
      </c>
      <c r="D1208" s="121">
        <v>5367.9599609999996</v>
      </c>
      <c r="E1208" s="121">
        <v>5367.9599609999996</v>
      </c>
      <c r="F1208" s="113">
        <v>5276.4702150000003</v>
      </c>
      <c r="G1208" s="113"/>
      <c r="H1208" s="114"/>
      <c r="I1208" s="51">
        <f t="shared" si="11"/>
        <v>-1.4198170755617801E-2</v>
      </c>
      <c r="J1208" s="51"/>
      <c r="P1208" s="99"/>
      <c r="Q1208" s="99"/>
      <c r="R1208" s="99"/>
      <c r="S1208" s="99"/>
    </row>
    <row r="1209" spans="1:19">
      <c r="A1209" s="119" t="s">
        <v>148</v>
      </c>
      <c r="B1209" s="105">
        <v>43175</v>
      </c>
      <c r="C1209" s="120">
        <v>5388.7402339999999</v>
      </c>
      <c r="D1209" s="121">
        <v>5385.9101559999999</v>
      </c>
      <c r="E1209" s="121">
        <v>5407.8999020000001</v>
      </c>
      <c r="F1209" s="113">
        <v>5384.7597660000001</v>
      </c>
      <c r="G1209" s="113"/>
      <c r="H1209" s="114"/>
      <c r="I1209" s="51">
        <f t="shared" si="11"/>
        <v>1.7381332756827295E-3</v>
      </c>
      <c r="J1209" s="51"/>
      <c r="P1209" s="99"/>
      <c r="Q1209" s="99"/>
      <c r="R1209" s="99"/>
      <c r="S1209" s="99"/>
    </row>
    <row r="1210" spans="1:19">
      <c r="A1210" s="119" t="s">
        <v>149</v>
      </c>
      <c r="B1210" s="105">
        <v>43174</v>
      </c>
      <c r="C1210" s="120">
        <v>5379.3901370000003</v>
      </c>
      <c r="D1210" s="121">
        <v>5392.9902339999999</v>
      </c>
      <c r="E1210" s="121">
        <v>5410.0600590000004</v>
      </c>
      <c r="F1210" s="113">
        <v>5367.9101559999999</v>
      </c>
      <c r="G1210" s="113"/>
      <c r="H1210" s="114"/>
      <c r="I1210" s="51">
        <f t="shared" si="11"/>
        <v>-7.2072977680570638E-4</v>
      </c>
      <c r="J1210" s="51"/>
      <c r="P1210" s="99"/>
      <c r="Q1210" s="99"/>
      <c r="R1210" s="99"/>
      <c r="S1210" s="99"/>
    </row>
    <row r="1211" spans="1:19">
      <c r="A1211" s="119" t="s">
        <v>150</v>
      </c>
      <c r="B1211" s="105">
        <v>43173</v>
      </c>
      <c r="C1211" s="122">
        <v>5383.2700199999999</v>
      </c>
      <c r="D1211" s="121">
        <v>5431.3798829999996</v>
      </c>
      <c r="E1211" s="121">
        <v>5437.1000979999999</v>
      </c>
      <c r="F1211" s="113">
        <v>5373.5</v>
      </c>
      <c r="G1211" s="113"/>
      <c r="H1211" s="114"/>
      <c r="I1211" s="51">
        <f t="shared" si="11"/>
        <v>-5.4463960094222053E-3</v>
      </c>
      <c r="J1211" s="51"/>
      <c r="P1211" s="99"/>
      <c r="Q1211" s="99"/>
      <c r="R1211" s="99"/>
      <c r="S1211" s="99"/>
    </row>
    <row r="1212" spans="1:19">
      <c r="A1212" s="119" t="s">
        <v>151</v>
      </c>
      <c r="B1212" s="105">
        <v>43172</v>
      </c>
      <c r="C1212" s="120">
        <v>5412.75</v>
      </c>
      <c r="D1212" s="121">
        <v>5465.6098629999997</v>
      </c>
      <c r="E1212" s="121">
        <v>5484.3598629999997</v>
      </c>
      <c r="F1212" s="113">
        <v>5399.7797849999997</v>
      </c>
      <c r="G1212" s="113"/>
      <c r="H1212" s="115"/>
      <c r="I1212" s="51">
        <f t="shared" si="11"/>
        <v>-6.3061257149674699E-3</v>
      </c>
      <c r="J1212" s="51"/>
      <c r="P1212" s="99"/>
      <c r="Q1212" s="99"/>
      <c r="R1212" s="99"/>
      <c r="S1212" s="99"/>
    </row>
    <row r="1213" spans="1:19">
      <c r="A1213" s="119" t="s">
        <v>152</v>
      </c>
      <c r="B1213" s="105">
        <v>43171</v>
      </c>
      <c r="C1213" s="122">
        <v>5447.1000979999999</v>
      </c>
      <c r="D1213" s="121">
        <v>5461.8198240000002</v>
      </c>
      <c r="E1213" s="121">
        <v>5474.4301759999998</v>
      </c>
      <c r="F1213" s="113">
        <v>5439.7998049999997</v>
      </c>
      <c r="G1213" s="113"/>
      <c r="H1213" s="114"/>
      <c r="I1213" s="51">
        <f t="shared" si="11"/>
        <v>-1.2705627349264281E-3</v>
      </c>
      <c r="J1213" s="51"/>
      <c r="P1213" s="99"/>
      <c r="Q1213" s="99"/>
      <c r="R1213" s="99"/>
      <c r="S1213" s="99"/>
    </row>
    <row r="1214" spans="1:19">
      <c r="A1214" s="119" t="s">
        <v>153</v>
      </c>
      <c r="B1214" s="105">
        <v>43168</v>
      </c>
      <c r="C1214" s="120">
        <v>5454.0297849999997</v>
      </c>
      <c r="D1214" s="121">
        <v>5388.1601559999999</v>
      </c>
      <c r="E1214" s="121">
        <v>5454.0297849999997</v>
      </c>
      <c r="F1214" s="113">
        <v>5385.8100590000004</v>
      </c>
      <c r="G1214" s="113"/>
      <c r="H1214" s="115"/>
      <c r="I1214" s="51">
        <f t="shared" si="11"/>
        <v>1.7404309739174728E-2</v>
      </c>
      <c r="J1214" s="51"/>
      <c r="P1214" s="99"/>
      <c r="Q1214" s="99"/>
      <c r="R1214" s="99"/>
      <c r="S1214" s="99"/>
    </row>
    <row r="1215" spans="1:19">
      <c r="A1215" s="119" t="s">
        <v>154</v>
      </c>
      <c r="B1215" s="105">
        <v>43167</v>
      </c>
      <c r="C1215" s="122">
        <v>5360.7299800000001</v>
      </c>
      <c r="D1215" s="121">
        <v>5348.5698240000002</v>
      </c>
      <c r="E1215" s="121">
        <v>5363.6298829999996</v>
      </c>
      <c r="F1215" s="113">
        <v>5328.9902339999999</v>
      </c>
      <c r="G1215" s="113"/>
      <c r="H1215" s="115"/>
      <c r="I1215" s="51">
        <f t="shared" ref="I1215:I1278" si="12">(C1215/C1216)-1</f>
        <v>4.734309064079234E-3</v>
      </c>
      <c r="J1215" s="51"/>
      <c r="P1215" s="99"/>
      <c r="Q1215" s="99"/>
      <c r="R1215" s="99"/>
      <c r="S1215" s="99"/>
    </row>
    <row r="1216" spans="1:19">
      <c r="A1216" s="119" t="s">
        <v>155</v>
      </c>
      <c r="B1216" s="105">
        <v>43166</v>
      </c>
      <c r="C1216" s="120">
        <v>5335.4702150000003</v>
      </c>
      <c r="D1216" s="121">
        <v>5302.9501950000003</v>
      </c>
      <c r="E1216" s="121">
        <v>5342.8701170000004</v>
      </c>
      <c r="F1216" s="113">
        <v>5286.5200199999999</v>
      </c>
      <c r="G1216" s="113"/>
      <c r="H1216" s="115"/>
      <c r="I1216" s="51">
        <f t="shared" si="12"/>
        <v>-4.1585892484108378E-4</v>
      </c>
      <c r="J1216" s="51"/>
      <c r="P1216" s="99"/>
      <c r="Q1216" s="99"/>
      <c r="R1216" s="99"/>
      <c r="S1216" s="99"/>
    </row>
    <row r="1217" spans="1:19">
      <c r="A1217" s="119" t="s">
        <v>156</v>
      </c>
      <c r="B1217" s="105">
        <v>43165</v>
      </c>
      <c r="C1217" s="122">
        <v>5337.6899409999996</v>
      </c>
      <c r="D1217" s="121">
        <v>5341.7202150000003</v>
      </c>
      <c r="E1217" s="121">
        <v>5345.4399409999996</v>
      </c>
      <c r="F1217" s="113">
        <v>5304.7001950000003</v>
      </c>
      <c r="G1217" s="113"/>
      <c r="H1217" s="114"/>
      <c r="I1217" s="51">
        <f t="shared" si="12"/>
        <v>2.6919235912643558E-3</v>
      </c>
      <c r="J1217" s="51"/>
      <c r="P1217" s="99"/>
      <c r="Q1217" s="99"/>
      <c r="R1217" s="99"/>
      <c r="S1217" s="99"/>
    </row>
    <row r="1218" spans="1:19">
      <c r="A1218" s="119" t="s">
        <v>157</v>
      </c>
      <c r="B1218" s="105">
        <v>43164</v>
      </c>
      <c r="C1218" s="120">
        <v>5323.3598629999997</v>
      </c>
      <c r="D1218" s="121">
        <v>5245.3398440000001</v>
      </c>
      <c r="E1218" s="121">
        <v>5337.2402339999999</v>
      </c>
      <c r="F1218" s="113">
        <v>5235.0898440000001</v>
      </c>
      <c r="G1218" s="113"/>
      <c r="H1218" s="115"/>
      <c r="I1218" s="51">
        <f t="shared" si="12"/>
        <v>1.1038362243130928E-2</v>
      </c>
      <c r="J1218" s="51"/>
      <c r="P1218" s="99"/>
      <c r="Q1218" s="99"/>
      <c r="R1218" s="99"/>
      <c r="S1218" s="99"/>
    </row>
    <row r="1219" spans="1:19">
      <c r="A1219" s="119" t="s">
        <v>158</v>
      </c>
      <c r="B1219" s="105">
        <v>43161</v>
      </c>
      <c r="C1219" s="120">
        <v>5265.2402339999999</v>
      </c>
      <c r="D1219" s="121">
        <v>5201.9399409999996</v>
      </c>
      <c r="E1219" s="121">
        <v>5275.0200199999999</v>
      </c>
      <c r="F1219" s="113">
        <v>5179.2900390000004</v>
      </c>
      <c r="G1219" s="113"/>
      <c r="H1219" s="115"/>
      <c r="I1219" s="51">
        <f t="shared" si="12"/>
        <v>5.1659273050557175E-3</v>
      </c>
      <c r="J1219" s="51"/>
      <c r="P1219" s="99"/>
      <c r="Q1219" s="99"/>
      <c r="R1219" s="99"/>
      <c r="S1219" s="99"/>
    </row>
    <row r="1220" spans="1:19">
      <c r="A1220" s="119" t="s">
        <v>159</v>
      </c>
      <c r="B1220" s="105">
        <v>43160</v>
      </c>
      <c r="C1220" s="122">
        <v>5238.1801759999998</v>
      </c>
      <c r="D1220" s="121">
        <v>5311.6201170000004</v>
      </c>
      <c r="E1220" s="121">
        <v>5341.8701170000004</v>
      </c>
      <c r="F1220" s="113">
        <v>5202.9399409999996</v>
      </c>
      <c r="G1220" s="113"/>
      <c r="H1220" s="114"/>
      <c r="I1220" s="51">
        <f t="shared" si="12"/>
        <v>-1.3170400286088291E-2</v>
      </c>
      <c r="J1220" s="51"/>
      <c r="P1220" s="99"/>
      <c r="Q1220" s="99"/>
      <c r="R1220" s="99"/>
      <c r="S1220" s="99"/>
    </row>
    <row r="1221" spans="1:19">
      <c r="A1221" s="119" t="s">
        <v>160</v>
      </c>
      <c r="B1221" s="105">
        <v>43159</v>
      </c>
      <c r="C1221" s="122">
        <v>5308.0898440000001</v>
      </c>
      <c r="D1221" s="121">
        <v>5386.2099609999996</v>
      </c>
      <c r="E1221" s="121">
        <v>5401.0698240000002</v>
      </c>
      <c r="F1221" s="113">
        <v>5307.5097660000001</v>
      </c>
      <c r="G1221" s="113"/>
      <c r="H1221" s="114"/>
      <c r="I1221" s="51">
        <f t="shared" si="12"/>
        <v>-1.0992921995885307E-2</v>
      </c>
      <c r="J1221" s="51"/>
      <c r="P1221" s="99"/>
      <c r="Q1221" s="99"/>
      <c r="R1221" s="99"/>
      <c r="S1221" s="99"/>
    </row>
    <row r="1222" spans="1:19">
      <c r="A1222" s="119" t="s">
        <v>161</v>
      </c>
      <c r="B1222" s="105">
        <v>43158</v>
      </c>
      <c r="C1222" s="120">
        <v>5367.0898440000001</v>
      </c>
      <c r="D1222" s="121">
        <v>5437.8100590000004</v>
      </c>
      <c r="E1222" s="121">
        <v>5454.7700199999999</v>
      </c>
      <c r="F1222" s="113">
        <v>5366.9599609999996</v>
      </c>
      <c r="G1222" s="113"/>
      <c r="H1222" s="115"/>
      <c r="I1222" s="51">
        <f t="shared" si="12"/>
        <v>-1.2563986413090866E-2</v>
      </c>
      <c r="J1222" s="51"/>
      <c r="P1222" s="99"/>
      <c r="Q1222" s="99"/>
      <c r="R1222" s="99"/>
      <c r="S1222" s="99"/>
    </row>
    <row r="1223" spans="1:19">
      <c r="A1223" s="119" t="s">
        <v>162</v>
      </c>
      <c r="B1223" s="105">
        <v>43157</v>
      </c>
      <c r="C1223" s="122">
        <v>5435.3798829999996</v>
      </c>
      <c r="D1223" s="121">
        <v>5391.919922</v>
      </c>
      <c r="E1223" s="121">
        <v>5437.419922</v>
      </c>
      <c r="F1223" s="113">
        <v>5384.8999020000001</v>
      </c>
      <c r="G1223" s="113"/>
      <c r="H1223" s="115"/>
      <c r="I1223" s="51">
        <f t="shared" si="12"/>
        <v>1.1881059375491887E-2</v>
      </c>
      <c r="J1223" s="51"/>
      <c r="P1223" s="99"/>
      <c r="Q1223" s="99"/>
      <c r="R1223" s="99"/>
      <c r="S1223" s="99"/>
    </row>
    <row r="1224" spans="1:19">
      <c r="A1224" s="119" t="s">
        <v>163</v>
      </c>
      <c r="B1224" s="105">
        <v>43154</v>
      </c>
      <c r="C1224" s="120">
        <v>5371.5600590000004</v>
      </c>
      <c r="D1224" s="121">
        <v>5309.9902339999999</v>
      </c>
      <c r="E1224" s="121">
        <v>5372.1801759999998</v>
      </c>
      <c r="F1224" s="113">
        <v>5305.9501950000003</v>
      </c>
      <c r="G1224" s="113"/>
      <c r="H1224" s="115"/>
      <c r="I1224" s="51">
        <f t="shared" si="12"/>
        <v>1.6091928904526265E-2</v>
      </c>
      <c r="J1224" s="51"/>
      <c r="P1224" s="99"/>
      <c r="Q1224" s="99"/>
      <c r="R1224" s="99"/>
      <c r="S1224" s="99"/>
    </row>
    <row r="1225" spans="1:19">
      <c r="A1225" s="119" t="s">
        <v>164</v>
      </c>
      <c r="B1225" s="105">
        <v>43153</v>
      </c>
      <c r="C1225" s="120">
        <v>5286.4902339999999</v>
      </c>
      <c r="D1225" s="121">
        <v>5299.1201170000004</v>
      </c>
      <c r="E1225" s="121">
        <v>5339.6601559999999</v>
      </c>
      <c r="F1225" s="113">
        <v>5274.3999020000001</v>
      </c>
      <c r="G1225" s="113"/>
      <c r="H1225" s="114"/>
      <c r="I1225" s="51">
        <f t="shared" si="12"/>
        <v>1.0566508111597983E-3</v>
      </c>
      <c r="J1225" s="51"/>
      <c r="P1225" s="99"/>
      <c r="Q1225" s="99"/>
      <c r="R1225" s="99"/>
      <c r="S1225" s="99"/>
    </row>
    <row r="1226" spans="1:19">
      <c r="A1226" s="119" t="s">
        <v>165</v>
      </c>
      <c r="B1226" s="105">
        <v>43152</v>
      </c>
      <c r="C1226" s="122">
        <v>5280.9101559999999</v>
      </c>
      <c r="D1226" s="121">
        <v>5318.4501950000003</v>
      </c>
      <c r="E1226" s="121">
        <v>5371</v>
      </c>
      <c r="F1226" s="113">
        <v>5280.8901370000003</v>
      </c>
      <c r="G1226" s="113"/>
      <c r="H1226" s="115"/>
      <c r="I1226" s="51">
        <f t="shared" si="12"/>
        <v>-5.4764842718164619E-3</v>
      </c>
      <c r="J1226" s="51"/>
      <c r="P1226" s="99"/>
      <c r="Q1226" s="99"/>
      <c r="R1226" s="99"/>
      <c r="S1226" s="99"/>
    </row>
    <row r="1227" spans="1:19">
      <c r="A1227" s="119" t="s">
        <v>166</v>
      </c>
      <c r="B1227" s="105">
        <v>43151</v>
      </c>
      <c r="C1227" s="122">
        <v>5309.9902339999999</v>
      </c>
      <c r="D1227" s="121">
        <v>5323.1499020000001</v>
      </c>
      <c r="E1227" s="121">
        <v>5351.7202150000003</v>
      </c>
      <c r="F1227" s="113">
        <v>5291.4399409999996</v>
      </c>
      <c r="G1227" s="113"/>
      <c r="H1227" s="114"/>
      <c r="I1227" s="51">
        <f t="shared" si="12"/>
        <v>-5.7724452454773756E-3</v>
      </c>
      <c r="J1227" s="51"/>
      <c r="P1227" s="99"/>
      <c r="Q1227" s="99"/>
      <c r="R1227" s="99"/>
      <c r="S1227" s="99"/>
    </row>
    <row r="1228" spans="1:19">
      <c r="A1228" s="119" t="s">
        <v>167</v>
      </c>
      <c r="B1228" s="105">
        <v>43147</v>
      </c>
      <c r="C1228" s="120">
        <v>5340.8198240000002</v>
      </c>
      <c r="D1228" s="121">
        <v>5330.8901370000003</v>
      </c>
      <c r="E1228" s="121">
        <v>5384.2202150000003</v>
      </c>
      <c r="F1228" s="113">
        <v>5326.9799800000001</v>
      </c>
      <c r="G1228" s="113"/>
      <c r="H1228" s="115"/>
      <c r="I1228" s="51">
        <f t="shared" si="12"/>
        <v>4.6263844720972891E-4</v>
      </c>
      <c r="J1228" s="51"/>
      <c r="P1228" s="99"/>
      <c r="Q1228" s="99"/>
      <c r="R1228" s="99"/>
      <c r="S1228" s="99"/>
    </row>
    <row r="1229" spans="1:19">
      <c r="A1229" s="119" t="s">
        <v>168</v>
      </c>
      <c r="B1229" s="105">
        <v>43146</v>
      </c>
      <c r="C1229" s="120">
        <v>5338.3500979999999</v>
      </c>
      <c r="D1229" s="121">
        <v>5303.6801759999998</v>
      </c>
      <c r="E1229" s="121">
        <v>5338.7402339999999</v>
      </c>
      <c r="F1229" s="113">
        <v>5258.1201170000004</v>
      </c>
      <c r="G1229" s="113"/>
      <c r="H1229" s="115"/>
      <c r="I1229" s="51">
        <f t="shared" si="12"/>
        <v>1.2310757862208588E-2</v>
      </c>
      <c r="J1229" s="51"/>
      <c r="P1229" s="99"/>
      <c r="Q1229" s="99"/>
      <c r="R1229" s="99"/>
      <c r="S1229" s="99"/>
    </row>
    <row r="1230" spans="1:19">
      <c r="A1230" s="119" t="s">
        <v>169</v>
      </c>
      <c r="B1230" s="105">
        <v>43145</v>
      </c>
      <c r="C1230" s="120">
        <v>5273.4301759999998</v>
      </c>
      <c r="D1230" s="121">
        <v>5180.7797849999997</v>
      </c>
      <c r="E1230" s="121">
        <v>5279.8999020000001</v>
      </c>
      <c r="F1230" s="113">
        <v>5176.3100590000004</v>
      </c>
      <c r="G1230" s="113"/>
      <c r="H1230" s="115"/>
      <c r="I1230" s="51">
        <f t="shared" si="12"/>
        <v>1.368837881846563E-2</v>
      </c>
      <c r="J1230" s="51"/>
      <c r="P1230" s="99"/>
      <c r="Q1230" s="99"/>
      <c r="R1230" s="99"/>
      <c r="S1230" s="99"/>
    </row>
    <row r="1231" spans="1:19">
      <c r="A1231" s="119" t="s">
        <v>170</v>
      </c>
      <c r="B1231" s="105">
        <v>43144</v>
      </c>
      <c r="C1231" s="122">
        <v>5202.2202150000003</v>
      </c>
      <c r="D1231" s="121">
        <v>5169.6601559999999</v>
      </c>
      <c r="E1231" s="121">
        <v>5213.6601559999999</v>
      </c>
      <c r="F1231" s="113">
        <v>5152.4501950000003</v>
      </c>
      <c r="G1231" s="113"/>
      <c r="H1231" s="114"/>
      <c r="I1231" s="51">
        <f t="shared" si="12"/>
        <v>2.6694506536106832E-3</v>
      </c>
      <c r="J1231" s="51"/>
      <c r="P1231" s="99"/>
      <c r="Q1231" s="99"/>
      <c r="R1231" s="99"/>
      <c r="S1231" s="99"/>
    </row>
    <row r="1232" spans="1:19">
      <c r="A1232" s="119" t="s">
        <v>171</v>
      </c>
      <c r="B1232" s="105">
        <v>43143</v>
      </c>
      <c r="C1232" s="122">
        <v>5188.3701170000004</v>
      </c>
      <c r="D1232" s="121">
        <v>5150.7797849999997</v>
      </c>
      <c r="E1232" s="121">
        <v>5220.6401370000003</v>
      </c>
      <c r="F1232" s="113">
        <v>5122.8598629999997</v>
      </c>
      <c r="G1232" s="113"/>
      <c r="H1232" s="114"/>
      <c r="I1232" s="51">
        <f t="shared" si="12"/>
        <v>1.3949583590313397E-2</v>
      </c>
      <c r="J1232" s="51"/>
      <c r="P1232" s="99"/>
      <c r="Q1232" s="99"/>
      <c r="R1232" s="99"/>
      <c r="S1232" s="99"/>
    </row>
    <row r="1233" spans="1:19">
      <c r="A1233" s="119" t="s">
        <v>172</v>
      </c>
      <c r="B1233" s="105">
        <v>43140</v>
      </c>
      <c r="C1233" s="120">
        <v>5116.9902339999999</v>
      </c>
      <c r="D1233" s="121">
        <v>5082.2998049999997</v>
      </c>
      <c r="E1233" s="121">
        <v>5153.9599609999996</v>
      </c>
      <c r="F1233" s="113">
        <v>4947.9902339999999</v>
      </c>
      <c r="G1233" s="113"/>
      <c r="H1233" s="114"/>
      <c r="I1233" s="51">
        <f t="shared" si="12"/>
        <v>1.5263741721217361E-2</v>
      </c>
      <c r="J1233" s="51"/>
      <c r="P1233" s="99"/>
      <c r="Q1233" s="99"/>
      <c r="R1233" s="99"/>
      <c r="S1233" s="99"/>
    </row>
    <row r="1234" spans="1:19">
      <c r="A1234" s="119" t="s">
        <v>173</v>
      </c>
      <c r="B1234" s="105">
        <v>43139</v>
      </c>
      <c r="C1234" s="122">
        <v>5040.0600590000004</v>
      </c>
      <c r="D1234" s="121">
        <v>5243.1201170000004</v>
      </c>
      <c r="E1234" s="121">
        <v>5243.1201170000004</v>
      </c>
      <c r="F1234" s="113">
        <v>5039.7299800000001</v>
      </c>
      <c r="G1234" s="113"/>
      <c r="H1234" s="115"/>
      <c r="I1234" s="51">
        <f t="shared" si="12"/>
        <v>-3.7392240945710586E-2</v>
      </c>
      <c r="J1234" s="51"/>
      <c r="P1234" s="99"/>
      <c r="Q1234" s="99"/>
      <c r="R1234" s="99"/>
      <c r="S1234" s="99"/>
    </row>
    <row r="1235" spans="1:19">
      <c r="A1235" s="119" t="s">
        <v>174</v>
      </c>
      <c r="B1235" s="105">
        <v>43138</v>
      </c>
      <c r="C1235" s="122">
        <v>5235.8398440000001</v>
      </c>
      <c r="D1235" s="121">
        <v>5253.9702150000003</v>
      </c>
      <c r="E1235" s="121">
        <v>5325.6601559999999</v>
      </c>
      <c r="F1235" s="113">
        <v>5235.1899409999996</v>
      </c>
      <c r="G1235" s="113"/>
      <c r="H1235" s="115"/>
      <c r="I1235" s="51">
        <f t="shared" si="12"/>
        <v>-4.975309082917545E-3</v>
      </c>
      <c r="J1235" s="51"/>
      <c r="P1235" s="99"/>
      <c r="Q1235" s="99"/>
      <c r="R1235" s="99"/>
      <c r="S1235" s="99"/>
    </row>
    <row r="1236" spans="1:19">
      <c r="A1236" s="119" t="s">
        <v>175</v>
      </c>
      <c r="B1236" s="105">
        <v>43137</v>
      </c>
      <c r="C1236" s="120">
        <v>5262.0200199999999</v>
      </c>
      <c r="D1236" s="121">
        <v>5105.1298829999996</v>
      </c>
      <c r="E1236" s="121">
        <v>5273.5297849999997</v>
      </c>
      <c r="F1236" s="113">
        <v>5063.2402339999999</v>
      </c>
      <c r="G1236" s="113"/>
      <c r="H1236" s="114"/>
      <c r="I1236" s="51">
        <f t="shared" si="12"/>
        <v>1.7550898254373282E-2</v>
      </c>
      <c r="J1236" s="51"/>
      <c r="P1236" s="99"/>
      <c r="Q1236" s="99"/>
      <c r="R1236" s="99"/>
      <c r="S1236" s="99"/>
    </row>
    <row r="1237" spans="1:19">
      <c r="A1237" s="119" t="s">
        <v>176</v>
      </c>
      <c r="B1237" s="105">
        <v>43136</v>
      </c>
      <c r="C1237" s="122">
        <v>5171.2597660000001</v>
      </c>
      <c r="D1237" s="121">
        <v>5351.1000979999999</v>
      </c>
      <c r="E1237" s="121">
        <v>5394.7001950000003</v>
      </c>
      <c r="F1237" s="113">
        <v>5150.6801759999998</v>
      </c>
      <c r="G1237" s="113"/>
      <c r="H1237" s="114"/>
      <c r="I1237" s="51">
        <f t="shared" si="12"/>
        <v>-4.0975814480158634E-2</v>
      </c>
      <c r="J1237" s="51"/>
      <c r="P1237" s="99"/>
      <c r="Q1237" s="99"/>
      <c r="R1237" s="99"/>
      <c r="S1237" s="99"/>
    </row>
    <row r="1238" spans="1:19">
      <c r="A1238" s="119" t="s">
        <v>177</v>
      </c>
      <c r="B1238" s="105">
        <v>43133</v>
      </c>
      <c r="C1238" s="122">
        <v>5392.2099609999996</v>
      </c>
      <c r="D1238" s="121">
        <v>5483.5600590000004</v>
      </c>
      <c r="E1238" s="121">
        <v>5483.5600590000004</v>
      </c>
      <c r="F1238" s="113">
        <v>5388.3500979999999</v>
      </c>
      <c r="G1238" s="113"/>
      <c r="H1238" s="115"/>
      <c r="I1238" s="51">
        <f t="shared" si="12"/>
        <v>-2.1146591732426057E-2</v>
      </c>
      <c r="J1238" s="51"/>
      <c r="P1238" s="99"/>
      <c r="Q1238" s="99"/>
      <c r="R1238" s="99"/>
      <c r="S1238" s="99"/>
    </row>
    <row r="1239" spans="1:19">
      <c r="A1239" s="119" t="s">
        <v>178</v>
      </c>
      <c r="B1239" s="105">
        <v>43132</v>
      </c>
      <c r="C1239" s="120">
        <v>5508.7001950000003</v>
      </c>
      <c r="D1239" s="121">
        <v>5497.919922</v>
      </c>
      <c r="E1239" s="121">
        <v>5535.8500979999999</v>
      </c>
      <c r="F1239" s="113">
        <v>5490.8901370000003</v>
      </c>
      <c r="G1239" s="113"/>
      <c r="H1239" s="115"/>
      <c r="I1239" s="51">
        <f t="shared" si="12"/>
        <v>-4.5539292056728797E-4</v>
      </c>
      <c r="J1239" s="51"/>
      <c r="P1239" s="99"/>
      <c r="Q1239" s="99"/>
      <c r="R1239" s="99"/>
      <c r="S1239" s="99"/>
    </row>
    <row r="1240" spans="1:19">
      <c r="A1240" s="119" t="s">
        <v>179</v>
      </c>
      <c r="B1240" s="105">
        <v>43131</v>
      </c>
      <c r="C1240" s="120">
        <v>5511.2099609999996</v>
      </c>
      <c r="D1240" s="121">
        <v>5528</v>
      </c>
      <c r="E1240" s="121">
        <v>5541.330078</v>
      </c>
      <c r="F1240" s="113">
        <v>5490.2001950000003</v>
      </c>
      <c r="G1240" s="113"/>
      <c r="H1240" s="114"/>
      <c r="I1240" s="51">
        <f t="shared" si="12"/>
        <v>5.1741318121645286E-4</v>
      </c>
      <c r="J1240" s="51"/>
      <c r="P1240" s="99"/>
      <c r="Q1240" s="99"/>
      <c r="R1240" s="99"/>
      <c r="S1240" s="99"/>
    </row>
    <row r="1241" spans="1:19">
      <c r="A1241" s="119" t="s">
        <v>180</v>
      </c>
      <c r="B1241" s="105">
        <v>43130</v>
      </c>
      <c r="C1241" s="120">
        <v>5508.3598629999997</v>
      </c>
      <c r="D1241" s="121">
        <v>5528.4599609999996</v>
      </c>
      <c r="E1241" s="121">
        <v>5538.169922</v>
      </c>
      <c r="F1241" s="113">
        <v>5500.4799800000001</v>
      </c>
      <c r="G1241" s="113"/>
      <c r="H1241" s="115"/>
      <c r="I1241" s="51">
        <f t="shared" si="12"/>
        <v>-1.0830244895955299E-2</v>
      </c>
      <c r="J1241" s="51"/>
      <c r="P1241" s="99"/>
      <c r="Q1241" s="99"/>
      <c r="R1241" s="99"/>
      <c r="S1241" s="99"/>
    </row>
    <row r="1242" spans="1:19">
      <c r="A1242" s="119" t="s">
        <v>181</v>
      </c>
      <c r="B1242" s="105">
        <v>43129</v>
      </c>
      <c r="C1242" s="122">
        <v>5568.669922</v>
      </c>
      <c r="D1242" s="121">
        <v>5595.3999020000001</v>
      </c>
      <c r="E1242" s="121">
        <v>5601.75</v>
      </c>
      <c r="F1242" s="113">
        <v>5564.9501950000003</v>
      </c>
      <c r="G1242" s="113"/>
      <c r="H1242" s="115"/>
      <c r="I1242" s="51">
        <f t="shared" si="12"/>
        <v>-6.6731397838587503E-3</v>
      </c>
      <c r="J1242" s="51"/>
      <c r="P1242" s="99"/>
      <c r="Q1242" s="99"/>
      <c r="R1242" s="99"/>
      <c r="S1242" s="99"/>
    </row>
    <row r="1243" spans="1:19">
      <c r="A1243" s="119" t="s">
        <v>182</v>
      </c>
      <c r="B1243" s="105">
        <v>43126</v>
      </c>
      <c r="C1243" s="122">
        <v>5606.080078</v>
      </c>
      <c r="D1243" s="121">
        <v>5556.5498049999997</v>
      </c>
      <c r="E1243" s="121">
        <v>5606.080078</v>
      </c>
      <c r="F1243" s="113">
        <v>5554.1298829999996</v>
      </c>
      <c r="G1243" s="113"/>
      <c r="H1243" s="115"/>
      <c r="I1243" s="51">
        <f t="shared" si="12"/>
        <v>1.1858427831202167E-2</v>
      </c>
      <c r="J1243" s="51"/>
      <c r="P1243" s="99"/>
      <c r="Q1243" s="99"/>
      <c r="R1243" s="99"/>
      <c r="S1243" s="99"/>
    </row>
    <row r="1244" spans="1:19">
      <c r="A1244" s="119" t="s">
        <v>183</v>
      </c>
      <c r="B1244" s="105">
        <v>43125</v>
      </c>
      <c r="C1244" s="122">
        <v>5540.3798829999996</v>
      </c>
      <c r="D1244" s="121">
        <v>5554.0200199999999</v>
      </c>
      <c r="E1244" s="121">
        <v>5558.4501950000003</v>
      </c>
      <c r="F1244" s="113">
        <v>5524.7001950000003</v>
      </c>
      <c r="G1244" s="113"/>
      <c r="H1244" s="114"/>
      <c r="I1244" s="51">
        <f t="shared" si="12"/>
        <v>6.0503521383892256E-4</v>
      </c>
      <c r="J1244" s="51"/>
      <c r="P1244" s="99"/>
      <c r="Q1244" s="99"/>
      <c r="R1244" s="99"/>
      <c r="S1244" s="99"/>
    </row>
    <row r="1245" spans="1:19">
      <c r="A1245" s="119" t="s">
        <v>184</v>
      </c>
      <c r="B1245" s="105">
        <v>43124</v>
      </c>
      <c r="C1245" s="120">
        <v>5537.0297849999997</v>
      </c>
      <c r="D1245" s="121">
        <v>5552.4101559999999</v>
      </c>
      <c r="E1245" s="121">
        <v>5567.0898440000001</v>
      </c>
      <c r="F1245" s="113">
        <v>5512.1801759999998</v>
      </c>
      <c r="G1245" s="113"/>
      <c r="H1245" s="115"/>
      <c r="I1245" s="51">
        <f t="shared" si="12"/>
        <v>-5.5957135761608434E-4</v>
      </c>
      <c r="J1245" s="51"/>
      <c r="P1245" s="99"/>
      <c r="Q1245" s="99"/>
      <c r="R1245" s="99"/>
      <c r="S1245" s="99"/>
    </row>
    <row r="1246" spans="1:19">
      <c r="A1246" s="119" t="s">
        <v>185</v>
      </c>
      <c r="B1246" s="105">
        <v>43123</v>
      </c>
      <c r="C1246" s="122">
        <v>5540.1298829999996</v>
      </c>
      <c r="D1246" s="121">
        <v>5532.169922</v>
      </c>
      <c r="E1246" s="121">
        <v>5546.1801759999998</v>
      </c>
      <c r="F1246" s="113">
        <v>5524.0097660000001</v>
      </c>
      <c r="G1246" s="113"/>
      <c r="H1246" s="114"/>
      <c r="I1246" s="51">
        <f t="shared" si="12"/>
        <v>2.2141804009587762E-3</v>
      </c>
      <c r="J1246" s="51"/>
      <c r="P1246" s="99"/>
      <c r="Q1246" s="99"/>
      <c r="R1246" s="99"/>
      <c r="S1246" s="99"/>
    </row>
    <row r="1247" spans="1:19">
      <c r="A1247" s="119" t="s">
        <v>186</v>
      </c>
      <c r="B1247" s="105">
        <v>43122</v>
      </c>
      <c r="C1247" s="122">
        <v>5527.8901370000003</v>
      </c>
      <c r="D1247" s="121">
        <v>5481.419922</v>
      </c>
      <c r="E1247" s="121">
        <v>5528</v>
      </c>
      <c r="F1247" s="113">
        <v>5479.3999020000001</v>
      </c>
      <c r="G1247" s="113"/>
      <c r="H1247" s="114"/>
      <c r="I1247" s="51">
        <f t="shared" si="12"/>
        <v>8.0823832690199993E-3</v>
      </c>
      <c r="J1247" s="51"/>
      <c r="P1247" s="99"/>
      <c r="Q1247" s="99"/>
      <c r="R1247" s="99"/>
      <c r="S1247" s="99"/>
    </row>
    <row r="1248" spans="1:19">
      <c r="A1248" s="119" t="s">
        <v>187</v>
      </c>
      <c r="B1248" s="105">
        <v>43119</v>
      </c>
      <c r="C1248" s="122">
        <v>5483.5698240000002</v>
      </c>
      <c r="D1248" s="121">
        <v>5468.5498049999997</v>
      </c>
      <c r="E1248" s="121">
        <v>5483.6201170000004</v>
      </c>
      <c r="F1248" s="113">
        <v>5459.8398440000001</v>
      </c>
      <c r="G1248" s="113"/>
      <c r="H1248" s="114"/>
      <c r="I1248" s="51">
        <f t="shared" si="12"/>
        <v>4.408796409927751E-3</v>
      </c>
      <c r="J1248" s="51"/>
      <c r="P1248" s="99"/>
      <c r="Q1248" s="99"/>
      <c r="R1248" s="99"/>
      <c r="S1248" s="99"/>
    </row>
    <row r="1249" spans="1:19">
      <c r="A1249" s="119" t="s">
        <v>188</v>
      </c>
      <c r="B1249" s="105">
        <v>43118</v>
      </c>
      <c r="C1249" s="120">
        <v>5459.5</v>
      </c>
      <c r="D1249" s="121">
        <v>5468.0200199999999</v>
      </c>
      <c r="E1249" s="121">
        <v>5474.7099609999996</v>
      </c>
      <c r="F1249" s="113">
        <v>5448.8901370000003</v>
      </c>
      <c r="G1249" s="113"/>
      <c r="H1249" s="115"/>
      <c r="I1249" s="51">
        <f t="shared" si="12"/>
        <v>-1.5271263568571447E-3</v>
      </c>
      <c r="J1249" s="51"/>
      <c r="P1249" s="99"/>
      <c r="Q1249" s="99"/>
      <c r="R1249" s="99"/>
      <c r="S1249" s="99"/>
    </row>
    <row r="1250" spans="1:19">
      <c r="A1250" s="119" t="s">
        <v>189</v>
      </c>
      <c r="B1250" s="105">
        <v>43117</v>
      </c>
      <c r="C1250" s="122">
        <v>5467.8500979999999</v>
      </c>
      <c r="D1250" s="121">
        <v>5433.5698240000002</v>
      </c>
      <c r="E1250" s="121">
        <v>5476.580078</v>
      </c>
      <c r="F1250" s="113">
        <v>5420.7700199999999</v>
      </c>
      <c r="G1250" s="113"/>
      <c r="H1250" s="114"/>
      <c r="I1250" s="51">
        <f t="shared" si="12"/>
        <v>9.4132461037603754E-3</v>
      </c>
      <c r="J1250" s="51"/>
      <c r="P1250" s="99"/>
      <c r="Q1250" s="99"/>
      <c r="R1250" s="99"/>
      <c r="S1250" s="99"/>
    </row>
    <row r="1251" spans="1:19">
      <c r="A1251" s="119" t="s">
        <v>190</v>
      </c>
      <c r="B1251" s="105">
        <v>43116</v>
      </c>
      <c r="C1251" s="122">
        <v>5416.8598629999997</v>
      </c>
      <c r="D1251" s="121">
        <v>5460.830078</v>
      </c>
      <c r="E1251" s="121">
        <v>5477.4301759999998</v>
      </c>
      <c r="F1251" s="113">
        <v>5402.1201170000004</v>
      </c>
      <c r="G1251" s="113"/>
      <c r="H1251" s="114"/>
      <c r="I1251" s="51">
        <f t="shared" si="12"/>
        <v>-3.5063171042791774E-3</v>
      </c>
      <c r="J1251" s="51"/>
      <c r="P1251" s="99"/>
      <c r="Q1251" s="99"/>
      <c r="R1251" s="99"/>
      <c r="S1251" s="99"/>
    </row>
    <row r="1252" spans="1:19">
      <c r="A1252" s="119" t="s">
        <v>191</v>
      </c>
      <c r="B1252" s="105">
        <v>43112</v>
      </c>
      <c r="C1252" s="120">
        <v>5435.919922</v>
      </c>
      <c r="D1252" s="121">
        <v>5404.580078</v>
      </c>
      <c r="E1252" s="121">
        <v>5439.0498049999997</v>
      </c>
      <c r="F1252" s="113">
        <v>5403.7900390000004</v>
      </c>
      <c r="G1252" s="113"/>
      <c r="H1252" s="114"/>
      <c r="I1252" s="51">
        <f t="shared" si="12"/>
        <v>6.7525199303910544E-3</v>
      </c>
      <c r="J1252" s="51"/>
      <c r="P1252" s="99"/>
      <c r="Q1252" s="99"/>
      <c r="R1252" s="99"/>
      <c r="S1252" s="99"/>
    </row>
    <row r="1253" spans="1:19">
      <c r="A1253" s="119" t="s">
        <v>192</v>
      </c>
      <c r="B1253" s="105">
        <v>43111</v>
      </c>
      <c r="C1253" s="120">
        <v>5399.4599609999996</v>
      </c>
      <c r="D1253" s="121">
        <v>5371.0097660000001</v>
      </c>
      <c r="E1253" s="121">
        <v>5399.4599609999996</v>
      </c>
      <c r="F1253" s="113">
        <v>5370.7099609999996</v>
      </c>
      <c r="G1253" s="113"/>
      <c r="H1253" s="114"/>
      <c r="I1253" s="51">
        <f t="shared" si="12"/>
        <v>7.1120193021623201E-3</v>
      </c>
      <c r="J1253" s="51"/>
      <c r="P1253" s="99"/>
      <c r="Q1253" s="99"/>
      <c r="R1253" s="99"/>
      <c r="S1253" s="99"/>
    </row>
    <row r="1254" spans="1:19">
      <c r="A1254" s="119" t="s">
        <v>193</v>
      </c>
      <c r="B1254" s="105">
        <v>43110</v>
      </c>
      <c r="C1254" s="122">
        <v>5361.330078</v>
      </c>
      <c r="D1254" s="121">
        <v>5356.1201170000004</v>
      </c>
      <c r="E1254" s="121">
        <v>5366.2299800000001</v>
      </c>
      <c r="F1254" s="113">
        <v>5337.6601559999999</v>
      </c>
      <c r="G1254" s="113"/>
      <c r="H1254" s="114"/>
      <c r="I1254" s="51">
        <f t="shared" si="12"/>
        <v>-1.1047887112829446E-3</v>
      </c>
      <c r="J1254" s="51"/>
      <c r="P1254" s="99"/>
      <c r="Q1254" s="99"/>
      <c r="R1254" s="99"/>
      <c r="S1254" s="99"/>
    </row>
    <row r="1255" spans="1:19">
      <c r="A1255" s="119" t="s">
        <v>194</v>
      </c>
      <c r="B1255" s="105">
        <v>43109</v>
      </c>
      <c r="C1255" s="120">
        <v>5367.2597660000001</v>
      </c>
      <c r="D1255" s="121">
        <v>5367</v>
      </c>
      <c r="E1255" s="121">
        <v>5382.580078</v>
      </c>
      <c r="F1255" s="113">
        <v>5360.580078</v>
      </c>
      <c r="G1255" s="113"/>
      <c r="H1255" s="114"/>
      <c r="I1255" s="51">
        <f t="shared" si="12"/>
        <v>1.6010640154315858E-3</v>
      </c>
      <c r="J1255" s="51"/>
      <c r="P1255" s="99"/>
      <c r="Q1255" s="99"/>
      <c r="R1255" s="99"/>
      <c r="S1255" s="99"/>
    </row>
    <row r="1256" spans="1:19">
      <c r="A1256" s="119" t="s">
        <v>195</v>
      </c>
      <c r="B1256" s="105">
        <v>43108</v>
      </c>
      <c r="C1256" s="122">
        <v>5358.6801759999998</v>
      </c>
      <c r="D1256" s="121">
        <v>5348.8500979999999</v>
      </c>
      <c r="E1256" s="121">
        <v>5360.2402339999999</v>
      </c>
      <c r="F1256" s="113">
        <v>5338.9501950000003</v>
      </c>
      <c r="G1256" s="113"/>
      <c r="H1256" s="114"/>
      <c r="I1256" s="51">
        <f t="shared" si="12"/>
        <v>1.6805151511865013E-3</v>
      </c>
      <c r="J1256" s="51"/>
      <c r="P1256" s="99"/>
      <c r="Q1256" s="99"/>
      <c r="R1256" s="99"/>
      <c r="S1256" s="99"/>
    </row>
    <row r="1257" spans="1:19">
      <c r="A1257" s="119" t="s">
        <v>196</v>
      </c>
      <c r="B1257" s="105">
        <v>43105</v>
      </c>
      <c r="C1257" s="120">
        <v>5349.6899409999996</v>
      </c>
      <c r="D1257" s="121">
        <v>5326.6401370000003</v>
      </c>
      <c r="E1257" s="121">
        <v>5350.2402339999999</v>
      </c>
      <c r="F1257" s="113">
        <v>5320.0698240000002</v>
      </c>
      <c r="G1257" s="113"/>
      <c r="H1257" s="115"/>
      <c r="I1257" s="51">
        <f t="shared" si="12"/>
        <v>7.0326697421756457E-3</v>
      </c>
      <c r="J1257" s="51"/>
      <c r="P1257" s="99"/>
      <c r="Q1257" s="99"/>
      <c r="R1257" s="99"/>
      <c r="S1257" s="99"/>
    </row>
    <row r="1258" spans="1:19">
      <c r="A1258" s="119" t="s">
        <v>197</v>
      </c>
      <c r="B1258" s="105">
        <v>43104</v>
      </c>
      <c r="C1258" s="122">
        <v>5312.330078</v>
      </c>
      <c r="D1258" s="121">
        <v>5303.2099609999996</v>
      </c>
      <c r="E1258" s="121">
        <v>5322.580078</v>
      </c>
      <c r="F1258" s="113">
        <v>5302.7797849999997</v>
      </c>
      <c r="G1258" s="113"/>
      <c r="H1258" s="114"/>
      <c r="I1258" s="51">
        <f t="shared" si="12"/>
        <v>4.2363885144649505E-3</v>
      </c>
      <c r="J1258" s="51"/>
      <c r="P1258" s="99"/>
      <c r="Q1258" s="99"/>
      <c r="R1258" s="99"/>
      <c r="S1258" s="99"/>
    </row>
    <row r="1259" spans="1:19">
      <c r="A1259" s="119" t="s">
        <v>198</v>
      </c>
      <c r="B1259" s="105">
        <v>43103</v>
      </c>
      <c r="C1259" s="120">
        <v>5289.919922</v>
      </c>
      <c r="D1259" s="121">
        <v>5260.2700199999999</v>
      </c>
      <c r="E1259" s="121">
        <v>5292.4799800000001</v>
      </c>
      <c r="F1259" s="113">
        <v>5260.1899409999996</v>
      </c>
      <c r="G1259" s="113"/>
      <c r="H1259" s="114"/>
      <c r="I1259" s="51">
        <f t="shared" si="12"/>
        <v>6.3999897981077414E-3</v>
      </c>
      <c r="J1259" s="51"/>
      <c r="P1259" s="99"/>
      <c r="Q1259" s="99"/>
      <c r="R1259" s="99"/>
      <c r="S1259" s="99"/>
    </row>
    <row r="1260" spans="1:19">
      <c r="A1260" s="119" t="s">
        <v>199</v>
      </c>
      <c r="B1260" s="105">
        <v>43102</v>
      </c>
      <c r="C1260" s="122">
        <v>5256.2797849999997</v>
      </c>
      <c r="D1260" s="121">
        <v>5232.7202150000003</v>
      </c>
      <c r="E1260" s="121">
        <v>5256.3999020000001</v>
      </c>
      <c r="F1260" s="113">
        <v>5230.0600590000004</v>
      </c>
      <c r="G1260" s="113"/>
      <c r="H1260" s="115"/>
      <c r="I1260" s="51">
        <f t="shared" si="12"/>
        <v>8.3487482549755576E-3</v>
      </c>
      <c r="J1260" s="51"/>
      <c r="P1260" s="99"/>
      <c r="Q1260" s="99"/>
      <c r="R1260" s="99"/>
      <c r="S1260" s="99"/>
    </row>
    <row r="1261" spans="1:19">
      <c r="A1261" s="119" t="s">
        <v>200</v>
      </c>
      <c r="B1261" s="105">
        <v>43098</v>
      </c>
      <c r="C1261" s="120">
        <v>5212.7597660000001</v>
      </c>
      <c r="D1261" s="121">
        <v>5243.0600590000004</v>
      </c>
      <c r="E1261" s="121">
        <v>5248.8598629999997</v>
      </c>
      <c r="F1261" s="113">
        <v>5212.7597660000001</v>
      </c>
      <c r="G1261" s="113"/>
      <c r="H1261" s="114"/>
      <c r="I1261" s="51">
        <f t="shared" si="12"/>
        <v>-5.120644706708033E-3</v>
      </c>
      <c r="J1261" s="51"/>
      <c r="P1261" s="99"/>
      <c r="Q1261" s="99"/>
      <c r="R1261" s="99"/>
      <c r="S1261" s="99"/>
    </row>
    <row r="1262" spans="1:19">
      <c r="A1262" s="119" t="s">
        <v>201</v>
      </c>
      <c r="B1262" s="105">
        <v>43097</v>
      </c>
      <c r="C1262" s="120">
        <v>5239.5898440000001</v>
      </c>
      <c r="D1262" s="121">
        <v>5236.7900390000004</v>
      </c>
      <c r="E1262" s="121">
        <v>5239.7700199999999</v>
      </c>
      <c r="F1262" s="113">
        <v>5230.1601559999999</v>
      </c>
      <c r="G1262" s="113"/>
      <c r="H1262" s="115"/>
      <c r="I1262" s="51">
        <f t="shared" si="12"/>
        <v>2.0233425588136456E-3</v>
      </c>
      <c r="J1262" s="51"/>
      <c r="P1262" s="99"/>
      <c r="Q1262" s="99"/>
      <c r="R1262" s="99"/>
      <c r="S1262" s="99"/>
    </row>
    <row r="1263" spans="1:19">
      <c r="A1263" s="119" t="s">
        <v>202</v>
      </c>
      <c r="B1263" s="105">
        <v>43096</v>
      </c>
      <c r="C1263" s="120">
        <v>5229.0097660000001</v>
      </c>
      <c r="D1263" s="121">
        <v>5228.0097660000001</v>
      </c>
      <c r="E1263" s="121">
        <v>5234.8798829999996</v>
      </c>
      <c r="F1263" s="113">
        <v>5221.7797849999997</v>
      </c>
      <c r="G1263" s="113"/>
      <c r="H1263" s="114"/>
      <c r="I1263" s="51">
        <f t="shared" si="12"/>
        <v>8.6132483267320481E-4</v>
      </c>
      <c r="J1263" s="51"/>
      <c r="P1263" s="99"/>
      <c r="Q1263" s="99"/>
      <c r="R1263" s="99"/>
      <c r="S1263" s="99"/>
    </row>
    <row r="1264" spans="1:19">
      <c r="A1264" s="119" t="s">
        <v>203</v>
      </c>
      <c r="B1264" s="105">
        <v>43095</v>
      </c>
      <c r="C1264" s="122">
        <v>5224.5097660000001</v>
      </c>
      <c r="D1264" s="121">
        <v>5221.75</v>
      </c>
      <c r="E1264" s="121">
        <v>5228.8398440000001</v>
      </c>
      <c r="F1264" s="113">
        <v>5219.6098629999997</v>
      </c>
      <c r="G1264" s="113"/>
      <c r="H1264" s="115"/>
      <c r="I1264" s="51">
        <f t="shared" si="12"/>
        <v>-1.0096529613280447E-3</v>
      </c>
      <c r="J1264" s="51"/>
      <c r="P1264" s="99"/>
      <c r="Q1264" s="99"/>
      <c r="R1264" s="99"/>
      <c r="S1264" s="99"/>
    </row>
    <row r="1265" spans="1:19">
      <c r="A1265" s="119" t="s">
        <v>204</v>
      </c>
      <c r="B1265" s="105">
        <v>43091</v>
      </c>
      <c r="C1265" s="122">
        <v>5229.7900390000004</v>
      </c>
      <c r="D1265" s="121">
        <v>5231.5200199999999</v>
      </c>
      <c r="E1265" s="121">
        <v>5233.6899409999996</v>
      </c>
      <c r="F1265" s="113">
        <v>5219.6899409999996</v>
      </c>
      <c r="G1265" s="113"/>
      <c r="H1265" s="115"/>
      <c r="I1265" s="51">
        <f t="shared" si="12"/>
        <v>-4.5299014734512255E-4</v>
      </c>
      <c r="J1265" s="51"/>
      <c r="P1265" s="99"/>
      <c r="Q1265" s="99"/>
      <c r="R1265" s="99"/>
      <c r="S1265" s="99"/>
    </row>
    <row r="1266" spans="1:19">
      <c r="A1266" s="119" t="s">
        <v>205</v>
      </c>
      <c r="B1266" s="105">
        <v>43090</v>
      </c>
      <c r="C1266" s="120">
        <v>5232.1601559999999</v>
      </c>
      <c r="D1266" s="121">
        <v>5229.1401370000003</v>
      </c>
      <c r="E1266" s="121">
        <v>5247.8500979999999</v>
      </c>
      <c r="F1266" s="113">
        <v>5227.9301759999998</v>
      </c>
      <c r="G1266" s="113"/>
      <c r="H1266" s="114"/>
      <c r="I1266" s="51">
        <f t="shared" si="12"/>
        <v>1.9859314377921322E-3</v>
      </c>
      <c r="J1266" s="51"/>
      <c r="P1266" s="99"/>
      <c r="Q1266" s="99"/>
      <c r="R1266" s="99"/>
      <c r="S1266" s="99"/>
    </row>
    <row r="1267" spans="1:19">
      <c r="A1267" s="119" t="s">
        <v>206</v>
      </c>
      <c r="B1267" s="105">
        <v>43089</v>
      </c>
      <c r="C1267" s="120">
        <v>5221.7900390000004</v>
      </c>
      <c r="D1267" s="121">
        <v>5239.2001950000003</v>
      </c>
      <c r="E1267" s="121">
        <v>5244.669922</v>
      </c>
      <c r="F1267" s="113">
        <v>5215.8500979999999</v>
      </c>
      <c r="G1267" s="113"/>
      <c r="H1267" s="115"/>
      <c r="I1267" s="51">
        <f t="shared" si="12"/>
        <v>-6.9661958487521325E-4</v>
      </c>
      <c r="J1267" s="51"/>
      <c r="P1267" s="99"/>
      <c r="Q1267" s="99"/>
      <c r="R1267" s="99"/>
      <c r="S1267" s="99"/>
    </row>
    <row r="1268" spans="1:19">
      <c r="A1268" s="119" t="s">
        <v>207</v>
      </c>
      <c r="B1268" s="105">
        <v>43088</v>
      </c>
      <c r="C1268" s="122">
        <v>5225.4301759999998</v>
      </c>
      <c r="D1268" s="121">
        <v>5247.330078</v>
      </c>
      <c r="E1268" s="121">
        <v>5250.6201170000004</v>
      </c>
      <c r="F1268" s="113">
        <v>5224.0498049999997</v>
      </c>
      <c r="G1268" s="113"/>
      <c r="H1268" s="114"/>
      <c r="I1268" s="51">
        <f t="shared" si="12"/>
        <v>-3.2141758339974125E-3</v>
      </c>
      <c r="J1268" s="51"/>
      <c r="P1268" s="99"/>
      <c r="Q1268" s="99"/>
      <c r="R1268" s="99"/>
      <c r="S1268" s="99"/>
    </row>
    <row r="1269" spans="1:19">
      <c r="A1269" s="119" t="s">
        <v>208</v>
      </c>
      <c r="B1269" s="105">
        <v>43087</v>
      </c>
      <c r="C1269" s="120">
        <v>5242.2797849999997</v>
      </c>
      <c r="D1269" s="121">
        <v>5234.0297849999997</v>
      </c>
      <c r="E1269" s="121">
        <v>5251.3901370000003</v>
      </c>
      <c r="F1269" s="113">
        <v>5234.0297849999997</v>
      </c>
      <c r="G1269" s="113"/>
      <c r="H1269" s="115"/>
      <c r="I1269" s="51">
        <f t="shared" si="12"/>
        <v>5.4045159222795291E-3</v>
      </c>
      <c r="J1269" s="51"/>
      <c r="P1269" s="99"/>
      <c r="Q1269" s="99"/>
      <c r="R1269" s="99"/>
      <c r="S1269" s="99"/>
    </row>
    <row r="1270" spans="1:19">
      <c r="A1270" s="119" t="s">
        <v>209</v>
      </c>
      <c r="B1270" s="105">
        <v>43084</v>
      </c>
      <c r="C1270" s="122">
        <v>5214.1000979999999</v>
      </c>
      <c r="D1270" s="121">
        <v>5184.5297849999997</v>
      </c>
      <c r="E1270" s="121">
        <v>5221.5600590000004</v>
      </c>
      <c r="F1270" s="113">
        <v>5182.6401370000003</v>
      </c>
      <c r="G1270" s="113"/>
      <c r="H1270" s="114"/>
      <c r="I1270" s="51">
        <f t="shared" si="12"/>
        <v>9.0276444357679786E-3</v>
      </c>
      <c r="J1270" s="51"/>
      <c r="P1270" s="99"/>
      <c r="Q1270" s="99"/>
      <c r="R1270" s="99"/>
      <c r="S1270" s="99"/>
    </row>
    <row r="1271" spans="1:19">
      <c r="A1271" s="119" t="s">
        <v>210</v>
      </c>
      <c r="B1271" s="105">
        <v>43083</v>
      </c>
      <c r="C1271" s="120">
        <v>5167.4501950000003</v>
      </c>
      <c r="D1271" s="121">
        <v>5194.4399409999996</v>
      </c>
      <c r="E1271" s="121">
        <v>5198.7099609999996</v>
      </c>
      <c r="F1271" s="113">
        <v>5167.4501950000003</v>
      </c>
      <c r="G1271" s="113"/>
      <c r="H1271" s="114"/>
      <c r="I1271" s="51">
        <f t="shared" si="12"/>
        <v>-3.899619929075504E-3</v>
      </c>
      <c r="J1271" s="51"/>
      <c r="P1271" s="99"/>
      <c r="Q1271" s="99"/>
      <c r="R1271" s="99"/>
      <c r="S1271" s="99"/>
    </row>
    <row r="1272" spans="1:19">
      <c r="A1272" s="119" t="s">
        <v>211</v>
      </c>
      <c r="B1272" s="105">
        <v>43082</v>
      </c>
      <c r="C1272" s="122">
        <v>5187.6801759999998</v>
      </c>
      <c r="D1272" s="121">
        <v>5196.9301759999998</v>
      </c>
      <c r="E1272" s="121">
        <v>5205.2900390000004</v>
      </c>
      <c r="F1272" s="113">
        <v>5187.6801759999998</v>
      </c>
      <c r="G1272" s="113"/>
      <c r="H1272" s="114"/>
      <c r="I1272" s="51">
        <f t="shared" si="12"/>
        <v>-4.3926832136109706E-4</v>
      </c>
      <c r="J1272" s="51"/>
      <c r="P1272" s="99"/>
      <c r="Q1272" s="99"/>
      <c r="R1272" s="99"/>
      <c r="S1272" s="99"/>
    </row>
    <row r="1273" spans="1:19">
      <c r="A1273" s="119" t="s">
        <v>212</v>
      </c>
      <c r="B1273" s="105">
        <v>43081</v>
      </c>
      <c r="C1273" s="120">
        <v>5189.9599609999996</v>
      </c>
      <c r="D1273" s="121">
        <v>5185.3398440000001</v>
      </c>
      <c r="E1273" s="121">
        <v>5200.8999020000001</v>
      </c>
      <c r="F1273" s="113">
        <v>5181.5400390000004</v>
      </c>
      <c r="G1273" s="113"/>
      <c r="H1273" s="115"/>
      <c r="I1273" s="51">
        <f t="shared" si="12"/>
        <v>1.5843992859554401E-3</v>
      </c>
      <c r="J1273" s="51"/>
      <c r="P1273" s="99"/>
      <c r="Q1273" s="99"/>
      <c r="R1273" s="99"/>
      <c r="S1273" s="99"/>
    </row>
    <row r="1274" spans="1:19">
      <c r="A1274" s="119" t="s">
        <v>213</v>
      </c>
      <c r="B1274" s="105">
        <v>43080</v>
      </c>
      <c r="C1274" s="122">
        <v>5181.75</v>
      </c>
      <c r="D1274" s="121">
        <v>5166.5600590000004</v>
      </c>
      <c r="E1274" s="121">
        <v>5182.4301759999998</v>
      </c>
      <c r="F1274" s="113">
        <v>5165.169922</v>
      </c>
      <c r="G1274" s="113"/>
      <c r="H1274" s="114"/>
      <c r="I1274" s="51">
        <f t="shared" si="12"/>
        <v>3.2060890672287456E-3</v>
      </c>
      <c r="J1274" s="51"/>
      <c r="P1274" s="99"/>
      <c r="Q1274" s="99"/>
      <c r="R1274" s="99"/>
      <c r="S1274" s="99"/>
    </row>
    <row r="1275" spans="1:19">
      <c r="A1275" s="119" t="s">
        <v>214</v>
      </c>
      <c r="B1275" s="105">
        <v>43077</v>
      </c>
      <c r="C1275" s="120">
        <v>5165.1899409999996</v>
      </c>
      <c r="D1275" s="121">
        <v>5154.8798829999996</v>
      </c>
      <c r="E1275" s="121">
        <v>5165.4599609999996</v>
      </c>
      <c r="F1275" s="113">
        <v>5150.8398440000001</v>
      </c>
      <c r="G1275" s="113"/>
      <c r="H1275" s="115"/>
      <c r="I1275" s="51">
        <f t="shared" si="12"/>
        <v>5.610932106433264E-3</v>
      </c>
      <c r="J1275" s="51"/>
      <c r="P1275" s="99"/>
      <c r="Q1275" s="99"/>
      <c r="R1275" s="99"/>
      <c r="S1275" s="99"/>
    </row>
    <row r="1276" spans="1:19">
      <c r="A1276" s="119" t="s">
        <v>215</v>
      </c>
      <c r="B1276" s="105">
        <v>43076</v>
      </c>
      <c r="C1276" s="122">
        <v>5136.3701170000004</v>
      </c>
      <c r="D1276" s="121">
        <v>5119.6401370000003</v>
      </c>
      <c r="E1276" s="121">
        <v>5144.1601559999999</v>
      </c>
      <c r="F1276" s="113">
        <v>5116.7299800000001</v>
      </c>
      <c r="G1276" s="113"/>
      <c r="H1276" s="114"/>
      <c r="I1276" s="51">
        <f t="shared" si="12"/>
        <v>3.1071732073253422E-3</v>
      </c>
      <c r="J1276" s="51"/>
      <c r="P1276" s="99"/>
      <c r="Q1276" s="99"/>
      <c r="R1276" s="99"/>
      <c r="S1276" s="99"/>
    </row>
    <row r="1277" spans="1:19">
      <c r="A1277" s="119" t="s">
        <v>216</v>
      </c>
      <c r="B1277" s="105">
        <v>43075</v>
      </c>
      <c r="C1277" s="120">
        <v>5120.4599609999996</v>
      </c>
      <c r="D1277" s="121">
        <v>5114.5600590000004</v>
      </c>
      <c r="E1277" s="121">
        <v>5130.2597660000001</v>
      </c>
      <c r="F1277" s="113">
        <v>5111.8198240000002</v>
      </c>
      <c r="G1277" s="113"/>
      <c r="H1277" s="115"/>
      <c r="I1277" s="51">
        <f t="shared" si="12"/>
        <v>-8.9819994650630619E-5</v>
      </c>
      <c r="J1277" s="51"/>
      <c r="P1277" s="99"/>
      <c r="Q1277" s="99"/>
      <c r="R1277" s="99"/>
      <c r="S1277" s="99"/>
    </row>
    <row r="1278" spans="1:19">
      <c r="A1278" s="119" t="s">
        <v>217</v>
      </c>
      <c r="B1278" s="105">
        <v>43074</v>
      </c>
      <c r="C1278" s="120">
        <v>5120.919922</v>
      </c>
      <c r="D1278" s="121">
        <v>5140.7900390000004</v>
      </c>
      <c r="E1278" s="121">
        <v>5158.0600590000004</v>
      </c>
      <c r="F1278" s="113">
        <v>5117.3701170000004</v>
      </c>
      <c r="G1278" s="113"/>
      <c r="H1278" s="114"/>
      <c r="I1278" s="51">
        <f t="shared" si="12"/>
        <v>-3.6946626348773881E-3</v>
      </c>
      <c r="J1278" s="51"/>
      <c r="P1278" s="99"/>
      <c r="Q1278" s="99"/>
      <c r="R1278" s="99"/>
      <c r="S1278" s="99"/>
    </row>
    <row r="1279" spans="1:19">
      <c r="A1279" s="119" t="s">
        <v>218</v>
      </c>
      <c r="B1279" s="105">
        <v>43073</v>
      </c>
      <c r="C1279" s="120">
        <v>5139.9101559999999</v>
      </c>
      <c r="D1279" s="121">
        <v>5174.4902339999999</v>
      </c>
      <c r="E1279" s="121">
        <v>5190.0698240000002</v>
      </c>
      <c r="F1279" s="113">
        <v>5139.1298829999996</v>
      </c>
      <c r="G1279" s="113"/>
      <c r="H1279" s="114"/>
      <c r="I1279" s="51">
        <f t="shared" ref="I1279:I1342" si="13">(C1279/C1280)-1</f>
        <v>-1.0300464004717735E-3</v>
      </c>
      <c r="J1279" s="51"/>
      <c r="P1279" s="99"/>
      <c r="Q1279" s="99"/>
      <c r="R1279" s="99"/>
      <c r="S1279" s="99"/>
    </row>
    <row r="1280" spans="1:19">
      <c r="A1280" s="119" t="s">
        <v>219</v>
      </c>
      <c r="B1280" s="105">
        <v>43070</v>
      </c>
      <c r="C1280" s="120">
        <v>5145.2099609999996</v>
      </c>
      <c r="D1280" s="121">
        <v>5150.830078</v>
      </c>
      <c r="E1280" s="121">
        <v>5161.5297849999997</v>
      </c>
      <c r="F1280" s="113">
        <v>5074.1401370000003</v>
      </c>
      <c r="G1280" s="113"/>
      <c r="H1280" s="115"/>
      <c r="I1280" s="51">
        <f t="shared" si="13"/>
        <v>-1.9843078606431863E-3</v>
      </c>
      <c r="J1280" s="51"/>
      <c r="P1280" s="99"/>
      <c r="Q1280" s="99"/>
      <c r="R1280" s="99"/>
      <c r="S1280" s="99"/>
    </row>
    <row r="1281" spans="1:19">
      <c r="A1281" s="119" t="s">
        <v>220</v>
      </c>
      <c r="B1281" s="105">
        <v>43069</v>
      </c>
      <c r="C1281" s="120">
        <v>5155.4399409999996</v>
      </c>
      <c r="D1281" s="121">
        <v>5128.8701170000004</v>
      </c>
      <c r="E1281" s="121">
        <v>5174.6401370000003</v>
      </c>
      <c r="F1281" s="113">
        <v>5128.8701170000004</v>
      </c>
      <c r="G1281" s="113"/>
      <c r="H1281" s="114"/>
      <c r="I1281" s="51">
        <f t="shared" si="13"/>
        <v>8.5607400098028918E-3</v>
      </c>
      <c r="J1281" s="51"/>
      <c r="P1281" s="99"/>
      <c r="Q1281" s="99"/>
      <c r="R1281" s="99"/>
      <c r="S1281" s="99"/>
    </row>
    <row r="1282" spans="1:19">
      <c r="A1282" s="119" t="s">
        <v>221</v>
      </c>
      <c r="B1282" s="105">
        <v>43068</v>
      </c>
      <c r="C1282" s="122">
        <v>5111.6801759999998</v>
      </c>
      <c r="D1282" s="121">
        <v>5115.1000979999999</v>
      </c>
      <c r="E1282" s="121">
        <v>5128.7900390000004</v>
      </c>
      <c r="F1282" s="113">
        <v>5100.5297849999997</v>
      </c>
      <c r="G1282" s="113"/>
      <c r="H1282" s="115"/>
      <c r="I1282" s="51">
        <f t="shared" si="13"/>
        <v>-2.4056358560431423E-4</v>
      </c>
      <c r="J1282" s="51"/>
      <c r="P1282" s="99"/>
      <c r="Q1282" s="99"/>
      <c r="R1282" s="99"/>
      <c r="S1282" s="99"/>
    </row>
    <row r="1283" spans="1:19">
      <c r="A1283" s="119" t="s">
        <v>222</v>
      </c>
      <c r="B1283" s="105">
        <v>43067</v>
      </c>
      <c r="C1283" s="120">
        <v>5112.9101559999999</v>
      </c>
      <c r="D1283" s="121">
        <v>5071.8500979999999</v>
      </c>
      <c r="E1283" s="121">
        <v>5114.1401370000003</v>
      </c>
      <c r="F1283" s="113">
        <v>5070.8798829999996</v>
      </c>
      <c r="G1283" s="113"/>
      <c r="H1283" s="115"/>
      <c r="I1283" s="51">
        <f t="shared" si="13"/>
        <v>9.8877227314662086E-3</v>
      </c>
      <c r="J1283" s="51"/>
      <c r="P1283" s="99"/>
      <c r="Q1283" s="99"/>
      <c r="R1283" s="99"/>
      <c r="S1283" s="99"/>
    </row>
    <row r="1284" spans="1:19">
      <c r="A1284" s="119" t="s">
        <v>223</v>
      </c>
      <c r="B1284" s="105">
        <v>43066</v>
      </c>
      <c r="C1284" s="122">
        <v>5062.8500979999999</v>
      </c>
      <c r="D1284" s="121">
        <v>5065.25</v>
      </c>
      <c r="E1284" s="121">
        <v>5072.419922</v>
      </c>
      <c r="F1284" s="113">
        <v>5057.9101559999999</v>
      </c>
      <c r="G1284" s="113"/>
      <c r="H1284" s="114"/>
      <c r="I1284" s="51">
        <f t="shared" si="13"/>
        <v>-2.7247617218206788E-4</v>
      </c>
      <c r="J1284" s="51"/>
      <c r="P1284" s="99"/>
      <c r="Q1284" s="99"/>
      <c r="R1284" s="99"/>
      <c r="S1284" s="99"/>
    </row>
    <row r="1285" spans="1:19">
      <c r="A1285" s="119" t="s">
        <v>224</v>
      </c>
      <c r="B1285" s="105">
        <v>43063</v>
      </c>
      <c r="C1285" s="120">
        <v>5064.2299800000001</v>
      </c>
      <c r="D1285" s="121">
        <v>5060.330078</v>
      </c>
      <c r="E1285" s="121">
        <v>5067.7001950000003</v>
      </c>
      <c r="F1285" s="113">
        <v>5060.330078</v>
      </c>
      <c r="G1285" s="113"/>
      <c r="H1285" s="114"/>
      <c r="I1285" s="51">
        <f t="shared" si="13"/>
        <v>2.1034276147429143E-3</v>
      </c>
      <c r="J1285" s="51"/>
      <c r="P1285" s="99"/>
      <c r="Q1285" s="99"/>
      <c r="R1285" s="99"/>
      <c r="S1285" s="99"/>
    </row>
    <row r="1286" spans="1:19">
      <c r="A1286" s="119" t="s">
        <v>225</v>
      </c>
      <c r="B1286" s="105">
        <v>43061</v>
      </c>
      <c r="C1286" s="120">
        <v>5053.6000979999999</v>
      </c>
      <c r="D1286" s="121">
        <v>5059.8798829999996</v>
      </c>
      <c r="E1286" s="121">
        <v>5060.9702150000003</v>
      </c>
      <c r="F1286" s="113">
        <v>5050.0498049999997</v>
      </c>
      <c r="G1286" s="113"/>
      <c r="H1286" s="114"/>
      <c r="I1286" s="51">
        <f t="shared" si="13"/>
        <v>-6.624737976088646E-4</v>
      </c>
      <c r="J1286" s="51"/>
      <c r="P1286" s="99"/>
      <c r="Q1286" s="99"/>
      <c r="R1286" s="99"/>
      <c r="S1286" s="99"/>
    </row>
    <row r="1287" spans="1:19">
      <c r="A1287" s="119" t="s">
        <v>226</v>
      </c>
      <c r="B1287" s="105">
        <v>43060</v>
      </c>
      <c r="C1287" s="120">
        <v>5056.9501950000003</v>
      </c>
      <c r="D1287" s="121">
        <v>5037.7597660000001</v>
      </c>
      <c r="E1287" s="121">
        <v>5061.1601559999999</v>
      </c>
      <c r="F1287" s="113">
        <v>5037.7597660000001</v>
      </c>
      <c r="G1287" s="113"/>
      <c r="H1287" s="115"/>
      <c r="I1287" s="51">
        <f t="shared" si="13"/>
        <v>6.5566013073710128E-3</v>
      </c>
      <c r="J1287" s="51"/>
      <c r="P1287" s="99"/>
      <c r="Q1287" s="99"/>
      <c r="R1287" s="99"/>
      <c r="S1287" s="99"/>
    </row>
    <row r="1288" spans="1:19">
      <c r="A1288" s="119" t="s">
        <v>227</v>
      </c>
      <c r="B1288" s="105">
        <v>43059</v>
      </c>
      <c r="C1288" s="120">
        <v>5024.0097660000001</v>
      </c>
      <c r="D1288" s="121">
        <v>5018.8598629999997</v>
      </c>
      <c r="E1288" s="121">
        <v>5028.6601559999999</v>
      </c>
      <c r="F1288" s="113">
        <v>5016.419922</v>
      </c>
      <c r="G1288" s="113"/>
      <c r="H1288" s="114"/>
      <c r="I1288" s="51">
        <f t="shared" si="13"/>
        <v>1.3073514923052088E-3</v>
      </c>
      <c r="J1288" s="51"/>
      <c r="P1288" s="99"/>
      <c r="Q1288" s="99"/>
      <c r="R1288" s="99"/>
      <c r="S1288" s="99"/>
    </row>
    <row r="1289" spans="1:19">
      <c r="A1289" s="119" t="s">
        <v>228</v>
      </c>
      <c r="B1289" s="105">
        <v>43056</v>
      </c>
      <c r="C1289" s="122">
        <v>5017.4501950000003</v>
      </c>
      <c r="D1289" s="121">
        <v>5025.4101559999999</v>
      </c>
      <c r="E1289" s="121">
        <v>5027.3798829999996</v>
      </c>
      <c r="F1289" s="113">
        <v>5015.0498049999997</v>
      </c>
      <c r="G1289" s="113"/>
      <c r="H1289" s="115"/>
      <c r="I1289" s="51">
        <f t="shared" si="13"/>
        <v>-2.590167350193795E-3</v>
      </c>
      <c r="J1289" s="51"/>
      <c r="P1289" s="99"/>
      <c r="Q1289" s="99"/>
      <c r="R1289" s="99"/>
      <c r="S1289" s="99"/>
    </row>
    <row r="1290" spans="1:19">
      <c r="A1290" s="119" t="s">
        <v>229</v>
      </c>
      <c r="B1290" s="105">
        <v>43055</v>
      </c>
      <c r="C1290" s="122">
        <v>5030.4799800000001</v>
      </c>
      <c r="D1290" s="121">
        <v>5005.7797849999997</v>
      </c>
      <c r="E1290" s="121">
        <v>5039.1000979999999</v>
      </c>
      <c r="F1290" s="113">
        <v>5005.7797849999997</v>
      </c>
      <c r="G1290" s="113"/>
      <c r="H1290" s="114"/>
      <c r="I1290" s="51">
        <f t="shared" si="13"/>
        <v>8.5245309369876843E-3</v>
      </c>
      <c r="J1290" s="51"/>
      <c r="P1290" s="99"/>
      <c r="Q1290" s="99"/>
      <c r="R1290" s="99"/>
      <c r="S1290" s="99"/>
    </row>
    <row r="1291" spans="1:19">
      <c r="A1291" s="119" t="s">
        <v>230</v>
      </c>
      <c r="B1291" s="105">
        <v>43054</v>
      </c>
      <c r="C1291" s="120">
        <v>4987.9599609999996</v>
      </c>
      <c r="D1291" s="121">
        <v>4997.3500979999999</v>
      </c>
      <c r="E1291" s="121">
        <v>5003.8901370000003</v>
      </c>
      <c r="F1291" s="113">
        <v>4974.3798829999996</v>
      </c>
      <c r="G1291" s="113"/>
      <c r="H1291" s="115"/>
      <c r="I1291" s="51">
        <f t="shared" si="13"/>
        <v>-5.2985673910002085E-3</v>
      </c>
      <c r="J1291" s="51"/>
      <c r="P1291" s="99"/>
      <c r="Q1291" s="99"/>
      <c r="R1291" s="99"/>
      <c r="S1291" s="99"/>
    </row>
    <row r="1292" spans="1:19">
      <c r="A1292" s="119" t="s">
        <v>231</v>
      </c>
      <c r="B1292" s="105">
        <v>43053</v>
      </c>
      <c r="C1292" s="122">
        <v>5014.5297849999997</v>
      </c>
      <c r="D1292" s="121">
        <v>5012.3500979999999</v>
      </c>
      <c r="E1292" s="121">
        <v>5016.0600590000004</v>
      </c>
      <c r="F1292" s="113">
        <v>4990.6201170000004</v>
      </c>
      <c r="G1292" s="113"/>
      <c r="H1292" s="115"/>
      <c r="I1292" s="51">
        <f t="shared" si="13"/>
        <v>-2.1550850675865485E-3</v>
      </c>
      <c r="J1292" s="51"/>
      <c r="P1292" s="99"/>
      <c r="Q1292" s="99"/>
      <c r="R1292" s="99"/>
      <c r="S1292" s="99"/>
    </row>
    <row r="1293" spans="1:19">
      <c r="A1293" s="119" t="s">
        <v>232</v>
      </c>
      <c r="B1293" s="105">
        <v>43052</v>
      </c>
      <c r="C1293" s="120">
        <v>5025.3598629999997</v>
      </c>
      <c r="D1293" s="121">
        <v>5009.1801759999998</v>
      </c>
      <c r="E1293" s="121">
        <v>5030.8198240000002</v>
      </c>
      <c r="F1293" s="113">
        <v>5005.2700199999999</v>
      </c>
      <c r="G1293" s="113"/>
      <c r="H1293" s="114"/>
      <c r="I1293" s="51">
        <f t="shared" si="13"/>
        <v>1.0058749241885767E-3</v>
      </c>
      <c r="J1293" s="51"/>
      <c r="P1293" s="99"/>
      <c r="Q1293" s="99"/>
      <c r="R1293" s="99"/>
      <c r="S1293" s="99"/>
    </row>
    <row r="1294" spans="1:19">
      <c r="A1294" s="119" t="s">
        <v>233</v>
      </c>
      <c r="B1294" s="105">
        <v>43049</v>
      </c>
      <c r="C1294" s="120">
        <v>5020.3100590000004</v>
      </c>
      <c r="D1294" s="121">
        <v>5016.1899409999996</v>
      </c>
      <c r="E1294" s="121">
        <v>5023.2299800000001</v>
      </c>
      <c r="F1294" s="113">
        <v>5007.4101559999999</v>
      </c>
      <c r="G1294" s="113"/>
      <c r="H1294" s="114"/>
      <c r="I1294" s="51">
        <f t="shared" si="13"/>
        <v>-5.3746799742926399E-4</v>
      </c>
      <c r="J1294" s="51"/>
      <c r="P1294" s="99"/>
      <c r="Q1294" s="99"/>
      <c r="R1294" s="99"/>
      <c r="S1294" s="99"/>
    </row>
    <row r="1295" spans="1:19">
      <c r="A1295" s="119" t="s">
        <v>234</v>
      </c>
      <c r="B1295" s="105">
        <v>43048</v>
      </c>
      <c r="C1295" s="122">
        <v>5023.0097660000001</v>
      </c>
      <c r="D1295" s="121">
        <v>5021.7998049999997</v>
      </c>
      <c r="E1295" s="121">
        <v>5026.5498049999997</v>
      </c>
      <c r="F1295" s="113">
        <v>4987.4599609999996</v>
      </c>
      <c r="G1295" s="113"/>
      <c r="H1295" s="114"/>
      <c r="I1295" s="51">
        <f t="shared" si="13"/>
        <v>-3.5174333881374809E-3</v>
      </c>
      <c r="J1295" s="51"/>
      <c r="P1295" s="99"/>
      <c r="Q1295" s="99"/>
      <c r="R1295" s="99"/>
      <c r="S1295" s="99"/>
    </row>
    <row r="1296" spans="1:19">
      <c r="A1296" s="119" t="s">
        <v>235</v>
      </c>
      <c r="B1296" s="105">
        <v>43047</v>
      </c>
      <c r="C1296" s="120">
        <v>5040.7402339999999</v>
      </c>
      <c r="D1296" s="121">
        <v>5029.7299800000001</v>
      </c>
      <c r="E1296" s="121">
        <v>5042.8598629999997</v>
      </c>
      <c r="F1296" s="113">
        <v>5022.6601559999999</v>
      </c>
      <c r="G1296" s="113"/>
      <c r="H1296" s="114"/>
      <c r="I1296" s="51">
        <f t="shared" si="13"/>
        <v>1.4623078668987155E-3</v>
      </c>
      <c r="J1296" s="51"/>
      <c r="P1296" s="99"/>
      <c r="Q1296" s="99"/>
      <c r="R1296" s="99"/>
      <c r="S1296" s="99"/>
    </row>
    <row r="1297" spans="1:19">
      <c r="A1297" s="119" t="s">
        <v>236</v>
      </c>
      <c r="B1297" s="105">
        <v>43046</v>
      </c>
      <c r="C1297" s="122">
        <v>5033.3798829999996</v>
      </c>
      <c r="D1297" s="121">
        <v>5036.2299800000001</v>
      </c>
      <c r="E1297" s="121">
        <v>5045.7797849999997</v>
      </c>
      <c r="F1297" s="113">
        <v>5021.2299800000001</v>
      </c>
      <c r="G1297" s="113"/>
      <c r="H1297" s="114"/>
      <c r="I1297" s="51">
        <f t="shared" si="13"/>
        <v>-1.8273087333542382E-4</v>
      </c>
      <c r="J1297" s="51"/>
      <c r="P1297" s="99"/>
      <c r="Q1297" s="99"/>
      <c r="R1297" s="99"/>
      <c r="S1297" s="99"/>
    </row>
    <row r="1298" spans="1:19">
      <c r="A1298" s="119" t="s">
        <v>237</v>
      </c>
      <c r="B1298" s="105">
        <v>43045</v>
      </c>
      <c r="C1298" s="122">
        <v>5034.2998049999997</v>
      </c>
      <c r="D1298" s="121">
        <v>5027.2001950000003</v>
      </c>
      <c r="E1298" s="121">
        <v>5038.6601559999999</v>
      </c>
      <c r="F1298" s="113">
        <v>5023.830078</v>
      </c>
      <c r="G1298" s="113"/>
      <c r="H1298" s="114"/>
      <c r="I1298" s="51">
        <f t="shared" si="13"/>
        <v>1.3544672755301246E-3</v>
      </c>
      <c r="J1298" s="51"/>
      <c r="P1298" s="99"/>
      <c r="Q1298" s="99"/>
      <c r="R1298" s="99"/>
      <c r="S1298" s="99"/>
    </row>
    <row r="1299" spans="1:19">
      <c r="A1299" s="119" t="s">
        <v>238</v>
      </c>
      <c r="B1299" s="105">
        <v>43042</v>
      </c>
      <c r="C1299" s="122">
        <v>5027.4902339999999</v>
      </c>
      <c r="D1299" s="121">
        <v>5016.0097660000001</v>
      </c>
      <c r="E1299" s="121">
        <v>5028.6201170000004</v>
      </c>
      <c r="F1299" s="113">
        <v>5005.9902339999999</v>
      </c>
      <c r="G1299" s="113"/>
      <c r="H1299" s="115"/>
      <c r="I1299" s="51">
        <f t="shared" si="13"/>
        <v>3.1947157454272901E-3</v>
      </c>
      <c r="J1299" s="51"/>
      <c r="P1299" s="99"/>
      <c r="Q1299" s="99"/>
      <c r="R1299" s="99"/>
      <c r="S1299" s="99"/>
    </row>
    <row r="1300" spans="1:19">
      <c r="A1300" s="119" t="s">
        <v>239</v>
      </c>
      <c r="B1300" s="105">
        <v>43041</v>
      </c>
      <c r="C1300" s="122">
        <v>5011.4799800000001</v>
      </c>
      <c r="D1300" s="121">
        <v>5010.7099609999996</v>
      </c>
      <c r="E1300" s="121">
        <v>5013.9301759999998</v>
      </c>
      <c r="F1300" s="113">
        <v>4985.0498049999997</v>
      </c>
      <c r="G1300" s="113"/>
      <c r="H1300" s="115"/>
      <c r="I1300" s="51">
        <f t="shared" si="13"/>
        <v>2.9735507065264954E-4</v>
      </c>
      <c r="J1300" s="51"/>
      <c r="P1300" s="99"/>
      <c r="Q1300" s="99"/>
      <c r="R1300" s="99"/>
      <c r="S1300" s="99"/>
    </row>
    <row r="1301" spans="1:19">
      <c r="A1301" s="119" t="s">
        <v>240</v>
      </c>
      <c r="B1301" s="105">
        <v>43040</v>
      </c>
      <c r="C1301" s="122">
        <v>5009.9902339999999</v>
      </c>
      <c r="D1301" s="121">
        <v>5017.4702150000003</v>
      </c>
      <c r="E1301" s="121">
        <v>5027.4799800000001</v>
      </c>
      <c r="F1301" s="113">
        <v>5001.4101559999999</v>
      </c>
      <c r="G1301" s="113"/>
      <c r="H1301" s="115"/>
      <c r="I1301" s="51">
        <f t="shared" si="13"/>
        <v>1.5914437422728245E-3</v>
      </c>
      <c r="J1301" s="51"/>
      <c r="P1301" s="99"/>
      <c r="Q1301" s="99"/>
      <c r="R1301" s="99"/>
      <c r="S1301" s="99"/>
    </row>
    <row r="1302" spans="1:19">
      <c r="A1302" s="119" t="s">
        <v>241</v>
      </c>
      <c r="B1302" s="105">
        <v>43039</v>
      </c>
      <c r="C1302" s="120">
        <v>5002.0297849999997</v>
      </c>
      <c r="D1302" s="121">
        <v>5003.4399409999996</v>
      </c>
      <c r="E1302" s="121">
        <v>5007.9101559999999</v>
      </c>
      <c r="F1302" s="113">
        <v>4995.9799800000001</v>
      </c>
      <c r="G1302" s="113"/>
      <c r="H1302" s="114"/>
      <c r="I1302" s="51">
        <f t="shared" si="13"/>
        <v>9.7653324308843992E-4</v>
      </c>
      <c r="J1302" s="51"/>
      <c r="P1302" s="99"/>
      <c r="Q1302" s="99"/>
      <c r="R1302" s="99"/>
      <c r="S1302" s="99"/>
    </row>
    <row r="1303" spans="1:19">
      <c r="A1303" s="119" t="s">
        <v>242</v>
      </c>
      <c r="B1303" s="105">
        <v>43038</v>
      </c>
      <c r="C1303" s="120">
        <v>4997.1499020000001</v>
      </c>
      <c r="D1303" s="121">
        <v>5006.7001950000003</v>
      </c>
      <c r="E1303" s="121">
        <v>5011.1000979999999</v>
      </c>
      <c r="F1303" s="113">
        <v>4988.2900390000004</v>
      </c>
      <c r="G1303" s="113"/>
      <c r="H1303" s="114"/>
      <c r="I1303" s="51">
        <f t="shared" si="13"/>
        <v>-3.1120837863447548E-3</v>
      </c>
      <c r="J1303" s="51"/>
      <c r="P1303" s="99"/>
      <c r="Q1303" s="99"/>
      <c r="R1303" s="99"/>
      <c r="S1303" s="99"/>
    </row>
    <row r="1304" spans="1:19">
      <c r="A1304" s="119" t="s">
        <v>243</v>
      </c>
      <c r="B1304" s="105">
        <v>43035</v>
      </c>
      <c r="C1304" s="120">
        <v>5012.75</v>
      </c>
      <c r="D1304" s="121">
        <v>4991.7700199999999</v>
      </c>
      <c r="E1304" s="121">
        <v>5016.4301759999998</v>
      </c>
      <c r="F1304" s="113">
        <v>4983.4101559999999</v>
      </c>
      <c r="G1304" s="113"/>
      <c r="H1304" s="114"/>
      <c r="I1304" s="51">
        <f t="shared" si="13"/>
        <v>8.0742270057365673E-3</v>
      </c>
      <c r="J1304" s="51"/>
      <c r="P1304" s="99"/>
      <c r="Q1304" s="99"/>
      <c r="R1304" s="99"/>
      <c r="S1304" s="99"/>
    </row>
    <row r="1305" spans="1:19">
      <c r="A1305" s="119" t="s">
        <v>244</v>
      </c>
      <c r="B1305" s="105">
        <v>43034</v>
      </c>
      <c r="C1305" s="122">
        <v>4972.6000979999999</v>
      </c>
      <c r="D1305" s="121">
        <v>4971.9702150000003</v>
      </c>
      <c r="E1305" s="121">
        <v>4985.4902339999999</v>
      </c>
      <c r="F1305" s="113">
        <v>4971.4399409999996</v>
      </c>
      <c r="G1305" s="113"/>
      <c r="H1305" s="114"/>
      <c r="I1305" s="51">
        <f t="shared" si="13"/>
        <v>1.2705780271484723E-3</v>
      </c>
      <c r="J1305" s="51"/>
      <c r="P1305" s="99"/>
      <c r="Q1305" s="99"/>
      <c r="R1305" s="99"/>
      <c r="S1305" s="99"/>
    </row>
    <row r="1306" spans="1:19">
      <c r="A1306" s="119" t="s">
        <v>245</v>
      </c>
      <c r="B1306" s="105">
        <v>43033</v>
      </c>
      <c r="C1306" s="120">
        <v>4966.2900390000004</v>
      </c>
      <c r="D1306" s="121">
        <v>4984.4902339999999</v>
      </c>
      <c r="E1306" s="121">
        <v>4986.1601559999999</v>
      </c>
      <c r="F1306" s="113">
        <v>4940.7597660000001</v>
      </c>
      <c r="G1306" s="113"/>
      <c r="H1306" s="115"/>
      <c r="I1306" s="51">
        <f t="shared" si="13"/>
        <v>-4.6637418379253948E-3</v>
      </c>
      <c r="J1306" s="51"/>
      <c r="P1306" s="99"/>
      <c r="Q1306" s="99"/>
      <c r="R1306" s="99"/>
      <c r="S1306" s="99"/>
    </row>
    <row r="1307" spans="1:19">
      <c r="A1307" s="119" t="s">
        <v>246</v>
      </c>
      <c r="B1307" s="105">
        <v>43032</v>
      </c>
      <c r="C1307" s="120">
        <v>4989.5600590000004</v>
      </c>
      <c r="D1307" s="121">
        <v>4988.6499020000001</v>
      </c>
      <c r="E1307" s="121">
        <v>4995.4702150000003</v>
      </c>
      <c r="F1307" s="113">
        <v>4982.7202150000003</v>
      </c>
      <c r="G1307" s="113"/>
      <c r="H1307" s="114"/>
      <c r="I1307" s="51">
        <f t="shared" si="13"/>
        <v>1.6441143315268913E-3</v>
      </c>
      <c r="J1307" s="51"/>
      <c r="P1307" s="99"/>
      <c r="Q1307" s="99"/>
      <c r="R1307" s="99"/>
      <c r="S1307" s="99"/>
    </row>
    <row r="1308" spans="1:19">
      <c r="A1308" s="119" t="s">
        <v>247</v>
      </c>
      <c r="B1308" s="105">
        <v>43031</v>
      </c>
      <c r="C1308" s="122">
        <v>4981.3701170000004</v>
      </c>
      <c r="D1308" s="121">
        <v>5006.7998049999997</v>
      </c>
      <c r="E1308" s="121">
        <v>5006.7998049999997</v>
      </c>
      <c r="F1308" s="113">
        <v>4980.1298829999996</v>
      </c>
      <c r="G1308" s="113"/>
      <c r="H1308" s="114"/>
      <c r="I1308" s="51">
        <f t="shared" si="13"/>
        <v>-3.9470730579308499E-3</v>
      </c>
      <c r="J1308" s="51"/>
      <c r="P1308" s="99"/>
      <c r="Q1308" s="99"/>
      <c r="R1308" s="99"/>
      <c r="S1308" s="99"/>
    </row>
    <row r="1309" spans="1:19">
      <c r="A1309" s="119" t="s">
        <v>248</v>
      </c>
      <c r="B1309" s="105">
        <v>43028</v>
      </c>
      <c r="C1309" s="120">
        <v>5001.1098629999997</v>
      </c>
      <c r="D1309" s="121">
        <v>4986.2597660000001</v>
      </c>
      <c r="E1309" s="121">
        <v>5001.5600590000004</v>
      </c>
      <c r="F1309" s="113">
        <v>4986.2597660000001</v>
      </c>
      <c r="G1309" s="113"/>
      <c r="H1309" s="114"/>
      <c r="I1309" s="51">
        <f t="shared" si="13"/>
        <v>5.1835942034506033E-3</v>
      </c>
      <c r="J1309" s="51"/>
      <c r="P1309" s="99"/>
      <c r="Q1309" s="99"/>
      <c r="R1309" s="99"/>
      <c r="S1309" s="99"/>
    </row>
    <row r="1310" spans="1:19">
      <c r="A1310" s="119" t="s">
        <v>249</v>
      </c>
      <c r="B1310" s="105">
        <v>43027</v>
      </c>
      <c r="C1310" s="122">
        <v>4975.3198240000002</v>
      </c>
      <c r="D1310" s="121">
        <v>4958.3999020000001</v>
      </c>
      <c r="E1310" s="121">
        <v>4975.8100590000004</v>
      </c>
      <c r="F1310" s="113">
        <v>4947.8901370000003</v>
      </c>
      <c r="G1310" s="113"/>
      <c r="H1310" s="115"/>
      <c r="I1310" s="51">
        <f t="shared" si="13"/>
        <v>4.1019992604351962E-4</v>
      </c>
      <c r="J1310" s="51"/>
      <c r="P1310" s="99"/>
      <c r="Q1310" s="99"/>
      <c r="R1310" s="99"/>
      <c r="S1310" s="99"/>
    </row>
    <row r="1311" spans="1:19">
      <c r="A1311" s="119" t="s">
        <v>250</v>
      </c>
      <c r="B1311" s="105">
        <v>43026</v>
      </c>
      <c r="C1311" s="120">
        <v>4973.2797849999997</v>
      </c>
      <c r="D1311" s="121">
        <v>4976.3901370000003</v>
      </c>
      <c r="E1311" s="121">
        <v>4978.7202150000003</v>
      </c>
      <c r="F1311" s="113">
        <v>4970.2001950000003</v>
      </c>
      <c r="G1311" s="113"/>
      <c r="H1311" s="114"/>
      <c r="I1311" s="51">
        <f t="shared" si="13"/>
        <v>7.8478645058743801E-4</v>
      </c>
      <c r="J1311" s="51"/>
      <c r="P1311" s="99"/>
      <c r="Q1311" s="99"/>
      <c r="R1311" s="99"/>
      <c r="S1311" s="99"/>
    </row>
    <row r="1312" spans="1:19">
      <c r="A1312" s="119" t="s">
        <v>251</v>
      </c>
      <c r="B1312" s="105">
        <v>43025</v>
      </c>
      <c r="C1312" s="120">
        <v>4969.3798829999996</v>
      </c>
      <c r="D1312" s="121">
        <v>4965.1401370000003</v>
      </c>
      <c r="E1312" s="121">
        <v>4969.9902339999999</v>
      </c>
      <c r="F1312" s="113">
        <v>4960.4799800000001</v>
      </c>
      <c r="G1312" s="113"/>
      <c r="H1312" s="114"/>
      <c r="I1312" s="51">
        <f t="shared" si="13"/>
        <v>6.7056878822424615E-4</v>
      </c>
      <c r="J1312" s="51"/>
      <c r="P1312" s="99"/>
      <c r="Q1312" s="99"/>
      <c r="R1312" s="99"/>
      <c r="S1312" s="99"/>
    </row>
    <row r="1313" spans="1:19">
      <c r="A1313" s="119" t="s">
        <v>252</v>
      </c>
      <c r="B1313" s="105">
        <v>43024</v>
      </c>
      <c r="C1313" s="122">
        <v>4966.0498049999997</v>
      </c>
      <c r="D1313" s="121">
        <v>4962.0297849999997</v>
      </c>
      <c r="E1313" s="121">
        <v>4969.5297849999997</v>
      </c>
      <c r="F1313" s="113">
        <v>4956.3798829999996</v>
      </c>
      <c r="G1313" s="113"/>
      <c r="H1313" s="114"/>
      <c r="I1313" s="51">
        <f t="shared" si="13"/>
        <v>1.7710927515703911E-3</v>
      </c>
      <c r="J1313" s="51"/>
      <c r="P1313" s="99"/>
      <c r="Q1313" s="99"/>
      <c r="R1313" s="99"/>
      <c r="S1313" s="99"/>
    </row>
    <row r="1314" spans="1:19">
      <c r="A1314" s="119" t="s">
        <v>253</v>
      </c>
      <c r="B1314" s="105">
        <v>43021</v>
      </c>
      <c r="C1314" s="120">
        <v>4957.2700199999999</v>
      </c>
      <c r="D1314" s="121">
        <v>4962.1000979999999</v>
      </c>
      <c r="E1314" s="121">
        <v>4965.919922</v>
      </c>
      <c r="F1314" s="113">
        <v>4955.169922</v>
      </c>
      <c r="G1314" s="113"/>
      <c r="H1314" s="114"/>
      <c r="I1314" s="51">
        <f t="shared" si="13"/>
        <v>8.9239971179111421E-4</v>
      </c>
      <c r="J1314" s="51"/>
      <c r="P1314" s="99"/>
      <c r="Q1314" s="99"/>
      <c r="R1314" s="99"/>
      <c r="S1314" s="99"/>
    </row>
    <row r="1315" spans="1:19">
      <c r="A1315" s="119" t="s">
        <v>254</v>
      </c>
      <c r="B1315" s="105">
        <v>43020</v>
      </c>
      <c r="C1315" s="122">
        <v>4952.8500979999999</v>
      </c>
      <c r="D1315" s="121">
        <v>4956.6298829999996</v>
      </c>
      <c r="E1315" s="121">
        <v>4961.3701170000004</v>
      </c>
      <c r="F1315" s="113">
        <v>4947.7700199999999</v>
      </c>
      <c r="G1315" s="113"/>
      <c r="H1315" s="115"/>
      <c r="I1315" s="51">
        <f t="shared" si="13"/>
        <v>-1.6005396192096955E-3</v>
      </c>
      <c r="J1315" s="51"/>
      <c r="P1315" s="99"/>
      <c r="Q1315" s="99"/>
      <c r="R1315" s="99"/>
      <c r="S1315" s="99"/>
    </row>
    <row r="1316" spans="1:19">
      <c r="A1316" s="119" t="s">
        <v>255</v>
      </c>
      <c r="B1316" s="105">
        <v>43019</v>
      </c>
      <c r="C1316" s="120">
        <v>4960.7900390000004</v>
      </c>
      <c r="D1316" s="121">
        <v>4951.8198240000002</v>
      </c>
      <c r="E1316" s="121">
        <v>4960.7900390000004</v>
      </c>
      <c r="F1316" s="113">
        <v>4946.6499020000001</v>
      </c>
      <c r="G1316" s="113"/>
      <c r="H1316" s="114"/>
      <c r="I1316" s="51">
        <f t="shared" si="13"/>
        <v>1.8215747022920503E-3</v>
      </c>
      <c r="J1316" s="51"/>
      <c r="P1316" s="99"/>
      <c r="Q1316" s="99"/>
      <c r="R1316" s="99"/>
      <c r="S1316" s="99"/>
    </row>
    <row r="1317" spans="1:19">
      <c r="A1317" s="119" t="s">
        <v>256</v>
      </c>
      <c r="B1317" s="105">
        <v>43018</v>
      </c>
      <c r="C1317" s="122">
        <v>4951.7700199999999</v>
      </c>
      <c r="D1317" s="121">
        <v>4950.5</v>
      </c>
      <c r="E1317" s="121">
        <v>4960.669922</v>
      </c>
      <c r="F1317" s="113">
        <v>4940.580078</v>
      </c>
      <c r="G1317" s="113"/>
      <c r="H1317" s="114"/>
      <c r="I1317" s="51">
        <f t="shared" si="13"/>
        <v>2.350098708014503E-3</v>
      </c>
      <c r="J1317" s="51"/>
      <c r="P1317" s="99"/>
      <c r="Q1317" s="99"/>
      <c r="R1317" s="99"/>
      <c r="S1317" s="99"/>
    </row>
    <row r="1318" spans="1:19">
      <c r="A1318" s="119" t="s">
        <v>257</v>
      </c>
      <c r="B1318" s="105">
        <v>43017</v>
      </c>
      <c r="C1318" s="120">
        <v>4940.1601559999999</v>
      </c>
      <c r="D1318" s="121">
        <v>4953.0898440000001</v>
      </c>
      <c r="E1318" s="121">
        <v>4953.8500979999999</v>
      </c>
      <c r="F1318" s="113">
        <v>4934.1201170000004</v>
      </c>
      <c r="G1318" s="113"/>
      <c r="H1318" s="115"/>
      <c r="I1318" s="51">
        <f t="shared" si="13"/>
        <v>-1.8043091318752369E-3</v>
      </c>
      <c r="J1318" s="51"/>
      <c r="P1318" s="99"/>
      <c r="Q1318" s="99"/>
      <c r="R1318" s="99"/>
      <c r="S1318" s="99"/>
    </row>
    <row r="1319" spans="1:19">
      <c r="A1319" s="119" t="s">
        <v>258</v>
      </c>
      <c r="B1319" s="105">
        <v>43014</v>
      </c>
      <c r="C1319" s="122">
        <v>4949.0898440000001</v>
      </c>
      <c r="D1319" s="121">
        <v>4945.419922</v>
      </c>
      <c r="E1319" s="121">
        <v>4949.25</v>
      </c>
      <c r="F1319" s="113">
        <v>4938.4399409999996</v>
      </c>
      <c r="G1319" s="113"/>
      <c r="H1319" s="115"/>
      <c r="I1319" s="51">
        <f t="shared" si="13"/>
        <v>-7.5921013670865456E-4</v>
      </c>
      <c r="J1319" s="51"/>
      <c r="P1319" s="99"/>
      <c r="Q1319" s="99"/>
      <c r="R1319" s="99"/>
      <c r="S1319" s="99"/>
    </row>
    <row r="1320" spans="1:19">
      <c r="A1320" s="119" t="s">
        <v>259</v>
      </c>
      <c r="B1320" s="105">
        <v>43013</v>
      </c>
      <c r="C1320" s="122">
        <v>4952.8500979999999</v>
      </c>
      <c r="D1320" s="121">
        <v>4931.1000979999999</v>
      </c>
      <c r="E1320" s="121">
        <v>4953.6499020000001</v>
      </c>
      <c r="F1320" s="113">
        <v>4929.4902339999999</v>
      </c>
      <c r="G1320" s="113"/>
      <c r="H1320" s="114"/>
      <c r="I1320" s="51">
        <f t="shared" si="13"/>
        <v>5.8202785317782446E-3</v>
      </c>
      <c r="J1320" s="51"/>
      <c r="P1320" s="99"/>
      <c r="Q1320" s="99"/>
      <c r="R1320" s="99"/>
      <c r="S1320" s="99"/>
    </row>
    <row r="1321" spans="1:19">
      <c r="A1321" s="119" t="s">
        <v>260</v>
      </c>
      <c r="B1321" s="105">
        <v>43012</v>
      </c>
      <c r="C1321" s="122">
        <v>4924.1899409999996</v>
      </c>
      <c r="D1321" s="121">
        <v>4915.9301759999998</v>
      </c>
      <c r="E1321" s="121">
        <v>4929.5498049999997</v>
      </c>
      <c r="F1321" s="113">
        <v>4912.7299800000001</v>
      </c>
      <c r="G1321" s="113"/>
      <c r="H1321" s="114"/>
      <c r="I1321" s="51">
        <f t="shared" si="13"/>
        <v>1.3136062830354511E-3</v>
      </c>
      <c r="J1321" s="51"/>
      <c r="P1321" s="99"/>
      <c r="Q1321" s="99"/>
      <c r="R1321" s="99"/>
      <c r="S1321" s="99"/>
    </row>
    <row r="1322" spans="1:19">
      <c r="A1322" s="119" t="s">
        <v>261</v>
      </c>
      <c r="B1322" s="105">
        <v>43011</v>
      </c>
      <c r="C1322" s="120">
        <v>4917.7299800000001</v>
      </c>
      <c r="D1322" s="121">
        <v>4909.5</v>
      </c>
      <c r="E1322" s="121">
        <v>4918.7700199999999</v>
      </c>
      <c r="F1322" s="113">
        <v>4906.6401370000003</v>
      </c>
      <c r="G1322" s="113"/>
      <c r="H1322" s="114"/>
      <c r="I1322" s="51">
        <f t="shared" si="13"/>
        <v>2.2030231126319855E-3</v>
      </c>
      <c r="J1322" s="51"/>
      <c r="P1322" s="99"/>
      <c r="Q1322" s="99"/>
      <c r="R1322" s="99"/>
      <c r="S1322" s="99"/>
    </row>
    <row r="1323" spans="1:19">
      <c r="A1323" s="119" t="s">
        <v>262</v>
      </c>
      <c r="B1323" s="105">
        <v>43010</v>
      </c>
      <c r="C1323" s="120">
        <v>4906.919922</v>
      </c>
      <c r="D1323" s="121">
        <v>4891.5600590000004</v>
      </c>
      <c r="E1323" s="121">
        <v>4907.1298829999996</v>
      </c>
      <c r="F1323" s="113">
        <v>4890.0297849999997</v>
      </c>
      <c r="G1323" s="113"/>
      <c r="H1323" s="115"/>
      <c r="I1323" s="51">
        <f t="shared" si="13"/>
        <v>3.8768049244342073E-3</v>
      </c>
      <c r="J1323" s="51"/>
      <c r="P1323" s="99"/>
      <c r="Q1323" s="99"/>
      <c r="R1323" s="99"/>
      <c r="S1323" s="99"/>
    </row>
    <row r="1324" spans="1:19">
      <c r="A1324" s="119" t="s">
        <v>263</v>
      </c>
      <c r="B1324" s="105">
        <v>43007</v>
      </c>
      <c r="C1324" s="120">
        <v>4887.9702150000003</v>
      </c>
      <c r="D1324" s="121">
        <v>4869.7299800000001</v>
      </c>
      <c r="E1324" s="121">
        <v>4888</v>
      </c>
      <c r="F1324" s="113">
        <v>4866.0400390000004</v>
      </c>
      <c r="G1324" s="113"/>
      <c r="H1324" s="114"/>
      <c r="I1324" s="51">
        <f t="shared" si="13"/>
        <v>3.7291302494308898E-3</v>
      </c>
      <c r="J1324" s="51"/>
      <c r="P1324" s="99"/>
      <c r="Q1324" s="99"/>
      <c r="R1324" s="99"/>
      <c r="S1324" s="99"/>
    </row>
    <row r="1325" spans="1:19">
      <c r="A1325" s="119" t="s">
        <v>264</v>
      </c>
      <c r="B1325" s="105">
        <v>43006</v>
      </c>
      <c r="C1325" s="120">
        <v>4869.8100590000004</v>
      </c>
      <c r="D1325" s="121">
        <v>4856.8999020000001</v>
      </c>
      <c r="E1325" s="121">
        <v>4871.25</v>
      </c>
      <c r="F1325" s="113">
        <v>4855.9599609999996</v>
      </c>
      <c r="G1325" s="113"/>
      <c r="H1325" s="115"/>
      <c r="I1325" s="51">
        <f t="shared" si="13"/>
        <v>1.4147608028498571E-3</v>
      </c>
      <c r="J1325" s="51"/>
      <c r="P1325" s="99"/>
      <c r="Q1325" s="99"/>
      <c r="R1325" s="99"/>
      <c r="S1325" s="99"/>
    </row>
    <row r="1326" spans="1:19">
      <c r="A1326" s="119" t="s">
        <v>265</v>
      </c>
      <c r="B1326" s="105">
        <v>43005</v>
      </c>
      <c r="C1326" s="122">
        <v>4862.9301759999998</v>
      </c>
      <c r="D1326" s="121">
        <v>4855.669922</v>
      </c>
      <c r="E1326" s="121">
        <v>4871.919922</v>
      </c>
      <c r="F1326" s="113">
        <v>4841.3901370000003</v>
      </c>
      <c r="G1326" s="113"/>
      <c r="H1326" s="114"/>
      <c r="I1326" s="51">
        <f t="shared" si="13"/>
        <v>4.0861999529624438E-3</v>
      </c>
      <c r="J1326" s="51"/>
      <c r="P1326" s="99"/>
      <c r="Q1326" s="99"/>
      <c r="R1326" s="99"/>
      <c r="S1326" s="99"/>
    </row>
    <row r="1327" spans="1:19">
      <c r="A1327" s="119" t="s">
        <v>266</v>
      </c>
      <c r="B1327" s="105">
        <v>43004</v>
      </c>
      <c r="C1327" s="122">
        <v>4843.1401370000003</v>
      </c>
      <c r="D1327" s="121">
        <v>4851.2797849999997</v>
      </c>
      <c r="E1327" s="121">
        <v>4856.0297849999997</v>
      </c>
      <c r="F1327" s="113">
        <v>4839.9399409999996</v>
      </c>
      <c r="G1327" s="113"/>
      <c r="H1327" s="115"/>
      <c r="I1327" s="51">
        <f t="shared" si="13"/>
        <v>1.5074745353738095E-4</v>
      </c>
      <c r="J1327" s="51"/>
      <c r="P1327" s="99"/>
      <c r="Q1327" s="99"/>
      <c r="R1327" s="99"/>
      <c r="S1327" s="99"/>
    </row>
    <row r="1328" spans="1:19">
      <c r="A1328" s="119" t="s">
        <v>267</v>
      </c>
      <c r="B1328" s="105">
        <v>43003</v>
      </c>
      <c r="C1328" s="120">
        <v>4842.4101559999999</v>
      </c>
      <c r="D1328" s="121">
        <v>4847.7099609999996</v>
      </c>
      <c r="E1328" s="121">
        <v>4853.7998049999997</v>
      </c>
      <c r="F1328" s="113">
        <v>4825.6601559999999</v>
      </c>
      <c r="G1328" s="113"/>
      <c r="H1328" s="115"/>
      <c r="I1328" s="51">
        <f t="shared" si="13"/>
        <v>-2.2232833113121631E-3</v>
      </c>
      <c r="J1328" s="51"/>
      <c r="P1328" s="99"/>
      <c r="Q1328" s="99"/>
      <c r="R1328" s="99"/>
      <c r="S1328" s="99"/>
    </row>
    <row r="1329" spans="1:19">
      <c r="A1329" s="119" t="s">
        <v>268</v>
      </c>
      <c r="B1329" s="105">
        <v>43000</v>
      </c>
      <c r="C1329" s="122">
        <v>4853.2001950000003</v>
      </c>
      <c r="D1329" s="121">
        <v>4843.580078</v>
      </c>
      <c r="E1329" s="121">
        <v>4855.6098629999997</v>
      </c>
      <c r="F1329" s="113">
        <v>4842.8100590000004</v>
      </c>
      <c r="G1329" s="113"/>
      <c r="H1329" s="114"/>
      <c r="I1329" s="51">
        <f t="shared" si="13"/>
        <v>6.7010997419125751E-4</v>
      </c>
      <c r="J1329" s="51"/>
      <c r="P1329" s="99"/>
      <c r="Q1329" s="99"/>
      <c r="R1329" s="99"/>
      <c r="S1329" s="99"/>
    </row>
    <row r="1330" spans="1:19">
      <c r="A1330" s="119" t="s">
        <v>269</v>
      </c>
      <c r="B1330" s="105">
        <v>42999</v>
      </c>
      <c r="C1330" s="122">
        <v>4849.9501950000003</v>
      </c>
      <c r="D1330" s="121">
        <v>4862.6601559999999</v>
      </c>
      <c r="E1330" s="121">
        <v>4862.6601559999999</v>
      </c>
      <c r="F1330" s="113">
        <v>4846.9301759999998</v>
      </c>
      <c r="G1330" s="113"/>
      <c r="H1330" s="114"/>
      <c r="I1330" s="51">
        <f t="shared" si="13"/>
        <v>-3.0135341605705968E-3</v>
      </c>
      <c r="J1330" s="51"/>
      <c r="P1330" s="99"/>
      <c r="Q1330" s="99"/>
      <c r="R1330" s="99"/>
      <c r="S1330" s="99"/>
    </row>
    <row r="1331" spans="1:19">
      <c r="A1331" s="119" t="s">
        <v>270</v>
      </c>
      <c r="B1331" s="105">
        <v>42998</v>
      </c>
      <c r="C1331" s="120">
        <v>4864.6098629999997</v>
      </c>
      <c r="D1331" s="121">
        <v>4861.8901370000003</v>
      </c>
      <c r="E1331" s="121">
        <v>4865.7998049999997</v>
      </c>
      <c r="F1331" s="113">
        <v>4842.1899409999996</v>
      </c>
      <c r="G1331" s="113"/>
      <c r="H1331" s="114"/>
      <c r="I1331" s="51">
        <f t="shared" si="13"/>
        <v>6.3557138246639333E-4</v>
      </c>
      <c r="J1331" s="51"/>
      <c r="P1331" s="99"/>
      <c r="Q1331" s="99"/>
      <c r="R1331" s="99"/>
      <c r="S1331" s="99"/>
    </row>
    <row r="1332" spans="1:19">
      <c r="A1332" s="119" t="s">
        <v>271</v>
      </c>
      <c r="B1332" s="105">
        <v>42997</v>
      </c>
      <c r="C1332" s="120">
        <v>4861.5200199999999</v>
      </c>
      <c r="D1332" s="121">
        <v>4860.830078</v>
      </c>
      <c r="E1332" s="121">
        <v>4863.8398440000001</v>
      </c>
      <c r="F1332" s="113">
        <v>4854.9399409999996</v>
      </c>
      <c r="G1332" s="113"/>
      <c r="H1332" s="115"/>
      <c r="I1332" s="51">
        <f t="shared" si="13"/>
        <v>1.1202331742108385E-3</v>
      </c>
      <c r="J1332" s="51"/>
      <c r="P1332" s="99"/>
      <c r="Q1332" s="99"/>
      <c r="R1332" s="99"/>
      <c r="S1332" s="99"/>
    </row>
    <row r="1333" spans="1:19">
      <c r="A1333" s="119" t="s">
        <v>272</v>
      </c>
      <c r="B1333" s="105">
        <v>42996</v>
      </c>
      <c r="C1333" s="122">
        <v>4856.080078</v>
      </c>
      <c r="D1333" s="121">
        <v>4853.4399409999996</v>
      </c>
      <c r="E1333" s="121">
        <v>4864.5498049999997</v>
      </c>
      <c r="F1333" s="113">
        <v>4848.419922</v>
      </c>
      <c r="G1333" s="113"/>
      <c r="H1333" s="114"/>
      <c r="I1333" s="51">
        <f t="shared" si="13"/>
        <v>1.4931889344538263E-3</v>
      </c>
      <c r="J1333" s="51"/>
      <c r="P1333" s="99"/>
      <c r="Q1333" s="99"/>
      <c r="R1333" s="99"/>
      <c r="S1333" s="99"/>
    </row>
    <row r="1334" spans="1:19">
      <c r="A1334" s="119" t="s">
        <v>273</v>
      </c>
      <c r="B1334" s="105">
        <v>42993</v>
      </c>
      <c r="C1334" s="120">
        <v>4848.8398440000001</v>
      </c>
      <c r="D1334" s="121">
        <v>4840</v>
      </c>
      <c r="E1334" s="121">
        <v>4848.8398440000001</v>
      </c>
      <c r="F1334" s="113">
        <v>4835.2001950000003</v>
      </c>
      <c r="G1334" s="113"/>
      <c r="H1334" s="115"/>
      <c r="I1334" s="51">
        <f t="shared" si="13"/>
        <v>1.9733896755593783E-3</v>
      </c>
      <c r="J1334" s="51"/>
      <c r="P1334" s="99"/>
      <c r="Q1334" s="99"/>
      <c r="R1334" s="99"/>
      <c r="S1334" s="99"/>
    </row>
    <row r="1335" spans="1:19">
      <c r="A1335" s="119" t="s">
        <v>274</v>
      </c>
      <c r="B1335" s="105">
        <v>42992</v>
      </c>
      <c r="C1335" s="122">
        <v>4839.2900390000004</v>
      </c>
      <c r="D1335" s="121">
        <v>4837.2299800000001</v>
      </c>
      <c r="E1335" s="121">
        <v>4844.7299800000001</v>
      </c>
      <c r="F1335" s="113">
        <v>4831.1601559999999</v>
      </c>
      <c r="G1335" s="113"/>
      <c r="H1335" s="114"/>
      <c r="I1335" s="51">
        <f t="shared" si="13"/>
        <v>-7.7430704057823707E-4</v>
      </c>
      <c r="J1335" s="51"/>
      <c r="P1335" s="99"/>
      <c r="Q1335" s="99"/>
      <c r="R1335" s="99"/>
      <c r="S1335" s="99"/>
    </row>
    <row r="1336" spans="1:19">
      <c r="A1336" s="119" t="s">
        <v>275</v>
      </c>
      <c r="B1336" s="105">
        <v>42991</v>
      </c>
      <c r="C1336" s="120">
        <v>4843.0400390000004</v>
      </c>
      <c r="D1336" s="121">
        <v>4834.3500979999999</v>
      </c>
      <c r="E1336" s="121">
        <v>4843.0498049999997</v>
      </c>
      <c r="F1336" s="113">
        <v>4830.9702150000003</v>
      </c>
      <c r="G1336" s="113"/>
      <c r="H1336" s="114"/>
      <c r="I1336" s="51">
        <f t="shared" si="13"/>
        <v>7.7076689745547711E-4</v>
      </c>
      <c r="J1336" s="51"/>
      <c r="P1336" s="99"/>
      <c r="Q1336" s="99"/>
      <c r="R1336" s="99"/>
      <c r="S1336" s="99"/>
    </row>
    <row r="1337" spans="1:19">
      <c r="A1337" s="119" t="s">
        <v>276</v>
      </c>
      <c r="B1337" s="105">
        <v>42990</v>
      </c>
      <c r="C1337" s="120">
        <v>4839.3100590000004</v>
      </c>
      <c r="D1337" s="121">
        <v>4830.5</v>
      </c>
      <c r="E1337" s="121">
        <v>4839.8598629999997</v>
      </c>
      <c r="F1337" s="113">
        <v>4827.4599609999996</v>
      </c>
      <c r="G1337" s="113"/>
      <c r="H1337" s="114"/>
      <c r="I1337" s="51">
        <f t="shared" si="13"/>
        <v>3.4233753561332403E-3</v>
      </c>
      <c r="J1337" s="51"/>
      <c r="P1337" s="99"/>
      <c r="Q1337" s="99"/>
      <c r="R1337" s="99"/>
      <c r="S1337" s="99"/>
    </row>
    <row r="1338" spans="1:19">
      <c r="A1338" s="119" t="s">
        <v>277</v>
      </c>
      <c r="B1338" s="105">
        <v>42989</v>
      </c>
      <c r="C1338" s="120">
        <v>4822.7998049999997</v>
      </c>
      <c r="D1338" s="121">
        <v>4796.4599609999996</v>
      </c>
      <c r="E1338" s="121">
        <v>4824.4301759999998</v>
      </c>
      <c r="F1338" s="113">
        <v>4796.4599609999996</v>
      </c>
      <c r="G1338" s="113"/>
      <c r="H1338" s="114"/>
      <c r="I1338" s="51">
        <f t="shared" si="13"/>
        <v>1.0852980030043868E-2</v>
      </c>
      <c r="J1338" s="51"/>
      <c r="P1338" s="99"/>
      <c r="Q1338" s="99"/>
      <c r="R1338" s="99"/>
      <c r="S1338" s="99"/>
    </row>
    <row r="1339" spans="1:19">
      <c r="A1339" s="119" t="s">
        <v>278</v>
      </c>
      <c r="B1339" s="105">
        <v>42986</v>
      </c>
      <c r="C1339" s="122">
        <v>4771.0200199999999</v>
      </c>
      <c r="D1339" s="121">
        <v>4772.6098629999997</v>
      </c>
      <c r="E1339" s="121">
        <v>4782.0297849999997</v>
      </c>
      <c r="F1339" s="113">
        <v>4767.1401370000003</v>
      </c>
      <c r="G1339" s="113"/>
      <c r="H1339" s="114"/>
      <c r="I1339" s="51">
        <f t="shared" si="13"/>
        <v>-1.4462655889594389E-3</v>
      </c>
      <c r="J1339" s="51"/>
      <c r="P1339" s="99"/>
      <c r="Q1339" s="99"/>
      <c r="R1339" s="99"/>
      <c r="S1339" s="99"/>
    </row>
    <row r="1340" spans="1:19">
      <c r="A1340" s="119" t="s">
        <v>279</v>
      </c>
      <c r="B1340" s="105">
        <v>42985</v>
      </c>
      <c r="C1340" s="120">
        <v>4777.9301759999998</v>
      </c>
      <c r="D1340" s="121">
        <v>4783.6601559999999</v>
      </c>
      <c r="E1340" s="121">
        <v>4784.75</v>
      </c>
      <c r="F1340" s="113">
        <v>4768.6201170000004</v>
      </c>
      <c r="G1340" s="113"/>
      <c r="H1340" s="114"/>
      <c r="I1340" s="51">
        <f t="shared" si="13"/>
        <v>5.0282668604850755E-5</v>
      </c>
      <c r="J1340" s="51"/>
      <c r="P1340" s="99"/>
      <c r="Q1340" s="99"/>
      <c r="R1340" s="99"/>
      <c r="S1340" s="99"/>
    </row>
    <row r="1341" spans="1:19">
      <c r="A1341" s="119" t="s">
        <v>280</v>
      </c>
      <c r="B1341" s="105">
        <v>42984</v>
      </c>
      <c r="C1341" s="120">
        <v>4777.6899409999996</v>
      </c>
      <c r="D1341" s="121">
        <v>4774.3798829999996</v>
      </c>
      <c r="E1341" s="121">
        <v>4785.6298829999996</v>
      </c>
      <c r="F1341" s="113">
        <v>4765.5097660000001</v>
      </c>
      <c r="G1341" s="113"/>
      <c r="H1341" s="115"/>
      <c r="I1341" s="51">
        <f t="shared" si="13"/>
        <v>3.1368308225290242E-3</v>
      </c>
      <c r="J1341" s="51"/>
      <c r="P1341" s="99"/>
      <c r="Q1341" s="99"/>
      <c r="R1341" s="99"/>
      <c r="S1341" s="99"/>
    </row>
    <row r="1342" spans="1:19">
      <c r="A1342" s="119" t="s">
        <v>281</v>
      </c>
      <c r="B1342" s="105">
        <v>42983</v>
      </c>
      <c r="C1342" s="120">
        <v>4762.75</v>
      </c>
      <c r="D1342" s="121">
        <v>4786.9702150000003</v>
      </c>
      <c r="E1342" s="121">
        <v>4790.1000979999999</v>
      </c>
      <c r="F1342" s="113">
        <v>4741.0498049999997</v>
      </c>
      <c r="G1342" s="113"/>
      <c r="H1342" s="115"/>
      <c r="I1342" s="51">
        <f t="shared" si="13"/>
        <v>-7.5516373722214203E-3</v>
      </c>
      <c r="J1342" s="51"/>
      <c r="P1342" s="99"/>
      <c r="Q1342" s="99"/>
      <c r="R1342" s="99"/>
      <c r="S1342" s="99"/>
    </row>
    <row r="1343" spans="1:19">
      <c r="A1343" s="119" t="s">
        <v>282</v>
      </c>
      <c r="B1343" s="105">
        <v>42979</v>
      </c>
      <c r="C1343" s="122">
        <v>4798.9902339999999</v>
      </c>
      <c r="D1343" s="121">
        <v>4794.8598629999997</v>
      </c>
      <c r="E1343" s="121">
        <v>4806.4101559999999</v>
      </c>
      <c r="F1343" s="113">
        <v>4793.830078</v>
      </c>
      <c r="G1343" s="113"/>
      <c r="H1343" s="114"/>
      <c r="I1343" s="51">
        <f t="shared" ref="I1343:I1406" si="14">(C1343/C1344)-1</f>
        <v>2.0483793967829289E-3</v>
      </c>
      <c r="J1343" s="51"/>
      <c r="P1343" s="99"/>
      <c r="Q1343" s="99"/>
      <c r="R1343" s="99"/>
      <c r="S1343" s="99"/>
    </row>
    <row r="1344" spans="1:19">
      <c r="A1344" s="119" t="s">
        <v>283</v>
      </c>
      <c r="B1344" s="105">
        <v>42978</v>
      </c>
      <c r="C1344" s="120">
        <v>4789.1801759999998</v>
      </c>
      <c r="D1344" s="121">
        <v>4771.7299800000001</v>
      </c>
      <c r="E1344" s="121">
        <v>4795.6098629999997</v>
      </c>
      <c r="F1344" s="113">
        <v>4771.7299800000001</v>
      </c>
      <c r="G1344" s="113"/>
      <c r="H1344" s="114"/>
      <c r="I1344" s="51">
        <f t="shared" si="14"/>
        <v>5.7668153020620228E-3</v>
      </c>
      <c r="J1344" s="51"/>
      <c r="P1344" s="99"/>
      <c r="Q1344" s="99"/>
      <c r="R1344" s="99"/>
      <c r="S1344" s="99"/>
    </row>
    <row r="1345" spans="1:19">
      <c r="A1345" s="119" t="s">
        <v>284</v>
      </c>
      <c r="B1345" s="105">
        <v>42977</v>
      </c>
      <c r="C1345" s="122">
        <v>4761.7202150000003</v>
      </c>
      <c r="D1345" s="121">
        <v>4739.3999020000001</v>
      </c>
      <c r="E1345" s="121">
        <v>4766.9799800000001</v>
      </c>
      <c r="F1345" s="113">
        <v>4734.9599609999996</v>
      </c>
      <c r="G1345" s="113"/>
      <c r="H1345" s="115"/>
      <c r="I1345" s="51">
        <f t="shared" si="14"/>
        <v>4.8748575386170501E-3</v>
      </c>
      <c r="J1345" s="51"/>
      <c r="P1345" s="99"/>
      <c r="Q1345" s="99"/>
      <c r="R1345" s="99"/>
      <c r="S1345" s="99"/>
    </row>
    <row r="1346" spans="1:19">
      <c r="A1346" s="119" t="s">
        <v>285</v>
      </c>
      <c r="B1346" s="105">
        <v>42976</v>
      </c>
      <c r="C1346" s="120">
        <v>4738.6201170000004</v>
      </c>
      <c r="D1346" s="121">
        <v>4710.8198240000002</v>
      </c>
      <c r="E1346" s="121">
        <v>4744.169922</v>
      </c>
      <c r="F1346" s="113">
        <v>4703.580078</v>
      </c>
      <c r="G1346" s="113"/>
      <c r="H1346" s="115"/>
      <c r="I1346" s="51">
        <f t="shared" si="14"/>
        <v>9.8224149895709267E-4</v>
      </c>
      <c r="J1346" s="51"/>
      <c r="P1346" s="99"/>
      <c r="Q1346" s="99"/>
      <c r="R1346" s="99"/>
      <c r="S1346" s="99"/>
    </row>
    <row r="1347" spans="1:19">
      <c r="A1347" s="119" t="s">
        <v>286</v>
      </c>
      <c r="B1347" s="105">
        <v>42975</v>
      </c>
      <c r="C1347" s="122">
        <v>4733.9702150000003</v>
      </c>
      <c r="D1347" s="121">
        <v>4740</v>
      </c>
      <c r="E1347" s="121">
        <v>4743.4101559999999</v>
      </c>
      <c r="F1347" s="113">
        <v>4723.8901370000003</v>
      </c>
      <c r="G1347" s="113"/>
      <c r="H1347" s="115"/>
      <c r="I1347" s="51">
        <f t="shared" si="14"/>
        <v>5.3054533287655303E-4</v>
      </c>
      <c r="J1347" s="51"/>
      <c r="P1347" s="99"/>
      <c r="Q1347" s="99"/>
      <c r="R1347" s="99"/>
      <c r="S1347" s="99"/>
    </row>
    <row r="1348" spans="1:19">
      <c r="A1348" s="119" t="s">
        <v>287</v>
      </c>
      <c r="B1348" s="105">
        <v>42972</v>
      </c>
      <c r="C1348" s="122">
        <v>4731.4599609999996</v>
      </c>
      <c r="D1348" s="121">
        <v>4734.7099609999996</v>
      </c>
      <c r="E1348" s="121">
        <v>4752.4101559999999</v>
      </c>
      <c r="F1348" s="113">
        <v>4729.8798829999996</v>
      </c>
      <c r="G1348" s="113"/>
      <c r="H1348" s="114"/>
      <c r="I1348" s="51">
        <f t="shared" si="14"/>
        <v>1.7849084980945396E-3</v>
      </c>
      <c r="J1348" s="51"/>
      <c r="P1348" s="99"/>
      <c r="Q1348" s="99"/>
      <c r="R1348" s="99"/>
      <c r="S1348" s="99"/>
    </row>
    <row r="1349" spans="1:19">
      <c r="A1349" s="119" t="s">
        <v>288</v>
      </c>
      <c r="B1349" s="105">
        <v>42971</v>
      </c>
      <c r="C1349" s="120">
        <v>4723.0297849999997</v>
      </c>
      <c r="D1349" s="121">
        <v>4740.3398440000001</v>
      </c>
      <c r="E1349" s="121">
        <v>4745.0898440000001</v>
      </c>
      <c r="F1349" s="113">
        <v>4717.6499020000001</v>
      </c>
      <c r="G1349" s="113"/>
      <c r="H1349" s="114"/>
      <c r="I1349" s="51">
        <f t="shared" si="14"/>
        <v>-2.055878912320952E-3</v>
      </c>
      <c r="J1349" s="51"/>
      <c r="P1349" s="99"/>
      <c r="Q1349" s="99"/>
      <c r="R1349" s="99"/>
      <c r="S1349" s="99"/>
    </row>
    <row r="1350" spans="1:19">
      <c r="A1350" s="119" t="s">
        <v>289</v>
      </c>
      <c r="B1350" s="105">
        <v>42970</v>
      </c>
      <c r="C1350" s="122">
        <v>4732.7597660000001</v>
      </c>
      <c r="D1350" s="121">
        <v>4734.3701170000004</v>
      </c>
      <c r="E1350" s="121">
        <v>4742.169922</v>
      </c>
      <c r="F1350" s="113">
        <v>4727.6801759999998</v>
      </c>
      <c r="G1350" s="113"/>
      <c r="H1350" s="114"/>
      <c r="I1350" s="51">
        <f t="shared" si="14"/>
        <v>-3.3630495031852226E-3</v>
      </c>
      <c r="J1350" s="51"/>
      <c r="P1350" s="99"/>
      <c r="Q1350" s="99"/>
      <c r="R1350" s="99"/>
      <c r="S1350" s="99"/>
    </row>
    <row r="1351" spans="1:19">
      <c r="A1351" s="119" t="s">
        <v>290</v>
      </c>
      <c r="B1351" s="105">
        <v>42969</v>
      </c>
      <c r="C1351" s="120">
        <v>4748.7299800000001</v>
      </c>
      <c r="D1351" s="121">
        <v>4712.4101559999999</v>
      </c>
      <c r="E1351" s="121">
        <v>4753.1098629999997</v>
      </c>
      <c r="F1351" s="113">
        <v>4712.4101559999999</v>
      </c>
      <c r="G1351" s="113"/>
      <c r="H1351" s="114"/>
      <c r="I1351" s="51">
        <f t="shared" si="14"/>
        <v>9.9770211866798686E-3</v>
      </c>
      <c r="J1351" s="51"/>
      <c r="P1351" s="99"/>
      <c r="Q1351" s="99"/>
      <c r="R1351" s="99"/>
      <c r="S1351" s="99"/>
    </row>
    <row r="1352" spans="1:19">
      <c r="A1352" s="119" t="s">
        <v>291</v>
      </c>
      <c r="B1352" s="105">
        <v>42968</v>
      </c>
      <c r="C1352" s="120">
        <v>4701.8198240000002</v>
      </c>
      <c r="D1352" s="121">
        <v>4696.2700199999999</v>
      </c>
      <c r="E1352" s="121">
        <v>4706.1000979999999</v>
      </c>
      <c r="F1352" s="113">
        <v>4680.5297849999997</v>
      </c>
      <c r="G1352" s="113"/>
      <c r="H1352" s="115"/>
      <c r="I1352" s="51">
        <f t="shared" si="14"/>
        <v>1.1923650816276776E-3</v>
      </c>
      <c r="J1352" s="51"/>
      <c r="P1352" s="99"/>
      <c r="Q1352" s="99"/>
      <c r="R1352" s="99"/>
      <c r="S1352" s="99"/>
    </row>
    <row r="1353" spans="1:19">
      <c r="A1353" s="119" t="s">
        <v>292</v>
      </c>
      <c r="B1353" s="105">
        <v>42965</v>
      </c>
      <c r="C1353" s="120">
        <v>4696.2202150000003</v>
      </c>
      <c r="D1353" s="121">
        <v>4700.2597660000001</v>
      </c>
      <c r="E1353" s="121">
        <v>4724.580078</v>
      </c>
      <c r="F1353" s="113">
        <v>4686.8398440000001</v>
      </c>
      <c r="G1353" s="113"/>
      <c r="H1353" s="115"/>
      <c r="I1353" s="51">
        <f t="shared" si="14"/>
        <v>-1.8087679922492716E-3</v>
      </c>
      <c r="J1353" s="51"/>
      <c r="P1353" s="99"/>
      <c r="Q1353" s="99"/>
      <c r="R1353" s="99"/>
      <c r="S1353" s="99"/>
    </row>
    <row r="1354" spans="1:19">
      <c r="A1354" s="119" t="s">
        <v>293</v>
      </c>
      <c r="B1354" s="105">
        <v>42964</v>
      </c>
      <c r="C1354" s="122">
        <v>4704.7299800000001</v>
      </c>
      <c r="D1354" s="121">
        <v>4768.5097660000001</v>
      </c>
      <c r="E1354" s="121">
        <v>4772.5097660000001</v>
      </c>
      <c r="F1354" s="113">
        <v>4704.7299800000001</v>
      </c>
      <c r="G1354" s="113"/>
      <c r="H1354" s="114"/>
      <c r="I1354" s="51">
        <f t="shared" si="14"/>
        <v>-1.5392527919961374E-2</v>
      </c>
      <c r="J1354" s="51"/>
      <c r="P1354" s="99"/>
      <c r="Q1354" s="99"/>
      <c r="R1354" s="99"/>
      <c r="S1354" s="99"/>
    </row>
    <row r="1355" spans="1:19">
      <c r="A1355" s="119" t="s">
        <v>294</v>
      </c>
      <c r="B1355" s="105">
        <v>42963</v>
      </c>
      <c r="C1355" s="122">
        <v>4778.2797849999997</v>
      </c>
      <c r="D1355" s="121">
        <v>4779.2797849999997</v>
      </c>
      <c r="E1355" s="121">
        <v>4791.3999020000001</v>
      </c>
      <c r="F1355" s="113">
        <v>4770.1899409999996</v>
      </c>
      <c r="G1355" s="113"/>
      <c r="H1355" s="115"/>
      <c r="I1355" s="51">
        <f t="shared" si="14"/>
        <v>1.7043244273289293E-3</v>
      </c>
      <c r="J1355" s="51"/>
      <c r="P1355" s="99"/>
      <c r="Q1355" s="99"/>
      <c r="R1355" s="99"/>
      <c r="S1355" s="99"/>
    </row>
    <row r="1356" spans="1:19">
      <c r="A1356" s="119" t="s">
        <v>295</v>
      </c>
      <c r="B1356" s="105">
        <v>42962</v>
      </c>
      <c r="C1356" s="122">
        <v>4770.1499020000001</v>
      </c>
      <c r="D1356" s="121">
        <v>4777.9799800000001</v>
      </c>
      <c r="E1356" s="121">
        <v>4778.4501950000003</v>
      </c>
      <c r="F1356" s="113">
        <v>4764.3500979999999</v>
      </c>
      <c r="G1356" s="113"/>
      <c r="H1356" s="115"/>
      <c r="I1356" s="51">
        <f t="shared" si="14"/>
        <v>-2.6832080797067892E-4</v>
      </c>
      <c r="J1356" s="51"/>
      <c r="P1356" s="99"/>
      <c r="Q1356" s="99"/>
      <c r="R1356" s="99"/>
      <c r="S1356" s="99"/>
    </row>
    <row r="1357" spans="1:19">
      <c r="A1357" s="119" t="s">
        <v>296</v>
      </c>
      <c r="B1357" s="105">
        <v>42961</v>
      </c>
      <c r="C1357" s="120">
        <v>4771.4301759999998</v>
      </c>
      <c r="D1357" s="121">
        <v>4750.3798829999996</v>
      </c>
      <c r="E1357" s="121">
        <v>4776.0400390000004</v>
      </c>
      <c r="F1357" s="113">
        <v>4750.3798829999996</v>
      </c>
      <c r="G1357" s="113"/>
      <c r="H1357" s="114"/>
      <c r="I1357" s="51">
        <f t="shared" si="14"/>
        <v>1.0097993789221604E-2</v>
      </c>
      <c r="J1357" s="51"/>
      <c r="P1357" s="99"/>
      <c r="Q1357" s="99"/>
      <c r="R1357" s="99"/>
      <c r="S1357" s="99"/>
    </row>
    <row r="1358" spans="1:19">
      <c r="A1358" s="119" t="s">
        <v>297</v>
      </c>
      <c r="B1358" s="105">
        <v>42958</v>
      </c>
      <c r="C1358" s="120">
        <v>4723.7299800000001</v>
      </c>
      <c r="D1358" s="121">
        <v>4723.1899409999996</v>
      </c>
      <c r="E1358" s="121">
        <v>4736.7900390000004</v>
      </c>
      <c r="F1358" s="113">
        <v>4717.1201170000004</v>
      </c>
      <c r="G1358" s="113"/>
      <c r="H1358" s="115"/>
      <c r="I1358" s="51">
        <f t="shared" si="14"/>
        <v>1.3418574069405942E-3</v>
      </c>
      <c r="J1358" s="51"/>
      <c r="P1358" s="99"/>
      <c r="Q1358" s="99"/>
      <c r="R1358" s="99"/>
      <c r="S1358" s="99"/>
    </row>
    <row r="1359" spans="1:19">
      <c r="A1359" s="119" t="s">
        <v>298</v>
      </c>
      <c r="B1359" s="105">
        <v>42957</v>
      </c>
      <c r="C1359" s="120">
        <v>4717.3999020000001</v>
      </c>
      <c r="D1359" s="121">
        <v>4769.9599609999996</v>
      </c>
      <c r="E1359" s="121">
        <v>4769.9599609999996</v>
      </c>
      <c r="F1359" s="113">
        <v>4716.6298829999996</v>
      </c>
      <c r="G1359" s="113"/>
      <c r="H1359" s="114"/>
      <c r="I1359" s="51">
        <f t="shared" si="14"/>
        <v>-1.4115127845446773E-2</v>
      </c>
      <c r="J1359" s="51"/>
      <c r="P1359" s="99"/>
      <c r="Q1359" s="99"/>
      <c r="R1359" s="99"/>
      <c r="S1359" s="99"/>
    </row>
    <row r="1360" spans="1:19">
      <c r="A1360" s="119" t="s">
        <v>299</v>
      </c>
      <c r="B1360" s="105">
        <v>42956</v>
      </c>
      <c r="C1360" s="120">
        <v>4784.9399409999996</v>
      </c>
      <c r="D1360" s="121">
        <v>4768.169922</v>
      </c>
      <c r="E1360" s="121">
        <v>4785.5898440000001</v>
      </c>
      <c r="F1360" s="113">
        <v>4761.8798829999996</v>
      </c>
      <c r="G1360" s="113"/>
      <c r="H1360" s="114"/>
      <c r="I1360" s="51">
        <f t="shared" si="14"/>
        <v>-2.465830299178684E-4</v>
      </c>
      <c r="J1360" s="51"/>
      <c r="P1360" s="99"/>
      <c r="Q1360" s="99"/>
      <c r="R1360" s="99"/>
      <c r="S1360" s="99"/>
    </row>
    <row r="1361" spans="1:19">
      <c r="A1361" s="119" t="s">
        <v>300</v>
      </c>
      <c r="B1361" s="105">
        <v>42955</v>
      </c>
      <c r="C1361" s="122">
        <v>4786.1201170000004</v>
      </c>
      <c r="D1361" s="121">
        <v>4792.7597660000001</v>
      </c>
      <c r="E1361" s="121">
        <v>4816.9702150000003</v>
      </c>
      <c r="F1361" s="113">
        <v>4777.2597660000001</v>
      </c>
      <c r="G1361" s="113"/>
      <c r="H1361" s="115"/>
      <c r="I1361" s="51">
        <f t="shared" si="14"/>
        <v>-2.2950735686801949E-3</v>
      </c>
      <c r="J1361" s="51"/>
      <c r="P1361" s="99"/>
      <c r="Q1361" s="99"/>
      <c r="R1361" s="99"/>
      <c r="S1361" s="99"/>
    </row>
    <row r="1362" spans="1:19">
      <c r="A1362" s="119" t="s">
        <v>301</v>
      </c>
      <c r="B1362" s="105">
        <v>42954</v>
      </c>
      <c r="C1362" s="122">
        <v>4797.1298829999996</v>
      </c>
      <c r="D1362" s="121">
        <v>4789.8398440000001</v>
      </c>
      <c r="E1362" s="121">
        <v>4797.1499020000001</v>
      </c>
      <c r="F1362" s="113">
        <v>4787.419922</v>
      </c>
      <c r="G1362" s="113"/>
      <c r="H1362" s="115"/>
      <c r="I1362" s="51">
        <f t="shared" si="14"/>
        <v>1.6746368802189604E-3</v>
      </c>
      <c r="J1362" s="51"/>
      <c r="P1362" s="99"/>
      <c r="Q1362" s="99"/>
      <c r="R1362" s="99"/>
      <c r="S1362" s="99"/>
    </row>
    <row r="1363" spans="1:19">
      <c r="A1363" s="119" t="s">
        <v>302</v>
      </c>
      <c r="B1363" s="105">
        <v>42951</v>
      </c>
      <c r="C1363" s="120">
        <v>4789.1098629999997</v>
      </c>
      <c r="D1363" s="121">
        <v>4789.2099609999996</v>
      </c>
      <c r="E1363" s="121">
        <v>4795.2001950000003</v>
      </c>
      <c r="F1363" s="113">
        <v>4779.9501950000003</v>
      </c>
      <c r="G1363" s="113"/>
      <c r="H1363" s="114"/>
      <c r="I1363" s="51">
        <f t="shared" si="14"/>
        <v>1.9078760737065714E-3</v>
      </c>
      <c r="J1363" s="51"/>
      <c r="P1363" s="99"/>
      <c r="Q1363" s="99"/>
      <c r="R1363" s="99"/>
      <c r="S1363" s="99"/>
    </row>
    <row r="1364" spans="1:19">
      <c r="A1364" s="119" t="s">
        <v>303</v>
      </c>
      <c r="B1364" s="105">
        <v>42950</v>
      </c>
      <c r="C1364" s="120">
        <v>4779.9902339999999</v>
      </c>
      <c r="D1364" s="121">
        <v>4787.4799800000001</v>
      </c>
      <c r="E1364" s="121">
        <v>4787.4799800000001</v>
      </c>
      <c r="F1364" s="113">
        <v>4773.6201170000004</v>
      </c>
      <c r="G1364" s="113"/>
      <c r="H1364" s="115"/>
      <c r="I1364" s="51">
        <f t="shared" si="14"/>
        <v>-1.9938877057585902E-3</v>
      </c>
      <c r="J1364" s="51"/>
      <c r="P1364" s="99"/>
      <c r="Q1364" s="99"/>
      <c r="R1364" s="99"/>
      <c r="S1364" s="99"/>
    </row>
    <row r="1365" spans="1:19">
      <c r="A1365" s="119" t="s">
        <v>304</v>
      </c>
      <c r="B1365" s="105">
        <v>42949</v>
      </c>
      <c r="C1365" s="120">
        <v>4789.5400390000004</v>
      </c>
      <c r="D1365" s="121">
        <v>4794.9799800000001</v>
      </c>
      <c r="E1365" s="121">
        <v>4794.9799800000001</v>
      </c>
      <c r="F1365" s="113">
        <v>4768.2797849999997</v>
      </c>
      <c r="G1365" s="113"/>
      <c r="H1365" s="115"/>
      <c r="I1365" s="51">
        <f t="shared" si="14"/>
        <v>6.832082156535968E-4</v>
      </c>
      <c r="J1365" s="51"/>
      <c r="P1365" s="99"/>
      <c r="Q1365" s="99"/>
      <c r="R1365" s="99"/>
      <c r="S1365" s="99"/>
    </row>
    <row r="1366" spans="1:19">
      <c r="A1366" s="119" t="s">
        <v>305</v>
      </c>
      <c r="B1366" s="105">
        <v>42948</v>
      </c>
      <c r="C1366" s="122">
        <v>4786.2700199999999</v>
      </c>
      <c r="D1366" s="121">
        <v>4787.7299800000001</v>
      </c>
      <c r="E1366" s="121">
        <v>4790.4501950000003</v>
      </c>
      <c r="F1366" s="113">
        <v>4776.2099609999996</v>
      </c>
      <c r="G1366" s="113"/>
      <c r="H1366" s="114"/>
      <c r="I1366" s="51">
        <f t="shared" si="14"/>
        <v>2.4525738194300928E-3</v>
      </c>
      <c r="J1366" s="51"/>
      <c r="P1366" s="99"/>
      <c r="Q1366" s="99"/>
      <c r="R1366" s="99"/>
      <c r="S1366" s="99"/>
    </row>
    <row r="1367" spans="1:19">
      <c r="A1367" s="119" t="s">
        <v>306</v>
      </c>
      <c r="B1367" s="105">
        <v>42947</v>
      </c>
      <c r="C1367" s="120">
        <v>4774.5600590000004</v>
      </c>
      <c r="D1367" s="121">
        <v>4785.4599609999996</v>
      </c>
      <c r="E1367" s="121">
        <v>4789.3598629999997</v>
      </c>
      <c r="F1367" s="113">
        <v>4771.2001950000003</v>
      </c>
      <c r="G1367" s="113"/>
      <c r="H1367" s="114"/>
      <c r="I1367" s="51">
        <f t="shared" si="14"/>
        <v>-7.241411684163479E-4</v>
      </c>
      <c r="J1367" s="51"/>
      <c r="P1367" s="99"/>
      <c r="Q1367" s="99"/>
      <c r="R1367" s="99"/>
      <c r="S1367" s="99"/>
    </row>
    <row r="1368" spans="1:19">
      <c r="A1368" s="119" t="s">
        <v>307</v>
      </c>
      <c r="B1368" s="105">
        <v>42944</v>
      </c>
      <c r="C1368" s="120">
        <v>4778.0200199999999</v>
      </c>
      <c r="D1368" s="121">
        <v>4772.25</v>
      </c>
      <c r="E1368" s="121">
        <v>4780.7797849999997</v>
      </c>
      <c r="F1368" s="113">
        <v>4763.7402339999999</v>
      </c>
      <c r="G1368" s="113"/>
      <c r="H1368" s="114"/>
      <c r="I1368" s="51">
        <f t="shared" si="14"/>
        <v>-1.3042239145005796E-3</v>
      </c>
      <c r="J1368" s="51"/>
      <c r="P1368" s="99"/>
      <c r="Q1368" s="99"/>
      <c r="R1368" s="99"/>
      <c r="S1368" s="99"/>
    </row>
    <row r="1369" spans="1:19">
      <c r="A1369" s="119" t="s">
        <v>308</v>
      </c>
      <c r="B1369" s="105">
        <v>42943</v>
      </c>
      <c r="C1369" s="120">
        <v>4784.2597660000001</v>
      </c>
      <c r="D1369" s="121">
        <v>4798.4399409999996</v>
      </c>
      <c r="E1369" s="121">
        <v>4800.75</v>
      </c>
      <c r="F1369" s="113">
        <v>4755.3701170000004</v>
      </c>
      <c r="G1369" s="113"/>
      <c r="H1369" s="114"/>
      <c r="I1369" s="51">
        <f t="shared" si="14"/>
        <v>-8.667574131675515E-4</v>
      </c>
      <c r="J1369" s="51"/>
      <c r="P1369" s="99"/>
      <c r="Q1369" s="99"/>
      <c r="R1369" s="99"/>
      <c r="S1369" s="99"/>
    </row>
    <row r="1370" spans="1:19">
      <c r="A1370" s="119" t="s">
        <v>309</v>
      </c>
      <c r="B1370" s="105">
        <v>42942</v>
      </c>
      <c r="C1370" s="120">
        <v>4788.4101559999999</v>
      </c>
      <c r="D1370" s="121">
        <v>4792.5498049999997</v>
      </c>
      <c r="E1370" s="121">
        <v>4795.1000979999999</v>
      </c>
      <c r="F1370" s="113">
        <v>4782.830078</v>
      </c>
      <c r="G1370" s="113"/>
      <c r="H1370" s="115"/>
      <c r="I1370" s="51">
        <f t="shared" si="14"/>
        <v>2.8621381664595269E-4</v>
      </c>
      <c r="J1370" s="51"/>
      <c r="P1370" s="99"/>
      <c r="Q1370" s="99"/>
      <c r="R1370" s="99"/>
      <c r="S1370" s="99"/>
    </row>
    <row r="1371" spans="1:19">
      <c r="A1371" s="119" t="s">
        <v>310</v>
      </c>
      <c r="B1371" s="105">
        <v>42941</v>
      </c>
      <c r="C1371" s="120">
        <v>4787.0400390000004</v>
      </c>
      <c r="D1371" s="121">
        <v>4788.5</v>
      </c>
      <c r="E1371" s="121">
        <v>4795</v>
      </c>
      <c r="F1371" s="113">
        <v>4782.7700199999999</v>
      </c>
      <c r="G1371" s="113"/>
      <c r="H1371" s="114"/>
      <c r="I1371" s="51">
        <f t="shared" si="14"/>
        <v>2.9205214040748384E-3</v>
      </c>
      <c r="J1371" s="51"/>
      <c r="P1371" s="99"/>
      <c r="Q1371" s="99"/>
      <c r="R1371" s="99"/>
      <c r="S1371" s="99"/>
    </row>
    <row r="1372" spans="1:19">
      <c r="A1372" s="119" t="s">
        <v>311</v>
      </c>
      <c r="B1372" s="105">
        <v>42940</v>
      </c>
      <c r="C1372" s="122">
        <v>4773.1000979999999</v>
      </c>
      <c r="D1372" s="121">
        <v>4777.2099609999996</v>
      </c>
      <c r="E1372" s="121">
        <v>4779.2700199999999</v>
      </c>
      <c r="F1372" s="113">
        <v>4766.2001950000003</v>
      </c>
      <c r="G1372" s="113"/>
      <c r="H1372" s="114"/>
      <c r="I1372" s="51">
        <f t="shared" si="14"/>
        <v>-1.0401116314872061E-3</v>
      </c>
      <c r="J1372" s="51"/>
      <c r="P1372" s="99"/>
      <c r="Q1372" s="99"/>
      <c r="R1372" s="99"/>
      <c r="S1372" s="99"/>
    </row>
    <row r="1373" spans="1:19">
      <c r="A1373" s="119" t="s">
        <v>312</v>
      </c>
      <c r="B1373" s="105">
        <v>42937</v>
      </c>
      <c r="C1373" s="122">
        <v>4778.0698240000002</v>
      </c>
      <c r="D1373" s="121">
        <v>4768.1499020000001</v>
      </c>
      <c r="E1373" s="121">
        <v>4778.080078</v>
      </c>
      <c r="F1373" s="113">
        <v>4763.6401370000003</v>
      </c>
      <c r="G1373" s="113"/>
      <c r="H1373" s="114"/>
      <c r="I1373" s="51">
        <f t="shared" si="14"/>
        <v>-3.7030947851146578E-4</v>
      </c>
      <c r="J1373" s="51"/>
      <c r="P1373" s="99"/>
      <c r="Q1373" s="99"/>
      <c r="R1373" s="99"/>
      <c r="S1373" s="99"/>
    </row>
    <row r="1374" spans="1:19">
      <c r="A1374" s="119" t="s">
        <v>313</v>
      </c>
      <c r="B1374" s="105">
        <v>42936</v>
      </c>
      <c r="C1374" s="120">
        <v>4779.8398440000001</v>
      </c>
      <c r="D1374" s="121">
        <v>4783.919922</v>
      </c>
      <c r="E1374" s="121">
        <v>4787.7700199999999</v>
      </c>
      <c r="F1374" s="113">
        <v>4770.3198240000002</v>
      </c>
      <c r="G1374" s="113"/>
      <c r="H1374" s="115"/>
      <c r="I1374" s="51">
        <f t="shared" si="14"/>
        <v>-8.5802206997498409E-5</v>
      </c>
      <c r="J1374" s="51"/>
      <c r="P1374" s="99"/>
      <c r="Q1374" s="99"/>
      <c r="R1374" s="99"/>
      <c r="S1374" s="99"/>
    </row>
    <row r="1375" spans="1:19">
      <c r="A1375" s="119" t="s">
        <v>314</v>
      </c>
      <c r="B1375" s="105">
        <v>42935</v>
      </c>
      <c r="C1375" s="120">
        <v>4780.25</v>
      </c>
      <c r="D1375" s="121">
        <v>4760.9702150000003</v>
      </c>
      <c r="E1375" s="121">
        <v>4780.25</v>
      </c>
      <c r="F1375" s="113">
        <v>4760.9702150000003</v>
      </c>
      <c r="G1375" s="113"/>
      <c r="H1375" s="114"/>
      <c r="I1375" s="51">
        <f t="shared" si="14"/>
        <v>5.464557101449552E-3</v>
      </c>
      <c r="J1375" s="51"/>
      <c r="P1375" s="99"/>
      <c r="Q1375" s="99"/>
      <c r="R1375" s="99"/>
      <c r="S1375" s="99"/>
    </row>
    <row r="1376" spans="1:19">
      <c r="A1376" s="119" t="s">
        <v>315</v>
      </c>
      <c r="B1376" s="105">
        <v>42934</v>
      </c>
      <c r="C1376" s="122">
        <v>4754.2700199999999</v>
      </c>
      <c r="D1376" s="121">
        <v>4745.1401370000003</v>
      </c>
      <c r="E1376" s="121">
        <v>4754.8398440000001</v>
      </c>
      <c r="F1376" s="113">
        <v>4734.5297849999997</v>
      </c>
      <c r="G1376" s="113"/>
      <c r="H1376" s="115"/>
      <c r="I1376" s="51">
        <f t="shared" si="14"/>
        <v>6.1876189440357443E-4</v>
      </c>
      <c r="J1376" s="51"/>
      <c r="P1376" s="99"/>
      <c r="Q1376" s="99"/>
      <c r="R1376" s="99"/>
      <c r="S1376" s="99"/>
    </row>
    <row r="1377" spans="1:19">
      <c r="A1377" s="119" t="s">
        <v>316</v>
      </c>
      <c r="B1377" s="105">
        <v>42933</v>
      </c>
      <c r="C1377" s="120">
        <v>4751.330078</v>
      </c>
      <c r="D1377" s="121">
        <v>4752.0200199999999</v>
      </c>
      <c r="E1377" s="121">
        <v>4758.419922</v>
      </c>
      <c r="F1377" s="113">
        <v>4747.5600590000004</v>
      </c>
      <c r="G1377" s="113"/>
      <c r="H1377" s="114"/>
      <c r="I1377" s="51">
        <f t="shared" si="14"/>
        <v>-2.106692012548983E-5</v>
      </c>
      <c r="J1377" s="51"/>
      <c r="P1377" s="99"/>
      <c r="Q1377" s="99"/>
      <c r="R1377" s="99"/>
      <c r="S1377" s="99"/>
    </row>
    <row r="1378" spans="1:19">
      <c r="A1378" s="119" t="s">
        <v>317</v>
      </c>
      <c r="B1378" s="105">
        <v>42930</v>
      </c>
      <c r="C1378" s="120">
        <v>4751.4301759999998</v>
      </c>
      <c r="D1378" s="121">
        <v>4731.8999020000001</v>
      </c>
      <c r="E1378" s="121">
        <v>4759.5498049999997</v>
      </c>
      <c r="F1378" s="113">
        <v>4727.3798829999996</v>
      </c>
      <c r="G1378" s="113"/>
      <c r="H1378" s="115"/>
      <c r="I1378" s="51">
        <f t="shared" si="14"/>
        <v>4.6899986255748427E-3</v>
      </c>
      <c r="J1378" s="51"/>
      <c r="P1378" s="99"/>
      <c r="Q1378" s="99"/>
      <c r="R1378" s="99"/>
      <c r="S1378" s="99"/>
    </row>
    <row r="1379" spans="1:19">
      <c r="A1379" s="119" t="s">
        <v>318</v>
      </c>
      <c r="B1379" s="105">
        <v>42929</v>
      </c>
      <c r="C1379" s="122">
        <v>4729.25</v>
      </c>
      <c r="D1379" s="121">
        <v>4723.75</v>
      </c>
      <c r="E1379" s="121">
        <v>4732.0898440000001</v>
      </c>
      <c r="F1379" s="113">
        <v>4717.4101559999999</v>
      </c>
      <c r="G1379" s="113"/>
      <c r="H1379" s="114"/>
      <c r="I1379" s="51">
        <f t="shared" si="14"/>
        <v>1.9003566332034261E-3</v>
      </c>
      <c r="J1379" s="51"/>
      <c r="P1379" s="99"/>
      <c r="Q1379" s="99"/>
      <c r="R1379" s="99"/>
      <c r="S1379" s="99"/>
    </row>
    <row r="1380" spans="1:19">
      <c r="A1380" s="119" t="s">
        <v>319</v>
      </c>
      <c r="B1380" s="105">
        <v>42928</v>
      </c>
      <c r="C1380" s="120">
        <v>4720.2797849999997</v>
      </c>
      <c r="D1380" s="121">
        <v>4705.7900390000004</v>
      </c>
      <c r="E1380" s="121">
        <v>4725.1298829999996</v>
      </c>
      <c r="F1380" s="113">
        <v>4705.7900390000004</v>
      </c>
      <c r="G1380" s="113"/>
      <c r="H1380" s="114"/>
      <c r="I1380" s="51">
        <f t="shared" si="14"/>
        <v>7.392724790465266E-3</v>
      </c>
      <c r="J1380" s="51"/>
      <c r="P1380" s="99"/>
      <c r="Q1380" s="99"/>
      <c r="R1380" s="99"/>
      <c r="S1380" s="99"/>
    </row>
    <row r="1381" spans="1:19">
      <c r="A1381" s="119" t="s">
        <v>320</v>
      </c>
      <c r="B1381" s="105">
        <v>42927</v>
      </c>
      <c r="C1381" s="120">
        <v>4685.6401370000003</v>
      </c>
      <c r="D1381" s="121">
        <v>4689.169922</v>
      </c>
      <c r="E1381" s="121">
        <v>4692.9301759999998</v>
      </c>
      <c r="F1381" s="113">
        <v>4661.1401370000003</v>
      </c>
      <c r="G1381" s="113"/>
      <c r="H1381" s="114"/>
      <c r="I1381" s="51">
        <f t="shared" si="14"/>
        <v>-7.6981670842879435E-4</v>
      </c>
      <c r="J1381" s="51"/>
      <c r="P1381" s="99"/>
      <c r="Q1381" s="99"/>
      <c r="R1381" s="99"/>
      <c r="S1381" s="99"/>
    </row>
    <row r="1382" spans="1:19">
      <c r="A1382" s="119" t="s">
        <v>321</v>
      </c>
      <c r="B1382" s="105">
        <v>42926</v>
      </c>
      <c r="C1382" s="120">
        <v>4689.25</v>
      </c>
      <c r="D1382" s="121">
        <v>4683.5898440000001</v>
      </c>
      <c r="E1382" s="121">
        <v>4698.0600590000004</v>
      </c>
      <c r="F1382" s="113">
        <v>4679.5</v>
      </c>
      <c r="G1382" s="113"/>
      <c r="H1382" s="114"/>
      <c r="I1382" s="51">
        <f t="shared" si="14"/>
        <v>9.3281303024617124E-4</v>
      </c>
      <c r="J1382" s="51"/>
      <c r="P1382" s="99"/>
      <c r="Q1382" s="99"/>
      <c r="R1382" s="99"/>
      <c r="S1382" s="99"/>
    </row>
    <row r="1383" spans="1:19">
      <c r="A1383" s="119" t="s">
        <v>322</v>
      </c>
      <c r="B1383" s="105">
        <v>42923</v>
      </c>
      <c r="C1383" s="122">
        <v>4684.8798829999996</v>
      </c>
      <c r="D1383" s="121">
        <v>4662.3598629999997</v>
      </c>
      <c r="E1383" s="121">
        <v>4688.2202150000003</v>
      </c>
      <c r="F1383" s="113">
        <v>4662.3598629999997</v>
      </c>
      <c r="G1383" s="113"/>
      <c r="H1383" s="114"/>
      <c r="I1383" s="51">
        <f t="shared" si="14"/>
        <v>6.4145509303308312E-3</v>
      </c>
      <c r="J1383" s="51"/>
      <c r="P1383" s="99"/>
      <c r="Q1383" s="99"/>
      <c r="R1383" s="99"/>
      <c r="S1383" s="99"/>
    </row>
    <row r="1384" spans="1:19">
      <c r="A1384" s="119" t="s">
        <v>323</v>
      </c>
      <c r="B1384" s="105">
        <v>42922</v>
      </c>
      <c r="C1384" s="120">
        <v>4655.0200199999999</v>
      </c>
      <c r="D1384" s="121">
        <v>4681.4599609999996</v>
      </c>
      <c r="E1384" s="121">
        <v>4682.9902339999999</v>
      </c>
      <c r="F1384" s="113">
        <v>4651.2099609999996</v>
      </c>
      <c r="G1384" s="113"/>
      <c r="H1384" s="114"/>
      <c r="I1384" s="51">
        <f t="shared" si="14"/>
        <v>-9.0093170614546914E-3</v>
      </c>
      <c r="J1384" s="51"/>
      <c r="P1384" s="99"/>
      <c r="Q1384" s="99"/>
      <c r="R1384" s="99"/>
      <c r="S1384" s="99"/>
    </row>
    <row r="1385" spans="1:19">
      <c r="A1385" s="119" t="s">
        <v>324</v>
      </c>
      <c r="B1385" s="105">
        <v>42921</v>
      </c>
      <c r="C1385" s="122">
        <v>4697.3398440000001</v>
      </c>
      <c r="D1385" s="121">
        <v>4693.9399409999996</v>
      </c>
      <c r="E1385" s="121">
        <v>4701.8999020000001</v>
      </c>
      <c r="F1385" s="113">
        <v>4677.3100590000004</v>
      </c>
      <c r="G1385" s="113"/>
      <c r="H1385" s="114"/>
      <c r="I1385" s="51">
        <f t="shared" si="14"/>
        <v>1.6483206974184927E-3</v>
      </c>
      <c r="J1385" s="51"/>
      <c r="P1385" s="99"/>
      <c r="Q1385" s="99"/>
      <c r="R1385" s="99"/>
      <c r="S1385" s="99"/>
    </row>
    <row r="1386" spans="1:19">
      <c r="A1386" s="119" t="s">
        <v>325</v>
      </c>
      <c r="B1386" s="105">
        <v>42919</v>
      </c>
      <c r="C1386" s="122">
        <v>4689.6098629999997</v>
      </c>
      <c r="D1386" s="121">
        <v>4694.1899409999996</v>
      </c>
      <c r="E1386" s="121">
        <v>4709.1601559999999</v>
      </c>
      <c r="F1386" s="113">
        <v>4688.9902339999999</v>
      </c>
      <c r="G1386" s="113"/>
      <c r="H1386" s="114"/>
      <c r="I1386" s="51">
        <f t="shared" si="14"/>
        <v>2.4046888929971644E-3</v>
      </c>
      <c r="J1386" s="51"/>
      <c r="P1386" s="99"/>
      <c r="Q1386" s="99"/>
      <c r="R1386" s="99"/>
      <c r="S1386" s="99"/>
    </row>
    <row r="1387" spans="1:19">
      <c r="A1387" s="119" t="s">
        <v>326</v>
      </c>
      <c r="B1387" s="105">
        <v>42916</v>
      </c>
      <c r="C1387" s="122">
        <v>4678.3598629999997</v>
      </c>
      <c r="D1387" s="121">
        <v>4689.5498049999997</v>
      </c>
      <c r="E1387" s="121">
        <v>4696.2202150000003</v>
      </c>
      <c r="F1387" s="113">
        <v>4674.9702150000003</v>
      </c>
      <c r="G1387" s="113"/>
      <c r="H1387" s="115"/>
      <c r="I1387" s="51">
        <f t="shared" si="14"/>
        <v>1.5842358020161651E-3</v>
      </c>
      <c r="J1387" s="51"/>
      <c r="P1387" s="99"/>
      <c r="Q1387" s="99"/>
      <c r="R1387" s="99"/>
      <c r="S1387" s="99"/>
    </row>
    <row r="1388" spans="1:19">
      <c r="A1388" s="119" t="s">
        <v>327</v>
      </c>
      <c r="B1388" s="105">
        <v>42915</v>
      </c>
      <c r="C1388" s="120">
        <v>4670.9599609999996</v>
      </c>
      <c r="D1388" s="121">
        <v>4714.75</v>
      </c>
      <c r="E1388" s="121">
        <v>4715.4101559999999</v>
      </c>
      <c r="F1388" s="113">
        <v>4644.0698240000002</v>
      </c>
      <c r="G1388" s="113"/>
      <c r="H1388" s="114"/>
      <c r="I1388" s="51">
        <f t="shared" si="14"/>
        <v>-8.5687303440088458E-3</v>
      </c>
      <c r="J1388" s="51"/>
      <c r="P1388" s="99"/>
      <c r="Q1388" s="99"/>
      <c r="R1388" s="99"/>
      <c r="S1388" s="99"/>
    </row>
    <row r="1389" spans="1:19">
      <c r="A1389" s="119" t="s">
        <v>328</v>
      </c>
      <c r="B1389" s="105">
        <v>42914</v>
      </c>
      <c r="C1389" s="120">
        <v>4711.330078</v>
      </c>
      <c r="D1389" s="121">
        <v>4688.1899409999996</v>
      </c>
      <c r="E1389" s="121">
        <v>4715.7202150000003</v>
      </c>
      <c r="F1389" s="113">
        <v>4687.0097660000001</v>
      </c>
      <c r="G1389" s="113"/>
      <c r="H1389" s="115"/>
      <c r="I1389" s="51">
        <f t="shared" si="14"/>
        <v>9.0078444424595006E-3</v>
      </c>
      <c r="J1389" s="51"/>
      <c r="P1389" s="99"/>
      <c r="Q1389" s="99"/>
      <c r="R1389" s="99"/>
      <c r="S1389" s="99"/>
    </row>
    <row r="1390" spans="1:19">
      <c r="A1390" s="119" t="s">
        <v>329</v>
      </c>
      <c r="B1390" s="105">
        <v>42913</v>
      </c>
      <c r="C1390" s="122">
        <v>4669.2700199999999</v>
      </c>
      <c r="D1390" s="121">
        <v>4702</v>
      </c>
      <c r="E1390" s="121">
        <v>4709.1899409999996</v>
      </c>
      <c r="F1390" s="113">
        <v>4669.2700199999999</v>
      </c>
      <c r="G1390" s="113"/>
      <c r="H1390" s="115"/>
      <c r="I1390" s="51">
        <f t="shared" si="14"/>
        <v>-8.0726195520010036E-3</v>
      </c>
      <c r="J1390" s="51"/>
      <c r="P1390" s="99"/>
      <c r="Q1390" s="99"/>
      <c r="R1390" s="99"/>
      <c r="S1390" s="99"/>
    </row>
    <row r="1391" spans="1:19">
      <c r="A1391" s="119" t="s">
        <v>330</v>
      </c>
      <c r="B1391" s="105">
        <v>42912</v>
      </c>
      <c r="C1391" s="122">
        <v>4707.2700199999999</v>
      </c>
      <c r="D1391" s="123">
        <v>4715.4702150000003</v>
      </c>
      <c r="E1391" s="123">
        <v>4729.1601559999999</v>
      </c>
      <c r="F1391" s="113">
        <v>4703.3398440000001</v>
      </c>
      <c r="G1391" s="113"/>
      <c r="H1391" s="114"/>
      <c r="I1391" s="51">
        <f t="shared" si="14"/>
        <v>3.2726909672797788E-4</v>
      </c>
      <c r="J1391" s="51"/>
      <c r="P1391" s="99"/>
      <c r="Q1391" s="99"/>
      <c r="R1391" s="99"/>
      <c r="S1391" s="99"/>
    </row>
    <row r="1392" spans="1:19">
      <c r="A1392" s="119" t="s">
        <v>331</v>
      </c>
      <c r="B1392" s="105">
        <v>42909</v>
      </c>
      <c r="C1392" s="120">
        <v>4705.7299800000001</v>
      </c>
      <c r="D1392" s="121">
        <v>4698.6899409999996</v>
      </c>
      <c r="E1392" s="121">
        <v>4711.7099609999996</v>
      </c>
      <c r="F1392" s="113">
        <v>4691.919922</v>
      </c>
      <c r="G1392" s="113"/>
      <c r="H1392" s="115"/>
      <c r="I1392" s="51">
        <f t="shared" si="14"/>
        <v>1.5601222017904703E-3</v>
      </c>
      <c r="J1392" s="51"/>
      <c r="P1392" s="99"/>
      <c r="Q1392" s="99"/>
      <c r="R1392" s="99"/>
      <c r="S1392" s="99"/>
    </row>
    <row r="1393" spans="1:19">
      <c r="A1393" s="119" t="s">
        <v>332</v>
      </c>
      <c r="B1393" s="105">
        <v>42908</v>
      </c>
      <c r="C1393" s="120">
        <v>4698.3999020000001</v>
      </c>
      <c r="D1393" s="121">
        <v>4704.0097660000001</v>
      </c>
      <c r="E1393" s="121">
        <v>4712.1401370000003</v>
      </c>
      <c r="F1393" s="113">
        <v>4696.0698240000002</v>
      </c>
      <c r="G1393" s="113"/>
      <c r="H1393" s="114"/>
      <c r="I1393" s="51">
        <f t="shared" si="14"/>
        <v>-4.4678183171997787E-4</v>
      </c>
      <c r="J1393" s="51"/>
      <c r="P1393" s="99"/>
      <c r="Q1393" s="99"/>
      <c r="R1393" s="99"/>
      <c r="S1393" s="99"/>
    </row>
    <row r="1394" spans="1:19">
      <c r="A1394" s="119" t="s">
        <v>333</v>
      </c>
      <c r="B1394" s="105">
        <v>42907</v>
      </c>
      <c r="C1394" s="122">
        <v>4700.5</v>
      </c>
      <c r="D1394" s="121">
        <v>4707.6401370000003</v>
      </c>
      <c r="E1394" s="121">
        <v>4713.169922</v>
      </c>
      <c r="F1394" s="113">
        <v>4691.1000979999999</v>
      </c>
      <c r="G1394" s="113"/>
      <c r="H1394" s="115"/>
      <c r="I1394" s="51">
        <f t="shared" si="14"/>
        <v>-4.9328362276634952E-4</v>
      </c>
      <c r="J1394" s="51"/>
      <c r="P1394" s="99"/>
      <c r="Q1394" s="99"/>
      <c r="R1394" s="99"/>
      <c r="S1394" s="99"/>
    </row>
    <row r="1395" spans="1:19">
      <c r="A1395" s="119" t="s">
        <v>334</v>
      </c>
      <c r="B1395" s="105">
        <v>42906</v>
      </c>
      <c r="C1395" s="120">
        <v>4702.8198240000002</v>
      </c>
      <c r="D1395" s="121">
        <v>4729.1298829999996</v>
      </c>
      <c r="E1395" s="121">
        <v>4729.1298829999996</v>
      </c>
      <c r="F1395" s="113">
        <v>4702</v>
      </c>
      <c r="G1395" s="113"/>
      <c r="H1395" s="115"/>
      <c r="I1395" s="51">
        <f t="shared" si="14"/>
        <v>-6.6871453958498028E-3</v>
      </c>
      <c r="J1395" s="51"/>
      <c r="P1395" s="99"/>
      <c r="Q1395" s="99"/>
      <c r="R1395" s="99"/>
      <c r="S1395" s="99"/>
    </row>
    <row r="1396" spans="1:19">
      <c r="A1396" s="119" t="s">
        <v>335</v>
      </c>
      <c r="B1396" s="105">
        <v>42905</v>
      </c>
      <c r="C1396" s="122">
        <v>4734.4799800000001</v>
      </c>
      <c r="D1396" s="121">
        <v>4713.4301759999998</v>
      </c>
      <c r="E1396" s="121">
        <v>4735.1098629999997</v>
      </c>
      <c r="F1396" s="113">
        <v>4712.080078</v>
      </c>
      <c r="G1396" s="113"/>
      <c r="H1396" s="115"/>
      <c r="I1396" s="51">
        <f t="shared" si="14"/>
        <v>8.3595479171820752E-3</v>
      </c>
      <c r="J1396" s="51"/>
      <c r="P1396" s="99"/>
      <c r="Q1396" s="99"/>
      <c r="R1396" s="99"/>
      <c r="S1396" s="99"/>
    </row>
    <row r="1397" spans="1:19">
      <c r="A1397" s="119" t="s">
        <v>336</v>
      </c>
      <c r="B1397" s="105">
        <v>42902</v>
      </c>
      <c r="C1397" s="120">
        <v>4695.2299800000001</v>
      </c>
      <c r="D1397" s="121">
        <v>4691.5400390000004</v>
      </c>
      <c r="E1397" s="121">
        <v>4695.2402339999999</v>
      </c>
      <c r="F1397" s="113">
        <v>4675.419922</v>
      </c>
      <c r="G1397" s="113"/>
      <c r="H1397" s="114"/>
      <c r="I1397" s="51">
        <f t="shared" si="14"/>
        <v>2.9189559125963882E-4</v>
      </c>
      <c r="J1397" s="51"/>
      <c r="P1397" s="99"/>
      <c r="Q1397" s="99"/>
      <c r="R1397" s="99"/>
      <c r="S1397" s="99"/>
    </row>
    <row r="1398" spans="1:19">
      <c r="A1398" s="119" t="s">
        <v>337</v>
      </c>
      <c r="B1398" s="105">
        <v>42901</v>
      </c>
      <c r="C1398" s="120">
        <v>4693.8598629999997</v>
      </c>
      <c r="D1398" s="121">
        <v>4677.8100590000004</v>
      </c>
      <c r="E1398" s="121">
        <v>4696.7202150000003</v>
      </c>
      <c r="F1398" s="113">
        <v>4667.1000979999999</v>
      </c>
      <c r="G1398" s="113"/>
      <c r="H1398" s="114"/>
      <c r="I1398" s="51">
        <f t="shared" si="14"/>
        <v>-2.0558862050450433E-3</v>
      </c>
      <c r="J1398" s="51"/>
      <c r="P1398" s="99"/>
      <c r="Q1398" s="99"/>
      <c r="R1398" s="99"/>
      <c r="S1398" s="99"/>
    </row>
    <row r="1399" spans="1:19">
      <c r="A1399" s="119" t="s">
        <v>338</v>
      </c>
      <c r="B1399" s="105">
        <v>42900</v>
      </c>
      <c r="C1399" s="122">
        <v>4703.5297849999997</v>
      </c>
      <c r="D1399" s="121">
        <v>4714.7797849999997</v>
      </c>
      <c r="E1399" s="121">
        <v>4714.7797849999997</v>
      </c>
      <c r="F1399" s="113">
        <v>4685.5</v>
      </c>
      <c r="G1399" s="113"/>
      <c r="H1399" s="115"/>
      <c r="I1399" s="51">
        <f t="shared" si="14"/>
        <v>-9.240036084412484E-4</v>
      </c>
      <c r="J1399" s="51"/>
      <c r="P1399" s="99"/>
      <c r="Q1399" s="99"/>
      <c r="R1399" s="99"/>
      <c r="S1399" s="99"/>
    </row>
    <row r="1400" spans="1:19">
      <c r="A1400" s="119" t="s">
        <v>339</v>
      </c>
      <c r="B1400" s="105">
        <v>42899</v>
      </c>
      <c r="C1400" s="120">
        <v>4707.8798829999996</v>
      </c>
      <c r="D1400" s="121">
        <v>4695.919922</v>
      </c>
      <c r="E1400" s="121">
        <v>4710.0400390000004</v>
      </c>
      <c r="F1400" s="113">
        <v>4690.4399409999996</v>
      </c>
      <c r="G1400" s="113"/>
      <c r="H1400" s="115"/>
      <c r="I1400" s="51">
        <f t="shared" si="14"/>
        <v>4.7678269343669477E-3</v>
      </c>
      <c r="J1400" s="51"/>
      <c r="P1400" s="99"/>
      <c r="Q1400" s="99"/>
      <c r="R1400" s="99"/>
      <c r="S1400" s="99"/>
    </row>
    <row r="1401" spans="1:19">
      <c r="A1401" s="119" t="s">
        <v>340</v>
      </c>
      <c r="B1401" s="105">
        <v>42898</v>
      </c>
      <c r="C1401" s="122">
        <v>4685.5400390000004</v>
      </c>
      <c r="D1401" s="121">
        <v>4678.7597660000001</v>
      </c>
      <c r="E1401" s="121">
        <v>4687.3598629999997</v>
      </c>
      <c r="F1401" s="113">
        <v>4667.3598629999997</v>
      </c>
      <c r="G1401" s="113"/>
      <c r="H1401" s="114"/>
      <c r="I1401" s="51">
        <f t="shared" si="14"/>
        <v>-9.0622393852546335E-4</v>
      </c>
      <c r="J1401" s="51"/>
      <c r="P1401" s="99"/>
      <c r="Q1401" s="99"/>
      <c r="R1401" s="99"/>
      <c r="S1401" s="99"/>
    </row>
    <row r="1402" spans="1:19">
      <c r="A1402" s="119" t="s">
        <v>341</v>
      </c>
      <c r="B1402" s="105">
        <v>42895</v>
      </c>
      <c r="C1402" s="120">
        <v>4689.7900390000004</v>
      </c>
      <c r="D1402" s="121">
        <v>4698.7001950000003</v>
      </c>
      <c r="E1402" s="121">
        <v>4717.6000979999999</v>
      </c>
      <c r="F1402" s="113">
        <v>4660.1801759999998</v>
      </c>
      <c r="G1402" s="113"/>
      <c r="H1402" s="114"/>
      <c r="I1402" s="51">
        <f t="shared" si="14"/>
        <v>-8.2662033429614645E-4</v>
      </c>
      <c r="J1402" s="51"/>
      <c r="P1402" s="99"/>
      <c r="Q1402" s="99"/>
      <c r="R1402" s="99"/>
      <c r="S1402" s="99"/>
    </row>
    <row r="1403" spans="1:19">
      <c r="A1403" s="119" t="s">
        <v>342</v>
      </c>
      <c r="B1403" s="105">
        <v>42894</v>
      </c>
      <c r="C1403" s="122">
        <v>4693.669922</v>
      </c>
      <c r="D1403" s="121">
        <v>4694.6000979999999</v>
      </c>
      <c r="E1403" s="121">
        <v>4704.1899409999996</v>
      </c>
      <c r="F1403" s="113">
        <v>4682.3901370000003</v>
      </c>
      <c r="G1403" s="113"/>
      <c r="H1403" s="115"/>
      <c r="I1403" s="51">
        <f t="shared" si="14"/>
        <v>2.9407453259078231E-4</v>
      </c>
      <c r="J1403" s="51"/>
      <c r="P1403" s="99"/>
      <c r="Q1403" s="99"/>
      <c r="R1403" s="99"/>
      <c r="S1403" s="99"/>
    </row>
    <row r="1404" spans="1:19">
      <c r="A1404" s="119" t="s">
        <v>343</v>
      </c>
      <c r="B1404" s="105">
        <v>42893</v>
      </c>
      <c r="C1404" s="120">
        <v>4692.2900390000004</v>
      </c>
      <c r="D1404" s="121">
        <v>4690.1601559999999</v>
      </c>
      <c r="E1404" s="121">
        <v>4696.3701170000004</v>
      </c>
      <c r="F1404" s="113">
        <v>4676.1401370000003</v>
      </c>
      <c r="G1404" s="113"/>
      <c r="H1404" s="114"/>
      <c r="I1404" s="51">
        <f t="shared" si="14"/>
        <v>1.7784263890723295E-3</v>
      </c>
      <c r="J1404" s="51"/>
      <c r="P1404" s="99"/>
      <c r="Q1404" s="99"/>
      <c r="R1404" s="99"/>
      <c r="S1404" s="99"/>
    </row>
    <row r="1405" spans="1:19">
      <c r="A1405" s="119" t="s">
        <v>344</v>
      </c>
      <c r="B1405" s="105">
        <v>42892</v>
      </c>
      <c r="C1405" s="120">
        <v>4683.9599609999996</v>
      </c>
      <c r="D1405" s="121">
        <v>4688.9599609999996</v>
      </c>
      <c r="E1405" s="121">
        <v>4697.1601559999999</v>
      </c>
      <c r="F1405" s="113">
        <v>4681.7202150000003</v>
      </c>
      <c r="G1405" s="113"/>
      <c r="H1405" s="114"/>
      <c r="I1405" s="51">
        <f t="shared" si="14"/>
        <v>-2.7762484564616274E-3</v>
      </c>
      <c r="J1405" s="51"/>
      <c r="P1405" s="99"/>
      <c r="Q1405" s="99"/>
      <c r="R1405" s="99"/>
      <c r="S1405" s="99"/>
    </row>
    <row r="1406" spans="1:19">
      <c r="A1406" s="119" t="s">
        <v>345</v>
      </c>
      <c r="B1406" s="105">
        <v>42891</v>
      </c>
      <c r="C1406" s="122">
        <v>4697</v>
      </c>
      <c r="D1406" s="121">
        <v>4700.3500979999999</v>
      </c>
      <c r="E1406" s="121">
        <v>4703.6401370000003</v>
      </c>
      <c r="F1406" s="113">
        <v>4693.6298829999996</v>
      </c>
      <c r="G1406" s="113"/>
      <c r="H1406" s="114"/>
      <c r="I1406" s="51">
        <f t="shared" si="14"/>
        <v>-1.1823472598418983E-3</v>
      </c>
      <c r="J1406" s="51"/>
      <c r="P1406" s="99"/>
      <c r="Q1406" s="99"/>
      <c r="R1406" s="99"/>
      <c r="S1406" s="99"/>
    </row>
    <row r="1407" spans="1:19">
      <c r="A1407" s="119" t="s">
        <v>346</v>
      </c>
      <c r="B1407" s="105">
        <v>42888</v>
      </c>
      <c r="C1407" s="122">
        <v>4702.5600590000004</v>
      </c>
      <c r="D1407" s="121">
        <v>4687.5400390000004</v>
      </c>
      <c r="E1407" s="121">
        <v>4704.75</v>
      </c>
      <c r="F1407" s="113">
        <v>4680.6801759999998</v>
      </c>
      <c r="G1407" s="113"/>
      <c r="H1407" s="114"/>
      <c r="I1407" s="51">
        <f t="shared" ref="I1407:I1470" si="15">(C1407/C1408)-1</f>
        <v>3.724607642141109E-3</v>
      </c>
      <c r="J1407" s="51"/>
      <c r="P1407" s="99"/>
      <c r="Q1407" s="99"/>
      <c r="R1407" s="99"/>
      <c r="S1407" s="99"/>
    </row>
    <row r="1408" spans="1:19">
      <c r="A1408" s="119" t="s">
        <v>347</v>
      </c>
      <c r="B1408" s="105">
        <v>42887</v>
      </c>
      <c r="C1408" s="122">
        <v>4685.1098629999997</v>
      </c>
      <c r="D1408" s="121">
        <v>4657.330078</v>
      </c>
      <c r="E1408" s="121">
        <v>4685.1098629999997</v>
      </c>
      <c r="F1408" s="113">
        <v>4653.3100590000004</v>
      </c>
      <c r="G1408" s="113"/>
      <c r="H1408" s="115"/>
      <c r="I1408" s="51">
        <f t="shared" si="15"/>
        <v>7.6935694529107757E-3</v>
      </c>
      <c r="J1408" s="51"/>
      <c r="P1408" s="99"/>
      <c r="Q1408" s="99"/>
      <c r="R1408" s="99"/>
      <c r="S1408" s="99"/>
    </row>
    <row r="1409" spans="1:19">
      <c r="A1409" s="119" t="s">
        <v>348</v>
      </c>
      <c r="B1409" s="105">
        <v>42886</v>
      </c>
      <c r="C1409" s="120">
        <v>4649.3398440000001</v>
      </c>
      <c r="D1409" s="121">
        <v>4656.7202150000003</v>
      </c>
      <c r="E1409" s="121">
        <v>4657.330078</v>
      </c>
      <c r="F1409" s="113">
        <v>4633.5898440000001</v>
      </c>
      <c r="G1409" s="113"/>
      <c r="H1409" s="115"/>
      <c r="I1409" s="51">
        <f t="shared" si="15"/>
        <v>-3.0530968517883394E-4</v>
      </c>
      <c r="J1409" s="51"/>
      <c r="P1409" s="99"/>
      <c r="Q1409" s="99"/>
      <c r="R1409" s="99"/>
      <c r="S1409" s="99"/>
    </row>
    <row r="1410" spans="1:19">
      <c r="A1410" s="119" t="s">
        <v>349</v>
      </c>
      <c r="B1410" s="105">
        <v>42885</v>
      </c>
      <c r="C1410" s="122">
        <v>4650.7597660000001</v>
      </c>
      <c r="D1410" s="121">
        <v>4648.3701170000004</v>
      </c>
      <c r="E1410" s="121">
        <v>4655.2597660000001</v>
      </c>
      <c r="F1410" s="113">
        <v>4644.1401370000003</v>
      </c>
      <c r="G1410" s="113"/>
      <c r="H1410" s="115"/>
      <c r="I1410" s="51">
        <f t="shared" si="15"/>
        <v>-1.0503659216083427E-3</v>
      </c>
      <c r="J1410" s="51"/>
      <c r="P1410" s="99"/>
      <c r="Q1410" s="99"/>
      <c r="R1410" s="99"/>
      <c r="S1410" s="99"/>
    </row>
    <row r="1411" spans="1:19">
      <c r="A1411" s="119" t="s">
        <v>350</v>
      </c>
      <c r="B1411" s="105">
        <v>42881</v>
      </c>
      <c r="C1411" s="122">
        <v>4655.6499020000001</v>
      </c>
      <c r="D1411" s="121">
        <v>4653.1098629999997</v>
      </c>
      <c r="E1411" s="121">
        <v>4657.2797849999997</v>
      </c>
      <c r="F1411" s="113">
        <v>4648.7202150000003</v>
      </c>
      <c r="G1411" s="113"/>
      <c r="H1411" s="114"/>
      <c r="I1411" s="51">
        <f t="shared" si="15"/>
        <v>4.4268147152171089E-4</v>
      </c>
      <c r="J1411" s="51"/>
      <c r="P1411" s="99"/>
      <c r="Q1411" s="99"/>
      <c r="R1411" s="99"/>
      <c r="S1411" s="99"/>
    </row>
    <row r="1412" spans="1:19">
      <c r="A1412" s="119" t="s">
        <v>351</v>
      </c>
      <c r="B1412" s="105">
        <v>42880</v>
      </c>
      <c r="C1412" s="122">
        <v>4653.5898440000001</v>
      </c>
      <c r="D1412" s="121">
        <v>4642.9501950000003</v>
      </c>
      <c r="E1412" s="121">
        <v>4660.4599609999996</v>
      </c>
      <c r="F1412" s="113">
        <v>4640.0898440000001</v>
      </c>
      <c r="G1412" s="113"/>
      <c r="H1412" s="115"/>
      <c r="I1412" s="51">
        <f t="shared" si="15"/>
        <v>4.5807494790035541E-3</v>
      </c>
      <c r="J1412" s="51"/>
      <c r="P1412" s="99"/>
      <c r="Q1412" s="99"/>
      <c r="R1412" s="99"/>
      <c r="S1412" s="99"/>
    </row>
    <row r="1413" spans="1:19">
      <c r="A1413" s="119" t="s">
        <v>352</v>
      </c>
      <c r="B1413" s="105">
        <v>42879</v>
      </c>
      <c r="C1413" s="120">
        <v>4632.3701170000004</v>
      </c>
      <c r="D1413" s="121">
        <v>4626.6401370000003</v>
      </c>
      <c r="E1413" s="121">
        <v>4634.6000979999999</v>
      </c>
      <c r="F1413" s="113">
        <v>4620.0600590000004</v>
      </c>
      <c r="G1413" s="113"/>
      <c r="H1413" s="115"/>
      <c r="I1413" s="51">
        <f t="shared" si="15"/>
        <v>2.5255743734744485E-3</v>
      </c>
      <c r="J1413" s="51"/>
      <c r="P1413" s="99"/>
      <c r="Q1413" s="99"/>
      <c r="R1413" s="99"/>
      <c r="S1413" s="99"/>
    </row>
    <row r="1414" spans="1:19">
      <c r="A1414" s="119" t="s">
        <v>353</v>
      </c>
      <c r="B1414" s="105">
        <v>42878</v>
      </c>
      <c r="C1414" s="122">
        <v>4620.7001950000003</v>
      </c>
      <c r="D1414" s="121">
        <v>4618.0400390000004</v>
      </c>
      <c r="E1414" s="121">
        <v>4625.3701170000004</v>
      </c>
      <c r="F1414" s="113">
        <v>4612.0097660000001</v>
      </c>
      <c r="G1414" s="113"/>
      <c r="H1414" s="114"/>
      <c r="I1414" s="51">
        <f t="shared" si="15"/>
        <v>1.8603327281903059E-3</v>
      </c>
      <c r="J1414" s="51"/>
      <c r="P1414" s="99"/>
      <c r="Q1414" s="99"/>
      <c r="R1414" s="99"/>
      <c r="S1414" s="99"/>
    </row>
    <row r="1415" spans="1:19">
      <c r="A1415" s="119" t="s">
        <v>354</v>
      </c>
      <c r="B1415" s="105">
        <v>42877</v>
      </c>
      <c r="C1415" s="122">
        <v>4612.1201170000004</v>
      </c>
      <c r="D1415" s="121">
        <v>4599</v>
      </c>
      <c r="E1415" s="121">
        <v>4614.8798829999996</v>
      </c>
      <c r="F1415" s="113">
        <v>4598.4399409999996</v>
      </c>
      <c r="G1415" s="113"/>
      <c r="H1415" s="114"/>
      <c r="I1415" s="51">
        <f t="shared" si="15"/>
        <v>5.1805155431277061E-3</v>
      </c>
      <c r="J1415" s="51"/>
      <c r="P1415" s="99"/>
      <c r="Q1415" s="99"/>
      <c r="R1415" s="99"/>
      <c r="S1415" s="99"/>
    </row>
    <row r="1416" spans="1:19">
      <c r="A1416" s="119" t="s">
        <v>355</v>
      </c>
      <c r="B1416" s="105">
        <v>42874</v>
      </c>
      <c r="C1416" s="120">
        <v>4588.3500979999999</v>
      </c>
      <c r="D1416" s="121">
        <v>4568.3999020000001</v>
      </c>
      <c r="E1416" s="121">
        <v>4602.4501950000003</v>
      </c>
      <c r="F1416" s="113">
        <v>4567.7597660000001</v>
      </c>
      <c r="G1416" s="113"/>
      <c r="H1416" s="114"/>
      <c r="I1416" s="51">
        <f t="shared" si="15"/>
        <v>6.7889307613153704E-3</v>
      </c>
      <c r="J1416" s="51"/>
      <c r="P1416" s="99"/>
      <c r="Q1416" s="99"/>
      <c r="R1416" s="99"/>
      <c r="S1416" s="99"/>
    </row>
    <row r="1417" spans="1:19">
      <c r="A1417" s="119" t="s">
        <v>356</v>
      </c>
      <c r="B1417" s="105">
        <v>42873</v>
      </c>
      <c r="C1417" s="120">
        <v>4557.4101559999999</v>
      </c>
      <c r="D1417" s="121">
        <v>4536.1499020000001</v>
      </c>
      <c r="E1417" s="121">
        <v>4576.580078</v>
      </c>
      <c r="F1417" s="113">
        <v>4532.4501950000003</v>
      </c>
      <c r="G1417" s="113"/>
      <c r="H1417" s="114"/>
      <c r="I1417" s="51">
        <f t="shared" si="15"/>
        <v>3.7065920457046708E-3</v>
      </c>
      <c r="J1417" s="51"/>
      <c r="P1417" s="99"/>
      <c r="Q1417" s="99"/>
      <c r="R1417" s="99"/>
      <c r="S1417" s="99"/>
    </row>
    <row r="1418" spans="1:19">
      <c r="A1418" s="119" t="s">
        <v>357</v>
      </c>
      <c r="B1418" s="105">
        <v>42872</v>
      </c>
      <c r="C1418" s="120">
        <v>4540.580078</v>
      </c>
      <c r="D1418" s="121">
        <v>4590.4902339999999</v>
      </c>
      <c r="E1418" s="121">
        <v>4594.1801759999998</v>
      </c>
      <c r="F1418" s="113">
        <v>4539.2001950000003</v>
      </c>
      <c r="G1418" s="113"/>
      <c r="H1418" s="115"/>
      <c r="I1418" s="51">
        <f t="shared" si="15"/>
        <v>-1.7883418234042603E-2</v>
      </c>
      <c r="J1418" s="51"/>
      <c r="P1418" s="99"/>
      <c r="Q1418" s="99"/>
      <c r="R1418" s="99"/>
      <c r="S1418" s="99"/>
    </row>
    <row r="1419" spans="1:19">
      <c r="A1419" s="119" t="s">
        <v>358</v>
      </c>
      <c r="B1419" s="105">
        <v>42871</v>
      </c>
      <c r="C1419" s="122">
        <v>4623.2597660000001</v>
      </c>
      <c r="D1419" s="121">
        <v>4630.7099609999996</v>
      </c>
      <c r="E1419" s="121">
        <v>4632.9301759999998</v>
      </c>
      <c r="F1419" s="113">
        <v>4614.3598629999997</v>
      </c>
      <c r="G1419" s="113"/>
      <c r="H1419" s="114"/>
      <c r="I1419" s="51">
        <f t="shared" si="15"/>
        <v>-4.8643287201310947E-4</v>
      </c>
      <c r="J1419" s="51"/>
      <c r="P1419" s="99"/>
      <c r="Q1419" s="99"/>
      <c r="R1419" s="99"/>
      <c r="S1419" s="99"/>
    </row>
    <row r="1420" spans="1:19">
      <c r="A1420" s="119" t="s">
        <v>359</v>
      </c>
      <c r="B1420" s="105">
        <v>42870</v>
      </c>
      <c r="C1420" s="122">
        <v>4625.5097660000001</v>
      </c>
      <c r="D1420" s="121">
        <v>4609.4501950000003</v>
      </c>
      <c r="E1420" s="121">
        <v>4628.8398440000001</v>
      </c>
      <c r="F1420" s="113">
        <v>4609.4501950000003</v>
      </c>
      <c r="G1420" s="113"/>
      <c r="H1420" s="115"/>
      <c r="I1420" s="51">
        <f t="shared" si="15"/>
        <v>4.8989791766733681E-3</v>
      </c>
      <c r="J1420" s="51"/>
      <c r="P1420" s="99"/>
      <c r="Q1420" s="99"/>
      <c r="R1420" s="99"/>
      <c r="S1420" s="99"/>
    </row>
    <row r="1421" spans="1:19">
      <c r="A1421" s="119" t="s">
        <v>360</v>
      </c>
      <c r="B1421" s="105">
        <v>42867</v>
      </c>
      <c r="C1421" s="120">
        <v>4602.9599609999996</v>
      </c>
      <c r="D1421" s="121">
        <v>4605.9399409999996</v>
      </c>
      <c r="E1421" s="121">
        <v>4605.9399409999996</v>
      </c>
      <c r="F1421" s="113">
        <v>4595.8198240000002</v>
      </c>
      <c r="G1421" s="113"/>
      <c r="H1421" s="114"/>
      <c r="I1421" s="51">
        <f t="shared" si="15"/>
        <v>-1.4599637038799074E-3</v>
      </c>
      <c r="J1421" s="51"/>
      <c r="P1421" s="99"/>
      <c r="Q1421" s="99"/>
      <c r="R1421" s="99"/>
      <c r="S1421" s="99"/>
    </row>
    <row r="1422" spans="1:19">
      <c r="A1422" s="119" t="s">
        <v>361</v>
      </c>
      <c r="B1422" s="105">
        <v>42866</v>
      </c>
      <c r="C1422" s="120">
        <v>4609.6899409999996</v>
      </c>
      <c r="D1422" s="121">
        <v>4610.4599609999996</v>
      </c>
      <c r="E1422" s="121">
        <v>4612.0297849999997</v>
      </c>
      <c r="F1422" s="113">
        <v>4585.2900390000004</v>
      </c>
      <c r="G1422" s="113"/>
      <c r="H1422" s="115"/>
      <c r="I1422" s="51">
        <f t="shared" si="15"/>
        <v>-1.8405479438031724E-3</v>
      </c>
      <c r="J1422" s="51"/>
      <c r="P1422" s="99"/>
      <c r="Q1422" s="99"/>
      <c r="R1422" s="99"/>
      <c r="S1422" s="99"/>
    </row>
    <row r="1423" spans="1:19">
      <c r="A1423" s="119" t="s">
        <v>362</v>
      </c>
      <c r="B1423" s="105">
        <v>42865</v>
      </c>
      <c r="C1423" s="120">
        <v>4618.1899409999996</v>
      </c>
      <c r="D1423" s="121">
        <v>4612.7402339999999</v>
      </c>
      <c r="E1423" s="121">
        <v>4618.3100590000004</v>
      </c>
      <c r="F1423" s="113">
        <v>4605.0400390000004</v>
      </c>
      <c r="G1423" s="113"/>
      <c r="H1423" s="115"/>
      <c r="I1423" s="51">
        <f t="shared" si="15"/>
        <v>1.5136981527699156E-3</v>
      </c>
      <c r="J1423" s="51"/>
      <c r="P1423" s="99"/>
      <c r="Q1423" s="99"/>
      <c r="R1423" s="99"/>
      <c r="S1423" s="99"/>
    </row>
    <row r="1424" spans="1:19">
      <c r="A1424" s="119" t="s">
        <v>363</v>
      </c>
      <c r="B1424" s="105">
        <v>42864</v>
      </c>
      <c r="C1424" s="122">
        <v>4611.2099609999996</v>
      </c>
      <c r="D1424" s="121">
        <v>4620.169922</v>
      </c>
      <c r="E1424" s="121">
        <v>4624.4799800000001</v>
      </c>
      <c r="F1424" s="113">
        <v>4602.6401370000003</v>
      </c>
      <c r="G1424" s="113"/>
      <c r="H1424" s="115"/>
      <c r="I1424" s="51">
        <f t="shared" si="15"/>
        <v>-9.7926417264138088E-4</v>
      </c>
      <c r="J1424" s="51"/>
      <c r="P1424" s="99"/>
      <c r="Q1424" s="99"/>
      <c r="R1424" s="99"/>
      <c r="S1424" s="99"/>
    </row>
    <row r="1425" spans="1:19">
      <c r="A1425" s="119" t="s">
        <v>364</v>
      </c>
      <c r="B1425" s="105">
        <v>42863</v>
      </c>
      <c r="C1425" s="120">
        <v>4615.7299800000001</v>
      </c>
      <c r="D1425" s="121">
        <v>4616.8198240000002</v>
      </c>
      <c r="E1425" s="121">
        <v>4619.5200199999999</v>
      </c>
      <c r="F1425" s="113">
        <v>4605.2900390000004</v>
      </c>
      <c r="G1425" s="113"/>
      <c r="H1425" s="115"/>
      <c r="I1425" s="51">
        <f t="shared" si="15"/>
        <v>1.3870499202361941E-4</v>
      </c>
      <c r="J1425" s="51"/>
      <c r="P1425" s="99"/>
      <c r="Q1425" s="99"/>
      <c r="R1425" s="99"/>
      <c r="S1425" s="99"/>
    </row>
    <row r="1426" spans="1:19">
      <c r="A1426" s="119" t="s">
        <v>365</v>
      </c>
      <c r="B1426" s="105">
        <v>42860</v>
      </c>
      <c r="C1426" s="122">
        <v>4615.0898440000001</v>
      </c>
      <c r="D1426" s="121">
        <v>4601.7900390000004</v>
      </c>
      <c r="E1426" s="121">
        <v>4615.1000979999999</v>
      </c>
      <c r="F1426" s="113">
        <v>4596.1298829999996</v>
      </c>
      <c r="G1426" s="113"/>
      <c r="H1426" s="114"/>
      <c r="I1426" s="51">
        <f t="shared" si="15"/>
        <v>4.1010932937235456E-3</v>
      </c>
      <c r="J1426" s="51"/>
      <c r="P1426" s="99"/>
      <c r="Q1426" s="99"/>
      <c r="R1426" s="99"/>
      <c r="S1426" s="99"/>
    </row>
    <row r="1427" spans="1:19">
      <c r="A1427" s="119" t="s">
        <v>366</v>
      </c>
      <c r="B1427" s="105">
        <v>42859</v>
      </c>
      <c r="C1427" s="122">
        <v>4596.2402339999999</v>
      </c>
      <c r="D1427" s="121">
        <v>4596.7597660000001</v>
      </c>
      <c r="E1427" s="121">
        <v>4599.8100590000004</v>
      </c>
      <c r="F1427" s="113">
        <v>4578.6601559999999</v>
      </c>
      <c r="G1427" s="113"/>
      <c r="H1427" s="114"/>
      <c r="I1427" s="51">
        <f t="shared" si="15"/>
        <v>6.357950484399133E-4</v>
      </c>
      <c r="J1427" s="51"/>
      <c r="P1427" s="99"/>
      <c r="Q1427" s="99"/>
      <c r="R1427" s="99"/>
      <c r="S1427" s="99"/>
    </row>
    <row r="1428" spans="1:19">
      <c r="A1428" s="119" t="s">
        <v>367</v>
      </c>
      <c r="B1428" s="105">
        <v>42858</v>
      </c>
      <c r="C1428" s="122">
        <v>4593.3198240000002</v>
      </c>
      <c r="D1428" s="121">
        <v>4590.169922</v>
      </c>
      <c r="E1428" s="121">
        <v>4596.5400390000004</v>
      </c>
      <c r="F1428" s="113">
        <v>4577.2900390000004</v>
      </c>
      <c r="G1428" s="113"/>
      <c r="H1428" s="115"/>
      <c r="I1428" s="51">
        <f t="shared" si="15"/>
        <v>-1.0700637090723664E-3</v>
      </c>
      <c r="J1428" s="51"/>
      <c r="P1428" s="99"/>
      <c r="Q1428" s="99"/>
      <c r="R1428" s="99"/>
      <c r="S1428" s="99"/>
    </row>
    <row r="1429" spans="1:19">
      <c r="A1429" s="119" t="s">
        <v>368</v>
      </c>
      <c r="B1429" s="105">
        <v>42857</v>
      </c>
      <c r="C1429" s="120">
        <v>4598.2402339999999</v>
      </c>
      <c r="D1429" s="121">
        <v>4598.0200199999999</v>
      </c>
      <c r="E1429" s="121">
        <v>4601.6098629999997</v>
      </c>
      <c r="F1429" s="113">
        <v>4588.25</v>
      </c>
      <c r="G1429" s="113"/>
      <c r="H1429" s="115"/>
      <c r="I1429" s="51">
        <f t="shared" si="15"/>
        <v>1.1889202739121529E-3</v>
      </c>
      <c r="J1429" s="51"/>
      <c r="P1429" s="99"/>
      <c r="Q1429" s="99"/>
      <c r="R1429" s="99"/>
      <c r="S1429" s="99"/>
    </row>
    <row r="1430" spans="1:19">
      <c r="A1430" s="119" t="s">
        <v>369</v>
      </c>
      <c r="B1430" s="105">
        <v>42856</v>
      </c>
      <c r="C1430" s="122">
        <v>4592.7797849999997</v>
      </c>
      <c r="D1430" s="121">
        <v>4593.1098629999997</v>
      </c>
      <c r="E1430" s="121">
        <v>4604.5898440000001</v>
      </c>
      <c r="F1430" s="113">
        <v>4586.1298829999996</v>
      </c>
      <c r="G1430" s="113"/>
      <c r="H1430" s="115"/>
      <c r="I1430" s="51">
        <f t="shared" si="15"/>
        <v>1.7361556845334469E-3</v>
      </c>
      <c r="J1430" s="51"/>
      <c r="P1430" s="99"/>
      <c r="Q1430" s="99"/>
      <c r="R1430" s="99"/>
      <c r="S1430" s="99"/>
    </row>
    <row r="1431" spans="1:19">
      <c r="A1431" s="119" t="s">
        <v>370</v>
      </c>
      <c r="B1431" s="105">
        <v>42853</v>
      </c>
      <c r="C1431" s="122">
        <v>4584.8198240000002</v>
      </c>
      <c r="D1431" s="121">
        <v>4603.0600590000004</v>
      </c>
      <c r="E1431" s="121">
        <v>4603.0600590000004</v>
      </c>
      <c r="F1431" s="113">
        <v>4581.330078</v>
      </c>
      <c r="G1431" s="113"/>
      <c r="H1431" s="115"/>
      <c r="I1431" s="51">
        <f t="shared" si="15"/>
        <v>-1.9048366162377484E-3</v>
      </c>
      <c r="J1431" s="51"/>
      <c r="P1431" s="99"/>
      <c r="Q1431" s="99"/>
      <c r="R1431" s="99"/>
      <c r="S1431" s="99"/>
    </row>
    <row r="1432" spans="1:19">
      <c r="A1432" s="119" t="s">
        <v>371</v>
      </c>
      <c r="B1432" s="105">
        <v>42852</v>
      </c>
      <c r="C1432" s="120">
        <v>4593.5698240000002</v>
      </c>
      <c r="D1432" s="121">
        <v>4595.3598629999997</v>
      </c>
      <c r="E1432" s="121">
        <v>4599.8999020000001</v>
      </c>
      <c r="F1432" s="113">
        <v>4581.8798829999996</v>
      </c>
      <c r="G1432" s="113"/>
      <c r="H1432" s="115"/>
      <c r="I1432" s="51">
        <f t="shared" si="15"/>
        <v>6.5564222258651661E-4</v>
      </c>
      <c r="J1432" s="51"/>
      <c r="P1432" s="99"/>
      <c r="Q1432" s="99"/>
      <c r="R1432" s="99"/>
      <c r="S1432" s="99"/>
    </row>
    <row r="1433" spans="1:19">
      <c r="A1433" s="119" t="s">
        <v>372</v>
      </c>
      <c r="B1433" s="105">
        <v>42851</v>
      </c>
      <c r="C1433" s="122">
        <v>4590.5600590000004</v>
      </c>
      <c r="D1433" s="121">
        <v>4593.5097660000001</v>
      </c>
      <c r="E1433" s="121">
        <v>4611.1601559999999</v>
      </c>
      <c r="F1433" s="113">
        <v>4589.4702150000003</v>
      </c>
      <c r="G1433" s="113"/>
      <c r="H1433" s="114"/>
      <c r="I1433" s="51">
        <f t="shared" si="15"/>
        <v>-4.7470026365947771E-4</v>
      </c>
      <c r="J1433" s="51"/>
      <c r="P1433" s="99"/>
      <c r="Q1433" s="99"/>
      <c r="R1433" s="99"/>
      <c r="S1433" s="99"/>
    </row>
    <row r="1434" spans="1:19">
      <c r="A1434" s="119" t="s">
        <v>373</v>
      </c>
      <c r="B1434" s="105">
        <v>42850</v>
      </c>
      <c r="C1434" s="120">
        <v>4592.7402339999999</v>
      </c>
      <c r="D1434" s="121">
        <v>4579.080078</v>
      </c>
      <c r="E1434" s="121">
        <v>4600.1801759999998</v>
      </c>
      <c r="F1434" s="113">
        <v>4578.6201170000004</v>
      </c>
      <c r="G1434" s="113"/>
      <c r="H1434" s="114"/>
      <c r="I1434" s="51">
        <f t="shared" si="15"/>
        <v>6.0921102684572404E-3</v>
      </c>
      <c r="J1434" s="51"/>
      <c r="P1434" s="99"/>
      <c r="Q1434" s="99"/>
      <c r="R1434" s="99"/>
      <c r="S1434" s="99"/>
    </row>
    <row r="1435" spans="1:19">
      <c r="A1435" s="119" t="s">
        <v>374</v>
      </c>
      <c r="B1435" s="105">
        <v>42849</v>
      </c>
      <c r="C1435" s="122">
        <v>4564.9301759999998</v>
      </c>
      <c r="D1435" s="121">
        <v>4557.5898440000001</v>
      </c>
      <c r="E1435" s="121">
        <v>4570.3701170000004</v>
      </c>
      <c r="F1435" s="113">
        <v>4555.4301759999998</v>
      </c>
      <c r="G1435" s="113"/>
      <c r="H1435" s="115"/>
      <c r="I1435" s="51">
        <f t="shared" si="15"/>
        <v>1.0857254382074633E-2</v>
      </c>
      <c r="J1435" s="51"/>
      <c r="P1435" s="99"/>
      <c r="Q1435" s="99"/>
      <c r="R1435" s="99"/>
      <c r="S1435" s="99"/>
    </row>
    <row r="1436" spans="1:19">
      <c r="A1436" s="119" t="s">
        <v>375</v>
      </c>
      <c r="B1436" s="105">
        <v>42846</v>
      </c>
      <c r="C1436" s="120">
        <v>4515.8999020000001</v>
      </c>
      <c r="D1436" s="121">
        <v>4527.5200199999999</v>
      </c>
      <c r="E1436" s="121">
        <v>4530.2700199999999</v>
      </c>
      <c r="F1436" s="113">
        <v>4507.9702150000003</v>
      </c>
      <c r="G1436" s="113"/>
      <c r="H1436" s="114"/>
      <c r="I1436" s="51">
        <f t="shared" si="15"/>
        <v>-3.0355546891005503E-3</v>
      </c>
      <c r="J1436" s="51"/>
      <c r="P1436" s="99"/>
      <c r="Q1436" s="99"/>
      <c r="R1436" s="99"/>
      <c r="S1436" s="99"/>
    </row>
    <row r="1437" spans="1:19">
      <c r="A1437" s="119" t="s">
        <v>376</v>
      </c>
      <c r="B1437" s="105">
        <v>42845</v>
      </c>
      <c r="C1437" s="122">
        <v>4529.6499020000001</v>
      </c>
      <c r="D1437" s="121">
        <v>4504.3500979999999</v>
      </c>
      <c r="E1437" s="121">
        <v>4540.2099609999996</v>
      </c>
      <c r="F1437" s="113">
        <v>4500.9301759999998</v>
      </c>
      <c r="G1437" s="113"/>
      <c r="H1437" s="114"/>
      <c r="I1437" s="51">
        <f t="shared" si="15"/>
        <v>7.5830024630085813E-3</v>
      </c>
      <c r="J1437" s="51"/>
      <c r="P1437" s="99"/>
      <c r="Q1437" s="99"/>
      <c r="R1437" s="99"/>
      <c r="S1437" s="99"/>
    </row>
    <row r="1438" spans="1:19">
      <c r="A1438" s="119" t="s">
        <v>377</v>
      </c>
      <c r="B1438" s="105">
        <v>42844</v>
      </c>
      <c r="C1438" s="120">
        <v>4495.5600590000004</v>
      </c>
      <c r="D1438" s="121">
        <v>4512.1298829999996</v>
      </c>
      <c r="E1438" s="121">
        <v>4523.25</v>
      </c>
      <c r="F1438" s="113">
        <v>4489.6201170000004</v>
      </c>
      <c r="G1438" s="113"/>
      <c r="H1438" s="115"/>
      <c r="I1438" s="51">
        <f t="shared" si="15"/>
        <v>-1.5768671749606389E-3</v>
      </c>
      <c r="J1438" s="51"/>
      <c r="P1438" s="99"/>
      <c r="Q1438" s="99"/>
      <c r="R1438" s="99"/>
      <c r="S1438" s="99"/>
    </row>
    <row r="1439" spans="1:19">
      <c r="A1439" s="119" t="s">
        <v>378</v>
      </c>
      <c r="B1439" s="105">
        <v>42843</v>
      </c>
      <c r="C1439" s="122">
        <v>4502.6601559999999</v>
      </c>
      <c r="D1439" s="121">
        <v>4503.3198240000002</v>
      </c>
      <c r="E1439" s="121">
        <v>4514.2597660000001</v>
      </c>
      <c r="F1439" s="113">
        <v>4488</v>
      </c>
      <c r="G1439" s="113"/>
      <c r="H1439" s="115"/>
      <c r="I1439" s="51">
        <f t="shared" si="15"/>
        <v>-2.876606088139555E-3</v>
      </c>
      <c r="J1439" s="51"/>
      <c r="P1439" s="99"/>
      <c r="Q1439" s="99"/>
      <c r="R1439" s="99"/>
      <c r="S1439" s="99"/>
    </row>
    <row r="1440" spans="1:19">
      <c r="A1440" s="119" t="s">
        <v>379</v>
      </c>
      <c r="B1440" s="105">
        <v>42842</v>
      </c>
      <c r="C1440" s="120">
        <v>4515.6499020000001</v>
      </c>
      <c r="D1440" s="121">
        <v>4484.1401370000003</v>
      </c>
      <c r="E1440" s="121">
        <v>4515.8999020000001</v>
      </c>
      <c r="F1440" s="113">
        <v>4483.9902339999999</v>
      </c>
      <c r="G1440" s="113"/>
      <c r="H1440" s="115"/>
      <c r="I1440" s="51">
        <f t="shared" si="15"/>
        <v>8.6172607345067487E-3</v>
      </c>
      <c r="J1440" s="51"/>
      <c r="P1440" s="99"/>
      <c r="Q1440" s="99"/>
      <c r="R1440" s="99"/>
      <c r="S1440" s="99"/>
    </row>
    <row r="1441" spans="1:19">
      <c r="A1441" s="119" t="s">
        <v>380</v>
      </c>
      <c r="B1441" s="105">
        <v>42838</v>
      </c>
      <c r="C1441" s="122">
        <v>4477.0698240000002</v>
      </c>
      <c r="D1441" s="121">
        <v>4502.1098629999997</v>
      </c>
      <c r="E1441" s="121">
        <v>4514.1298829999996</v>
      </c>
      <c r="F1441" s="113">
        <v>4477.0600590000004</v>
      </c>
      <c r="G1441" s="113"/>
      <c r="H1441" s="114"/>
      <c r="I1441" s="51">
        <f t="shared" si="15"/>
        <v>-6.8082470213874924E-3</v>
      </c>
      <c r="J1441" s="51"/>
      <c r="P1441" s="99"/>
      <c r="Q1441" s="99"/>
      <c r="R1441" s="99"/>
      <c r="S1441" s="99"/>
    </row>
    <row r="1442" spans="1:19">
      <c r="A1442" s="119" t="s">
        <v>381</v>
      </c>
      <c r="B1442" s="105">
        <v>42837</v>
      </c>
      <c r="C1442" s="120">
        <v>4507.7597660000001</v>
      </c>
      <c r="D1442" s="121">
        <v>4521.6499020000001</v>
      </c>
      <c r="E1442" s="121">
        <v>4522.669922</v>
      </c>
      <c r="F1442" s="113">
        <v>4500.6601559999999</v>
      </c>
      <c r="G1442" s="113"/>
      <c r="H1442" s="114"/>
      <c r="I1442" s="51">
        <f t="shared" si="15"/>
        <v>-3.7461395638833661E-3</v>
      </c>
      <c r="J1442" s="51"/>
      <c r="P1442" s="99"/>
      <c r="Q1442" s="99"/>
      <c r="R1442" s="99"/>
      <c r="S1442" s="99"/>
    </row>
    <row r="1443" spans="1:19">
      <c r="A1443" s="119" t="s">
        <v>382</v>
      </c>
      <c r="B1443" s="105">
        <v>42836</v>
      </c>
      <c r="C1443" s="122">
        <v>4524.7099609999996</v>
      </c>
      <c r="D1443" s="121">
        <v>4524.9799800000001</v>
      </c>
      <c r="E1443" s="121">
        <v>4527.4301759999998</v>
      </c>
      <c r="F1443" s="113">
        <v>4493.1601559999999</v>
      </c>
      <c r="G1443" s="113"/>
      <c r="H1443" s="114"/>
      <c r="I1443" s="51">
        <f t="shared" si="15"/>
        <v>-1.2934052950599462E-3</v>
      </c>
      <c r="J1443" s="51"/>
      <c r="P1443" s="99"/>
      <c r="Q1443" s="99"/>
      <c r="R1443" s="99"/>
      <c r="S1443" s="99"/>
    </row>
    <row r="1444" spans="1:19">
      <c r="A1444" s="119" t="s">
        <v>383</v>
      </c>
      <c r="B1444" s="105">
        <v>42835</v>
      </c>
      <c r="C1444" s="122">
        <v>4530.5698240000002</v>
      </c>
      <c r="D1444" s="121">
        <v>4530.5600590000004</v>
      </c>
      <c r="E1444" s="121">
        <v>4548.2099609999996</v>
      </c>
      <c r="F1444" s="113">
        <v>4519.6801759999998</v>
      </c>
      <c r="G1444" s="113"/>
      <c r="H1444" s="115"/>
      <c r="I1444" s="51">
        <f t="shared" si="15"/>
        <v>7.4430748693665727E-4</v>
      </c>
      <c r="J1444" s="51"/>
      <c r="P1444" s="99"/>
      <c r="Q1444" s="99"/>
      <c r="R1444" s="99"/>
      <c r="S1444" s="99"/>
    </row>
    <row r="1445" spans="1:19">
      <c r="A1445" s="119" t="s">
        <v>384</v>
      </c>
      <c r="B1445" s="105">
        <v>42832</v>
      </c>
      <c r="C1445" s="122">
        <v>4527.2001950000003</v>
      </c>
      <c r="D1445" s="121">
        <v>4529.2099609999996</v>
      </c>
      <c r="E1445" s="121">
        <v>4542.8598629999997</v>
      </c>
      <c r="F1445" s="113">
        <v>4518.0498049999997</v>
      </c>
      <c r="G1445" s="113"/>
      <c r="H1445" s="114"/>
      <c r="I1445" s="51">
        <f t="shared" si="15"/>
        <v>-8.232263255251171E-4</v>
      </c>
      <c r="J1445" s="51"/>
      <c r="P1445" s="99"/>
      <c r="Q1445" s="99"/>
      <c r="R1445" s="99"/>
      <c r="S1445" s="99"/>
    </row>
    <row r="1446" spans="1:19">
      <c r="A1446" s="119" t="s">
        <v>385</v>
      </c>
      <c r="B1446" s="105">
        <v>42831</v>
      </c>
      <c r="C1446" s="120">
        <v>4530.9301759999998</v>
      </c>
      <c r="D1446" s="121">
        <v>4523.8198240000002</v>
      </c>
      <c r="E1446" s="121">
        <v>4543.7402339999999</v>
      </c>
      <c r="F1446" s="113">
        <v>4514.5400390000004</v>
      </c>
      <c r="G1446" s="113"/>
      <c r="H1446" s="114"/>
      <c r="I1446" s="51">
        <f t="shared" si="15"/>
        <v>2.2275216010163579E-3</v>
      </c>
      <c r="J1446" s="51"/>
      <c r="P1446" s="99"/>
      <c r="Q1446" s="99"/>
      <c r="R1446" s="99"/>
      <c r="S1446" s="99"/>
    </row>
    <row r="1447" spans="1:19">
      <c r="A1447" s="119" t="s">
        <v>386</v>
      </c>
      <c r="B1447" s="105">
        <v>42830</v>
      </c>
      <c r="C1447" s="122">
        <v>4520.8598629999997</v>
      </c>
      <c r="D1447" s="121">
        <v>4547.0698240000002</v>
      </c>
      <c r="E1447" s="121">
        <v>4569.5297849999997</v>
      </c>
      <c r="F1447" s="113">
        <v>4516.1899409999996</v>
      </c>
      <c r="G1447" s="113"/>
      <c r="H1447" s="115"/>
      <c r="I1447" s="51">
        <f t="shared" si="15"/>
        <v>-2.9531095550532349E-3</v>
      </c>
      <c r="J1447" s="51"/>
      <c r="P1447" s="99"/>
      <c r="Q1447" s="99"/>
      <c r="R1447" s="99"/>
      <c r="S1447" s="99"/>
    </row>
    <row r="1448" spans="1:19">
      <c r="A1448" s="119" t="s">
        <v>387</v>
      </c>
      <c r="B1448" s="105">
        <v>42829</v>
      </c>
      <c r="C1448" s="122">
        <v>4534.25</v>
      </c>
      <c r="D1448" s="121">
        <v>4523.8798829999996</v>
      </c>
      <c r="E1448" s="121">
        <v>4534.9101559999999</v>
      </c>
      <c r="F1448" s="113">
        <v>4516.2402339999999</v>
      </c>
      <c r="G1448" s="113"/>
      <c r="H1448" s="114"/>
      <c r="I1448" s="51">
        <f t="shared" si="15"/>
        <v>7.2170259291226557E-4</v>
      </c>
      <c r="J1448" s="51"/>
      <c r="P1448" s="99"/>
      <c r="Q1448" s="99"/>
      <c r="R1448" s="99"/>
      <c r="S1448" s="99"/>
    </row>
    <row r="1449" spans="1:19">
      <c r="A1449" s="119" t="s">
        <v>388</v>
      </c>
      <c r="B1449" s="105">
        <v>42828</v>
      </c>
      <c r="C1449" s="122">
        <v>4530.9799800000001</v>
      </c>
      <c r="D1449" s="121">
        <v>4537.7099609999996</v>
      </c>
      <c r="E1449" s="121">
        <v>4544.4301759999998</v>
      </c>
      <c r="F1449" s="113">
        <v>4503.8999020000001</v>
      </c>
      <c r="G1449" s="113"/>
      <c r="H1449" s="115"/>
      <c r="I1449" s="51">
        <f t="shared" si="15"/>
        <v>-1.5931349721877153E-3</v>
      </c>
      <c r="J1449" s="51"/>
      <c r="P1449" s="99"/>
      <c r="Q1449" s="99"/>
      <c r="R1449" s="99"/>
      <c r="S1449" s="99"/>
    </row>
    <row r="1450" spans="1:19">
      <c r="A1450" s="119" t="s">
        <v>389</v>
      </c>
      <c r="B1450" s="105">
        <v>42825</v>
      </c>
      <c r="C1450" s="122">
        <v>4538.2099609999996</v>
      </c>
      <c r="D1450" s="121">
        <v>4542.25</v>
      </c>
      <c r="E1450" s="121">
        <v>4552.8500979999999</v>
      </c>
      <c r="F1450" s="113">
        <v>4538.0200199999999</v>
      </c>
      <c r="G1450" s="113"/>
      <c r="H1450" s="114"/>
      <c r="I1450" s="51">
        <f t="shared" si="15"/>
        <v>-2.2535099985241391E-3</v>
      </c>
      <c r="J1450" s="51"/>
      <c r="P1450" s="99"/>
      <c r="Q1450" s="99"/>
      <c r="R1450" s="99"/>
      <c r="S1450" s="99"/>
    </row>
    <row r="1451" spans="1:19">
      <c r="A1451" s="119" t="s">
        <v>390</v>
      </c>
      <c r="B1451" s="105">
        <v>42824</v>
      </c>
      <c r="C1451" s="120">
        <v>4548.4599609999996</v>
      </c>
      <c r="D1451" s="121">
        <v>4535.5</v>
      </c>
      <c r="E1451" s="121">
        <v>4552.9599609999996</v>
      </c>
      <c r="F1451" s="113">
        <v>4530.3701170000004</v>
      </c>
      <c r="G1451" s="113"/>
      <c r="H1451" s="114"/>
      <c r="I1451" s="51">
        <f t="shared" si="15"/>
        <v>2.9658580011973079E-3</v>
      </c>
      <c r="J1451" s="51"/>
      <c r="P1451" s="99"/>
      <c r="Q1451" s="99"/>
      <c r="R1451" s="99"/>
      <c r="S1451" s="99"/>
    </row>
    <row r="1452" spans="1:19">
      <c r="A1452" s="119" t="s">
        <v>391</v>
      </c>
      <c r="B1452" s="105">
        <v>42823</v>
      </c>
      <c r="C1452" s="120">
        <v>4535.0097660000001</v>
      </c>
      <c r="D1452" s="121">
        <v>4526.1899409999996</v>
      </c>
      <c r="E1452" s="121">
        <v>4539.2700199999999</v>
      </c>
      <c r="F1452" s="113">
        <v>4519.3198240000002</v>
      </c>
      <c r="G1452" s="113"/>
      <c r="H1452" s="115"/>
      <c r="I1452" s="51">
        <f t="shared" si="15"/>
        <v>1.2893850530169004E-3</v>
      </c>
      <c r="J1452" s="51"/>
      <c r="P1452" s="99"/>
      <c r="Q1452" s="99"/>
      <c r="R1452" s="99"/>
      <c r="S1452" s="99"/>
    </row>
    <row r="1453" spans="1:19">
      <c r="A1453" s="119" t="s">
        <v>392</v>
      </c>
      <c r="B1453" s="105">
        <v>42822</v>
      </c>
      <c r="C1453" s="122">
        <v>4529.169922</v>
      </c>
      <c r="D1453" s="121">
        <v>4493.1201170000004</v>
      </c>
      <c r="E1453" s="121">
        <v>4539.1899409999996</v>
      </c>
      <c r="F1453" s="113">
        <v>4488.9702150000003</v>
      </c>
      <c r="G1453" s="113"/>
      <c r="H1453" s="115"/>
      <c r="I1453" s="51">
        <f t="shared" si="15"/>
        <v>7.25896159053252E-3</v>
      </c>
      <c r="J1453" s="51"/>
      <c r="P1453" s="99"/>
      <c r="Q1453" s="99"/>
      <c r="R1453" s="99"/>
      <c r="S1453" s="99"/>
    </row>
    <row r="1454" spans="1:19">
      <c r="A1454" s="119" t="s">
        <v>393</v>
      </c>
      <c r="B1454" s="105">
        <v>42821</v>
      </c>
      <c r="C1454" s="122">
        <v>4496.5297849999997</v>
      </c>
      <c r="D1454" s="121">
        <v>4472.5600590000004</v>
      </c>
      <c r="E1454" s="121">
        <v>4502.8798829999996</v>
      </c>
      <c r="F1454" s="113">
        <v>4459.5</v>
      </c>
      <c r="G1454" s="113"/>
      <c r="H1454" s="114"/>
      <c r="I1454" s="51">
        <f t="shared" si="15"/>
        <v>-1.0175441478664782E-3</v>
      </c>
      <c r="J1454" s="51"/>
      <c r="P1454" s="99"/>
      <c r="Q1454" s="99"/>
      <c r="R1454" s="99"/>
      <c r="S1454" s="99"/>
    </row>
    <row r="1455" spans="1:19">
      <c r="A1455" s="119" t="s">
        <v>394</v>
      </c>
      <c r="B1455" s="105">
        <v>42818</v>
      </c>
      <c r="C1455" s="120">
        <v>4501.1098629999997</v>
      </c>
      <c r="D1455" s="121">
        <v>4513.4799800000001</v>
      </c>
      <c r="E1455" s="121">
        <v>4524.5097660000001</v>
      </c>
      <c r="F1455" s="113">
        <v>4485.4301759999998</v>
      </c>
      <c r="G1455" s="113"/>
      <c r="H1455" s="114"/>
      <c r="I1455" s="51">
        <f t="shared" si="15"/>
        <v>-8.4575510019468947E-4</v>
      </c>
      <c r="J1455" s="51"/>
      <c r="P1455" s="99"/>
      <c r="Q1455" s="99"/>
      <c r="R1455" s="99"/>
      <c r="S1455" s="99"/>
    </row>
    <row r="1456" spans="1:19">
      <c r="A1456" s="119" t="s">
        <v>395</v>
      </c>
      <c r="B1456" s="105">
        <v>42817</v>
      </c>
      <c r="C1456" s="122">
        <v>4504.919922</v>
      </c>
      <c r="D1456" s="121">
        <v>4504.9399409999996</v>
      </c>
      <c r="E1456" s="121">
        <v>4529.7700199999999</v>
      </c>
      <c r="F1456" s="113">
        <v>4498.0097660000001</v>
      </c>
      <c r="G1456" s="113"/>
      <c r="H1456" s="114"/>
      <c r="I1456" s="51">
        <f t="shared" si="15"/>
        <v>-1.0488574729276001E-3</v>
      </c>
      <c r="J1456" s="51"/>
      <c r="P1456" s="99"/>
      <c r="Q1456" s="99"/>
      <c r="R1456" s="99"/>
      <c r="S1456" s="99"/>
    </row>
    <row r="1457" spans="1:19">
      <c r="A1457" s="119" t="s">
        <v>396</v>
      </c>
      <c r="B1457" s="105">
        <v>42816</v>
      </c>
      <c r="C1457" s="122">
        <v>4509.6499020000001</v>
      </c>
      <c r="D1457" s="121">
        <v>4499.1801759999998</v>
      </c>
      <c r="E1457" s="121">
        <v>4516.0600590000004</v>
      </c>
      <c r="F1457" s="113">
        <v>4486.6098629999997</v>
      </c>
      <c r="G1457" s="113"/>
      <c r="H1457" s="114"/>
      <c r="I1457" s="51">
        <f t="shared" si="15"/>
        <v>1.9262298518376575E-3</v>
      </c>
      <c r="J1457" s="51"/>
      <c r="P1457" s="99"/>
      <c r="Q1457" s="99"/>
      <c r="R1457" s="99"/>
      <c r="S1457" s="99"/>
    </row>
    <row r="1458" spans="1:19">
      <c r="A1458" s="119" t="s">
        <v>397</v>
      </c>
      <c r="B1458" s="105">
        <v>42815</v>
      </c>
      <c r="C1458" s="120">
        <v>4500.9799800000001</v>
      </c>
      <c r="D1458" s="121">
        <v>4568.7597660000001</v>
      </c>
      <c r="E1458" s="121">
        <v>4573.6801759999998</v>
      </c>
      <c r="F1458" s="113">
        <v>4496.9501950000003</v>
      </c>
      <c r="G1458" s="113"/>
      <c r="H1458" s="115"/>
      <c r="I1458" s="51">
        <f t="shared" si="15"/>
        <v>-1.2319213792626127E-2</v>
      </c>
      <c r="J1458" s="51"/>
      <c r="P1458" s="99"/>
      <c r="Q1458" s="99"/>
      <c r="R1458" s="99"/>
      <c r="S1458" s="99"/>
    </row>
    <row r="1459" spans="1:19">
      <c r="A1459" s="119" t="s">
        <v>398</v>
      </c>
      <c r="B1459" s="105">
        <v>42814</v>
      </c>
      <c r="C1459" s="120">
        <v>4557.1201170000004</v>
      </c>
      <c r="D1459" s="121">
        <v>4566.2797849999997</v>
      </c>
      <c r="E1459" s="121">
        <v>4568.7202150000003</v>
      </c>
      <c r="F1459" s="113">
        <v>4549.8398440000001</v>
      </c>
      <c r="G1459" s="113"/>
      <c r="H1459" s="114"/>
      <c r="I1459" s="51">
        <f t="shared" si="15"/>
        <v>-1.9819247103348703E-3</v>
      </c>
      <c r="J1459" s="51"/>
      <c r="P1459" s="99"/>
      <c r="Q1459" s="99"/>
      <c r="R1459" s="99"/>
      <c r="S1459" s="99"/>
    </row>
    <row r="1460" spans="1:19">
      <c r="A1460" s="119" t="s">
        <v>399</v>
      </c>
      <c r="B1460" s="105">
        <v>42811</v>
      </c>
      <c r="C1460" s="122">
        <v>4566.169922</v>
      </c>
      <c r="D1460" s="121">
        <v>4576.6499020000001</v>
      </c>
      <c r="E1460" s="121">
        <v>4580.4101559999999</v>
      </c>
      <c r="F1460" s="113">
        <v>4565.0097660000001</v>
      </c>
      <c r="G1460" s="113"/>
      <c r="H1460" s="114"/>
      <c r="I1460" s="51">
        <f t="shared" si="15"/>
        <v>-1.3101540181480464E-3</v>
      </c>
      <c r="J1460" s="51"/>
      <c r="P1460" s="99"/>
      <c r="Q1460" s="99"/>
      <c r="R1460" s="99"/>
      <c r="S1460" s="99"/>
    </row>
    <row r="1461" spans="1:19">
      <c r="A1461" s="119" t="s">
        <v>400</v>
      </c>
      <c r="B1461" s="105">
        <v>42810</v>
      </c>
      <c r="C1461" s="122">
        <v>4572.1601559999999</v>
      </c>
      <c r="D1461" s="121">
        <v>4584.3100590000004</v>
      </c>
      <c r="E1461" s="121">
        <v>4584.9599609999996</v>
      </c>
      <c r="F1461" s="113">
        <v>4564.169922</v>
      </c>
      <c r="G1461" s="113"/>
      <c r="H1461" s="114"/>
      <c r="I1461" s="51">
        <f t="shared" si="15"/>
        <v>-1.5896670976779381E-3</v>
      </c>
      <c r="J1461" s="51"/>
      <c r="P1461" s="99"/>
      <c r="Q1461" s="99"/>
      <c r="R1461" s="99"/>
      <c r="S1461" s="99"/>
    </row>
    <row r="1462" spans="1:19">
      <c r="A1462" s="119" t="s">
        <v>401</v>
      </c>
      <c r="B1462" s="105">
        <v>42809</v>
      </c>
      <c r="C1462" s="120">
        <v>4579.4399409999996</v>
      </c>
      <c r="D1462" s="121">
        <v>4550.7900390000004</v>
      </c>
      <c r="E1462" s="121">
        <v>4588.5</v>
      </c>
      <c r="F1462" s="113">
        <v>4548.1401370000003</v>
      </c>
      <c r="G1462" s="113"/>
      <c r="H1462" s="114"/>
      <c r="I1462" s="51">
        <f t="shared" si="15"/>
        <v>8.4073972790217333E-3</v>
      </c>
      <c r="J1462" s="51"/>
      <c r="P1462" s="99"/>
      <c r="Q1462" s="99"/>
      <c r="R1462" s="99"/>
      <c r="S1462" s="99"/>
    </row>
    <row r="1463" spans="1:19">
      <c r="A1463" s="119" t="s">
        <v>402</v>
      </c>
      <c r="B1463" s="105">
        <v>42808</v>
      </c>
      <c r="C1463" s="120">
        <v>4541.2597660000001</v>
      </c>
      <c r="D1463" s="121">
        <v>4547.2001950000003</v>
      </c>
      <c r="E1463" s="121">
        <v>4547.2001950000003</v>
      </c>
      <c r="F1463" s="113">
        <v>4527.330078</v>
      </c>
      <c r="G1463" s="113"/>
      <c r="H1463" s="114"/>
      <c r="I1463" s="51">
        <f t="shared" si="15"/>
        <v>-3.3315867643518571E-3</v>
      </c>
      <c r="J1463" s="51"/>
      <c r="P1463" s="99"/>
      <c r="Q1463" s="99"/>
      <c r="R1463" s="99"/>
      <c r="S1463" s="99"/>
    </row>
    <row r="1464" spans="1:19">
      <c r="A1464" s="119" t="s">
        <v>403</v>
      </c>
      <c r="B1464" s="105">
        <v>42807</v>
      </c>
      <c r="C1464" s="120">
        <v>4556.4399409999996</v>
      </c>
      <c r="D1464" s="121">
        <v>4552.7700199999999</v>
      </c>
      <c r="E1464" s="121">
        <v>4558.0297849999997</v>
      </c>
      <c r="F1464" s="113">
        <v>4546.9399409999996</v>
      </c>
      <c r="G1464" s="113"/>
      <c r="H1464" s="115"/>
      <c r="I1464" s="51">
        <f t="shared" si="15"/>
        <v>6.9403949443436197E-4</v>
      </c>
      <c r="J1464" s="51"/>
      <c r="P1464" s="99"/>
      <c r="Q1464" s="99"/>
      <c r="R1464" s="99"/>
      <c r="S1464" s="99"/>
    </row>
    <row r="1465" spans="1:19">
      <c r="A1465" s="119" t="s">
        <v>404</v>
      </c>
      <c r="B1465" s="105">
        <v>42804</v>
      </c>
      <c r="C1465" s="122">
        <v>4553.2797849999997</v>
      </c>
      <c r="D1465" s="121">
        <v>4553.1298829999996</v>
      </c>
      <c r="E1465" s="121">
        <v>4561.4599609999996</v>
      </c>
      <c r="F1465" s="113">
        <v>4535.0200199999999</v>
      </c>
      <c r="G1465" s="113"/>
      <c r="H1465" s="114"/>
      <c r="I1465" s="51">
        <f t="shared" si="15"/>
        <v>3.2875140910790801E-3</v>
      </c>
      <c r="J1465" s="51"/>
      <c r="P1465" s="99"/>
      <c r="Q1465" s="99"/>
      <c r="R1465" s="99"/>
      <c r="S1465" s="99"/>
    </row>
    <row r="1466" spans="1:19">
      <c r="A1466" s="119" t="s">
        <v>405</v>
      </c>
      <c r="B1466" s="105">
        <v>42803</v>
      </c>
      <c r="C1466" s="122">
        <v>4538.3598629999997</v>
      </c>
      <c r="D1466" s="121">
        <v>4535.7099609999996</v>
      </c>
      <c r="E1466" s="121">
        <v>4546.4399409999996</v>
      </c>
      <c r="F1466" s="113">
        <v>4518.6000979999999</v>
      </c>
      <c r="G1466" s="113"/>
      <c r="H1466" s="114"/>
      <c r="I1466" s="51">
        <f t="shared" si="15"/>
        <v>8.1145458051801178E-4</v>
      </c>
      <c r="J1466" s="51"/>
      <c r="P1466" s="99"/>
      <c r="Q1466" s="99"/>
      <c r="R1466" s="99"/>
      <c r="S1466" s="99"/>
    </row>
    <row r="1467" spans="1:19">
      <c r="A1467" s="119" t="s">
        <v>406</v>
      </c>
      <c r="B1467" s="105">
        <v>42802</v>
      </c>
      <c r="C1467" s="120">
        <v>4534.6801759999998</v>
      </c>
      <c r="D1467" s="121">
        <v>4547.7900390000004</v>
      </c>
      <c r="E1467" s="121">
        <v>4554.0498049999997</v>
      </c>
      <c r="F1467" s="113">
        <v>4530.9902339999999</v>
      </c>
      <c r="G1467" s="113"/>
      <c r="H1467" s="114"/>
      <c r="I1467" s="51">
        <f t="shared" si="15"/>
        <v>-1.9961098211829231E-3</v>
      </c>
      <c r="J1467" s="51"/>
      <c r="P1467" s="99"/>
      <c r="Q1467" s="99"/>
      <c r="R1467" s="99"/>
      <c r="S1467" s="99"/>
    </row>
    <row r="1468" spans="1:19">
      <c r="A1468" s="119" t="s">
        <v>407</v>
      </c>
      <c r="B1468" s="105">
        <v>42801</v>
      </c>
      <c r="C1468" s="120">
        <v>4543.75</v>
      </c>
      <c r="D1468" s="121">
        <v>4548.25</v>
      </c>
      <c r="E1468" s="121">
        <v>4556.5600590000004</v>
      </c>
      <c r="F1468" s="113">
        <v>4538.2202150000003</v>
      </c>
      <c r="G1468" s="113"/>
      <c r="H1468" s="114"/>
      <c r="I1468" s="51">
        <f t="shared" si="15"/>
        <v>-2.8463926657827932E-3</v>
      </c>
      <c r="J1468" s="51"/>
      <c r="P1468" s="99"/>
      <c r="Q1468" s="99"/>
      <c r="R1468" s="99"/>
      <c r="S1468" s="99"/>
    </row>
    <row r="1469" spans="1:19">
      <c r="A1469" s="119" t="s">
        <v>408</v>
      </c>
      <c r="B1469" s="105">
        <v>42800</v>
      </c>
      <c r="C1469" s="120">
        <v>4556.7202150000003</v>
      </c>
      <c r="D1469" s="121">
        <v>4556.5698240000002</v>
      </c>
      <c r="E1469" s="121">
        <v>4563.4101559999999</v>
      </c>
      <c r="F1469" s="113">
        <v>4542.6801759999998</v>
      </c>
      <c r="G1469" s="113"/>
      <c r="H1469" s="115"/>
      <c r="I1469" s="51">
        <f t="shared" si="15"/>
        <v>-3.2548522795134982E-3</v>
      </c>
      <c r="J1469" s="51"/>
      <c r="P1469" s="99"/>
      <c r="Q1469" s="99"/>
      <c r="R1469" s="99"/>
      <c r="S1469" s="99"/>
    </row>
    <row r="1470" spans="1:19">
      <c r="A1470" s="119" t="s">
        <v>409</v>
      </c>
      <c r="B1470" s="105">
        <v>42797</v>
      </c>
      <c r="C1470" s="120">
        <v>4571.6000979999999</v>
      </c>
      <c r="D1470" s="121">
        <v>4567.3901370000003</v>
      </c>
      <c r="E1470" s="121">
        <v>4573.0600590000004</v>
      </c>
      <c r="F1470" s="113">
        <v>4556.8198240000002</v>
      </c>
      <c r="G1470" s="113"/>
      <c r="H1470" s="115"/>
      <c r="I1470" s="51">
        <f t="shared" si="15"/>
        <v>5.3186378302516601E-4</v>
      </c>
      <c r="J1470" s="51"/>
      <c r="P1470" s="99"/>
      <c r="Q1470" s="99"/>
      <c r="R1470" s="99"/>
      <c r="S1470" s="99"/>
    </row>
    <row r="1471" spans="1:19">
      <c r="A1471" s="119" t="s">
        <v>410</v>
      </c>
      <c r="B1471" s="105">
        <v>42796</v>
      </c>
      <c r="C1471" s="122">
        <v>4569.169922</v>
      </c>
      <c r="D1471" s="121">
        <v>4593.7900390000004</v>
      </c>
      <c r="E1471" s="121">
        <v>4593.7900390000004</v>
      </c>
      <c r="F1471" s="113">
        <v>4565.8999020000001</v>
      </c>
      <c r="G1471" s="113"/>
      <c r="H1471" s="114"/>
      <c r="I1471" s="51">
        <f t="shared" ref="I1471:I1534" si="16">(C1471/C1472)-1</f>
        <v>-5.7792903664022344E-3</v>
      </c>
      <c r="J1471" s="51"/>
      <c r="P1471" s="99"/>
      <c r="Q1471" s="99"/>
      <c r="R1471" s="99"/>
      <c r="S1471" s="99"/>
    </row>
    <row r="1472" spans="1:19">
      <c r="A1472" s="119" t="s">
        <v>411</v>
      </c>
      <c r="B1472" s="105">
        <v>42795</v>
      </c>
      <c r="C1472" s="120">
        <v>4595.7299800000001</v>
      </c>
      <c r="D1472" s="121">
        <v>4565.3798829999996</v>
      </c>
      <c r="E1472" s="121">
        <v>4605.2700199999999</v>
      </c>
      <c r="F1472" s="113">
        <v>4565.3798829999996</v>
      </c>
      <c r="G1472" s="113"/>
      <c r="H1472" s="115"/>
      <c r="I1472" s="51">
        <f t="shared" si="16"/>
        <v>1.3854130013407184E-2</v>
      </c>
      <c r="J1472" s="51"/>
      <c r="P1472" s="99"/>
      <c r="Q1472" s="99"/>
      <c r="R1472" s="99"/>
      <c r="S1472" s="99"/>
    </row>
    <row r="1473" spans="1:19">
      <c r="A1473" s="119" t="s">
        <v>412</v>
      </c>
      <c r="B1473" s="105">
        <v>42794</v>
      </c>
      <c r="C1473" s="120">
        <v>4532.9301759999998</v>
      </c>
      <c r="D1473" s="121">
        <v>4537.6098629999997</v>
      </c>
      <c r="E1473" s="121">
        <v>4540.8701170000004</v>
      </c>
      <c r="F1473" s="113">
        <v>4523.9902339999999</v>
      </c>
      <c r="G1473" s="113"/>
      <c r="H1473" s="115"/>
      <c r="I1473" s="51">
        <f t="shared" si="16"/>
        <v>-2.5480394137633589E-3</v>
      </c>
      <c r="J1473" s="51"/>
      <c r="P1473" s="99"/>
      <c r="Q1473" s="99"/>
      <c r="R1473" s="99"/>
      <c r="S1473" s="99"/>
    </row>
    <row r="1474" spans="1:19">
      <c r="A1474" s="119" t="s">
        <v>413</v>
      </c>
      <c r="B1474" s="105">
        <v>42793</v>
      </c>
      <c r="C1474" s="120">
        <v>4544.5097660000001</v>
      </c>
      <c r="D1474" s="121">
        <v>4535.8398440000001</v>
      </c>
      <c r="E1474" s="121">
        <v>4547.919922</v>
      </c>
      <c r="F1474" s="113">
        <v>4529.3999020000001</v>
      </c>
      <c r="G1474" s="113"/>
      <c r="H1474" s="114"/>
      <c r="I1474" s="51">
        <f t="shared" si="16"/>
        <v>1.1587301867048705E-3</v>
      </c>
      <c r="J1474" s="51"/>
      <c r="P1474" s="99"/>
      <c r="Q1474" s="99"/>
      <c r="R1474" s="99"/>
      <c r="S1474" s="99"/>
    </row>
    <row r="1475" spans="1:19">
      <c r="A1475" s="119" t="s">
        <v>414</v>
      </c>
      <c r="B1475" s="105">
        <v>42790</v>
      </c>
      <c r="C1475" s="120">
        <v>4539.25</v>
      </c>
      <c r="D1475" s="121">
        <v>4516.9799800000001</v>
      </c>
      <c r="E1475" s="121">
        <v>4539.25</v>
      </c>
      <c r="F1475" s="113">
        <v>4511.6499020000001</v>
      </c>
      <c r="G1475" s="113"/>
      <c r="H1475" s="115"/>
      <c r="I1475" s="51">
        <f t="shared" si="16"/>
        <v>1.7345368115231352E-3</v>
      </c>
      <c r="J1475" s="51"/>
      <c r="P1475" s="99"/>
      <c r="Q1475" s="99"/>
      <c r="R1475" s="99"/>
      <c r="S1475" s="99"/>
    </row>
    <row r="1476" spans="1:19">
      <c r="A1476" s="119" t="s">
        <v>415</v>
      </c>
      <c r="B1476" s="105">
        <v>42789</v>
      </c>
      <c r="C1476" s="120">
        <v>4531.3901370000003</v>
      </c>
      <c r="D1476" s="121">
        <v>4538.4702150000003</v>
      </c>
      <c r="E1476" s="121">
        <v>4539.919922</v>
      </c>
      <c r="F1476" s="113">
        <v>4514.6801759999998</v>
      </c>
      <c r="G1476" s="113"/>
      <c r="H1476" s="115"/>
      <c r="I1476" s="51">
        <f t="shared" si="16"/>
        <v>5.3432058174851527E-4</v>
      </c>
      <c r="J1476" s="51"/>
      <c r="P1476" s="99"/>
      <c r="Q1476" s="99"/>
      <c r="R1476" s="99"/>
      <c r="S1476" s="99"/>
    </row>
    <row r="1477" spans="1:19">
      <c r="A1477" s="119" t="s">
        <v>416</v>
      </c>
      <c r="B1477" s="105">
        <v>42788</v>
      </c>
      <c r="C1477" s="122">
        <v>4528.9702150000003</v>
      </c>
      <c r="D1477" s="121">
        <v>4525.6899409999996</v>
      </c>
      <c r="E1477" s="121">
        <v>4533.330078</v>
      </c>
      <c r="F1477" s="113">
        <v>4520.3798829999996</v>
      </c>
      <c r="G1477" s="113"/>
      <c r="H1477" s="114"/>
      <c r="I1477" s="51">
        <f t="shared" si="16"/>
        <v>-9.9035748382547695E-4</v>
      </c>
      <c r="J1477" s="51"/>
      <c r="P1477" s="99"/>
      <c r="Q1477" s="99"/>
      <c r="R1477" s="99"/>
      <c r="S1477" s="99"/>
    </row>
    <row r="1478" spans="1:19">
      <c r="A1478" s="119" t="s">
        <v>417</v>
      </c>
      <c r="B1478" s="105">
        <v>42787</v>
      </c>
      <c r="C1478" s="122">
        <v>4533.4599609999996</v>
      </c>
      <c r="D1478" s="121">
        <v>4513.3901370000003</v>
      </c>
      <c r="E1478" s="121">
        <v>4535.9902339999999</v>
      </c>
      <c r="F1478" s="113">
        <v>4513.3901370000003</v>
      </c>
      <c r="G1478" s="113"/>
      <c r="H1478" s="115"/>
      <c r="I1478" s="51">
        <f t="shared" si="16"/>
        <v>6.049390799424792E-3</v>
      </c>
      <c r="J1478" s="51"/>
      <c r="P1478" s="99"/>
      <c r="Q1478" s="99"/>
      <c r="R1478" s="99"/>
      <c r="S1478" s="99"/>
    </row>
    <row r="1479" spans="1:19">
      <c r="A1479" s="119" t="s">
        <v>418</v>
      </c>
      <c r="B1479" s="105">
        <v>42783</v>
      </c>
      <c r="C1479" s="122">
        <v>4506.2001950000003</v>
      </c>
      <c r="D1479" s="121">
        <v>4490.580078</v>
      </c>
      <c r="E1479" s="121">
        <v>4506.2001950000003</v>
      </c>
      <c r="F1479" s="113">
        <v>4484.080078</v>
      </c>
      <c r="G1479" s="113"/>
      <c r="H1479" s="115"/>
      <c r="I1479" s="51">
        <f t="shared" si="16"/>
        <v>1.6983514501967001E-3</v>
      </c>
      <c r="J1479" s="51"/>
      <c r="P1479" s="99"/>
      <c r="Q1479" s="99"/>
      <c r="R1479" s="99"/>
      <c r="S1479" s="99"/>
    </row>
    <row r="1480" spans="1:19">
      <c r="A1480" s="119" t="s">
        <v>419</v>
      </c>
      <c r="B1480" s="105">
        <v>42782</v>
      </c>
      <c r="C1480" s="122">
        <v>4498.5600590000004</v>
      </c>
      <c r="D1480" s="121">
        <v>4503.1899409999996</v>
      </c>
      <c r="E1480" s="121">
        <v>4506.3701170000004</v>
      </c>
      <c r="F1480" s="113">
        <v>4482.6098629999997</v>
      </c>
      <c r="G1480" s="113"/>
      <c r="H1480" s="115"/>
      <c r="I1480" s="51">
        <f t="shared" si="16"/>
        <v>-7.6192413170828033E-4</v>
      </c>
      <c r="J1480" s="51"/>
      <c r="P1480" s="99"/>
      <c r="Q1480" s="99"/>
      <c r="R1480" s="99"/>
      <c r="S1480" s="99"/>
    </row>
    <row r="1481" spans="1:19">
      <c r="A1481" s="119" t="s">
        <v>420</v>
      </c>
      <c r="B1481" s="105">
        <v>42781</v>
      </c>
      <c r="C1481" s="122">
        <v>4501.9902339999999</v>
      </c>
      <c r="D1481" s="121">
        <v>4475.7998049999997</v>
      </c>
      <c r="E1481" s="121">
        <v>4505.919922</v>
      </c>
      <c r="F1481" s="113">
        <v>4474.3999020000001</v>
      </c>
      <c r="G1481" s="113"/>
      <c r="H1481" s="115"/>
      <c r="I1481" s="51">
        <f t="shared" si="16"/>
        <v>5.1373871066062726E-3</v>
      </c>
      <c r="J1481" s="51"/>
      <c r="P1481" s="99"/>
      <c r="Q1481" s="99"/>
      <c r="R1481" s="99"/>
      <c r="S1481" s="99"/>
    </row>
    <row r="1482" spans="1:19">
      <c r="A1482" s="119" t="s">
        <v>421</v>
      </c>
      <c r="B1482" s="105">
        <v>42780</v>
      </c>
      <c r="C1482" s="120">
        <v>4478.9799800000001</v>
      </c>
      <c r="D1482" s="121">
        <v>4457.0200199999999</v>
      </c>
      <c r="E1482" s="121">
        <v>4478.9799800000001</v>
      </c>
      <c r="F1482" s="113">
        <v>4449.4902339999999</v>
      </c>
      <c r="G1482" s="113"/>
      <c r="H1482" s="115"/>
      <c r="I1482" s="51">
        <f t="shared" si="16"/>
        <v>4.2938635923519541E-3</v>
      </c>
      <c r="J1482" s="51"/>
      <c r="P1482" s="99"/>
      <c r="Q1482" s="99"/>
      <c r="R1482" s="99"/>
      <c r="S1482" s="99"/>
    </row>
    <row r="1483" spans="1:19">
      <c r="A1483" s="119" t="s">
        <v>422</v>
      </c>
      <c r="B1483" s="105">
        <v>42779</v>
      </c>
      <c r="C1483" s="122">
        <v>4459.830078</v>
      </c>
      <c r="D1483" s="121">
        <v>4447.3198240000002</v>
      </c>
      <c r="E1483" s="121">
        <v>4466.1801759999998</v>
      </c>
      <c r="F1483" s="113">
        <v>4446.7597660000001</v>
      </c>
      <c r="G1483" s="113"/>
      <c r="H1483" s="114"/>
      <c r="I1483" s="51">
        <f t="shared" si="16"/>
        <v>5.5034599720589217E-3</v>
      </c>
      <c r="J1483" s="51"/>
      <c r="P1483" s="99"/>
      <c r="Q1483" s="99"/>
      <c r="R1483" s="99"/>
      <c r="S1483" s="99"/>
    </row>
    <row r="1484" spans="1:19">
      <c r="A1484" s="119" t="s">
        <v>423</v>
      </c>
      <c r="B1484" s="105">
        <v>42776</v>
      </c>
      <c r="C1484" s="122">
        <v>4435.419922</v>
      </c>
      <c r="D1484" s="121">
        <v>4428.0898440000001</v>
      </c>
      <c r="E1484" s="121">
        <v>4441.3999020000001</v>
      </c>
      <c r="F1484" s="113">
        <v>4425.8901370000003</v>
      </c>
      <c r="G1484" s="113"/>
      <c r="H1484" s="114"/>
      <c r="I1484" s="51">
        <f t="shared" si="16"/>
        <v>3.624931066489312E-3</v>
      </c>
      <c r="J1484" s="51"/>
      <c r="P1484" s="99"/>
      <c r="Q1484" s="99"/>
      <c r="R1484" s="99"/>
      <c r="S1484" s="99"/>
    </row>
    <row r="1485" spans="1:19">
      <c r="A1485" s="119" t="s">
        <v>424</v>
      </c>
      <c r="B1485" s="105">
        <v>42775</v>
      </c>
      <c r="C1485" s="120">
        <v>4419.3999020000001</v>
      </c>
      <c r="D1485" s="121">
        <v>4398.0097660000001</v>
      </c>
      <c r="E1485" s="121">
        <v>4425.5</v>
      </c>
      <c r="F1485" s="113">
        <v>4398.0097660000001</v>
      </c>
      <c r="G1485" s="113"/>
      <c r="H1485" s="114"/>
      <c r="I1485" s="51">
        <f t="shared" si="16"/>
        <v>5.9385389716697379E-3</v>
      </c>
      <c r="J1485" s="51"/>
      <c r="P1485" s="99"/>
      <c r="Q1485" s="99"/>
      <c r="R1485" s="99"/>
      <c r="S1485" s="99"/>
    </row>
    <row r="1486" spans="1:19">
      <c r="A1486" s="119" t="s">
        <v>425</v>
      </c>
      <c r="B1486" s="105">
        <v>42774</v>
      </c>
      <c r="C1486" s="120">
        <v>4393.3100590000004</v>
      </c>
      <c r="D1486" s="121">
        <v>4383.5200199999999</v>
      </c>
      <c r="E1486" s="121">
        <v>4395.6899409999996</v>
      </c>
      <c r="F1486" s="113">
        <v>4375.5898440000001</v>
      </c>
      <c r="G1486" s="113"/>
      <c r="H1486" s="114"/>
      <c r="I1486" s="51">
        <f t="shared" si="16"/>
        <v>1.0116366813412991E-3</v>
      </c>
      <c r="J1486" s="51"/>
      <c r="P1486" s="99"/>
      <c r="Q1486" s="99"/>
      <c r="R1486" s="99"/>
      <c r="S1486" s="99"/>
    </row>
    <row r="1487" spans="1:19">
      <c r="A1487" s="119" t="s">
        <v>426</v>
      </c>
      <c r="B1487" s="105">
        <v>42773</v>
      </c>
      <c r="C1487" s="122">
        <v>4388.8701170000004</v>
      </c>
      <c r="D1487" s="121">
        <v>4394.2099609999996</v>
      </c>
      <c r="E1487" s="121">
        <v>4400.9599609999996</v>
      </c>
      <c r="F1487" s="113">
        <v>4383.2998049999997</v>
      </c>
      <c r="G1487" s="113"/>
      <c r="H1487" s="115"/>
      <c r="I1487" s="51">
        <f t="shared" si="16"/>
        <v>2.7353812418362544E-4</v>
      </c>
      <c r="J1487" s="51"/>
      <c r="P1487" s="99"/>
      <c r="Q1487" s="99"/>
      <c r="R1487" s="99"/>
      <c r="S1487" s="99"/>
    </row>
    <row r="1488" spans="1:19">
      <c r="A1488" s="119" t="s">
        <v>427</v>
      </c>
      <c r="B1488" s="105">
        <v>42772</v>
      </c>
      <c r="C1488" s="120">
        <v>4387.669922</v>
      </c>
      <c r="D1488" s="121">
        <v>4390.9702150000003</v>
      </c>
      <c r="E1488" s="121">
        <v>4394.6000979999999</v>
      </c>
      <c r="F1488" s="113">
        <v>4380.0400390000004</v>
      </c>
      <c r="G1488" s="113"/>
      <c r="H1488" s="114"/>
      <c r="I1488" s="51">
        <f t="shared" si="16"/>
        <v>-2.1106159015750192E-3</v>
      </c>
      <c r="J1488" s="51"/>
      <c r="P1488" s="99"/>
      <c r="Q1488" s="99"/>
      <c r="R1488" s="99"/>
      <c r="S1488" s="99"/>
    </row>
    <row r="1489" spans="1:19">
      <c r="A1489" s="119" t="s">
        <v>428</v>
      </c>
      <c r="B1489" s="105">
        <v>42769</v>
      </c>
      <c r="C1489" s="120">
        <v>4396.9501950000003</v>
      </c>
      <c r="D1489" s="121">
        <v>4379.9599609999996</v>
      </c>
      <c r="E1489" s="121">
        <v>4398.580078</v>
      </c>
      <c r="F1489" s="113">
        <v>4378.7202150000003</v>
      </c>
      <c r="G1489" s="113"/>
      <c r="H1489" s="114"/>
      <c r="I1489" s="51">
        <f t="shared" si="16"/>
        <v>7.3542266697106395E-3</v>
      </c>
      <c r="J1489" s="51"/>
      <c r="P1489" s="99"/>
      <c r="Q1489" s="99"/>
      <c r="R1489" s="99"/>
      <c r="S1489" s="99"/>
    </row>
    <row r="1490" spans="1:19">
      <c r="A1490" s="119" t="s">
        <v>429</v>
      </c>
      <c r="B1490" s="105">
        <v>42768</v>
      </c>
      <c r="C1490" s="122">
        <v>4364.8500979999999</v>
      </c>
      <c r="D1490" s="121">
        <v>4356.8901370000003</v>
      </c>
      <c r="E1490" s="121">
        <v>4370.7700199999999</v>
      </c>
      <c r="F1490" s="113">
        <v>4347.6899409999996</v>
      </c>
      <c r="G1490" s="113"/>
      <c r="H1490" s="114"/>
      <c r="I1490" s="51">
        <f t="shared" si="16"/>
        <v>6.3043028317055771E-4</v>
      </c>
      <c r="J1490" s="51"/>
      <c r="P1490" s="99"/>
      <c r="Q1490" s="99"/>
      <c r="R1490" s="99"/>
      <c r="S1490" s="99"/>
    </row>
    <row r="1491" spans="1:19">
      <c r="A1491" s="119" t="s">
        <v>430</v>
      </c>
      <c r="B1491" s="105">
        <v>42767</v>
      </c>
      <c r="C1491" s="120">
        <v>4362.1000979999999</v>
      </c>
      <c r="D1491" s="121">
        <v>4373.6499020000001</v>
      </c>
      <c r="E1491" s="121">
        <v>4380.4101559999999</v>
      </c>
      <c r="F1491" s="113">
        <v>4348.5297849999997</v>
      </c>
      <c r="G1491" s="113"/>
      <c r="H1491" s="114"/>
      <c r="I1491" s="51">
        <f t="shared" si="16"/>
        <v>5.2526118546669665E-4</v>
      </c>
      <c r="J1491" s="51"/>
      <c r="P1491" s="99"/>
      <c r="Q1491" s="99"/>
      <c r="R1491" s="99"/>
      <c r="S1491" s="99"/>
    </row>
    <row r="1492" spans="1:19">
      <c r="A1492" s="119" t="s">
        <v>431</v>
      </c>
      <c r="B1492" s="105">
        <v>42766</v>
      </c>
      <c r="C1492" s="122">
        <v>4359.8100590000004</v>
      </c>
      <c r="D1492" s="121">
        <v>4350.5400390000004</v>
      </c>
      <c r="E1492" s="121">
        <v>4360.0297849999997</v>
      </c>
      <c r="F1492" s="113">
        <v>4337.5297849999997</v>
      </c>
      <c r="G1492" s="113"/>
      <c r="H1492" s="114"/>
      <c r="I1492" s="51">
        <f t="shared" si="16"/>
        <v>-8.8454513494240494E-4</v>
      </c>
      <c r="J1492" s="51"/>
      <c r="P1492" s="99"/>
      <c r="Q1492" s="99"/>
      <c r="R1492" s="99"/>
      <c r="S1492" s="99"/>
    </row>
    <row r="1493" spans="1:19">
      <c r="A1493" s="119" t="s">
        <v>432</v>
      </c>
      <c r="B1493" s="105">
        <v>42765</v>
      </c>
      <c r="C1493" s="120">
        <v>4363.669922</v>
      </c>
      <c r="D1493" s="121">
        <v>4373.4501950000003</v>
      </c>
      <c r="E1493" s="121">
        <v>4373.4501950000003</v>
      </c>
      <c r="F1493" s="113">
        <v>4339.1899409999996</v>
      </c>
      <c r="G1493" s="113"/>
      <c r="H1493" s="114"/>
      <c r="I1493" s="51">
        <f t="shared" si="16"/>
        <v>-5.9637972631292335E-3</v>
      </c>
      <c r="J1493" s="51"/>
      <c r="P1493" s="99"/>
      <c r="Q1493" s="99"/>
      <c r="R1493" s="99"/>
      <c r="S1493" s="99"/>
    </row>
    <row r="1494" spans="1:19">
      <c r="A1494" s="119" t="s">
        <v>433</v>
      </c>
      <c r="B1494" s="105">
        <v>42762</v>
      </c>
      <c r="C1494" s="120">
        <v>4389.8500979999999</v>
      </c>
      <c r="D1494" s="121">
        <v>4398.1401370000003</v>
      </c>
      <c r="E1494" s="121">
        <v>4398.1401370000003</v>
      </c>
      <c r="F1494" s="113">
        <v>4383.9799800000001</v>
      </c>
      <c r="G1494" s="113"/>
      <c r="H1494" s="114"/>
      <c r="I1494" s="51">
        <f t="shared" si="16"/>
        <v>-8.1487080858977379E-4</v>
      </c>
      <c r="J1494" s="51"/>
      <c r="P1494" s="99"/>
      <c r="Q1494" s="99"/>
      <c r="R1494" s="99"/>
      <c r="S1494" s="99"/>
    </row>
    <row r="1495" spans="1:19">
      <c r="A1495" s="119" t="s">
        <v>434</v>
      </c>
      <c r="B1495" s="105">
        <v>42761</v>
      </c>
      <c r="C1495" s="122">
        <v>4393.4301759999998</v>
      </c>
      <c r="D1495" s="121">
        <v>4397.1499020000001</v>
      </c>
      <c r="E1495" s="121">
        <v>4401.5698240000002</v>
      </c>
      <c r="F1495" s="113">
        <v>4388.4902339999999</v>
      </c>
      <c r="G1495" s="113"/>
      <c r="H1495" s="115"/>
      <c r="I1495" s="51">
        <f t="shared" si="16"/>
        <v>-7.1411307580326877E-4</v>
      </c>
      <c r="J1495" s="51"/>
      <c r="P1495" s="99"/>
      <c r="Q1495" s="99"/>
      <c r="R1495" s="99"/>
      <c r="S1495" s="99"/>
    </row>
    <row r="1496" spans="1:19">
      <c r="A1496" s="119" t="s">
        <v>435</v>
      </c>
      <c r="B1496" s="105">
        <v>42760</v>
      </c>
      <c r="C1496" s="122">
        <v>4396.5698240000002</v>
      </c>
      <c r="D1496" s="121">
        <v>4378.419922</v>
      </c>
      <c r="E1496" s="121">
        <v>4398.7700199999999</v>
      </c>
      <c r="F1496" s="113">
        <v>4378.419922</v>
      </c>
      <c r="G1496" s="113"/>
      <c r="H1496" s="114"/>
      <c r="I1496" s="51">
        <f t="shared" si="16"/>
        <v>8.0268904993656687E-3</v>
      </c>
      <c r="J1496" s="51"/>
      <c r="P1496" s="99"/>
      <c r="Q1496" s="99"/>
      <c r="R1496" s="99"/>
      <c r="S1496" s="99"/>
    </row>
    <row r="1497" spans="1:19">
      <c r="A1497" s="119" t="s">
        <v>436</v>
      </c>
      <c r="B1497" s="105">
        <v>42759</v>
      </c>
      <c r="C1497" s="120">
        <v>4361.5600590000004</v>
      </c>
      <c r="D1497" s="121">
        <v>4338.2299800000001</v>
      </c>
      <c r="E1497" s="121">
        <v>4370.1201170000004</v>
      </c>
      <c r="F1497" s="113">
        <v>4335.9702150000003</v>
      </c>
      <c r="G1497" s="124"/>
      <c r="H1497" s="125"/>
      <c r="I1497" s="51">
        <f t="shared" si="16"/>
        <v>6.5680368226750385E-3</v>
      </c>
      <c r="J1497" s="51"/>
      <c r="P1497" s="99"/>
      <c r="Q1497" s="99"/>
      <c r="R1497" s="99"/>
      <c r="S1497" s="99"/>
    </row>
    <row r="1498" spans="1:19">
      <c r="A1498" s="119" t="s">
        <v>437</v>
      </c>
      <c r="B1498" s="105">
        <v>42758</v>
      </c>
      <c r="C1498" s="120">
        <v>4333.1000979999999</v>
      </c>
      <c r="D1498" s="121">
        <v>4338.0400390000004</v>
      </c>
      <c r="E1498" s="121">
        <v>4345.6899409999996</v>
      </c>
      <c r="F1498" s="113">
        <v>4317.4501950000003</v>
      </c>
      <c r="G1498" s="113"/>
      <c r="H1498" s="115"/>
      <c r="I1498" s="51">
        <f t="shared" si="16"/>
        <v>-2.6629926341272814E-3</v>
      </c>
      <c r="J1498" s="51"/>
      <c r="P1498" s="99"/>
      <c r="Q1498" s="99"/>
      <c r="R1498" s="99"/>
      <c r="S1498" s="99"/>
    </row>
    <row r="1499" spans="1:19">
      <c r="A1499" s="119" t="s">
        <v>438</v>
      </c>
      <c r="B1499" s="105">
        <v>42755</v>
      </c>
      <c r="C1499" s="120">
        <v>4344.669922</v>
      </c>
      <c r="D1499" s="121">
        <v>4342.080078</v>
      </c>
      <c r="E1499" s="121">
        <v>4355.4101559999999</v>
      </c>
      <c r="F1499" s="113">
        <v>4332.7202150000003</v>
      </c>
      <c r="G1499" s="113"/>
      <c r="H1499" s="115"/>
      <c r="I1499" s="51">
        <f t="shared" si="16"/>
        <v>3.3972510444653103E-3</v>
      </c>
      <c r="J1499" s="51"/>
      <c r="P1499" s="99"/>
      <c r="Q1499" s="99"/>
      <c r="R1499" s="99"/>
      <c r="S1499" s="99"/>
    </row>
    <row r="1500" spans="1:19">
      <c r="A1500" s="119" t="s">
        <v>439</v>
      </c>
      <c r="B1500" s="105">
        <v>42754</v>
      </c>
      <c r="C1500" s="122">
        <v>4329.9599609999996</v>
      </c>
      <c r="D1500" s="121">
        <v>4345.669922</v>
      </c>
      <c r="E1500" s="121">
        <v>4350.2998049999997</v>
      </c>
      <c r="F1500" s="113">
        <v>4319.8701170000004</v>
      </c>
      <c r="G1500" s="113"/>
      <c r="H1500" s="114"/>
      <c r="I1500" s="51">
        <f t="shared" si="16"/>
        <v>-3.592132593012165E-3</v>
      </c>
      <c r="J1500" s="51"/>
      <c r="P1500" s="99"/>
      <c r="Q1500" s="99"/>
      <c r="R1500" s="99"/>
      <c r="S1500" s="99"/>
    </row>
    <row r="1501" spans="1:19">
      <c r="A1501" s="119" t="s">
        <v>440</v>
      </c>
      <c r="B1501" s="105">
        <v>42753</v>
      </c>
      <c r="C1501" s="122">
        <v>4345.5698240000002</v>
      </c>
      <c r="D1501" s="121">
        <v>4340.3100590000004</v>
      </c>
      <c r="E1501" s="121">
        <v>4345.7797849999997</v>
      </c>
      <c r="F1501" s="113">
        <v>4329.4501950000003</v>
      </c>
      <c r="G1501" s="113"/>
      <c r="H1501" s="114"/>
      <c r="I1501" s="51">
        <f t="shared" si="16"/>
        <v>1.9297308456383E-3</v>
      </c>
      <c r="J1501" s="51"/>
      <c r="P1501" s="99"/>
      <c r="Q1501" s="99"/>
      <c r="R1501" s="99"/>
      <c r="S1501" s="99"/>
    </row>
    <row r="1502" spans="1:19">
      <c r="A1502" s="119" t="s">
        <v>441</v>
      </c>
      <c r="B1502" s="105">
        <v>42752</v>
      </c>
      <c r="C1502" s="122">
        <v>4337.2001950000003</v>
      </c>
      <c r="D1502" s="121">
        <v>4339.6000979999999</v>
      </c>
      <c r="E1502" s="121">
        <v>4345.2202150000003</v>
      </c>
      <c r="F1502" s="113">
        <v>4327.4902339999999</v>
      </c>
      <c r="G1502" s="113"/>
      <c r="H1502" s="115"/>
      <c r="I1502" s="51">
        <f t="shared" si="16"/>
        <v>-2.9676648191814259E-3</v>
      </c>
      <c r="J1502" s="51"/>
      <c r="P1502" s="99"/>
      <c r="Q1502" s="99"/>
      <c r="R1502" s="99"/>
      <c r="S1502" s="99"/>
    </row>
    <row r="1503" spans="1:19">
      <c r="A1503" s="119" t="s">
        <v>442</v>
      </c>
      <c r="B1503" s="105">
        <v>42748</v>
      </c>
      <c r="C1503" s="122">
        <v>4350.1098629999997</v>
      </c>
      <c r="D1503" s="121">
        <v>4346.4799800000001</v>
      </c>
      <c r="E1503" s="121">
        <v>4357.7099609999996</v>
      </c>
      <c r="F1503" s="113">
        <v>4344.1298829999996</v>
      </c>
      <c r="G1503" s="113"/>
      <c r="H1503" s="114"/>
      <c r="I1503" s="51">
        <f t="shared" si="16"/>
        <v>1.8470412377766809E-3</v>
      </c>
      <c r="J1503" s="51"/>
      <c r="P1503" s="99"/>
      <c r="Q1503" s="99"/>
      <c r="R1503" s="99"/>
      <c r="S1503" s="99"/>
    </row>
    <row r="1504" spans="1:19">
      <c r="A1504" s="119" t="s">
        <v>443</v>
      </c>
      <c r="B1504" s="105">
        <v>42747</v>
      </c>
      <c r="C1504" s="122">
        <v>4342.0898440000001</v>
      </c>
      <c r="D1504" s="121">
        <v>4343.419922</v>
      </c>
      <c r="E1504" s="121">
        <v>4344.3398440000001</v>
      </c>
      <c r="F1504" s="113">
        <v>4311.2202150000003</v>
      </c>
      <c r="G1504" s="113"/>
      <c r="H1504" s="115"/>
      <c r="I1504" s="51">
        <f t="shared" si="16"/>
        <v>-2.1211908968611359E-3</v>
      </c>
      <c r="J1504" s="51"/>
      <c r="P1504" s="99"/>
      <c r="Q1504" s="99"/>
      <c r="R1504" s="99"/>
      <c r="S1504" s="99"/>
    </row>
    <row r="1505" spans="1:19">
      <c r="A1505" s="119" t="s">
        <v>444</v>
      </c>
      <c r="B1505" s="105">
        <v>42746</v>
      </c>
      <c r="C1505" s="122">
        <v>4351.3198240000002</v>
      </c>
      <c r="D1505" s="121">
        <v>4338.4702150000003</v>
      </c>
      <c r="E1505" s="121">
        <v>4351.3198240000002</v>
      </c>
      <c r="F1505" s="113">
        <v>4323.7099609999996</v>
      </c>
      <c r="G1505" s="113"/>
      <c r="H1505" s="115"/>
      <c r="I1505" s="51">
        <f t="shared" si="16"/>
        <v>2.9225025813657268E-3</v>
      </c>
      <c r="J1505" s="51"/>
      <c r="P1505" s="99"/>
      <c r="Q1505" s="99"/>
      <c r="R1505" s="99"/>
      <c r="S1505" s="99"/>
    </row>
    <row r="1506" spans="1:19">
      <c r="A1506" s="119" t="s">
        <v>445</v>
      </c>
      <c r="B1506" s="105">
        <v>42745</v>
      </c>
      <c r="C1506" s="120">
        <v>4338.6401370000003</v>
      </c>
      <c r="D1506" s="121">
        <v>4340.2099609999996</v>
      </c>
      <c r="E1506" s="121">
        <v>4358.4501950000003</v>
      </c>
      <c r="F1506" s="113">
        <v>4331.7797849999997</v>
      </c>
      <c r="G1506" s="113"/>
      <c r="H1506" s="115"/>
      <c r="I1506" s="51">
        <f t="shared" si="16"/>
        <v>4.6143703436030137E-6</v>
      </c>
      <c r="J1506" s="51"/>
      <c r="P1506" s="99"/>
      <c r="Q1506" s="99"/>
      <c r="R1506" s="99"/>
      <c r="S1506" s="99"/>
    </row>
    <row r="1507" spans="1:19">
      <c r="A1507" s="119" t="s">
        <v>446</v>
      </c>
      <c r="B1507" s="105">
        <v>42744</v>
      </c>
      <c r="C1507" s="120">
        <v>4338.6201170000004</v>
      </c>
      <c r="D1507" s="121">
        <v>4347.580078</v>
      </c>
      <c r="E1507" s="121">
        <v>4351.2099609999996</v>
      </c>
      <c r="F1507" s="113">
        <v>4338.6098629999997</v>
      </c>
      <c r="G1507" s="113"/>
      <c r="H1507" s="115"/>
      <c r="I1507" s="51">
        <f t="shared" si="16"/>
        <v>-3.5437555129205212E-3</v>
      </c>
      <c r="J1507" s="51"/>
      <c r="P1507" s="99"/>
      <c r="Q1507" s="99"/>
      <c r="R1507" s="99"/>
      <c r="S1507" s="99"/>
    </row>
    <row r="1508" spans="1:19">
      <c r="A1508" s="119" t="s">
        <v>447</v>
      </c>
      <c r="B1508" s="105">
        <v>42741</v>
      </c>
      <c r="C1508" s="122">
        <v>4354.0498049999997</v>
      </c>
      <c r="D1508" s="121">
        <v>4342.8798829999996</v>
      </c>
      <c r="E1508" s="121">
        <v>4363.830078</v>
      </c>
      <c r="F1508" s="113">
        <v>4329.3500979999999</v>
      </c>
      <c r="G1508" s="113"/>
      <c r="H1508" s="114"/>
      <c r="I1508" s="51">
        <f t="shared" si="16"/>
        <v>3.8270433673530668E-3</v>
      </c>
      <c r="J1508" s="51"/>
      <c r="P1508" s="99"/>
      <c r="Q1508" s="99"/>
      <c r="R1508" s="99"/>
      <c r="S1508" s="99"/>
    </row>
    <row r="1509" spans="1:19">
      <c r="A1509" s="119" t="s">
        <v>448</v>
      </c>
      <c r="B1509" s="105">
        <v>42740</v>
      </c>
      <c r="C1509" s="120">
        <v>4337.4501950000003</v>
      </c>
      <c r="D1509" s="121">
        <v>4335.8901370000003</v>
      </c>
      <c r="E1509" s="121">
        <v>4342.2402339999999</v>
      </c>
      <c r="F1509" s="113">
        <v>4321.1499020000001</v>
      </c>
      <c r="G1509" s="113"/>
      <c r="H1509" s="115"/>
      <c r="I1509" s="51">
        <f t="shared" si="16"/>
        <v>-7.6019236307078852E-4</v>
      </c>
      <c r="J1509" s="51"/>
      <c r="P1509" s="99"/>
      <c r="Q1509" s="99"/>
      <c r="R1509" s="99"/>
      <c r="S1509" s="99"/>
    </row>
    <row r="1510" spans="1:19">
      <c r="A1510" s="119" t="s">
        <v>449</v>
      </c>
      <c r="B1510" s="105">
        <v>42739</v>
      </c>
      <c r="C1510" s="122">
        <v>4340.75</v>
      </c>
      <c r="D1510" s="121">
        <v>4323.2597660000001</v>
      </c>
      <c r="E1510" s="121">
        <v>4344.6899409999996</v>
      </c>
      <c r="F1510" s="113">
        <v>4323.2597660000001</v>
      </c>
      <c r="G1510" s="113"/>
      <c r="H1510" s="115"/>
      <c r="I1510" s="51">
        <f t="shared" si="16"/>
        <v>5.9488865874994801E-3</v>
      </c>
      <c r="J1510" s="51"/>
      <c r="P1510" s="99"/>
      <c r="Q1510" s="99"/>
      <c r="R1510" s="99"/>
      <c r="S1510" s="99"/>
    </row>
    <row r="1511" spans="1:19">
      <c r="A1511" s="119" t="s">
        <v>450</v>
      </c>
      <c r="B1511" s="105">
        <v>42738</v>
      </c>
      <c r="C1511" s="120">
        <v>4315.080078</v>
      </c>
      <c r="D1511" s="121">
        <v>4303.1201170000004</v>
      </c>
      <c r="E1511" s="121">
        <v>4326.5297849999997</v>
      </c>
      <c r="F1511" s="113">
        <v>4290.8500979999999</v>
      </c>
      <c r="G1511" s="113"/>
      <c r="H1511" s="114"/>
      <c r="I1511" s="51">
        <f t="shared" si="16"/>
        <v>8.5119922293730443E-3</v>
      </c>
      <c r="J1511" s="51"/>
      <c r="P1511" s="99"/>
      <c r="Q1511" s="99"/>
      <c r="R1511" s="99"/>
      <c r="S1511" s="99"/>
    </row>
    <row r="1512" spans="1:19">
      <c r="A1512" s="119" t="s">
        <v>451</v>
      </c>
      <c r="B1512" s="105">
        <v>42734</v>
      </c>
      <c r="C1512" s="122">
        <v>4278.6601559999999</v>
      </c>
      <c r="D1512" s="121">
        <v>4303.0898440000001</v>
      </c>
      <c r="E1512" s="121">
        <v>4306.7001950000003</v>
      </c>
      <c r="F1512" s="113">
        <v>4268.7099609999996</v>
      </c>
      <c r="G1512" s="113"/>
      <c r="H1512" s="115"/>
      <c r="I1512" s="51">
        <f t="shared" si="16"/>
        <v>-4.5900861418248784E-3</v>
      </c>
      <c r="J1512" s="51"/>
      <c r="P1512" s="99"/>
      <c r="Q1512" s="99"/>
      <c r="R1512" s="99"/>
      <c r="S1512" s="99"/>
    </row>
    <row r="1513" spans="1:19">
      <c r="A1513" s="119" t="s">
        <v>452</v>
      </c>
      <c r="B1513" s="105">
        <v>42733</v>
      </c>
      <c r="C1513" s="122">
        <v>4298.3901370000003</v>
      </c>
      <c r="D1513" s="121">
        <v>4298.8598629999997</v>
      </c>
      <c r="E1513" s="121">
        <v>4308.3701170000004</v>
      </c>
      <c r="F1513" s="113">
        <v>4289.419922</v>
      </c>
      <c r="I1513" s="51">
        <f t="shared" si="16"/>
        <v>-2.4655664141259859E-4</v>
      </c>
      <c r="J1513" s="51"/>
      <c r="P1513" s="99"/>
      <c r="Q1513" s="99"/>
      <c r="R1513" s="99"/>
      <c r="S1513" s="99"/>
    </row>
    <row r="1514" spans="1:19">
      <c r="A1514" s="119" t="s">
        <v>453</v>
      </c>
      <c r="B1514" s="105">
        <v>42732</v>
      </c>
      <c r="C1514" s="120">
        <v>4299.4501950000003</v>
      </c>
      <c r="D1514" s="121">
        <v>4338.25</v>
      </c>
      <c r="E1514" s="121">
        <v>4340.2998049999997</v>
      </c>
      <c r="F1514" s="113">
        <v>4297.919922</v>
      </c>
      <c r="I1514" s="51">
        <f t="shared" si="16"/>
        <v>-8.1846718538701735E-3</v>
      </c>
      <c r="J1514" s="51"/>
      <c r="P1514" s="99"/>
      <c r="Q1514" s="99"/>
      <c r="R1514" s="99"/>
      <c r="S1514" s="99"/>
    </row>
    <row r="1515" spans="1:19">
      <c r="A1515" s="119" t="s">
        <v>454</v>
      </c>
      <c r="B1515" s="105">
        <v>42731</v>
      </c>
      <c r="C1515" s="122">
        <v>4334.9301759999998</v>
      </c>
      <c r="D1515" s="121">
        <v>4329.8701170000004</v>
      </c>
      <c r="E1515" s="121">
        <v>4344.2597660000001</v>
      </c>
      <c r="F1515" s="113">
        <v>4329.8701170000004</v>
      </c>
      <c r="I1515" s="51">
        <f t="shared" si="16"/>
        <v>2.2566174684499618E-3</v>
      </c>
      <c r="J1515" s="51"/>
      <c r="P1515" s="99"/>
      <c r="Q1515" s="99"/>
      <c r="R1515" s="99"/>
      <c r="S1515" s="99"/>
    </row>
    <row r="1516" spans="1:19">
      <c r="A1516" s="119" t="s">
        <v>455</v>
      </c>
      <c r="B1516" s="105">
        <v>42727</v>
      </c>
      <c r="C1516" s="122">
        <v>4325.169922</v>
      </c>
      <c r="D1516" s="121">
        <v>4318.4101559999999</v>
      </c>
      <c r="E1516" s="121">
        <v>4325.169922</v>
      </c>
      <c r="F1516" s="113">
        <v>4315.7099609999996</v>
      </c>
      <c r="I1516" s="51">
        <f t="shared" si="16"/>
        <v>1.3520254054546488E-3</v>
      </c>
      <c r="J1516" s="51"/>
      <c r="P1516" s="99"/>
      <c r="Q1516" s="99"/>
      <c r="R1516" s="99"/>
      <c r="S1516" s="99"/>
    </row>
    <row r="1517" spans="1:19">
      <c r="A1517" s="119" t="s">
        <v>456</v>
      </c>
      <c r="B1517" s="105">
        <v>42726</v>
      </c>
      <c r="C1517" s="122">
        <v>4319.330078</v>
      </c>
      <c r="D1517" s="121">
        <v>4323.1000979999999</v>
      </c>
      <c r="E1517" s="121">
        <v>4323.3100590000004</v>
      </c>
      <c r="F1517" s="113">
        <v>4310.0498049999997</v>
      </c>
      <c r="I1517" s="51">
        <f t="shared" si="16"/>
        <v>-1.737989491125691E-3</v>
      </c>
      <c r="J1517" s="51"/>
      <c r="P1517" s="99"/>
      <c r="Q1517" s="99"/>
      <c r="R1517" s="99"/>
      <c r="S1517" s="99"/>
    </row>
    <row r="1518" spans="1:19">
      <c r="A1518" s="119" t="s">
        <v>457</v>
      </c>
      <c r="B1518" s="105">
        <v>42725</v>
      </c>
      <c r="C1518" s="120">
        <v>4326.8500979999999</v>
      </c>
      <c r="D1518" s="121">
        <v>4337.0898440000001</v>
      </c>
      <c r="E1518" s="121">
        <v>4338.3999020000001</v>
      </c>
      <c r="F1518" s="113">
        <v>4326.830078</v>
      </c>
      <c r="I1518" s="51">
        <f t="shared" si="16"/>
        <v>-2.4230788617872756E-3</v>
      </c>
      <c r="J1518" s="51"/>
      <c r="P1518" s="99"/>
      <c r="Q1518" s="99"/>
      <c r="R1518" s="99"/>
      <c r="S1518" s="99"/>
    </row>
    <row r="1519" spans="1:19">
      <c r="A1519" s="119" t="s">
        <v>458</v>
      </c>
      <c r="B1519" s="105">
        <v>42724</v>
      </c>
      <c r="C1519" s="120">
        <v>4337.3598629999997</v>
      </c>
      <c r="D1519" s="121">
        <v>4329.2202150000003</v>
      </c>
      <c r="E1519" s="121">
        <v>4340.7597660000001</v>
      </c>
      <c r="F1519" s="113">
        <v>4328.5498049999997</v>
      </c>
      <c r="I1519" s="51">
        <f t="shared" si="16"/>
        <v>3.7814781982887791E-3</v>
      </c>
      <c r="J1519" s="51"/>
      <c r="P1519" s="99"/>
      <c r="Q1519" s="99"/>
      <c r="R1519" s="99"/>
      <c r="S1519" s="99"/>
    </row>
    <row r="1520" spans="1:19">
      <c r="A1520" s="119" t="s">
        <v>459</v>
      </c>
      <c r="B1520" s="105">
        <v>42723</v>
      </c>
      <c r="C1520" s="120">
        <v>4321.0200199999999</v>
      </c>
      <c r="D1520" s="121">
        <v>4314.7299800000001</v>
      </c>
      <c r="E1520" s="121">
        <v>4330.3398440000001</v>
      </c>
      <c r="F1520" s="113">
        <v>4312.919922</v>
      </c>
      <c r="I1520" s="51">
        <f t="shared" si="16"/>
        <v>1.9989143390903852E-3</v>
      </c>
      <c r="J1520" s="51"/>
      <c r="P1520" s="99"/>
      <c r="Q1520" s="99"/>
      <c r="R1520" s="99"/>
      <c r="S1520" s="99"/>
    </row>
    <row r="1521" spans="1:19">
      <c r="A1521" s="119" t="s">
        <v>460</v>
      </c>
      <c r="B1521" s="105">
        <v>42720</v>
      </c>
      <c r="C1521" s="122">
        <v>4312.3999020000001</v>
      </c>
      <c r="D1521" s="121">
        <v>4329.080078</v>
      </c>
      <c r="E1521" s="121">
        <v>4331.3901370000003</v>
      </c>
      <c r="F1521" s="113">
        <v>4305.080078</v>
      </c>
      <c r="I1521" s="51">
        <f t="shared" si="16"/>
        <v>-1.7222726463652638E-3</v>
      </c>
      <c r="J1521" s="51"/>
      <c r="P1521" s="99"/>
      <c r="Q1521" s="99"/>
      <c r="R1521" s="99"/>
      <c r="S1521" s="99"/>
    </row>
    <row r="1522" spans="1:19">
      <c r="A1522" s="119" t="s">
        <v>461</v>
      </c>
      <c r="B1522" s="105">
        <v>42719</v>
      </c>
      <c r="C1522" s="122">
        <v>4319.8398440000001</v>
      </c>
      <c r="D1522" s="121">
        <v>4304.0600590000004</v>
      </c>
      <c r="E1522" s="121">
        <v>4339.1098629999997</v>
      </c>
      <c r="F1522" s="113">
        <v>4304.0600590000004</v>
      </c>
      <c r="I1522" s="51">
        <f t="shared" si="16"/>
        <v>3.9298030198853251E-3</v>
      </c>
      <c r="J1522" s="51"/>
      <c r="P1522" s="99"/>
      <c r="Q1522" s="99"/>
      <c r="R1522" s="99"/>
      <c r="S1522" s="99"/>
    </row>
    <row r="1523" spans="1:19">
      <c r="A1523" s="119" t="s">
        <v>462</v>
      </c>
      <c r="B1523" s="105">
        <v>42718</v>
      </c>
      <c r="C1523" s="122">
        <v>4302.9301759999998</v>
      </c>
      <c r="D1523" s="121">
        <v>4331.7099609999996</v>
      </c>
      <c r="E1523" s="121">
        <v>4346.6499020000001</v>
      </c>
      <c r="F1523" s="113">
        <v>4294.1298829999996</v>
      </c>
      <c r="I1523" s="51">
        <f t="shared" si="16"/>
        <v>-8.0522857130389536E-3</v>
      </c>
      <c r="J1523" s="51"/>
      <c r="P1523" s="99"/>
      <c r="Q1523" s="99"/>
      <c r="R1523" s="99"/>
      <c r="S1523" s="99"/>
    </row>
    <row r="1524" spans="1:19">
      <c r="A1524" s="119" t="s">
        <v>463</v>
      </c>
      <c r="B1524" s="105">
        <v>42717</v>
      </c>
      <c r="C1524" s="122">
        <v>4337.8598629999997</v>
      </c>
      <c r="D1524" s="121">
        <v>4321.8198240000002</v>
      </c>
      <c r="E1524" s="121">
        <v>4348.8901370000003</v>
      </c>
      <c r="F1524" s="113">
        <v>4321.8198240000002</v>
      </c>
      <c r="I1524" s="51">
        <f t="shared" si="16"/>
        <v>6.7116094436183715E-3</v>
      </c>
      <c r="J1524" s="51"/>
      <c r="P1524" s="99"/>
      <c r="Q1524" s="99"/>
      <c r="R1524" s="99"/>
      <c r="S1524" s="99"/>
    </row>
    <row r="1525" spans="1:19">
      <c r="A1525" s="119" t="s">
        <v>464</v>
      </c>
      <c r="B1525" s="105">
        <v>42716</v>
      </c>
      <c r="C1525" s="122">
        <v>4308.9399409999996</v>
      </c>
      <c r="D1525" s="121">
        <v>4312.5</v>
      </c>
      <c r="E1525" s="121">
        <v>4322.3198240000002</v>
      </c>
      <c r="F1525" s="113">
        <v>4300.169922</v>
      </c>
      <c r="I1525" s="51">
        <f t="shared" si="16"/>
        <v>-1.0826018458591768E-3</v>
      </c>
      <c r="J1525" s="51"/>
      <c r="P1525" s="99"/>
      <c r="Q1525" s="99"/>
      <c r="R1525" s="99"/>
      <c r="S1525" s="99"/>
    </row>
    <row r="1526" spans="1:19">
      <c r="A1526" s="119" t="s">
        <v>465</v>
      </c>
      <c r="B1526" s="105">
        <v>42713</v>
      </c>
      <c r="C1526" s="120">
        <v>4313.6098629999997</v>
      </c>
      <c r="D1526" s="121">
        <v>4294.8999020000001</v>
      </c>
      <c r="E1526" s="121">
        <v>4314.1000979999999</v>
      </c>
      <c r="F1526" s="113">
        <v>4293.9399409999996</v>
      </c>
      <c r="I1526" s="51">
        <f t="shared" si="16"/>
        <v>5.948966772463482E-3</v>
      </c>
      <c r="J1526" s="51"/>
      <c r="P1526" s="99"/>
      <c r="Q1526" s="99"/>
      <c r="R1526" s="99"/>
      <c r="S1526" s="99"/>
    </row>
    <row r="1527" spans="1:19">
      <c r="A1527" s="119" t="s">
        <v>466</v>
      </c>
      <c r="B1527" s="105">
        <v>42712</v>
      </c>
      <c r="C1527" s="120">
        <v>4288.1000979999999</v>
      </c>
      <c r="D1527" s="121">
        <v>4278.4501950000003</v>
      </c>
      <c r="E1527" s="121">
        <v>4298.5297849999997</v>
      </c>
      <c r="F1527" s="113">
        <v>4271.6499020000001</v>
      </c>
      <c r="I1527" s="51">
        <f t="shared" si="16"/>
        <v>2.2578690207679664E-3</v>
      </c>
      <c r="J1527" s="51"/>
      <c r="P1527" s="99"/>
      <c r="Q1527" s="99"/>
      <c r="R1527" s="99"/>
      <c r="S1527" s="99"/>
    </row>
    <row r="1528" spans="1:19">
      <c r="A1528" s="119" t="s">
        <v>467</v>
      </c>
      <c r="B1528" s="105">
        <v>42711</v>
      </c>
      <c r="C1528" s="120">
        <v>4278.4399409999996</v>
      </c>
      <c r="D1528" s="121">
        <v>4219.9702150000003</v>
      </c>
      <c r="E1528" s="121">
        <v>4278.9301759999998</v>
      </c>
      <c r="F1528" s="113">
        <v>4216.7700199999999</v>
      </c>
      <c r="I1528" s="51">
        <f t="shared" si="16"/>
        <v>1.3358447925415184E-2</v>
      </c>
      <c r="J1528" s="51"/>
      <c r="P1528" s="99"/>
      <c r="Q1528" s="99"/>
      <c r="R1528" s="99"/>
      <c r="S1528" s="99"/>
    </row>
    <row r="1529" spans="1:19">
      <c r="A1529" s="119" t="s">
        <v>468</v>
      </c>
      <c r="B1529" s="105">
        <v>42710</v>
      </c>
      <c r="C1529" s="122">
        <v>4222.0400390000004</v>
      </c>
      <c r="D1529" s="121">
        <v>4212.5498049999997</v>
      </c>
      <c r="E1529" s="121">
        <v>4223.0600590000004</v>
      </c>
      <c r="F1529" s="113">
        <v>4203.0097660000001</v>
      </c>
      <c r="I1529" s="51">
        <f t="shared" si="16"/>
        <v>3.4390908779367013E-3</v>
      </c>
      <c r="J1529" s="51"/>
      <c r="P1529" s="99"/>
      <c r="Q1529" s="99"/>
      <c r="R1529" s="99"/>
      <c r="S1529" s="99"/>
    </row>
    <row r="1530" spans="1:19">
      <c r="A1530" s="119" t="s">
        <v>469</v>
      </c>
      <c r="B1530" s="105">
        <v>42709</v>
      </c>
      <c r="C1530" s="120">
        <v>4207.5698240000002</v>
      </c>
      <c r="D1530" s="121">
        <v>4199.830078</v>
      </c>
      <c r="E1530" s="121">
        <v>4216.3901370000003</v>
      </c>
      <c r="F1530" s="113">
        <v>4198.6801759999998</v>
      </c>
      <c r="I1530" s="51">
        <f t="shared" si="16"/>
        <v>5.9194093565699824E-3</v>
      </c>
      <c r="J1530" s="51"/>
      <c r="P1530" s="99"/>
      <c r="Q1530" s="99"/>
      <c r="R1530" s="99"/>
      <c r="S1530" s="99"/>
    </row>
    <row r="1531" spans="1:19">
      <c r="A1531" s="119" t="s">
        <v>470</v>
      </c>
      <c r="B1531" s="105">
        <v>42706</v>
      </c>
      <c r="C1531" s="120">
        <v>4182.8100590000004</v>
      </c>
      <c r="D1531" s="121">
        <v>4181.2202150000003</v>
      </c>
      <c r="E1531" s="121">
        <v>4194.25</v>
      </c>
      <c r="F1531" s="113">
        <v>4176.0097660000001</v>
      </c>
      <c r="I1531" s="51">
        <f t="shared" si="16"/>
        <v>3.9705751740837236E-4</v>
      </c>
      <c r="J1531" s="51"/>
      <c r="P1531" s="99"/>
      <c r="Q1531" s="99"/>
      <c r="R1531" s="99"/>
      <c r="S1531" s="99"/>
    </row>
    <row r="1532" spans="1:19">
      <c r="A1532" s="119" t="s">
        <v>471</v>
      </c>
      <c r="B1532" s="105">
        <v>42705</v>
      </c>
      <c r="C1532" s="120">
        <v>4181.1499020000001</v>
      </c>
      <c r="D1532" s="121">
        <v>4198.4902339999999</v>
      </c>
      <c r="E1532" s="121">
        <v>4203.1098629999997</v>
      </c>
      <c r="F1532" s="113">
        <v>4174.2202150000003</v>
      </c>
      <c r="I1532" s="51">
        <f t="shared" si="16"/>
        <v>-3.4749800557947186E-3</v>
      </c>
      <c r="J1532" s="51"/>
      <c r="P1532" s="99"/>
      <c r="Q1532" s="99"/>
      <c r="R1532" s="99"/>
      <c r="S1532" s="99"/>
    </row>
    <row r="1533" spans="1:19">
      <c r="A1533" s="119" t="s">
        <v>472</v>
      </c>
      <c r="B1533" s="105">
        <v>42704</v>
      </c>
      <c r="C1533" s="120">
        <v>4195.7299800000001</v>
      </c>
      <c r="D1533" s="121">
        <v>4207.4799800000001</v>
      </c>
      <c r="E1533" s="121">
        <v>4224.8999020000001</v>
      </c>
      <c r="F1533" s="113">
        <v>4195.7299800000001</v>
      </c>
      <c r="I1533" s="51">
        <f t="shared" si="16"/>
        <v>-2.4394383793521213E-3</v>
      </c>
      <c r="J1533" s="51"/>
      <c r="P1533" s="99"/>
      <c r="Q1533" s="99"/>
      <c r="R1533" s="99"/>
      <c r="S1533" s="99"/>
    </row>
    <row r="1534" spans="1:19">
      <c r="A1534" s="119" t="s">
        <v>473</v>
      </c>
      <c r="B1534" s="105">
        <v>42703</v>
      </c>
      <c r="C1534" s="122">
        <v>4205.9902339999999</v>
      </c>
      <c r="D1534" s="121">
        <v>4198.5400390000004</v>
      </c>
      <c r="E1534" s="121">
        <v>4217.0400390000004</v>
      </c>
      <c r="F1534" s="113">
        <v>4193.6201170000004</v>
      </c>
      <c r="I1534" s="51">
        <f t="shared" si="16"/>
        <v>1.5716798831924006E-3</v>
      </c>
      <c r="J1534" s="51"/>
      <c r="P1534" s="99"/>
      <c r="Q1534" s="99"/>
      <c r="R1534" s="99"/>
      <c r="S1534" s="99"/>
    </row>
    <row r="1535" spans="1:19">
      <c r="A1535" s="119" t="s">
        <v>474</v>
      </c>
      <c r="B1535" s="105">
        <v>42702</v>
      </c>
      <c r="C1535" s="120">
        <v>4199.3901370000003</v>
      </c>
      <c r="D1535" s="121">
        <v>4215.580078</v>
      </c>
      <c r="E1535" s="121">
        <v>4217.330078</v>
      </c>
      <c r="F1535" s="113">
        <v>4196.7900390000004</v>
      </c>
      <c r="I1535" s="51">
        <f t="shared" ref="I1535:I1598" si="17">(C1535/C1536)-1</f>
        <v>-5.1243260864703988E-3</v>
      </c>
      <c r="J1535" s="51"/>
      <c r="P1535" s="99"/>
      <c r="Q1535" s="99"/>
      <c r="R1535" s="99"/>
      <c r="S1535" s="99"/>
    </row>
    <row r="1536" spans="1:19">
      <c r="A1536" s="119" t="s">
        <v>475</v>
      </c>
      <c r="B1536" s="105">
        <v>42699</v>
      </c>
      <c r="C1536" s="122">
        <v>4221.0200199999999</v>
      </c>
      <c r="D1536" s="121">
        <v>4207.5297849999997</v>
      </c>
      <c r="E1536" s="121">
        <v>4221.0297849999997</v>
      </c>
      <c r="F1536" s="113">
        <v>4207.5297849999997</v>
      </c>
      <c r="I1536" s="51">
        <f t="shared" si="17"/>
        <v>3.9314601961328854E-3</v>
      </c>
      <c r="J1536" s="51"/>
      <c r="P1536" s="99"/>
      <c r="Q1536" s="99"/>
      <c r="R1536" s="99"/>
      <c r="S1536" s="99"/>
    </row>
    <row r="1537" spans="1:19">
      <c r="A1537" s="119" t="s">
        <v>476</v>
      </c>
      <c r="B1537" s="105">
        <v>42697</v>
      </c>
      <c r="C1537" s="122">
        <v>4204.4902339999999</v>
      </c>
      <c r="D1537" s="121">
        <v>4192.7202150000003</v>
      </c>
      <c r="E1537" s="121">
        <v>4204.4902339999999</v>
      </c>
      <c r="F1537" s="113">
        <v>4185.0097660000001</v>
      </c>
      <c r="I1537" s="51">
        <f t="shared" si="17"/>
        <v>8.4267578421015621E-4</v>
      </c>
      <c r="J1537" s="51"/>
      <c r="P1537" s="99"/>
      <c r="Q1537" s="99"/>
      <c r="R1537" s="99"/>
      <c r="S1537" s="99"/>
    </row>
    <row r="1538" spans="1:19">
      <c r="A1538" s="119" t="s">
        <v>477</v>
      </c>
      <c r="B1538" s="105">
        <v>42696</v>
      </c>
      <c r="C1538" s="120">
        <v>4200.9501950000003</v>
      </c>
      <c r="D1538" s="121">
        <v>4198.3198240000002</v>
      </c>
      <c r="E1538" s="121">
        <v>4204.4399409999996</v>
      </c>
      <c r="F1538" s="113">
        <v>4184.8798829999996</v>
      </c>
      <c r="I1538" s="51">
        <f t="shared" si="17"/>
        <v>2.2115282203727382E-3</v>
      </c>
      <c r="J1538" s="51"/>
      <c r="P1538" s="99"/>
      <c r="Q1538" s="99"/>
      <c r="R1538" s="99"/>
      <c r="S1538" s="99"/>
    </row>
    <row r="1539" spans="1:19">
      <c r="A1539" s="119" t="s">
        <v>478</v>
      </c>
      <c r="B1539" s="105">
        <v>42695</v>
      </c>
      <c r="C1539" s="120">
        <v>4191.6801759999998</v>
      </c>
      <c r="D1539" s="121">
        <v>4169.2700199999999</v>
      </c>
      <c r="E1539" s="121">
        <v>4192.6499020000001</v>
      </c>
      <c r="F1539" s="113">
        <v>4169.2700199999999</v>
      </c>
      <c r="I1539" s="51">
        <f t="shared" si="17"/>
        <v>7.4749427764768672E-3</v>
      </c>
      <c r="J1539" s="51"/>
      <c r="P1539" s="99"/>
      <c r="Q1539" s="99"/>
      <c r="R1539" s="99"/>
      <c r="S1539" s="99"/>
    </row>
    <row r="1540" spans="1:19">
      <c r="A1540" s="119" t="s">
        <v>479</v>
      </c>
      <c r="B1540" s="105">
        <v>42692</v>
      </c>
      <c r="C1540" s="122">
        <v>4160.580078</v>
      </c>
      <c r="D1540" s="121">
        <v>4170.0097660000001</v>
      </c>
      <c r="E1540" s="121">
        <v>4175.75</v>
      </c>
      <c r="F1540" s="113">
        <v>4157.6801759999998</v>
      </c>
      <c r="I1540" s="51">
        <f t="shared" si="17"/>
        <v>-2.2278964906188303E-3</v>
      </c>
      <c r="J1540" s="51"/>
      <c r="P1540" s="99"/>
      <c r="Q1540" s="99"/>
      <c r="R1540" s="99"/>
      <c r="S1540" s="99"/>
    </row>
    <row r="1541" spans="1:19">
      <c r="A1541" s="119" t="s">
        <v>480</v>
      </c>
      <c r="B1541" s="105">
        <v>42691</v>
      </c>
      <c r="C1541" s="122">
        <v>4169.8701170000004</v>
      </c>
      <c r="D1541" s="121">
        <v>4153.6401370000003</v>
      </c>
      <c r="E1541" s="121">
        <v>4171.6401370000003</v>
      </c>
      <c r="F1541" s="113">
        <v>4149.8999020000001</v>
      </c>
      <c r="I1541" s="51">
        <f t="shared" si="17"/>
        <v>4.7371473214004034E-3</v>
      </c>
      <c r="J1541" s="51"/>
      <c r="P1541" s="99"/>
      <c r="Q1541" s="99"/>
      <c r="R1541" s="99"/>
      <c r="S1541" s="99"/>
    </row>
    <row r="1542" spans="1:19">
      <c r="A1542" s="119" t="s">
        <v>481</v>
      </c>
      <c r="B1542" s="105">
        <v>42690</v>
      </c>
      <c r="C1542" s="122">
        <v>4150.2099609999996</v>
      </c>
      <c r="D1542" s="121">
        <v>4151.330078</v>
      </c>
      <c r="E1542" s="121">
        <v>4154.5</v>
      </c>
      <c r="F1542" s="113">
        <v>4141.2099609999996</v>
      </c>
      <c r="I1542" s="51">
        <f t="shared" si="17"/>
        <v>-1.3018889714843107E-3</v>
      </c>
      <c r="J1542" s="51"/>
      <c r="P1542" s="99"/>
      <c r="Q1542" s="99"/>
      <c r="R1542" s="99"/>
      <c r="S1542" s="99"/>
    </row>
    <row r="1543" spans="1:19">
      <c r="A1543" s="119" t="s">
        <v>482</v>
      </c>
      <c r="B1543" s="105">
        <v>42689</v>
      </c>
      <c r="C1543" s="122">
        <v>4155.6201170000004</v>
      </c>
      <c r="D1543" s="121">
        <v>4132.5698240000002</v>
      </c>
      <c r="E1543" s="121">
        <v>4156.4702150000003</v>
      </c>
      <c r="F1543" s="113">
        <v>4129.1201170000004</v>
      </c>
      <c r="I1543" s="51">
        <f t="shared" si="17"/>
        <v>7.7137544030614347E-3</v>
      </c>
      <c r="J1543" s="51"/>
      <c r="P1543" s="99"/>
      <c r="Q1543" s="99"/>
      <c r="R1543" s="99"/>
      <c r="S1543" s="99"/>
    </row>
    <row r="1544" spans="1:19">
      <c r="A1544" s="119" t="s">
        <v>483</v>
      </c>
      <c r="B1544" s="105">
        <v>42688</v>
      </c>
      <c r="C1544" s="120">
        <v>4123.8100590000004</v>
      </c>
      <c r="D1544" s="121">
        <v>4126.5498049999997</v>
      </c>
      <c r="E1544" s="121">
        <v>4137.2797849999997</v>
      </c>
      <c r="F1544" s="113">
        <v>4108.4101559999999</v>
      </c>
      <c r="I1544" s="51">
        <f t="shared" si="17"/>
        <v>2.912876615823734E-5</v>
      </c>
      <c r="J1544" s="51"/>
      <c r="P1544" s="99"/>
      <c r="Q1544" s="99"/>
      <c r="R1544" s="99"/>
      <c r="S1544" s="99"/>
    </row>
    <row r="1545" spans="1:19">
      <c r="A1545" s="119" t="s">
        <v>484</v>
      </c>
      <c r="B1545" s="105">
        <v>42685</v>
      </c>
      <c r="C1545" s="120">
        <v>4123.6899409999996</v>
      </c>
      <c r="D1545" s="121">
        <v>4120.3701170000004</v>
      </c>
      <c r="E1545" s="121">
        <v>4126.4702150000003</v>
      </c>
      <c r="F1545" s="113">
        <v>4100.8999020000001</v>
      </c>
      <c r="I1545" s="51">
        <f t="shared" si="17"/>
        <v>-1.3972819822674065E-3</v>
      </c>
      <c r="J1545" s="51"/>
      <c r="P1545" s="99"/>
      <c r="Q1545" s="99"/>
      <c r="R1545" s="99"/>
      <c r="S1545" s="99"/>
    </row>
    <row r="1546" spans="1:19">
      <c r="A1546" s="119" t="s">
        <v>485</v>
      </c>
      <c r="B1546" s="105">
        <v>42684</v>
      </c>
      <c r="C1546" s="122">
        <v>4129.4599609999996</v>
      </c>
      <c r="D1546" s="121">
        <v>4129.4799800000001</v>
      </c>
      <c r="E1546" s="121">
        <v>4157.5200199999999</v>
      </c>
      <c r="F1546" s="113">
        <v>4098.5600590000004</v>
      </c>
      <c r="I1546" s="51">
        <f t="shared" si="17"/>
        <v>2.0456479180723797E-3</v>
      </c>
      <c r="J1546" s="51"/>
      <c r="P1546" s="99"/>
      <c r="Q1546" s="99"/>
      <c r="R1546" s="99"/>
      <c r="S1546" s="99"/>
    </row>
    <row r="1547" spans="1:19">
      <c r="A1547" s="119" t="s">
        <v>486</v>
      </c>
      <c r="B1547" s="105">
        <v>42683</v>
      </c>
      <c r="C1547" s="120">
        <v>4121.0297849999997</v>
      </c>
      <c r="D1547" s="121">
        <v>4060.6499020000001</v>
      </c>
      <c r="E1547" s="121">
        <v>4134.0400390000004</v>
      </c>
      <c r="F1547" s="113">
        <v>4049.1599120000001</v>
      </c>
      <c r="I1547" s="51">
        <f t="shared" si="17"/>
        <v>1.1144264737686704E-2</v>
      </c>
      <c r="J1547" s="51"/>
      <c r="P1547" s="99"/>
      <c r="Q1547" s="99"/>
      <c r="R1547" s="99"/>
      <c r="S1547" s="99"/>
    </row>
    <row r="1548" spans="1:19">
      <c r="A1548" s="119" t="s">
        <v>487</v>
      </c>
      <c r="B1548" s="105">
        <v>42682</v>
      </c>
      <c r="C1548" s="120">
        <v>4075.610107</v>
      </c>
      <c r="D1548" s="121">
        <v>4057.25</v>
      </c>
      <c r="E1548" s="121">
        <v>4089.2700199999999</v>
      </c>
      <c r="F1548" s="113">
        <v>4045.139893</v>
      </c>
      <c r="I1548" s="51">
        <f t="shared" si="17"/>
        <v>4.2653470150058048E-3</v>
      </c>
      <c r="J1548" s="51"/>
      <c r="P1548" s="99"/>
      <c r="Q1548" s="99"/>
      <c r="R1548" s="99"/>
      <c r="S1548" s="99"/>
    </row>
    <row r="1549" spans="1:19">
      <c r="A1549" s="119" t="s">
        <v>488</v>
      </c>
      <c r="B1549" s="105">
        <v>42681</v>
      </c>
      <c r="C1549" s="120">
        <v>4058.3000489999999</v>
      </c>
      <c r="D1549" s="121">
        <v>3999.4099120000001</v>
      </c>
      <c r="E1549" s="121">
        <v>4058.7700199999999</v>
      </c>
      <c r="F1549" s="113">
        <v>3999.4099120000001</v>
      </c>
      <c r="I1549" s="51">
        <f t="shared" si="17"/>
        <v>2.2236670987870744E-2</v>
      </c>
      <c r="J1549" s="51"/>
      <c r="P1549" s="99"/>
      <c r="Q1549" s="99"/>
      <c r="R1549" s="99"/>
      <c r="S1549" s="99"/>
    </row>
    <row r="1550" spans="1:19">
      <c r="A1550" s="119" t="s">
        <v>489</v>
      </c>
      <c r="B1550" s="105">
        <v>42678</v>
      </c>
      <c r="C1550" s="122">
        <v>3970.0200199999999</v>
      </c>
      <c r="D1550" s="121">
        <v>3967.3798830000001</v>
      </c>
      <c r="E1550" s="121">
        <v>3996.4799800000001</v>
      </c>
      <c r="F1550" s="113">
        <v>3967.3798830000001</v>
      </c>
      <c r="I1550" s="51">
        <f t="shared" si="17"/>
        <v>-1.6446473592667266E-3</v>
      </c>
      <c r="J1550" s="51"/>
      <c r="P1550" s="99"/>
      <c r="Q1550" s="99"/>
      <c r="R1550" s="99"/>
      <c r="S1550" s="99"/>
    </row>
    <row r="1551" spans="1:19">
      <c r="A1551" s="119" t="s">
        <v>490</v>
      </c>
      <c r="B1551" s="105">
        <v>42677</v>
      </c>
      <c r="C1551" s="122">
        <v>3976.5600589999999</v>
      </c>
      <c r="D1551" s="121">
        <v>3995.8500979999999</v>
      </c>
      <c r="E1551" s="121">
        <v>4002.929932</v>
      </c>
      <c r="F1551" s="113">
        <v>3970.0500489999999</v>
      </c>
      <c r="I1551" s="51">
        <f t="shared" si="17"/>
        <v>-4.0573315098896279E-3</v>
      </c>
      <c r="J1551" s="51"/>
      <c r="P1551" s="99"/>
      <c r="Q1551" s="99"/>
      <c r="R1551" s="99"/>
      <c r="S1551" s="99"/>
    </row>
    <row r="1552" spans="1:19">
      <c r="A1552" s="119" t="s">
        <v>491</v>
      </c>
      <c r="B1552" s="105">
        <v>42676</v>
      </c>
      <c r="C1552" s="120">
        <v>3992.76001</v>
      </c>
      <c r="D1552" s="121">
        <v>4014.6201169999999</v>
      </c>
      <c r="E1552" s="121">
        <v>4018.9799800000001</v>
      </c>
      <c r="F1552" s="113">
        <v>3985.3500979999999</v>
      </c>
      <c r="I1552" s="51">
        <f t="shared" si="17"/>
        <v>-6.3979477725454315E-3</v>
      </c>
      <c r="J1552" s="51"/>
      <c r="P1552" s="99"/>
      <c r="Q1552" s="99"/>
      <c r="R1552" s="99"/>
      <c r="S1552" s="99"/>
    </row>
    <row r="1553" spans="1:19">
      <c r="A1553" s="119" t="s">
        <v>492</v>
      </c>
      <c r="B1553" s="105">
        <v>42675</v>
      </c>
      <c r="C1553" s="120">
        <v>4018.469971</v>
      </c>
      <c r="D1553" s="121">
        <v>4050.73999</v>
      </c>
      <c r="E1553" s="121">
        <v>4056</v>
      </c>
      <c r="F1553" s="113">
        <v>3992.1000979999999</v>
      </c>
      <c r="I1553" s="51">
        <f t="shared" si="17"/>
        <v>-6.7772289224777849E-3</v>
      </c>
      <c r="J1553" s="51"/>
      <c r="P1553" s="99"/>
      <c r="Q1553" s="99"/>
      <c r="R1553" s="99"/>
      <c r="S1553" s="99"/>
    </row>
    <row r="1554" spans="1:19">
      <c r="A1554" s="119" t="s">
        <v>493</v>
      </c>
      <c r="B1554" s="105">
        <v>42674</v>
      </c>
      <c r="C1554" s="120">
        <v>4045.889893</v>
      </c>
      <c r="D1554" s="121">
        <v>4052.790039</v>
      </c>
      <c r="E1554" s="121">
        <v>4059.3400879999999</v>
      </c>
      <c r="F1554" s="113">
        <v>4044.719971</v>
      </c>
      <c r="I1554" s="51">
        <f t="shared" si="17"/>
        <v>-1.1620666168254967E-4</v>
      </c>
      <c r="J1554" s="51"/>
      <c r="P1554" s="99"/>
      <c r="Q1554" s="99"/>
      <c r="R1554" s="99"/>
      <c r="S1554" s="99"/>
    </row>
    <row r="1555" spans="1:19">
      <c r="A1555" s="119" t="s">
        <v>494</v>
      </c>
      <c r="B1555" s="105">
        <v>42671</v>
      </c>
      <c r="C1555" s="122">
        <v>4046.360107</v>
      </c>
      <c r="D1555" s="121">
        <v>4057.4399410000001</v>
      </c>
      <c r="E1555" s="121">
        <v>4073.6000979999999</v>
      </c>
      <c r="F1555" s="113">
        <v>4033.030029</v>
      </c>
      <c r="I1555" s="51">
        <f t="shared" si="17"/>
        <v>-3.0526376347397299E-3</v>
      </c>
      <c r="J1555" s="51"/>
      <c r="P1555" s="99"/>
      <c r="Q1555" s="99"/>
      <c r="R1555" s="99"/>
      <c r="S1555" s="99"/>
    </row>
    <row r="1556" spans="1:19">
      <c r="A1556" s="119" t="s">
        <v>495</v>
      </c>
      <c r="B1556" s="105">
        <v>42670</v>
      </c>
      <c r="C1556" s="122">
        <v>4058.75</v>
      </c>
      <c r="D1556" s="121">
        <v>4079.719971</v>
      </c>
      <c r="E1556" s="121">
        <v>4085.570068</v>
      </c>
      <c r="F1556" s="113">
        <v>4057.7700199999999</v>
      </c>
      <c r="I1556" s="51">
        <f t="shared" si="17"/>
        <v>-2.9503114824988019E-3</v>
      </c>
      <c r="J1556" s="51"/>
      <c r="P1556" s="99"/>
      <c r="Q1556" s="99"/>
      <c r="R1556" s="99"/>
      <c r="S1556" s="99"/>
    </row>
    <row r="1557" spans="1:19">
      <c r="A1557" s="119" t="s">
        <v>496</v>
      </c>
      <c r="B1557" s="105">
        <v>42669</v>
      </c>
      <c r="C1557" s="122">
        <v>4070.76001</v>
      </c>
      <c r="D1557" s="121">
        <v>4066.080078</v>
      </c>
      <c r="E1557" s="121">
        <v>4082.7299800000001</v>
      </c>
      <c r="F1557" s="113">
        <v>4055.860107</v>
      </c>
      <c r="I1557" s="51">
        <f t="shared" si="17"/>
        <v>-1.726430652656985E-3</v>
      </c>
      <c r="J1557" s="51"/>
      <c r="P1557" s="99"/>
      <c r="Q1557" s="99"/>
      <c r="R1557" s="99"/>
      <c r="S1557" s="99"/>
    </row>
    <row r="1558" spans="1:19">
      <c r="A1558" s="119" t="s">
        <v>497</v>
      </c>
      <c r="B1558" s="105">
        <v>42668</v>
      </c>
      <c r="C1558" s="120">
        <v>4077.8000489999999</v>
      </c>
      <c r="D1558" s="121">
        <v>4090.290039</v>
      </c>
      <c r="E1558" s="121">
        <v>4093.5600589999999</v>
      </c>
      <c r="F1558" s="113">
        <v>4075.4799800000001</v>
      </c>
      <c r="I1558" s="51">
        <f t="shared" si="17"/>
        <v>-3.7671862517159038E-3</v>
      </c>
      <c r="J1558" s="51"/>
      <c r="P1558" s="99"/>
      <c r="Q1558" s="99"/>
      <c r="R1558" s="99"/>
      <c r="S1558" s="99"/>
    </row>
    <row r="1559" spans="1:19">
      <c r="A1559" s="119" t="s">
        <v>498</v>
      </c>
      <c r="B1559" s="105">
        <v>42667</v>
      </c>
      <c r="C1559" s="122">
        <v>4093.219971</v>
      </c>
      <c r="D1559" s="121">
        <v>4087.8400879999999</v>
      </c>
      <c r="E1559" s="121">
        <v>4099.7597660000001</v>
      </c>
      <c r="F1559" s="113">
        <v>4084.830078</v>
      </c>
      <c r="I1559" s="51">
        <f t="shared" si="17"/>
        <v>4.7546847660175917E-3</v>
      </c>
      <c r="J1559" s="51"/>
      <c r="P1559" s="99"/>
      <c r="Q1559" s="99"/>
      <c r="R1559" s="99"/>
      <c r="S1559" s="99"/>
    </row>
    <row r="1560" spans="1:19">
      <c r="A1560" s="119" t="s">
        <v>499</v>
      </c>
      <c r="B1560" s="105">
        <v>42664</v>
      </c>
      <c r="C1560" s="120">
        <v>4073.8500979999999</v>
      </c>
      <c r="D1560" s="121">
        <v>4070.5600589999999</v>
      </c>
      <c r="E1560" s="121">
        <v>4076.639893</v>
      </c>
      <c r="F1560" s="113">
        <v>4052.8400879999999</v>
      </c>
      <c r="I1560" s="51">
        <f t="shared" si="17"/>
        <v>-8.0957151010752071E-5</v>
      </c>
      <c r="J1560" s="51"/>
      <c r="P1560" s="99"/>
      <c r="Q1560" s="99"/>
      <c r="R1560" s="99"/>
      <c r="S1560" s="99"/>
    </row>
    <row r="1561" spans="1:19">
      <c r="A1561" s="119" t="s">
        <v>500</v>
      </c>
      <c r="B1561" s="105">
        <v>42663</v>
      </c>
      <c r="C1561" s="122">
        <v>4074.179932</v>
      </c>
      <c r="D1561" s="121">
        <v>4076.3999020000001</v>
      </c>
      <c r="E1561" s="121">
        <v>4085.280029</v>
      </c>
      <c r="F1561" s="113">
        <v>4059.139893</v>
      </c>
      <c r="I1561" s="51">
        <f t="shared" si="17"/>
        <v>-1.3040980512317724E-3</v>
      </c>
      <c r="J1561" s="51"/>
      <c r="P1561" s="99"/>
      <c r="Q1561" s="99"/>
      <c r="R1561" s="99"/>
      <c r="S1561" s="99"/>
    </row>
    <row r="1562" spans="1:19">
      <c r="A1562" s="119" t="s">
        <v>501</v>
      </c>
      <c r="B1562" s="105">
        <v>42662</v>
      </c>
      <c r="C1562" s="122">
        <v>4079.5</v>
      </c>
      <c r="D1562" s="121">
        <v>4072.8798830000001</v>
      </c>
      <c r="E1562" s="121">
        <v>4087.389893</v>
      </c>
      <c r="F1562" s="113">
        <v>4067.8500979999999</v>
      </c>
      <c r="I1562" s="51">
        <f t="shared" si="17"/>
        <v>2.3366175404277989E-3</v>
      </c>
      <c r="J1562" s="51"/>
      <c r="P1562" s="99"/>
      <c r="Q1562" s="99"/>
      <c r="R1562" s="99"/>
      <c r="S1562" s="99"/>
    </row>
    <row r="1563" spans="1:19">
      <c r="A1563" s="119" t="s">
        <v>502</v>
      </c>
      <c r="B1563" s="105">
        <v>42661</v>
      </c>
      <c r="C1563" s="120">
        <v>4069.98999</v>
      </c>
      <c r="D1563" s="121">
        <v>4067.530029</v>
      </c>
      <c r="E1563" s="121">
        <v>4079.0600589999999</v>
      </c>
      <c r="F1563" s="113">
        <v>4062.1599120000001</v>
      </c>
      <c r="I1563" s="51">
        <f t="shared" si="17"/>
        <v>6.1605662154380347E-3</v>
      </c>
      <c r="J1563" s="51"/>
      <c r="P1563" s="99"/>
      <c r="Q1563" s="99"/>
      <c r="R1563" s="99"/>
      <c r="S1563" s="99"/>
    </row>
    <row r="1564" spans="1:19">
      <c r="A1564" s="119" t="s">
        <v>503</v>
      </c>
      <c r="B1564" s="105">
        <v>42660</v>
      </c>
      <c r="C1564" s="122">
        <v>4045.070068</v>
      </c>
      <c r="D1564" s="121">
        <v>4057.330078</v>
      </c>
      <c r="E1564" s="121">
        <v>4062.280029</v>
      </c>
      <c r="F1564" s="113">
        <v>4041.1999510000001</v>
      </c>
      <c r="I1564" s="51">
        <f t="shared" si="17"/>
        <v>-3.0093956820154144E-3</v>
      </c>
      <c r="J1564" s="51"/>
      <c r="P1564" s="99"/>
      <c r="Q1564" s="99"/>
      <c r="R1564" s="99"/>
      <c r="S1564" s="99"/>
    </row>
    <row r="1565" spans="1:19">
      <c r="A1565" s="119" t="s">
        <v>504</v>
      </c>
      <c r="B1565" s="105">
        <v>42657</v>
      </c>
      <c r="C1565" s="122">
        <v>4057.280029</v>
      </c>
      <c r="D1565" s="121">
        <v>4070.0200199999999</v>
      </c>
      <c r="E1565" s="121">
        <v>4088.0900879999999</v>
      </c>
      <c r="F1565" s="113">
        <v>4057.280029</v>
      </c>
      <c r="I1565" s="51">
        <f t="shared" si="17"/>
        <v>2.0463163850825694E-4</v>
      </c>
      <c r="J1565" s="51"/>
      <c r="P1565" s="99"/>
      <c r="Q1565" s="99"/>
      <c r="R1565" s="99"/>
      <c r="S1565" s="99"/>
    </row>
    <row r="1566" spans="1:19">
      <c r="A1566" s="119" t="s">
        <v>505</v>
      </c>
      <c r="B1566" s="105">
        <v>42656</v>
      </c>
      <c r="C1566" s="120">
        <v>4056.4499510000001</v>
      </c>
      <c r="D1566" s="121">
        <v>4052.1000979999999</v>
      </c>
      <c r="E1566" s="121">
        <v>4067.1499020000001</v>
      </c>
      <c r="F1566" s="113">
        <v>4022.6201169999999</v>
      </c>
      <c r="I1566" s="51">
        <f t="shared" si="17"/>
        <v>-3.0646882315321644E-3</v>
      </c>
      <c r="J1566" s="51"/>
      <c r="P1566" s="99"/>
      <c r="Q1566" s="99"/>
      <c r="R1566" s="99"/>
      <c r="S1566" s="99"/>
    </row>
    <row r="1567" spans="1:19">
      <c r="A1567" s="119" t="s">
        <v>506</v>
      </c>
      <c r="B1567" s="105">
        <v>42655</v>
      </c>
      <c r="C1567" s="122">
        <v>4068.919922</v>
      </c>
      <c r="D1567" s="121">
        <v>4066.0500489999999</v>
      </c>
      <c r="E1567" s="121">
        <v>4080.6599120000001</v>
      </c>
      <c r="F1567" s="113">
        <v>4056.7299800000001</v>
      </c>
      <c r="I1567" s="51">
        <f t="shared" si="17"/>
        <v>1.2303392035193372E-3</v>
      </c>
      <c r="J1567" s="51"/>
      <c r="P1567" s="99"/>
      <c r="Q1567" s="99"/>
      <c r="R1567" s="99"/>
      <c r="S1567" s="99"/>
    </row>
    <row r="1568" spans="1:19">
      <c r="A1568" s="119" t="s">
        <v>507</v>
      </c>
      <c r="B1568" s="105">
        <v>42654</v>
      </c>
      <c r="C1568" s="122">
        <v>4063.919922</v>
      </c>
      <c r="D1568" s="121">
        <v>4110.75</v>
      </c>
      <c r="E1568" s="121">
        <v>4111.0400390000004</v>
      </c>
      <c r="F1568" s="113">
        <v>4048.959961</v>
      </c>
      <c r="I1568" s="51">
        <f t="shared" si="17"/>
        <v>-1.2441968531729297E-2</v>
      </c>
      <c r="J1568" s="51"/>
      <c r="P1568" s="99"/>
      <c r="Q1568" s="99"/>
      <c r="R1568" s="99"/>
      <c r="S1568" s="99"/>
    </row>
    <row r="1569" spans="1:19">
      <c r="A1569" s="119" t="s">
        <v>508</v>
      </c>
      <c r="B1569" s="105">
        <v>42653</v>
      </c>
      <c r="C1569" s="120">
        <v>4115.1201170000004</v>
      </c>
      <c r="D1569" s="121">
        <v>4108.8999020000001</v>
      </c>
      <c r="E1569" s="121">
        <v>4126.3598629999997</v>
      </c>
      <c r="F1569" s="113">
        <v>4108.8999020000001</v>
      </c>
      <c r="I1569" s="51">
        <f t="shared" si="17"/>
        <v>4.6066809887093108E-3</v>
      </c>
      <c r="J1569" s="51"/>
      <c r="P1569" s="99"/>
      <c r="Q1569" s="99"/>
      <c r="R1569" s="99"/>
      <c r="S1569" s="99"/>
    </row>
    <row r="1570" spans="1:19">
      <c r="A1570" s="119" t="s">
        <v>509</v>
      </c>
      <c r="B1570" s="105">
        <v>42650</v>
      </c>
      <c r="C1570" s="120">
        <v>4096.25</v>
      </c>
      <c r="D1570" s="121">
        <v>4116.1298829999996</v>
      </c>
      <c r="E1570" s="121">
        <v>4119.2597660000001</v>
      </c>
      <c r="F1570" s="113">
        <v>4079.3400879999999</v>
      </c>
      <c r="I1570" s="51">
        <f t="shared" si="17"/>
        <v>-3.2218677368925919E-3</v>
      </c>
      <c r="J1570" s="51"/>
      <c r="P1570" s="99"/>
      <c r="Q1570" s="99"/>
      <c r="R1570" s="99"/>
      <c r="S1570" s="99"/>
    </row>
    <row r="1571" spans="1:19">
      <c r="A1571" s="119" t="s">
        <v>510</v>
      </c>
      <c r="B1571" s="105">
        <v>42649</v>
      </c>
      <c r="C1571" s="120">
        <v>4109.4902339999999</v>
      </c>
      <c r="D1571" s="121">
        <v>4104.6401370000003</v>
      </c>
      <c r="E1571" s="121">
        <v>4113.3999020000001</v>
      </c>
      <c r="F1571" s="113">
        <v>4089.610107</v>
      </c>
      <c r="I1571" s="51">
        <f t="shared" si="17"/>
        <v>5.0891854941670367E-4</v>
      </c>
      <c r="J1571" s="51"/>
      <c r="P1571" s="99"/>
      <c r="Q1571" s="99"/>
      <c r="R1571" s="99"/>
      <c r="S1571" s="99"/>
    </row>
    <row r="1572" spans="1:19">
      <c r="A1572" s="119" t="s">
        <v>511</v>
      </c>
      <c r="B1572" s="105">
        <v>42648</v>
      </c>
      <c r="C1572" s="122">
        <v>4107.3999020000001</v>
      </c>
      <c r="D1572" s="121">
        <v>4098.6899409999996</v>
      </c>
      <c r="E1572" s="121">
        <v>4115.3999020000001</v>
      </c>
      <c r="F1572" s="113">
        <v>4098.6899409999996</v>
      </c>
      <c r="I1572" s="51">
        <f t="shared" si="17"/>
        <v>4.7038113304724849E-3</v>
      </c>
      <c r="J1572" s="51"/>
      <c r="P1572" s="99"/>
      <c r="Q1572" s="99"/>
      <c r="R1572" s="99"/>
      <c r="S1572" s="99"/>
    </row>
    <row r="1573" spans="1:19">
      <c r="A1573" s="119" t="s">
        <v>512</v>
      </c>
      <c r="B1573" s="105">
        <v>42647</v>
      </c>
      <c r="C1573" s="122">
        <v>4088.169922</v>
      </c>
      <c r="D1573" s="121">
        <v>4112.6499020000001</v>
      </c>
      <c r="E1573" s="121">
        <v>4116.6201170000004</v>
      </c>
      <c r="F1573" s="113">
        <v>4075.8500979999999</v>
      </c>
      <c r="I1573" s="51">
        <f t="shared" si="17"/>
        <v>-4.8586489639961261E-3</v>
      </c>
      <c r="J1573" s="51"/>
      <c r="P1573" s="99"/>
      <c r="Q1573" s="99"/>
      <c r="R1573" s="99"/>
      <c r="S1573" s="99"/>
    </row>
    <row r="1574" spans="1:19">
      <c r="A1574" s="119" t="s">
        <v>513</v>
      </c>
      <c r="B1574" s="105">
        <v>42646</v>
      </c>
      <c r="C1574" s="122">
        <v>4108.1298829999996</v>
      </c>
      <c r="D1574" s="121">
        <v>4114.0898440000001</v>
      </c>
      <c r="E1574" s="121">
        <v>4114.2402339999999</v>
      </c>
      <c r="F1574" s="113">
        <v>4095.959961</v>
      </c>
      <c r="I1574" s="51">
        <f t="shared" si="17"/>
        <v>-3.1375849453497695E-3</v>
      </c>
      <c r="J1574" s="51"/>
      <c r="P1574" s="99"/>
      <c r="Q1574" s="99"/>
      <c r="R1574" s="99"/>
      <c r="S1574" s="99"/>
    </row>
    <row r="1575" spans="1:19">
      <c r="A1575" s="119" t="s">
        <v>514</v>
      </c>
      <c r="B1575" s="105">
        <v>42643</v>
      </c>
      <c r="C1575" s="120">
        <v>4121.0600590000004</v>
      </c>
      <c r="D1575" s="121">
        <v>4098.7099609999996</v>
      </c>
      <c r="E1575" s="121">
        <v>4134.419922</v>
      </c>
      <c r="F1575" s="113">
        <v>4098.7099609999996</v>
      </c>
      <c r="I1575" s="51">
        <f t="shared" si="17"/>
        <v>7.9712186297480336E-3</v>
      </c>
      <c r="J1575" s="51"/>
      <c r="P1575" s="99"/>
      <c r="Q1575" s="99"/>
      <c r="R1575" s="99"/>
      <c r="S1575" s="99"/>
    </row>
    <row r="1576" spans="1:19">
      <c r="A1576" s="119" t="s">
        <v>515</v>
      </c>
      <c r="B1576" s="105">
        <v>42642</v>
      </c>
      <c r="C1576" s="120">
        <v>4088.469971</v>
      </c>
      <c r="D1576" s="121">
        <v>4122.2402339999999</v>
      </c>
      <c r="E1576" s="121">
        <v>4129.3999020000001</v>
      </c>
      <c r="F1576" s="113">
        <v>4077.360107</v>
      </c>
      <c r="I1576" s="51">
        <f t="shared" si="17"/>
        <v>-9.2952959717184092E-3</v>
      </c>
      <c r="J1576" s="51"/>
      <c r="P1576" s="99"/>
      <c r="Q1576" s="99"/>
      <c r="R1576" s="99"/>
      <c r="S1576" s="99"/>
    </row>
    <row r="1577" spans="1:19">
      <c r="A1577" s="119" t="s">
        <v>516</v>
      </c>
      <c r="B1577" s="105">
        <v>42641</v>
      </c>
      <c r="C1577" s="122">
        <v>4126.830078</v>
      </c>
      <c r="D1577" s="121">
        <v>4108.7402339999999</v>
      </c>
      <c r="E1577" s="121">
        <v>4128.7900390000004</v>
      </c>
      <c r="F1577" s="113">
        <v>4089.6298830000001</v>
      </c>
      <c r="I1577" s="51">
        <f t="shared" si="17"/>
        <v>5.5187396821538837E-3</v>
      </c>
      <c r="J1577" s="51"/>
      <c r="P1577" s="99"/>
      <c r="Q1577" s="99"/>
      <c r="R1577" s="99"/>
      <c r="S1577" s="99"/>
    </row>
    <row r="1578" spans="1:19">
      <c r="A1578" s="119" t="s">
        <v>517</v>
      </c>
      <c r="B1578" s="105">
        <v>42640</v>
      </c>
      <c r="C1578" s="122">
        <v>4104.1801759999998</v>
      </c>
      <c r="D1578" s="121">
        <v>4077.790039</v>
      </c>
      <c r="E1578" s="121">
        <v>4106.4101559999999</v>
      </c>
      <c r="F1578" s="113">
        <v>4069.320068</v>
      </c>
      <c r="I1578" s="51">
        <f t="shared" si="17"/>
        <v>6.4914413367223034E-3</v>
      </c>
      <c r="J1578" s="51"/>
      <c r="P1578" s="99"/>
      <c r="Q1578" s="99"/>
      <c r="R1578" s="99"/>
      <c r="S1578" s="99"/>
    </row>
    <row r="1579" spans="1:19">
      <c r="A1579" s="119" t="s">
        <v>518</v>
      </c>
      <c r="B1579" s="105">
        <v>42639</v>
      </c>
      <c r="C1579" s="120">
        <v>4077.709961</v>
      </c>
      <c r="D1579" s="121">
        <v>4101.3500979999999</v>
      </c>
      <c r="E1579" s="121">
        <v>4101.3500979999999</v>
      </c>
      <c r="F1579" s="113">
        <v>4075.780029</v>
      </c>
      <c r="I1579" s="51">
        <f t="shared" si="17"/>
        <v>-8.5053773811828437E-3</v>
      </c>
      <c r="J1579" s="51"/>
      <c r="P1579" s="99"/>
      <c r="Q1579" s="99"/>
      <c r="R1579" s="99"/>
      <c r="S1579" s="99"/>
    </row>
    <row r="1580" spans="1:19">
      <c r="A1580" s="119" t="s">
        <v>519</v>
      </c>
      <c r="B1580" s="105">
        <v>42636</v>
      </c>
      <c r="C1580" s="120">
        <v>4112.6899409999996</v>
      </c>
      <c r="D1580" s="121">
        <v>4129.0200199999999</v>
      </c>
      <c r="E1580" s="121">
        <v>4129.6298829999996</v>
      </c>
      <c r="F1580" s="113">
        <v>4111.3901370000003</v>
      </c>
      <c r="I1580" s="51">
        <f t="shared" si="17"/>
        <v>-5.7344929795207777E-3</v>
      </c>
      <c r="J1580" s="51"/>
      <c r="P1580" s="99"/>
      <c r="Q1580" s="99"/>
      <c r="R1580" s="99"/>
      <c r="S1580" s="99"/>
    </row>
    <row r="1581" spans="1:19">
      <c r="A1581" s="119" t="s">
        <v>520</v>
      </c>
      <c r="B1581" s="105">
        <v>42635</v>
      </c>
      <c r="C1581" s="122">
        <v>4136.4101559999999</v>
      </c>
      <c r="D1581" s="121">
        <v>4124.5498049999997</v>
      </c>
      <c r="E1581" s="121">
        <v>4141.6899409999996</v>
      </c>
      <c r="F1581" s="113">
        <v>4124.5498049999997</v>
      </c>
      <c r="I1581" s="51">
        <f t="shared" si="17"/>
        <v>6.516468334722969E-3</v>
      </c>
      <c r="J1581" s="51"/>
      <c r="P1581" s="99"/>
      <c r="Q1581" s="99"/>
      <c r="R1581" s="99"/>
      <c r="S1581" s="99"/>
    </row>
    <row r="1582" spans="1:19">
      <c r="A1582" s="119" t="s">
        <v>521</v>
      </c>
      <c r="B1582" s="105">
        <v>42634</v>
      </c>
      <c r="C1582" s="122">
        <v>4109.6298829999996</v>
      </c>
      <c r="D1582" s="121">
        <v>4074.4099120000001</v>
      </c>
      <c r="E1582" s="121">
        <v>4113.3901370000003</v>
      </c>
      <c r="F1582" s="113">
        <v>4064.9099120000001</v>
      </c>
      <c r="I1582" s="51">
        <f t="shared" si="17"/>
        <v>1.09293349738111E-2</v>
      </c>
      <c r="J1582" s="51"/>
      <c r="P1582" s="99"/>
      <c r="Q1582" s="99"/>
      <c r="R1582" s="99"/>
      <c r="S1582" s="99"/>
    </row>
    <row r="1583" spans="1:19">
      <c r="A1583" s="119" t="s">
        <v>522</v>
      </c>
      <c r="B1583" s="105">
        <v>42633</v>
      </c>
      <c r="C1583" s="120">
        <v>4065.1999510000001</v>
      </c>
      <c r="D1583" s="121">
        <v>4076.9499510000001</v>
      </c>
      <c r="E1583" s="121">
        <v>4086.1599120000001</v>
      </c>
      <c r="F1583" s="113">
        <v>4064.0900879999999</v>
      </c>
      <c r="I1583" s="51">
        <f t="shared" si="17"/>
        <v>3.1004641266663135E-4</v>
      </c>
      <c r="J1583" s="51"/>
      <c r="P1583" s="99"/>
      <c r="Q1583" s="99"/>
      <c r="R1583" s="99"/>
      <c r="S1583" s="99"/>
    </row>
    <row r="1584" spans="1:19">
      <c r="A1584" s="119" t="s">
        <v>523</v>
      </c>
      <c r="B1584" s="105">
        <v>42632</v>
      </c>
      <c r="C1584" s="122">
        <v>4063.9399410000001</v>
      </c>
      <c r="D1584" s="121">
        <v>4073.1999510000001</v>
      </c>
      <c r="E1584" s="121">
        <v>4091.4499510000001</v>
      </c>
      <c r="F1584" s="113">
        <v>4057.8500979999999</v>
      </c>
      <c r="I1584" s="51">
        <f t="shared" si="17"/>
        <v>-7.3893262534374671E-6</v>
      </c>
      <c r="J1584" s="51"/>
      <c r="P1584" s="99"/>
      <c r="Q1584" s="99"/>
      <c r="R1584" s="99"/>
      <c r="S1584" s="99"/>
    </row>
    <row r="1585" spans="1:19">
      <c r="A1585" s="119" t="s">
        <v>524</v>
      </c>
      <c r="B1585" s="105">
        <v>42629</v>
      </c>
      <c r="C1585" s="120">
        <v>4063.969971</v>
      </c>
      <c r="D1585" s="121">
        <v>4077.8701169999999</v>
      </c>
      <c r="E1585" s="121">
        <v>4077.8701169999999</v>
      </c>
      <c r="F1585" s="113">
        <v>4048.860107</v>
      </c>
      <c r="I1585" s="51">
        <f t="shared" si="17"/>
        <v>-3.7629057647162734E-3</v>
      </c>
      <c r="J1585" s="51"/>
      <c r="P1585" s="99"/>
      <c r="Q1585" s="99"/>
      <c r="R1585" s="99"/>
      <c r="S1585" s="99"/>
    </row>
    <row r="1586" spans="1:19">
      <c r="A1586" s="119" t="s">
        <v>525</v>
      </c>
      <c r="B1586" s="105">
        <v>42628</v>
      </c>
      <c r="C1586" s="120">
        <v>4079.320068</v>
      </c>
      <c r="D1586" s="121">
        <v>4037.719971</v>
      </c>
      <c r="E1586" s="121">
        <v>4087.01001</v>
      </c>
      <c r="F1586" s="113">
        <v>4032.169922</v>
      </c>
      <c r="I1586" s="51">
        <f t="shared" si="17"/>
        <v>1.0275318475152506E-2</v>
      </c>
      <c r="J1586" s="51"/>
      <c r="P1586" s="99"/>
      <c r="Q1586" s="99"/>
      <c r="R1586" s="99"/>
      <c r="S1586" s="99"/>
    </row>
    <row r="1587" spans="1:19">
      <c r="A1587" s="119" t="s">
        <v>526</v>
      </c>
      <c r="B1587" s="105">
        <v>42627</v>
      </c>
      <c r="C1587" s="120">
        <v>4037.830078</v>
      </c>
      <c r="D1587" s="121">
        <v>4041.8000489999999</v>
      </c>
      <c r="E1587" s="121">
        <v>4067.330078</v>
      </c>
      <c r="F1587" s="113">
        <v>4026.6999510000001</v>
      </c>
      <c r="I1587" s="51">
        <f t="shared" si="17"/>
        <v>-5.1729837233149834E-4</v>
      </c>
      <c r="J1587" s="51"/>
      <c r="P1587" s="99"/>
      <c r="Q1587" s="99"/>
      <c r="R1587" s="99"/>
      <c r="S1587" s="99"/>
    </row>
    <row r="1588" spans="1:19">
      <c r="A1588" s="119" t="s">
        <v>527</v>
      </c>
      <c r="B1588" s="105">
        <v>42626</v>
      </c>
      <c r="C1588" s="122">
        <v>4039.919922</v>
      </c>
      <c r="D1588" s="121">
        <v>4084.4499510000001</v>
      </c>
      <c r="E1588" s="121">
        <v>4084.4499510000001</v>
      </c>
      <c r="F1588" s="113">
        <v>4027.110107</v>
      </c>
      <c r="I1588" s="51">
        <f t="shared" si="17"/>
        <v>-1.4526338740578071E-2</v>
      </c>
      <c r="J1588" s="51"/>
      <c r="P1588" s="99"/>
      <c r="Q1588" s="99"/>
      <c r="R1588" s="99"/>
      <c r="S1588" s="99"/>
    </row>
    <row r="1589" spans="1:19">
      <c r="A1589" s="119" t="s">
        <v>528</v>
      </c>
      <c r="B1589" s="105">
        <v>42625</v>
      </c>
      <c r="C1589" s="120">
        <v>4099.4702150000003</v>
      </c>
      <c r="D1589" s="121">
        <v>4026.9799800000001</v>
      </c>
      <c r="E1589" s="121">
        <v>4107.5097660000001</v>
      </c>
      <c r="F1589" s="113">
        <v>4023.889893</v>
      </c>
      <c r="I1589" s="51">
        <f t="shared" si="17"/>
        <v>1.4732921130685694E-2</v>
      </c>
      <c r="J1589" s="51"/>
      <c r="P1589" s="99"/>
      <c r="Q1589" s="99"/>
      <c r="R1589" s="99"/>
      <c r="S1589" s="99"/>
    </row>
    <row r="1590" spans="1:19">
      <c r="A1590" s="119" t="s">
        <v>529</v>
      </c>
      <c r="B1590" s="105">
        <v>42622</v>
      </c>
      <c r="C1590" s="122">
        <v>4039.9499510000001</v>
      </c>
      <c r="D1590" s="121">
        <v>4118.3198240000002</v>
      </c>
      <c r="E1590" s="121">
        <v>4118.3198240000002</v>
      </c>
      <c r="F1590" s="113">
        <v>4039.9499510000001</v>
      </c>
      <c r="I1590" s="51">
        <f t="shared" si="17"/>
        <v>-2.4510682453993571E-2</v>
      </c>
      <c r="J1590" s="51"/>
      <c r="P1590" s="99"/>
      <c r="Q1590" s="99"/>
      <c r="R1590" s="99"/>
      <c r="S1590" s="99"/>
    </row>
    <row r="1591" spans="1:19">
      <c r="A1591" s="119" t="s">
        <v>530</v>
      </c>
      <c r="B1591" s="105">
        <v>42621</v>
      </c>
      <c r="C1591" s="122">
        <v>4141.4599609999996</v>
      </c>
      <c r="D1591" s="121">
        <v>4144.2299800000001</v>
      </c>
      <c r="E1591" s="121">
        <v>4148.3701170000004</v>
      </c>
      <c r="F1591" s="113">
        <v>4134.2202150000003</v>
      </c>
      <c r="I1591" s="51">
        <f t="shared" si="17"/>
        <v>-2.1804080727949593E-3</v>
      </c>
      <c r="J1591" s="51"/>
      <c r="P1591" s="99"/>
      <c r="Q1591" s="99"/>
      <c r="R1591" s="99"/>
      <c r="S1591" s="99"/>
    </row>
    <row r="1592" spans="1:19">
      <c r="A1592" s="119" t="s">
        <v>531</v>
      </c>
      <c r="B1592" s="105">
        <v>42620</v>
      </c>
      <c r="C1592" s="120">
        <v>4150.5097660000001</v>
      </c>
      <c r="D1592" s="121">
        <v>4148.6298829999996</v>
      </c>
      <c r="E1592" s="121">
        <v>4153.6601559999999</v>
      </c>
      <c r="F1592" s="113">
        <v>4137.0498049999997</v>
      </c>
      <c r="I1592" s="51">
        <f t="shared" si="17"/>
        <v>9.6359617745456205E-5</v>
      </c>
      <c r="J1592" s="51"/>
      <c r="P1592" s="99"/>
      <c r="Q1592" s="99"/>
      <c r="R1592" s="99"/>
      <c r="S1592" s="99"/>
    </row>
    <row r="1593" spans="1:19">
      <c r="A1593" s="119" t="s">
        <v>532</v>
      </c>
      <c r="B1593" s="105">
        <v>42619</v>
      </c>
      <c r="C1593" s="120">
        <v>4150.1098629999997</v>
      </c>
      <c r="D1593" s="121">
        <v>4140.8701170000004</v>
      </c>
      <c r="E1593" s="121">
        <v>4150.2900390000004</v>
      </c>
      <c r="F1593" s="113">
        <v>4128.5200199999999</v>
      </c>
      <c r="I1593" s="51">
        <f t="shared" si="17"/>
        <v>2.99917041234532E-3</v>
      </c>
      <c r="J1593" s="51"/>
      <c r="P1593" s="99"/>
      <c r="Q1593" s="99"/>
      <c r="R1593" s="99"/>
      <c r="S1593" s="99"/>
    </row>
    <row r="1594" spans="1:19">
      <c r="A1594" s="119" t="s">
        <v>533</v>
      </c>
      <c r="B1594" s="105">
        <v>42615</v>
      </c>
      <c r="C1594" s="122">
        <v>4137.7001950000003</v>
      </c>
      <c r="D1594" s="121">
        <v>4132.9599609999996</v>
      </c>
      <c r="E1594" s="121">
        <v>4146.9301759999998</v>
      </c>
      <c r="F1594" s="113">
        <v>4125.6201170000004</v>
      </c>
      <c r="I1594" s="51">
        <f t="shared" si="17"/>
        <v>4.2547451517462864E-3</v>
      </c>
      <c r="J1594" s="51"/>
      <c r="P1594" s="99"/>
      <c r="Q1594" s="99"/>
      <c r="R1594" s="99"/>
      <c r="S1594" s="99"/>
    </row>
    <row r="1595" spans="1:19">
      <c r="A1595" s="119" t="s">
        <v>534</v>
      </c>
      <c r="B1595" s="105">
        <v>42614</v>
      </c>
      <c r="C1595" s="120">
        <v>4120.169922</v>
      </c>
      <c r="D1595" s="121">
        <v>4121.0600590000004</v>
      </c>
      <c r="E1595" s="121">
        <v>4125.2700199999999</v>
      </c>
      <c r="F1595" s="113">
        <v>4094.030029</v>
      </c>
      <c r="I1595" s="51">
        <f t="shared" si="17"/>
        <v>-2.9152559374079345E-5</v>
      </c>
      <c r="J1595" s="51"/>
      <c r="P1595" s="99"/>
      <c r="Q1595" s="99"/>
      <c r="R1595" s="99"/>
      <c r="S1595" s="99"/>
    </row>
    <row r="1596" spans="1:19">
      <c r="A1596" s="119" t="s">
        <v>535</v>
      </c>
      <c r="B1596" s="105">
        <v>42613</v>
      </c>
      <c r="C1596" s="120">
        <v>4120.2900390000004</v>
      </c>
      <c r="D1596" s="121">
        <v>4125.2402339999999</v>
      </c>
      <c r="E1596" s="121">
        <v>4125.5297849999997</v>
      </c>
      <c r="F1596" s="113">
        <v>4102.1098629999997</v>
      </c>
      <c r="I1596" s="51">
        <f t="shared" si="17"/>
        <v>-2.191586389565181E-3</v>
      </c>
      <c r="J1596" s="51"/>
      <c r="P1596" s="99"/>
      <c r="Q1596" s="99"/>
      <c r="R1596" s="99"/>
      <c r="S1596" s="99"/>
    </row>
    <row r="1597" spans="1:19">
      <c r="A1597" s="119" t="s">
        <v>536</v>
      </c>
      <c r="B1597" s="105">
        <v>42612</v>
      </c>
      <c r="C1597" s="120">
        <v>4129.3398440000001</v>
      </c>
      <c r="D1597" s="121">
        <v>4135.6499020000001</v>
      </c>
      <c r="E1597" s="121">
        <v>4140.8901370000003</v>
      </c>
      <c r="F1597" s="113">
        <v>4118.5200199999999</v>
      </c>
      <c r="I1597" s="51">
        <f t="shared" si="17"/>
        <v>-1.791298966580035E-3</v>
      </c>
      <c r="J1597" s="51"/>
      <c r="P1597" s="99"/>
      <c r="Q1597" s="99"/>
      <c r="R1597" s="99"/>
      <c r="S1597" s="99"/>
    </row>
    <row r="1598" spans="1:19">
      <c r="A1598" s="119" t="s">
        <v>537</v>
      </c>
      <c r="B1598" s="105">
        <v>42611</v>
      </c>
      <c r="C1598" s="122">
        <v>4136.75</v>
      </c>
      <c r="D1598" s="121">
        <v>4117.419922</v>
      </c>
      <c r="E1598" s="121">
        <v>4142.6298829999996</v>
      </c>
      <c r="F1598" s="113">
        <v>4117.419922</v>
      </c>
      <c r="I1598" s="51">
        <f t="shared" si="17"/>
        <v>5.3636790846414151E-3</v>
      </c>
      <c r="J1598" s="51"/>
      <c r="P1598" s="99"/>
      <c r="Q1598" s="99"/>
      <c r="R1598" s="99"/>
      <c r="S1598" s="99"/>
    </row>
    <row r="1599" spans="1:19">
      <c r="A1599" s="119" t="s">
        <v>538</v>
      </c>
      <c r="B1599" s="105">
        <v>42608</v>
      </c>
      <c r="C1599" s="120">
        <v>4114.6801759999998</v>
      </c>
      <c r="D1599" s="121">
        <v>4126.169922</v>
      </c>
      <c r="E1599" s="121">
        <v>4150.3598629999997</v>
      </c>
      <c r="F1599" s="113">
        <v>4098.2900390000004</v>
      </c>
      <c r="I1599" s="51">
        <f t="shared" ref="I1599:I1662" si="18">(C1599/C1600)-1</f>
        <v>-1.5553332352926663E-3</v>
      </c>
      <c r="J1599" s="51"/>
      <c r="P1599" s="99"/>
      <c r="Q1599" s="99"/>
      <c r="R1599" s="99"/>
      <c r="S1599" s="99"/>
    </row>
    <row r="1600" spans="1:19">
      <c r="A1600" s="119" t="s">
        <v>539</v>
      </c>
      <c r="B1600" s="105">
        <v>42607</v>
      </c>
      <c r="C1600" s="120">
        <v>4121.0898440000001</v>
      </c>
      <c r="D1600" s="121">
        <v>4122.6499020000001</v>
      </c>
      <c r="E1600" s="121">
        <v>4133.4399409999996</v>
      </c>
      <c r="F1600" s="113">
        <v>4115.9301759999998</v>
      </c>
      <c r="I1600" s="51">
        <f t="shared" si="18"/>
        <v>-1.3473539389191602E-3</v>
      </c>
      <c r="J1600" s="51"/>
      <c r="P1600" s="99"/>
      <c r="Q1600" s="99"/>
      <c r="R1600" s="99"/>
      <c r="S1600" s="99"/>
    </row>
    <row r="1601" spans="1:19">
      <c r="A1601" s="119" t="s">
        <v>540</v>
      </c>
      <c r="B1601" s="105">
        <v>42606</v>
      </c>
      <c r="C1601" s="122">
        <v>4126.6499020000001</v>
      </c>
      <c r="D1601" s="121">
        <v>4144.9599609999996</v>
      </c>
      <c r="E1601" s="121">
        <v>4147.8598629999997</v>
      </c>
      <c r="F1601" s="113">
        <v>4118.7099609999996</v>
      </c>
      <c r="I1601" s="51">
        <f t="shared" si="18"/>
        <v>-5.1854926500093379E-3</v>
      </c>
      <c r="J1601" s="51"/>
      <c r="P1601" s="99"/>
      <c r="Q1601" s="99"/>
      <c r="R1601" s="99"/>
      <c r="S1601" s="99"/>
    </row>
    <row r="1602" spans="1:19">
      <c r="A1602" s="119" t="s">
        <v>541</v>
      </c>
      <c r="B1602" s="105">
        <v>42605</v>
      </c>
      <c r="C1602" s="122">
        <v>4148.1601559999999</v>
      </c>
      <c r="D1602" s="121">
        <v>4149.8901370000003</v>
      </c>
      <c r="E1602" s="121">
        <v>4160.4902339999999</v>
      </c>
      <c r="F1602" s="113">
        <v>4147.9902339999999</v>
      </c>
      <c r="I1602" s="51">
        <f t="shared" si="18"/>
        <v>1.9782608508451816E-3</v>
      </c>
      <c r="J1602" s="51"/>
      <c r="P1602" s="99"/>
      <c r="Q1602" s="99"/>
      <c r="R1602" s="99"/>
      <c r="S1602" s="99"/>
    </row>
    <row r="1603" spans="1:19">
      <c r="A1603" s="119" t="s">
        <v>542</v>
      </c>
      <c r="B1603" s="105">
        <v>42604</v>
      </c>
      <c r="C1603" s="120">
        <v>4139.9702150000003</v>
      </c>
      <c r="D1603" s="121">
        <v>4137.9599609999996</v>
      </c>
      <c r="E1603" s="121">
        <v>4144.7299800000001</v>
      </c>
      <c r="F1603" s="113">
        <v>4127.3198240000002</v>
      </c>
      <c r="I1603" s="51">
        <f t="shared" si="18"/>
        <v>-5.4554310381382809E-4</v>
      </c>
      <c r="J1603" s="51"/>
      <c r="P1603" s="99"/>
      <c r="Q1603" s="99"/>
      <c r="R1603" s="99"/>
      <c r="S1603" s="99"/>
    </row>
    <row r="1604" spans="1:19">
      <c r="A1604" s="119" t="s">
        <v>543</v>
      </c>
      <c r="B1604" s="105">
        <v>42601</v>
      </c>
      <c r="C1604" s="120">
        <v>4142.2299800000001</v>
      </c>
      <c r="D1604" s="121">
        <v>4142.9301759999998</v>
      </c>
      <c r="E1604" s="121">
        <v>4144.3701170000004</v>
      </c>
      <c r="F1604" s="113">
        <v>4125.669922</v>
      </c>
      <c r="I1604" s="51">
        <f t="shared" si="18"/>
        <v>-1.3043940219735761E-3</v>
      </c>
      <c r="J1604" s="51"/>
      <c r="P1604" s="99"/>
      <c r="Q1604" s="99"/>
      <c r="R1604" s="99"/>
      <c r="S1604" s="99"/>
    </row>
    <row r="1605" spans="1:19">
      <c r="A1605" s="119" t="s">
        <v>544</v>
      </c>
      <c r="B1605" s="105">
        <v>42600</v>
      </c>
      <c r="C1605" s="122">
        <v>4147.6401370000003</v>
      </c>
      <c r="D1605" s="121">
        <v>4137.919922</v>
      </c>
      <c r="E1605" s="121">
        <v>4147.6499020000001</v>
      </c>
      <c r="F1605" s="113">
        <v>4135.2099609999996</v>
      </c>
      <c r="I1605" s="51">
        <f t="shared" si="18"/>
        <v>2.2279553969342114E-3</v>
      </c>
      <c r="J1605" s="51"/>
      <c r="P1605" s="99"/>
      <c r="Q1605" s="99"/>
      <c r="R1605" s="99"/>
      <c r="S1605" s="99"/>
    </row>
    <row r="1606" spans="1:19">
      <c r="A1606" s="119" t="s">
        <v>545</v>
      </c>
      <c r="B1606" s="105">
        <v>42599</v>
      </c>
      <c r="C1606" s="122">
        <v>4138.419922</v>
      </c>
      <c r="D1606" s="121">
        <v>4130.1201170000004</v>
      </c>
      <c r="E1606" s="121">
        <v>4140.0297849999997</v>
      </c>
      <c r="F1606" s="113">
        <v>4112.4702150000003</v>
      </c>
      <c r="I1606" s="51">
        <f t="shared" si="18"/>
        <v>2.1163251456595145E-3</v>
      </c>
      <c r="J1606" s="51"/>
      <c r="P1606" s="99"/>
      <c r="Q1606" s="99"/>
      <c r="R1606" s="99"/>
      <c r="S1606" s="99"/>
    </row>
    <row r="1607" spans="1:19">
      <c r="A1607" s="119" t="s">
        <v>546</v>
      </c>
      <c r="B1607" s="105">
        <v>42598</v>
      </c>
      <c r="C1607" s="122">
        <v>4129.6801759999998</v>
      </c>
      <c r="D1607" s="121">
        <v>4145.0097660000001</v>
      </c>
      <c r="E1607" s="121">
        <v>4145.0097660000001</v>
      </c>
      <c r="F1607" s="113">
        <v>4129.6601559999999</v>
      </c>
      <c r="I1607" s="51">
        <f t="shared" si="18"/>
        <v>-5.3013990237186226E-3</v>
      </c>
      <c r="J1607" s="51"/>
      <c r="P1607" s="99"/>
      <c r="Q1607" s="99"/>
      <c r="R1607" s="99"/>
      <c r="S1607" s="99"/>
    </row>
    <row r="1608" spans="1:19">
      <c r="A1608" s="119" t="s">
        <v>547</v>
      </c>
      <c r="B1608" s="105">
        <v>42597</v>
      </c>
      <c r="C1608" s="122">
        <v>4151.6899409999996</v>
      </c>
      <c r="D1608" s="121">
        <v>4143.9799800000001</v>
      </c>
      <c r="E1608" s="121">
        <v>4158.6298829999996</v>
      </c>
      <c r="F1608" s="113">
        <v>4143.9799800000001</v>
      </c>
      <c r="I1608" s="51">
        <f t="shared" si="18"/>
        <v>2.913317939250204E-3</v>
      </c>
      <c r="J1608" s="51"/>
      <c r="P1608" s="99"/>
      <c r="Q1608" s="99"/>
      <c r="R1608" s="99"/>
      <c r="S1608" s="99"/>
    </row>
    <row r="1609" spans="1:19">
      <c r="A1609" s="119" t="s">
        <v>548</v>
      </c>
      <c r="B1609" s="105">
        <v>42594</v>
      </c>
      <c r="C1609" s="120">
        <v>4139.6298829999996</v>
      </c>
      <c r="D1609" s="121">
        <v>4139.0400390000004</v>
      </c>
      <c r="E1609" s="121">
        <v>4143.8198240000002</v>
      </c>
      <c r="F1609" s="113">
        <v>4130.8701170000004</v>
      </c>
      <c r="I1609" s="51">
        <f t="shared" si="18"/>
        <v>-7.4596686225902875E-4</v>
      </c>
      <c r="J1609" s="51"/>
      <c r="P1609" s="99"/>
      <c r="Q1609" s="99"/>
      <c r="R1609" s="99"/>
      <c r="S1609" s="99"/>
    </row>
    <row r="1610" spans="1:19">
      <c r="A1610" s="119" t="s">
        <v>549</v>
      </c>
      <c r="B1610" s="105">
        <v>42593</v>
      </c>
      <c r="C1610" s="122">
        <v>4142.7202150000003</v>
      </c>
      <c r="D1610" s="121">
        <v>4127.8901370000003</v>
      </c>
      <c r="E1610" s="121">
        <v>4147.7402339999999</v>
      </c>
      <c r="F1610" s="113">
        <v>4127.8901370000003</v>
      </c>
      <c r="I1610" s="51">
        <f t="shared" si="18"/>
        <v>4.868303997936696E-3</v>
      </c>
      <c r="J1610" s="51"/>
      <c r="P1610" s="99"/>
      <c r="Q1610" s="99"/>
      <c r="R1610" s="99"/>
      <c r="S1610" s="99"/>
    </row>
    <row r="1611" spans="1:19">
      <c r="A1611" s="119" t="s">
        <v>550</v>
      </c>
      <c r="B1611" s="105">
        <v>42592</v>
      </c>
      <c r="C1611" s="120">
        <v>4122.6499020000001</v>
      </c>
      <c r="D1611" s="121">
        <v>4136.5200199999999</v>
      </c>
      <c r="E1611" s="121">
        <v>4137.4702150000003</v>
      </c>
      <c r="F1611" s="113">
        <v>4116.080078</v>
      </c>
      <c r="I1611" s="51">
        <f t="shared" si="18"/>
        <v>-2.4945944546496124E-3</v>
      </c>
      <c r="J1611" s="51"/>
      <c r="P1611" s="99"/>
      <c r="Q1611" s="99"/>
      <c r="R1611" s="99"/>
      <c r="S1611" s="99"/>
    </row>
    <row r="1612" spans="1:19">
      <c r="A1612" s="119" t="s">
        <v>551</v>
      </c>
      <c r="B1612" s="105">
        <v>42591</v>
      </c>
      <c r="C1612" s="122">
        <v>4132.9599609999996</v>
      </c>
      <c r="D1612" s="121">
        <v>4133.919922</v>
      </c>
      <c r="E1612" s="121">
        <v>4144.1401370000003</v>
      </c>
      <c r="F1612" s="113">
        <v>4127.0600590000004</v>
      </c>
      <c r="I1612" s="51">
        <f t="shared" si="18"/>
        <v>4.2845282479841984E-4</v>
      </c>
      <c r="J1612" s="51"/>
      <c r="P1612" s="99"/>
      <c r="Q1612" s="99"/>
      <c r="R1612" s="99"/>
      <c r="S1612" s="99"/>
    </row>
    <row r="1613" spans="1:19">
      <c r="A1613" s="119" t="s">
        <v>552</v>
      </c>
      <c r="B1613" s="105">
        <v>42590</v>
      </c>
      <c r="C1613" s="120">
        <v>4131.1899409999996</v>
      </c>
      <c r="D1613" s="121">
        <v>4136.6298829999996</v>
      </c>
      <c r="E1613" s="121">
        <v>4139.7998049999997</v>
      </c>
      <c r="F1613" s="113">
        <v>4125.4599609999996</v>
      </c>
      <c r="I1613" s="51">
        <f t="shared" si="18"/>
        <v>-8.1510921401772851E-4</v>
      </c>
      <c r="J1613" s="51"/>
      <c r="P1613" s="99"/>
      <c r="Q1613" s="99"/>
      <c r="R1613" s="99"/>
      <c r="S1613" s="99"/>
    </row>
    <row r="1614" spans="1:19">
      <c r="A1614" s="119" t="s">
        <v>553</v>
      </c>
      <c r="B1614" s="105">
        <v>42587</v>
      </c>
      <c r="C1614" s="122">
        <v>4134.5600590000004</v>
      </c>
      <c r="D1614" s="121">
        <v>4107.8901370000003</v>
      </c>
      <c r="E1614" s="121">
        <v>4134.5600590000004</v>
      </c>
      <c r="F1614" s="113">
        <v>4107.8901370000003</v>
      </c>
      <c r="I1614" s="51">
        <f t="shared" si="18"/>
        <v>8.6236368315657508E-3</v>
      </c>
      <c r="J1614" s="51"/>
      <c r="P1614" s="99"/>
      <c r="Q1614" s="99"/>
      <c r="R1614" s="99"/>
      <c r="S1614" s="99"/>
    </row>
    <row r="1615" spans="1:19">
      <c r="A1615" s="119" t="s">
        <v>554</v>
      </c>
      <c r="B1615" s="105">
        <v>42586</v>
      </c>
      <c r="C1615" s="120">
        <v>4099.2099609999996</v>
      </c>
      <c r="D1615" s="121">
        <v>4097.7998049999997</v>
      </c>
      <c r="E1615" s="121">
        <v>4106.6401370000003</v>
      </c>
      <c r="F1615" s="113">
        <v>4089.4099120000001</v>
      </c>
      <c r="I1615" s="51">
        <f t="shared" si="18"/>
        <v>4.6619873841513559E-4</v>
      </c>
      <c r="J1615" s="51"/>
      <c r="P1615" s="99"/>
      <c r="Q1615" s="99"/>
      <c r="R1615" s="99"/>
      <c r="S1615" s="99"/>
    </row>
    <row r="1616" spans="1:19">
      <c r="A1616" s="119" t="s">
        <v>555</v>
      </c>
      <c r="B1616" s="105">
        <v>42585</v>
      </c>
      <c r="C1616" s="122">
        <v>4097.2998049999997</v>
      </c>
      <c r="D1616" s="121">
        <v>4084.080078</v>
      </c>
      <c r="E1616" s="121">
        <v>4097.2998049999997</v>
      </c>
      <c r="F1616" s="113">
        <v>4076.070068</v>
      </c>
      <c r="I1616" s="51">
        <f t="shared" si="18"/>
        <v>3.4408387926283535E-3</v>
      </c>
      <c r="J1616" s="51"/>
      <c r="P1616" s="99"/>
      <c r="Q1616" s="99"/>
      <c r="R1616" s="99"/>
      <c r="S1616" s="99"/>
    </row>
    <row r="1617" spans="1:19">
      <c r="A1617" s="119" t="s">
        <v>556</v>
      </c>
      <c r="B1617" s="105">
        <v>42584</v>
      </c>
      <c r="C1617" s="122">
        <v>4083.25</v>
      </c>
      <c r="D1617" s="121">
        <v>4107.6899409999996</v>
      </c>
      <c r="E1617" s="121">
        <v>4108.1801759999998</v>
      </c>
      <c r="F1617" s="113">
        <v>4065.3798830000001</v>
      </c>
      <c r="I1617" s="51">
        <f t="shared" si="18"/>
        <v>-6.334391027599473E-3</v>
      </c>
      <c r="J1617" s="51"/>
      <c r="P1617" s="99"/>
      <c r="Q1617" s="99"/>
      <c r="R1617" s="99"/>
      <c r="S1617" s="99"/>
    </row>
    <row r="1618" spans="1:19">
      <c r="A1618" s="119" t="s">
        <v>557</v>
      </c>
      <c r="B1618" s="105">
        <v>42583</v>
      </c>
      <c r="C1618" s="120">
        <v>4109.2797849999997</v>
      </c>
      <c r="D1618" s="121">
        <v>4113.6601559999999</v>
      </c>
      <c r="E1618" s="121">
        <v>4123.3701170000004</v>
      </c>
      <c r="F1618" s="113">
        <v>4100.5297849999997</v>
      </c>
      <c r="I1618" s="51">
        <f t="shared" si="18"/>
        <v>-1.2711067168239554E-3</v>
      </c>
      <c r="J1618" s="51"/>
      <c r="P1618" s="99"/>
      <c r="Q1618" s="99"/>
      <c r="R1618" s="99"/>
      <c r="S1618" s="99"/>
    </row>
    <row r="1619" spans="1:19">
      <c r="A1619" s="119" t="s">
        <v>558</v>
      </c>
      <c r="B1619" s="105">
        <v>42580</v>
      </c>
      <c r="C1619" s="122">
        <v>4114.5097660000001</v>
      </c>
      <c r="D1619" s="121">
        <v>4105.4702150000003</v>
      </c>
      <c r="E1619" s="121">
        <v>4121.1098629999997</v>
      </c>
      <c r="F1619" s="113">
        <v>4095.360107</v>
      </c>
      <c r="I1619" s="51">
        <f t="shared" si="18"/>
        <v>1.6456128050637009E-3</v>
      </c>
      <c r="J1619" s="51"/>
      <c r="P1619" s="99"/>
      <c r="Q1619" s="99"/>
      <c r="R1619" s="99"/>
      <c r="S1619" s="99"/>
    </row>
    <row r="1620" spans="1:19">
      <c r="A1620" s="119" t="s">
        <v>559</v>
      </c>
      <c r="B1620" s="105">
        <v>42579</v>
      </c>
      <c r="C1620" s="120">
        <v>4107.75</v>
      </c>
      <c r="D1620" s="121">
        <v>4100.169922</v>
      </c>
      <c r="E1620" s="121">
        <v>4113.0400390000004</v>
      </c>
      <c r="F1620" s="113">
        <v>4088.23999</v>
      </c>
      <c r="I1620" s="51">
        <f t="shared" si="18"/>
        <v>1.6923341730419317E-3</v>
      </c>
      <c r="J1620" s="51"/>
      <c r="P1620" s="99"/>
      <c r="Q1620" s="99"/>
      <c r="R1620" s="99"/>
      <c r="S1620" s="99"/>
    </row>
    <row r="1621" spans="1:19">
      <c r="A1621" s="119" t="s">
        <v>560</v>
      </c>
      <c r="B1621" s="105">
        <v>42578</v>
      </c>
      <c r="C1621" s="122">
        <v>4100.8100590000004</v>
      </c>
      <c r="D1621" s="121">
        <v>4106.919922</v>
      </c>
      <c r="E1621" s="121">
        <v>4116.6899409999996</v>
      </c>
      <c r="F1621" s="113">
        <v>4086.75</v>
      </c>
      <c r="I1621" s="51">
        <f t="shared" si="18"/>
        <v>-1.1593433321180902E-3</v>
      </c>
      <c r="J1621" s="51"/>
      <c r="P1621" s="99"/>
      <c r="Q1621" s="99"/>
      <c r="R1621" s="99"/>
      <c r="S1621" s="99"/>
    </row>
    <row r="1622" spans="1:19">
      <c r="A1622" s="119" t="s">
        <v>561</v>
      </c>
      <c r="B1622" s="105">
        <v>42577</v>
      </c>
      <c r="C1622" s="122">
        <v>4105.5698240000002</v>
      </c>
      <c r="D1622" s="121">
        <v>4105.1899409999996</v>
      </c>
      <c r="E1622" s="121">
        <v>4113.8398440000001</v>
      </c>
      <c r="F1622" s="113">
        <v>4088.5500489999999</v>
      </c>
      <c r="I1622" s="51">
        <f t="shared" si="18"/>
        <v>3.5085171304283236E-4</v>
      </c>
      <c r="J1622" s="51"/>
      <c r="P1622" s="99"/>
      <c r="Q1622" s="99"/>
      <c r="R1622" s="99"/>
      <c r="S1622" s="99"/>
    </row>
    <row r="1623" spans="1:19">
      <c r="A1623" s="119" t="s">
        <v>562</v>
      </c>
      <c r="B1623" s="105">
        <v>42576</v>
      </c>
      <c r="C1623" s="120">
        <v>4104.1298829999996</v>
      </c>
      <c r="D1623" s="121">
        <v>4114.0297849999997</v>
      </c>
      <c r="E1623" s="121">
        <v>4114.0297849999997</v>
      </c>
      <c r="F1623" s="113">
        <v>4091.7700199999999</v>
      </c>
      <c r="I1623" s="51">
        <f t="shared" si="18"/>
        <v>-3.0050083809062267E-3</v>
      </c>
      <c r="J1623" s="51"/>
      <c r="P1623" s="99"/>
      <c r="Q1623" s="99"/>
      <c r="R1623" s="99"/>
      <c r="S1623" s="99"/>
    </row>
    <row r="1624" spans="1:19">
      <c r="A1624" s="119" t="s">
        <v>563</v>
      </c>
      <c r="B1624" s="105">
        <v>42573</v>
      </c>
      <c r="C1624" s="122">
        <v>4116.5</v>
      </c>
      <c r="D1624" s="121">
        <v>4100.2998049999997</v>
      </c>
      <c r="E1624" s="121">
        <v>4116.6601559999999</v>
      </c>
      <c r="F1624" s="113">
        <v>4094.209961</v>
      </c>
      <c r="I1624" s="51">
        <f t="shared" si="18"/>
        <v>4.558564505592555E-3</v>
      </c>
      <c r="J1624" s="51"/>
      <c r="P1624" s="99"/>
      <c r="Q1624" s="99"/>
      <c r="R1624" s="99"/>
      <c r="S1624" s="99"/>
    </row>
    <row r="1625" spans="1:19">
      <c r="A1625" s="119" t="s">
        <v>564</v>
      </c>
      <c r="B1625" s="105">
        <v>42572</v>
      </c>
      <c r="C1625" s="122">
        <v>4097.8198240000002</v>
      </c>
      <c r="D1625" s="121">
        <v>4112.4702150000003</v>
      </c>
      <c r="E1625" s="121">
        <v>4115.5600590000004</v>
      </c>
      <c r="F1625" s="113">
        <v>4087.570068</v>
      </c>
      <c r="I1625" s="51">
        <f t="shared" si="18"/>
        <v>-3.5962659947547104E-3</v>
      </c>
      <c r="J1625" s="51"/>
      <c r="P1625" s="99"/>
      <c r="Q1625" s="99"/>
      <c r="R1625" s="99"/>
      <c r="S1625" s="99"/>
    </row>
    <row r="1626" spans="1:19">
      <c r="A1626" s="119" t="s">
        <v>565</v>
      </c>
      <c r="B1626" s="105">
        <v>42571</v>
      </c>
      <c r="C1626" s="122">
        <v>4112.6098629999997</v>
      </c>
      <c r="D1626" s="121">
        <v>4099.5200199999999</v>
      </c>
      <c r="E1626" s="121">
        <v>4117.5498049999997</v>
      </c>
      <c r="F1626" s="113">
        <v>4097.2299800000001</v>
      </c>
      <c r="I1626" s="51">
        <f t="shared" si="18"/>
        <v>4.3959633590577862E-3</v>
      </c>
      <c r="J1626" s="51"/>
      <c r="P1626" s="99"/>
      <c r="Q1626" s="99"/>
      <c r="R1626" s="99"/>
      <c r="S1626" s="99"/>
    </row>
    <row r="1627" spans="1:19">
      <c r="A1627" s="119" t="s">
        <v>566</v>
      </c>
      <c r="B1627" s="105">
        <v>42570</v>
      </c>
      <c r="C1627" s="120">
        <v>4094.610107</v>
      </c>
      <c r="D1627" s="121">
        <v>4094.6298830000001</v>
      </c>
      <c r="E1627" s="121">
        <v>4096.2202150000003</v>
      </c>
      <c r="F1627" s="113">
        <v>4085.580078</v>
      </c>
      <c r="I1627" s="51">
        <f t="shared" si="18"/>
        <v>-1.4120073988822535E-3</v>
      </c>
      <c r="J1627" s="51"/>
      <c r="P1627" s="99"/>
      <c r="Q1627" s="99"/>
      <c r="R1627" s="99"/>
      <c r="S1627" s="99"/>
    </row>
    <row r="1628" spans="1:19">
      <c r="A1628" s="119" t="s">
        <v>567</v>
      </c>
      <c r="B1628" s="105">
        <v>42569</v>
      </c>
      <c r="C1628" s="122">
        <v>4100.3999020000001</v>
      </c>
      <c r="D1628" s="121">
        <v>4091.219971</v>
      </c>
      <c r="E1628" s="121">
        <v>4103.1601559999999</v>
      </c>
      <c r="F1628" s="113">
        <v>4086.719971</v>
      </c>
      <c r="I1628" s="51">
        <f t="shared" si="18"/>
        <v>2.4226711284531799E-3</v>
      </c>
      <c r="J1628" s="51"/>
      <c r="P1628" s="99"/>
      <c r="Q1628" s="99"/>
      <c r="R1628" s="99"/>
      <c r="S1628" s="99"/>
    </row>
    <row r="1629" spans="1:19">
      <c r="A1629" s="119" t="s">
        <v>568</v>
      </c>
      <c r="B1629" s="105">
        <v>42566</v>
      </c>
      <c r="C1629" s="120">
        <v>4090.48999</v>
      </c>
      <c r="D1629" s="121">
        <v>4096.8999020000001</v>
      </c>
      <c r="E1629" s="121">
        <v>4104.2597660000001</v>
      </c>
      <c r="F1629" s="113">
        <v>4079.25</v>
      </c>
      <c r="I1629" s="51">
        <f t="shared" si="18"/>
        <v>-9.2569120166552388E-4</v>
      </c>
      <c r="J1629" s="51"/>
      <c r="P1629" s="99"/>
      <c r="Q1629" s="99"/>
      <c r="R1629" s="99"/>
      <c r="S1629" s="99"/>
    </row>
    <row r="1630" spans="1:19">
      <c r="A1630" s="119" t="s">
        <v>569</v>
      </c>
      <c r="B1630" s="105">
        <v>42565</v>
      </c>
      <c r="C1630" s="122">
        <v>4094.280029</v>
      </c>
      <c r="D1630" s="121">
        <v>4083.179932</v>
      </c>
      <c r="E1630" s="121">
        <v>4104.1098629999997</v>
      </c>
      <c r="F1630" s="113">
        <v>4083.179932</v>
      </c>
      <c r="I1630" s="51">
        <f t="shared" si="18"/>
        <v>5.2814199904172021E-3</v>
      </c>
      <c r="J1630" s="51"/>
      <c r="P1630" s="99"/>
      <c r="Q1630" s="99"/>
      <c r="R1630" s="99"/>
      <c r="S1630" s="99"/>
    </row>
    <row r="1631" spans="1:19">
      <c r="A1631" s="119" t="s">
        <v>570</v>
      </c>
      <c r="B1631" s="105">
        <v>42564</v>
      </c>
      <c r="C1631" s="122">
        <v>4072.7700199999999</v>
      </c>
      <c r="D1631" s="121">
        <v>4075.389893</v>
      </c>
      <c r="E1631" s="121">
        <v>4080.389893</v>
      </c>
      <c r="F1631" s="113">
        <v>4061.0500489999999</v>
      </c>
      <c r="I1631" s="51">
        <f t="shared" si="18"/>
        <v>2.2592236400154064E-4</v>
      </c>
      <c r="J1631" s="51"/>
      <c r="P1631" s="99"/>
      <c r="Q1631" s="99"/>
      <c r="R1631" s="99"/>
      <c r="S1631" s="99"/>
    </row>
    <row r="1632" spans="1:19">
      <c r="A1632" s="119" t="s">
        <v>571</v>
      </c>
      <c r="B1632" s="105">
        <v>42563</v>
      </c>
      <c r="C1632" s="120">
        <v>4071.8500979999999</v>
      </c>
      <c r="D1632" s="121">
        <v>4047.9399410000001</v>
      </c>
      <c r="E1632" s="121">
        <v>4077.889893</v>
      </c>
      <c r="F1632" s="113">
        <v>4047.9399410000001</v>
      </c>
      <c r="I1632" s="51">
        <f t="shared" si="18"/>
        <v>7.0137698053260866E-3</v>
      </c>
      <c r="J1632" s="51"/>
      <c r="P1632" s="99"/>
      <c r="Q1632" s="99"/>
      <c r="R1632" s="99"/>
      <c r="S1632" s="99"/>
    </row>
    <row r="1633" spans="1:19">
      <c r="A1633" s="119" t="s">
        <v>572</v>
      </c>
      <c r="B1633" s="105">
        <v>42562</v>
      </c>
      <c r="C1633" s="120">
        <v>4043.48999</v>
      </c>
      <c r="D1633" s="121">
        <v>4033.1999510000001</v>
      </c>
      <c r="E1633" s="121">
        <v>4054.8400879999999</v>
      </c>
      <c r="F1633" s="113">
        <v>4033.1999510000001</v>
      </c>
      <c r="I1633" s="51">
        <f t="shared" si="18"/>
        <v>3.4096383150319376E-3</v>
      </c>
      <c r="J1633" s="51"/>
      <c r="P1633" s="99"/>
      <c r="Q1633" s="99"/>
      <c r="R1633" s="99"/>
      <c r="S1633" s="99"/>
    </row>
    <row r="1634" spans="1:19">
      <c r="A1634" s="119" t="s">
        <v>573</v>
      </c>
      <c r="B1634" s="105">
        <v>42559</v>
      </c>
      <c r="C1634" s="120">
        <v>4029.75</v>
      </c>
      <c r="D1634" s="121">
        <v>3986.3701169999999</v>
      </c>
      <c r="E1634" s="121">
        <v>4033.1000979999999</v>
      </c>
      <c r="F1634" s="113">
        <v>3986.3701169999999</v>
      </c>
      <c r="I1634" s="51">
        <f t="shared" si="18"/>
        <v>1.5257536147222694E-2</v>
      </c>
      <c r="J1634" s="51"/>
      <c r="P1634" s="99"/>
      <c r="Q1634" s="99"/>
      <c r="R1634" s="99"/>
      <c r="S1634" s="99"/>
    </row>
    <row r="1635" spans="1:19">
      <c r="A1635" s="119" t="s">
        <v>574</v>
      </c>
      <c r="B1635" s="105">
        <v>42558</v>
      </c>
      <c r="C1635" s="120">
        <v>3969.1899410000001</v>
      </c>
      <c r="D1635" s="121">
        <v>3973.959961</v>
      </c>
      <c r="E1635" s="121">
        <v>3990.2700199999999</v>
      </c>
      <c r="F1635" s="113">
        <v>3953.1499020000001</v>
      </c>
      <c r="I1635" s="51">
        <f t="shared" si="18"/>
        <v>-7.7287715111074018E-4</v>
      </c>
      <c r="J1635" s="51"/>
      <c r="P1635" s="99"/>
      <c r="Q1635" s="99"/>
      <c r="R1635" s="99"/>
      <c r="S1635" s="99"/>
    </row>
    <row r="1636" spans="1:19">
      <c r="A1636" s="119" t="s">
        <v>575</v>
      </c>
      <c r="B1636" s="105">
        <v>42557</v>
      </c>
      <c r="C1636" s="120">
        <v>3972.26001</v>
      </c>
      <c r="D1636" s="121">
        <v>3943.320068</v>
      </c>
      <c r="E1636" s="121">
        <v>3974.110107</v>
      </c>
      <c r="F1636" s="113">
        <v>3923.6499020000001</v>
      </c>
      <c r="I1636" s="51">
        <f t="shared" si="18"/>
        <v>5.7067435578965764E-3</v>
      </c>
      <c r="J1636" s="51"/>
      <c r="P1636" s="99"/>
      <c r="Q1636" s="99"/>
      <c r="R1636" s="99"/>
      <c r="S1636" s="99"/>
    </row>
    <row r="1637" spans="1:19">
      <c r="A1637" s="119" t="s">
        <v>576</v>
      </c>
      <c r="B1637" s="105">
        <v>42556</v>
      </c>
      <c r="C1637" s="122">
        <v>3949.719971</v>
      </c>
      <c r="D1637" s="121">
        <v>3962.0200199999999</v>
      </c>
      <c r="E1637" s="121">
        <v>3962.0200199999999</v>
      </c>
      <c r="F1637" s="113">
        <v>3935.1999510000001</v>
      </c>
      <c r="I1637" s="51">
        <f t="shared" si="18"/>
        <v>-6.7795149373364172E-3</v>
      </c>
      <c r="J1637" s="51"/>
      <c r="P1637" s="99"/>
      <c r="Q1637" s="99"/>
      <c r="R1637" s="99"/>
      <c r="S1637" s="99"/>
    </row>
    <row r="1638" spans="1:19">
      <c r="A1638" s="119" t="s">
        <v>577</v>
      </c>
      <c r="B1638" s="105">
        <v>42552</v>
      </c>
      <c r="C1638" s="122">
        <v>3976.679932</v>
      </c>
      <c r="D1638" s="121">
        <v>3969.8500979999999</v>
      </c>
      <c r="E1638" s="121">
        <v>3987.540039</v>
      </c>
      <c r="F1638" s="113">
        <v>3967.179932</v>
      </c>
      <c r="I1638" s="51">
        <f t="shared" si="18"/>
        <v>2.1344563627538893E-3</v>
      </c>
      <c r="J1638" s="51"/>
      <c r="P1638" s="99"/>
      <c r="Q1638" s="99"/>
      <c r="R1638" s="99"/>
      <c r="S1638" s="99"/>
    </row>
    <row r="1639" spans="1:19">
      <c r="A1639" s="119" t="s">
        <v>578</v>
      </c>
      <c r="B1639" s="105">
        <v>42551</v>
      </c>
      <c r="C1639" s="120">
        <v>3968.209961</v>
      </c>
      <c r="D1639" s="121">
        <v>3919.639893</v>
      </c>
      <c r="E1639" s="121">
        <v>3968.3500979999999</v>
      </c>
      <c r="F1639" s="113">
        <v>3913.669922</v>
      </c>
      <c r="I1639" s="51">
        <f t="shared" si="18"/>
        <v>1.3565390838188529E-2</v>
      </c>
      <c r="J1639" s="51"/>
      <c r="P1639" s="99"/>
      <c r="Q1639" s="99"/>
      <c r="R1639" s="99"/>
      <c r="S1639" s="99"/>
    </row>
    <row r="1640" spans="1:19">
      <c r="A1640" s="119" t="s">
        <v>579</v>
      </c>
      <c r="B1640" s="105">
        <v>42550</v>
      </c>
      <c r="C1640" s="122">
        <v>3915.1000979999999</v>
      </c>
      <c r="D1640" s="121">
        <v>3862.0200199999999</v>
      </c>
      <c r="E1640" s="121">
        <v>3919.5600589999999</v>
      </c>
      <c r="F1640" s="113">
        <v>3862.0200199999999</v>
      </c>
      <c r="I1640" s="51">
        <f t="shared" si="18"/>
        <v>1.716009097287774E-2</v>
      </c>
      <c r="J1640" s="51"/>
      <c r="P1640" s="99"/>
      <c r="Q1640" s="99"/>
      <c r="R1640" s="99"/>
      <c r="S1640" s="99"/>
    </row>
    <row r="1641" spans="1:19">
      <c r="A1641" s="119" t="s">
        <v>580</v>
      </c>
      <c r="B1641" s="105">
        <v>42549</v>
      </c>
      <c r="C1641" s="120">
        <v>3849.0500489999999</v>
      </c>
      <c r="D1641" s="121">
        <v>3793.4399410000001</v>
      </c>
      <c r="E1641" s="121">
        <v>3849.0500489999999</v>
      </c>
      <c r="F1641" s="113">
        <v>3793.4399410000001</v>
      </c>
      <c r="I1641" s="51">
        <f t="shared" si="18"/>
        <v>1.799250695318988E-2</v>
      </c>
      <c r="J1641" s="51"/>
      <c r="P1641" s="99"/>
      <c r="Q1641" s="99"/>
      <c r="R1641" s="99"/>
      <c r="S1641" s="99"/>
    </row>
    <row r="1642" spans="1:19">
      <c r="A1642" s="119" t="s">
        <v>581</v>
      </c>
      <c r="B1642" s="105">
        <v>42548</v>
      </c>
      <c r="C1642" s="120">
        <v>3781.0200199999999</v>
      </c>
      <c r="D1642" s="121">
        <v>3839.4399410000001</v>
      </c>
      <c r="E1642" s="121">
        <v>3839.4399410000001</v>
      </c>
      <c r="F1642" s="113">
        <v>3764.3500979999999</v>
      </c>
      <c r="I1642" s="51">
        <f t="shared" si="18"/>
        <v>-1.8095393535376481E-2</v>
      </c>
      <c r="J1642" s="51"/>
      <c r="P1642" s="99"/>
      <c r="Q1642" s="99"/>
      <c r="R1642" s="99"/>
      <c r="S1642" s="99"/>
    </row>
    <row r="1643" spans="1:19">
      <c r="A1643" s="119" t="s">
        <v>582</v>
      </c>
      <c r="B1643" s="105">
        <v>42545</v>
      </c>
      <c r="C1643" s="122">
        <v>3850.6999510000001</v>
      </c>
      <c r="D1643" s="121">
        <v>3976.1999510000001</v>
      </c>
      <c r="E1643" s="121">
        <v>3976.1999510000001</v>
      </c>
      <c r="F1643" s="113">
        <v>3841.7700199999999</v>
      </c>
      <c r="I1643" s="51">
        <f t="shared" si="18"/>
        <v>-3.5922262752984047E-2</v>
      </c>
      <c r="J1643" s="51"/>
      <c r="P1643" s="99"/>
      <c r="Q1643" s="99"/>
      <c r="R1643" s="99"/>
      <c r="S1643" s="99"/>
    </row>
    <row r="1644" spans="1:19">
      <c r="A1644" s="119" t="s">
        <v>583</v>
      </c>
      <c r="B1644" s="105">
        <v>42544</v>
      </c>
      <c r="C1644" s="120">
        <v>3994.179932</v>
      </c>
      <c r="D1644" s="121">
        <v>3955.3999020000001</v>
      </c>
      <c r="E1644" s="121">
        <v>3994.179932</v>
      </c>
      <c r="F1644" s="113">
        <v>3955.3999020000001</v>
      </c>
      <c r="I1644" s="51">
        <f t="shared" si="18"/>
        <v>1.3378320581394654E-2</v>
      </c>
      <c r="J1644" s="51"/>
      <c r="P1644" s="99"/>
      <c r="Q1644" s="99"/>
      <c r="R1644" s="99"/>
      <c r="S1644" s="99"/>
    </row>
    <row r="1645" spans="1:19">
      <c r="A1645" s="119" t="s">
        <v>584</v>
      </c>
      <c r="B1645" s="105">
        <v>42543</v>
      </c>
      <c r="C1645" s="122">
        <v>3941.4499510000001</v>
      </c>
      <c r="D1645" s="121">
        <v>3949.580078</v>
      </c>
      <c r="E1645" s="121">
        <v>3968.4099120000001</v>
      </c>
      <c r="F1645" s="113">
        <v>3939.4099120000001</v>
      </c>
      <c r="I1645" s="51">
        <f t="shared" si="18"/>
        <v>-1.643892788894874E-3</v>
      </c>
      <c r="J1645" s="51"/>
      <c r="P1645" s="99"/>
      <c r="Q1645" s="99"/>
      <c r="R1645" s="99"/>
      <c r="S1645" s="99"/>
    </row>
    <row r="1646" spans="1:19">
      <c r="A1646" s="119" t="s">
        <v>585</v>
      </c>
      <c r="B1646" s="105">
        <v>42542</v>
      </c>
      <c r="C1646" s="122">
        <v>3947.9399410000001</v>
      </c>
      <c r="D1646" s="121">
        <v>3940.929932</v>
      </c>
      <c r="E1646" s="121">
        <v>3956.9399410000001</v>
      </c>
      <c r="F1646" s="113">
        <v>3936.830078</v>
      </c>
      <c r="I1646" s="51">
        <f t="shared" si="18"/>
        <v>2.801697078812948E-3</v>
      </c>
      <c r="J1646" s="51"/>
      <c r="P1646" s="99"/>
      <c r="Q1646" s="99"/>
      <c r="R1646" s="99"/>
      <c r="S1646" s="99"/>
    </row>
    <row r="1647" spans="1:19">
      <c r="A1647" s="119" t="s">
        <v>586</v>
      </c>
      <c r="B1647" s="105">
        <v>42541</v>
      </c>
      <c r="C1647" s="120">
        <v>3936.9099120000001</v>
      </c>
      <c r="D1647" s="121">
        <v>3922.419922</v>
      </c>
      <c r="E1647" s="121">
        <v>3969.8100589999999</v>
      </c>
      <c r="F1647" s="113">
        <v>3922.419922</v>
      </c>
      <c r="I1647" s="51">
        <f t="shared" si="18"/>
        <v>5.8148028486006975E-3</v>
      </c>
      <c r="J1647" s="51"/>
      <c r="P1647" s="99"/>
      <c r="Q1647" s="99"/>
      <c r="R1647" s="99"/>
      <c r="S1647" s="99"/>
    </row>
    <row r="1648" spans="1:19">
      <c r="A1648" s="119" t="s">
        <v>587</v>
      </c>
      <c r="B1648" s="105">
        <v>42538</v>
      </c>
      <c r="C1648" s="122">
        <v>3914.1499020000001</v>
      </c>
      <c r="D1648" s="121">
        <v>3927.3400879999999</v>
      </c>
      <c r="E1648" s="121">
        <v>3927.3400879999999</v>
      </c>
      <c r="F1648" s="113">
        <v>3898.3701169999999</v>
      </c>
      <c r="I1648" s="51">
        <f t="shared" si="18"/>
        <v>-3.2544583736666688E-3</v>
      </c>
      <c r="J1648" s="51"/>
      <c r="P1648" s="99"/>
      <c r="Q1648" s="99"/>
      <c r="R1648" s="99"/>
      <c r="S1648" s="99"/>
    </row>
    <row r="1649" spans="1:19">
      <c r="A1649" s="119" t="s">
        <v>588</v>
      </c>
      <c r="B1649" s="105">
        <v>42537</v>
      </c>
      <c r="C1649" s="120">
        <v>3926.929932</v>
      </c>
      <c r="D1649" s="121">
        <v>3904.9499510000001</v>
      </c>
      <c r="E1649" s="121">
        <v>3930</v>
      </c>
      <c r="F1649" s="113">
        <v>3874.73999</v>
      </c>
      <c r="I1649" s="51">
        <f t="shared" si="18"/>
        <v>3.2983765882730331E-3</v>
      </c>
      <c r="J1649" s="51"/>
      <c r="P1649" s="99"/>
      <c r="Q1649" s="99"/>
      <c r="R1649" s="99"/>
      <c r="S1649" s="99"/>
    </row>
    <row r="1650" spans="1:19">
      <c r="A1650" s="119" t="s">
        <v>589</v>
      </c>
      <c r="B1650" s="105">
        <v>42536</v>
      </c>
      <c r="C1650" s="120">
        <v>3914.0200199999999</v>
      </c>
      <c r="D1650" s="121">
        <v>3925.540039</v>
      </c>
      <c r="E1650" s="121">
        <v>3940.719971</v>
      </c>
      <c r="F1650" s="113">
        <v>3910.8100589999999</v>
      </c>
      <c r="I1650" s="51">
        <f t="shared" si="18"/>
        <v>-1.7623145834885223E-3</v>
      </c>
      <c r="J1650" s="51"/>
      <c r="P1650" s="99"/>
      <c r="Q1650" s="99"/>
      <c r="R1650" s="99"/>
      <c r="S1650" s="99"/>
    </row>
    <row r="1651" spans="1:19">
      <c r="A1651" s="119" t="s">
        <v>590</v>
      </c>
      <c r="B1651" s="105">
        <v>42535</v>
      </c>
      <c r="C1651" s="120">
        <v>3920.929932</v>
      </c>
      <c r="D1651" s="121">
        <v>3923.4499510000001</v>
      </c>
      <c r="E1651" s="121">
        <v>3932.139893</v>
      </c>
      <c r="F1651" s="113">
        <v>3899.889893</v>
      </c>
      <c r="I1651" s="51">
        <f t="shared" si="18"/>
        <v>-1.7312921292007566E-3</v>
      </c>
      <c r="J1651" s="51"/>
      <c r="P1651" s="99"/>
      <c r="Q1651" s="99"/>
      <c r="R1651" s="99"/>
      <c r="S1651" s="99"/>
    </row>
    <row r="1652" spans="1:19">
      <c r="A1652" s="119" t="s">
        <v>591</v>
      </c>
      <c r="B1652" s="105">
        <v>42534</v>
      </c>
      <c r="C1652" s="120">
        <v>3927.7299800000001</v>
      </c>
      <c r="D1652" s="121">
        <v>3951.6999510000001</v>
      </c>
      <c r="E1652" s="121">
        <v>3963.5</v>
      </c>
      <c r="F1652" s="113">
        <v>3926.610107</v>
      </c>
      <c r="I1652" s="51">
        <f t="shared" si="18"/>
        <v>-7.8182506622512804E-3</v>
      </c>
      <c r="J1652" s="51"/>
      <c r="P1652" s="99"/>
      <c r="Q1652" s="99"/>
      <c r="R1652" s="99"/>
      <c r="S1652" s="99"/>
    </row>
    <row r="1653" spans="1:19">
      <c r="A1653" s="119" t="s">
        <v>592</v>
      </c>
      <c r="B1653" s="105">
        <v>42531</v>
      </c>
      <c r="C1653" s="122">
        <v>3958.679932</v>
      </c>
      <c r="D1653" s="121">
        <v>3984.169922</v>
      </c>
      <c r="E1653" s="121">
        <v>3984.169922</v>
      </c>
      <c r="F1653" s="113">
        <v>3947.139893</v>
      </c>
      <c r="I1653" s="51">
        <f t="shared" si="18"/>
        <v>-9.1608339676657602E-3</v>
      </c>
      <c r="J1653" s="51"/>
      <c r="P1653" s="99"/>
      <c r="Q1653" s="99"/>
      <c r="R1653" s="99"/>
      <c r="S1653" s="99"/>
    </row>
    <row r="1654" spans="1:19">
      <c r="A1654" s="119" t="s">
        <v>593</v>
      </c>
      <c r="B1654" s="105">
        <v>42530</v>
      </c>
      <c r="C1654" s="122">
        <v>3995.280029</v>
      </c>
      <c r="D1654" s="121">
        <v>3995.610107</v>
      </c>
      <c r="E1654" s="121">
        <v>3999.360107</v>
      </c>
      <c r="F1654" s="113">
        <v>3980.669922</v>
      </c>
      <c r="I1654" s="51">
        <f t="shared" si="18"/>
        <v>-1.6741590496411884E-3</v>
      </c>
      <c r="J1654" s="51"/>
      <c r="P1654" s="99"/>
      <c r="Q1654" s="99"/>
      <c r="R1654" s="99"/>
      <c r="S1654" s="99"/>
    </row>
    <row r="1655" spans="1:19">
      <c r="A1655" s="119" t="s">
        <v>594</v>
      </c>
      <c r="B1655" s="105">
        <v>42529</v>
      </c>
      <c r="C1655" s="122">
        <v>4001.9799800000001</v>
      </c>
      <c r="D1655" s="121">
        <v>3989.8798830000001</v>
      </c>
      <c r="E1655" s="121">
        <v>4004.6899410000001</v>
      </c>
      <c r="F1655" s="113">
        <v>3989.8798830000001</v>
      </c>
      <c r="I1655" s="51">
        <f t="shared" si="18"/>
        <v>3.515586700244766E-3</v>
      </c>
      <c r="J1655" s="51"/>
      <c r="P1655" s="99"/>
      <c r="Q1655" s="99"/>
      <c r="R1655" s="99"/>
      <c r="S1655" s="99"/>
    </row>
    <row r="1656" spans="1:19">
      <c r="A1656" s="119" t="s">
        <v>595</v>
      </c>
      <c r="B1656" s="105">
        <v>42528</v>
      </c>
      <c r="C1656" s="122">
        <v>3987.959961</v>
      </c>
      <c r="D1656" s="121">
        <v>3984.290039</v>
      </c>
      <c r="E1656" s="121">
        <v>4001.3400879999999</v>
      </c>
      <c r="F1656" s="113">
        <v>3984.290039</v>
      </c>
      <c r="I1656" s="51">
        <f t="shared" si="18"/>
        <v>1.3106482002607223E-3</v>
      </c>
      <c r="J1656" s="51"/>
      <c r="P1656" s="99"/>
      <c r="Q1656" s="99"/>
      <c r="R1656" s="99"/>
      <c r="S1656" s="99"/>
    </row>
    <row r="1657" spans="1:19">
      <c r="A1657" s="119" t="s">
        <v>596</v>
      </c>
      <c r="B1657" s="105">
        <v>42527</v>
      </c>
      <c r="C1657" s="122">
        <v>3982.73999</v>
      </c>
      <c r="D1657" s="121">
        <v>3966.5500489999999</v>
      </c>
      <c r="E1657" s="121">
        <v>3990.209961</v>
      </c>
      <c r="F1657" s="113">
        <v>3966.5500489999999</v>
      </c>
      <c r="I1657" s="51">
        <f t="shared" si="18"/>
        <v>4.9227549494870182E-3</v>
      </c>
      <c r="J1657" s="51"/>
      <c r="P1657" s="99"/>
      <c r="Q1657" s="99"/>
      <c r="R1657" s="99"/>
      <c r="S1657" s="99"/>
    </row>
    <row r="1658" spans="1:19">
      <c r="A1658" s="119" t="s">
        <v>597</v>
      </c>
      <c r="B1658" s="105">
        <v>42524</v>
      </c>
      <c r="C1658" s="120">
        <v>3963.2299800000001</v>
      </c>
      <c r="D1658" s="121">
        <v>3972.5600589999999</v>
      </c>
      <c r="E1658" s="121">
        <v>3972.5600589999999</v>
      </c>
      <c r="F1658" s="113">
        <v>3937.290039</v>
      </c>
      <c r="I1658" s="51">
        <f t="shared" si="18"/>
        <v>-2.9008116140324391E-3</v>
      </c>
      <c r="J1658" s="51"/>
      <c r="P1658" s="99"/>
      <c r="Q1658" s="99"/>
      <c r="R1658" s="99"/>
      <c r="S1658" s="99"/>
    </row>
    <row r="1659" spans="1:19">
      <c r="A1659" s="119" t="s">
        <v>598</v>
      </c>
      <c r="B1659" s="105">
        <v>42523</v>
      </c>
      <c r="C1659" s="120">
        <v>3974.76001</v>
      </c>
      <c r="D1659" s="121">
        <v>3960.5</v>
      </c>
      <c r="E1659" s="121">
        <v>3974.76001</v>
      </c>
      <c r="F1659" s="113">
        <v>3943.3000489999999</v>
      </c>
      <c r="I1659" s="51">
        <f t="shared" si="18"/>
        <v>2.942118975466812E-3</v>
      </c>
      <c r="J1659" s="51"/>
      <c r="P1659" s="99"/>
      <c r="Q1659" s="99"/>
      <c r="R1659" s="99"/>
      <c r="S1659" s="99"/>
    </row>
    <row r="1660" spans="1:19">
      <c r="A1660" s="119" t="s">
        <v>599</v>
      </c>
      <c r="B1660" s="105">
        <v>42522</v>
      </c>
      <c r="C1660" s="122">
        <v>3963.1000979999999</v>
      </c>
      <c r="D1660" s="121">
        <v>3952.929932</v>
      </c>
      <c r="E1660" s="121">
        <v>3966.1899410000001</v>
      </c>
      <c r="F1660" s="113">
        <v>3936.330078</v>
      </c>
      <c r="I1660" s="51">
        <f t="shared" si="18"/>
        <v>1.3012157970058169E-3</v>
      </c>
      <c r="J1660" s="51"/>
      <c r="P1660" s="99"/>
      <c r="Q1660" s="99"/>
      <c r="R1660" s="99"/>
      <c r="S1660" s="99"/>
    </row>
    <row r="1661" spans="1:19">
      <c r="A1661" s="119" t="s">
        <v>600</v>
      </c>
      <c r="B1661" s="105">
        <v>42521</v>
      </c>
      <c r="C1661" s="122">
        <v>3957.9499510000001</v>
      </c>
      <c r="D1661" s="121">
        <v>3963.929932</v>
      </c>
      <c r="E1661" s="121">
        <v>3970.2299800000001</v>
      </c>
      <c r="F1661" s="113">
        <v>3942.280029</v>
      </c>
      <c r="I1661" s="51">
        <f t="shared" si="18"/>
        <v>-9.3899064617730676E-4</v>
      </c>
      <c r="J1661" s="51"/>
      <c r="P1661" s="99"/>
      <c r="Q1661" s="99"/>
      <c r="R1661" s="99"/>
      <c r="S1661" s="99"/>
    </row>
    <row r="1662" spans="1:19">
      <c r="A1662" s="119" t="s">
        <v>601</v>
      </c>
      <c r="B1662" s="105">
        <v>42517</v>
      </c>
      <c r="C1662" s="122">
        <v>3961.669922</v>
      </c>
      <c r="D1662" s="121">
        <v>3944.679932</v>
      </c>
      <c r="E1662" s="121">
        <v>3961.669922</v>
      </c>
      <c r="F1662" s="113">
        <v>3944.679932</v>
      </c>
      <c r="I1662" s="51">
        <f t="shared" si="18"/>
        <v>4.4674567465154968E-3</v>
      </c>
      <c r="J1662" s="51"/>
      <c r="P1662" s="99"/>
      <c r="Q1662" s="99"/>
      <c r="R1662" s="99"/>
      <c r="S1662" s="99"/>
    </row>
    <row r="1663" spans="1:19">
      <c r="A1663" s="119" t="s">
        <v>602</v>
      </c>
      <c r="B1663" s="105">
        <v>42516</v>
      </c>
      <c r="C1663" s="122">
        <v>3944.0500489999999</v>
      </c>
      <c r="D1663" s="121">
        <v>3946.580078</v>
      </c>
      <c r="E1663" s="121">
        <v>3951.820068</v>
      </c>
      <c r="F1663" s="113">
        <v>3938.3701169999999</v>
      </c>
      <c r="I1663" s="51">
        <f t="shared" ref="I1663:I1726" si="19">(C1663/C1664)-1</f>
        <v>-7.0995326066136677E-5</v>
      </c>
      <c r="J1663" s="51"/>
      <c r="P1663" s="99"/>
      <c r="Q1663" s="99"/>
      <c r="R1663" s="99"/>
      <c r="S1663" s="99"/>
    </row>
    <row r="1664" spans="1:19">
      <c r="A1664" s="119" t="s">
        <v>603</v>
      </c>
      <c r="B1664" s="105">
        <v>42515</v>
      </c>
      <c r="C1664" s="122">
        <v>3944.330078</v>
      </c>
      <c r="D1664" s="121">
        <v>3922.419922</v>
      </c>
      <c r="E1664" s="121">
        <v>3952.219971</v>
      </c>
      <c r="F1664" s="113">
        <v>3922.419922</v>
      </c>
      <c r="I1664" s="51">
        <f t="shared" si="19"/>
        <v>7.0364248754131165E-3</v>
      </c>
      <c r="J1664" s="51"/>
      <c r="P1664" s="99"/>
      <c r="Q1664" s="99"/>
      <c r="R1664" s="99"/>
      <c r="S1664" s="99"/>
    </row>
    <row r="1665" spans="1:19">
      <c r="A1665" s="119" t="s">
        <v>604</v>
      </c>
      <c r="B1665" s="105">
        <v>42514</v>
      </c>
      <c r="C1665" s="120">
        <v>3916.7700199999999</v>
      </c>
      <c r="D1665" s="121">
        <v>3872.610107</v>
      </c>
      <c r="E1665" s="121">
        <v>3923.580078</v>
      </c>
      <c r="F1665" s="113">
        <v>3872.610107</v>
      </c>
      <c r="I1665" s="51">
        <f t="shared" si="19"/>
        <v>1.3704041872583339E-2</v>
      </c>
      <c r="J1665" s="51"/>
      <c r="P1665" s="99"/>
      <c r="Q1665" s="99"/>
      <c r="R1665" s="99"/>
      <c r="S1665" s="99"/>
    </row>
    <row r="1666" spans="1:19">
      <c r="A1666" s="119" t="s">
        <v>605</v>
      </c>
      <c r="B1666" s="105">
        <v>42513</v>
      </c>
      <c r="C1666" s="120">
        <v>3863.820068</v>
      </c>
      <c r="D1666" s="121">
        <v>3871.709961</v>
      </c>
      <c r="E1666" s="121">
        <v>3878</v>
      </c>
      <c r="F1666" s="113">
        <v>3862.360107</v>
      </c>
      <c r="I1666" s="51">
        <f t="shared" si="19"/>
        <v>-2.0481518693097334E-3</v>
      </c>
      <c r="J1666" s="51"/>
      <c r="P1666" s="99"/>
      <c r="Q1666" s="99"/>
      <c r="R1666" s="99"/>
      <c r="S1666" s="99"/>
    </row>
    <row r="1667" spans="1:19">
      <c r="A1667" s="119" t="s">
        <v>606</v>
      </c>
      <c r="B1667" s="105">
        <v>42510</v>
      </c>
      <c r="C1667" s="122">
        <v>3871.75</v>
      </c>
      <c r="D1667" s="121">
        <v>3852.0600589999999</v>
      </c>
      <c r="E1667" s="121">
        <v>3883.1298830000001</v>
      </c>
      <c r="F1667" s="113">
        <v>3852.0600589999999</v>
      </c>
      <c r="I1667" s="51">
        <f t="shared" si="19"/>
        <v>6.1798894428015672E-3</v>
      </c>
      <c r="J1667" s="51"/>
      <c r="P1667" s="99"/>
      <c r="Q1667" s="99"/>
      <c r="R1667" s="99"/>
      <c r="S1667" s="99"/>
    </row>
    <row r="1668" spans="1:19">
      <c r="A1668" s="119" t="s">
        <v>607</v>
      </c>
      <c r="B1668" s="105">
        <v>42509</v>
      </c>
      <c r="C1668" s="120">
        <v>3847.969971</v>
      </c>
      <c r="D1668" s="121">
        <v>3855.8400879999999</v>
      </c>
      <c r="E1668" s="121">
        <v>3855.8400879999999</v>
      </c>
      <c r="F1668" s="113">
        <v>3821.530029</v>
      </c>
      <c r="I1668" s="51">
        <f t="shared" si="19"/>
        <v>-3.697334196388069E-3</v>
      </c>
      <c r="J1668" s="51"/>
      <c r="P1668" s="99"/>
      <c r="Q1668" s="99"/>
      <c r="R1668" s="99"/>
      <c r="S1668" s="99"/>
    </row>
    <row r="1669" spans="1:19">
      <c r="A1669" s="119" t="s">
        <v>608</v>
      </c>
      <c r="B1669" s="105">
        <v>42508</v>
      </c>
      <c r="C1669" s="120">
        <v>3862.25</v>
      </c>
      <c r="D1669" s="121">
        <v>3856.1298830000001</v>
      </c>
      <c r="E1669" s="121">
        <v>3886.6999510000001</v>
      </c>
      <c r="F1669" s="113">
        <v>3837.530029</v>
      </c>
      <c r="I1669" s="51">
        <f t="shared" si="19"/>
        <v>3.5487169803771756E-4</v>
      </c>
      <c r="J1669" s="51"/>
      <c r="P1669" s="99"/>
      <c r="Q1669" s="99"/>
      <c r="R1669" s="99"/>
      <c r="S1669" s="99"/>
    </row>
    <row r="1670" spans="1:19">
      <c r="A1670" s="119" t="s">
        <v>609</v>
      </c>
      <c r="B1670" s="105">
        <v>42507</v>
      </c>
      <c r="C1670" s="120">
        <v>3860.8798830000001</v>
      </c>
      <c r="D1670" s="121">
        <v>3894.5</v>
      </c>
      <c r="E1670" s="121">
        <v>3895.4499510000001</v>
      </c>
      <c r="F1670" s="113">
        <v>3848.919922</v>
      </c>
      <c r="I1670" s="51">
        <f t="shared" si="19"/>
        <v>-9.1059920093776725E-3</v>
      </c>
      <c r="J1670" s="51"/>
      <c r="P1670" s="99"/>
      <c r="Q1670" s="99"/>
      <c r="R1670" s="99"/>
      <c r="S1670" s="99"/>
    </row>
    <row r="1671" spans="1:19">
      <c r="A1671" s="119" t="s">
        <v>610</v>
      </c>
      <c r="B1671" s="105">
        <v>42506</v>
      </c>
      <c r="C1671" s="120">
        <v>3896.360107</v>
      </c>
      <c r="D1671" s="121">
        <v>3858.4099120000001</v>
      </c>
      <c r="E1671" s="121">
        <v>3906.1999510000001</v>
      </c>
      <c r="F1671" s="113">
        <v>3858.4099120000001</v>
      </c>
      <c r="I1671" s="51">
        <f t="shared" si="19"/>
        <v>9.8985233341415402E-3</v>
      </c>
      <c r="J1671" s="51"/>
      <c r="P1671" s="99"/>
      <c r="Q1671" s="99"/>
      <c r="R1671" s="99"/>
      <c r="S1671" s="99"/>
    </row>
    <row r="1672" spans="1:19">
      <c r="A1672" s="119" t="s">
        <v>611</v>
      </c>
      <c r="B1672" s="105">
        <v>42503</v>
      </c>
      <c r="C1672" s="120">
        <v>3858.169922</v>
      </c>
      <c r="D1672" s="121">
        <v>3888.1201169999999</v>
      </c>
      <c r="E1672" s="121">
        <v>3896.169922</v>
      </c>
      <c r="F1672" s="113">
        <v>3851.6201169999999</v>
      </c>
      <c r="I1672" s="51">
        <f t="shared" si="19"/>
        <v>-8.3992380011757017E-3</v>
      </c>
      <c r="J1672" s="51"/>
      <c r="P1672" s="99"/>
      <c r="Q1672" s="99"/>
      <c r="R1672" s="99"/>
      <c r="S1672" s="99"/>
    </row>
    <row r="1673" spans="1:19">
      <c r="A1673" s="119" t="s">
        <v>612</v>
      </c>
      <c r="B1673" s="105">
        <v>42502</v>
      </c>
      <c r="C1673" s="122">
        <v>3890.8500979999999</v>
      </c>
      <c r="D1673" s="121">
        <v>3896.6201169999999</v>
      </c>
      <c r="E1673" s="121">
        <v>3909.469971</v>
      </c>
      <c r="F1673" s="113">
        <v>3870.179932</v>
      </c>
      <c r="I1673" s="51">
        <f t="shared" si="19"/>
        <v>-7.1903279616147842E-5</v>
      </c>
      <c r="J1673" s="51"/>
      <c r="P1673" s="99"/>
      <c r="Q1673" s="99"/>
      <c r="R1673" s="99"/>
      <c r="S1673" s="99"/>
    </row>
    <row r="1674" spans="1:19">
      <c r="A1674" s="119" t="s">
        <v>613</v>
      </c>
      <c r="B1674" s="105">
        <v>42501</v>
      </c>
      <c r="C1674" s="122">
        <v>3891.1298830000001</v>
      </c>
      <c r="D1674" s="121">
        <v>3926.6000979999999</v>
      </c>
      <c r="E1674" s="121">
        <v>3926.6000979999999</v>
      </c>
      <c r="F1674" s="113">
        <v>3891.1298830000001</v>
      </c>
      <c r="I1674" s="51">
        <f t="shared" si="19"/>
        <v>-9.0408317202734789E-3</v>
      </c>
      <c r="J1674" s="51"/>
      <c r="P1674" s="99"/>
      <c r="Q1674" s="99"/>
      <c r="R1674" s="99"/>
      <c r="S1674" s="99"/>
    </row>
    <row r="1675" spans="1:19">
      <c r="A1675" s="119" t="s">
        <v>614</v>
      </c>
      <c r="B1675" s="105">
        <v>42500</v>
      </c>
      <c r="C1675" s="122">
        <v>3926.6298830000001</v>
      </c>
      <c r="D1675" s="121">
        <v>3885.639893</v>
      </c>
      <c r="E1675" s="121">
        <v>3927.5</v>
      </c>
      <c r="F1675" s="113">
        <v>3885.639893</v>
      </c>
      <c r="I1675" s="51">
        <f t="shared" si="19"/>
        <v>1.2503414352722064E-2</v>
      </c>
      <c r="J1675" s="51"/>
      <c r="P1675" s="99"/>
      <c r="Q1675" s="99"/>
      <c r="R1675" s="99"/>
      <c r="S1675" s="99"/>
    </row>
    <row r="1676" spans="1:19">
      <c r="A1676" s="119" t="s">
        <v>615</v>
      </c>
      <c r="B1676" s="105">
        <v>42499</v>
      </c>
      <c r="C1676" s="120">
        <v>3878.139893</v>
      </c>
      <c r="D1676" s="121">
        <v>3875.98999</v>
      </c>
      <c r="E1676" s="121">
        <v>3888.4099120000001</v>
      </c>
      <c r="F1676" s="113">
        <v>3869.9099120000001</v>
      </c>
      <c r="I1676" s="51">
        <f t="shared" si="19"/>
        <v>7.6382543570630013E-4</v>
      </c>
      <c r="J1676" s="51"/>
      <c r="P1676" s="99"/>
      <c r="Q1676" s="99"/>
      <c r="R1676" s="99"/>
      <c r="S1676" s="99"/>
    </row>
    <row r="1677" spans="1:19">
      <c r="A1677" s="119" t="s">
        <v>616</v>
      </c>
      <c r="B1677" s="105">
        <v>42496</v>
      </c>
      <c r="C1677" s="122">
        <v>3875.179932</v>
      </c>
      <c r="D1677" s="121">
        <v>3857.530029</v>
      </c>
      <c r="E1677" s="121">
        <v>3876.2299800000001</v>
      </c>
      <c r="F1677" s="113">
        <v>3841.8999020000001</v>
      </c>
      <c r="I1677" s="51">
        <f t="shared" si="19"/>
        <v>3.3088313805575975E-3</v>
      </c>
      <c r="J1677" s="51"/>
      <c r="P1677" s="99"/>
      <c r="Q1677" s="99"/>
      <c r="R1677" s="99"/>
      <c r="S1677" s="99"/>
    </row>
    <row r="1678" spans="1:19">
      <c r="A1678" s="119" t="s">
        <v>617</v>
      </c>
      <c r="B1678" s="105">
        <v>42495</v>
      </c>
      <c r="C1678" s="122">
        <v>3862.3999020000001</v>
      </c>
      <c r="D1678" s="121">
        <v>3866.7700199999999</v>
      </c>
      <c r="E1678" s="121">
        <v>3880.459961</v>
      </c>
      <c r="F1678" s="113">
        <v>3853.2700199999999</v>
      </c>
      <c r="I1678" s="51">
        <f t="shared" si="19"/>
        <v>0</v>
      </c>
      <c r="J1678" s="51"/>
      <c r="P1678" s="99"/>
      <c r="Q1678" s="99"/>
      <c r="R1678" s="99"/>
      <c r="S1678" s="99"/>
    </row>
    <row r="1679" spans="1:19">
      <c r="A1679" s="119" t="s">
        <v>618</v>
      </c>
      <c r="B1679" s="105">
        <v>42494</v>
      </c>
      <c r="C1679" s="122">
        <v>3862.3999020000001</v>
      </c>
      <c r="D1679" s="121">
        <v>3879.679932</v>
      </c>
      <c r="E1679" s="121">
        <v>3879.679932</v>
      </c>
      <c r="F1679" s="113">
        <v>3851.9399410000001</v>
      </c>
      <c r="I1679" s="51">
        <f t="shared" si="19"/>
        <v>-5.7225480083142877E-3</v>
      </c>
      <c r="J1679" s="51"/>
      <c r="P1679" s="99"/>
      <c r="Q1679" s="99"/>
      <c r="R1679" s="99"/>
      <c r="S1679" s="99"/>
    </row>
    <row r="1680" spans="1:19">
      <c r="A1680" s="119" t="s">
        <v>619</v>
      </c>
      <c r="B1680" s="105">
        <v>42493</v>
      </c>
      <c r="C1680" s="120">
        <v>3884.6298830000001</v>
      </c>
      <c r="D1680" s="121">
        <v>3910.6298830000001</v>
      </c>
      <c r="E1680" s="121">
        <v>3910.6298830000001</v>
      </c>
      <c r="F1680" s="113">
        <v>3868.709961</v>
      </c>
      <c r="I1680" s="51">
        <f t="shared" si="19"/>
        <v>-8.6512405797872782E-3</v>
      </c>
      <c r="J1680" s="51"/>
      <c r="P1680" s="99"/>
      <c r="Q1680" s="99"/>
      <c r="R1680" s="99"/>
      <c r="S1680" s="99"/>
    </row>
    <row r="1681" spans="1:19">
      <c r="A1681" s="119" t="s">
        <v>620</v>
      </c>
      <c r="B1681" s="105">
        <v>42492</v>
      </c>
      <c r="C1681" s="122">
        <v>3918.530029</v>
      </c>
      <c r="D1681" s="121">
        <v>3891.679932</v>
      </c>
      <c r="E1681" s="121">
        <v>3922.2700199999999</v>
      </c>
      <c r="F1681" s="113">
        <v>3889.6899410000001</v>
      </c>
      <c r="I1681" s="51">
        <f t="shared" si="19"/>
        <v>7.8187063999373141E-3</v>
      </c>
      <c r="J1681" s="51"/>
      <c r="P1681" s="99"/>
      <c r="Q1681" s="99"/>
      <c r="R1681" s="99"/>
      <c r="S1681" s="99"/>
    </row>
    <row r="1682" spans="1:19">
      <c r="A1682" s="119" t="s">
        <v>621</v>
      </c>
      <c r="B1682" s="105">
        <v>42489</v>
      </c>
      <c r="C1682" s="120">
        <v>3888.1298830000001</v>
      </c>
      <c r="D1682" s="121">
        <v>3900.4099120000001</v>
      </c>
      <c r="E1682" s="121">
        <v>3903.1599120000001</v>
      </c>
      <c r="F1682" s="113">
        <v>3863.6599120000001</v>
      </c>
      <c r="I1682" s="51">
        <f t="shared" si="19"/>
        <v>-5.0538912636276523E-3</v>
      </c>
      <c r="J1682" s="51"/>
      <c r="P1682" s="99"/>
      <c r="Q1682" s="99"/>
      <c r="R1682" s="99"/>
      <c r="S1682" s="99"/>
    </row>
    <row r="1683" spans="1:19">
      <c r="A1683" s="119" t="s">
        <v>622</v>
      </c>
      <c r="B1683" s="105">
        <v>42488</v>
      </c>
      <c r="C1683" s="120">
        <v>3907.8798830000001</v>
      </c>
      <c r="D1683" s="121">
        <v>3936.3400879999999</v>
      </c>
      <c r="E1683" s="121">
        <v>3952.080078</v>
      </c>
      <c r="F1683" s="113">
        <v>3900.26001</v>
      </c>
      <c r="I1683" s="51">
        <f t="shared" si="19"/>
        <v>-9.16327422699037E-3</v>
      </c>
      <c r="J1683" s="51"/>
      <c r="P1683" s="99"/>
      <c r="Q1683" s="99"/>
      <c r="R1683" s="99"/>
      <c r="S1683" s="99"/>
    </row>
    <row r="1684" spans="1:19">
      <c r="A1684" s="119" t="s">
        <v>623</v>
      </c>
      <c r="B1684" s="105">
        <v>42487</v>
      </c>
      <c r="C1684" s="122">
        <v>3944.0200199999999</v>
      </c>
      <c r="D1684" s="121">
        <v>3938.6999510000001</v>
      </c>
      <c r="E1684" s="121">
        <v>3952.919922</v>
      </c>
      <c r="F1684" s="113">
        <v>3919.919922</v>
      </c>
      <c r="I1684" s="51">
        <f t="shared" si="19"/>
        <v>1.7245728683594752E-3</v>
      </c>
      <c r="J1684" s="51"/>
      <c r="P1684" s="99"/>
      <c r="Q1684" s="99"/>
      <c r="R1684" s="99"/>
      <c r="S1684" s="99"/>
    </row>
    <row r="1685" spans="1:19">
      <c r="A1685" s="119" t="s">
        <v>624</v>
      </c>
      <c r="B1685" s="105">
        <v>42486</v>
      </c>
      <c r="C1685" s="122">
        <v>3937.2299800000001</v>
      </c>
      <c r="D1685" s="121">
        <v>3933.7299800000001</v>
      </c>
      <c r="E1685" s="121">
        <v>3946.9399410000001</v>
      </c>
      <c r="F1685" s="113">
        <v>3926.1599120000001</v>
      </c>
      <c r="I1685" s="51">
        <f t="shared" si="19"/>
        <v>1.8703108539768198E-3</v>
      </c>
      <c r="J1685" s="51"/>
      <c r="P1685" s="99"/>
      <c r="Q1685" s="99"/>
      <c r="R1685" s="99"/>
      <c r="S1685" s="99"/>
    </row>
    <row r="1686" spans="1:19">
      <c r="A1686" s="119" t="s">
        <v>625</v>
      </c>
      <c r="B1686" s="105">
        <v>42485</v>
      </c>
      <c r="C1686" s="120">
        <v>3929.8798830000001</v>
      </c>
      <c r="D1686" s="121">
        <v>3932.8400879999999</v>
      </c>
      <c r="E1686" s="121">
        <v>3932.8400879999999</v>
      </c>
      <c r="F1686" s="113">
        <v>3910.580078</v>
      </c>
      <c r="I1686" s="51">
        <f t="shared" si="19"/>
        <v>-1.8085133350266291E-3</v>
      </c>
      <c r="J1686" s="51"/>
      <c r="P1686" s="99"/>
      <c r="Q1686" s="99"/>
      <c r="R1686" s="99"/>
      <c r="S1686" s="99"/>
    </row>
    <row r="1687" spans="1:19">
      <c r="A1687" s="119" t="s">
        <v>626</v>
      </c>
      <c r="B1687" s="105">
        <v>42482</v>
      </c>
      <c r="C1687" s="122">
        <v>3937</v>
      </c>
      <c r="D1687" s="121">
        <v>3936.830078</v>
      </c>
      <c r="E1687" s="121">
        <v>3942.030029</v>
      </c>
      <c r="F1687" s="113">
        <v>3917.5</v>
      </c>
      <c r="I1687" s="51">
        <f t="shared" si="19"/>
        <v>5.079023509235725E-5</v>
      </c>
      <c r="J1687" s="51"/>
      <c r="P1687" s="99"/>
      <c r="Q1687" s="99"/>
      <c r="R1687" s="99"/>
      <c r="S1687" s="99"/>
    </row>
    <row r="1688" spans="1:19">
      <c r="A1688" s="119" t="s">
        <v>627</v>
      </c>
      <c r="B1688" s="105">
        <v>42481</v>
      </c>
      <c r="C1688" s="120">
        <v>3936.8000489999999</v>
      </c>
      <c r="D1688" s="121">
        <v>3956.7700199999999</v>
      </c>
      <c r="E1688" s="121">
        <v>3959.9499510000001</v>
      </c>
      <c r="F1688" s="113">
        <v>3931.280029</v>
      </c>
      <c r="I1688" s="51">
        <f t="shared" si="19"/>
        <v>-5.1677177332744018E-3</v>
      </c>
      <c r="J1688" s="51"/>
      <c r="P1688" s="99"/>
      <c r="Q1688" s="99"/>
      <c r="R1688" s="99"/>
      <c r="S1688" s="99"/>
    </row>
    <row r="1689" spans="1:19">
      <c r="A1689" s="119" t="s">
        <v>628</v>
      </c>
      <c r="B1689" s="105">
        <v>42480</v>
      </c>
      <c r="C1689" s="120">
        <v>3957.25</v>
      </c>
      <c r="D1689" s="121">
        <v>3955.6000979999999</v>
      </c>
      <c r="E1689" s="121">
        <v>3973.530029</v>
      </c>
      <c r="F1689" s="113">
        <v>3945.8500979999999</v>
      </c>
      <c r="I1689" s="51">
        <f t="shared" si="19"/>
        <v>8.1941876520441603E-4</v>
      </c>
      <c r="J1689" s="51"/>
      <c r="P1689" s="99"/>
      <c r="Q1689" s="99"/>
      <c r="R1689" s="99"/>
      <c r="S1689" s="99"/>
    </row>
    <row r="1690" spans="1:19">
      <c r="A1690" s="119" t="s">
        <v>629</v>
      </c>
      <c r="B1690" s="105">
        <v>42479</v>
      </c>
      <c r="C1690" s="120">
        <v>3954.01001</v>
      </c>
      <c r="D1690" s="121">
        <v>3945.070068</v>
      </c>
      <c r="E1690" s="121">
        <v>3960.0900879999999</v>
      </c>
      <c r="F1690" s="113">
        <v>3936.8500979999999</v>
      </c>
      <c r="I1690" s="51">
        <f t="shared" si="19"/>
        <v>3.0822765573095268E-3</v>
      </c>
      <c r="J1690" s="51"/>
      <c r="P1690" s="99"/>
      <c r="Q1690" s="99"/>
      <c r="R1690" s="99"/>
      <c r="S1690" s="99"/>
    </row>
    <row r="1691" spans="1:19">
      <c r="A1691" s="119" t="s">
        <v>630</v>
      </c>
      <c r="B1691" s="105">
        <v>42478</v>
      </c>
      <c r="C1691" s="122">
        <v>3941.860107</v>
      </c>
      <c r="D1691" s="121">
        <v>3912.6599120000001</v>
      </c>
      <c r="E1691" s="121">
        <v>3942.3798830000001</v>
      </c>
      <c r="F1691" s="113">
        <v>3902.98999</v>
      </c>
      <c r="I1691" s="51">
        <f t="shared" si="19"/>
        <v>6.5600281682567374E-3</v>
      </c>
      <c r="J1691" s="51"/>
      <c r="P1691" s="99"/>
      <c r="Q1691" s="99"/>
      <c r="R1691" s="99"/>
      <c r="S1691" s="99"/>
    </row>
    <row r="1692" spans="1:19">
      <c r="A1692" s="119" t="s">
        <v>631</v>
      </c>
      <c r="B1692" s="105">
        <v>42475</v>
      </c>
      <c r="C1692" s="120">
        <v>3916.169922</v>
      </c>
      <c r="D1692" s="121">
        <v>3920.6201169999999</v>
      </c>
      <c r="E1692" s="121">
        <v>3920.6201169999999</v>
      </c>
      <c r="F1692" s="113">
        <v>3907.8999020000001</v>
      </c>
      <c r="I1692" s="51">
        <f t="shared" si="19"/>
        <v>-9.8471363011076729E-4</v>
      </c>
      <c r="J1692" s="51"/>
      <c r="P1692" s="99"/>
      <c r="Q1692" s="99"/>
      <c r="R1692" s="99"/>
      <c r="S1692" s="99"/>
    </row>
    <row r="1693" spans="1:19">
      <c r="A1693" s="119" t="s">
        <v>632</v>
      </c>
      <c r="B1693" s="105">
        <v>42474</v>
      </c>
      <c r="C1693" s="120">
        <v>3920.030029</v>
      </c>
      <c r="D1693" s="121">
        <v>3920.2299800000001</v>
      </c>
      <c r="E1693" s="121">
        <v>3929.51001</v>
      </c>
      <c r="F1693" s="113">
        <v>3911.290039</v>
      </c>
      <c r="I1693" s="51">
        <f t="shared" si="19"/>
        <v>2.7560392796655009E-4</v>
      </c>
      <c r="J1693" s="51"/>
      <c r="P1693" s="99"/>
      <c r="Q1693" s="99"/>
      <c r="R1693" s="99"/>
      <c r="S1693" s="99"/>
    </row>
    <row r="1694" spans="1:19">
      <c r="A1694" s="119" t="s">
        <v>633</v>
      </c>
      <c r="B1694" s="105">
        <v>42473</v>
      </c>
      <c r="C1694" s="120">
        <v>3918.9499510000001</v>
      </c>
      <c r="D1694" s="121">
        <v>3887.8999020000001</v>
      </c>
      <c r="E1694" s="121">
        <v>3920.330078</v>
      </c>
      <c r="F1694" s="113">
        <v>3887.8999020000001</v>
      </c>
      <c r="I1694" s="51">
        <f t="shared" si="19"/>
        <v>1.0189675207838977E-2</v>
      </c>
      <c r="J1694" s="51"/>
      <c r="P1694" s="99"/>
      <c r="Q1694" s="99"/>
      <c r="R1694" s="99"/>
      <c r="S1694" s="99"/>
    </row>
    <row r="1695" spans="1:19">
      <c r="A1695" s="119" t="s">
        <v>634</v>
      </c>
      <c r="B1695" s="105">
        <v>42472</v>
      </c>
      <c r="C1695" s="120">
        <v>3879.419922</v>
      </c>
      <c r="D1695" s="121">
        <v>3845.5500489999999</v>
      </c>
      <c r="E1695" s="121">
        <v>3885.6499020000001</v>
      </c>
      <c r="F1695" s="113">
        <v>3838.0600589999999</v>
      </c>
      <c r="I1695" s="51">
        <f t="shared" si="19"/>
        <v>9.6950423214519077E-3</v>
      </c>
      <c r="J1695" s="51"/>
      <c r="P1695" s="99"/>
      <c r="Q1695" s="99"/>
      <c r="R1695" s="99"/>
      <c r="S1695" s="99"/>
    </row>
    <row r="1696" spans="1:19">
      <c r="A1696" s="119" t="s">
        <v>635</v>
      </c>
      <c r="B1696" s="105">
        <v>42471</v>
      </c>
      <c r="C1696" s="122">
        <v>3842.169922</v>
      </c>
      <c r="D1696" s="121">
        <v>3857.679932</v>
      </c>
      <c r="E1696" s="121">
        <v>3881.5</v>
      </c>
      <c r="F1696" s="113">
        <v>3842.0200199999999</v>
      </c>
      <c r="I1696" s="51">
        <f t="shared" si="19"/>
        <v>-2.7383378702350303E-3</v>
      </c>
      <c r="J1696" s="51"/>
      <c r="P1696" s="99"/>
      <c r="Q1696" s="99"/>
      <c r="R1696" s="99"/>
      <c r="S1696" s="99"/>
    </row>
    <row r="1697" spans="1:19">
      <c r="A1697" s="119" t="s">
        <v>636</v>
      </c>
      <c r="B1697" s="105">
        <v>42468</v>
      </c>
      <c r="C1697" s="120">
        <v>3852.719971</v>
      </c>
      <c r="D1697" s="121">
        <v>3848.8500979999999</v>
      </c>
      <c r="E1697" s="121">
        <v>3877.25</v>
      </c>
      <c r="F1697" s="113">
        <v>3841.6499020000001</v>
      </c>
      <c r="I1697" s="51">
        <f t="shared" si="19"/>
        <v>2.7954312765574585E-3</v>
      </c>
      <c r="J1697" s="51"/>
      <c r="P1697" s="99"/>
      <c r="Q1697" s="99"/>
      <c r="R1697" s="99"/>
      <c r="S1697" s="99"/>
    </row>
    <row r="1698" spans="1:19">
      <c r="A1698" s="119" t="s">
        <v>637</v>
      </c>
      <c r="B1698" s="105">
        <v>42467</v>
      </c>
      <c r="C1698" s="120">
        <v>3841.9799800000001</v>
      </c>
      <c r="D1698" s="121">
        <v>3881.679932</v>
      </c>
      <c r="E1698" s="121">
        <v>3881.679932</v>
      </c>
      <c r="F1698" s="113">
        <v>3826.7700199999999</v>
      </c>
      <c r="I1698" s="51">
        <f t="shared" si="19"/>
        <v>-1.1940596040739604E-2</v>
      </c>
      <c r="J1698" s="51"/>
      <c r="P1698" s="99"/>
      <c r="Q1698" s="99"/>
      <c r="R1698" s="99"/>
      <c r="S1698" s="99"/>
    </row>
    <row r="1699" spans="1:19">
      <c r="A1699" s="119" t="s">
        <v>638</v>
      </c>
      <c r="B1699" s="105">
        <v>42466</v>
      </c>
      <c r="C1699" s="120">
        <v>3888.4099120000001</v>
      </c>
      <c r="D1699" s="121">
        <v>3848.719971</v>
      </c>
      <c r="E1699" s="121">
        <v>3889.639893</v>
      </c>
      <c r="F1699" s="113">
        <v>3844.219971</v>
      </c>
      <c r="I1699" s="51">
        <f t="shared" si="19"/>
        <v>1.0871921115396033E-2</v>
      </c>
      <c r="J1699" s="51"/>
      <c r="P1699" s="99"/>
      <c r="Q1699" s="99"/>
      <c r="R1699" s="99"/>
      <c r="S1699" s="99"/>
    </row>
    <row r="1700" spans="1:19">
      <c r="A1700" s="119" t="s">
        <v>639</v>
      </c>
      <c r="B1700" s="105">
        <v>42465</v>
      </c>
      <c r="C1700" s="120">
        <v>3846.5900879999999</v>
      </c>
      <c r="D1700" s="121">
        <v>3879.1899410000001</v>
      </c>
      <c r="E1700" s="121">
        <v>3879.1899410000001</v>
      </c>
      <c r="F1700" s="113">
        <v>3841.679932</v>
      </c>
      <c r="I1700" s="51">
        <f t="shared" si="19"/>
        <v>-1.0141511065362874E-2</v>
      </c>
      <c r="J1700" s="51"/>
      <c r="P1700" s="99"/>
      <c r="Q1700" s="99"/>
      <c r="R1700" s="99"/>
      <c r="S1700" s="99"/>
    </row>
    <row r="1701" spans="1:19">
      <c r="A1701" s="119" t="s">
        <v>640</v>
      </c>
      <c r="B1701" s="105">
        <v>42464</v>
      </c>
      <c r="C1701" s="120">
        <v>3886</v>
      </c>
      <c r="D1701" s="121">
        <v>3899.280029</v>
      </c>
      <c r="E1701" s="121">
        <v>3900.820068</v>
      </c>
      <c r="F1701" s="113">
        <v>3879.3100589999999</v>
      </c>
      <c r="I1701" s="51">
        <f t="shared" si="19"/>
        <v>-2.9915160027436105E-3</v>
      </c>
      <c r="J1701" s="51"/>
      <c r="P1701" s="99"/>
      <c r="Q1701" s="99"/>
      <c r="R1701" s="99"/>
      <c r="S1701" s="99"/>
    </row>
    <row r="1702" spans="1:19">
      <c r="A1702" s="119" t="s">
        <v>641</v>
      </c>
      <c r="B1702" s="105">
        <v>42461</v>
      </c>
      <c r="C1702" s="122">
        <v>3897.6599120000001</v>
      </c>
      <c r="D1702" s="121">
        <v>3867.280029</v>
      </c>
      <c r="E1702" s="121">
        <v>3901.9499510000001</v>
      </c>
      <c r="F1702" s="113">
        <v>3843.51001</v>
      </c>
      <c r="I1702" s="51">
        <f t="shared" si="19"/>
        <v>6.3385249377834185E-3</v>
      </c>
      <c r="J1702" s="51"/>
      <c r="P1702" s="99"/>
      <c r="Q1702" s="99"/>
      <c r="R1702" s="99"/>
      <c r="S1702" s="99"/>
    </row>
    <row r="1703" spans="1:19">
      <c r="A1703" s="119" t="s">
        <v>642</v>
      </c>
      <c r="B1703" s="105">
        <v>42460</v>
      </c>
      <c r="C1703" s="122">
        <v>3873.110107</v>
      </c>
      <c r="D1703" s="121">
        <v>3880.6899410000001</v>
      </c>
      <c r="E1703" s="121">
        <v>3888.48999</v>
      </c>
      <c r="F1703" s="113">
        <v>3868.860107</v>
      </c>
      <c r="I1703" s="51">
        <f t="shared" si="19"/>
        <v>-2.035527602259446E-3</v>
      </c>
      <c r="J1703" s="51"/>
      <c r="P1703" s="99"/>
      <c r="Q1703" s="99"/>
      <c r="R1703" s="99"/>
      <c r="S1703" s="99"/>
    </row>
    <row r="1704" spans="1:19">
      <c r="A1704" s="119" t="s">
        <v>643</v>
      </c>
      <c r="B1704" s="105">
        <v>42459</v>
      </c>
      <c r="C1704" s="120">
        <v>3881.01001</v>
      </c>
      <c r="D1704" s="121">
        <v>3870.3400879999999</v>
      </c>
      <c r="E1704" s="121">
        <v>3896.5</v>
      </c>
      <c r="F1704" s="113">
        <v>3870.3400879999999</v>
      </c>
      <c r="I1704" s="51">
        <f t="shared" si="19"/>
        <v>4.4541541440412669E-3</v>
      </c>
      <c r="J1704" s="51"/>
      <c r="P1704" s="99"/>
      <c r="Q1704" s="99"/>
      <c r="R1704" s="99"/>
      <c r="S1704" s="99"/>
    </row>
    <row r="1705" spans="1:19">
      <c r="A1705" s="119" t="s">
        <v>644</v>
      </c>
      <c r="B1705" s="105">
        <v>42458</v>
      </c>
      <c r="C1705" s="120">
        <v>3863.8000489999999</v>
      </c>
      <c r="D1705" s="121">
        <v>3827.5900879999999</v>
      </c>
      <c r="E1705" s="121">
        <v>3865.469971</v>
      </c>
      <c r="F1705" s="113">
        <v>3813.719971</v>
      </c>
      <c r="I1705" s="51">
        <f t="shared" si="19"/>
        <v>9.0200296949800585E-3</v>
      </c>
      <c r="J1705" s="51"/>
      <c r="P1705" s="99"/>
      <c r="Q1705" s="99"/>
      <c r="R1705" s="99"/>
      <c r="S1705" s="99"/>
    </row>
    <row r="1706" spans="1:19">
      <c r="A1706" s="119" t="s">
        <v>645</v>
      </c>
      <c r="B1706" s="105">
        <v>42457</v>
      </c>
      <c r="C1706" s="122">
        <v>3829.26001</v>
      </c>
      <c r="D1706" s="121">
        <v>3830.8400879999999</v>
      </c>
      <c r="E1706" s="121">
        <v>3839.820068</v>
      </c>
      <c r="F1706" s="113">
        <v>3819.6899410000001</v>
      </c>
      <c r="I1706" s="51">
        <f t="shared" si="19"/>
        <v>5.5396903674154174E-4</v>
      </c>
      <c r="J1706" s="51"/>
      <c r="P1706" s="99"/>
      <c r="Q1706" s="99"/>
      <c r="R1706" s="99"/>
      <c r="S1706" s="99"/>
    </row>
    <row r="1707" spans="1:19">
      <c r="A1707" s="119" t="s">
        <v>646</v>
      </c>
      <c r="B1707" s="105">
        <v>42453</v>
      </c>
      <c r="C1707" s="120">
        <v>3827.139893</v>
      </c>
      <c r="D1707" s="121">
        <v>3820.639893</v>
      </c>
      <c r="E1707" s="121">
        <v>3827.3100589999999</v>
      </c>
      <c r="F1707" s="113">
        <v>3802.030029</v>
      </c>
      <c r="I1707" s="51">
        <f t="shared" si="19"/>
        <v>-3.761668740522861E-4</v>
      </c>
      <c r="J1707" s="51"/>
      <c r="P1707" s="99"/>
      <c r="Q1707" s="99"/>
      <c r="R1707" s="99"/>
      <c r="S1707" s="99"/>
    </row>
    <row r="1708" spans="1:19">
      <c r="A1708" s="119" t="s">
        <v>647</v>
      </c>
      <c r="B1708" s="105">
        <v>42452</v>
      </c>
      <c r="C1708" s="122">
        <v>3828.580078</v>
      </c>
      <c r="D1708" s="121">
        <v>3850.830078</v>
      </c>
      <c r="E1708" s="121">
        <v>3850.830078</v>
      </c>
      <c r="F1708" s="113">
        <v>3825.209961</v>
      </c>
      <c r="I1708" s="51">
        <f t="shared" si="19"/>
        <v>-6.3842993148860439E-3</v>
      </c>
      <c r="J1708" s="51"/>
      <c r="P1708" s="99"/>
      <c r="Q1708" s="99"/>
      <c r="R1708" s="99"/>
      <c r="S1708" s="99"/>
    </row>
    <row r="1709" spans="1:19">
      <c r="A1709" s="119" t="s">
        <v>648</v>
      </c>
      <c r="B1709" s="105">
        <v>42451</v>
      </c>
      <c r="C1709" s="120">
        <v>3853.179932</v>
      </c>
      <c r="D1709" s="121">
        <v>3850.98999</v>
      </c>
      <c r="E1709" s="121">
        <v>3865.929932</v>
      </c>
      <c r="F1709" s="113">
        <v>3835.8400879999999</v>
      </c>
      <c r="I1709" s="51">
        <f t="shared" si="19"/>
        <v>-7.2356346677571182E-4</v>
      </c>
      <c r="J1709" s="51"/>
      <c r="P1709" s="99"/>
      <c r="Q1709" s="99"/>
      <c r="R1709" s="99"/>
      <c r="S1709" s="99"/>
    </row>
    <row r="1710" spans="1:19">
      <c r="A1710" s="119" t="s">
        <v>649</v>
      </c>
      <c r="B1710" s="105">
        <v>42450</v>
      </c>
      <c r="C1710" s="120">
        <v>3855.969971</v>
      </c>
      <c r="D1710" s="121">
        <v>3848.9799800000001</v>
      </c>
      <c r="E1710" s="121">
        <v>3860.3100589999999</v>
      </c>
      <c r="F1710" s="113">
        <v>3840.070068</v>
      </c>
      <c r="I1710" s="51">
        <f t="shared" si="19"/>
        <v>9.9167194869975717E-4</v>
      </c>
      <c r="J1710" s="51"/>
      <c r="P1710" s="99"/>
      <c r="Q1710" s="99"/>
      <c r="R1710" s="99"/>
      <c r="S1710" s="99"/>
    </row>
    <row r="1711" spans="1:19">
      <c r="A1711" s="119" t="s">
        <v>650</v>
      </c>
      <c r="B1711" s="105">
        <v>42447</v>
      </c>
      <c r="C1711" s="122">
        <v>3852.1499020000001</v>
      </c>
      <c r="D1711" s="121">
        <v>3836.330078</v>
      </c>
      <c r="E1711" s="121">
        <v>3857.3798830000001</v>
      </c>
      <c r="F1711" s="113">
        <v>3836.330078</v>
      </c>
      <c r="I1711" s="51">
        <f t="shared" si="19"/>
        <v>4.4038453601480398E-3</v>
      </c>
      <c r="J1711" s="51"/>
      <c r="P1711" s="99"/>
      <c r="Q1711" s="99"/>
      <c r="R1711" s="99"/>
      <c r="S1711" s="99"/>
    </row>
    <row r="1712" spans="1:19">
      <c r="A1712" s="119" t="s">
        <v>651</v>
      </c>
      <c r="B1712" s="105">
        <v>42446</v>
      </c>
      <c r="C1712" s="120">
        <v>3835.26001</v>
      </c>
      <c r="D1712" s="121">
        <v>3809.530029</v>
      </c>
      <c r="E1712" s="121">
        <v>3845.8400879999999</v>
      </c>
      <c r="F1712" s="113">
        <v>3800.639893</v>
      </c>
      <c r="I1712" s="51">
        <f t="shared" si="19"/>
        <v>6.6061225374365318E-3</v>
      </c>
      <c r="J1712" s="51"/>
      <c r="P1712" s="99"/>
      <c r="Q1712" s="99"/>
      <c r="R1712" s="99"/>
      <c r="S1712" s="99"/>
    </row>
    <row r="1713" spans="1:19">
      <c r="A1713" s="119" t="s">
        <v>652</v>
      </c>
      <c r="B1713" s="105">
        <v>42445</v>
      </c>
      <c r="C1713" s="120">
        <v>3810.0900879999999</v>
      </c>
      <c r="D1713" s="121">
        <v>3785.6999510000001</v>
      </c>
      <c r="E1713" s="121">
        <v>3819.0200199999999</v>
      </c>
      <c r="F1713" s="113">
        <v>3777.9399410000001</v>
      </c>
      <c r="I1713" s="51">
        <f t="shared" si="19"/>
        <v>5.6669632575885309E-3</v>
      </c>
      <c r="J1713" s="51"/>
      <c r="P1713" s="99"/>
      <c r="Q1713" s="99"/>
      <c r="R1713" s="99"/>
      <c r="S1713" s="99"/>
    </row>
    <row r="1714" spans="1:19">
      <c r="A1714" s="119" t="s">
        <v>653</v>
      </c>
      <c r="B1714" s="105">
        <v>42444</v>
      </c>
      <c r="C1714" s="120">
        <v>3788.6201169999999</v>
      </c>
      <c r="D1714" s="121">
        <v>3787.389893</v>
      </c>
      <c r="E1714" s="121">
        <v>3788.639893</v>
      </c>
      <c r="F1714" s="113">
        <v>3768.540039</v>
      </c>
      <c r="I1714" s="51">
        <f t="shared" si="19"/>
        <v>-1.8205394100967442E-3</v>
      </c>
      <c r="J1714" s="51"/>
      <c r="P1714" s="99"/>
      <c r="Q1714" s="99"/>
      <c r="R1714" s="99"/>
      <c r="S1714" s="99"/>
    </row>
    <row r="1715" spans="1:19">
      <c r="A1715" s="119" t="s">
        <v>654</v>
      </c>
      <c r="B1715" s="105">
        <v>42443</v>
      </c>
      <c r="C1715" s="120">
        <v>3795.530029</v>
      </c>
      <c r="D1715" s="121">
        <v>3794.830078</v>
      </c>
      <c r="E1715" s="121">
        <v>3804.7700199999999</v>
      </c>
      <c r="F1715" s="113">
        <v>3781.3798830000001</v>
      </c>
      <c r="I1715" s="51">
        <f t="shared" si="19"/>
        <v>-1.1947250757903261E-3</v>
      </c>
      <c r="J1715" s="51"/>
      <c r="P1715" s="99"/>
      <c r="Q1715" s="99"/>
      <c r="R1715" s="99"/>
      <c r="S1715" s="99"/>
    </row>
    <row r="1716" spans="1:19">
      <c r="A1716" s="119" t="s">
        <v>655</v>
      </c>
      <c r="B1716" s="105">
        <v>42440</v>
      </c>
      <c r="C1716" s="122">
        <v>3800.070068</v>
      </c>
      <c r="D1716" s="121">
        <v>3748.4499510000001</v>
      </c>
      <c r="E1716" s="121">
        <v>3800.3400879999999</v>
      </c>
      <c r="F1716" s="113">
        <v>3748.4499510000001</v>
      </c>
      <c r="I1716" s="51">
        <f t="shared" si="19"/>
        <v>1.6675873165805655E-2</v>
      </c>
      <c r="J1716" s="51"/>
      <c r="P1716" s="99"/>
      <c r="Q1716" s="99"/>
      <c r="R1716" s="99"/>
      <c r="S1716" s="99"/>
    </row>
    <row r="1717" spans="1:19">
      <c r="A1717" s="119" t="s">
        <v>656</v>
      </c>
      <c r="B1717" s="105">
        <v>42439</v>
      </c>
      <c r="C1717" s="120">
        <v>3737.73999</v>
      </c>
      <c r="D1717" s="121">
        <v>3740.3701169999999</v>
      </c>
      <c r="E1717" s="121">
        <v>3766.860107</v>
      </c>
      <c r="F1717" s="113">
        <v>3699.5900879999999</v>
      </c>
      <c r="I1717" s="51">
        <f t="shared" si="19"/>
        <v>2.1945024702629823E-4</v>
      </c>
      <c r="J1717" s="51"/>
      <c r="P1717" s="99"/>
      <c r="Q1717" s="99"/>
      <c r="R1717" s="99"/>
      <c r="S1717" s="99"/>
    </row>
    <row r="1718" spans="1:19">
      <c r="A1718" s="119" t="s">
        <v>657</v>
      </c>
      <c r="B1718" s="105">
        <v>42438</v>
      </c>
      <c r="C1718" s="122">
        <v>3736.919922</v>
      </c>
      <c r="D1718" s="121">
        <v>3722.219971</v>
      </c>
      <c r="E1718" s="121">
        <v>3743.3500979999999</v>
      </c>
      <c r="F1718" s="113">
        <v>3719.290039</v>
      </c>
      <c r="I1718" s="51">
        <f t="shared" si="19"/>
        <v>5.2266265819858049E-3</v>
      </c>
      <c r="J1718" s="51"/>
      <c r="P1718" s="99"/>
      <c r="Q1718" s="99"/>
      <c r="R1718" s="99"/>
      <c r="S1718" s="99"/>
    </row>
    <row r="1719" spans="1:19">
      <c r="A1719" s="119" t="s">
        <v>658</v>
      </c>
      <c r="B1719" s="105">
        <v>42437</v>
      </c>
      <c r="C1719" s="122">
        <v>3717.48999</v>
      </c>
      <c r="D1719" s="121">
        <v>3750.580078</v>
      </c>
      <c r="E1719" s="121">
        <v>3750.580078</v>
      </c>
      <c r="F1719" s="113">
        <v>3714.1298830000001</v>
      </c>
      <c r="I1719" s="51">
        <f t="shared" si="19"/>
        <v>-1.1056000441136971E-2</v>
      </c>
      <c r="J1719" s="51"/>
      <c r="P1719" s="99"/>
      <c r="Q1719" s="99"/>
      <c r="R1719" s="99"/>
      <c r="S1719" s="99"/>
    </row>
    <row r="1720" spans="1:19">
      <c r="A1720" s="119" t="s">
        <v>659</v>
      </c>
      <c r="B1720" s="105">
        <v>42436</v>
      </c>
      <c r="C1720" s="122">
        <v>3759.0500489999999</v>
      </c>
      <c r="D1720" s="121">
        <v>3748.4399410000001</v>
      </c>
      <c r="E1720" s="121">
        <v>3767.219971</v>
      </c>
      <c r="F1720" s="113">
        <v>3735.8100589999999</v>
      </c>
      <c r="I1720" s="51">
        <f t="shared" si="19"/>
        <v>9.5329693158130446E-4</v>
      </c>
      <c r="J1720" s="51"/>
      <c r="P1720" s="99"/>
      <c r="Q1720" s="99"/>
      <c r="R1720" s="99"/>
      <c r="S1720" s="99"/>
    </row>
    <row r="1721" spans="1:19">
      <c r="A1721" s="119" t="s">
        <v>660</v>
      </c>
      <c r="B1721" s="105">
        <v>42433</v>
      </c>
      <c r="C1721" s="120">
        <v>3755.469971</v>
      </c>
      <c r="D1721" s="121">
        <v>3744.25</v>
      </c>
      <c r="E1721" s="121">
        <v>3772.639893</v>
      </c>
      <c r="F1721" s="113">
        <v>3730.790039</v>
      </c>
      <c r="I1721" s="51">
        <f t="shared" si="19"/>
        <v>3.3261780416553588E-3</v>
      </c>
      <c r="J1721" s="51"/>
      <c r="P1721" s="99"/>
      <c r="Q1721" s="99"/>
      <c r="R1721" s="99"/>
      <c r="S1721" s="99"/>
    </row>
    <row r="1722" spans="1:19">
      <c r="A1722" s="119" t="s">
        <v>661</v>
      </c>
      <c r="B1722" s="105">
        <v>42432</v>
      </c>
      <c r="C1722" s="122">
        <v>3743.0200199999999</v>
      </c>
      <c r="D1722" s="121">
        <v>3728.3701169999999</v>
      </c>
      <c r="E1722" s="121">
        <v>3743.5600589999999</v>
      </c>
      <c r="F1722" s="113">
        <v>3712.959961</v>
      </c>
      <c r="I1722" s="51">
        <f t="shared" si="19"/>
        <v>3.600913688399876E-3</v>
      </c>
      <c r="J1722" s="51"/>
      <c r="P1722" s="99"/>
      <c r="Q1722" s="99"/>
      <c r="R1722" s="99"/>
      <c r="S1722" s="99"/>
    </row>
    <row r="1723" spans="1:19">
      <c r="A1723" s="119" t="s">
        <v>662</v>
      </c>
      <c r="B1723" s="105">
        <v>42431</v>
      </c>
      <c r="C1723" s="122">
        <v>3729.5900879999999</v>
      </c>
      <c r="D1723" s="121">
        <v>3711.0900879999999</v>
      </c>
      <c r="E1723" s="121">
        <v>3729.639893</v>
      </c>
      <c r="F1723" s="113">
        <v>3696.4499510000001</v>
      </c>
      <c r="I1723" s="51">
        <f t="shared" si="19"/>
        <v>4.2787885961872441E-3</v>
      </c>
      <c r="J1723" s="51"/>
      <c r="P1723" s="99"/>
      <c r="Q1723" s="99"/>
      <c r="R1723" s="99"/>
      <c r="S1723" s="99"/>
    </row>
    <row r="1724" spans="1:19">
      <c r="A1724" s="119" t="s">
        <v>663</v>
      </c>
      <c r="B1724" s="105">
        <v>42430</v>
      </c>
      <c r="C1724" s="120">
        <v>3713.6999510000001</v>
      </c>
      <c r="D1724" s="121">
        <v>3636.25</v>
      </c>
      <c r="E1724" s="121">
        <v>3713.6999510000001</v>
      </c>
      <c r="F1724" s="113">
        <v>3636.25</v>
      </c>
      <c r="I1724" s="51">
        <f t="shared" si="19"/>
        <v>2.3887085019454357E-2</v>
      </c>
      <c r="J1724" s="51"/>
      <c r="P1724" s="99"/>
      <c r="Q1724" s="99"/>
      <c r="R1724" s="99"/>
      <c r="S1724" s="99"/>
    </row>
    <row r="1725" spans="1:19">
      <c r="A1725" s="119" t="s">
        <v>664</v>
      </c>
      <c r="B1725" s="105">
        <v>42429</v>
      </c>
      <c r="C1725" s="120">
        <v>3627.0600589999999</v>
      </c>
      <c r="D1725" s="121">
        <v>3655.030029</v>
      </c>
      <c r="E1725" s="121">
        <v>3675.9399410000001</v>
      </c>
      <c r="F1725" s="113">
        <v>3626.3500979999999</v>
      </c>
      <c r="I1725" s="51">
        <f t="shared" si="19"/>
        <v>-8.0296748257352446E-3</v>
      </c>
      <c r="J1725" s="51"/>
      <c r="P1725" s="99"/>
      <c r="Q1725" s="99"/>
      <c r="R1725" s="99"/>
      <c r="S1725" s="99"/>
    </row>
    <row r="1726" spans="1:19">
      <c r="A1726" s="119" t="s">
        <v>665</v>
      </c>
      <c r="B1726" s="105">
        <v>42426</v>
      </c>
      <c r="C1726" s="122">
        <v>3656.419922</v>
      </c>
      <c r="D1726" s="121">
        <v>3669.360107</v>
      </c>
      <c r="E1726" s="121">
        <v>3684.389893</v>
      </c>
      <c r="F1726" s="113">
        <v>3652.169922</v>
      </c>
      <c r="I1726" s="51">
        <f t="shared" si="19"/>
        <v>-1.7527835902618749E-3</v>
      </c>
      <c r="J1726" s="51"/>
      <c r="P1726" s="99"/>
      <c r="Q1726" s="99"/>
      <c r="R1726" s="99"/>
      <c r="S1726" s="99"/>
    </row>
    <row r="1727" spans="1:19">
      <c r="A1727" s="119" t="s">
        <v>666</v>
      </c>
      <c r="B1727" s="105">
        <v>42425</v>
      </c>
      <c r="C1727" s="122">
        <v>3662.8400879999999</v>
      </c>
      <c r="D1727" s="121">
        <v>3625.6298830000001</v>
      </c>
      <c r="E1727" s="121">
        <v>3663.030029</v>
      </c>
      <c r="F1727" s="113">
        <v>3613.5900879999999</v>
      </c>
      <c r="I1727" s="51">
        <f t="shared" ref="I1727:I1790" si="20">(C1727/C1728)-1</f>
        <v>1.1591128553037899E-2</v>
      </c>
      <c r="J1727" s="51"/>
      <c r="P1727" s="99"/>
      <c r="Q1727" s="99"/>
      <c r="R1727" s="99"/>
      <c r="S1727" s="99"/>
    </row>
    <row r="1728" spans="1:19">
      <c r="A1728" s="119" t="s">
        <v>667</v>
      </c>
      <c r="B1728" s="105">
        <v>42424</v>
      </c>
      <c r="C1728" s="122">
        <v>3620.8701169999999</v>
      </c>
      <c r="D1728" s="121">
        <v>3597.9099120000001</v>
      </c>
      <c r="E1728" s="121">
        <v>3625.1201169999999</v>
      </c>
      <c r="F1728" s="113">
        <v>3548.139893</v>
      </c>
      <c r="I1728" s="51">
        <f t="shared" si="20"/>
        <v>4.491434830669494E-3</v>
      </c>
      <c r="J1728" s="51"/>
      <c r="P1728" s="99"/>
      <c r="Q1728" s="99"/>
      <c r="R1728" s="99"/>
      <c r="S1728" s="99"/>
    </row>
    <row r="1729" spans="1:19">
      <c r="A1729" s="119" t="s">
        <v>668</v>
      </c>
      <c r="B1729" s="105">
        <v>42423</v>
      </c>
      <c r="C1729" s="120">
        <v>3604.679932</v>
      </c>
      <c r="D1729" s="121">
        <v>3644.290039</v>
      </c>
      <c r="E1729" s="121">
        <v>3644.290039</v>
      </c>
      <c r="F1729" s="113">
        <v>3601.2700199999999</v>
      </c>
      <c r="I1729" s="51">
        <f t="shared" si="20"/>
        <v>-1.2394789739718526E-2</v>
      </c>
      <c r="J1729" s="51"/>
      <c r="P1729" s="99"/>
      <c r="Q1729" s="99"/>
      <c r="R1729" s="99"/>
      <c r="S1729" s="99"/>
    </row>
    <row r="1730" spans="1:19">
      <c r="A1730" s="119" t="s">
        <v>669</v>
      </c>
      <c r="B1730" s="105">
        <v>42422</v>
      </c>
      <c r="C1730" s="122">
        <v>3649.919922</v>
      </c>
      <c r="D1730" s="121">
        <v>3610.4099120000001</v>
      </c>
      <c r="E1730" s="121">
        <v>3652.1499020000001</v>
      </c>
      <c r="F1730" s="113">
        <v>3610.4099120000001</v>
      </c>
      <c r="I1730" s="51">
        <f t="shared" si="20"/>
        <v>1.4452795261517215E-2</v>
      </c>
      <c r="J1730" s="51"/>
      <c r="P1730" s="99"/>
      <c r="Q1730" s="99"/>
      <c r="R1730" s="99"/>
      <c r="S1730" s="99"/>
    </row>
    <row r="1731" spans="1:19">
      <c r="A1731" s="119" t="s">
        <v>670</v>
      </c>
      <c r="B1731" s="105">
        <v>42419</v>
      </c>
      <c r="C1731" s="120">
        <v>3597.919922</v>
      </c>
      <c r="D1731" s="121">
        <v>3595.959961</v>
      </c>
      <c r="E1731" s="121">
        <v>3599.7700199999999</v>
      </c>
      <c r="F1731" s="113">
        <v>3568.669922</v>
      </c>
      <c r="I1731" s="51">
        <f t="shared" si="20"/>
        <v>1.1950888013445571E-4</v>
      </c>
      <c r="J1731" s="51"/>
      <c r="P1731" s="99"/>
      <c r="Q1731" s="99"/>
      <c r="R1731" s="99"/>
      <c r="S1731" s="99"/>
    </row>
    <row r="1732" spans="1:19">
      <c r="A1732" s="119" t="s">
        <v>671</v>
      </c>
      <c r="B1732" s="105">
        <v>42418</v>
      </c>
      <c r="C1732" s="122">
        <v>3597.48999</v>
      </c>
      <c r="D1732" s="121">
        <v>3615.75</v>
      </c>
      <c r="E1732" s="121">
        <v>3620.01001</v>
      </c>
      <c r="F1732" s="113">
        <v>3592.3400879999999</v>
      </c>
      <c r="I1732" s="51">
        <f t="shared" si="20"/>
        <v>-4.6123919267244684E-3</v>
      </c>
      <c r="J1732" s="51"/>
      <c r="P1732" s="99"/>
      <c r="Q1732" s="99"/>
      <c r="R1732" s="99"/>
      <c r="S1732" s="99"/>
    </row>
    <row r="1733" spans="1:19">
      <c r="A1733" s="119" t="s">
        <v>672</v>
      </c>
      <c r="B1733" s="105">
        <v>42417</v>
      </c>
      <c r="C1733" s="122">
        <v>3614.1599120000001</v>
      </c>
      <c r="D1733" s="121">
        <v>3561.6000979999999</v>
      </c>
      <c r="E1733" s="121">
        <v>3621.389893</v>
      </c>
      <c r="F1733" s="113">
        <v>3561.6000979999999</v>
      </c>
      <c r="I1733" s="51">
        <f t="shared" si="20"/>
        <v>1.658414767456784E-2</v>
      </c>
      <c r="J1733" s="51"/>
      <c r="P1733" s="99"/>
      <c r="Q1733" s="99"/>
      <c r="R1733" s="99"/>
      <c r="S1733" s="99"/>
    </row>
    <row r="1734" spans="1:19">
      <c r="A1734" s="119" t="s">
        <v>673</v>
      </c>
      <c r="B1734" s="105">
        <v>42416</v>
      </c>
      <c r="C1734" s="122">
        <v>3555.1999510000001</v>
      </c>
      <c r="D1734" s="121">
        <v>3509.9399410000001</v>
      </c>
      <c r="E1734" s="121">
        <v>3555.469971</v>
      </c>
      <c r="F1734" s="113">
        <v>3509.9399410000001</v>
      </c>
      <c r="I1734" s="51">
        <f t="shared" si="20"/>
        <v>1.6852174743237747E-2</v>
      </c>
      <c r="J1734" s="51"/>
      <c r="P1734" s="99"/>
      <c r="Q1734" s="99"/>
      <c r="R1734" s="99"/>
      <c r="S1734" s="99"/>
    </row>
    <row r="1735" spans="1:19">
      <c r="A1735" s="119" t="s">
        <v>674</v>
      </c>
      <c r="B1735" s="105">
        <v>42412</v>
      </c>
      <c r="C1735" s="120">
        <v>3496.280029</v>
      </c>
      <c r="D1735" s="121">
        <v>3437.469971</v>
      </c>
      <c r="E1735" s="121">
        <v>3496.290039</v>
      </c>
      <c r="F1735" s="113">
        <v>3437.469971</v>
      </c>
      <c r="I1735" s="51">
        <f t="shared" si="20"/>
        <v>1.9623865685300501E-2</v>
      </c>
      <c r="J1735" s="51"/>
      <c r="P1735" s="99"/>
      <c r="Q1735" s="99"/>
      <c r="R1735" s="99"/>
      <c r="S1735" s="99"/>
    </row>
    <row r="1736" spans="1:19">
      <c r="A1736" s="119" t="s">
        <v>675</v>
      </c>
      <c r="B1736" s="105">
        <v>42411</v>
      </c>
      <c r="C1736" s="120">
        <v>3428.98999</v>
      </c>
      <c r="D1736" s="121">
        <v>3462.580078</v>
      </c>
      <c r="E1736" s="121">
        <v>3462.580078</v>
      </c>
      <c r="F1736" s="113">
        <v>3393.429932</v>
      </c>
      <c r="I1736" s="51">
        <f t="shared" si="20"/>
        <v>-1.211453873407764E-2</v>
      </c>
      <c r="J1736" s="51"/>
      <c r="P1736" s="99"/>
      <c r="Q1736" s="99"/>
      <c r="R1736" s="99"/>
      <c r="S1736" s="99"/>
    </row>
    <row r="1737" spans="1:19">
      <c r="A1737" s="119" t="s">
        <v>676</v>
      </c>
      <c r="B1737" s="105">
        <v>42410</v>
      </c>
      <c r="C1737" s="120">
        <v>3471.040039</v>
      </c>
      <c r="D1737" s="121">
        <v>3480.8500979999999</v>
      </c>
      <c r="E1737" s="121">
        <v>3526.6599120000001</v>
      </c>
      <c r="F1737" s="113">
        <v>3468.1499020000001</v>
      </c>
      <c r="I1737" s="51">
        <f t="shared" si="20"/>
        <v>1.5560841377326717E-4</v>
      </c>
      <c r="J1737" s="51"/>
      <c r="P1737" s="99"/>
      <c r="Q1737" s="99"/>
      <c r="R1737" s="99"/>
      <c r="S1737" s="99"/>
    </row>
    <row r="1738" spans="1:19">
      <c r="A1738" s="119" t="s">
        <v>677</v>
      </c>
      <c r="B1738" s="105">
        <v>42409</v>
      </c>
      <c r="C1738" s="122">
        <v>3470.5</v>
      </c>
      <c r="D1738" s="121">
        <v>3463.4799800000001</v>
      </c>
      <c r="E1738" s="121">
        <v>3500.1000979999999</v>
      </c>
      <c r="F1738" s="113">
        <v>3438.1899410000001</v>
      </c>
      <c r="I1738" s="51">
        <f t="shared" si="20"/>
        <v>-4.5508109389869045E-4</v>
      </c>
      <c r="J1738" s="51"/>
      <c r="P1738" s="99"/>
      <c r="Q1738" s="99"/>
      <c r="R1738" s="99"/>
      <c r="S1738" s="99"/>
    </row>
    <row r="1739" spans="1:19">
      <c r="A1739" s="119" t="s">
        <v>678</v>
      </c>
      <c r="B1739" s="105">
        <v>42408</v>
      </c>
      <c r="C1739" s="122">
        <v>3472.080078</v>
      </c>
      <c r="D1739" s="121">
        <v>3509.1899410000001</v>
      </c>
      <c r="E1739" s="121">
        <v>3509.1899410000001</v>
      </c>
      <c r="F1739" s="113">
        <v>3425.3100589999999</v>
      </c>
      <c r="I1739" s="51">
        <f t="shared" si="20"/>
        <v>-1.406179538333252E-2</v>
      </c>
      <c r="J1739" s="51"/>
      <c r="P1739" s="99"/>
      <c r="Q1739" s="99"/>
      <c r="R1739" s="99"/>
      <c r="S1739" s="99"/>
    </row>
    <row r="1740" spans="1:19">
      <c r="A1740" s="119" t="s">
        <v>679</v>
      </c>
      <c r="B1740" s="105">
        <v>42405</v>
      </c>
      <c r="C1740" s="120">
        <v>3521.6000979999999</v>
      </c>
      <c r="D1740" s="121">
        <v>3583.4399410000001</v>
      </c>
      <c r="E1740" s="121">
        <v>3583.4399410000001</v>
      </c>
      <c r="F1740" s="113">
        <v>3507.820068</v>
      </c>
      <c r="I1740" s="51">
        <f t="shared" si="20"/>
        <v>-1.842675793713644E-2</v>
      </c>
      <c r="J1740" s="51"/>
      <c r="P1740" s="99"/>
      <c r="Q1740" s="99"/>
      <c r="R1740" s="99"/>
      <c r="S1740" s="99"/>
    </row>
    <row r="1741" spans="1:19">
      <c r="A1741" s="119" t="s">
        <v>680</v>
      </c>
      <c r="B1741" s="105">
        <v>42404</v>
      </c>
      <c r="C1741" s="120">
        <v>3587.709961</v>
      </c>
      <c r="D1741" s="121">
        <v>3580.639893</v>
      </c>
      <c r="E1741" s="121">
        <v>3610</v>
      </c>
      <c r="F1741" s="113">
        <v>3559.889893</v>
      </c>
      <c r="I1741" s="51">
        <f t="shared" si="20"/>
        <v>1.7255005402607715E-3</v>
      </c>
      <c r="J1741" s="51"/>
      <c r="P1741" s="99"/>
      <c r="Q1741" s="99"/>
      <c r="R1741" s="99"/>
      <c r="S1741" s="99"/>
    </row>
    <row r="1742" spans="1:19">
      <c r="A1742" s="119" t="s">
        <v>681</v>
      </c>
      <c r="B1742" s="105">
        <v>42403</v>
      </c>
      <c r="C1742" s="122">
        <v>3581.530029</v>
      </c>
      <c r="D1742" s="121">
        <v>3571.3000489999999</v>
      </c>
      <c r="E1742" s="121">
        <v>3591.459961</v>
      </c>
      <c r="F1742" s="113">
        <v>3506.1201169999999</v>
      </c>
      <c r="I1742" s="51">
        <f t="shared" si="20"/>
        <v>5.3361128901108223E-3</v>
      </c>
      <c r="J1742" s="51"/>
      <c r="P1742" s="99"/>
      <c r="Q1742" s="99"/>
      <c r="R1742" s="99"/>
      <c r="S1742" s="99"/>
    </row>
    <row r="1743" spans="1:19">
      <c r="A1743" s="119" t="s">
        <v>682</v>
      </c>
      <c r="B1743" s="105">
        <v>42402</v>
      </c>
      <c r="C1743" s="122">
        <v>3562.5200199999999</v>
      </c>
      <c r="D1743" s="121">
        <v>3622.8500979999999</v>
      </c>
      <c r="E1743" s="121">
        <v>3622.8500979999999</v>
      </c>
      <c r="F1743" s="113">
        <v>3551.7700199999999</v>
      </c>
      <c r="I1743" s="51">
        <f t="shared" si="20"/>
        <v>-1.8713865937055041E-2</v>
      </c>
      <c r="J1743" s="51"/>
      <c r="P1743" s="99"/>
      <c r="Q1743" s="99"/>
      <c r="R1743" s="99"/>
      <c r="S1743" s="99"/>
    </row>
    <row r="1744" spans="1:19">
      <c r="A1744" s="119" t="s">
        <v>683</v>
      </c>
      <c r="B1744" s="105">
        <v>42401</v>
      </c>
      <c r="C1744" s="120">
        <v>3630.459961</v>
      </c>
      <c r="D1744" s="121">
        <v>3625.889893</v>
      </c>
      <c r="E1744" s="121">
        <v>3644.9099120000001</v>
      </c>
      <c r="F1744" s="113">
        <v>3594.73999</v>
      </c>
      <c r="I1744" s="51">
        <f t="shared" si="20"/>
        <v>-4.1300014760814463E-4</v>
      </c>
      <c r="J1744" s="51"/>
      <c r="P1744" s="99"/>
      <c r="Q1744" s="99"/>
      <c r="R1744" s="99"/>
      <c r="S1744" s="99"/>
    </row>
    <row r="1745" spans="1:19">
      <c r="A1745" s="119" t="s">
        <v>684</v>
      </c>
      <c r="B1745" s="105">
        <v>42398</v>
      </c>
      <c r="C1745" s="122">
        <v>3631.959961</v>
      </c>
      <c r="D1745" s="121">
        <v>3545.3999020000001</v>
      </c>
      <c r="E1745" s="121">
        <v>3631.959961</v>
      </c>
      <c r="F1745" s="113">
        <v>3545.3999020000001</v>
      </c>
      <c r="I1745" s="51">
        <f t="shared" si="20"/>
        <v>2.4781845163545313E-2</v>
      </c>
      <c r="J1745" s="51"/>
      <c r="P1745" s="99"/>
      <c r="Q1745" s="99"/>
      <c r="R1745" s="99"/>
      <c r="S1745" s="99"/>
    </row>
    <row r="1746" spans="1:19">
      <c r="A1746" s="119" t="s">
        <v>685</v>
      </c>
      <c r="B1746" s="105">
        <v>42397</v>
      </c>
      <c r="C1746" s="122">
        <v>3544.1298830000001</v>
      </c>
      <c r="D1746" s="121">
        <v>3528.8999020000001</v>
      </c>
      <c r="E1746" s="121">
        <v>3561.959961</v>
      </c>
      <c r="F1746" s="113">
        <v>3507.25</v>
      </c>
      <c r="I1746" s="51">
        <f t="shared" si="20"/>
        <v>5.6180336579700896E-3</v>
      </c>
      <c r="J1746" s="51"/>
      <c r="P1746" s="99"/>
      <c r="Q1746" s="99"/>
      <c r="R1746" s="99"/>
      <c r="S1746" s="99"/>
    </row>
    <row r="1747" spans="1:19">
      <c r="A1747" s="119" t="s">
        <v>686</v>
      </c>
      <c r="B1747" s="105">
        <v>42396</v>
      </c>
      <c r="C1747" s="122">
        <v>3524.330078</v>
      </c>
      <c r="D1747" s="121">
        <v>3560.969971</v>
      </c>
      <c r="E1747" s="121">
        <v>3588.01001</v>
      </c>
      <c r="F1747" s="113">
        <v>3505.179932</v>
      </c>
      <c r="I1747" s="51">
        <f t="shared" si="20"/>
        <v>-1.0800458167225524E-2</v>
      </c>
      <c r="J1747" s="51"/>
      <c r="P1747" s="99"/>
      <c r="Q1747" s="99"/>
      <c r="R1747" s="99"/>
      <c r="S1747" s="99"/>
    </row>
    <row r="1748" spans="1:19">
      <c r="A1748" s="119" t="s">
        <v>687</v>
      </c>
      <c r="B1748" s="105">
        <v>42395</v>
      </c>
      <c r="C1748" s="120">
        <v>3562.8100589999999</v>
      </c>
      <c r="D1748" s="121">
        <v>3516.320068</v>
      </c>
      <c r="E1748" s="121">
        <v>3568.530029</v>
      </c>
      <c r="F1748" s="113">
        <v>3516.320068</v>
      </c>
      <c r="I1748" s="51">
        <f t="shared" si="20"/>
        <v>1.4146995251008709E-2</v>
      </c>
      <c r="J1748" s="51"/>
      <c r="P1748" s="99"/>
      <c r="Q1748" s="99"/>
      <c r="R1748" s="99"/>
      <c r="S1748" s="99"/>
    </row>
    <row r="1749" spans="1:19">
      <c r="A1749" s="119" t="s">
        <v>688</v>
      </c>
      <c r="B1749" s="105">
        <v>42394</v>
      </c>
      <c r="C1749" s="122">
        <v>3513.110107</v>
      </c>
      <c r="D1749" s="121">
        <v>3567.76001</v>
      </c>
      <c r="E1749" s="121">
        <v>3567.76001</v>
      </c>
      <c r="F1749" s="113">
        <v>3511.040039</v>
      </c>
      <c r="I1749" s="51">
        <f t="shared" si="20"/>
        <v>-1.5632210634076826E-2</v>
      </c>
      <c r="J1749" s="51"/>
      <c r="P1749" s="99"/>
      <c r="Q1749" s="99"/>
      <c r="R1749" s="99"/>
      <c r="S1749" s="99"/>
    </row>
    <row r="1750" spans="1:19">
      <c r="A1750" s="119" t="s">
        <v>689</v>
      </c>
      <c r="B1750" s="105">
        <v>42391</v>
      </c>
      <c r="C1750" s="120">
        <v>3568.8999020000001</v>
      </c>
      <c r="D1750" s="121">
        <v>3513.679932</v>
      </c>
      <c r="E1750" s="121">
        <v>3572.4099120000001</v>
      </c>
      <c r="F1750" s="113">
        <v>3513.679932</v>
      </c>
      <c r="I1750" s="51">
        <f t="shared" si="20"/>
        <v>2.0286214799821289E-2</v>
      </c>
      <c r="J1750" s="51"/>
      <c r="P1750" s="99"/>
      <c r="Q1750" s="99"/>
      <c r="R1750" s="99"/>
      <c r="S1750" s="99"/>
    </row>
    <row r="1751" spans="1:19">
      <c r="A1751" s="119" t="s">
        <v>690</v>
      </c>
      <c r="B1751" s="105">
        <v>42390</v>
      </c>
      <c r="C1751" s="120">
        <v>3497.9399410000001</v>
      </c>
      <c r="D1751" s="121">
        <v>3483.8500979999999</v>
      </c>
      <c r="E1751" s="121">
        <v>3536.780029</v>
      </c>
      <c r="F1751" s="113">
        <v>3460.51001</v>
      </c>
      <c r="I1751" s="51">
        <f t="shared" si="20"/>
        <v>5.2273700696889858E-3</v>
      </c>
      <c r="J1751" s="51"/>
      <c r="P1751" s="99"/>
      <c r="Q1751" s="99"/>
      <c r="R1751" s="99"/>
      <c r="S1751" s="99"/>
    </row>
    <row r="1752" spans="1:19">
      <c r="A1752" s="119" t="s">
        <v>691</v>
      </c>
      <c r="B1752" s="105">
        <v>42389</v>
      </c>
      <c r="C1752" s="120">
        <v>3479.75</v>
      </c>
      <c r="D1752" s="121">
        <v>3511.280029</v>
      </c>
      <c r="E1752" s="121">
        <v>3511.280029</v>
      </c>
      <c r="F1752" s="113">
        <v>3391.7700199999999</v>
      </c>
      <c r="I1752" s="51">
        <f t="shared" si="20"/>
        <v>-1.154695578104814E-2</v>
      </c>
      <c r="J1752" s="51"/>
      <c r="P1752" s="99"/>
      <c r="Q1752" s="99"/>
      <c r="R1752" s="99"/>
      <c r="S1752" s="99"/>
    </row>
    <row r="1753" spans="1:19">
      <c r="A1753" s="119" t="s">
        <v>692</v>
      </c>
      <c r="B1753" s="105">
        <v>42388</v>
      </c>
      <c r="C1753" s="122">
        <v>3520.3999020000001</v>
      </c>
      <c r="D1753" s="121">
        <v>3534.110107</v>
      </c>
      <c r="E1753" s="121">
        <v>3558.01001</v>
      </c>
      <c r="F1753" s="113">
        <v>3489.1298830000001</v>
      </c>
      <c r="I1753" s="51">
        <f t="shared" si="20"/>
        <v>5.3712849888976066E-4</v>
      </c>
      <c r="J1753" s="51"/>
      <c r="P1753" s="99"/>
      <c r="Q1753" s="99"/>
      <c r="R1753" s="99"/>
      <c r="S1753" s="99"/>
    </row>
    <row r="1754" spans="1:19">
      <c r="A1754" s="119" t="s">
        <v>693</v>
      </c>
      <c r="B1754" s="105">
        <v>42384</v>
      </c>
      <c r="C1754" s="120">
        <v>3518.51001</v>
      </c>
      <c r="D1754" s="121">
        <v>3586.530029</v>
      </c>
      <c r="E1754" s="121">
        <v>3586.530029</v>
      </c>
      <c r="F1754" s="113">
        <v>3476.530029</v>
      </c>
      <c r="I1754" s="51">
        <f t="shared" si="20"/>
        <v>-2.1557111140575569E-2</v>
      </c>
      <c r="J1754" s="51"/>
      <c r="P1754" s="99"/>
      <c r="Q1754" s="99"/>
      <c r="R1754" s="99"/>
      <c r="S1754" s="99"/>
    </row>
    <row r="1755" spans="1:19">
      <c r="A1755" s="119" t="s">
        <v>694</v>
      </c>
      <c r="B1755" s="105">
        <v>42383</v>
      </c>
      <c r="C1755" s="120">
        <v>3596.030029</v>
      </c>
      <c r="D1755" s="121">
        <v>3539.6000979999999</v>
      </c>
      <c r="E1755" s="121">
        <v>3619.669922</v>
      </c>
      <c r="F1755" s="113">
        <v>3516.139893</v>
      </c>
      <c r="I1755" s="51">
        <f t="shared" si="20"/>
        <v>1.6712311362304E-2</v>
      </c>
      <c r="J1755" s="51"/>
      <c r="P1755" s="99"/>
      <c r="Q1755" s="99"/>
      <c r="R1755" s="99"/>
      <c r="S1755" s="99"/>
    </row>
    <row r="1756" spans="1:19">
      <c r="A1756" s="119" t="s">
        <v>695</v>
      </c>
      <c r="B1756" s="105">
        <v>42382</v>
      </c>
      <c r="C1756" s="120">
        <v>3536.919922</v>
      </c>
      <c r="D1756" s="121">
        <v>3630.580078</v>
      </c>
      <c r="E1756" s="121">
        <v>3649.2700199999999</v>
      </c>
      <c r="F1756" s="113">
        <v>3529.9799800000001</v>
      </c>
      <c r="I1756" s="51">
        <f t="shared" si="20"/>
        <v>-2.4852121424438711E-2</v>
      </c>
      <c r="J1756" s="51"/>
      <c r="P1756" s="99"/>
      <c r="Q1756" s="99"/>
      <c r="R1756" s="99"/>
      <c r="S1756" s="99"/>
    </row>
    <row r="1757" spans="1:19">
      <c r="A1757" s="119" t="s">
        <v>696</v>
      </c>
      <c r="B1757" s="105">
        <v>42381</v>
      </c>
      <c r="C1757" s="120">
        <v>3627.0600589999999</v>
      </c>
      <c r="D1757" s="121">
        <v>3606.7700199999999</v>
      </c>
      <c r="E1757" s="121">
        <v>3643.3400879999999</v>
      </c>
      <c r="F1757" s="113">
        <v>3581.5500489999999</v>
      </c>
      <c r="I1757" s="51">
        <f t="shared" si="20"/>
        <v>7.8050353924445925E-3</v>
      </c>
      <c r="J1757" s="51"/>
      <c r="P1757" s="99"/>
      <c r="Q1757" s="99"/>
      <c r="R1757" s="99"/>
      <c r="S1757" s="99"/>
    </row>
    <row r="1758" spans="1:19">
      <c r="A1758" s="119" t="s">
        <v>697</v>
      </c>
      <c r="B1758" s="105">
        <v>42380</v>
      </c>
      <c r="C1758" s="120">
        <v>3598.969971</v>
      </c>
      <c r="D1758" s="121">
        <v>3603.5500489999999</v>
      </c>
      <c r="E1758" s="121">
        <v>3621.3400879999999</v>
      </c>
      <c r="F1758" s="113">
        <v>3556.8701169999999</v>
      </c>
      <c r="I1758" s="51">
        <f t="shared" si="20"/>
        <v>8.5098322118359881E-4</v>
      </c>
      <c r="J1758" s="51"/>
      <c r="P1758" s="99"/>
      <c r="Q1758" s="99"/>
      <c r="R1758" s="99"/>
      <c r="S1758" s="99"/>
    </row>
    <row r="1759" spans="1:19">
      <c r="A1759" s="119" t="s">
        <v>698</v>
      </c>
      <c r="B1759" s="105">
        <v>42377</v>
      </c>
      <c r="C1759" s="120">
        <v>3595.9099120000001</v>
      </c>
      <c r="D1759" s="121">
        <v>3640.6899410000001</v>
      </c>
      <c r="E1759" s="121">
        <v>3667.679932</v>
      </c>
      <c r="F1759" s="113">
        <v>3589.459961</v>
      </c>
      <c r="I1759" s="51">
        <f t="shared" si="20"/>
        <v>-1.0832733173288367E-2</v>
      </c>
      <c r="J1759" s="51"/>
      <c r="P1759" s="99"/>
      <c r="Q1759" s="99"/>
      <c r="R1759" s="99"/>
      <c r="S1759" s="99"/>
    </row>
    <row r="1760" spans="1:19">
      <c r="A1760" s="119" t="s">
        <v>699</v>
      </c>
      <c r="B1760" s="105">
        <v>42376</v>
      </c>
      <c r="C1760" s="120">
        <v>3635.290039</v>
      </c>
      <c r="D1760" s="121">
        <v>3714.290039</v>
      </c>
      <c r="E1760" s="121">
        <v>3714.290039</v>
      </c>
      <c r="F1760" s="113">
        <v>3627.320068</v>
      </c>
      <c r="I1760" s="51">
        <f t="shared" si="20"/>
        <v>-2.367431821025312E-2</v>
      </c>
      <c r="J1760" s="51"/>
      <c r="P1760" s="99"/>
      <c r="Q1760" s="99"/>
      <c r="R1760" s="99"/>
      <c r="S1760" s="99"/>
    </row>
    <row r="1761" spans="1:19">
      <c r="A1761" s="119" t="s">
        <v>700</v>
      </c>
      <c r="B1761" s="105">
        <v>42375</v>
      </c>
      <c r="C1761" s="122">
        <v>3723.4399410000001</v>
      </c>
      <c r="D1761" s="121">
        <v>3763.5500489999999</v>
      </c>
      <c r="E1761" s="121">
        <v>3763.5500489999999</v>
      </c>
      <c r="F1761" s="113">
        <v>3702.469971</v>
      </c>
      <c r="I1761" s="51">
        <f t="shared" si="20"/>
        <v>-1.2761297319745291E-2</v>
      </c>
      <c r="J1761" s="51"/>
      <c r="P1761" s="99"/>
      <c r="Q1761" s="99"/>
      <c r="R1761" s="99"/>
      <c r="S1761" s="99"/>
    </row>
    <row r="1762" spans="1:19">
      <c r="A1762" s="119" t="s">
        <v>701</v>
      </c>
      <c r="B1762" s="105">
        <v>42374</v>
      </c>
      <c r="C1762" s="120">
        <v>3771.570068</v>
      </c>
      <c r="D1762" s="121">
        <v>3766.080078</v>
      </c>
      <c r="E1762" s="121">
        <v>3781.2700199999999</v>
      </c>
      <c r="F1762" s="113">
        <v>3748.1499020000001</v>
      </c>
      <c r="I1762" s="51">
        <f t="shared" si="20"/>
        <v>2.0138411685839408E-3</v>
      </c>
      <c r="J1762" s="51"/>
      <c r="P1762" s="99"/>
      <c r="Q1762" s="99"/>
      <c r="R1762" s="99"/>
      <c r="S1762" s="99"/>
    </row>
    <row r="1763" spans="1:19">
      <c r="A1763" s="119" t="s">
        <v>702</v>
      </c>
      <c r="B1763" s="105">
        <v>42373</v>
      </c>
      <c r="C1763" s="120">
        <v>3763.98999</v>
      </c>
      <c r="D1763" s="121">
        <v>3811.73999</v>
      </c>
      <c r="E1763" s="121">
        <v>3811.73999</v>
      </c>
      <c r="F1763" s="113">
        <v>3721.040039</v>
      </c>
      <c r="I1763" s="51">
        <f t="shared" si="20"/>
        <v>-1.5074865638126211E-2</v>
      </c>
      <c r="J1763" s="51"/>
      <c r="P1763" s="99"/>
      <c r="Q1763" s="99"/>
      <c r="R1763" s="99"/>
      <c r="S1763" s="99"/>
    </row>
    <row r="1764" spans="1:19" ht="15.75" thickBot="1">
      <c r="A1764" s="119" t="s">
        <v>703</v>
      </c>
      <c r="B1764" s="105">
        <v>42369</v>
      </c>
      <c r="C1764" s="122">
        <v>3821.6000979999999</v>
      </c>
      <c r="D1764" s="121">
        <v>3852.73999</v>
      </c>
      <c r="E1764" s="121">
        <v>3856.3701169999999</v>
      </c>
      <c r="F1764" s="113">
        <v>3821.0900879999999</v>
      </c>
      <c r="I1764" s="51">
        <f t="shared" si="20"/>
        <v>-9.4092135415908551E-3</v>
      </c>
      <c r="J1764" s="51"/>
      <c r="P1764" s="99"/>
      <c r="Q1764" s="99"/>
      <c r="R1764" s="99"/>
      <c r="S1764" s="99"/>
    </row>
    <row r="1765" spans="1:19" ht="15.75" thickBot="1">
      <c r="A1765" s="119" t="s">
        <v>704</v>
      </c>
      <c r="B1765" s="105">
        <v>42368</v>
      </c>
      <c r="C1765" s="120">
        <v>3857.8999020000001</v>
      </c>
      <c r="D1765" s="121">
        <v>3884.040039</v>
      </c>
      <c r="E1765" s="121">
        <v>3884.040039</v>
      </c>
      <c r="F1765" s="113">
        <v>3855.530029</v>
      </c>
      <c r="G1765" s="126"/>
      <c r="I1765" s="51">
        <f t="shared" si="20"/>
        <v>-7.1161474312024797E-3</v>
      </c>
      <c r="J1765" s="51"/>
      <c r="P1765" s="99"/>
      <c r="Q1765" s="99"/>
      <c r="R1765" s="99"/>
      <c r="S1765" s="127"/>
    </row>
    <row r="1766" spans="1:19" ht="15.75" thickBot="1">
      <c r="A1766" s="119" t="s">
        <v>705</v>
      </c>
      <c r="B1766" s="105">
        <v>42367</v>
      </c>
      <c r="C1766" s="122">
        <v>3885.5500489999999</v>
      </c>
      <c r="D1766" s="121">
        <v>3852.23999</v>
      </c>
      <c r="E1766" s="121">
        <v>3891.51001</v>
      </c>
      <c r="F1766" s="113">
        <v>3852.23999</v>
      </c>
      <c r="G1766" s="132"/>
      <c r="H1766" s="133"/>
      <c r="I1766" s="51">
        <f t="shared" si="20"/>
        <v>1.0824859034913814E-2</v>
      </c>
      <c r="J1766" s="51"/>
      <c r="P1766" s="99"/>
      <c r="Q1766" s="99"/>
      <c r="R1766" s="99"/>
      <c r="S1766" s="99"/>
    </row>
    <row r="1767" spans="1:19" ht="15.75" thickBot="1">
      <c r="A1767" s="119" t="s">
        <v>706</v>
      </c>
      <c r="B1767" s="105">
        <v>42366</v>
      </c>
      <c r="C1767" s="120">
        <v>3843.9399410000001</v>
      </c>
      <c r="D1767" s="121">
        <v>3846.3100589999999</v>
      </c>
      <c r="E1767" s="121">
        <v>3846.3100589999999</v>
      </c>
      <c r="F1767" s="113">
        <v>3820.9399410000001</v>
      </c>
      <c r="G1767" s="132"/>
      <c r="H1767" s="134"/>
      <c r="I1767" s="51">
        <f t="shared" si="20"/>
        <v>-2.1727529383168687E-3</v>
      </c>
      <c r="J1767" s="51"/>
      <c r="P1767" s="99"/>
      <c r="Q1767" s="99"/>
      <c r="R1767" s="99"/>
      <c r="S1767" s="99"/>
    </row>
    <row r="1768" spans="1:19" ht="15.75" thickBot="1">
      <c r="A1768" s="119" t="s">
        <v>707</v>
      </c>
      <c r="B1768" s="105">
        <v>42362</v>
      </c>
      <c r="C1768" s="122">
        <v>3852.3100589999999</v>
      </c>
      <c r="D1768" s="121">
        <v>3857.0500489999999</v>
      </c>
      <c r="E1768" s="121">
        <v>3864.219971</v>
      </c>
      <c r="F1768" s="113">
        <v>3848.0900879999999</v>
      </c>
      <c r="G1768" s="132"/>
      <c r="H1768" s="133"/>
      <c r="I1768" s="51">
        <f t="shared" si="20"/>
        <v>-1.5964649320320268E-3</v>
      </c>
      <c r="J1768" s="51"/>
      <c r="P1768" s="99"/>
      <c r="Q1768" s="99"/>
      <c r="R1768" s="99"/>
      <c r="S1768" s="99"/>
    </row>
    <row r="1769" spans="1:19" ht="15.75" thickBot="1">
      <c r="A1769" s="119" t="s">
        <v>708</v>
      </c>
      <c r="B1769" s="105">
        <v>42361</v>
      </c>
      <c r="C1769" s="122">
        <v>3858.469971</v>
      </c>
      <c r="D1769" s="121">
        <v>3817.179932</v>
      </c>
      <c r="E1769" s="121">
        <v>3859.290039</v>
      </c>
      <c r="F1769" s="113">
        <v>3817.179932</v>
      </c>
      <c r="G1769" s="132"/>
      <c r="H1769" s="134"/>
      <c r="I1769" s="51">
        <f t="shared" si="20"/>
        <v>1.2495866217616891E-2</v>
      </c>
      <c r="J1769" s="51"/>
      <c r="P1769" s="99"/>
      <c r="Q1769" s="99"/>
      <c r="R1769" s="99"/>
      <c r="S1769" s="99"/>
    </row>
    <row r="1770" spans="1:19" ht="15.75" thickBot="1">
      <c r="A1770" s="119" t="s">
        <v>709</v>
      </c>
      <c r="B1770" s="105">
        <v>42360</v>
      </c>
      <c r="C1770" s="120">
        <v>3810.8500979999999</v>
      </c>
      <c r="D1770" s="121">
        <v>3781.290039</v>
      </c>
      <c r="E1770" s="121">
        <v>3817.860107</v>
      </c>
      <c r="F1770" s="113">
        <v>3776.330078</v>
      </c>
      <c r="G1770" s="132"/>
      <c r="H1770" s="134"/>
      <c r="I1770" s="51">
        <f t="shared" si="20"/>
        <v>8.9221229960070314E-3</v>
      </c>
      <c r="J1770" s="51"/>
    </row>
    <row r="1771" spans="1:19" ht="15.75" thickBot="1">
      <c r="A1771" s="119" t="s">
        <v>710</v>
      </c>
      <c r="B1771" s="105">
        <v>42359</v>
      </c>
      <c r="C1771" s="122">
        <v>3777.1499020000001</v>
      </c>
      <c r="D1771" s="121">
        <v>3756.820068</v>
      </c>
      <c r="E1771" s="121">
        <v>3780.2700199999999</v>
      </c>
      <c r="F1771" s="113">
        <v>3748.709961</v>
      </c>
      <c r="G1771" s="132"/>
      <c r="H1771" s="134"/>
      <c r="I1771" s="51">
        <f t="shared" si="20"/>
        <v>7.8957621850350712E-3</v>
      </c>
      <c r="J1771" s="51"/>
    </row>
    <row r="1772" spans="1:19" ht="15.75" thickBot="1">
      <c r="A1772" s="119" t="s">
        <v>711</v>
      </c>
      <c r="B1772" s="105">
        <v>42356</v>
      </c>
      <c r="C1772" s="120">
        <v>3747.5600589999999</v>
      </c>
      <c r="D1772" s="121">
        <v>3813.4499510000001</v>
      </c>
      <c r="E1772" s="121">
        <v>3813.4499510000001</v>
      </c>
      <c r="F1772" s="113">
        <v>3747.3000489999999</v>
      </c>
      <c r="G1772" s="132"/>
      <c r="H1772" s="134"/>
      <c r="I1772" s="51">
        <f t="shared" si="20"/>
        <v>-1.7795993849770153E-2</v>
      </c>
      <c r="J1772" s="51"/>
    </row>
    <row r="1773" spans="1:19" ht="15.75" thickBot="1">
      <c r="A1773" s="119" t="s">
        <v>712</v>
      </c>
      <c r="B1773" s="105">
        <v>42355</v>
      </c>
      <c r="C1773" s="122">
        <v>3815.459961</v>
      </c>
      <c r="D1773" s="121">
        <v>3875.01001</v>
      </c>
      <c r="E1773" s="121">
        <v>3879.8100589999999</v>
      </c>
      <c r="F1773" s="113">
        <v>3815.070068</v>
      </c>
      <c r="G1773" s="132"/>
      <c r="H1773" s="133"/>
      <c r="I1773" s="51">
        <f t="shared" si="20"/>
        <v>-1.4887262532064627E-2</v>
      </c>
      <c r="J1773" s="51"/>
    </row>
    <row r="1774" spans="1:19" ht="15.75" thickBot="1">
      <c r="A1774" s="119" t="s">
        <v>713</v>
      </c>
      <c r="B1774" s="105">
        <v>42354</v>
      </c>
      <c r="C1774" s="120">
        <v>3873.1201169999999</v>
      </c>
      <c r="D1774" s="121">
        <v>3823.48999</v>
      </c>
      <c r="E1774" s="121">
        <v>3879.76001</v>
      </c>
      <c r="F1774" s="113">
        <v>3816.5200199999999</v>
      </c>
      <c r="G1774" s="132"/>
      <c r="H1774" s="133"/>
      <c r="I1774" s="51">
        <f t="shared" si="20"/>
        <v>1.4606955706838232E-2</v>
      </c>
      <c r="J1774" s="51"/>
    </row>
    <row r="1775" spans="1:19" ht="15.75" thickBot="1">
      <c r="A1775" s="119" t="s">
        <v>714</v>
      </c>
      <c r="B1775" s="105">
        <v>42353</v>
      </c>
      <c r="C1775" s="120">
        <v>3817.360107</v>
      </c>
      <c r="D1775" s="121">
        <v>3784</v>
      </c>
      <c r="E1775" s="121">
        <v>3836.830078</v>
      </c>
      <c r="F1775" s="113">
        <v>3784</v>
      </c>
      <c r="G1775" s="132"/>
      <c r="H1775" s="133"/>
      <c r="I1775" s="51">
        <f t="shared" si="20"/>
        <v>1.0626899229639886E-2</v>
      </c>
      <c r="J1775" s="51"/>
    </row>
    <row r="1776" spans="1:19" ht="15.75" thickBot="1">
      <c r="A1776" s="119" t="s">
        <v>715</v>
      </c>
      <c r="B1776" s="105">
        <v>42352</v>
      </c>
      <c r="C1776" s="120">
        <v>3777.219971</v>
      </c>
      <c r="D1776" s="121">
        <v>3761.209961</v>
      </c>
      <c r="E1776" s="121">
        <v>3779.01001</v>
      </c>
      <c r="F1776" s="113">
        <v>3723.719971</v>
      </c>
      <c r="G1776" s="132"/>
      <c r="H1776" s="134"/>
      <c r="I1776" s="51">
        <f t="shared" si="20"/>
        <v>4.8229445359331269E-3</v>
      </c>
      <c r="J1776" s="51"/>
    </row>
    <row r="1777" spans="1:10" ht="15.75" thickBot="1">
      <c r="A1777" s="119" t="s">
        <v>716</v>
      </c>
      <c r="B1777" s="105">
        <v>42349</v>
      </c>
      <c r="C1777" s="122">
        <v>3759.0900879999999</v>
      </c>
      <c r="D1777" s="121">
        <v>3824.2700199999999</v>
      </c>
      <c r="E1777" s="121">
        <v>3824.2700199999999</v>
      </c>
      <c r="F1777" s="113">
        <v>3752.51001</v>
      </c>
      <c r="G1777" s="132"/>
      <c r="H1777" s="133"/>
      <c r="I1777" s="51">
        <f t="shared" si="20"/>
        <v>-1.9264595312200483E-2</v>
      </c>
      <c r="J1777" s="51"/>
    </row>
    <row r="1778" spans="1:10" ht="15.75" thickBot="1">
      <c r="A1778" s="119" t="s">
        <v>717</v>
      </c>
      <c r="B1778" s="105">
        <v>42348</v>
      </c>
      <c r="C1778" s="120">
        <v>3832.929932</v>
      </c>
      <c r="D1778" s="121">
        <v>3824.8999020000001</v>
      </c>
      <c r="E1778" s="121">
        <v>3861.7299800000001</v>
      </c>
      <c r="F1778" s="113">
        <v>3820.7700199999999</v>
      </c>
      <c r="G1778" s="132"/>
      <c r="H1778" s="133"/>
      <c r="I1778" s="51">
        <f t="shared" si="20"/>
        <v>2.3614713333046655E-3</v>
      </c>
      <c r="J1778" s="51"/>
    </row>
    <row r="1779" spans="1:10" ht="15.75" thickBot="1">
      <c r="A1779" s="119" t="s">
        <v>718</v>
      </c>
      <c r="B1779" s="105">
        <v>42347</v>
      </c>
      <c r="C1779" s="122">
        <v>3823.8999020000001</v>
      </c>
      <c r="D1779" s="121">
        <v>3849.1999510000001</v>
      </c>
      <c r="E1779" s="121">
        <v>3884.6999510000001</v>
      </c>
      <c r="F1779" s="113">
        <v>3803.2299800000001</v>
      </c>
      <c r="G1779" s="132"/>
      <c r="H1779" s="134"/>
      <c r="I1779" s="51">
        <f t="shared" si="20"/>
        <v>-7.6761986966388251E-3</v>
      </c>
      <c r="J1779" s="51"/>
    </row>
    <row r="1780" spans="1:10" ht="15.75" thickBot="1">
      <c r="A1780" s="119" t="s">
        <v>719</v>
      </c>
      <c r="B1780" s="105">
        <v>42346</v>
      </c>
      <c r="C1780" s="120">
        <v>3853.4799800000001</v>
      </c>
      <c r="D1780" s="121">
        <v>3871.7700199999999</v>
      </c>
      <c r="E1780" s="121">
        <v>3872.5200199999999</v>
      </c>
      <c r="F1780" s="113">
        <v>3832.459961</v>
      </c>
      <c r="G1780" s="132"/>
      <c r="H1780" s="133"/>
      <c r="I1780" s="51">
        <f t="shared" si="20"/>
        <v>-6.4022934273599841E-3</v>
      </c>
      <c r="J1780" s="51"/>
    </row>
    <row r="1781" spans="1:10" ht="15.75" thickBot="1">
      <c r="A1781" s="119" t="s">
        <v>720</v>
      </c>
      <c r="B1781" s="105">
        <v>42345</v>
      </c>
      <c r="C1781" s="122">
        <v>3878.3100589999999</v>
      </c>
      <c r="D1781" s="121">
        <v>3903.2299800000001</v>
      </c>
      <c r="E1781" s="121">
        <v>3903.2299800000001</v>
      </c>
      <c r="F1781" s="113">
        <v>3859.0900879999999</v>
      </c>
      <c r="G1781" s="132"/>
      <c r="H1781" s="134"/>
      <c r="I1781" s="51">
        <f t="shared" si="20"/>
        <v>-6.913663599584674E-3</v>
      </c>
      <c r="J1781" s="51"/>
    </row>
    <row r="1782" spans="1:10" ht="15.75" thickBot="1">
      <c r="A1782" s="119" t="s">
        <v>721</v>
      </c>
      <c r="B1782" s="105">
        <v>42342</v>
      </c>
      <c r="C1782" s="120">
        <v>3905.3100589999999</v>
      </c>
      <c r="D1782" s="121">
        <v>3829.8000489999999</v>
      </c>
      <c r="E1782" s="121">
        <v>3909.3100589999999</v>
      </c>
      <c r="F1782" s="113">
        <v>3829.8000489999999</v>
      </c>
      <c r="G1782" s="132"/>
      <c r="H1782" s="134"/>
      <c r="I1782" s="51">
        <f t="shared" si="20"/>
        <v>2.0531854582573894E-2</v>
      </c>
      <c r="J1782" s="51"/>
    </row>
    <row r="1783" spans="1:10" ht="15.75" thickBot="1">
      <c r="A1783" s="119" t="s">
        <v>722</v>
      </c>
      <c r="B1783" s="105">
        <v>42341</v>
      </c>
      <c r="C1783" s="120">
        <v>3826.73999</v>
      </c>
      <c r="D1783" s="121">
        <v>3884.790039</v>
      </c>
      <c r="E1783" s="121">
        <v>3892.6298830000001</v>
      </c>
      <c r="F1783" s="113">
        <v>3813.25</v>
      </c>
      <c r="G1783" s="132"/>
      <c r="H1783" s="134"/>
      <c r="I1783" s="51">
        <f t="shared" si="20"/>
        <v>-1.4331388137372558E-2</v>
      </c>
      <c r="J1783" s="51"/>
    </row>
    <row r="1784" spans="1:10" ht="15.75" thickBot="1">
      <c r="A1784" s="119" t="s">
        <v>723</v>
      </c>
      <c r="B1784" s="105">
        <v>42340</v>
      </c>
      <c r="C1784" s="122">
        <v>3882.3798830000001</v>
      </c>
      <c r="D1784" s="121">
        <v>3923.830078</v>
      </c>
      <c r="E1784" s="121">
        <v>3928.48999</v>
      </c>
      <c r="F1784" s="113">
        <v>3878.209961</v>
      </c>
      <c r="G1784" s="132"/>
      <c r="H1784" s="133"/>
      <c r="I1784" s="51">
        <f t="shared" si="20"/>
        <v>-1.0765346353553196E-2</v>
      </c>
      <c r="J1784" s="51"/>
    </row>
    <row r="1785" spans="1:10" ht="15.75" thickBot="1">
      <c r="A1785" s="119" t="s">
        <v>724</v>
      </c>
      <c r="B1785" s="105">
        <v>42339</v>
      </c>
      <c r="C1785" s="120">
        <v>3924.6298830000001</v>
      </c>
      <c r="D1785" s="121">
        <v>3887.860107</v>
      </c>
      <c r="E1785" s="121">
        <v>3925.9099120000001</v>
      </c>
      <c r="F1785" s="113">
        <v>3887.860107</v>
      </c>
      <c r="G1785" s="132"/>
      <c r="H1785" s="134"/>
      <c r="I1785" s="51">
        <f t="shared" si="20"/>
        <v>1.0762687634021439E-2</v>
      </c>
      <c r="J1785" s="51"/>
    </row>
    <row r="1786" spans="1:10" ht="15.75" thickBot="1">
      <c r="A1786" s="119" t="s">
        <v>725</v>
      </c>
      <c r="B1786" s="105">
        <v>42338</v>
      </c>
      <c r="C1786" s="122">
        <v>3882.8400879999999</v>
      </c>
      <c r="D1786" s="121">
        <v>3902.5200199999999</v>
      </c>
      <c r="E1786" s="121">
        <v>3907.820068</v>
      </c>
      <c r="F1786" s="113">
        <v>3882.8400879999999</v>
      </c>
      <c r="G1786" s="132"/>
      <c r="H1786" s="133"/>
      <c r="I1786" s="51">
        <f t="shared" si="20"/>
        <v>-4.5888477688562634E-3</v>
      </c>
      <c r="J1786" s="51"/>
    </row>
    <row r="1787" spans="1:10" ht="15.75" thickBot="1">
      <c r="A1787" s="119" t="s">
        <v>726</v>
      </c>
      <c r="B1787" s="105">
        <v>42335</v>
      </c>
      <c r="C1787" s="122">
        <v>3900.73999</v>
      </c>
      <c r="D1787" s="121">
        <v>3898.3400879999999</v>
      </c>
      <c r="E1787" s="121">
        <v>3906.6599120000001</v>
      </c>
      <c r="F1787" s="113">
        <v>3889.5900879999999</v>
      </c>
      <c r="G1787" s="132"/>
      <c r="H1787" s="133"/>
      <c r="I1787" s="51">
        <f t="shared" si="20"/>
        <v>8.1330725161965489E-4</v>
      </c>
      <c r="J1787" s="51"/>
    </row>
    <row r="1788" spans="1:10" ht="15.75" thickBot="1">
      <c r="A1788" s="119" t="s">
        <v>727</v>
      </c>
      <c r="B1788" s="105">
        <v>42333</v>
      </c>
      <c r="C1788" s="120">
        <v>3897.570068</v>
      </c>
      <c r="D1788" s="121">
        <v>3898.3701169999999</v>
      </c>
      <c r="E1788" s="121">
        <v>3905.2700199999999</v>
      </c>
      <c r="F1788" s="113">
        <v>3892.7700199999999</v>
      </c>
      <c r="G1788" s="132"/>
      <c r="H1788" s="134"/>
      <c r="I1788" s="51">
        <f t="shared" si="20"/>
        <v>-2.5618895904022665E-5</v>
      </c>
      <c r="J1788" s="51"/>
    </row>
    <row r="1789" spans="1:10" ht="15.75" thickBot="1">
      <c r="A1789" s="119" t="s">
        <v>728</v>
      </c>
      <c r="B1789" s="105">
        <v>42332</v>
      </c>
      <c r="C1789" s="120">
        <v>3897.669922</v>
      </c>
      <c r="D1789" s="121">
        <v>3888.860107</v>
      </c>
      <c r="E1789" s="121">
        <v>3906.7299800000001</v>
      </c>
      <c r="F1789" s="113">
        <v>3862.5500489999999</v>
      </c>
      <c r="G1789" s="132"/>
      <c r="H1789" s="133"/>
      <c r="I1789" s="51">
        <f t="shared" si="20"/>
        <v>1.2509948979402274E-3</v>
      </c>
      <c r="J1789" s="51"/>
    </row>
    <row r="1790" spans="1:10" ht="15.75" thickBot="1">
      <c r="A1790" s="119" t="s">
        <v>729</v>
      </c>
      <c r="B1790" s="105">
        <v>42331</v>
      </c>
      <c r="C1790" s="120">
        <v>3892.8000489999999</v>
      </c>
      <c r="D1790" s="121">
        <v>3898.0600589999999</v>
      </c>
      <c r="E1790" s="121">
        <v>3909.610107</v>
      </c>
      <c r="F1790" s="113">
        <v>3883.1000979999999</v>
      </c>
      <c r="G1790" s="132"/>
      <c r="H1790" s="134"/>
      <c r="I1790" s="51">
        <f t="shared" si="20"/>
        <v>-1.1930626585229254E-3</v>
      </c>
      <c r="J1790" s="51"/>
    </row>
    <row r="1791" spans="1:10" ht="15.75" thickBot="1">
      <c r="A1791" s="119" t="s">
        <v>730</v>
      </c>
      <c r="B1791" s="105">
        <v>42328</v>
      </c>
      <c r="C1791" s="122">
        <v>3897.4499510000001</v>
      </c>
      <c r="D1791" s="121">
        <v>3885.6201169999999</v>
      </c>
      <c r="E1791" s="121">
        <v>3912.0500489999999</v>
      </c>
      <c r="F1791" s="113">
        <v>3885.6201169999999</v>
      </c>
      <c r="G1791" s="132"/>
      <c r="H1791" s="134"/>
      <c r="I1791" s="51">
        <f t="shared" ref="I1791:I1854" si="21">(C1791/C1792)-1</f>
        <v>3.9643621598075551E-3</v>
      </c>
      <c r="J1791" s="51"/>
    </row>
    <row r="1792" spans="1:10" ht="15.75" thickBot="1">
      <c r="A1792" s="119" t="s">
        <v>731</v>
      </c>
      <c r="B1792" s="105">
        <v>42327</v>
      </c>
      <c r="C1792" s="120">
        <v>3882.0600589999999</v>
      </c>
      <c r="D1792" s="121">
        <v>3886.6499020000001</v>
      </c>
      <c r="E1792" s="121">
        <v>3892.3100589999999</v>
      </c>
      <c r="F1792" s="113">
        <v>3877.4399410000001</v>
      </c>
      <c r="G1792" s="132"/>
      <c r="H1792" s="133"/>
      <c r="I1792" s="51">
        <f t="shared" si="21"/>
        <v>-1.0807179625637042E-3</v>
      </c>
      <c r="J1792" s="51"/>
    </row>
    <row r="1793" spans="1:10" ht="15.75" thickBot="1">
      <c r="A1793" s="119" t="s">
        <v>732</v>
      </c>
      <c r="B1793" s="105">
        <v>42326</v>
      </c>
      <c r="C1793" s="122">
        <v>3886.26001</v>
      </c>
      <c r="D1793" s="121">
        <v>3827.3500979999999</v>
      </c>
      <c r="E1793" s="121">
        <v>3889.4499510000001</v>
      </c>
      <c r="F1793" s="113">
        <v>3827.3500979999999</v>
      </c>
      <c r="G1793" s="132"/>
      <c r="H1793" s="133"/>
      <c r="I1793" s="51">
        <f t="shared" si="21"/>
        <v>1.6244206210580758E-2</v>
      </c>
      <c r="J1793" s="51"/>
    </row>
    <row r="1794" spans="1:10" ht="15.75" thickBot="1">
      <c r="A1794" s="119" t="s">
        <v>733</v>
      </c>
      <c r="B1794" s="105">
        <v>42325</v>
      </c>
      <c r="C1794" s="120">
        <v>3824.139893</v>
      </c>
      <c r="D1794" s="121">
        <v>3830.169922</v>
      </c>
      <c r="E1794" s="121">
        <v>3854.4499510000001</v>
      </c>
      <c r="F1794" s="113">
        <v>3815.719971</v>
      </c>
      <c r="G1794" s="132"/>
      <c r="H1794" s="134"/>
      <c r="I1794" s="51">
        <f t="shared" si="21"/>
        <v>-1.1284088233931566E-3</v>
      </c>
      <c r="J1794" s="51"/>
    </row>
    <row r="1795" spans="1:10" ht="15.75" thickBot="1">
      <c r="A1795" s="119" t="s">
        <v>734</v>
      </c>
      <c r="B1795" s="105">
        <v>42324</v>
      </c>
      <c r="C1795" s="122">
        <v>3828.459961</v>
      </c>
      <c r="D1795" s="121">
        <v>3770.469971</v>
      </c>
      <c r="E1795" s="121">
        <v>3828.5200199999999</v>
      </c>
      <c r="F1795" s="113">
        <v>3765.580078</v>
      </c>
      <c r="G1795" s="132"/>
      <c r="H1795" s="133"/>
      <c r="I1795" s="51">
        <f t="shared" si="21"/>
        <v>1.5078487235646865E-2</v>
      </c>
      <c r="J1795" s="51"/>
    </row>
    <row r="1796" spans="1:10" ht="15.75" thickBot="1">
      <c r="A1796" s="119" t="s">
        <v>735</v>
      </c>
      <c r="B1796" s="105">
        <v>42321</v>
      </c>
      <c r="C1796" s="122">
        <v>3771.5900879999999</v>
      </c>
      <c r="D1796" s="121">
        <v>3811.8500979999999</v>
      </c>
      <c r="E1796" s="121">
        <v>3811.8500979999999</v>
      </c>
      <c r="F1796" s="113">
        <v>3769.8500979999999</v>
      </c>
      <c r="G1796" s="132"/>
      <c r="H1796" s="134"/>
      <c r="I1796" s="51">
        <f t="shared" si="21"/>
        <v>-1.119473101505275E-2</v>
      </c>
      <c r="J1796" s="51"/>
    </row>
    <row r="1797" spans="1:10" ht="15.75" thickBot="1">
      <c r="A1797" s="119" t="s">
        <v>736</v>
      </c>
      <c r="B1797" s="105">
        <v>42320</v>
      </c>
      <c r="C1797" s="120">
        <v>3814.290039</v>
      </c>
      <c r="D1797" s="121">
        <v>3863.360107</v>
      </c>
      <c r="E1797" s="121">
        <v>3863.360107</v>
      </c>
      <c r="F1797" s="113">
        <v>3813.8000489999999</v>
      </c>
      <c r="G1797" s="132"/>
      <c r="H1797" s="134"/>
      <c r="I1797" s="51">
        <f t="shared" si="21"/>
        <v>-1.3811770411602531E-2</v>
      </c>
      <c r="J1797" s="51"/>
    </row>
    <row r="1798" spans="1:10" ht="15.75" thickBot="1">
      <c r="A1798" s="119" t="s">
        <v>737</v>
      </c>
      <c r="B1798" s="105">
        <v>42319</v>
      </c>
      <c r="C1798" s="120">
        <v>3867.709961</v>
      </c>
      <c r="D1798" s="121">
        <v>3883.3798830000001</v>
      </c>
      <c r="E1798" s="121">
        <v>3889.9399410000001</v>
      </c>
      <c r="F1798" s="113">
        <v>3867.5200199999999</v>
      </c>
      <c r="G1798" s="132"/>
      <c r="H1798" s="134"/>
      <c r="I1798" s="51">
        <f t="shared" si="21"/>
        <v>-3.2266177686715025E-3</v>
      </c>
      <c r="J1798" s="51"/>
    </row>
    <row r="1799" spans="1:10" ht="15.75" thickBot="1">
      <c r="A1799" s="119" t="s">
        <v>738</v>
      </c>
      <c r="B1799" s="105">
        <v>42318</v>
      </c>
      <c r="C1799" s="120">
        <v>3880.2299800000001</v>
      </c>
      <c r="D1799" s="121">
        <v>3871.790039</v>
      </c>
      <c r="E1799" s="121">
        <v>3883.830078</v>
      </c>
      <c r="F1799" s="113">
        <v>3858.219971</v>
      </c>
      <c r="G1799" s="132"/>
      <c r="H1799" s="134"/>
      <c r="I1799" s="51">
        <f t="shared" si="21"/>
        <v>1.7710321484365465E-3</v>
      </c>
      <c r="J1799" s="51"/>
    </row>
    <row r="1800" spans="1:10" ht="15.75" thickBot="1">
      <c r="A1800" s="119" t="s">
        <v>739</v>
      </c>
      <c r="B1800" s="105">
        <v>42317</v>
      </c>
      <c r="C1800" s="120">
        <v>3873.3701169999999</v>
      </c>
      <c r="D1800" s="121">
        <v>3906.8701169999999</v>
      </c>
      <c r="E1800" s="121">
        <v>3906.8701169999999</v>
      </c>
      <c r="F1800" s="113">
        <v>3854.179932</v>
      </c>
      <c r="G1800" s="132"/>
      <c r="H1800" s="133"/>
      <c r="I1800" s="51">
        <f t="shared" si="21"/>
        <v>-9.6164805732399383E-3</v>
      </c>
      <c r="J1800" s="51"/>
    </row>
    <row r="1801" spans="1:10" ht="15.75" thickBot="1">
      <c r="A1801" s="119" t="s">
        <v>740</v>
      </c>
      <c r="B1801" s="105">
        <v>42314</v>
      </c>
      <c r="C1801" s="120">
        <v>3910.9799800000001</v>
      </c>
      <c r="D1801" s="121">
        <v>3909.860107</v>
      </c>
      <c r="E1801" s="121">
        <v>3915.9099120000001</v>
      </c>
      <c r="F1801" s="113">
        <v>3882.2700199999999</v>
      </c>
      <c r="G1801" s="132"/>
      <c r="H1801" s="133"/>
      <c r="I1801" s="51">
        <f t="shared" si="21"/>
        <v>-2.3260189445217794E-4</v>
      </c>
      <c r="J1801" s="51"/>
    </row>
    <row r="1802" spans="1:10" ht="15.75" thickBot="1">
      <c r="A1802" s="119" t="s">
        <v>741</v>
      </c>
      <c r="B1802" s="105">
        <v>42313</v>
      </c>
      <c r="C1802" s="120">
        <v>3911.889893</v>
      </c>
      <c r="D1802" s="121">
        <v>3915.1499020000001</v>
      </c>
      <c r="E1802" s="121">
        <v>3928.3798830000001</v>
      </c>
      <c r="F1802" s="113">
        <v>3894.1999510000001</v>
      </c>
      <c r="G1802" s="132"/>
      <c r="H1802" s="134"/>
      <c r="I1802" s="51">
        <f t="shared" si="21"/>
        <v>-9.2711235837328321E-4</v>
      </c>
      <c r="J1802" s="51"/>
    </row>
    <row r="1803" spans="1:10" ht="15.75" thickBot="1">
      <c r="A1803" s="119" t="s">
        <v>742</v>
      </c>
      <c r="B1803" s="105">
        <v>42312</v>
      </c>
      <c r="C1803" s="122">
        <v>3915.5200199999999</v>
      </c>
      <c r="D1803" s="121">
        <v>3930.9499510000001</v>
      </c>
      <c r="E1803" s="121">
        <v>3938.3798830000001</v>
      </c>
      <c r="F1803" s="113">
        <v>3905.610107</v>
      </c>
      <c r="G1803" s="132"/>
      <c r="H1803" s="134"/>
      <c r="I1803" s="51">
        <f t="shared" si="21"/>
        <v>-3.189885272258608E-3</v>
      </c>
      <c r="J1803" s="51"/>
    </row>
    <row r="1804" spans="1:10" ht="15.75" thickBot="1">
      <c r="A1804" s="119" t="s">
        <v>743</v>
      </c>
      <c r="B1804" s="105">
        <v>42311</v>
      </c>
      <c r="C1804" s="122">
        <v>3928.0500489999999</v>
      </c>
      <c r="D1804" s="121">
        <v>3914.7299800000001</v>
      </c>
      <c r="E1804" s="121">
        <v>3940.51001</v>
      </c>
      <c r="F1804" s="113">
        <v>3905.209961</v>
      </c>
      <c r="G1804" s="132"/>
      <c r="H1804" s="134"/>
      <c r="I1804" s="51">
        <f t="shared" si="21"/>
        <v>2.7442370677590588E-3</v>
      </c>
      <c r="J1804" s="51"/>
    </row>
    <row r="1805" spans="1:10" ht="15.75" thickBot="1">
      <c r="A1805" s="119" t="s">
        <v>744</v>
      </c>
      <c r="B1805" s="105">
        <v>42310</v>
      </c>
      <c r="C1805" s="122">
        <v>3917.3000489999999</v>
      </c>
      <c r="D1805" s="121">
        <v>3873.9399410000001</v>
      </c>
      <c r="E1805" s="121">
        <v>3921.290039</v>
      </c>
      <c r="F1805" s="113">
        <v>3873.9399410000001</v>
      </c>
      <c r="G1805" s="132"/>
      <c r="H1805" s="134"/>
      <c r="I1805" s="51">
        <f t="shared" si="21"/>
        <v>1.1874464350440705E-2</v>
      </c>
      <c r="J1805" s="51"/>
    </row>
    <row r="1806" spans="1:10" ht="15.75" thickBot="1">
      <c r="A1806" s="119" t="s">
        <v>745</v>
      </c>
      <c r="B1806" s="105">
        <v>42307</v>
      </c>
      <c r="C1806" s="120">
        <v>3871.330078</v>
      </c>
      <c r="D1806" s="121">
        <v>3891.139893</v>
      </c>
      <c r="E1806" s="121">
        <v>3899.1298830000001</v>
      </c>
      <c r="F1806" s="113">
        <v>3871.290039</v>
      </c>
      <c r="G1806" s="132"/>
      <c r="H1806" s="134"/>
      <c r="I1806" s="51">
        <f t="shared" si="21"/>
        <v>-4.8097091064414066E-3</v>
      </c>
      <c r="J1806" s="51"/>
    </row>
    <row r="1807" spans="1:10" ht="15.75" thickBot="1">
      <c r="A1807" s="119" t="s">
        <v>746</v>
      </c>
      <c r="B1807" s="105">
        <v>42306</v>
      </c>
      <c r="C1807" s="120">
        <v>3890.040039</v>
      </c>
      <c r="D1807" s="121">
        <v>3888.070068</v>
      </c>
      <c r="E1807" s="121">
        <v>3895.7700199999999</v>
      </c>
      <c r="F1807" s="113">
        <v>3877.419922</v>
      </c>
      <c r="G1807" s="132"/>
      <c r="H1807" s="134"/>
      <c r="I1807" s="51">
        <f t="shared" si="21"/>
        <v>-3.3408773599841179E-4</v>
      </c>
      <c r="J1807" s="51"/>
    </row>
    <row r="1808" spans="1:10" ht="15.75" thickBot="1">
      <c r="A1808" s="119" t="s">
        <v>747</v>
      </c>
      <c r="B1808" s="105">
        <v>42305</v>
      </c>
      <c r="C1808" s="120">
        <v>3891.3400879999999</v>
      </c>
      <c r="D1808" s="121">
        <v>3846.9099120000001</v>
      </c>
      <c r="E1808" s="121">
        <v>3891.3400879999999</v>
      </c>
      <c r="F1808" s="113">
        <v>3840.6599120000001</v>
      </c>
      <c r="G1808" s="132"/>
      <c r="H1808" s="134"/>
      <c r="I1808" s="51">
        <f t="shared" si="21"/>
        <v>1.1933619624425518E-2</v>
      </c>
      <c r="J1808" s="51"/>
    </row>
    <row r="1809" spans="1:10" ht="15.75" thickBot="1">
      <c r="A1809" s="119" t="s">
        <v>748</v>
      </c>
      <c r="B1809" s="105">
        <v>42304</v>
      </c>
      <c r="C1809" s="120">
        <v>3845.4499510000001</v>
      </c>
      <c r="D1809" s="121">
        <v>3850.7700199999999</v>
      </c>
      <c r="E1809" s="121">
        <v>3853.75</v>
      </c>
      <c r="F1809" s="113">
        <v>3832.3798830000001</v>
      </c>
      <c r="G1809" s="132"/>
      <c r="H1809" s="134"/>
      <c r="I1809" s="51">
        <f t="shared" si="21"/>
        <v>-2.5523599782267814E-3</v>
      </c>
      <c r="J1809" s="51"/>
    </row>
    <row r="1810" spans="1:10" ht="15.75" thickBot="1">
      <c r="A1810" s="119" t="s">
        <v>749</v>
      </c>
      <c r="B1810" s="105">
        <v>42303</v>
      </c>
      <c r="C1810" s="122">
        <v>3855.290039</v>
      </c>
      <c r="D1810" s="121">
        <v>3862.5500489999999</v>
      </c>
      <c r="E1810" s="121">
        <v>3862.5500489999999</v>
      </c>
      <c r="F1810" s="113">
        <v>3846.7700199999999</v>
      </c>
      <c r="G1810" s="132"/>
      <c r="H1810" s="133"/>
      <c r="I1810" s="51">
        <f t="shared" si="21"/>
        <v>-1.9053922013976266E-3</v>
      </c>
      <c r="J1810" s="51"/>
    </row>
    <row r="1811" spans="1:10" ht="15.75" thickBot="1">
      <c r="A1811" s="119" t="s">
        <v>750</v>
      </c>
      <c r="B1811" s="105">
        <v>42300</v>
      </c>
      <c r="C1811" s="120">
        <v>3862.6499020000001</v>
      </c>
      <c r="D1811" s="121">
        <v>3831.080078</v>
      </c>
      <c r="E1811" s="121">
        <v>3871.1999510000001</v>
      </c>
      <c r="F1811" s="113">
        <v>3831.080078</v>
      </c>
      <c r="G1811" s="132"/>
      <c r="H1811" s="134"/>
      <c r="I1811" s="51">
        <f t="shared" si="21"/>
        <v>1.103521069557889E-2</v>
      </c>
      <c r="J1811" s="51"/>
    </row>
    <row r="1812" spans="1:10" ht="15.75" thickBot="1">
      <c r="A1812" s="119" t="s">
        <v>751</v>
      </c>
      <c r="B1812" s="105">
        <v>42299</v>
      </c>
      <c r="C1812" s="120">
        <v>3820.48999</v>
      </c>
      <c r="D1812" s="121">
        <v>3763.4799800000001</v>
      </c>
      <c r="E1812" s="121">
        <v>3825.5</v>
      </c>
      <c r="F1812" s="113">
        <v>3763.4799800000001</v>
      </c>
      <c r="G1812" s="132"/>
      <c r="H1812" s="134"/>
      <c r="I1812" s="51">
        <f t="shared" si="21"/>
        <v>1.6652894684932473E-2</v>
      </c>
      <c r="J1812" s="51"/>
    </row>
    <row r="1813" spans="1:10" ht="15.75" thickBot="1">
      <c r="A1813" s="119" t="s">
        <v>752</v>
      </c>
      <c r="B1813" s="105">
        <v>42298</v>
      </c>
      <c r="C1813" s="120">
        <v>3757.9099120000001</v>
      </c>
      <c r="D1813" s="121">
        <v>3784.9499510000001</v>
      </c>
      <c r="E1813" s="121">
        <v>3793.2299800000001</v>
      </c>
      <c r="F1813" s="113">
        <v>3754.820068</v>
      </c>
      <c r="G1813" s="132"/>
      <c r="H1813" s="133"/>
      <c r="I1813" s="51">
        <f t="shared" si="21"/>
        <v>-5.6966189001811385E-3</v>
      </c>
      <c r="J1813" s="51"/>
    </row>
    <row r="1814" spans="1:10" ht="15.75" thickBot="1">
      <c r="A1814" s="119" t="s">
        <v>753</v>
      </c>
      <c r="B1814" s="105">
        <v>42297</v>
      </c>
      <c r="C1814" s="122">
        <v>3779.4399410000001</v>
      </c>
      <c r="D1814" s="121">
        <v>3783.830078</v>
      </c>
      <c r="E1814" s="121">
        <v>3794.9399410000001</v>
      </c>
      <c r="F1814" s="113">
        <v>3771.6999510000001</v>
      </c>
      <c r="G1814" s="132"/>
      <c r="H1814" s="134"/>
      <c r="I1814" s="51">
        <f t="shared" si="21"/>
        <v>-1.3950913252387398E-3</v>
      </c>
      <c r="J1814" s="51"/>
    </row>
    <row r="1815" spans="1:10" ht="15.75" thickBot="1">
      <c r="A1815" s="119" t="s">
        <v>754</v>
      </c>
      <c r="B1815" s="105">
        <v>42296</v>
      </c>
      <c r="C1815" s="120">
        <v>3784.719971</v>
      </c>
      <c r="D1815" s="121">
        <v>3781.1201169999999</v>
      </c>
      <c r="E1815" s="121">
        <v>3786.1899410000001</v>
      </c>
      <c r="F1815" s="113">
        <v>3763.6298830000001</v>
      </c>
      <c r="G1815" s="132"/>
      <c r="H1815" s="134"/>
      <c r="I1815" s="51">
        <f t="shared" si="21"/>
        <v>2.8546004126828173E-4</v>
      </c>
      <c r="J1815" s="51"/>
    </row>
    <row r="1816" spans="1:10" ht="15.75" thickBot="1">
      <c r="A1816" s="119" t="s">
        <v>755</v>
      </c>
      <c r="B1816" s="105">
        <v>42293</v>
      </c>
      <c r="C1816" s="120">
        <v>3783.639893</v>
      </c>
      <c r="D1816" s="121">
        <v>3767.3701169999999</v>
      </c>
      <c r="E1816" s="121">
        <v>3784.3999020000001</v>
      </c>
      <c r="F1816" s="113">
        <v>3760.110107</v>
      </c>
      <c r="G1816" s="132"/>
      <c r="H1816" s="134"/>
      <c r="I1816" s="51">
        <f t="shared" si="21"/>
        <v>4.5693033750029421E-3</v>
      </c>
      <c r="J1816" s="51"/>
    </row>
    <row r="1817" spans="1:10" ht="15.75" thickBot="1">
      <c r="A1817" s="119" t="s">
        <v>756</v>
      </c>
      <c r="B1817" s="105">
        <v>42292</v>
      </c>
      <c r="C1817" s="120">
        <v>3766.429932</v>
      </c>
      <c r="D1817" s="121">
        <v>3715.4499510000001</v>
      </c>
      <c r="E1817" s="121">
        <v>3766.9399410000001</v>
      </c>
      <c r="F1817" s="113">
        <v>3715.4499510000001</v>
      </c>
      <c r="G1817" s="132"/>
      <c r="H1817" s="134"/>
      <c r="I1817" s="51">
        <f t="shared" si="21"/>
        <v>1.4906543703905317E-2</v>
      </c>
      <c r="J1817" s="51"/>
    </row>
    <row r="1818" spans="1:10" ht="15.75" thickBot="1">
      <c r="A1818" s="119" t="s">
        <v>757</v>
      </c>
      <c r="B1818" s="105">
        <v>42291</v>
      </c>
      <c r="C1818" s="120">
        <v>3711.110107</v>
      </c>
      <c r="D1818" s="121">
        <v>3728.6298830000001</v>
      </c>
      <c r="E1818" s="121">
        <v>3739.610107</v>
      </c>
      <c r="F1818" s="113">
        <v>3704.610107</v>
      </c>
      <c r="G1818" s="132"/>
      <c r="H1818" s="134"/>
      <c r="I1818" s="51">
        <f t="shared" si="21"/>
        <v>-4.658700889685341E-3</v>
      </c>
      <c r="J1818" s="51"/>
    </row>
    <row r="1819" spans="1:10" ht="15.75" thickBot="1">
      <c r="A1819" s="119" t="s">
        <v>758</v>
      </c>
      <c r="B1819" s="105">
        <v>42290</v>
      </c>
      <c r="C1819" s="122">
        <v>3728.4799800000001</v>
      </c>
      <c r="D1819" s="121">
        <v>3749.5200199999999</v>
      </c>
      <c r="E1819" s="121">
        <v>3763.070068</v>
      </c>
      <c r="F1819" s="113">
        <v>3725.030029</v>
      </c>
      <c r="G1819" s="132"/>
      <c r="H1819" s="134"/>
      <c r="I1819" s="51">
        <f t="shared" si="21"/>
        <v>-6.7266426020339276E-3</v>
      </c>
      <c r="J1819" s="51"/>
    </row>
    <row r="1820" spans="1:10" ht="15.75" thickBot="1">
      <c r="A1820" s="119" t="s">
        <v>759</v>
      </c>
      <c r="B1820" s="105">
        <v>42289</v>
      </c>
      <c r="C1820" s="120">
        <v>3753.7299800000001</v>
      </c>
      <c r="D1820" s="121">
        <v>3750.3701169999999</v>
      </c>
      <c r="E1820" s="121">
        <v>3755.969971</v>
      </c>
      <c r="F1820" s="113">
        <v>3740.919922</v>
      </c>
      <c r="G1820" s="132"/>
      <c r="H1820" s="134"/>
      <c r="I1820" s="51">
        <f t="shared" si="21"/>
        <v>1.2723579471698443E-3</v>
      </c>
      <c r="J1820" s="51"/>
    </row>
    <row r="1821" spans="1:10" ht="15.75" thickBot="1">
      <c r="A1821" s="119" t="s">
        <v>760</v>
      </c>
      <c r="B1821" s="105">
        <v>42286</v>
      </c>
      <c r="C1821" s="120">
        <v>3748.959961</v>
      </c>
      <c r="D1821" s="121">
        <v>3746.8000489999999</v>
      </c>
      <c r="E1821" s="121">
        <v>3758.6999510000001</v>
      </c>
      <c r="F1821" s="113">
        <v>3735.4099120000001</v>
      </c>
      <c r="G1821" s="132"/>
      <c r="H1821" s="133"/>
      <c r="I1821" s="51">
        <f t="shared" si="21"/>
        <v>7.5807606571731689E-4</v>
      </c>
      <c r="J1821" s="51"/>
    </row>
    <row r="1822" spans="1:10" ht="15.75" thickBot="1">
      <c r="A1822" s="119" t="s">
        <v>761</v>
      </c>
      <c r="B1822" s="105">
        <v>42285</v>
      </c>
      <c r="C1822" s="122">
        <v>3746.1201169999999</v>
      </c>
      <c r="D1822" s="121">
        <v>3709.98999</v>
      </c>
      <c r="E1822" s="121">
        <v>3751.820068</v>
      </c>
      <c r="F1822" s="113">
        <v>3698.0600589999999</v>
      </c>
      <c r="G1822" s="132"/>
      <c r="H1822" s="133"/>
      <c r="I1822" s="51">
        <f t="shared" si="21"/>
        <v>8.8222012021523799E-3</v>
      </c>
      <c r="J1822" s="51"/>
    </row>
    <row r="1823" spans="1:10" ht="15.75" thickBot="1">
      <c r="A1823" s="119" t="s">
        <v>762</v>
      </c>
      <c r="B1823" s="105">
        <v>42284</v>
      </c>
      <c r="C1823" s="122">
        <v>3713.360107</v>
      </c>
      <c r="D1823" s="121">
        <v>3688.280029</v>
      </c>
      <c r="E1823" s="121">
        <v>3719.8400879999999</v>
      </c>
      <c r="F1823" s="113">
        <v>3677.3000489999999</v>
      </c>
      <c r="G1823" s="132"/>
      <c r="H1823" s="133"/>
      <c r="I1823" s="51">
        <f t="shared" si="21"/>
        <v>8.4267375120412602E-3</v>
      </c>
      <c r="J1823" s="51"/>
    </row>
    <row r="1824" spans="1:10" ht="15.75" thickBot="1">
      <c r="A1824" s="119" t="s">
        <v>763</v>
      </c>
      <c r="B1824" s="105">
        <v>42283</v>
      </c>
      <c r="C1824" s="120">
        <v>3682.330078</v>
      </c>
      <c r="D1824" s="121">
        <v>3694.820068</v>
      </c>
      <c r="E1824" s="121">
        <v>3703.8999020000001</v>
      </c>
      <c r="F1824" s="113">
        <v>3667.610107</v>
      </c>
      <c r="G1824" s="132"/>
      <c r="H1824" s="134"/>
      <c r="I1824" s="51">
        <f t="shared" si="21"/>
        <v>-3.5934605154492871E-3</v>
      </c>
      <c r="J1824" s="51"/>
    </row>
    <row r="1825" spans="1:10" ht="15.75" thickBot="1">
      <c r="A1825" s="119" t="s">
        <v>764</v>
      </c>
      <c r="B1825" s="105">
        <v>42282</v>
      </c>
      <c r="C1825" s="120">
        <v>3695.610107</v>
      </c>
      <c r="D1825" s="121">
        <v>3634.75</v>
      </c>
      <c r="E1825" s="121">
        <v>3699.540039</v>
      </c>
      <c r="F1825" s="113">
        <v>3634.75</v>
      </c>
      <c r="G1825" s="132"/>
      <c r="H1825" s="134"/>
      <c r="I1825" s="51">
        <f t="shared" si="21"/>
        <v>1.834371274072355E-2</v>
      </c>
      <c r="J1825" s="51"/>
    </row>
    <row r="1826" spans="1:10" ht="15.75" thickBot="1">
      <c r="A1826" s="119" t="s">
        <v>765</v>
      </c>
      <c r="B1826" s="105">
        <v>42279</v>
      </c>
      <c r="C1826" s="120">
        <v>3629.040039</v>
      </c>
      <c r="D1826" s="121">
        <v>3574.01001</v>
      </c>
      <c r="E1826" s="121">
        <v>3629.040039</v>
      </c>
      <c r="F1826" s="113">
        <v>3522.1499020000001</v>
      </c>
      <c r="G1826" s="132"/>
      <c r="H1826" s="134"/>
      <c r="I1826" s="51">
        <f t="shared" si="21"/>
        <v>1.4415234346630834E-2</v>
      </c>
      <c r="J1826" s="51"/>
    </row>
    <row r="1827" spans="1:10" ht="15.75" thickBot="1">
      <c r="A1827" s="119" t="s">
        <v>766</v>
      </c>
      <c r="B1827" s="105">
        <v>42278</v>
      </c>
      <c r="C1827" s="122">
        <v>3577.469971</v>
      </c>
      <c r="D1827" s="121">
        <v>3569.719971</v>
      </c>
      <c r="E1827" s="121">
        <v>3583.6599120000001</v>
      </c>
      <c r="F1827" s="113">
        <v>3534.6298830000001</v>
      </c>
      <c r="G1827" s="132"/>
      <c r="H1827" s="133"/>
      <c r="I1827" s="51">
        <f t="shared" si="21"/>
        <v>2.0447343290346254E-3</v>
      </c>
      <c r="J1827" s="51"/>
    </row>
    <row r="1828" spans="1:10" ht="15.75" thickBot="1">
      <c r="A1828" s="119" t="s">
        <v>767</v>
      </c>
      <c r="B1828" s="105">
        <v>42277</v>
      </c>
      <c r="C1828" s="120">
        <v>3570.169922</v>
      </c>
      <c r="D1828" s="121">
        <v>3509.0200199999999</v>
      </c>
      <c r="E1828" s="121">
        <v>3571.110107</v>
      </c>
      <c r="F1828" s="113">
        <v>3509.0200199999999</v>
      </c>
      <c r="G1828" s="132"/>
      <c r="H1828" s="134"/>
      <c r="I1828" s="51">
        <f t="shared" si="21"/>
        <v>1.9137183387156753E-2</v>
      </c>
      <c r="J1828" s="51"/>
    </row>
    <row r="1829" spans="1:10" ht="15.75" thickBot="1">
      <c r="A1829" s="119" t="s">
        <v>768</v>
      </c>
      <c r="B1829" s="105">
        <v>42276</v>
      </c>
      <c r="C1829" s="122">
        <v>3503.1298830000001</v>
      </c>
      <c r="D1829" s="121">
        <v>3499.0600589999999</v>
      </c>
      <c r="E1829" s="121">
        <v>3531.709961</v>
      </c>
      <c r="F1829" s="113">
        <v>3480.540039</v>
      </c>
      <c r="G1829" s="132"/>
      <c r="H1829" s="133"/>
      <c r="I1829" s="51">
        <f t="shared" si="21"/>
        <v>1.2918775918919767E-3</v>
      </c>
      <c r="J1829" s="51"/>
    </row>
    <row r="1830" spans="1:10" ht="15.75" thickBot="1">
      <c r="A1830" s="119" t="s">
        <v>769</v>
      </c>
      <c r="B1830" s="105">
        <v>42275</v>
      </c>
      <c r="C1830" s="120">
        <v>3498.610107</v>
      </c>
      <c r="D1830" s="121">
        <v>3586.7299800000001</v>
      </c>
      <c r="E1830" s="121">
        <v>3586.7299800000001</v>
      </c>
      <c r="F1830" s="113">
        <v>3493.8798830000001</v>
      </c>
      <c r="G1830" s="132"/>
      <c r="H1830" s="134"/>
      <c r="I1830" s="51">
        <f t="shared" si="21"/>
        <v>-2.5378054213221701E-2</v>
      </c>
      <c r="J1830" s="51"/>
    </row>
    <row r="1831" spans="1:10" ht="15.75" thickBot="1">
      <c r="A1831" s="119" t="s">
        <v>770</v>
      </c>
      <c r="B1831" s="105">
        <v>42272</v>
      </c>
      <c r="C1831" s="122">
        <v>3589.709961</v>
      </c>
      <c r="D1831" s="121">
        <v>3598.23999</v>
      </c>
      <c r="E1831" s="121">
        <v>3629.709961</v>
      </c>
      <c r="F1831" s="113">
        <v>3571.4799800000001</v>
      </c>
      <c r="G1831" s="132"/>
      <c r="H1831" s="133"/>
      <c r="I1831" s="51">
        <f t="shared" si="21"/>
        <v>-4.6226257553949601E-4</v>
      </c>
      <c r="J1831" s="51"/>
    </row>
    <row r="1832" spans="1:10" ht="15.75" thickBot="1">
      <c r="A1832" s="119" t="s">
        <v>771</v>
      </c>
      <c r="B1832" s="105">
        <v>42271</v>
      </c>
      <c r="C1832" s="122">
        <v>3591.3701169999999</v>
      </c>
      <c r="D1832" s="121">
        <v>3596.139893</v>
      </c>
      <c r="E1832" s="121">
        <v>3600.51001</v>
      </c>
      <c r="F1832" s="113">
        <v>3548.0600589999999</v>
      </c>
      <c r="G1832" s="132"/>
      <c r="H1832" s="133"/>
      <c r="I1832" s="51">
        <f t="shared" si="21"/>
        <v>-3.3633707970978088E-3</v>
      </c>
      <c r="J1832" s="51"/>
    </row>
    <row r="1833" spans="1:10" ht="15.75" thickBot="1">
      <c r="A1833" s="119" t="s">
        <v>772</v>
      </c>
      <c r="B1833" s="105">
        <v>42270</v>
      </c>
      <c r="C1833" s="120">
        <v>3603.48999</v>
      </c>
      <c r="D1833" s="121">
        <v>3611.8100589999999</v>
      </c>
      <c r="E1833" s="121">
        <v>3623.429932</v>
      </c>
      <c r="F1833" s="113">
        <v>3591.9799800000001</v>
      </c>
      <c r="G1833" s="132"/>
      <c r="H1833" s="134"/>
      <c r="I1833" s="51">
        <f t="shared" si="21"/>
        <v>-1.9968319433475434E-3</v>
      </c>
      <c r="J1833" s="51"/>
    </row>
    <row r="1834" spans="1:10" ht="15.75" thickBot="1">
      <c r="A1834" s="119" t="s">
        <v>773</v>
      </c>
      <c r="B1834" s="105">
        <v>42269</v>
      </c>
      <c r="C1834" s="120">
        <v>3610.6999510000001</v>
      </c>
      <c r="D1834" s="121">
        <v>3645.360107</v>
      </c>
      <c r="E1834" s="121">
        <v>3645.360107</v>
      </c>
      <c r="F1834" s="113">
        <v>3585.5900879999999</v>
      </c>
      <c r="G1834" s="132"/>
      <c r="H1834" s="134"/>
      <c r="I1834" s="51">
        <f t="shared" si="21"/>
        <v>-1.2293317535475357E-2</v>
      </c>
      <c r="J1834" s="51"/>
    </row>
    <row r="1835" spans="1:10" ht="15.75" thickBot="1">
      <c r="A1835" s="119" t="s">
        <v>774</v>
      </c>
      <c r="B1835" s="105">
        <v>42268</v>
      </c>
      <c r="C1835" s="120">
        <v>3655.639893</v>
      </c>
      <c r="D1835" s="121">
        <v>3644.23999</v>
      </c>
      <c r="E1835" s="121">
        <v>3679.179932</v>
      </c>
      <c r="F1835" s="113">
        <v>3634.8798830000001</v>
      </c>
      <c r="G1835" s="132"/>
      <c r="H1835" s="134"/>
      <c r="I1835" s="51">
        <f t="shared" si="21"/>
        <v>4.575418741396442E-3</v>
      </c>
      <c r="J1835" s="51"/>
    </row>
    <row r="1836" spans="1:10" ht="15.75" thickBot="1">
      <c r="A1836" s="119" t="s">
        <v>775</v>
      </c>
      <c r="B1836" s="105">
        <v>42265</v>
      </c>
      <c r="C1836" s="122">
        <v>3638.98999</v>
      </c>
      <c r="D1836" s="121">
        <v>3697.76001</v>
      </c>
      <c r="E1836" s="121">
        <v>3697.76001</v>
      </c>
      <c r="F1836" s="113">
        <v>3630.469971</v>
      </c>
      <c r="G1836" s="132"/>
      <c r="H1836" s="133"/>
      <c r="I1836" s="51">
        <f t="shared" si="21"/>
        <v>-1.615414983522534E-2</v>
      </c>
      <c r="J1836" s="51"/>
    </row>
    <row r="1837" spans="1:10" ht="15.75" thickBot="1">
      <c r="A1837" s="119" t="s">
        <v>776</v>
      </c>
      <c r="B1837" s="105">
        <v>42264</v>
      </c>
      <c r="C1837" s="120">
        <v>3698.73999</v>
      </c>
      <c r="D1837" s="121">
        <v>3708.2700199999999</v>
      </c>
      <c r="E1837" s="121">
        <v>3755.469971</v>
      </c>
      <c r="F1837" s="113">
        <v>3692.3400879999999</v>
      </c>
      <c r="G1837" s="132"/>
      <c r="H1837" s="133"/>
      <c r="I1837" s="51">
        <f t="shared" si="21"/>
        <v>-2.3951016338710218E-3</v>
      </c>
      <c r="J1837" s="51"/>
    </row>
    <row r="1838" spans="1:10" ht="15.75" thickBot="1">
      <c r="A1838" s="119" t="s">
        <v>777</v>
      </c>
      <c r="B1838" s="105">
        <v>42263</v>
      </c>
      <c r="C1838" s="122">
        <v>3707.6201169999999</v>
      </c>
      <c r="D1838" s="121">
        <v>3675.5</v>
      </c>
      <c r="E1838" s="121">
        <v>3711.25</v>
      </c>
      <c r="F1838" s="113">
        <v>3675.330078</v>
      </c>
      <c r="G1838" s="132"/>
      <c r="H1838" s="133"/>
      <c r="I1838" s="51">
        <f t="shared" si="21"/>
        <v>8.7444734224888521E-3</v>
      </c>
      <c r="J1838" s="51"/>
    </row>
    <row r="1839" spans="1:10" ht="15.75" thickBot="1">
      <c r="A1839" s="119" t="s">
        <v>778</v>
      </c>
      <c r="B1839" s="105">
        <v>42262</v>
      </c>
      <c r="C1839" s="120">
        <v>3675.4799800000001</v>
      </c>
      <c r="D1839" s="121">
        <v>3632.7700199999999</v>
      </c>
      <c r="E1839" s="121">
        <v>3684.959961</v>
      </c>
      <c r="F1839" s="113">
        <v>3631.320068</v>
      </c>
      <c r="G1839" s="132"/>
      <c r="H1839" s="133"/>
      <c r="I1839" s="51">
        <f t="shared" si="21"/>
        <v>1.2844180556820906E-2</v>
      </c>
      <c r="J1839" s="51"/>
    </row>
    <row r="1840" spans="1:10" ht="15.75" thickBot="1">
      <c r="A1840" s="119" t="s">
        <v>779</v>
      </c>
      <c r="B1840" s="105">
        <v>42261</v>
      </c>
      <c r="C1840" s="120">
        <v>3628.8701169999999</v>
      </c>
      <c r="D1840" s="121">
        <v>3647.51001</v>
      </c>
      <c r="E1840" s="121">
        <v>3647.51001</v>
      </c>
      <c r="F1840" s="113">
        <v>3620.219971</v>
      </c>
      <c r="G1840" s="132"/>
      <c r="H1840" s="134"/>
      <c r="I1840" s="51">
        <f t="shared" si="21"/>
        <v>-4.0262826380319527E-3</v>
      </c>
      <c r="J1840" s="51"/>
    </row>
    <row r="1841" spans="1:10" ht="15.75" thickBot="1">
      <c r="A1841" s="119" t="s">
        <v>780</v>
      </c>
      <c r="B1841" s="105">
        <v>42258</v>
      </c>
      <c r="C1841" s="120">
        <v>3643.540039</v>
      </c>
      <c r="D1841" s="121">
        <v>3625.719971</v>
      </c>
      <c r="E1841" s="121">
        <v>3643.5500489999999</v>
      </c>
      <c r="F1841" s="113">
        <v>3603</v>
      </c>
      <c r="G1841" s="132"/>
      <c r="H1841" s="133"/>
      <c r="I1841" s="51">
        <f t="shared" si="21"/>
        <v>4.7985313621212722E-3</v>
      </c>
      <c r="J1841" s="51"/>
    </row>
    <row r="1842" spans="1:10" ht="15.75" thickBot="1">
      <c r="A1842" s="119" t="s">
        <v>781</v>
      </c>
      <c r="B1842" s="105">
        <v>42257</v>
      </c>
      <c r="C1842" s="120">
        <v>3626.139893</v>
      </c>
      <c r="D1842" s="121">
        <v>3606.280029</v>
      </c>
      <c r="E1842" s="121">
        <v>3649.1000979999999</v>
      </c>
      <c r="F1842" s="113">
        <v>3598.419922</v>
      </c>
      <c r="G1842" s="132"/>
      <c r="H1842" s="134"/>
      <c r="I1842" s="51">
        <f t="shared" si="21"/>
        <v>5.3620504982976325E-3</v>
      </c>
      <c r="J1842" s="51"/>
    </row>
    <row r="1843" spans="1:10" ht="15.75" thickBot="1">
      <c r="A1843" s="119" t="s">
        <v>782</v>
      </c>
      <c r="B1843" s="105">
        <v>42256</v>
      </c>
      <c r="C1843" s="120">
        <v>3606.8000489999999</v>
      </c>
      <c r="D1843" s="121">
        <v>3661.419922</v>
      </c>
      <c r="E1843" s="121">
        <v>3693.23999</v>
      </c>
      <c r="F1843" s="113">
        <v>3599.1899410000001</v>
      </c>
      <c r="G1843" s="132"/>
      <c r="H1843" s="133"/>
      <c r="I1843" s="51">
        <f t="shared" si="21"/>
        <v>-1.3813398351986916E-2</v>
      </c>
      <c r="J1843" s="51"/>
    </row>
    <row r="1844" spans="1:10" ht="15.75" thickBot="1">
      <c r="A1844" s="119" t="s">
        <v>783</v>
      </c>
      <c r="B1844" s="105">
        <v>42255</v>
      </c>
      <c r="C1844" s="120">
        <v>3657.320068</v>
      </c>
      <c r="D1844" s="121">
        <v>3579.1201169999999</v>
      </c>
      <c r="E1844" s="121">
        <v>3659.169922</v>
      </c>
      <c r="F1844" s="113">
        <v>3579.1201169999999</v>
      </c>
      <c r="G1844" s="132"/>
      <c r="H1844" s="133"/>
      <c r="I1844" s="51">
        <f t="shared" si="21"/>
        <v>2.5203202944960479E-2</v>
      </c>
      <c r="J1844" s="51"/>
    </row>
    <row r="1845" spans="1:10" ht="15.75" thickBot="1">
      <c r="A1845" s="119" t="s">
        <v>784</v>
      </c>
      <c r="B1845" s="105">
        <v>42251</v>
      </c>
      <c r="C1845" s="122">
        <v>3567.4099120000001</v>
      </c>
      <c r="D1845" s="121">
        <v>3616.679932</v>
      </c>
      <c r="E1845" s="121">
        <v>3616.679932</v>
      </c>
      <c r="F1845" s="113">
        <v>3548.8798830000001</v>
      </c>
      <c r="G1845" s="132"/>
      <c r="H1845" s="133"/>
      <c r="I1845" s="51">
        <f t="shared" si="21"/>
        <v>-1.5251224609018732E-2</v>
      </c>
      <c r="J1845" s="51"/>
    </row>
    <row r="1846" spans="1:10" ht="15.75" thickBot="1">
      <c r="A1846" s="119" t="s">
        <v>785</v>
      </c>
      <c r="B1846" s="105">
        <v>42250</v>
      </c>
      <c r="C1846" s="122">
        <v>3622.6599120000001</v>
      </c>
      <c r="D1846" s="121">
        <v>3622.030029</v>
      </c>
      <c r="E1846" s="121">
        <v>3666.8100589999999</v>
      </c>
      <c r="F1846" s="113">
        <v>3610.780029</v>
      </c>
      <c r="G1846" s="132"/>
      <c r="H1846" s="133"/>
      <c r="I1846" s="51">
        <f t="shared" si="21"/>
        <v>1.2187969322186021E-3</v>
      </c>
      <c r="J1846" s="51"/>
    </row>
    <row r="1847" spans="1:10" ht="15.75" thickBot="1">
      <c r="A1847" s="119" t="s">
        <v>786</v>
      </c>
      <c r="B1847" s="105">
        <v>42249</v>
      </c>
      <c r="C1847" s="120">
        <v>3618.25</v>
      </c>
      <c r="D1847" s="121">
        <v>3558.209961</v>
      </c>
      <c r="E1847" s="121">
        <v>3618.3400879999999</v>
      </c>
      <c r="F1847" s="113">
        <v>3558.209961</v>
      </c>
      <c r="G1847" s="132"/>
      <c r="H1847" s="133"/>
      <c r="I1847" s="51">
        <f t="shared" si="21"/>
        <v>1.8465117534680164E-2</v>
      </c>
      <c r="J1847" s="51"/>
    </row>
    <row r="1848" spans="1:10" ht="15.75" thickBot="1">
      <c r="A1848" s="119" t="s">
        <v>787</v>
      </c>
      <c r="B1848" s="105">
        <v>42248</v>
      </c>
      <c r="C1848" s="120">
        <v>3552.6499020000001</v>
      </c>
      <c r="D1848" s="121">
        <v>3657.040039</v>
      </c>
      <c r="E1848" s="121">
        <v>3657.040039</v>
      </c>
      <c r="F1848" s="113">
        <v>3532.6999510000001</v>
      </c>
      <c r="G1848" s="132"/>
      <c r="H1848" s="134"/>
      <c r="I1848" s="51">
        <f t="shared" si="21"/>
        <v>-2.9529494775660692E-2</v>
      </c>
      <c r="J1848" s="51"/>
    </row>
    <row r="1849" spans="1:10" ht="15.75" thickBot="1">
      <c r="A1849" s="119" t="s">
        <v>788</v>
      </c>
      <c r="B1849" s="105">
        <v>42247</v>
      </c>
      <c r="C1849" s="122">
        <v>3660.75</v>
      </c>
      <c r="D1849" s="121">
        <v>3687.75</v>
      </c>
      <c r="E1849" s="121">
        <v>3687.75</v>
      </c>
      <c r="F1849" s="113">
        <v>3649.3701169999999</v>
      </c>
      <c r="G1849" s="132"/>
      <c r="H1849" s="134"/>
      <c r="I1849" s="51">
        <f t="shared" si="21"/>
        <v>-8.2762302154971712E-3</v>
      </c>
      <c r="J1849" s="51"/>
    </row>
    <row r="1850" spans="1:10" ht="15.75" thickBot="1">
      <c r="A1850" s="119" t="s">
        <v>789</v>
      </c>
      <c r="B1850" s="105">
        <v>42244</v>
      </c>
      <c r="C1850" s="122">
        <v>3691.3000489999999</v>
      </c>
      <c r="D1850" s="121">
        <v>3686.080078</v>
      </c>
      <c r="E1850" s="121">
        <v>3699.8500979999999</v>
      </c>
      <c r="F1850" s="113">
        <v>3665.959961</v>
      </c>
      <c r="G1850" s="132"/>
      <c r="H1850" s="133"/>
      <c r="I1850" s="51">
        <f t="shared" si="21"/>
        <v>7.3197173135253202E-4</v>
      </c>
      <c r="J1850" s="51"/>
    </row>
    <row r="1851" spans="1:10" ht="15.75" thickBot="1">
      <c r="A1851" s="119" t="s">
        <v>790</v>
      </c>
      <c r="B1851" s="105">
        <v>42243</v>
      </c>
      <c r="C1851" s="122">
        <v>3688.6000979999999</v>
      </c>
      <c r="D1851" s="121">
        <v>3605.3000489999999</v>
      </c>
      <c r="E1851" s="121">
        <v>3692.0600589999999</v>
      </c>
      <c r="F1851" s="113">
        <v>3605.3000489999999</v>
      </c>
      <c r="G1851" s="132"/>
      <c r="H1851" s="134"/>
      <c r="I1851" s="51">
        <f t="shared" si="21"/>
        <v>2.4403417775858749E-2</v>
      </c>
      <c r="J1851" s="51"/>
    </row>
    <row r="1852" spans="1:10" ht="15.75" thickBot="1">
      <c r="A1852" s="119" t="s">
        <v>791</v>
      </c>
      <c r="B1852" s="105">
        <v>42242</v>
      </c>
      <c r="C1852" s="120">
        <v>3600.7299800000001</v>
      </c>
      <c r="D1852" s="121">
        <v>3475</v>
      </c>
      <c r="E1852" s="121">
        <v>3604.8999020000001</v>
      </c>
      <c r="F1852" s="113">
        <v>3475</v>
      </c>
      <c r="G1852" s="132"/>
      <c r="H1852" s="134"/>
      <c r="I1852" s="51">
        <f t="shared" si="21"/>
        <v>3.9114750217959182E-2</v>
      </c>
      <c r="J1852" s="51"/>
    </row>
    <row r="1853" spans="1:10" ht="15.75" thickBot="1">
      <c r="A1853" s="119" t="s">
        <v>792</v>
      </c>
      <c r="B1853" s="105">
        <v>42241</v>
      </c>
      <c r="C1853" s="120">
        <v>3465.1899410000001</v>
      </c>
      <c r="D1853" s="121">
        <v>3521.719971</v>
      </c>
      <c r="E1853" s="121">
        <v>3614.3798830000001</v>
      </c>
      <c r="F1853" s="113">
        <v>3464.610107</v>
      </c>
      <c r="G1853" s="132"/>
      <c r="H1853" s="133"/>
      <c r="I1853" s="51">
        <f t="shared" si="21"/>
        <v>-1.3511156057134488E-2</v>
      </c>
      <c r="J1853" s="51"/>
    </row>
    <row r="1854" spans="1:10" ht="15.75" thickBot="1">
      <c r="A1854" s="119" t="s">
        <v>793</v>
      </c>
      <c r="B1854" s="105">
        <v>42240</v>
      </c>
      <c r="C1854" s="120">
        <v>3512.6499020000001</v>
      </c>
      <c r="D1854" s="121">
        <v>3646.110107</v>
      </c>
      <c r="E1854" s="121">
        <v>3646.110107</v>
      </c>
      <c r="F1854" s="113">
        <v>3464.030029</v>
      </c>
      <c r="G1854" s="132"/>
      <c r="H1854" s="134"/>
      <c r="I1854" s="51">
        <f t="shared" si="21"/>
        <v>-3.9385567489566786E-2</v>
      </c>
      <c r="J1854" s="51"/>
    </row>
    <row r="1855" spans="1:10" ht="15.75" thickBot="1">
      <c r="A1855" s="119" t="s">
        <v>794</v>
      </c>
      <c r="B1855" s="105">
        <v>42237</v>
      </c>
      <c r="C1855" s="120">
        <v>3656.669922</v>
      </c>
      <c r="D1855" s="121">
        <v>3773.889893</v>
      </c>
      <c r="E1855" s="121">
        <v>3773.889893</v>
      </c>
      <c r="F1855" s="113">
        <v>3656.669922</v>
      </c>
      <c r="G1855" s="132"/>
      <c r="H1855" s="134"/>
      <c r="I1855" s="51">
        <f t="shared" ref="I1855:I1918" si="22">(C1855/C1856)-1</f>
        <v>-3.1694589924869176E-2</v>
      </c>
      <c r="J1855" s="51"/>
    </row>
    <row r="1856" spans="1:10" ht="15.75" thickBot="1">
      <c r="A1856" s="119" t="s">
        <v>795</v>
      </c>
      <c r="B1856" s="105">
        <v>42236</v>
      </c>
      <c r="C1856" s="122">
        <v>3776.360107</v>
      </c>
      <c r="D1856" s="121">
        <v>3852.179932</v>
      </c>
      <c r="E1856" s="121">
        <v>3852.179932</v>
      </c>
      <c r="F1856" s="113">
        <v>3776.3500979999999</v>
      </c>
      <c r="G1856" s="132"/>
      <c r="H1856" s="134"/>
      <c r="I1856" s="51">
        <f t="shared" si="22"/>
        <v>-2.109522238692918E-2</v>
      </c>
      <c r="J1856" s="51"/>
    </row>
    <row r="1857" spans="1:10" ht="15.75" thickBot="1">
      <c r="A1857" s="119" t="s">
        <v>796</v>
      </c>
      <c r="B1857" s="105">
        <v>42235</v>
      </c>
      <c r="C1857" s="122">
        <v>3857.73999</v>
      </c>
      <c r="D1857" s="121">
        <v>3887.570068</v>
      </c>
      <c r="E1857" s="121">
        <v>3888.3999020000001</v>
      </c>
      <c r="F1857" s="113">
        <v>3840.919922</v>
      </c>
      <c r="G1857" s="132"/>
      <c r="H1857" s="134"/>
      <c r="I1857" s="51">
        <f t="shared" si="22"/>
        <v>-8.1911011922233268E-3</v>
      </c>
      <c r="J1857" s="51"/>
    </row>
    <row r="1858" spans="1:10" ht="15.75" thickBot="1">
      <c r="A1858" s="119" t="s">
        <v>797</v>
      </c>
      <c r="B1858" s="105">
        <v>42234</v>
      </c>
      <c r="C1858" s="120">
        <v>3889.6000979999999</v>
      </c>
      <c r="D1858" s="121">
        <v>3899</v>
      </c>
      <c r="E1858" s="121">
        <v>3901.7299800000001</v>
      </c>
      <c r="F1858" s="113">
        <v>3884.4499510000001</v>
      </c>
      <c r="G1858" s="132"/>
      <c r="H1858" s="134"/>
      <c r="I1858" s="51">
        <f t="shared" si="22"/>
        <v>-2.4364596345892719E-3</v>
      </c>
      <c r="J1858" s="51"/>
    </row>
    <row r="1859" spans="1:10" ht="15.75" thickBot="1">
      <c r="A1859" s="119" t="s">
        <v>798</v>
      </c>
      <c r="B1859" s="105">
        <v>42233</v>
      </c>
      <c r="C1859" s="122">
        <v>3899.1000979999999</v>
      </c>
      <c r="D1859" s="121">
        <v>3875.48999</v>
      </c>
      <c r="E1859" s="121">
        <v>3899.8100589999999</v>
      </c>
      <c r="F1859" s="113">
        <v>3856.26001</v>
      </c>
      <c r="G1859" s="132"/>
      <c r="H1859" s="133"/>
      <c r="I1859" s="51">
        <f t="shared" si="22"/>
        <v>5.399515872258398E-3</v>
      </c>
      <c r="J1859" s="51"/>
    </row>
    <row r="1860" spans="1:10" ht="15.75" thickBot="1">
      <c r="A1860" s="119" t="s">
        <v>799</v>
      </c>
      <c r="B1860" s="105">
        <v>42230</v>
      </c>
      <c r="C1860" s="122">
        <v>3878.1599120000001</v>
      </c>
      <c r="D1860" s="121">
        <v>3862.6000979999999</v>
      </c>
      <c r="E1860" s="121">
        <v>3879.8400879999999</v>
      </c>
      <c r="F1860" s="113">
        <v>3857.9099120000001</v>
      </c>
      <c r="G1860" s="132"/>
      <c r="H1860" s="133"/>
      <c r="I1860" s="51">
        <f t="shared" si="22"/>
        <v>3.9165843616071339E-3</v>
      </c>
      <c r="J1860" s="51"/>
    </row>
    <row r="1861" spans="1:10" ht="15.75" thickBot="1">
      <c r="A1861" s="119" t="s">
        <v>800</v>
      </c>
      <c r="B1861" s="105">
        <v>42229</v>
      </c>
      <c r="C1861" s="120">
        <v>3863.030029</v>
      </c>
      <c r="D1861" s="121">
        <v>3868.2299800000001</v>
      </c>
      <c r="E1861" s="121">
        <v>3880.719971</v>
      </c>
      <c r="F1861" s="113">
        <v>3853.6201169999999</v>
      </c>
      <c r="G1861" s="132"/>
      <c r="H1861" s="134"/>
      <c r="I1861" s="51">
        <f t="shared" si="22"/>
        <v>-1.1222323875653695E-3</v>
      </c>
      <c r="J1861" s="51"/>
    </row>
    <row r="1862" spans="1:10" ht="15.75" thickBot="1">
      <c r="A1862" s="119" t="s">
        <v>801</v>
      </c>
      <c r="B1862" s="105">
        <v>42228</v>
      </c>
      <c r="C1862" s="122">
        <v>3867.3701169999999</v>
      </c>
      <c r="D1862" s="121">
        <v>3858.1999510000001</v>
      </c>
      <c r="E1862" s="121">
        <v>3872.9399410000001</v>
      </c>
      <c r="F1862" s="113">
        <v>3804.6000979999999</v>
      </c>
      <c r="G1862" s="132"/>
      <c r="H1862" s="134"/>
      <c r="I1862" s="51">
        <f t="shared" si="22"/>
        <v>1.180502776566783E-3</v>
      </c>
      <c r="J1862" s="51"/>
    </row>
    <row r="1863" spans="1:10" ht="15.75" thickBot="1">
      <c r="A1863" s="119" t="s">
        <v>802</v>
      </c>
      <c r="B1863" s="105">
        <v>42227</v>
      </c>
      <c r="C1863" s="120">
        <v>3862.8100589999999</v>
      </c>
      <c r="D1863" s="121">
        <v>3897.26001</v>
      </c>
      <c r="E1863" s="121">
        <v>3897.26001</v>
      </c>
      <c r="F1863" s="113">
        <v>3848.820068</v>
      </c>
      <c r="G1863" s="132"/>
      <c r="H1863" s="134"/>
      <c r="I1863" s="51">
        <f t="shared" si="22"/>
        <v>-9.3733451122881561E-3</v>
      </c>
      <c r="J1863" s="51"/>
    </row>
    <row r="1864" spans="1:10" ht="15.75" thickBot="1">
      <c r="A1864" s="119" t="s">
        <v>803</v>
      </c>
      <c r="B1864" s="105">
        <v>42226</v>
      </c>
      <c r="C1864" s="120">
        <v>3899.360107</v>
      </c>
      <c r="D1864" s="121">
        <v>3856.3701169999999</v>
      </c>
      <c r="E1864" s="121">
        <v>3901.48999</v>
      </c>
      <c r="F1864" s="113">
        <v>3856.3701169999999</v>
      </c>
      <c r="G1864" s="132"/>
      <c r="H1864" s="134"/>
      <c r="I1864" s="51">
        <f t="shared" si="22"/>
        <v>1.283134019585197E-2</v>
      </c>
      <c r="J1864" s="51"/>
    </row>
    <row r="1865" spans="1:10" ht="15.75" thickBot="1">
      <c r="A1865" s="119" t="s">
        <v>804</v>
      </c>
      <c r="B1865" s="105">
        <v>42223</v>
      </c>
      <c r="C1865" s="122">
        <v>3849.959961</v>
      </c>
      <c r="D1865" s="121">
        <v>3859.3000489999999</v>
      </c>
      <c r="E1865" s="121">
        <v>3859.3000489999999</v>
      </c>
      <c r="F1865" s="113">
        <v>3832.0600589999999</v>
      </c>
      <c r="G1865" s="132"/>
      <c r="H1865" s="134"/>
      <c r="I1865" s="51">
        <f t="shared" si="22"/>
        <v>-2.838691612729094E-3</v>
      </c>
      <c r="J1865" s="51"/>
    </row>
    <row r="1866" spans="1:10" ht="15.75" thickBot="1">
      <c r="A1866" s="119" t="s">
        <v>805</v>
      </c>
      <c r="B1866" s="105">
        <v>42222</v>
      </c>
      <c r="C1866" s="122">
        <v>3860.919922</v>
      </c>
      <c r="D1866" s="121">
        <v>3892.7700199999999</v>
      </c>
      <c r="E1866" s="121">
        <v>3897.51001</v>
      </c>
      <c r="F1866" s="113">
        <v>3846.080078</v>
      </c>
      <c r="G1866" s="132"/>
      <c r="H1866" s="133"/>
      <c r="I1866" s="51">
        <f t="shared" si="22"/>
        <v>-7.4730444229240689E-3</v>
      </c>
      <c r="J1866" s="51"/>
    </row>
    <row r="1867" spans="1:10" ht="15.75" thickBot="1">
      <c r="A1867" s="119" t="s">
        <v>806</v>
      </c>
      <c r="B1867" s="105">
        <v>42221</v>
      </c>
      <c r="C1867" s="120">
        <v>3889.98999</v>
      </c>
      <c r="D1867" s="121">
        <v>3881.5200199999999</v>
      </c>
      <c r="E1867" s="121">
        <v>3913.7299800000001</v>
      </c>
      <c r="F1867" s="113">
        <v>3881.5200199999999</v>
      </c>
      <c r="G1867" s="132"/>
      <c r="H1867" s="134"/>
      <c r="I1867" s="51">
        <f t="shared" si="22"/>
        <v>3.4954879235158387E-3</v>
      </c>
      <c r="J1867" s="51"/>
    </row>
    <row r="1868" spans="1:10" ht="15.75" thickBot="1">
      <c r="A1868" s="119" t="s">
        <v>807</v>
      </c>
      <c r="B1868" s="105">
        <v>42220</v>
      </c>
      <c r="C1868" s="122">
        <v>3876.4399410000001</v>
      </c>
      <c r="D1868" s="121">
        <v>3884.51001</v>
      </c>
      <c r="E1868" s="121">
        <v>3893.3798830000001</v>
      </c>
      <c r="F1868" s="113">
        <v>3867.7299800000001</v>
      </c>
      <c r="G1868" s="132"/>
      <c r="H1868" s="134"/>
      <c r="I1868" s="51">
        <f t="shared" si="22"/>
        <v>-2.2213568478682832E-3</v>
      </c>
      <c r="J1868" s="51"/>
    </row>
    <row r="1869" spans="1:10" ht="15.75" thickBot="1">
      <c r="A1869" s="119" t="s">
        <v>808</v>
      </c>
      <c r="B1869" s="105">
        <v>42219</v>
      </c>
      <c r="C1869" s="122">
        <v>3885.070068</v>
      </c>
      <c r="D1869" s="121">
        <v>3897.01001</v>
      </c>
      <c r="E1869" s="121">
        <v>3899.25</v>
      </c>
      <c r="F1869" s="113">
        <v>3865.219971</v>
      </c>
      <c r="G1869" s="132"/>
      <c r="H1869" s="133"/>
      <c r="I1869" s="51">
        <f t="shared" si="22"/>
        <v>-2.7542432530012206E-3</v>
      </c>
      <c r="J1869" s="51"/>
    </row>
    <row r="1870" spans="1:10" ht="15.75" thickBot="1">
      <c r="A1870" s="119" t="s">
        <v>809</v>
      </c>
      <c r="B1870" s="105">
        <v>42216</v>
      </c>
      <c r="C1870" s="120">
        <v>3895.8000489999999</v>
      </c>
      <c r="D1870" s="121">
        <v>3910.179932</v>
      </c>
      <c r="E1870" s="121">
        <v>3915.030029</v>
      </c>
      <c r="F1870" s="113">
        <v>3892.530029</v>
      </c>
      <c r="G1870" s="132"/>
      <c r="H1870" s="134"/>
      <c r="I1870" s="51">
        <f t="shared" si="22"/>
        <v>-2.2639332287331948E-3</v>
      </c>
      <c r="J1870" s="51"/>
    </row>
    <row r="1871" spans="1:10" ht="15.75" thickBot="1">
      <c r="A1871" s="119" t="s">
        <v>810</v>
      </c>
      <c r="B1871" s="105">
        <v>42215</v>
      </c>
      <c r="C1871" s="120">
        <v>3904.639893</v>
      </c>
      <c r="D1871" s="121">
        <v>3901.209961</v>
      </c>
      <c r="E1871" s="121">
        <v>3908.040039</v>
      </c>
      <c r="F1871" s="113">
        <v>3879.3400879999999</v>
      </c>
      <c r="G1871" s="132"/>
      <c r="H1871" s="133"/>
      <c r="I1871" s="51">
        <f t="shared" si="22"/>
        <v>1.1012010222155588E-4</v>
      </c>
      <c r="J1871" s="51"/>
    </row>
    <row r="1872" spans="1:10" ht="15.75" thickBot="1">
      <c r="A1872" s="119" t="s">
        <v>811</v>
      </c>
      <c r="B1872" s="105">
        <v>42214</v>
      </c>
      <c r="C1872" s="120">
        <v>3904.209961</v>
      </c>
      <c r="D1872" s="121">
        <v>3878.530029</v>
      </c>
      <c r="E1872" s="121">
        <v>3907.969971</v>
      </c>
      <c r="F1872" s="113">
        <v>3877.530029</v>
      </c>
      <c r="G1872" s="132"/>
      <c r="H1872" s="133"/>
      <c r="I1872" s="51">
        <f t="shared" si="22"/>
        <v>7.4418295877054508E-3</v>
      </c>
      <c r="J1872" s="51"/>
    </row>
    <row r="1873" spans="1:10" ht="15.75" thickBot="1">
      <c r="A1873" s="119" t="s">
        <v>812</v>
      </c>
      <c r="B1873" s="105">
        <v>42213</v>
      </c>
      <c r="C1873" s="120">
        <v>3875.3701169999999</v>
      </c>
      <c r="D1873" s="121">
        <v>3833.6999510000001</v>
      </c>
      <c r="E1873" s="121">
        <v>3879.669922</v>
      </c>
      <c r="F1873" s="113">
        <v>3830.669922</v>
      </c>
      <c r="G1873" s="132"/>
      <c r="H1873" s="134"/>
      <c r="I1873" s="51">
        <f t="shared" si="22"/>
        <v>1.2393169635477985E-2</v>
      </c>
      <c r="J1873" s="51"/>
    </row>
    <row r="1874" spans="1:10" ht="15.75" thickBot="1">
      <c r="A1874" s="119" t="s">
        <v>813</v>
      </c>
      <c r="B1874" s="105">
        <v>42212</v>
      </c>
      <c r="C1874" s="122">
        <v>3827.929932</v>
      </c>
      <c r="D1874" s="121">
        <v>3847.459961</v>
      </c>
      <c r="E1874" s="121">
        <v>3847.459961</v>
      </c>
      <c r="F1874" s="113">
        <v>3820.320068</v>
      </c>
      <c r="G1874" s="132"/>
      <c r="H1874" s="133"/>
      <c r="I1874" s="51">
        <f t="shared" si="22"/>
        <v>-5.7711960743288548E-3</v>
      </c>
      <c r="J1874" s="51"/>
    </row>
    <row r="1875" spans="1:10" ht="15.75" thickBot="1">
      <c r="A1875" s="119" t="s">
        <v>814</v>
      </c>
      <c r="B1875" s="105">
        <v>42209</v>
      </c>
      <c r="C1875" s="120">
        <v>3850.1499020000001</v>
      </c>
      <c r="D1875" s="121">
        <v>3891.969971</v>
      </c>
      <c r="E1875" s="121">
        <v>3898.709961</v>
      </c>
      <c r="F1875" s="113">
        <v>3845.48999</v>
      </c>
      <c r="G1875" s="132"/>
      <c r="H1875" s="133"/>
      <c r="I1875" s="51">
        <f t="shared" si="22"/>
        <v>-1.0699481879217543E-2</v>
      </c>
      <c r="J1875" s="51"/>
    </row>
    <row r="1876" spans="1:10" ht="15.75" thickBot="1">
      <c r="A1876" s="119" t="s">
        <v>815</v>
      </c>
      <c r="B1876" s="105">
        <v>42208</v>
      </c>
      <c r="C1876" s="120">
        <v>3891.790039</v>
      </c>
      <c r="D1876" s="121">
        <v>3914.0200199999999</v>
      </c>
      <c r="E1876" s="121">
        <v>3919.040039</v>
      </c>
      <c r="F1876" s="113">
        <v>3885.2700199999999</v>
      </c>
      <c r="G1876" s="132"/>
      <c r="H1876" s="134"/>
      <c r="I1876" s="51">
        <f t="shared" si="22"/>
        <v>-5.6109769402746812E-3</v>
      </c>
      <c r="J1876" s="51"/>
    </row>
    <row r="1877" spans="1:10" ht="15.75" thickBot="1">
      <c r="A1877" s="119" t="s">
        <v>816</v>
      </c>
      <c r="B1877" s="105">
        <v>42207</v>
      </c>
      <c r="C1877" s="120">
        <v>3913.75</v>
      </c>
      <c r="D1877" s="121">
        <v>3921.26001</v>
      </c>
      <c r="E1877" s="121">
        <v>3921.709961</v>
      </c>
      <c r="F1877" s="113">
        <v>3906.2700199999999</v>
      </c>
      <c r="G1877" s="132"/>
      <c r="H1877" s="134"/>
      <c r="I1877" s="51">
        <f t="shared" si="22"/>
        <v>-2.2815792978808647E-3</v>
      </c>
      <c r="J1877" s="51"/>
    </row>
    <row r="1878" spans="1:10" ht="15.75" thickBot="1">
      <c r="A1878" s="119" t="s">
        <v>817</v>
      </c>
      <c r="B1878" s="105">
        <v>42206</v>
      </c>
      <c r="C1878" s="122">
        <v>3922.6999510000001</v>
      </c>
      <c r="D1878" s="121">
        <v>3938.139893</v>
      </c>
      <c r="E1878" s="121">
        <v>3939.639893</v>
      </c>
      <c r="F1878" s="113">
        <v>3915.6499020000001</v>
      </c>
      <c r="G1878" s="132"/>
      <c r="H1878" s="134"/>
      <c r="I1878" s="51">
        <f t="shared" si="22"/>
        <v>-4.2266228148782892E-3</v>
      </c>
      <c r="J1878" s="51"/>
    </row>
    <row r="1879" spans="1:10" ht="15.75" thickBot="1">
      <c r="A1879" s="119" t="s">
        <v>818</v>
      </c>
      <c r="B1879" s="105">
        <v>42205</v>
      </c>
      <c r="C1879" s="120">
        <v>3939.3500979999999</v>
      </c>
      <c r="D1879" s="121">
        <v>3936.6999510000001</v>
      </c>
      <c r="E1879" s="121">
        <v>3947.7299800000001</v>
      </c>
      <c r="F1879" s="113">
        <v>3930.8100589999999</v>
      </c>
      <c r="G1879" s="132"/>
      <c r="H1879" s="134"/>
      <c r="I1879" s="51">
        <f t="shared" si="22"/>
        <v>7.9521140156324499E-4</v>
      </c>
      <c r="J1879" s="51"/>
    </row>
    <row r="1880" spans="1:10" ht="15.75" thickBot="1">
      <c r="A1880" s="119" t="s">
        <v>819</v>
      </c>
      <c r="B1880" s="105">
        <v>42202</v>
      </c>
      <c r="C1880" s="122">
        <v>3936.219971</v>
      </c>
      <c r="D1880" s="121">
        <v>3936.51001</v>
      </c>
      <c r="E1880" s="121">
        <v>3939.75</v>
      </c>
      <c r="F1880" s="113">
        <v>3923.6999510000001</v>
      </c>
      <c r="G1880" s="132"/>
      <c r="H1880" s="134"/>
      <c r="I1880" s="51">
        <f t="shared" si="22"/>
        <v>1.1114037644066599E-3</v>
      </c>
      <c r="J1880" s="51"/>
    </row>
    <row r="1881" spans="1:10" ht="15.75" thickBot="1">
      <c r="A1881" s="119" t="s">
        <v>820</v>
      </c>
      <c r="B1881" s="105">
        <v>42201</v>
      </c>
      <c r="C1881" s="120">
        <v>3931.8500979999999</v>
      </c>
      <c r="D1881" s="121">
        <v>3906.429932</v>
      </c>
      <c r="E1881" s="121">
        <v>3931.969971</v>
      </c>
      <c r="F1881" s="113">
        <v>3906.429932</v>
      </c>
      <c r="G1881" s="132"/>
      <c r="H1881" s="133"/>
      <c r="I1881" s="51">
        <f t="shared" si="22"/>
        <v>8.0374562235610014E-3</v>
      </c>
      <c r="J1881" s="51"/>
    </row>
    <row r="1882" spans="1:10" ht="15.75" thickBot="1">
      <c r="A1882" s="119" t="s">
        <v>821</v>
      </c>
      <c r="B1882" s="105">
        <v>42200</v>
      </c>
      <c r="C1882" s="122">
        <v>3900.5</v>
      </c>
      <c r="D1882" s="121">
        <v>3903.469971</v>
      </c>
      <c r="E1882" s="121">
        <v>3912.969971</v>
      </c>
      <c r="F1882" s="113">
        <v>3891.419922</v>
      </c>
      <c r="G1882" s="132"/>
      <c r="H1882" s="133"/>
      <c r="I1882" s="51">
        <f t="shared" si="22"/>
        <v>-7.1991693140560642E-4</v>
      </c>
      <c r="J1882" s="51"/>
    </row>
    <row r="1883" spans="1:10" ht="15.75" thickBot="1">
      <c r="A1883" s="119" t="s">
        <v>822</v>
      </c>
      <c r="B1883" s="105">
        <v>42199</v>
      </c>
      <c r="C1883" s="120">
        <v>3903.3100589999999</v>
      </c>
      <c r="D1883" s="121">
        <v>3886.219971</v>
      </c>
      <c r="E1883" s="121">
        <v>3908.8500979999999</v>
      </c>
      <c r="F1883" s="113">
        <v>3883.530029</v>
      </c>
      <c r="G1883" s="132"/>
      <c r="H1883" s="133"/>
      <c r="I1883" s="51">
        <f t="shared" si="22"/>
        <v>4.4622290263189868E-3</v>
      </c>
      <c r="J1883" s="51"/>
    </row>
    <row r="1884" spans="1:10" ht="15.75" thickBot="1">
      <c r="A1884" s="119" t="s">
        <v>823</v>
      </c>
      <c r="B1884" s="105">
        <v>42198</v>
      </c>
      <c r="C1884" s="120">
        <v>3885.969971</v>
      </c>
      <c r="D1884" s="121">
        <v>3849.76001</v>
      </c>
      <c r="E1884" s="121">
        <v>3887.919922</v>
      </c>
      <c r="F1884" s="113">
        <v>3849.76001</v>
      </c>
      <c r="G1884" s="132"/>
      <c r="H1884" s="134"/>
      <c r="I1884" s="51">
        <f t="shared" si="22"/>
        <v>1.1155023784654938E-2</v>
      </c>
      <c r="J1884" s="51"/>
    </row>
    <row r="1885" spans="1:10" ht="15.75" thickBot="1">
      <c r="A1885" s="119" t="s">
        <v>824</v>
      </c>
      <c r="B1885" s="105">
        <v>42195</v>
      </c>
      <c r="C1885" s="120">
        <v>3843.1000979999999</v>
      </c>
      <c r="D1885" s="121">
        <v>3798.9099120000001</v>
      </c>
      <c r="E1885" s="121">
        <v>3851.780029</v>
      </c>
      <c r="F1885" s="113">
        <v>3798.9099120000001</v>
      </c>
      <c r="G1885" s="132"/>
      <c r="H1885" s="133"/>
      <c r="I1885" s="51">
        <f t="shared" si="22"/>
        <v>1.2338482579332011E-2</v>
      </c>
      <c r="J1885" s="51"/>
    </row>
    <row r="1886" spans="1:10" ht="15.75" thickBot="1">
      <c r="A1886" s="119" t="s">
        <v>825</v>
      </c>
      <c r="B1886" s="105">
        <v>42194</v>
      </c>
      <c r="C1886" s="120">
        <v>3796.26001</v>
      </c>
      <c r="D1886" s="121">
        <v>3793.3400879999999</v>
      </c>
      <c r="E1886" s="121">
        <v>3838.6599120000001</v>
      </c>
      <c r="F1886" s="113">
        <v>3793.3400879999999</v>
      </c>
      <c r="G1886" s="132"/>
      <c r="H1886" s="134"/>
      <c r="I1886" s="51">
        <f t="shared" si="22"/>
        <v>2.2679082858054755E-3</v>
      </c>
      <c r="J1886" s="51"/>
    </row>
    <row r="1887" spans="1:10" ht="15.75" thickBot="1">
      <c r="A1887" s="119" t="s">
        <v>826</v>
      </c>
      <c r="B1887" s="105">
        <v>42193</v>
      </c>
      <c r="C1887" s="120">
        <v>3787.669922</v>
      </c>
      <c r="D1887" s="121">
        <v>3844.9799800000001</v>
      </c>
      <c r="E1887" s="121">
        <v>3844.9799800000001</v>
      </c>
      <c r="F1887" s="113">
        <v>3783.929932</v>
      </c>
      <c r="G1887" s="132"/>
      <c r="H1887" s="134"/>
      <c r="I1887" s="51">
        <f t="shared" si="22"/>
        <v>-1.6358232469115497E-2</v>
      </c>
      <c r="J1887" s="51"/>
    </row>
    <row r="1888" spans="1:10" ht="15.75" thickBot="1">
      <c r="A1888" s="119" t="s">
        <v>827</v>
      </c>
      <c r="B1888" s="105">
        <v>42192</v>
      </c>
      <c r="C1888" s="120">
        <v>3850.6599120000001</v>
      </c>
      <c r="D1888" s="121">
        <v>3828.790039</v>
      </c>
      <c r="E1888" s="121">
        <v>3855.0600589999999</v>
      </c>
      <c r="F1888" s="113">
        <v>3781.6298830000001</v>
      </c>
      <c r="G1888" s="132"/>
      <c r="H1888" s="133"/>
      <c r="I1888" s="51">
        <f t="shared" si="22"/>
        <v>6.0903270939809406E-3</v>
      </c>
      <c r="J1888" s="51"/>
    </row>
    <row r="1889" spans="1:10" ht="15.75" thickBot="1">
      <c r="A1889" s="119" t="s">
        <v>828</v>
      </c>
      <c r="B1889" s="105">
        <v>42191</v>
      </c>
      <c r="C1889" s="120">
        <v>3827.3500979999999</v>
      </c>
      <c r="D1889" s="121">
        <v>3836.9499510000001</v>
      </c>
      <c r="E1889" s="121">
        <v>3845.429932</v>
      </c>
      <c r="F1889" s="113">
        <v>3808.26001</v>
      </c>
      <c r="G1889" s="132"/>
      <c r="H1889" s="134"/>
      <c r="I1889" s="51">
        <f t="shared" si="22"/>
        <v>-3.8286650323287041E-3</v>
      </c>
      <c r="J1889" s="51"/>
    </row>
    <row r="1890" spans="1:10" ht="15.75" thickBot="1">
      <c r="A1890" s="119" t="s">
        <v>829</v>
      </c>
      <c r="B1890" s="105">
        <v>42187</v>
      </c>
      <c r="C1890" s="120">
        <v>3842.0600589999999</v>
      </c>
      <c r="D1890" s="121">
        <v>3844.3798830000001</v>
      </c>
      <c r="E1890" s="121">
        <v>3857.360107</v>
      </c>
      <c r="F1890" s="113">
        <v>3831.6499020000001</v>
      </c>
      <c r="G1890" s="132"/>
      <c r="H1890" s="133"/>
      <c r="I1890" s="51">
        <f t="shared" si="22"/>
        <v>-3.1222217515280981E-4</v>
      </c>
      <c r="J1890" s="51"/>
    </row>
    <row r="1891" spans="1:10" ht="15.75" thickBot="1">
      <c r="A1891" s="119" t="s">
        <v>830</v>
      </c>
      <c r="B1891" s="105">
        <v>42186</v>
      </c>
      <c r="C1891" s="122">
        <v>3843.26001</v>
      </c>
      <c r="D1891" s="121">
        <v>3823.9799800000001</v>
      </c>
      <c r="E1891" s="121">
        <v>3853.0900879999999</v>
      </c>
      <c r="F1891" s="113">
        <v>3823.9799800000001</v>
      </c>
      <c r="G1891" s="132"/>
      <c r="H1891" s="134"/>
      <c r="I1891" s="51">
        <f t="shared" si="22"/>
        <v>7.1831731582869818E-3</v>
      </c>
      <c r="J1891" s="51"/>
    </row>
    <row r="1892" spans="1:10" ht="15.75" thickBot="1">
      <c r="A1892" s="119" t="s">
        <v>831</v>
      </c>
      <c r="B1892" s="105">
        <v>42185</v>
      </c>
      <c r="C1892" s="120">
        <v>3815.8500979999999</v>
      </c>
      <c r="D1892" s="121">
        <v>3812.3000489999999</v>
      </c>
      <c r="E1892" s="121">
        <v>3836.469971</v>
      </c>
      <c r="F1892" s="113">
        <v>3803.3100589999999</v>
      </c>
      <c r="G1892" s="132"/>
      <c r="H1892" s="134"/>
      <c r="I1892" s="51">
        <f t="shared" si="22"/>
        <v>2.719773485744259E-3</v>
      </c>
      <c r="J1892" s="51"/>
    </row>
    <row r="1893" spans="1:10" ht="15.75" thickBot="1">
      <c r="A1893" s="119" t="s">
        <v>832</v>
      </c>
      <c r="B1893" s="105">
        <v>42184</v>
      </c>
      <c r="C1893" s="122">
        <v>3805.5</v>
      </c>
      <c r="D1893" s="121">
        <v>3881.3000489999999</v>
      </c>
      <c r="E1893" s="121">
        <v>3881.3000489999999</v>
      </c>
      <c r="F1893" s="113">
        <v>3803.709961</v>
      </c>
      <c r="G1893" s="132"/>
      <c r="H1893" s="134"/>
      <c r="I1893" s="51">
        <f t="shared" si="22"/>
        <v>-2.0768296569141587E-2</v>
      </c>
      <c r="J1893" s="51"/>
    </row>
    <row r="1894" spans="1:10" ht="15.75" thickBot="1">
      <c r="A1894" s="119" t="s">
        <v>833</v>
      </c>
      <c r="B1894" s="105">
        <v>42181</v>
      </c>
      <c r="C1894" s="122">
        <v>3886.209961</v>
      </c>
      <c r="D1894" s="121">
        <v>3888.3000489999999</v>
      </c>
      <c r="E1894" s="121">
        <v>3899.9499510000001</v>
      </c>
      <c r="F1894" s="113">
        <v>3874.919922</v>
      </c>
      <c r="G1894" s="132"/>
      <c r="H1894" s="134"/>
      <c r="I1894" s="51">
        <f t="shared" si="22"/>
        <v>-2.1355015427459989E-4</v>
      </c>
      <c r="J1894" s="51"/>
    </row>
    <row r="1895" spans="1:10" ht="15.75" thickBot="1">
      <c r="A1895" s="119" t="s">
        <v>834</v>
      </c>
      <c r="B1895" s="105">
        <v>42180</v>
      </c>
      <c r="C1895" s="120">
        <v>3887.040039</v>
      </c>
      <c r="D1895" s="121">
        <v>3901.179932</v>
      </c>
      <c r="E1895" s="121">
        <v>3912.3999020000001</v>
      </c>
      <c r="F1895" s="113">
        <v>3886.070068</v>
      </c>
      <c r="G1895" s="132"/>
      <c r="H1895" s="134"/>
      <c r="I1895" s="51">
        <f t="shared" si="22"/>
        <v>-2.9319020243904204E-3</v>
      </c>
      <c r="J1895" s="51"/>
    </row>
    <row r="1896" spans="1:10" ht="15.75" thickBot="1">
      <c r="A1896" s="119" t="s">
        <v>835</v>
      </c>
      <c r="B1896" s="105">
        <v>42179</v>
      </c>
      <c r="C1896" s="122">
        <v>3898.469971</v>
      </c>
      <c r="D1896" s="121">
        <v>3925.75</v>
      </c>
      <c r="E1896" s="121">
        <v>3929</v>
      </c>
      <c r="F1896" s="113">
        <v>3898.469971</v>
      </c>
      <c r="G1896" s="132"/>
      <c r="H1896" s="134"/>
      <c r="I1896" s="51">
        <f t="shared" si="22"/>
        <v>-7.3232301511407805E-3</v>
      </c>
      <c r="J1896" s="51"/>
    </row>
    <row r="1897" spans="1:10" ht="15.75" thickBot="1">
      <c r="A1897" s="119" t="s">
        <v>836</v>
      </c>
      <c r="B1897" s="105">
        <v>42178</v>
      </c>
      <c r="C1897" s="120">
        <v>3927.2299800000001</v>
      </c>
      <c r="D1897" s="121">
        <v>3925.3100589999999</v>
      </c>
      <c r="E1897" s="121">
        <v>3934.290039</v>
      </c>
      <c r="F1897" s="113">
        <v>3919.26001</v>
      </c>
      <c r="G1897" s="132"/>
      <c r="H1897" s="134"/>
      <c r="I1897" s="51">
        <f t="shared" si="22"/>
        <v>7.1859669688856265E-4</v>
      </c>
      <c r="J1897" s="51"/>
    </row>
    <row r="1898" spans="1:10" ht="15.75" thickBot="1">
      <c r="A1898" s="119" t="s">
        <v>837</v>
      </c>
      <c r="B1898" s="105">
        <v>42177</v>
      </c>
      <c r="C1898" s="122">
        <v>3924.4099120000001</v>
      </c>
      <c r="D1898" s="121">
        <v>3905.280029</v>
      </c>
      <c r="E1898" s="121">
        <v>3937.3701169999999</v>
      </c>
      <c r="F1898" s="113">
        <v>3905.280029</v>
      </c>
      <c r="G1898" s="132"/>
      <c r="H1898" s="133"/>
      <c r="I1898" s="51">
        <f t="shared" si="22"/>
        <v>6.0938768130474052E-3</v>
      </c>
      <c r="J1898" s="51"/>
    </row>
    <row r="1899" spans="1:10" ht="15.75" thickBot="1">
      <c r="A1899" s="119" t="s">
        <v>838</v>
      </c>
      <c r="B1899" s="105">
        <v>42174</v>
      </c>
      <c r="C1899" s="122">
        <v>3900.639893</v>
      </c>
      <c r="D1899" s="121">
        <v>3921.0500489999999</v>
      </c>
      <c r="E1899" s="121">
        <v>3922.0600589999999</v>
      </c>
      <c r="F1899" s="113">
        <v>3899.51001</v>
      </c>
      <c r="G1899" s="132"/>
      <c r="H1899" s="134"/>
      <c r="I1899" s="51">
        <f t="shared" si="22"/>
        <v>-5.3016474501679234E-3</v>
      </c>
      <c r="J1899" s="51"/>
    </row>
    <row r="1900" spans="1:10" ht="15.75" thickBot="1">
      <c r="A1900" s="119" t="s">
        <v>839</v>
      </c>
      <c r="B1900" s="105">
        <v>42173</v>
      </c>
      <c r="C1900" s="122">
        <v>3921.429932</v>
      </c>
      <c r="D1900" s="121">
        <v>3885.1000979999999</v>
      </c>
      <c r="E1900" s="121">
        <v>3931.360107</v>
      </c>
      <c r="F1900" s="113">
        <v>3885.1000979999999</v>
      </c>
      <c r="G1900" s="132"/>
      <c r="H1900" s="134"/>
      <c r="I1900" s="51">
        <f t="shared" si="22"/>
        <v>1.0029631010072482E-2</v>
      </c>
      <c r="J1900" s="51"/>
    </row>
    <row r="1901" spans="1:10" ht="15.75" thickBot="1">
      <c r="A1901" s="119" t="s">
        <v>840</v>
      </c>
      <c r="B1901" s="105">
        <v>42172</v>
      </c>
      <c r="C1901" s="120">
        <v>3882.48999</v>
      </c>
      <c r="D1901" s="121">
        <v>3876.860107</v>
      </c>
      <c r="E1901" s="121">
        <v>3894.219971</v>
      </c>
      <c r="F1901" s="113">
        <v>3861.6298830000001</v>
      </c>
      <c r="G1901" s="132"/>
      <c r="H1901" s="133"/>
      <c r="I1901" s="51">
        <f t="shared" si="22"/>
        <v>2.0027227806980186E-3</v>
      </c>
      <c r="J1901" s="51"/>
    </row>
    <row r="1902" spans="1:10" ht="15.75" thickBot="1">
      <c r="A1902" s="119" t="s">
        <v>841</v>
      </c>
      <c r="B1902" s="105">
        <v>42171</v>
      </c>
      <c r="C1902" s="120">
        <v>3874.7299800000001</v>
      </c>
      <c r="D1902" s="121">
        <v>3852.48999</v>
      </c>
      <c r="E1902" s="121">
        <v>3876.73999</v>
      </c>
      <c r="F1902" s="113">
        <v>3848.5</v>
      </c>
      <c r="G1902" s="132"/>
      <c r="H1902" s="133"/>
      <c r="I1902" s="51">
        <f t="shared" si="22"/>
        <v>5.7050107066380917E-3</v>
      </c>
      <c r="J1902" s="51"/>
    </row>
    <row r="1903" spans="1:10" ht="15.75" thickBot="1">
      <c r="A1903" s="119" t="s">
        <v>842</v>
      </c>
      <c r="B1903" s="105">
        <v>42170</v>
      </c>
      <c r="C1903" s="122">
        <v>3852.75</v>
      </c>
      <c r="D1903" s="121">
        <v>3865.530029</v>
      </c>
      <c r="E1903" s="121">
        <v>3865.530029</v>
      </c>
      <c r="F1903" s="113">
        <v>3830.709961</v>
      </c>
      <c r="G1903" s="132"/>
      <c r="H1903" s="133"/>
      <c r="I1903" s="51">
        <f t="shared" si="22"/>
        <v>-4.601416520740198E-3</v>
      </c>
      <c r="J1903" s="51"/>
    </row>
    <row r="1904" spans="1:10" ht="15.75" thickBot="1">
      <c r="A1904" s="119" t="s">
        <v>843</v>
      </c>
      <c r="B1904" s="105">
        <v>42167</v>
      </c>
      <c r="C1904" s="122">
        <v>3870.5600589999999</v>
      </c>
      <c r="D1904" s="121">
        <v>3895.1899410000001</v>
      </c>
      <c r="E1904" s="121">
        <v>3895.1899410000001</v>
      </c>
      <c r="F1904" s="113">
        <v>3865.429932</v>
      </c>
      <c r="G1904" s="132"/>
      <c r="H1904" s="133"/>
      <c r="I1904" s="51">
        <f t="shared" si="22"/>
        <v>-6.9350620228691984E-3</v>
      </c>
      <c r="J1904" s="51"/>
    </row>
    <row r="1905" spans="1:10" ht="15.75" thickBot="1">
      <c r="A1905" s="119" t="s">
        <v>844</v>
      </c>
      <c r="B1905" s="105">
        <v>42166</v>
      </c>
      <c r="C1905" s="120">
        <v>3897.5900879999999</v>
      </c>
      <c r="D1905" s="121">
        <v>3892.75</v>
      </c>
      <c r="E1905" s="121">
        <v>3908.8999020000001</v>
      </c>
      <c r="F1905" s="113">
        <v>3892.75</v>
      </c>
      <c r="G1905" s="132"/>
      <c r="H1905" s="134"/>
      <c r="I1905" s="51">
        <f t="shared" si="22"/>
        <v>2.0284693162442302E-3</v>
      </c>
      <c r="J1905" s="51"/>
    </row>
    <row r="1906" spans="1:10" ht="15.75" thickBot="1">
      <c r="A1906" s="119" t="s">
        <v>845</v>
      </c>
      <c r="B1906" s="105">
        <v>42165</v>
      </c>
      <c r="C1906" s="120">
        <v>3889.6999510000001</v>
      </c>
      <c r="D1906" s="121">
        <v>3845.1999510000001</v>
      </c>
      <c r="E1906" s="121">
        <v>3895.7700199999999</v>
      </c>
      <c r="F1906" s="113">
        <v>3845.1999510000001</v>
      </c>
      <c r="G1906" s="132"/>
      <c r="H1906" s="134"/>
      <c r="I1906" s="51">
        <f t="shared" si="22"/>
        <v>1.2109836713971145E-2</v>
      </c>
      <c r="J1906" s="51"/>
    </row>
    <row r="1907" spans="1:10" ht="15.75" thickBot="1">
      <c r="A1907" s="119" t="s">
        <v>846</v>
      </c>
      <c r="B1907" s="105">
        <v>42164</v>
      </c>
      <c r="C1907" s="122">
        <v>3843.1599120000001</v>
      </c>
      <c r="D1907" s="121">
        <v>3841.1599120000001</v>
      </c>
      <c r="E1907" s="121">
        <v>3853.219971</v>
      </c>
      <c r="F1907" s="113">
        <v>3828.389893</v>
      </c>
      <c r="G1907" s="132"/>
      <c r="H1907" s="134"/>
      <c r="I1907" s="51">
        <f t="shared" si="22"/>
        <v>4.451342648770229E-4</v>
      </c>
      <c r="J1907" s="51"/>
    </row>
    <row r="1908" spans="1:10" ht="15.75" thickBot="1">
      <c r="A1908" s="119" t="s">
        <v>847</v>
      </c>
      <c r="B1908" s="105">
        <v>42163</v>
      </c>
      <c r="C1908" s="120">
        <v>3841.4499510000001</v>
      </c>
      <c r="D1908" s="121">
        <v>3865.570068</v>
      </c>
      <c r="E1908" s="121">
        <v>3866.8100589999999</v>
      </c>
      <c r="F1908" s="113">
        <v>3841.320068</v>
      </c>
      <c r="G1908" s="132"/>
      <c r="H1908" s="133"/>
      <c r="I1908" s="51">
        <f t="shared" si="22"/>
        <v>-6.3065697426134548E-3</v>
      </c>
      <c r="J1908" s="51"/>
    </row>
    <row r="1909" spans="1:10" ht="15.75" thickBot="1">
      <c r="A1909" s="119" t="s">
        <v>848</v>
      </c>
      <c r="B1909" s="105">
        <v>42160</v>
      </c>
      <c r="C1909" s="120">
        <v>3865.830078</v>
      </c>
      <c r="D1909" s="121">
        <v>3870</v>
      </c>
      <c r="E1909" s="121">
        <v>3880.8798830000001</v>
      </c>
      <c r="F1909" s="113">
        <v>3852.6599120000001</v>
      </c>
      <c r="G1909" s="132"/>
      <c r="H1909" s="134"/>
      <c r="I1909" s="51">
        <f t="shared" si="22"/>
        <v>-1.3948801874075212E-3</v>
      </c>
      <c r="J1909" s="51"/>
    </row>
    <row r="1910" spans="1:10" ht="15.75" thickBot="1">
      <c r="A1910" s="119" t="s">
        <v>849</v>
      </c>
      <c r="B1910" s="105">
        <v>42159</v>
      </c>
      <c r="C1910" s="120">
        <v>3871.2299800000001</v>
      </c>
      <c r="D1910" s="121">
        <v>3901.719971</v>
      </c>
      <c r="E1910" s="121">
        <v>3902.719971</v>
      </c>
      <c r="F1910" s="113">
        <v>3866.4099120000001</v>
      </c>
      <c r="G1910" s="132"/>
      <c r="H1910" s="133"/>
      <c r="I1910" s="51">
        <f t="shared" si="22"/>
        <v>-8.6047529159603009E-3</v>
      </c>
      <c r="J1910" s="51"/>
    </row>
    <row r="1911" spans="1:10" ht="15.75" thickBot="1">
      <c r="A1911" s="119" t="s">
        <v>850</v>
      </c>
      <c r="B1911" s="105">
        <v>42158</v>
      </c>
      <c r="C1911" s="120">
        <v>3904.830078</v>
      </c>
      <c r="D1911" s="121">
        <v>3898.5</v>
      </c>
      <c r="E1911" s="121">
        <v>3919.3000489999999</v>
      </c>
      <c r="F1911" s="113">
        <v>3896.6899410000001</v>
      </c>
      <c r="G1911" s="132"/>
      <c r="H1911" s="134"/>
      <c r="I1911" s="51">
        <f t="shared" si="22"/>
        <v>2.3050116852827429E-3</v>
      </c>
      <c r="J1911" s="51"/>
    </row>
    <row r="1912" spans="1:10" ht="15.75" thickBot="1">
      <c r="A1912" s="119" t="s">
        <v>851</v>
      </c>
      <c r="B1912" s="105">
        <v>42157</v>
      </c>
      <c r="C1912" s="122">
        <v>3895.8500979999999</v>
      </c>
      <c r="D1912" s="121">
        <v>3897.3500979999999</v>
      </c>
      <c r="E1912" s="121">
        <v>3910.610107</v>
      </c>
      <c r="F1912" s="113">
        <v>3876.610107</v>
      </c>
      <c r="G1912" s="132"/>
      <c r="H1912" s="133"/>
      <c r="I1912" s="51">
        <f t="shared" si="22"/>
        <v>-9.5907259881211626E-4</v>
      </c>
      <c r="J1912" s="51"/>
    </row>
    <row r="1913" spans="1:10" ht="15.75" thickBot="1">
      <c r="A1913" s="119" t="s">
        <v>852</v>
      </c>
      <c r="B1913" s="105">
        <v>42156</v>
      </c>
      <c r="C1913" s="122">
        <v>3899.5900879999999</v>
      </c>
      <c r="D1913" s="121">
        <v>3893.8798830000001</v>
      </c>
      <c r="E1913" s="121">
        <v>3913.280029</v>
      </c>
      <c r="F1913" s="113">
        <v>3882.610107</v>
      </c>
      <c r="G1913" s="132"/>
      <c r="H1913" s="134"/>
      <c r="I1913" s="51">
        <f t="shared" si="22"/>
        <v>2.1613382436616035E-3</v>
      </c>
      <c r="J1913" s="51"/>
    </row>
    <row r="1914" spans="1:10" ht="15.75" thickBot="1">
      <c r="A1914" s="119" t="s">
        <v>853</v>
      </c>
      <c r="B1914" s="105">
        <v>42153</v>
      </c>
      <c r="C1914" s="122">
        <v>3891.179932</v>
      </c>
      <c r="D1914" s="121">
        <v>3915.679932</v>
      </c>
      <c r="E1914" s="121">
        <v>3915.679932</v>
      </c>
      <c r="F1914" s="113">
        <v>3886.5600589999999</v>
      </c>
      <c r="G1914" s="132"/>
      <c r="H1914" s="133"/>
      <c r="I1914" s="51">
        <f t="shared" si="22"/>
        <v>-6.2924586860766407E-3</v>
      </c>
      <c r="J1914" s="51"/>
    </row>
    <row r="1915" spans="1:10" ht="15.75" thickBot="1">
      <c r="A1915" s="119" t="s">
        <v>854</v>
      </c>
      <c r="B1915" s="105">
        <v>42152</v>
      </c>
      <c r="C1915" s="120">
        <v>3915.820068</v>
      </c>
      <c r="D1915" s="121">
        <v>3918.5500489999999</v>
      </c>
      <c r="E1915" s="121">
        <v>3918.5500489999999</v>
      </c>
      <c r="F1915" s="113">
        <v>3901.1999510000001</v>
      </c>
      <c r="G1915" s="132"/>
      <c r="H1915" s="134"/>
      <c r="I1915" s="51">
        <f t="shared" si="22"/>
        <v>-1.0943669649328136E-3</v>
      </c>
      <c r="J1915" s="51"/>
    </row>
    <row r="1916" spans="1:10" ht="15.75" thickBot="1">
      <c r="A1916" s="119" t="s">
        <v>855</v>
      </c>
      <c r="B1916" s="105">
        <v>42151</v>
      </c>
      <c r="C1916" s="122">
        <v>3920.110107</v>
      </c>
      <c r="D1916" s="121">
        <v>3886.23999</v>
      </c>
      <c r="E1916" s="121">
        <v>3925.1298830000001</v>
      </c>
      <c r="F1916" s="113">
        <v>3886.23999</v>
      </c>
      <c r="G1916" s="132"/>
      <c r="H1916" s="134"/>
      <c r="I1916" s="51">
        <f t="shared" si="22"/>
        <v>9.3283585207106778E-3</v>
      </c>
      <c r="J1916" s="51"/>
    </row>
    <row r="1917" spans="1:10" ht="15.75" thickBot="1">
      <c r="A1917" s="119" t="s">
        <v>856</v>
      </c>
      <c r="B1917" s="105">
        <v>42150</v>
      </c>
      <c r="C1917" s="122">
        <v>3883.8798830000001</v>
      </c>
      <c r="D1917" s="121">
        <v>3922.8999020000001</v>
      </c>
      <c r="E1917" s="121">
        <v>3922.8999020000001</v>
      </c>
      <c r="F1917" s="113">
        <v>3874.6298830000001</v>
      </c>
      <c r="G1917" s="132"/>
      <c r="H1917" s="134"/>
      <c r="I1917" s="51">
        <f t="shared" si="22"/>
        <v>-1.0264624761295971E-2</v>
      </c>
      <c r="J1917" s="51"/>
    </row>
    <row r="1918" spans="1:10" ht="15.75" thickBot="1">
      <c r="A1918" s="119" t="s">
        <v>857</v>
      </c>
      <c r="B1918" s="105">
        <v>42146</v>
      </c>
      <c r="C1918" s="120">
        <v>3924.1599120000001</v>
      </c>
      <c r="D1918" s="121">
        <v>3932.1000979999999</v>
      </c>
      <c r="E1918" s="121">
        <v>3935.3999020000001</v>
      </c>
      <c r="F1918" s="113">
        <v>3924.1599120000001</v>
      </c>
      <c r="G1918" s="132"/>
      <c r="H1918" s="133"/>
      <c r="I1918" s="51">
        <f t="shared" si="22"/>
        <v>-2.2222762383440342E-3</v>
      </c>
      <c r="J1918" s="51"/>
    </row>
    <row r="1919" spans="1:10" ht="15.75" thickBot="1">
      <c r="A1919" s="119" t="s">
        <v>858</v>
      </c>
      <c r="B1919" s="105">
        <v>42145</v>
      </c>
      <c r="C1919" s="120">
        <v>3932.8999020000001</v>
      </c>
      <c r="D1919" s="121">
        <v>3923.179932</v>
      </c>
      <c r="E1919" s="121">
        <v>3939.25</v>
      </c>
      <c r="F1919" s="113">
        <v>3918.419922</v>
      </c>
      <c r="G1919" s="132"/>
      <c r="H1919" s="134"/>
      <c r="I1919" s="51">
        <f t="shared" ref="I1919:I1982" si="23">(C1919/C1920)-1</f>
        <v>2.4775743576574971E-3</v>
      </c>
      <c r="J1919" s="51"/>
    </row>
    <row r="1920" spans="1:10" ht="15.75" thickBot="1">
      <c r="A1920" s="119" t="s">
        <v>859</v>
      </c>
      <c r="B1920" s="105">
        <v>42144</v>
      </c>
      <c r="C1920" s="120">
        <v>3923.179932</v>
      </c>
      <c r="D1920" s="121">
        <v>3926.76001</v>
      </c>
      <c r="E1920" s="121">
        <v>3939.459961</v>
      </c>
      <c r="F1920" s="113">
        <v>3917.280029</v>
      </c>
      <c r="G1920" s="132"/>
      <c r="H1920" s="133"/>
      <c r="I1920" s="51">
        <f t="shared" si="23"/>
        <v>-8.226293414064223E-4</v>
      </c>
      <c r="J1920" s="51"/>
    </row>
    <row r="1921" spans="1:10" ht="15.75" thickBot="1">
      <c r="A1921" s="119" t="s">
        <v>860</v>
      </c>
      <c r="B1921" s="105">
        <v>42143</v>
      </c>
      <c r="C1921" s="120">
        <v>3926.4099120000001</v>
      </c>
      <c r="D1921" s="121">
        <v>3929.4099120000001</v>
      </c>
      <c r="E1921" s="121">
        <v>3935.969971</v>
      </c>
      <c r="F1921" s="113">
        <v>3920.3100589999999</v>
      </c>
      <c r="G1921" s="132"/>
      <c r="H1921" s="134"/>
      <c r="I1921" s="51">
        <f t="shared" si="23"/>
        <v>-4.4295407339578485E-4</v>
      </c>
      <c r="J1921" s="51"/>
    </row>
    <row r="1922" spans="1:10" ht="15.75" thickBot="1">
      <c r="A1922" s="119" t="s">
        <v>861</v>
      </c>
      <c r="B1922" s="105">
        <v>42142</v>
      </c>
      <c r="C1922" s="122">
        <v>3928.1499020000001</v>
      </c>
      <c r="D1922" s="121">
        <v>3913.570068</v>
      </c>
      <c r="E1922" s="121">
        <v>3932.8999020000001</v>
      </c>
      <c r="F1922" s="113">
        <v>3911.209961</v>
      </c>
      <c r="G1922" s="132"/>
      <c r="H1922" s="133"/>
      <c r="I1922" s="51">
        <f t="shared" si="23"/>
        <v>3.1051948628704196E-3</v>
      </c>
      <c r="J1922" s="51"/>
    </row>
    <row r="1923" spans="1:10" ht="15.75" thickBot="1">
      <c r="A1923" s="119" t="s">
        <v>862</v>
      </c>
      <c r="B1923" s="105">
        <v>42139</v>
      </c>
      <c r="C1923" s="120">
        <v>3915.98999</v>
      </c>
      <c r="D1923" s="121">
        <v>3914.7700199999999</v>
      </c>
      <c r="E1923" s="121">
        <v>3918.030029</v>
      </c>
      <c r="F1923" s="113">
        <v>3905.070068</v>
      </c>
      <c r="G1923" s="132"/>
      <c r="H1923" s="133"/>
      <c r="I1923" s="51">
        <f t="shared" si="23"/>
        <v>8.8688875258458033E-4</v>
      </c>
      <c r="J1923" s="51"/>
    </row>
    <row r="1924" spans="1:10" ht="15.75" thickBot="1">
      <c r="A1924" s="119" t="s">
        <v>863</v>
      </c>
      <c r="B1924" s="105">
        <v>42138</v>
      </c>
      <c r="C1924" s="122">
        <v>3912.5200199999999</v>
      </c>
      <c r="D1924" s="121">
        <v>3874.3999020000001</v>
      </c>
      <c r="E1924" s="121">
        <v>3913.080078</v>
      </c>
      <c r="F1924" s="113">
        <v>3874.3999020000001</v>
      </c>
      <c r="G1924" s="132"/>
      <c r="H1924" s="133"/>
      <c r="I1924" s="51">
        <f t="shared" si="23"/>
        <v>1.0893020761491679E-2</v>
      </c>
      <c r="J1924" s="51"/>
    </row>
    <row r="1925" spans="1:10" ht="15.75" thickBot="1">
      <c r="A1925" s="119" t="s">
        <v>864</v>
      </c>
      <c r="B1925" s="105">
        <v>42137</v>
      </c>
      <c r="C1925" s="120">
        <v>3870.360107</v>
      </c>
      <c r="D1925" s="121">
        <v>3872.459961</v>
      </c>
      <c r="E1925" s="121">
        <v>3891.959961</v>
      </c>
      <c r="F1925" s="113">
        <v>3865.8798830000001</v>
      </c>
      <c r="G1925" s="132"/>
      <c r="H1925" s="134"/>
      <c r="I1925" s="51">
        <f t="shared" si="23"/>
        <v>-8.5213232014935691E-5</v>
      </c>
      <c r="J1925" s="51"/>
    </row>
    <row r="1926" spans="1:10" ht="15.75" thickBot="1">
      <c r="A1926" s="119" t="s">
        <v>865</v>
      </c>
      <c r="B1926" s="105">
        <v>42136</v>
      </c>
      <c r="C1926" s="122">
        <v>3870.6899410000001</v>
      </c>
      <c r="D1926" s="121">
        <v>3877.610107</v>
      </c>
      <c r="E1926" s="121">
        <v>3881.6499020000001</v>
      </c>
      <c r="F1926" s="113">
        <v>3845.75</v>
      </c>
      <c r="G1926" s="132"/>
      <c r="H1926" s="134"/>
      <c r="I1926" s="51">
        <f t="shared" si="23"/>
        <v>-2.8954646778514004E-3</v>
      </c>
      <c r="J1926" s="51"/>
    </row>
    <row r="1927" spans="1:10" ht="15.75" thickBot="1">
      <c r="A1927" s="119" t="s">
        <v>866</v>
      </c>
      <c r="B1927" s="105">
        <v>42135</v>
      </c>
      <c r="C1927" s="122">
        <v>3881.929932</v>
      </c>
      <c r="D1927" s="121">
        <v>3900.8000489999999</v>
      </c>
      <c r="E1927" s="121">
        <v>3904.669922</v>
      </c>
      <c r="F1927" s="113">
        <v>3880.5500489999999</v>
      </c>
      <c r="G1927" s="132"/>
      <c r="H1927" s="133"/>
      <c r="I1927" s="51">
        <f t="shared" si="23"/>
        <v>-4.8910610203740656E-3</v>
      </c>
      <c r="J1927" s="51"/>
    </row>
    <row r="1928" spans="1:10" ht="15.75" thickBot="1">
      <c r="A1928" s="119" t="s">
        <v>867</v>
      </c>
      <c r="B1928" s="105">
        <v>42132</v>
      </c>
      <c r="C1928" s="122">
        <v>3901.01001</v>
      </c>
      <c r="D1928" s="121">
        <v>3856.830078</v>
      </c>
      <c r="E1928" s="121">
        <v>3903.889893</v>
      </c>
      <c r="F1928" s="113">
        <v>3856.830078</v>
      </c>
      <c r="G1928" s="132"/>
      <c r="H1928" s="133"/>
      <c r="I1928" s="51">
        <f t="shared" si="23"/>
        <v>1.3478403841120867E-2</v>
      </c>
      <c r="J1928" s="51"/>
    </row>
    <row r="1929" spans="1:10" ht="15.75" thickBot="1">
      <c r="A1929" s="119" t="s">
        <v>868</v>
      </c>
      <c r="B1929" s="105">
        <v>42131</v>
      </c>
      <c r="C1929" s="122">
        <v>3849.1298830000001</v>
      </c>
      <c r="D1929" s="121">
        <v>3834.3100589999999</v>
      </c>
      <c r="E1929" s="121">
        <v>3858.110107</v>
      </c>
      <c r="F1929" s="113">
        <v>3825.1499020000001</v>
      </c>
      <c r="G1929" s="132"/>
      <c r="H1929" s="133"/>
      <c r="I1929" s="51">
        <f t="shared" si="23"/>
        <v>4.0248147213437502E-3</v>
      </c>
      <c r="J1929" s="51"/>
    </row>
    <row r="1930" spans="1:10" ht="15.75" thickBot="1">
      <c r="A1930" s="119" t="s">
        <v>869</v>
      </c>
      <c r="B1930" s="105">
        <v>42130</v>
      </c>
      <c r="C1930" s="120">
        <v>3833.6999510000001</v>
      </c>
      <c r="D1930" s="121">
        <v>3854.169922</v>
      </c>
      <c r="E1930" s="121">
        <v>3867.139893</v>
      </c>
      <c r="F1930" s="113">
        <v>3811.2700199999999</v>
      </c>
      <c r="G1930" s="132"/>
      <c r="H1930" s="134"/>
      <c r="I1930" s="51">
        <f t="shared" si="23"/>
        <v>-4.0811348646000445E-3</v>
      </c>
      <c r="J1930" s="51"/>
    </row>
    <row r="1931" spans="1:10" ht="15.75" thickBot="1">
      <c r="A1931" s="119" t="s">
        <v>870</v>
      </c>
      <c r="B1931" s="105">
        <v>42129</v>
      </c>
      <c r="C1931" s="120">
        <v>3849.4099120000001</v>
      </c>
      <c r="D1931" s="121">
        <v>3892.1000979999999</v>
      </c>
      <c r="E1931" s="121">
        <v>3896.8701169999999</v>
      </c>
      <c r="F1931" s="113">
        <v>3847.570068</v>
      </c>
      <c r="G1931" s="132"/>
      <c r="H1931" s="134"/>
      <c r="I1931" s="51">
        <f t="shared" si="23"/>
        <v>-1.1745345771057014E-2</v>
      </c>
      <c r="J1931" s="51"/>
    </row>
    <row r="1932" spans="1:10" ht="15.75" thickBot="1">
      <c r="A1932" s="119" t="s">
        <v>871</v>
      </c>
      <c r="B1932" s="105">
        <v>42128</v>
      </c>
      <c r="C1932" s="122">
        <v>3895.1599120000001</v>
      </c>
      <c r="D1932" s="121">
        <v>3887.320068</v>
      </c>
      <c r="E1932" s="121">
        <v>3907.070068</v>
      </c>
      <c r="F1932" s="113">
        <v>3887.320068</v>
      </c>
      <c r="G1932" s="132"/>
      <c r="H1932" s="134"/>
      <c r="I1932" s="51">
        <f t="shared" si="23"/>
        <v>2.9378595429674359E-3</v>
      </c>
      <c r="J1932" s="51"/>
    </row>
    <row r="1933" spans="1:10" ht="15.75" thickBot="1">
      <c r="A1933" s="119" t="s">
        <v>872</v>
      </c>
      <c r="B1933" s="105">
        <v>42125</v>
      </c>
      <c r="C1933" s="122">
        <v>3883.75</v>
      </c>
      <c r="D1933" s="121">
        <v>3845.2299800000001</v>
      </c>
      <c r="E1933" s="121">
        <v>3883.75</v>
      </c>
      <c r="F1933" s="113">
        <v>3845.2299800000001</v>
      </c>
      <c r="G1933" s="132"/>
      <c r="H1933" s="133"/>
      <c r="I1933" s="51">
        <f t="shared" si="23"/>
        <v>1.0924615850773867E-2</v>
      </c>
      <c r="J1933" s="51"/>
    </row>
    <row r="1934" spans="1:10" ht="15.75" thickBot="1">
      <c r="A1934" s="119" t="s">
        <v>873</v>
      </c>
      <c r="B1934" s="105">
        <v>42124</v>
      </c>
      <c r="C1934" s="122">
        <v>3841.780029</v>
      </c>
      <c r="D1934" s="121">
        <v>3878.6298830000001</v>
      </c>
      <c r="E1934" s="121">
        <v>3878.6298830000001</v>
      </c>
      <c r="F1934" s="113">
        <v>3827.179932</v>
      </c>
      <c r="G1934" s="132"/>
      <c r="H1934" s="134"/>
      <c r="I1934" s="51">
        <f t="shared" si="23"/>
        <v>-1.0080103581089461E-2</v>
      </c>
      <c r="J1934" s="51"/>
    </row>
    <row r="1935" spans="1:10" ht="15.75" thickBot="1">
      <c r="A1935" s="119" t="s">
        <v>874</v>
      </c>
      <c r="B1935" s="105">
        <v>42123</v>
      </c>
      <c r="C1935" s="122">
        <v>3880.8999020000001</v>
      </c>
      <c r="D1935" s="121">
        <v>3891.290039</v>
      </c>
      <c r="E1935" s="121">
        <v>3893.419922</v>
      </c>
      <c r="F1935" s="113">
        <v>3863.570068</v>
      </c>
      <c r="G1935" s="132"/>
      <c r="H1935" s="133"/>
      <c r="I1935" s="51">
        <f t="shared" si="23"/>
        <v>-3.6737580626657884E-3</v>
      </c>
      <c r="J1935" s="51"/>
    </row>
    <row r="1936" spans="1:10" ht="15.75" thickBot="1">
      <c r="A1936" s="119" t="s">
        <v>875</v>
      </c>
      <c r="B1936" s="105">
        <v>42122</v>
      </c>
      <c r="C1936" s="122">
        <v>3895.209961</v>
      </c>
      <c r="D1936" s="121">
        <v>3883.3999020000001</v>
      </c>
      <c r="E1936" s="121">
        <v>3897.570068</v>
      </c>
      <c r="F1936" s="113">
        <v>3858.8000489999999</v>
      </c>
      <c r="G1936" s="132"/>
      <c r="H1936" s="134"/>
      <c r="I1936" s="51">
        <f t="shared" si="23"/>
        <v>2.8603441517176531E-3</v>
      </c>
      <c r="J1936" s="51"/>
    </row>
    <row r="1937" spans="1:10" ht="15.75" thickBot="1">
      <c r="A1937" s="119" t="s">
        <v>876</v>
      </c>
      <c r="B1937" s="105">
        <v>42121</v>
      </c>
      <c r="C1937" s="120">
        <v>3884.1000979999999</v>
      </c>
      <c r="D1937" s="121">
        <v>3903.1999510000001</v>
      </c>
      <c r="E1937" s="121">
        <v>3915.3701169999999</v>
      </c>
      <c r="F1937" s="113">
        <v>3880.669922</v>
      </c>
      <c r="G1937" s="132"/>
      <c r="H1937" s="133"/>
      <c r="I1937" s="51">
        <f t="shared" si="23"/>
        <v>-4.1381791995830364E-3</v>
      </c>
      <c r="J1937" s="51"/>
    </row>
    <row r="1938" spans="1:10" ht="15.75" thickBot="1">
      <c r="A1938" s="119" t="s">
        <v>877</v>
      </c>
      <c r="B1938" s="105">
        <v>42118</v>
      </c>
      <c r="C1938" s="120">
        <v>3900.23999</v>
      </c>
      <c r="D1938" s="121">
        <v>3891.2299800000001</v>
      </c>
      <c r="E1938" s="121">
        <v>3906.1899410000001</v>
      </c>
      <c r="F1938" s="113">
        <v>3891.2299800000001</v>
      </c>
      <c r="G1938" s="132"/>
      <c r="H1938" s="133"/>
      <c r="I1938" s="51">
        <f t="shared" si="23"/>
        <v>2.2562300750856856E-3</v>
      </c>
      <c r="J1938" s="51"/>
    </row>
    <row r="1939" spans="1:10" ht="15.75" thickBot="1">
      <c r="A1939" s="119" t="s">
        <v>878</v>
      </c>
      <c r="B1939" s="105">
        <v>42117</v>
      </c>
      <c r="C1939" s="122">
        <v>3891.459961</v>
      </c>
      <c r="D1939" s="121">
        <v>3880.919922</v>
      </c>
      <c r="E1939" s="121">
        <v>3905.3798830000001</v>
      </c>
      <c r="F1939" s="113">
        <v>3873.5200199999999</v>
      </c>
      <c r="G1939" s="132"/>
      <c r="H1939" s="134"/>
      <c r="I1939" s="51">
        <f t="shared" si="23"/>
        <v>2.4549719255468894E-3</v>
      </c>
      <c r="J1939" s="51"/>
    </row>
    <row r="1940" spans="1:10" ht="15.75" thickBot="1">
      <c r="A1940" s="119" t="s">
        <v>879</v>
      </c>
      <c r="B1940" s="105">
        <v>42116</v>
      </c>
      <c r="C1940" s="120">
        <v>3881.929932</v>
      </c>
      <c r="D1940" s="121">
        <v>3864.080078</v>
      </c>
      <c r="E1940" s="121">
        <v>3885.6000979999999</v>
      </c>
      <c r="F1940" s="113">
        <v>3850.780029</v>
      </c>
      <c r="G1940" s="132"/>
      <c r="H1940" s="134"/>
      <c r="I1940" s="51">
        <f t="shared" si="23"/>
        <v>5.1215075804689203E-3</v>
      </c>
      <c r="J1940" s="51"/>
    </row>
    <row r="1941" spans="1:10" ht="15.75" thickBot="1">
      <c r="A1941" s="119" t="s">
        <v>880</v>
      </c>
      <c r="B1941" s="105">
        <v>42115</v>
      </c>
      <c r="C1941" s="120">
        <v>3862.1499020000001</v>
      </c>
      <c r="D1941" s="121">
        <v>3872.3400879999999</v>
      </c>
      <c r="E1941" s="121">
        <v>3884.8798830000001</v>
      </c>
      <c r="F1941" s="113">
        <v>3856.830078</v>
      </c>
      <c r="G1941" s="132"/>
      <c r="H1941" s="133"/>
      <c r="I1941" s="51">
        <f t="shared" si="23"/>
        <v>-1.4659849476741371E-3</v>
      </c>
      <c r="J1941" s="51"/>
    </row>
    <row r="1942" spans="1:10" ht="15.75" thickBot="1">
      <c r="A1942" s="119" t="s">
        <v>881</v>
      </c>
      <c r="B1942" s="105">
        <v>42114</v>
      </c>
      <c r="C1942" s="122">
        <v>3867.820068</v>
      </c>
      <c r="D1942" s="121">
        <v>3837.820068</v>
      </c>
      <c r="E1942" s="121">
        <v>3874.280029</v>
      </c>
      <c r="F1942" s="113">
        <v>3837.820068</v>
      </c>
      <c r="G1942" s="132"/>
      <c r="H1942" s="134"/>
      <c r="I1942" s="51">
        <f t="shared" si="23"/>
        <v>9.2606819552769615E-3</v>
      </c>
      <c r="J1942" s="51"/>
    </row>
    <row r="1943" spans="1:10" ht="15.75" thickBot="1">
      <c r="A1943" s="119" t="s">
        <v>882</v>
      </c>
      <c r="B1943" s="105">
        <v>42111</v>
      </c>
      <c r="C1943" s="122">
        <v>3832.330078</v>
      </c>
      <c r="D1943" s="121">
        <v>3871.73999</v>
      </c>
      <c r="E1943" s="121">
        <v>3871.73999</v>
      </c>
      <c r="F1943" s="113">
        <v>3816.1499020000001</v>
      </c>
      <c r="G1943" s="132"/>
      <c r="H1943" s="133"/>
      <c r="I1943" s="51">
        <f t="shared" si="23"/>
        <v>-1.1310093438158586E-2</v>
      </c>
      <c r="J1943" s="51"/>
    </row>
    <row r="1944" spans="1:10" ht="15.75" thickBot="1">
      <c r="A1944" s="119" t="s">
        <v>883</v>
      </c>
      <c r="B1944" s="105">
        <v>42110</v>
      </c>
      <c r="C1944" s="122">
        <v>3876.169922</v>
      </c>
      <c r="D1944" s="121">
        <v>3877.959961</v>
      </c>
      <c r="E1944" s="121">
        <v>3887.780029</v>
      </c>
      <c r="F1944" s="113">
        <v>3867.1000979999999</v>
      </c>
      <c r="G1944" s="132"/>
      <c r="H1944" s="133"/>
      <c r="I1944" s="51">
        <f t="shared" si="23"/>
        <v>-7.5537519681700971E-4</v>
      </c>
      <c r="J1944" s="51"/>
    </row>
    <row r="1945" spans="1:10" ht="15.75" thickBot="1">
      <c r="A1945" s="119" t="s">
        <v>884</v>
      </c>
      <c r="B1945" s="105">
        <v>42109</v>
      </c>
      <c r="C1945" s="120">
        <v>3879.1000979999999</v>
      </c>
      <c r="D1945" s="121">
        <v>3862.8798830000001</v>
      </c>
      <c r="E1945" s="121">
        <v>3888.7700199999999</v>
      </c>
      <c r="F1945" s="113">
        <v>3862.8798830000001</v>
      </c>
      <c r="G1945" s="132"/>
      <c r="H1945" s="134"/>
      <c r="I1945" s="51">
        <f t="shared" si="23"/>
        <v>5.1513329505414873E-3</v>
      </c>
      <c r="J1945" s="51"/>
    </row>
    <row r="1946" spans="1:10" ht="15.75" thickBot="1">
      <c r="A1946" s="119" t="s">
        <v>885</v>
      </c>
      <c r="B1946" s="105">
        <v>42108</v>
      </c>
      <c r="C1946" s="120">
        <v>3859.219971</v>
      </c>
      <c r="D1946" s="121">
        <v>3852.679932</v>
      </c>
      <c r="E1946" s="121">
        <v>3864.3000489999999</v>
      </c>
      <c r="F1946" s="113">
        <v>3836.030029</v>
      </c>
      <c r="G1946" s="132"/>
      <c r="H1946" s="134"/>
      <c r="I1946" s="51">
        <f t="shared" si="23"/>
        <v>1.632533970513883E-3</v>
      </c>
      <c r="J1946" s="51"/>
    </row>
    <row r="1947" spans="1:10" ht="15.75" thickBot="1">
      <c r="A1947" s="119" t="s">
        <v>886</v>
      </c>
      <c r="B1947" s="105">
        <v>42107</v>
      </c>
      <c r="C1947" s="120">
        <v>3852.929932</v>
      </c>
      <c r="D1947" s="121">
        <v>3870.610107</v>
      </c>
      <c r="E1947" s="121">
        <v>3880.8798830000001</v>
      </c>
      <c r="F1947" s="113">
        <v>3852.7700199999999</v>
      </c>
      <c r="G1947" s="132"/>
      <c r="H1947" s="133"/>
      <c r="I1947" s="51">
        <f t="shared" si="23"/>
        <v>-4.4906291059508829E-3</v>
      </c>
      <c r="J1947" s="51"/>
    </row>
    <row r="1948" spans="1:10" ht="15.75" thickBot="1">
      <c r="A1948" s="119" t="s">
        <v>887</v>
      </c>
      <c r="B1948" s="105">
        <v>42104</v>
      </c>
      <c r="C1948" s="122">
        <v>3870.3100589999999</v>
      </c>
      <c r="D1948" s="121">
        <v>3850.8999020000001</v>
      </c>
      <c r="E1948" s="121">
        <v>3871.3400879999999</v>
      </c>
      <c r="F1948" s="113">
        <v>3850.8999020000001</v>
      </c>
      <c r="G1948" s="132"/>
      <c r="H1948" s="134"/>
      <c r="I1948" s="51">
        <f t="shared" si="23"/>
        <v>5.1996134829364049E-3</v>
      </c>
      <c r="J1948" s="51"/>
    </row>
    <row r="1949" spans="1:10" ht="15.75" thickBot="1">
      <c r="A1949" s="119" t="s">
        <v>888</v>
      </c>
      <c r="B1949" s="105">
        <v>42103</v>
      </c>
      <c r="C1949" s="120">
        <v>3850.290039</v>
      </c>
      <c r="D1949" s="121">
        <v>3832.080078</v>
      </c>
      <c r="E1949" s="121">
        <v>3854.1201169999999</v>
      </c>
      <c r="F1949" s="113">
        <v>3819.2299800000001</v>
      </c>
      <c r="G1949" s="132"/>
      <c r="H1949" s="133"/>
      <c r="I1949" s="51">
        <f t="shared" si="23"/>
        <v>4.4584389592150497E-3</v>
      </c>
      <c r="J1949" s="51"/>
    </row>
    <row r="1950" spans="1:10" ht="15.75" thickBot="1">
      <c r="A1950" s="119" t="s">
        <v>889</v>
      </c>
      <c r="B1950" s="105">
        <v>42102</v>
      </c>
      <c r="C1950" s="120">
        <v>3833.1999510000001</v>
      </c>
      <c r="D1950" s="121">
        <v>3824.0600589999999</v>
      </c>
      <c r="E1950" s="121">
        <v>3841.9499510000001</v>
      </c>
      <c r="F1950" s="113">
        <v>3817.3798830000001</v>
      </c>
      <c r="G1950" s="132"/>
      <c r="H1950" s="134"/>
      <c r="I1950" s="51">
        <f t="shared" si="23"/>
        <v>3.0642396108959691E-3</v>
      </c>
      <c r="J1950" s="51"/>
    </row>
    <row r="1951" spans="1:10" ht="15.75" thickBot="1">
      <c r="A1951" s="119" t="s">
        <v>890</v>
      </c>
      <c r="B1951" s="105">
        <v>42101</v>
      </c>
      <c r="C1951" s="122">
        <v>3821.48999</v>
      </c>
      <c r="D1951" s="121">
        <v>3829.6899410000001</v>
      </c>
      <c r="E1951" s="121">
        <v>3846.2700199999999</v>
      </c>
      <c r="F1951" s="113">
        <v>3821.070068</v>
      </c>
      <c r="G1951" s="132"/>
      <c r="H1951" s="134"/>
      <c r="I1951" s="51">
        <f t="shared" si="23"/>
        <v>-2.0421613500898328E-3</v>
      </c>
      <c r="J1951" s="51"/>
    </row>
    <row r="1952" spans="1:10" ht="15.75" thickBot="1">
      <c r="A1952" s="119" t="s">
        <v>891</v>
      </c>
      <c r="B1952" s="105">
        <v>42100</v>
      </c>
      <c r="C1952" s="120">
        <v>3829.3100589999999</v>
      </c>
      <c r="D1952" s="121">
        <v>3800.330078</v>
      </c>
      <c r="E1952" s="121">
        <v>3841.040039</v>
      </c>
      <c r="F1952" s="113">
        <v>3785.3999020000001</v>
      </c>
      <c r="G1952" s="132"/>
      <c r="H1952" s="134"/>
      <c r="I1952" s="51">
        <f t="shared" si="23"/>
        <v>6.6165195571055158E-3</v>
      </c>
      <c r="J1952" s="51"/>
    </row>
    <row r="1953" spans="1:10" ht="15.75" thickBot="1">
      <c r="A1953" s="119" t="s">
        <v>892</v>
      </c>
      <c r="B1953" s="105">
        <v>42096</v>
      </c>
      <c r="C1953" s="122">
        <v>3804.139893</v>
      </c>
      <c r="D1953" s="121">
        <v>3791.3798830000001</v>
      </c>
      <c r="E1953" s="121">
        <v>3813.719971</v>
      </c>
      <c r="F1953" s="113">
        <v>3786.48999</v>
      </c>
      <c r="G1953" s="132"/>
      <c r="H1953" s="133"/>
      <c r="I1953" s="51">
        <f t="shared" si="23"/>
        <v>3.5561040327902749E-3</v>
      </c>
      <c r="J1953" s="51"/>
    </row>
    <row r="1954" spans="1:10" ht="15.75" thickBot="1">
      <c r="A1954" s="119" t="s">
        <v>893</v>
      </c>
      <c r="B1954" s="105">
        <v>42095</v>
      </c>
      <c r="C1954" s="120">
        <v>3790.6599120000001</v>
      </c>
      <c r="D1954" s="121">
        <v>3805.2700199999999</v>
      </c>
      <c r="E1954" s="121">
        <v>3805.2700199999999</v>
      </c>
      <c r="F1954" s="113">
        <v>3769.8798830000001</v>
      </c>
      <c r="G1954" s="132"/>
      <c r="H1954" s="134"/>
      <c r="I1954" s="51">
        <f t="shared" si="23"/>
        <v>-3.8394405451416258E-3</v>
      </c>
      <c r="J1954" s="51"/>
    </row>
    <row r="1955" spans="1:10" ht="15.75" thickBot="1">
      <c r="A1955" s="119" t="s">
        <v>894</v>
      </c>
      <c r="B1955" s="105">
        <v>42094</v>
      </c>
      <c r="C1955" s="120">
        <v>3805.2700199999999</v>
      </c>
      <c r="D1955" s="121">
        <v>3835.01001</v>
      </c>
      <c r="E1955" s="121">
        <v>3835.01001</v>
      </c>
      <c r="F1955" s="113">
        <v>3803.709961</v>
      </c>
      <c r="G1955" s="132"/>
      <c r="H1955" s="134"/>
      <c r="I1955" s="51">
        <f t="shared" si="23"/>
        <v>-8.6957349203971024E-3</v>
      </c>
      <c r="J1955" s="51"/>
    </row>
    <row r="1956" spans="1:10" ht="15.75" thickBot="1">
      <c r="A1956" s="119" t="s">
        <v>895</v>
      </c>
      <c r="B1956" s="105">
        <v>42093</v>
      </c>
      <c r="C1956" s="122">
        <v>3838.6499020000001</v>
      </c>
      <c r="D1956" s="121">
        <v>3797.9399410000001</v>
      </c>
      <c r="E1956" s="121">
        <v>3843.679932</v>
      </c>
      <c r="F1956" s="113">
        <v>3797.9399410000001</v>
      </c>
      <c r="G1956" s="132"/>
      <c r="H1956" s="134"/>
      <c r="I1956" s="51">
        <f t="shared" si="23"/>
        <v>1.2328911946051679E-2</v>
      </c>
      <c r="J1956" s="51"/>
    </row>
    <row r="1957" spans="1:10" ht="15.75" thickBot="1">
      <c r="A1957" s="119" t="s">
        <v>896</v>
      </c>
      <c r="B1957" s="105">
        <v>42090</v>
      </c>
      <c r="C1957" s="122">
        <v>3791.8999020000001</v>
      </c>
      <c r="D1957" s="121">
        <v>3782.26001</v>
      </c>
      <c r="E1957" s="121">
        <v>3795.219971</v>
      </c>
      <c r="F1957" s="113">
        <v>3777.110107</v>
      </c>
      <c r="G1957" s="132"/>
      <c r="H1957" s="133"/>
      <c r="I1957" s="51">
        <f t="shared" si="23"/>
        <v>2.5619786050794513E-3</v>
      </c>
      <c r="J1957" s="51"/>
    </row>
    <row r="1958" spans="1:10" ht="15.75" thickBot="1">
      <c r="A1958" s="119" t="s">
        <v>897</v>
      </c>
      <c r="B1958" s="105">
        <v>42089</v>
      </c>
      <c r="C1958" s="120">
        <v>3782.209961</v>
      </c>
      <c r="D1958" s="121">
        <v>3789.1899410000001</v>
      </c>
      <c r="E1958" s="121">
        <v>3802.429932</v>
      </c>
      <c r="F1958" s="113">
        <v>3762.7299800000001</v>
      </c>
      <c r="G1958" s="132"/>
      <c r="H1958" s="133"/>
      <c r="I1958" s="51">
        <f t="shared" si="23"/>
        <v>-2.3528399910534015E-3</v>
      </c>
      <c r="J1958" s="51"/>
    </row>
    <row r="1959" spans="1:10" ht="15.75" thickBot="1">
      <c r="A1959" s="119" t="s">
        <v>898</v>
      </c>
      <c r="B1959" s="105">
        <v>42088</v>
      </c>
      <c r="C1959" s="120">
        <v>3791.1298830000001</v>
      </c>
      <c r="D1959" s="121">
        <v>3850.080078</v>
      </c>
      <c r="E1959" s="121">
        <v>3858.01001</v>
      </c>
      <c r="F1959" s="113">
        <v>3791.1298830000001</v>
      </c>
      <c r="G1959" s="132"/>
      <c r="H1959" s="134"/>
      <c r="I1959" s="51">
        <f t="shared" si="23"/>
        <v>-1.4535856120337143E-2</v>
      </c>
      <c r="J1959" s="51"/>
    </row>
    <row r="1960" spans="1:10" ht="15.75" thickBot="1">
      <c r="A1960" s="119" t="s">
        <v>899</v>
      </c>
      <c r="B1960" s="105">
        <v>42087</v>
      </c>
      <c r="C1960" s="120">
        <v>3847.0500489999999</v>
      </c>
      <c r="D1960" s="121">
        <v>3869.929932</v>
      </c>
      <c r="E1960" s="121">
        <v>3876.639893</v>
      </c>
      <c r="F1960" s="113">
        <v>3847.0500489999999</v>
      </c>
      <c r="G1960" s="132"/>
      <c r="H1960" s="134"/>
      <c r="I1960" s="51">
        <f t="shared" si="23"/>
        <v>-6.0560655267319907E-3</v>
      </c>
      <c r="J1960" s="51"/>
    </row>
    <row r="1961" spans="1:10" ht="15.75" thickBot="1">
      <c r="A1961" s="119" t="s">
        <v>900</v>
      </c>
      <c r="B1961" s="105">
        <v>42086</v>
      </c>
      <c r="C1961" s="120">
        <v>3870.48999</v>
      </c>
      <c r="D1961" s="121">
        <v>3877.0600589999999</v>
      </c>
      <c r="E1961" s="121">
        <v>3889.6899410000001</v>
      </c>
      <c r="F1961" s="113">
        <v>3870.48999</v>
      </c>
      <c r="G1961" s="132"/>
      <c r="H1961" s="133"/>
      <c r="I1961" s="51">
        <f t="shared" si="23"/>
        <v>-1.7460835699796284E-3</v>
      </c>
      <c r="J1961" s="51"/>
    </row>
    <row r="1962" spans="1:10" ht="15.75" thickBot="1">
      <c r="A1962" s="119" t="s">
        <v>901</v>
      </c>
      <c r="B1962" s="105">
        <v>42083</v>
      </c>
      <c r="C1962" s="122">
        <v>3877.26001</v>
      </c>
      <c r="D1962" s="121">
        <v>3844.5600589999999</v>
      </c>
      <c r="E1962" s="121">
        <v>3887.959961</v>
      </c>
      <c r="F1962" s="113">
        <v>3844.5600589999999</v>
      </c>
      <c r="G1962" s="132"/>
      <c r="H1962" s="133"/>
      <c r="I1962" s="51">
        <f t="shared" si="23"/>
        <v>9.014654570393521E-3</v>
      </c>
      <c r="J1962" s="51"/>
    </row>
    <row r="1963" spans="1:10" ht="15.75" thickBot="1">
      <c r="A1963" s="119" t="s">
        <v>902</v>
      </c>
      <c r="B1963" s="105">
        <v>42082</v>
      </c>
      <c r="C1963" s="120">
        <v>3842.6201169999999</v>
      </c>
      <c r="D1963" s="121">
        <v>3859.9399410000001</v>
      </c>
      <c r="E1963" s="121">
        <v>3859.9399410000001</v>
      </c>
      <c r="F1963" s="113">
        <v>3835.790039</v>
      </c>
      <c r="G1963" s="132"/>
      <c r="H1963" s="134"/>
      <c r="I1963" s="51">
        <f t="shared" si="23"/>
        <v>-4.8608859815026939E-3</v>
      </c>
      <c r="J1963" s="51"/>
    </row>
    <row r="1964" spans="1:10" ht="15.75" thickBot="1">
      <c r="A1964" s="119" t="s">
        <v>903</v>
      </c>
      <c r="B1964" s="105">
        <v>42081</v>
      </c>
      <c r="C1964" s="120">
        <v>3861.389893</v>
      </c>
      <c r="D1964" s="121">
        <v>3812.360107</v>
      </c>
      <c r="E1964" s="121">
        <v>3874.8701169999999</v>
      </c>
      <c r="F1964" s="113">
        <v>3791.0200199999999</v>
      </c>
      <c r="G1964" s="132"/>
      <c r="H1964" s="133"/>
      <c r="I1964" s="51">
        <f t="shared" si="23"/>
        <v>1.2183768967596098E-2</v>
      </c>
      <c r="J1964" s="51"/>
    </row>
    <row r="1965" spans="1:10" ht="15.75" thickBot="1">
      <c r="A1965" s="119" t="s">
        <v>904</v>
      </c>
      <c r="B1965" s="105">
        <v>42080</v>
      </c>
      <c r="C1965" s="120">
        <v>3814.9099120000001</v>
      </c>
      <c r="D1965" s="121">
        <v>3826.5200199999999</v>
      </c>
      <c r="E1965" s="121">
        <v>3826.5200199999999</v>
      </c>
      <c r="F1965" s="113">
        <v>3798</v>
      </c>
      <c r="G1965" s="132"/>
      <c r="H1965" s="133"/>
      <c r="I1965" s="51">
        <f t="shared" si="23"/>
        <v>-3.3206547701922773E-3</v>
      </c>
      <c r="J1965" s="51"/>
    </row>
    <row r="1966" spans="1:10" ht="15.75" thickBot="1">
      <c r="A1966" s="119" t="s">
        <v>905</v>
      </c>
      <c r="B1966" s="105">
        <v>42079</v>
      </c>
      <c r="C1966" s="120">
        <v>3827.6201169999999</v>
      </c>
      <c r="D1966" s="121">
        <v>3780.0900879999999</v>
      </c>
      <c r="E1966" s="121">
        <v>3827.9399410000001</v>
      </c>
      <c r="F1966" s="113">
        <v>3780.0900879999999</v>
      </c>
      <c r="G1966" s="132"/>
      <c r="H1966" s="134"/>
      <c r="I1966" s="51">
        <f t="shared" si="23"/>
        <v>1.3552493035662305E-2</v>
      </c>
      <c r="J1966" s="51"/>
    </row>
    <row r="1967" spans="1:10" ht="15.75" thickBot="1">
      <c r="A1967" s="119" t="s">
        <v>906</v>
      </c>
      <c r="B1967" s="105">
        <v>42076</v>
      </c>
      <c r="C1967" s="120">
        <v>3776.4399410000001</v>
      </c>
      <c r="D1967" s="121">
        <v>3796.959961</v>
      </c>
      <c r="E1967" s="121">
        <v>3796.959961</v>
      </c>
      <c r="F1967" s="113">
        <v>3754.209961</v>
      </c>
      <c r="G1967" s="132"/>
      <c r="H1967" s="133"/>
      <c r="I1967" s="51">
        <f t="shared" si="23"/>
        <v>-6.0509053756646614E-3</v>
      </c>
      <c r="J1967" s="51"/>
    </row>
    <row r="1968" spans="1:10" ht="15.75" thickBot="1">
      <c r="A1968" s="119" t="s">
        <v>907</v>
      </c>
      <c r="B1968" s="105">
        <v>42075</v>
      </c>
      <c r="C1968" s="122">
        <v>3799.429932</v>
      </c>
      <c r="D1968" s="121">
        <v>3753.73999</v>
      </c>
      <c r="E1968" s="121">
        <v>3800.25</v>
      </c>
      <c r="F1968" s="113">
        <v>3753.73999</v>
      </c>
      <c r="G1968" s="132"/>
      <c r="H1968" s="134"/>
      <c r="I1968" s="51">
        <f t="shared" si="23"/>
        <v>1.2857214126147154E-2</v>
      </c>
      <c r="J1968" s="51"/>
    </row>
    <row r="1969" spans="1:10" ht="15.75" thickBot="1">
      <c r="A1969" s="119" t="s">
        <v>908</v>
      </c>
      <c r="B1969" s="105">
        <v>42074</v>
      </c>
      <c r="C1969" s="120">
        <v>3751.1999510000001</v>
      </c>
      <c r="D1969" s="121">
        <v>3759.389893</v>
      </c>
      <c r="E1969" s="121">
        <v>3769.280029</v>
      </c>
      <c r="F1969" s="113">
        <v>3750.290039</v>
      </c>
      <c r="G1969" s="132"/>
      <c r="H1969" s="134"/>
      <c r="I1969" s="51">
        <f t="shared" si="23"/>
        <v>-1.7643498674448921E-3</v>
      </c>
      <c r="J1969" s="51"/>
    </row>
    <row r="1970" spans="1:10" ht="15.75" thickBot="1">
      <c r="A1970" s="119" t="s">
        <v>909</v>
      </c>
      <c r="B1970" s="105">
        <v>42073</v>
      </c>
      <c r="C1970" s="120">
        <v>3757.830078</v>
      </c>
      <c r="D1970" s="121">
        <v>3816.610107</v>
      </c>
      <c r="E1970" s="121">
        <v>3816.610107</v>
      </c>
      <c r="F1970" s="113">
        <v>3757.830078</v>
      </c>
      <c r="G1970" s="132"/>
      <c r="H1970" s="134"/>
      <c r="I1970" s="51">
        <f t="shared" si="23"/>
        <v>-1.6897631688306158E-2</v>
      </c>
      <c r="J1970" s="51"/>
    </row>
    <row r="1971" spans="1:10" ht="15.75" thickBot="1">
      <c r="A1971" s="119" t="s">
        <v>910</v>
      </c>
      <c r="B1971" s="105">
        <v>42072</v>
      </c>
      <c r="C1971" s="120">
        <v>3822.419922</v>
      </c>
      <c r="D1971" s="121">
        <v>3809.2299800000001</v>
      </c>
      <c r="E1971" s="121">
        <v>3829.889893</v>
      </c>
      <c r="F1971" s="113">
        <v>3809.2299800000001</v>
      </c>
      <c r="G1971" s="132"/>
      <c r="H1971" s="134"/>
      <c r="I1971" s="51">
        <f t="shared" si="23"/>
        <v>4.0398532304481982E-3</v>
      </c>
      <c r="J1971" s="51"/>
    </row>
    <row r="1972" spans="1:10" ht="15.75" thickBot="1">
      <c r="A1972" s="119" t="s">
        <v>911</v>
      </c>
      <c r="B1972" s="105">
        <v>42069</v>
      </c>
      <c r="C1972" s="120">
        <v>3807.040039</v>
      </c>
      <c r="D1972" s="121">
        <v>3861.530029</v>
      </c>
      <c r="E1972" s="121">
        <v>3861.530029</v>
      </c>
      <c r="F1972" s="113">
        <v>3799.76001</v>
      </c>
      <c r="G1972" s="132"/>
      <c r="H1972" s="134"/>
      <c r="I1972" s="51">
        <f t="shared" si="23"/>
        <v>-1.4049708634176983E-2</v>
      </c>
      <c r="J1972" s="51"/>
    </row>
    <row r="1973" spans="1:10" ht="15.75" thickBot="1">
      <c r="A1973" s="119" t="s">
        <v>912</v>
      </c>
      <c r="B1973" s="105">
        <v>42068</v>
      </c>
      <c r="C1973" s="122">
        <v>3861.290039</v>
      </c>
      <c r="D1973" s="121">
        <v>3856.6899410000001</v>
      </c>
      <c r="E1973" s="121">
        <v>3867.1899410000001</v>
      </c>
      <c r="F1973" s="113">
        <v>3850.8100589999999</v>
      </c>
      <c r="G1973" s="132"/>
      <c r="H1973" s="133"/>
      <c r="I1973" s="51">
        <f t="shared" si="23"/>
        <v>1.2394701394797814E-3</v>
      </c>
      <c r="J1973" s="51"/>
    </row>
    <row r="1974" spans="1:10" ht="15.75" thickBot="1">
      <c r="A1974" s="119" t="s">
        <v>913</v>
      </c>
      <c r="B1974" s="105">
        <v>42067</v>
      </c>
      <c r="C1974" s="122">
        <v>3856.51001</v>
      </c>
      <c r="D1974" s="121">
        <v>3873.389893</v>
      </c>
      <c r="E1974" s="121">
        <v>3873.389893</v>
      </c>
      <c r="F1974" s="113">
        <v>3836.570068</v>
      </c>
      <c r="G1974" s="132"/>
      <c r="H1974" s="134"/>
      <c r="I1974" s="51">
        <f t="shared" si="23"/>
        <v>-4.1831046381322068E-3</v>
      </c>
      <c r="J1974" s="51"/>
    </row>
    <row r="1975" spans="1:10" ht="15.75" thickBot="1">
      <c r="A1975" s="119" t="s">
        <v>914</v>
      </c>
      <c r="B1975" s="105">
        <v>42066</v>
      </c>
      <c r="C1975" s="120">
        <v>3872.709961</v>
      </c>
      <c r="D1975" s="121">
        <v>3887.3798830000001</v>
      </c>
      <c r="E1975" s="121">
        <v>3887.3798830000001</v>
      </c>
      <c r="F1975" s="113">
        <v>3855.26001</v>
      </c>
      <c r="G1975" s="132"/>
      <c r="H1975" s="133"/>
      <c r="I1975" s="51">
        <f t="shared" si="23"/>
        <v>-4.5266473431974097E-3</v>
      </c>
      <c r="J1975" s="51"/>
    </row>
    <row r="1976" spans="1:10" ht="15.75" thickBot="1">
      <c r="A1976" s="119" t="s">
        <v>915</v>
      </c>
      <c r="B1976" s="105">
        <v>42065</v>
      </c>
      <c r="C1976" s="122">
        <v>3890.320068</v>
      </c>
      <c r="D1976" s="121">
        <v>3867.9799800000001</v>
      </c>
      <c r="E1976" s="121">
        <v>3890.5200199999999</v>
      </c>
      <c r="F1976" s="113">
        <v>3866.669922</v>
      </c>
      <c r="G1976" s="132"/>
      <c r="H1976" s="133"/>
      <c r="I1976" s="51">
        <f t="shared" si="23"/>
        <v>6.181466701019156E-3</v>
      </c>
      <c r="J1976" s="51"/>
    </row>
    <row r="1977" spans="1:10" ht="15.75" thickBot="1">
      <c r="A1977" s="119" t="s">
        <v>916</v>
      </c>
      <c r="B1977" s="105">
        <v>42062</v>
      </c>
      <c r="C1977" s="122">
        <v>3866.419922</v>
      </c>
      <c r="D1977" s="121">
        <v>3878.1298830000001</v>
      </c>
      <c r="E1977" s="121">
        <v>3881.5500489999999</v>
      </c>
      <c r="F1977" s="113">
        <v>3865.0500489999999</v>
      </c>
      <c r="G1977" s="132"/>
      <c r="H1977" s="133"/>
      <c r="I1977" s="51">
        <f t="shared" si="23"/>
        <v>-2.9475548850882438E-3</v>
      </c>
      <c r="J1977" s="51"/>
    </row>
    <row r="1978" spans="1:10" ht="15.75" thickBot="1">
      <c r="A1978" s="119" t="s">
        <v>917</v>
      </c>
      <c r="B1978" s="105">
        <v>42061</v>
      </c>
      <c r="C1978" s="120">
        <v>3877.8500979999999</v>
      </c>
      <c r="D1978" s="121">
        <v>3883.669922</v>
      </c>
      <c r="E1978" s="121">
        <v>3883.669922</v>
      </c>
      <c r="F1978" s="113">
        <v>3865.1000979999999</v>
      </c>
      <c r="G1978" s="132"/>
      <c r="H1978" s="134"/>
      <c r="I1978" s="51">
        <f t="shared" si="23"/>
        <v>-1.3133965321100449E-3</v>
      </c>
      <c r="J1978" s="51"/>
    </row>
    <row r="1979" spans="1:10" ht="15.75" thickBot="1">
      <c r="A1979" s="119" t="s">
        <v>918</v>
      </c>
      <c r="B1979" s="105">
        <v>42060</v>
      </c>
      <c r="C1979" s="122">
        <v>3882.9499510000001</v>
      </c>
      <c r="D1979" s="121">
        <v>3885.580078</v>
      </c>
      <c r="E1979" s="121">
        <v>3893.4399410000001</v>
      </c>
      <c r="F1979" s="113">
        <v>3875.669922</v>
      </c>
      <c r="G1979" s="132"/>
      <c r="H1979" s="133"/>
      <c r="I1979" s="51">
        <f t="shared" si="23"/>
        <v>-5.9714485429762654E-4</v>
      </c>
      <c r="J1979" s="51"/>
    </row>
    <row r="1980" spans="1:10" ht="15.75" thickBot="1">
      <c r="A1980" s="119" t="s">
        <v>919</v>
      </c>
      <c r="B1980" s="105">
        <v>42059</v>
      </c>
      <c r="C1980" s="122">
        <v>3885.2700199999999</v>
      </c>
      <c r="D1980" s="121">
        <v>3873.5500489999999</v>
      </c>
      <c r="E1980" s="121">
        <v>3889.75</v>
      </c>
      <c r="F1980" s="113">
        <v>3867.8000489999999</v>
      </c>
      <c r="G1980" s="132"/>
      <c r="H1980" s="133"/>
      <c r="I1980" s="51">
        <f t="shared" si="23"/>
        <v>2.790081484597362E-3</v>
      </c>
      <c r="J1980" s="51"/>
    </row>
    <row r="1981" spans="1:10" ht="15.75" thickBot="1">
      <c r="A1981" s="119" t="s">
        <v>920</v>
      </c>
      <c r="B1981" s="105">
        <v>42058</v>
      </c>
      <c r="C1981" s="120">
        <v>3874.459961</v>
      </c>
      <c r="D1981" s="121">
        <v>3874.780029</v>
      </c>
      <c r="E1981" s="121">
        <v>3874.780029</v>
      </c>
      <c r="F1981" s="113">
        <v>3862.2299800000001</v>
      </c>
      <c r="G1981" s="132"/>
      <c r="H1981" s="134"/>
      <c r="I1981" s="51">
        <f t="shared" si="23"/>
        <v>-2.9418334481623454E-4</v>
      </c>
      <c r="J1981" s="51"/>
    </row>
    <row r="1982" spans="1:10" ht="15.75" thickBot="1">
      <c r="A1982" s="119" t="s">
        <v>921</v>
      </c>
      <c r="B1982" s="105">
        <v>42055</v>
      </c>
      <c r="C1982" s="122">
        <v>3875.6000979999999</v>
      </c>
      <c r="D1982" s="121">
        <v>3852.3701169999999</v>
      </c>
      <c r="E1982" s="121">
        <v>3876.1298830000001</v>
      </c>
      <c r="F1982" s="113">
        <v>3830.040039</v>
      </c>
      <c r="G1982" s="132"/>
      <c r="H1982" s="134"/>
      <c r="I1982" s="51">
        <f t="shared" si="23"/>
        <v>6.2494823664269727E-3</v>
      </c>
      <c r="J1982" s="51"/>
    </row>
    <row r="1983" spans="1:10" ht="15.75" thickBot="1">
      <c r="A1983" s="119" t="s">
        <v>922</v>
      </c>
      <c r="B1983" s="105">
        <v>42054</v>
      </c>
      <c r="C1983" s="122">
        <v>3851.530029</v>
      </c>
      <c r="D1983" s="121">
        <v>3854.830078</v>
      </c>
      <c r="E1983" s="121">
        <v>3860.1201169999999</v>
      </c>
      <c r="F1983" s="113">
        <v>3839.3400879999999</v>
      </c>
      <c r="G1983" s="132"/>
      <c r="H1983" s="133"/>
      <c r="I1983" s="51">
        <f t="shared" ref="I1983:I2046" si="24">(C1983/C1984)-1</f>
        <v>-9.0012217898827185E-4</v>
      </c>
      <c r="J1983" s="51"/>
    </row>
    <row r="1984" spans="1:10" ht="15.75" thickBot="1">
      <c r="A1984" s="119" t="s">
        <v>923</v>
      </c>
      <c r="B1984" s="105">
        <v>42053</v>
      </c>
      <c r="C1984" s="122">
        <v>3855</v>
      </c>
      <c r="D1984" s="121">
        <v>3854.0500489999999</v>
      </c>
      <c r="E1984" s="121">
        <v>3856.01001</v>
      </c>
      <c r="F1984" s="113">
        <v>3841.179932</v>
      </c>
      <c r="G1984" s="132"/>
      <c r="H1984" s="133"/>
      <c r="I1984" s="51">
        <f t="shared" si="24"/>
        <v>-2.697168570556796E-4</v>
      </c>
      <c r="J1984" s="51"/>
    </row>
    <row r="1985" spans="1:10" ht="15.75" thickBot="1">
      <c r="A1985" s="119" t="s">
        <v>924</v>
      </c>
      <c r="B1985" s="105">
        <v>42052</v>
      </c>
      <c r="C1985" s="122">
        <v>3856.040039</v>
      </c>
      <c r="D1985" s="121">
        <v>3848.929932</v>
      </c>
      <c r="E1985" s="121">
        <v>3857.8000489999999</v>
      </c>
      <c r="F1985" s="113">
        <v>3836.73999</v>
      </c>
      <c r="G1985" s="132"/>
      <c r="H1985" s="133"/>
      <c r="I1985" s="51">
        <f t="shared" si="24"/>
        <v>1.7535701211419674E-3</v>
      </c>
      <c r="J1985" s="51"/>
    </row>
    <row r="1986" spans="1:10" ht="15.75" thickBot="1">
      <c r="A1986" s="119" t="s">
        <v>925</v>
      </c>
      <c r="B1986" s="105">
        <v>42048</v>
      </c>
      <c r="C1986" s="122">
        <v>3849.290039</v>
      </c>
      <c r="D1986" s="121">
        <v>3834.219971</v>
      </c>
      <c r="E1986" s="121">
        <v>3849.330078</v>
      </c>
      <c r="F1986" s="113">
        <v>3830.419922</v>
      </c>
      <c r="G1986" s="132"/>
      <c r="H1986" s="133"/>
      <c r="I1986" s="51">
        <f t="shared" si="24"/>
        <v>4.1582272927058739E-3</v>
      </c>
      <c r="J1986" s="51"/>
    </row>
    <row r="1987" spans="1:10" ht="15.75" thickBot="1">
      <c r="A1987" s="119" t="s">
        <v>926</v>
      </c>
      <c r="B1987" s="105">
        <v>42047</v>
      </c>
      <c r="C1987" s="120">
        <v>3833.3500979999999</v>
      </c>
      <c r="D1987" s="121">
        <v>3799.3999020000001</v>
      </c>
      <c r="E1987" s="121">
        <v>3833.3798830000001</v>
      </c>
      <c r="F1987" s="113">
        <v>3799.3999020000001</v>
      </c>
      <c r="G1987" s="132"/>
      <c r="H1987" s="133"/>
      <c r="I1987" s="51">
        <f t="shared" si="24"/>
        <v>9.88719942665095E-3</v>
      </c>
      <c r="J1987" s="51"/>
    </row>
    <row r="1988" spans="1:10" ht="15.75" thickBot="1">
      <c r="A1988" s="119" t="s">
        <v>927</v>
      </c>
      <c r="B1988" s="105">
        <v>42046</v>
      </c>
      <c r="C1988" s="120">
        <v>3795.820068</v>
      </c>
      <c r="D1988" s="121">
        <v>3795.8500979999999</v>
      </c>
      <c r="E1988" s="121">
        <v>3804.8100589999999</v>
      </c>
      <c r="F1988" s="113">
        <v>3776.4799800000001</v>
      </c>
      <c r="G1988" s="132"/>
      <c r="H1988" s="134"/>
      <c r="I1988" s="51">
        <f t="shared" si="24"/>
        <v>3.1622427621269544E-4</v>
      </c>
      <c r="J1988" s="51"/>
    </row>
    <row r="1989" spans="1:10" ht="15.75" thickBot="1">
      <c r="A1989" s="119" t="s">
        <v>928</v>
      </c>
      <c r="B1989" s="105">
        <v>42045</v>
      </c>
      <c r="C1989" s="120">
        <v>3794.6201169999999</v>
      </c>
      <c r="D1989" s="121">
        <v>3759.3798830000001</v>
      </c>
      <c r="E1989" s="121">
        <v>3798.76001</v>
      </c>
      <c r="F1989" s="113">
        <v>3758.110107</v>
      </c>
      <c r="G1989" s="132"/>
      <c r="H1989" s="134"/>
      <c r="I1989" s="51">
        <f t="shared" si="24"/>
        <v>1.0723534464617712E-2</v>
      </c>
      <c r="J1989" s="51"/>
    </row>
    <row r="1990" spans="1:10" ht="15.75" thickBot="1">
      <c r="A1990" s="119" t="s">
        <v>929</v>
      </c>
      <c r="B1990" s="105">
        <v>42044</v>
      </c>
      <c r="C1990" s="120">
        <v>3754.360107</v>
      </c>
      <c r="D1990" s="121">
        <v>3766.6999510000001</v>
      </c>
      <c r="E1990" s="121">
        <v>3771.6298830000001</v>
      </c>
      <c r="F1990" s="113">
        <v>3745.4399410000001</v>
      </c>
      <c r="G1990" s="132"/>
      <c r="H1990" s="133"/>
      <c r="I1990" s="51">
        <f t="shared" si="24"/>
        <v>-4.2013273051469957E-3</v>
      </c>
      <c r="J1990" s="51"/>
    </row>
    <row r="1991" spans="1:10" ht="15.75" thickBot="1">
      <c r="A1991" s="119" t="s">
        <v>930</v>
      </c>
      <c r="B1991" s="105">
        <v>42041</v>
      </c>
      <c r="C1991" s="122">
        <v>3770.1999510000001</v>
      </c>
      <c r="D1991" s="121">
        <v>3782.679932</v>
      </c>
      <c r="E1991" s="121">
        <v>3801.219971</v>
      </c>
      <c r="F1991" s="113">
        <v>3760.139893</v>
      </c>
      <c r="G1991" s="132"/>
      <c r="H1991" s="133"/>
      <c r="I1991" s="51">
        <f t="shared" si="24"/>
        <v>-3.1490770133731916E-3</v>
      </c>
      <c r="J1991" s="51"/>
    </row>
    <row r="1992" spans="1:10" ht="15.75" thickBot="1">
      <c r="A1992" s="119" t="s">
        <v>931</v>
      </c>
      <c r="B1992" s="105">
        <v>42040</v>
      </c>
      <c r="C1992" s="120">
        <v>3782.110107</v>
      </c>
      <c r="D1992" s="121">
        <v>3747.1499020000001</v>
      </c>
      <c r="E1992" s="121">
        <v>3783.9799800000001</v>
      </c>
      <c r="F1992" s="113">
        <v>3747.1499020000001</v>
      </c>
      <c r="G1992" s="132"/>
      <c r="H1992" s="134"/>
      <c r="I1992" s="51">
        <f t="shared" si="24"/>
        <v>1.0492037617611416E-2</v>
      </c>
      <c r="J1992" s="51"/>
    </row>
    <row r="1993" spans="1:10" ht="15.75" thickBot="1">
      <c r="A1993" s="119" t="s">
        <v>932</v>
      </c>
      <c r="B1993" s="105">
        <v>42039</v>
      </c>
      <c r="C1993" s="120">
        <v>3742.8400879999999</v>
      </c>
      <c r="D1993" s="121">
        <v>3756.3100589999999</v>
      </c>
      <c r="E1993" s="121">
        <v>3767.0900879999999</v>
      </c>
      <c r="F1993" s="113">
        <v>3734.0600589999999</v>
      </c>
      <c r="G1993" s="132"/>
      <c r="H1993" s="134"/>
      <c r="I1993" s="51">
        <f t="shared" si="24"/>
        <v>-3.8591130055831702E-3</v>
      </c>
      <c r="J1993" s="51"/>
    </row>
    <row r="1994" spans="1:10" ht="15.75" thickBot="1">
      <c r="A1994" s="119" t="s">
        <v>933</v>
      </c>
      <c r="B1994" s="105">
        <v>42038</v>
      </c>
      <c r="C1994" s="120">
        <v>3757.3400879999999</v>
      </c>
      <c r="D1994" s="121">
        <v>3707.26001</v>
      </c>
      <c r="E1994" s="121">
        <v>3757.7299800000001</v>
      </c>
      <c r="F1994" s="113">
        <v>3707.26001</v>
      </c>
      <c r="G1994" s="132"/>
      <c r="H1994" s="134"/>
      <c r="I1994" s="51">
        <f t="shared" si="24"/>
        <v>1.4463659382393246E-2</v>
      </c>
      <c r="J1994" s="51"/>
    </row>
    <row r="1995" spans="1:10" ht="15.75" thickBot="1">
      <c r="A1995" s="119" t="s">
        <v>934</v>
      </c>
      <c r="B1995" s="105">
        <v>42037</v>
      </c>
      <c r="C1995" s="120">
        <v>3703.7700199999999</v>
      </c>
      <c r="D1995" s="121">
        <v>3659.4499510000001</v>
      </c>
      <c r="E1995" s="121">
        <v>3705.110107</v>
      </c>
      <c r="F1995" s="113">
        <v>3630.6999510000001</v>
      </c>
      <c r="G1995" s="132"/>
      <c r="H1995" s="134"/>
      <c r="I1995" s="51">
        <f t="shared" si="24"/>
        <v>1.2988608810958313E-2</v>
      </c>
      <c r="J1995" s="51"/>
    </row>
    <row r="1996" spans="1:10" ht="15.75" thickBot="1">
      <c r="A1996" s="119" t="s">
        <v>935</v>
      </c>
      <c r="B1996" s="105">
        <v>42034</v>
      </c>
      <c r="C1996" s="120">
        <v>3656.280029</v>
      </c>
      <c r="D1996" s="121">
        <v>3700.929932</v>
      </c>
      <c r="E1996" s="121">
        <v>3708.169922</v>
      </c>
      <c r="F1996" s="113">
        <v>3653.419922</v>
      </c>
      <c r="G1996" s="132"/>
      <c r="H1996" s="134"/>
      <c r="I1996" s="51">
        <f t="shared" si="24"/>
        <v>-1.2976653860539034E-2</v>
      </c>
      <c r="J1996" s="51"/>
    </row>
    <row r="1997" spans="1:10" ht="15.75" thickBot="1">
      <c r="A1997" s="119" t="s">
        <v>936</v>
      </c>
      <c r="B1997" s="105">
        <v>42033</v>
      </c>
      <c r="C1997" s="120">
        <v>3704.3500979999999</v>
      </c>
      <c r="D1997" s="121">
        <v>3669.889893</v>
      </c>
      <c r="E1997" s="121">
        <v>3710.5600589999999</v>
      </c>
      <c r="F1997" s="113">
        <v>3645.8701169999999</v>
      </c>
      <c r="G1997" s="132"/>
      <c r="H1997" s="134"/>
      <c r="I1997" s="51">
        <f t="shared" si="24"/>
        <v>9.6072603795176459E-3</v>
      </c>
      <c r="J1997" s="51"/>
    </row>
    <row r="1998" spans="1:10" ht="15.75" thickBot="1">
      <c r="A1998" s="119" t="s">
        <v>937</v>
      </c>
      <c r="B1998" s="105">
        <v>42032</v>
      </c>
      <c r="C1998" s="120">
        <v>3669.1000979999999</v>
      </c>
      <c r="D1998" s="121">
        <v>3724.4099120000001</v>
      </c>
      <c r="E1998" s="121">
        <v>3742.830078</v>
      </c>
      <c r="F1998" s="113">
        <v>3668.209961</v>
      </c>
      <c r="G1998" s="132"/>
      <c r="H1998" s="133"/>
      <c r="I1998" s="51">
        <f t="shared" si="24"/>
        <v>-1.3414903544819778E-2</v>
      </c>
      <c r="J1998" s="51"/>
    </row>
    <row r="1999" spans="1:10" ht="15.75" thickBot="1">
      <c r="A1999" s="119" t="s">
        <v>938</v>
      </c>
      <c r="B1999" s="105">
        <v>42031</v>
      </c>
      <c r="C1999" s="122">
        <v>3718.98999</v>
      </c>
      <c r="D1999" s="121">
        <v>3752.530029</v>
      </c>
      <c r="E1999" s="121">
        <v>3752.530029</v>
      </c>
      <c r="F1999" s="113">
        <v>3701.3500979999999</v>
      </c>
      <c r="G1999" s="132"/>
      <c r="H1999" s="134"/>
      <c r="I1999" s="51">
        <f t="shared" si="24"/>
        <v>-1.3386558159928175E-2</v>
      </c>
      <c r="J1999" s="51"/>
    </row>
    <row r="2000" spans="1:10" ht="15.75" thickBot="1">
      <c r="A2000" s="119" t="s">
        <v>939</v>
      </c>
      <c r="B2000" s="105">
        <v>42030</v>
      </c>
      <c r="C2000" s="120">
        <v>3769.4499510000001</v>
      </c>
      <c r="D2000" s="121">
        <v>3757.219971</v>
      </c>
      <c r="E2000" s="121">
        <v>3770.4099120000001</v>
      </c>
      <c r="F2000" s="113">
        <v>3739.98999</v>
      </c>
      <c r="G2000" s="132"/>
      <c r="H2000" s="133"/>
      <c r="I2000" s="51">
        <f t="shared" si="24"/>
        <v>2.5772764682392424E-3</v>
      </c>
      <c r="J2000" s="51"/>
    </row>
    <row r="2001" spans="1:10" ht="15.75" thickBot="1">
      <c r="A2001" s="128" t="s">
        <v>940</v>
      </c>
      <c r="B2001" s="105">
        <v>42027</v>
      </c>
      <c r="C2001" s="129">
        <v>3759.76001</v>
      </c>
      <c r="D2001" s="130">
        <v>3780.209961</v>
      </c>
      <c r="E2001" s="130">
        <v>3780.209961</v>
      </c>
      <c r="F2001" s="124">
        <v>3757.4099120000001</v>
      </c>
      <c r="G2001" s="132"/>
      <c r="H2001" s="133"/>
      <c r="I2001" s="51">
        <f t="shared" si="24"/>
        <v>-5.4886774390526805E-3</v>
      </c>
      <c r="J2001" s="51"/>
    </row>
    <row r="2002" spans="1:10" ht="15.75" thickBot="1">
      <c r="A2002" s="119" t="s">
        <v>941</v>
      </c>
      <c r="B2002" s="105">
        <v>42026</v>
      </c>
      <c r="C2002" s="122">
        <v>3780.51001</v>
      </c>
      <c r="D2002" s="121">
        <v>3727.6499020000001</v>
      </c>
      <c r="E2002" s="121">
        <v>3783.209961</v>
      </c>
      <c r="F2002" s="113">
        <v>3713.209961</v>
      </c>
      <c r="G2002" s="132"/>
      <c r="H2002" s="134"/>
      <c r="I2002" s="51">
        <f t="shared" si="24"/>
        <v>1.5278114096621165E-2</v>
      </c>
      <c r="J2002" s="51"/>
    </row>
    <row r="2003" spans="1:10" ht="15.75" thickBot="1">
      <c r="A2003" s="119" t="s">
        <v>942</v>
      </c>
      <c r="B2003" s="105">
        <v>42025</v>
      </c>
      <c r="C2003" s="122">
        <v>3723.6201169999999</v>
      </c>
      <c r="D2003" s="121">
        <v>3701.7700199999999</v>
      </c>
      <c r="E2003" s="121">
        <v>3734.8500979999999</v>
      </c>
      <c r="F2003" s="113">
        <v>3686.830078</v>
      </c>
      <c r="G2003" s="132"/>
      <c r="H2003" s="133"/>
      <c r="I2003" s="51">
        <f t="shared" si="24"/>
        <v>4.8521239297873997E-3</v>
      </c>
      <c r="J2003" s="51"/>
    </row>
    <row r="2004" spans="1:10" ht="15.75" thickBot="1">
      <c r="A2004" s="119" t="s">
        <v>943</v>
      </c>
      <c r="B2004" s="105">
        <v>42024</v>
      </c>
      <c r="C2004" s="120">
        <v>3705.639893</v>
      </c>
      <c r="D2004" s="121">
        <v>3702.3701169999999</v>
      </c>
      <c r="E2004" s="121">
        <v>3717.0500489999999</v>
      </c>
      <c r="F2004" s="113">
        <v>3672.580078</v>
      </c>
      <c r="G2004" s="132"/>
      <c r="H2004" s="134"/>
      <c r="I2004" s="51">
        <f t="shared" si="24"/>
        <v>1.5811313448428344E-3</v>
      </c>
      <c r="J2004" s="51"/>
    </row>
    <row r="2005" spans="1:10" ht="15.75" thickBot="1">
      <c r="A2005" s="119" t="s">
        <v>944</v>
      </c>
      <c r="B2005" s="105">
        <v>42020</v>
      </c>
      <c r="C2005" s="120">
        <v>3699.790039</v>
      </c>
      <c r="D2005" s="121">
        <v>3650.01001</v>
      </c>
      <c r="E2005" s="121">
        <v>3701.679932</v>
      </c>
      <c r="F2005" s="113">
        <v>3642.5</v>
      </c>
      <c r="G2005" s="132"/>
      <c r="H2005" s="134"/>
      <c r="I2005" s="51">
        <f t="shared" si="24"/>
        <v>1.3435645686725506E-2</v>
      </c>
      <c r="J2005" s="51"/>
    </row>
    <row r="2006" spans="1:10" ht="15.75" thickBot="1">
      <c r="A2006" s="119" t="s">
        <v>945</v>
      </c>
      <c r="B2006" s="105">
        <v>42019</v>
      </c>
      <c r="C2006" s="122">
        <v>3650.73999</v>
      </c>
      <c r="D2006" s="121">
        <v>3689.360107</v>
      </c>
      <c r="E2006" s="121">
        <v>3703.280029</v>
      </c>
      <c r="F2006" s="113">
        <v>3648.540039</v>
      </c>
      <c r="G2006" s="132"/>
      <c r="H2006" s="134"/>
      <c r="I2006" s="51">
        <f t="shared" si="24"/>
        <v>-9.221862520743529E-3</v>
      </c>
      <c r="J2006" s="51"/>
    </row>
    <row r="2007" spans="1:10" ht="15.75" thickBot="1">
      <c r="A2007" s="119" t="s">
        <v>946</v>
      </c>
      <c r="B2007" s="105">
        <v>42018</v>
      </c>
      <c r="C2007" s="120">
        <v>3684.719971</v>
      </c>
      <c r="D2007" s="121">
        <v>3697.780029</v>
      </c>
      <c r="E2007" s="121">
        <v>3697.780029</v>
      </c>
      <c r="F2007" s="113">
        <v>3642.969971</v>
      </c>
      <c r="G2007" s="132"/>
      <c r="H2007" s="133"/>
      <c r="I2007" s="51">
        <f t="shared" si="24"/>
        <v>-5.7822623387239203E-3</v>
      </c>
      <c r="J2007" s="51"/>
    </row>
    <row r="2008" spans="1:10" ht="15.75" thickBot="1">
      <c r="A2008" s="119" t="s">
        <v>947</v>
      </c>
      <c r="B2008" s="105">
        <v>42017</v>
      </c>
      <c r="C2008" s="122">
        <v>3706.1499020000001</v>
      </c>
      <c r="D2008" s="121">
        <v>3721.820068</v>
      </c>
      <c r="E2008" s="121">
        <v>3768.1599120000001</v>
      </c>
      <c r="F2008" s="113">
        <v>3680.419922</v>
      </c>
      <c r="G2008" s="132"/>
      <c r="H2008" s="133"/>
      <c r="I2008" s="51">
        <f t="shared" si="24"/>
        <v>-2.4789535158777909E-3</v>
      </c>
      <c r="J2008" s="51"/>
    </row>
    <row r="2009" spans="1:10" ht="15.75" thickBot="1">
      <c r="A2009" s="119" t="s">
        <v>948</v>
      </c>
      <c r="B2009" s="105">
        <v>42016</v>
      </c>
      <c r="C2009" s="122">
        <v>3715.360107</v>
      </c>
      <c r="D2009" s="121">
        <v>3748.0900879999999</v>
      </c>
      <c r="E2009" s="121">
        <v>3753.76001</v>
      </c>
      <c r="F2009" s="113">
        <v>3705.080078</v>
      </c>
      <c r="G2009" s="132"/>
      <c r="H2009" s="134"/>
      <c r="I2009" s="51">
        <f t="shared" si="24"/>
        <v>-8.0919610193030955E-3</v>
      </c>
      <c r="J2009" s="51"/>
    </row>
    <row r="2010" spans="1:10" ht="15.75" thickBot="1">
      <c r="A2010" s="119" t="s">
        <v>949</v>
      </c>
      <c r="B2010" s="105">
        <v>42013</v>
      </c>
      <c r="C2010" s="122">
        <v>3745.669922</v>
      </c>
      <c r="D2010" s="121">
        <v>3779.8100589999999</v>
      </c>
      <c r="E2010" s="121">
        <v>3781.5</v>
      </c>
      <c r="F2010" s="113">
        <v>3733.830078</v>
      </c>
      <c r="G2010" s="132"/>
      <c r="H2010" s="134"/>
      <c r="I2010" s="51">
        <f t="shared" si="24"/>
        <v>-8.3999525661024865E-3</v>
      </c>
      <c r="J2010" s="51"/>
    </row>
    <row r="2011" spans="1:10" ht="15.75" thickBot="1">
      <c r="A2011" s="119" t="s">
        <v>950</v>
      </c>
      <c r="B2011" s="105">
        <v>42012</v>
      </c>
      <c r="C2011" s="122">
        <v>3777.3999020000001</v>
      </c>
      <c r="D2011" s="121">
        <v>3719.639893</v>
      </c>
      <c r="E2011" s="121">
        <v>3780.929932</v>
      </c>
      <c r="F2011" s="113">
        <v>3719.639893</v>
      </c>
      <c r="G2011" s="132"/>
      <c r="H2011" s="133"/>
      <c r="I2011" s="51">
        <f t="shared" si="24"/>
        <v>1.7909198762750878E-2</v>
      </c>
      <c r="J2011" s="51"/>
    </row>
    <row r="2012" spans="1:10" ht="15.75" thickBot="1">
      <c r="A2012" s="119" t="s">
        <v>951</v>
      </c>
      <c r="B2012" s="105">
        <v>42011</v>
      </c>
      <c r="C2012" s="120">
        <v>3710.9399410000001</v>
      </c>
      <c r="D2012" s="121">
        <v>3673.679932</v>
      </c>
      <c r="E2012" s="121">
        <v>3717.7299800000001</v>
      </c>
      <c r="F2012" s="113">
        <v>3673.679932</v>
      </c>
      <c r="G2012" s="132"/>
      <c r="H2012" s="134"/>
      <c r="I2012" s="51">
        <f t="shared" si="24"/>
        <v>1.1943926132626626E-2</v>
      </c>
      <c r="J2012" s="51"/>
    </row>
    <row r="2013" spans="1:10" ht="15.75" thickBot="1">
      <c r="A2013" s="119" t="s">
        <v>952</v>
      </c>
      <c r="B2013" s="105">
        <v>42010</v>
      </c>
      <c r="C2013" s="122">
        <v>3667.139893</v>
      </c>
      <c r="D2013" s="121">
        <v>3702.9099120000001</v>
      </c>
      <c r="E2013" s="121">
        <v>3717.669922</v>
      </c>
      <c r="F2013" s="113">
        <v>3648.530029</v>
      </c>
      <c r="G2013" s="132"/>
      <c r="H2013" s="134"/>
      <c r="I2013" s="51">
        <f t="shared" si="24"/>
        <v>-8.8891538020541283E-3</v>
      </c>
      <c r="J2013" s="51"/>
    </row>
    <row r="2014" spans="1:10" ht="15.75" thickBot="1">
      <c r="A2014" s="119" t="s">
        <v>953</v>
      </c>
      <c r="B2014" s="105">
        <v>42009</v>
      </c>
      <c r="C2014" s="122">
        <v>3700.030029</v>
      </c>
      <c r="D2014" s="121">
        <v>3762.040039</v>
      </c>
      <c r="E2014" s="121">
        <v>3762.040039</v>
      </c>
      <c r="F2014" s="113">
        <v>3694.1000979999999</v>
      </c>
      <c r="G2014" s="132"/>
      <c r="H2014" s="134"/>
      <c r="I2014" s="51">
        <f t="shared" si="24"/>
        <v>-1.8215901652218092E-2</v>
      </c>
      <c r="J2014" s="51"/>
    </row>
    <row r="2015" spans="1:10" ht="15.75" thickBot="1">
      <c r="A2015" s="119" t="s">
        <v>954</v>
      </c>
      <c r="B2015" s="105">
        <v>42006</v>
      </c>
      <c r="C2015" s="120">
        <v>3768.679932</v>
      </c>
      <c r="D2015" s="121">
        <v>3776.48999</v>
      </c>
      <c r="E2015" s="121">
        <v>3794.5200199999999</v>
      </c>
      <c r="F2015" s="113">
        <v>3746.4099120000001</v>
      </c>
      <c r="G2015" s="132"/>
      <c r="H2015" s="134"/>
      <c r="I2015" s="51">
        <f t="shared" si="24"/>
        <v>-2.0162385179123277E-4</v>
      </c>
      <c r="J2015" s="51"/>
    </row>
    <row r="2016" spans="1:10" ht="15.75" thickBot="1">
      <c r="A2016" s="119" t="s">
        <v>955</v>
      </c>
      <c r="B2016" s="105">
        <v>42004</v>
      </c>
      <c r="C2016" s="122">
        <v>3769.4399410000001</v>
      </c>
      <c r="D2016" s="121">
        <v>3811.929932</v>
      </c>
      <c r="E2016" s="121">
        <v>3818.280029</v>
      </c>
      <c r="F2016" s="113">
        <v>3767.820068</v>
      </c>
      <c r="G2016" s="132"/>
      <c r="H2016" s="133"/>
      <c r="I2016" s="51">
        <f t="shared" si="24"/>
        <v>-1.030538074981624E-2</v>
      </c>
      <c r="J2016" s="51"/>
    </row>
    <row r="2017" spans="1:10" ht="15.75" thickBot="1">
      <c r="A2017" s="131" t="s">
        <v>956</v>
      </c>
      <c r="B2017" s="105">
        <v>42003</v>
      </c>
      <c r="C2017" s="48">
        <v>3808.6899410000001</v>
      </c>
      <c r="D2017" s="70">
        <v>3823.6000979999999</v>
      </c>
      <c r="E2017" s="70">
        <v>3823.6000979999999</v>
      </c>
      <c r="F2017" s="48">
        <v>3807.209961</v>
      </c>
      <c r="G2017" s="132"/>
      <c r="H2017" s="134"/>
      <c r="I2017" s="51">
        <f t="shared" si="24"/>
        <v>-4.7714263927670642E-3</v>
      </c>
      <c r="J2017" s="51"/>
    </row>
    <row r="2018" spans="1:10" ht="15.75" thickBot="1">
      <c r="A2018" s="131" t="s">
        <v>957</v>
      </c>
      <c r="B2018" s="105">
        <v>42002</v>
      </c>
      <c r="C2018" s="48">
        <v>3826.9499510000001</v>
      </c>
      <c r="D2018" s="70">
        <v>3821.570068</v>
      </c>
      <c r="E2018" s="70">
        <v>3832.3701169999999</v>
      </c>
      <c r="F2018" s="48">
        <v>3818.1298830000001</v>
      </c>
      <c r="G2018" s="132"/>
      <c r="H2018" s="134"/>
      <c r="I2018" s="51">
        <f t="shared" si="24"/>
        <v>1.0332071671461662E-3</v>
      </c>
      <c r="J2018" s="51"/>
    </row>
    <row r="2019" spans="1:10" ht="15.75" thickBot="1">
      <c r="A2019" s="131" t="s">
        <v>958</v>
      </c>
      <c r="B2019" s="105">
        <v>41999</v>
      </c>
      <c r="C2019" s="48">
        <v>3823</v>
      </c>
      <c r="D2019" s="70">
        <v>3814.830078</v>
      </c>
      <c r="E2019" s="70">
        <v>3830.1599120000001</v>
      </c>
      <c r="F2019" s="48">
        <v>3814.830078</v>
      </c>
      <c r="G2019" s="132"/>
      <c r="H2019" s="133"/>
      <c r="I2019" s="51">
        <f t="shared" si="24"/>
        <v>3.3094007054674801E-3</v>
      </c>
      <c r="J2019" s="51"/>
    </row>
    <row r="2020" spans="1:10" ht="15.75" thickBot="1">
      <c r="A2020" s="131" t="s">
        <v>959</v>
      </c>
      <c r="B2020" s="105">
        <v>41997</v>
      </c>
      <c r="C2020" s="48">
        <v>3810.389893</v>
      </c>
      <c r="D2020" s="70">
        <v>3812.8999020000001</v>
      </c>
      <c r="E2020" s="70">
        <v>3820.780029</v>
      </c>
      <c r="F2020" s="48">
        <v>3810.389893</v>
      </c>
      <c r="G2020" s="132"/>
      <c r="H2020" s="134"/>
      <c r="I2020" s="51">
        <f t="shared" si="24"/>
        <v>-1.0237694042458667E-4</v>
      </c>
      <c r="J2020" s="51"/>
    </row>
    <row r="2021" spans="1:10" ht="15.75" thickBot="1">
      <c r="A2021" s="131" t="s">
        <v>960</v>
      </c>
      <c r="B2021" s="105">
        <v>41996</v>
      </c>
      <c r="C2021" s="48">
        <v>3810.780029</v>
      </c>
      <c r="D2021" s="70">
        <v>3809.5200199999999</v>
      </c>
      <c r="E2021" s="70">
        <v>3819.1298830000001</v>
      </c>
      <c r="F2021" s="48">
        <v>3806.5</v>
      </c>
      <c r="G2021" s="132"/>
      <c r="H2021" s="134"/>
      <c r="I2021" s="51">
        <f t="shared" si="24"/>
        <v>1.7981587790794062E-3</v>
      </c>
      <c r="J2021" s="51"/>
    </row>
    <row r="2022" spans="1:10" ht="15.75" thickBot="1">
      <c r="A2022" s="131" t="s">
        <v>961</v>
      </c>
      <c r="B2022" s="105">
        <v>41995</v>
      </c>
      <c r="C2022" s="48">
        <v>3803.9399410000001</v>
      </c>
      <c r="D2022" s="70">
        <v>3787.01001</v>
      </c>
      <c r="E2022" s="70">
        <v>3804.3500979999999</v>
      </c>
      <c r="F2022" s="48">
        <v>3787.01001</v>
      </c>
      <c r="G2022" s="132"/>
      <c r="H2022" s="134"/>
      <c r="I2022" s="51">
        <f t="shared" si="24"/>
        <v>3.9509339252032927E-3</v>
      </c>
      <c r="J2022" s="51"/>
    </row>
    <row r="2023" spans="1:10" ht="15.75" thickBot="1">
      <c r="A2023" s="131" t="s">
        <v>962</v>
      </c>
      <c r="B2023" s="105">
        <v>41992</v>
      </c>
      <c r="C2023" s="48">
        <v>3788.969971</v>
      </c>
      <c r="D2023" s="70">
        <v>3771.389893</v>
      </c>
      <c r="E2023" s="70">
        <v>3802.1499020000001</v>
      </c>
      <c r="F2023" s="48">
        <v>3771.389893</v>
      </c>
      <c r="G2023" s="132"/>
      <c r="H2023" s="133"/>
      <c r="I2023" s="51">
        <f t="shared" si="24"/>
        <v>4.5735102639199443E-3</v>
      </c>
      <c r="J2023" s="51"/>
    </row>
    <row r="2024" spans="1:10" ht="15.75" thickBot="1">
      <c r="A2024" s="131" t="s">
        <v>963</v>
      </c>
      <c r="B2024" s="105">
        <v>41991</v>
      </c>
      <c r="C2024" s="48">
        <v>3771.719971</v>
      </c>
      <c r="D2024" s="70">
        <v>3694.419922</v>
      </c>
      <c r="E2024" s="70">
        <v>3771.719971</v>
      </c>
      <c r="F2024" s="48">
        <v>3694.419922</v>
      </c>
      <c r="G2024" s="132"/>
      <c r="H2024" s="133"/>
      <c r="I2024" s="51">
        <f t="shared" si="24"/>
        <v>2.4172487898675321E-2</v>
      </c>
      <c r="J2024" s="51"/>
    </row>
    <row r="2025" spans="1:10" ht="15.75" thickBot="1">
      <c r="A2025" s="131" t="s">
        <v>964</v>
      </c>
      <c r="B2025" s="105">
        <v>41990</v>
      </c>
      <c r="C2025" s="48">
        <v>3682.6999510000001</v>
      </c>
      <c r="D2025" s="70">
        <v>3611.1298830000001</v>
      </c>
      <c r="E2025" s="70">
        <v>3688.76001</v>
      </c>
      <c r="F2025" s="48">
        <v>3611.1298830000001</v>
      </c>
      <c r="G2025" s="132"/>
      <c r="H2025" s="133"/>
      <c r="I2025" s="51">
        <f t="shared" si="24"/>
        <v>2.0404174714788281E-2</v>
      </c>
      <c r="J2025" s="51"/>
    </row>
    <row r="2026" spans="1:10" ht="15.75" thickBot="1">
      <c r="A2026" s="131" t="s">
        <v>965</v>
      </c>
      <c r="B2026" s="105">
        <v>41989</v>
      </c>
      <c r="C2026" s="48">
        <v>3609.0600589999999</v>
      </c>
      <c r="D2026" s="70">
        <v>3634.6298830000001</v>
      </c>
      <c r="E2026" s="70">
        <v>3689.669922</v>
      </c>
      <c r="F2026" s="48">
        <v>3608.73999</v>
      </c>
      <c r="G2026" s="132"/>
      <c r="H2026" s="134"/>
      <c r="I2026" s="51">
        <f t="shared" si="24"/>
        <v>-8.491804120985158E-3</v>
      </c>
      <c r="J2026" s="51"/>
    </row>
    <row r="2027" spans="1:10" ht="15.75" thickBot="1">
      <c r="A2027" s="131" t="s">
        <v>966</v>
      </c>
      <c r="B2027" s="105">
        <v>41988</v>
      </c>
      <c r="C2027" s="48">
        <v>3639.969971</v>
      </c>
      <c r="D2027" s="70">
        <v>3668.139893</v>
      </c>
      <c r="E2027" s="70">
        <v>3693.0200199999999</v>
      </c>
      <c r="F2027" s="48">
        <v>3626.9099120000001</v>
      </c>
      <c r="G2027" s="132"/>
      <c r="H2027" s="134"/>
      <c r="I2027" s="51">
        <f t="shared" si="24"/>
        <v>-6.3143584344388382E-3</v>
      </c>
      <c r="J2027" s="51"/>
    </row>
    <row r="2028" spans="1:10" ht="15.75" thickBot="1">
      <c r="A2028" s="131" t="s">
        <v>967</v>
      </c>
      <c r="B2028" s="105">
        <v>41985</v>
      </c>
      <c r="C2028" s="48">
        <v>3663.1000979999999</v>
      </c>
      <c r="D2028" s="70">
        <v>3714.3701169999999</v>
      </c>
      <c r="E2028" s="70">
        <v>3717.820068</v>
      </c>
      <c r="F2028" s="48">
        <v>3663.0900879999999</v>
      </c>
      <c r="G2028" s="132"/>
      <c r="H2028" s="134"/>
      <c r="I2028" s="51">
        <f t="shared" si="24"/>
        <v>-1.6173729064433484E-2</v>
      </c>
      <c r="J2028" s="51"/>
    </row>
    <row r="2029" spans="1:10" ht="15.75" thickBot="1">
      <c r="A2029" s="131" t="s">
        <v>968</v>
      </c>
      <c r="B2029" s="105">
        <v>41984</v>
      </c>
      <c r="C2029" s="48">
        <v>3723.320068</v>
      </c>
      <c r="D2029" s="70">
        <v>3709.7700199999999</v>
      </c>
      <c r="E2029" s="70">
        <v>3760.25</v>
      </c>
      <c r="F2029" s="48">
        <v>3709.7700199999999</v>
      </c>
      <c r="G2029" s="132"/>
      <c r="H2029" s="133"/>
      <c r="I2029" s="51">
        <f t="shared" si="24"/>
        <v>4.8063715796033968E-3</v>
      </c>
      <c r="J2029" s="51"/>
    </row>
    <row r="2030" spans="1:10" ht="15.75" thickBot="1">
      <c r="A2030" s="131" t="s">
        <v>969</v>
      </c>
      <c r="B2030" s="105">
        <v>41983</v>
      </c>
      <c r="C2030" s="48">
        <v>3705.51001</v>
      </c>
      <c r="D2030" s="70">
        <v>3765.3400879999999</v>
      </c>
      <c r="E2030" s="70">
        <v>3765.3400879999999</v>
      </c>
      <c r="F2030" s="48">
        <v>3702.0600589999999</v>
      </c>
      <c r="G2030" s="132"/>
      <c r="H2030" s="133"/>
      <c r="I2030" s="51">
        <f t="shared" si="24"/>
        <v>-1.4195783663466188E-2</v>
      </c>
      <c r="J2030" s="51"/>
    </row>
    <row r="2031" spans="1:10" ht="15.75" thickBot="1">
      <c r="A2031" s="131" t="s">
        <v>970</v>
      </c>
      <c r="B2031" s="105">
        <v>41982</v>
      </c>
      <c r="C2031" s="48">
        <v>3758.8701169999999</v>
      </c>
      <c r="D2031" s="70">
        <v>3760.860107</v>
      </c>
      <c r="E2031" s="70">
        <v>3762.709961</v>
      </c>
      <c r="F2031" s="48">
        <v>3719.929932</v>
      </c>
      <c r="G2031" s="132"/>
      <c r="H2031" s="133"/>
      <c r="I2031" s="51">
        <f t="shared" si="24"/>
        <v>-2.3435608235354843E-3</v>
      </c>
      <c r="J2031" s="51"/>
    </row>
    <row r="2032" spans="1:10" ht="15.75" thickBot="1">
      <c r="A2032" s="131" t="s">
        <v>971</v>
      </c>
      <c r="B2032" s="105">
        <v>41981</v>
      </c>
      <c r="C2032" s="48">
        <v>3767.6999510000001</v>
      </c>
      <c r="D2032" s="70">
        <v>3794.2700199999999</v>
      </c>
      <c r="E2032" s="70">
        <v>3795.9099120000001</v>
      </c>
      <c r="F2032" s="48">
        <v>3756.6599120000001</v>
      </c>
      <c r="G2032" s="132"/>
      <c r="H2032" s="133"/>
      <c r="I2032" s="51">
        <f t="shared" si="24"/>
        <v>-7.1099490559088929E-3</v>
      </c>
      <c r="J2032" s="51"/>
    </row>
    <row r="2033" spans="1:10" ht="15.75" thickBot="1">
      <c r="A2033" s="131" t="s">
        <v>972</v>
      </c>
      <c r="B2033" s="105">
        <v>41978</v>
      </c>
      <c r="C2033" s="48">
        <v>3794.679932</v>
      </c>
      <c r="D2033" s="70">
        <v>3789.9499510000001</v>
      </c>
      <c r="E2033" s="70">
        <v>3802.139893</v>
      </c>
      <c r="F2033" s="48">
        <v>3786.9099120000001</v>
      </c>
      <c r="G2033" s="132"/>
      <c r="H2033" s="134"/>
      <c r="I2033" s="51">
        <f t="shared" si="24"/>
        <v>1.6735150099334017E-3</v>
      </c>
      <c r="J2033" s="51"/>
    </row>
    <row r="2034" spans="1:10" ht="15.75" thickBot="1">
      <c r="A2034" s="131" t="s">
        <v>973</v>
      </c>
      <c r="B2034" s="105">
        <v>41977</v>
      </c>
      <c r="C2034" s="48">
        <v>3788.3400879999999</v>
      </c>
      <c r="D2034" s="70">
        <v>3791.5</v>
      </c>
      <c r="E2034" s="70">
        <v>3798.0600589999999</v>
      </c>
      <c r="F2034" s="48">
        <v>3770.929932</v>
      </c>
      <c r="G2034" s="132"/>
      <c r="H2034" s="133"/>
      <c r="I2034" s="51">
        <f t="shared" si="24"/>
        <v>-1.1442684533918834E-3</v>
      </c>
      <c r="J2034" s="51"/>
    </row>
    <row r="2035" spans="1:10" ht="15.75" thickBot="1">
      <c r="A2035" s="131" t="s">
        <v>974</v>
      </c>
      <c r="B2035" s="105">
        <v>41976</v>
      </c>
      <c r="C2035" s="48">
        <v>3792.679932</v>
      </c>
      <c r="D2035" s="70">
        <v>3780.1000979999999</v>
      </c>
      <c r="E2035" s="70">
        <v>3796.23999</v>
      </c>
      <c r="F2035" s="48">
        <v>3778.7700199999999</v>
      </c>
      <c r="G2035" s="132"/>
      <c r="H2035" s="134"/>
      <c r="I2035" s="51">
        <f t="shared" si="24"/>
        <v>4.0264942188206199E-3</v>
      </c>
      <c r="J2035" s="51"/>
    </row>
    <row r="2036" spans="1:10" ht="15.75" thickBot="1">
      <c r="A2036" s="131" t="s">
        <v>975</v>
      </c>
      <c r="B2036" s="105">
        <v>41975</v>
      </c>
      <c r="C2036" s="48">
        <v>3777.469971</v>
      </c>
      <c r="D2036" s="70">
        <v>3754.110107</v>
      </c>
      <c r="E2036" s="70">
        <v>3781.48999</v>
      </c>
      <c r="F2036" s="48">
        <v>3754.110107</v>
      </c>
      <c r="G2036" s="132"/>
      <c r="H2036" s="133"/>
      <c r="I2036" s="51">
        <f t="shared" si="24"/>
        <v>6.4369614074561987E-3</v>
      </c>
      <c r="J2036" s="51"/>
    </row>
    <row r="2037" spans="1:10" ht="15.75" thickBot="1">
      <c r="A2037" s="131" t="s">
        <v>976</v>
      </c>
      <c r="B2037" s="105">
        <v>41974</v>
      </c>
      <c r="C2037" s="48">
        <v>3753.3100589999999</v>
      </c>
      <c r="D2037" s="70">
        <v>3775.8701169999999</v>
      </c>
      <c r="E2037" s="70">
        <v>3775.8701169999999</v>
      </c>
      <c r="F2037" s="48">
        <v>3746.3100589999999</v>
      </c>
      <c r="G2037" s="132"/>
      <c r="H2037" s="134"/>
      <c r="I2037" s="51">
        <f t="shared" si="24"/>
        <v>-6.787555905517606E-3</v>
      </c>
      <c r="J2037" s="51"/>
    </row>
    <row r="2038" spans="1:10" ht="15.75" thickBot="1">
      <c r="A2038" s="131" t="s">
        <v>977</v>
      </c>
      <c r="B2038" s="105">
        <v>41971</v>
      </c>
      <c r="C2038" s="48">
        <v>3778.959961</v>
      </c>
      <c r="D2038" s="70">
        <v>3792.1499020000001</v>
      </c>
      <c r="E2038" s="70">
        <v>3792.1499020000001</v>
      </c>
      <c r="F2038" s="48">
        <v>3774.389893</v>
      </c>
      <c r="G2038" s="132"/>
      <c r="H2038" s="134"/>
      <c r="I2038" s="51">
        <f t="shared" si="24"/>
        <v>-2.4970729736332187E-3</v>
      </c>
      <c r="J2038" s="51"/>
    </row>
    <row r="2039" spans="1:10" ht="15.75" thickBot="1">
      <c r="A2039" s="131" t="s">
        <v>978</v>
      </c>
      <c r="B2039" s="105">
        <v>41969</v>
      </c>
      <c r="C2039" s="48">
        <v>3788.419922</v>
      </c>
      <c r="D2039" s="70">
        <v>3778.419922</v>
      </c>
      <c r="E2039" s="70">
        <v>3789.070068</v>
      </c>
      <c r="F2039" s="48">
        <v>3777.179932</v>
      </c>
      <c r="G2039" s="132"/>
      <c r="H2039" s="133"/>
      <c r="I2039" s="51">
        <f t="shared" si="24"/>
        <v>3.0394925996521938E-3</v>
      </c>
      <c r="J2039" s="51"/>
    </row>
    <row r="2040" spans="1:10" ht="15.75" thickBot="1">
      <c r="A2040" s="131" t="s">
        <v>979</v>
      </c>
      <c r="B2040" s="105">
        <v>41968</v>
      </c>
      <c r="C2040" s="48">
        <v>3776.9399410000001</v>
      </c>
      <c r="D2040" s="70">
        <v>3782.639893</v>
      </c>
      <c r="E2040" s="70">
        <v>3789.929932</v>
      </c>
      <c r="F2040" s="48">
        <v>3772.7700199999999</v>
      </c>
      <c r="G2040" s="132"/>
      <c r="H2040" s="134"/>
      <c r="I2040" s="51">
        <f t="shared" si="24"/>
        <v>-1.0420701323295978E-3</v>
      </c>
      <c r="J2040" s="51"/>
    </row>
    <row r="2041" spans="1:10" ht="15.75" thickBot="1">
      <c r="A2041" s="131" t="s">
        <v>980</v>
      </c>
      <c r="B2041" s="105">
        <v>41967</v>
      </c>
      <c r="C2041" s="48">
        <v>3780.8798830000001</v>
      </c>
      <c r="D2041" s="70">
        <v>3772.9499510000001</v>
      </c>
      <c r="E2041" s="70">
        <v>3782.2700199999999</v>
      </c>
      <c r="F2041" s="48">
        <v>3772.9499510000001</v>
      </c>
      <c r="G2041" s="132"/>
      <c r="H2041" s="133"/>
      <c r="I2041" s="51">
        <f t="shared" si="24"/>
        <v>2.877922434712854E-3</v>
      </c>
      <c r="J2041" s="51"/>
    </row>
    <row r="2042" spans="1:10" ht="15.75" thickBot="1">
      <c r="A2042" s="131" t="s">
        <v>981</v>
      </c>
      <c r="B2042" s="105">
        <v>41964</v>
      </c>
      <c r="C2042" s="48">
        <v>3770.030029</v>
      </c>
      <c r="D2042" s="70">
        <v>3758.98999</v>
      </c>
      <c r="E2042" s="70">
        <v>3784.570068</v>
      </c>
      <c r="F2042" s="48">
        <v>3757.719971</v>
      </c>
      <c r="G2042" s="132"/>
      <c r="H2042" s="134"/>
      <c r="I2042" s="51">
        <f t="shared" si="24"/>
        <v>5.3761627392387989E-3</v>
      </c>
      <c r="J2042" s="51"/>
    </row>
    <row r="2043" spans="1:10" ht="15.75" thickBot="1">
      <c r="A2043" s="131" t="s">
        <v>982</v>
      </c>
      <c r="B2043" s="105">
        <v>41963</v>
      </c>
      <c r="C2043" s="48">
        <v>3749.8701169999999</v>
      </c>
      <c r="D2043" s="70">
        <v>3737.3000489999999</v>
      </c>
      <c r="E2043" s="70">
        <v>3751.860107</v>
      </c>
      <c r="F2043" s="48">
        <v>3727.469971</v>
      </c>
      <c r="G2043" s="132"/>
      <c r="H2043" s="134"/>
      <c r="I2043" s="51">
        <f t="shared" si="24"/>
        <v>2.0094376001911218E-3</v>
      </c>
      <c r="J2043" s="51"/>
    </row>
    <row r="2044" spans="1:10" ht="15.75" thickBot="1">
      <c r="A2044" s="131" t="s">
        <v>983</v>
      </c>
      <c r="B2044" s="105">
        <v>41962</v>
      </c>
      <c r="C2044" s="48">
        <v>3742.3500979999999</v>
      </c>
      <c r="D2044" s="70">
        <v>3746.8000489999999</v>
      </c>
      <c r="E2044" s="70">
        <v>3748.5900879999999</v>
      </c>
      <c r="F2044" s="48">
        <v>3727.1298830000001</v>
      </c>
      <c r="G2044" s="132"/>
      <c r="H2044" s="133"/>
      <c r="I2044" s="51">
        <f t="shared" si="24"/>
        <v>-1.4381712750569653E-3</v>
      </c>
      <c r="J2044" s="51"/>
    </row>
    <row r="2045" spans="1:10" ht="15.75" thickBot="1">
      <c r="A2045" s="131" t="s">
        <v>984</v>
      </c>
      <c r="B2045" s="105">
        <v>41961</v>
      </c>
      <c r="C2045" s="48">
        <v>3747.73999</v>
      </c>
      <c r="D2045" s="70">
        <v>3728.8999020000001</v>
      </c>
      <c r="E2045" s="70">
        <v>3755.5200199999999</v>
      </c>
      <c r="F2045" s="48">
        <v>3728.8999020000001</v>
      </c>
      <c r="G2045" s="132"/>
      <c r="H2045" s="134"/>
      <c r="I2045" s="51">
        <f t="shared" si="24"/>
        <v>5.3327867541677065E-3</v>
      </c>
      <c r="J2045" s="51"/>
    </row>
    <row r="2046" spans="1:10" ht="15.75" thickBot="1">
      <c r="A2046" s="131" t="s">
        <v>985</v>
      </c>
      <c r="B2046" s="105">
        <v>41960</v>
      </c>
      <c r="C2046" s="48">
        <v>3727.860107</v>
      </c>
      <c r="D2046" s="70">
        <v>3722.330078</v>
      </c>
      <c r="E2046" s="70">
        <v>3730.929932</v>
      </c>
      <c r="F2046" s="48">
        <v>3715.330078</v>
      </c>
      <c r="G2046" s="132"/>
      <c r="H2046" s="133"/>
      <c r="I2046" s="51">
        <f t="shared" si="24"/>
        <v>7.8932837794298827E-4</v>
      </c>
      <c r="J2046" s="51"/>
    </row>
    <row r="2047" spans="1:10" ht="15.75" thickBot="1">
      <c r="A2047" s="131" t="s">
        <v>986</v>
      </c>
      <c r="B2047" s="105">
        <v>41957</v>
      </c>
      <c r="C2047" s="48">
        <v>3724.919922</v>
      </c>
      <c r="D2047" s="70">
        <v>3724.780029</v>
      </c>
      <c r="E2047" s="70">
        <v>3729.219971</v>
      </c>
      <c r="F2047" s="48">
        <v>3716.48999</v>
      </c>
      <c r="G2047" s="132"/>
      <c r="H2047" s="133"/>
      <c r="I2047" s="51">
        <f t="shared" ref="I2047:I2110" si="25">(C2047/C2048)-1</f>
        <v>3.5982682577895275E-4</v>
      </c>
      <c r="J2047" s="51"/>
    </row>
    <row r="2048" spans="1:10" ht="15.75" thickBot="1">
      <c r="A2048" s="131" t="s">
        <v>987</v>
      </c>
      <c r="B2048" s="105">
        <v>41956</v>
      </c>
      <c r="C2048" s="48">
        <v>3723.580078</v>
      </c>
      <c r="D2048" s="70">
        <v>3723.3701169999999</v>
      </c>
      <c r="E2048" s="70">
        <v>3736.080078</v>
      </c>
      <c r="F2048" s="48">
        <v>3707.469971</v>
      </c>
      <c r="G2048" s="132"/>
      <c r="H2048" s="134"/>
      <c r="I2048" s="51">
        <f t="shared" si="25"/>
        <v>6.1269689892728962E-4</v>
      </c>
      <c r="J2048" s="51"/>
    </row>
    <row r="2049" spans="1:10" ht="15.75" thickBot="1">
      <c r="A2049" s="131" t="s">
        <v>988</v>
      </c>
      <c r="B2049" s="105">
        <v>41955</v>
      </c>
      <c r="C2049" s="48">
        <v>3721.3000489999999</v>
      </c>
      <c r="D2049" s="70">
        <v>3720.3798830000001</v>
      </c>
      <c r="E2049" s="70">
        <v>3725.030029</v>
      </c>
      <c r="F2049" s="48">
        <v>3709.8500979999999</v>
      </c>
      <c r="G2049" s="132"/>
      <c r="H2049" s="134"/>
      <c r="I2049" s="51">
        <f t="shared" si="25"/>
        <v>-4.1367315372042857E-4</v>
      </c>
      <c r="J2049" s="51"/>
    </row>
    <row r="2050" spans="1:10" ht="15.75" thickBot="1">
      <c r="A2050" s="131" t="s">
        <v>989</v>
      </c>
      <c r="B2050" s="105">
        <v>41954</v>
      </c>
      <c r="C2050" s="48">
        <v>3722.8400879999999</v>
      </c>
      <c r="D2050" s="70">
        <v>3720.1298830000001</v>
      </c>
      <c r="E2050" s="70">
        <v>3725.6999510000001</v>
      </c>
      <c r="F2050" s="48">
        <v>3714.8000489999999</v>
      </c>
      <c r="G2050" s="132"/>
      <c r="H2050" s="133"/>
      <c r="I2050" s="51">
        <f t="shared" si="25"/>
        <v>6.9621342651693396E-4</v>
      </c>
      <c r="J2050" s="51"/>
    </row>
    <row r="2051" spans="1:10" ht="15.75" thickBot="1">
      <c r="A2051" s="131" t="s">
        <v>990</v>
      </c>
      <c r="B2051" s="105">
        <v>41953</v>
      </c>
      <c r="C2051" s="48">
        <v>3720.25</v>
      </c>
      <c r="D2051" s="70">
        <v>3708.8400879999999</v>
      </c>
      <c r="E2051" s="70">
        <v>3721.01001</v>
      </c>
      <c r="F2051" s="48">
        <v>3705.51001</v>
      </c>
      <c r="G2051" s="132"/>
      <c r="H2051" s="134"/>
      <c r="I2051" s="51">
        <f t="shared" si="25"/>
        <v>3.1792277991375961E-3</v>
      </c>
      <c r="J2051" s="51"/>
    </row>
    <row r="2052" spans="1:10" ht="15.75" thickBot="1">
      <c r="A2052" s="131" t="s">
        <v>991</v>
      </c>
      <c r="B2052" s="105">
        <v>41950</v>
      </c>
      <c r="C2052" s="48">
        <v>3708.459961</v>
      </c>
      <c r="D2052" s="70">
        <v>3709.26001</v>
      </c>
      <c r="E2052" s="70">
        <v>3712.6499020000001</v>
      </c>
      <c r="F2052" s="48">
        <v>3695.959961</v>
      </c>
      <c r="G2052" s="132"/>
      <c r="H2052" s="133"/>
      <c r="I2052" s="51">
        <f t="shared" si="25"/>
        <v>5.4230059128612673E-4</v>
      </c>
      <c r="J2052" s="51"/>
    </row>
    <row r="2053" spans="1:10" ht="15.75" thickBot="1">
      <c r="A2053" s="131" t="s">
        <v>992</v>
      </c>
      <c r="B2053" s="105">
        <v>41949</v>
      </c>
      <c r="C2053" s="48">
        <v>3706.4499510000001</v>
      </c>
      <c r="D2053" s="70">
        <v>3692.070068</v>
      </c>
      <c r="E2053" s="70">
        <v>3707.169922</v>
      </c>
      <c r="F2053" s="48">
        <v>3678.9099120000001</v>
      </c>
      <c r="G2053" s="132"/>
      <c r="H2053" s="134"/>
      <c r="I2053" s="51">
        <f t="shared" si="25"/>
        <v>4.0825026081445781E-3</v>
      </c>
      <c r="J2053" s="51"/>
    </row>
    <row r="2054" spans="1:10" ht="15.75" thickBot="1">
      <c r="A2054" s="131" t="s">
        <v>993</v>
      </c>
      <c r="B2054" s="105">
        <v>41948</v>
      </c>
      <c r="C2054" s="48">
        <v>3691.3798830000001</v>
      </c>
      <c r="D2054" s="70">
        <v>3676.2700199999999</v>
      </c>
      <c r="E2054" s="70">
        <v>3691.679932</v>
      </c>
      <c r="F2054" s="48">
        <v>3674.719971</v>
      </c>
      <c r="G2054" s="132"/>
      <c r="H2054" s="133"/>
      <c r="I2054" s="51">
        <f t="shared" si="25"/>
        <v>6.0503849392579134E-3</v>
      </c>
      <c r="J2054" s="51"/>
    </row>
    <row r="2055" spans="1:10" ht="15.75" thickBot="1">
      <c r="A2055" s="131" t="s">
        <v>994</v>
      </c>
      <c r="B2055" s="105">
        <v>41947</v>
      </c>
      <c r="C2055" s="48">
        <v>3669.179932</v>
      </c>
      <c r="D2055" s="70">
        <v>3675.9499510000001</v>
      </c>
      <c r="E2055" s="70">
        <v>3676.26001</v>
      </c>
      <c r="F2055" s="48">
        <v>3648.969971</v>
      </c>
      <c r="G2055" s="132"/>
      <c r="H2055" s="134"/>
      <c r="I2055" s="51">
        <f t="shared" si="25"/>
        <v>-2.8264491543972259E-3</v>
      </c>
      <c r="J2055" s="51"/>
    </row>
    <row r="2056" spans="1:10" ht="15.75" thickBot="1">
      <c r="A2056" s="131" t="s">
        <v>995</v>
      </c>
      <c r="B2056" s="105">
        <v>41946</v>
      </c>
      <c r="C2056" s="48">
        <v>3679.580078</v>
      </c>
      <c r="D2056" s="70">
        <v>3680.3100589999999</v>
      </c>
      <c r="E2056" s="70">
        <v>3691.6999510000001</v>
      </c>
      <c r="F2056" s="48">
        <v>3672.0500489999999</v>
      </c>
      <c r="G2056" s="132"/>
      <c r="H2056" s="134"/>
      <c r="I2056" s="51">
        <f t="shared" si="25"/>
        <v>-1.113894334261456E-4</v>
      </c>
      <c r="J2056" s="51"/>
    </row>
    <row r="2057" spans="1:10" ht="15.75" thickBot="1">
      <c r="A2057" s="131" t="s">
        <v>996</v>
      </c>
      <c r="B2057" s="105">
        <v>41943</v>
      </c>
      <c r="C2057" s="48">
        <v>3679.98999</v>
      </c>
      <c r="D2057" s="70">
        <v>3649.25</v>
      </c>
      <c r="E2057" s="70">
        <v>3680.219971</v>
      </c>
      <c r="F2057" s="48">
        <v>3649.25</v>
      </c>
      <c r="G2057" s="132"/>
      <c r="H2057" s="134"/>
      <c r="I2057" s="51">
        <f t="shared" si="25"/>
        <v>1.173671141365884E-2</v>
      </c>
      <c r="J2057" s="51"/>
    </row>
    <row r="2058" spans="1:10" ht="15.75" thickBot="1">
      <c r="A2058" s="131" t="s">
        <v>997</v>
      </c>
      <c r="B2058" s="105">
        <v>41942</v>
      </c>
      <c r="C2058" s="48">
        <v>3637.3000489999999</v>
      </c>
      <c r="D2058" s="70">
        <v>3609.6499020000001</v>
      </c>
      <c r="E2058" s="70">
        <v>3645.570068</v>
      </c>
      <c r="F2058" s="48">
        <v>3601.360107</v>
      </c>
      <c r="G2058" s="132"/>
      <c r="H2058" s="134"/>
      <c r="I2058" s="51">
        <f t="shared" si="25"/>
        <v>6.2995797011815569E-3</v>
      </c>
      <c r="J2058" s="51"/>
    </row>
    <row r="2059" spans="1:10" ht="15.75" thickBot="1">
      <c r="A2059" s="131" t="s">
        <v>998</v>
      </c>
      <c r="B2059" s="105">
        <v>41941</v>
      </c>
      <c r="C2059" s="48">
        <v>3614.530029</v>
      </c>
      <c r="D2059" s="70">
        <v>3616.320068</v>
      </c>
      <c r="E2059" s="70">
        <v>3631.0900879999999</v>
      </c>
      <c r="F2059" s="48">
        <v>3590.3400879999999</v>
      </c>
      <c r="G2059" s="132"/>
      <c r="H2059" s="133"/>
      <c r="I2059" s="51">
        <f t="shared" si="25"/>
        <v>-1.2792700827196635E-3</v>
      </c>
      <c r="J2059" s="51"/>
    </row>
    <row r="2060" spans="1:10" ht="15.75" thickBot="1">
      <c r="A2060" s="131" t="s">
        <v>999</v>
      </c>
      <c r="B2060" s="105">
        <v>41940</v>
      </c>
      <c r="C2060" s="48">
        <v>3619.1599120000001</v>
      </c>
      <c r="D2060" s="70">
        <v>3581.0500489999999</v>
      </c>
      <c r="E2060" s="70">
        <v>3619.169922</v>
      </c>
      <c r="F2060" s="48">
        <v>3581.0500489999999</v>
      </c>
      <c r="G2060" s="132"/>
      <c r="H2060" s="134"/>
      <c r="I2060" s="51">
        <f t="shared" si="25"/>
        <v>1.1936334247499181E-2</v>
      </c>
      <c r="J2060" s="51"/>
    </row>
    <row r="2061" spans="1:10" ht="15.75" thickBot="1">
      <c r="A2061" s="131" t="s">
        <v>1000</v>
      </c>
      <c r="B2061" s="105">
        <v>41939</v>
      </c>
      <c r="C2061" s="48">
        <v>3576.469971</v>
      </c>
      <c r="D2061" s="70">
        <v>3578.919922</v>
      </c>
      <c r="E2061" s="70">
        <v>3581.9099120000001</v>
      </c>
      <c r="F2061" s="48">
        <v>3557.8000489999999</v>
      </c>
      <c r="G2061" s="132"/>
      <c r="H2061" s="133"/>
      <c r="I2061" s="51">
        <f t="shared" si="25"/>
        <v>-1.4936811169823372E-3</v>
      </c>
      <c r="J2061" s="51"/>
    </row>
    <row r="2062" spans="1:10" ht="15.75" thickBot="1">
      <c r="A2062" s="131" t="s">
        <v>1001</v>
      </c>
      <c r="B2062" s="105">
        <v>41936</v>
      </c>
      <c r="C2062" s="48">
        <v>3581.820068</v>
      </c>
      <c r="D2062" s="70">
        <v>3558.139893</v>
      </c>
      <c r="E2062" s="70">
        <v>3583.080078</v>
      </c>
      <c r="F2062" s="48">
        <v>3548.5600589999999</v>
      </c>
      <c r="G2062" s="132"/>
      <c r="H2062" s="133"/>
      <c r="I2062" s="51">
        <f t="shared" si="25"/>
        <v>7.0627596778123358E-3</v>
      </c>
      <c r="J2062" s="51"/>
    </row>
    <row r="2063" spans="1:10" ht="15.75" thickBot="1">
      <c r="A2063" s="131" t="s">
        <v>1002</v>
      </c>
      <c r="B2063" s="105">
        <v>41935</v>
      </c>
      <c r="C2063" s="48">
        <v>3556.6999510000001</v>
      </c>
      <c r="D2063" s="70">
        <v>3520.5900879999999</v>
      </c>
      <c r="E2063" s="70">
        <v>3576.929932</v>
      </c>
      <c r="F2063" s="48">
        <v>3520.5900879999999</v>
      </c>
      <c r="G2063" s="132"/>
      <c r="H2063" s="133"/>
      <c r="I2063" s="51">
        <f t="shared" si="25"/>
        <v>1.2304069867344225E-2</v>
      </c>
      <c r="J2063" s="51"/>
    </row>
    <row r="2064" spans="1:10" ht="15.75" thickBot="1">
      <c r="A2064" s="131" t="s">
        <v>1003</v>
      </c>
      <c r="B2064" s="105">
        <v>41934</v>
      </c>
      <c r="C2064" s="48">
        <v>3513.469971</v>
      </c>
      <c r="D2064" s="70">
        <v>3539.320068</v>
      </c>
      <c r="E2064" s="70">
        <v>3553.9399410000001</v>
      </c>
      <c r="F2064" s="48">
        <v>3512.959961</v>
      </c>
      <c r="G2064" s="132"/>
      <c r="H2064" s="134"/>
      <c r="I2064" s="51">
        <f t="shared" si="25"/>
        <v>-7.1858294114587329E-3</v>
      </c>
      <c r="J2064" s="51"/>
    </row>
    <row r="2065" spans="1:10" ht="15.75" thickBot="1">
      <c r="A2065" s="131" t="s">
        <v>1004</v>
      </c>
      <c r="B2065" s="105">
        <v>41933</v>
      </c>
      <c r="C2065" s="48">
        <v>3538.8999020000001</v>
      </c>
      <c r="D2065" s="70">
        <v>3480.75</v>
      </c>
      <c r="E2065" s="70">
        <v>3541.030029</v>
      </c>
      <c r="F2065" s="48">
        <v>3480.75</v>
      </c>
      <c r="G2065" s="132"/>
      <c r="H2065" s="134"/>
      <c r="I2065" s="51">
        <f t="shared" si="25"/>
        <v>1.9594401175664133E-2</v>
      </c>
      <c r="J2065" s="51"/>
    </row>
    <row r="2066" spans="1:10" ht="15.75" thickBot="1">
      <c r="A2066" s="131" t="s">
        <v>1005</v>
      </c>
      <c r="B2066" s="105">
        <v>41932</v>
      </c>
      <c r="C2066" s="48">
        <v>3470.889893</v>
      </c>
      <c r="D2066" s="70">
        <v>3437.3701169999999</v>
      </c>
      <c r="E2066" s="70">
        <v>3472.6000979999999</v>
      </c>
      <c r="F2066" s="48">
        <v>3431.389893</v>
      </c>
      <c r="G2066" s="132"/>
      <c r="H2066" s="133"/>
      <c r="I2066" s="51">
        <f t="shared" si="25"/>
        <v>9.1586010833231146E-3</v>
      </c>
      <c r="J2066" s="51"/>
    </row>
    <row r="2067" spans="1:10" ht="15.75" thickBot="1">
      <c r="A2067" s="131" t="s">
        <v>1006</v>
      </c>
      <c r="B2067" s="105">
        <v>41929</v>
      </c>
      <c r="C2067" s="48">
        <v>3439.389893</v>
      </c>
      <c r="D2067" s="70">
        <v>3399.5500489999999</v>
      </c>
      <c r="E2067" s="70">
        <v>3460.1201169999999</v>
      </c>
      <c r="F2067" s="48">
        <v>3399.5500489999999</v>
      </c>
      <c r="G2067" s="132"/>
      <c r="H2067" s="134"/>
      <c r="I2067" s="51">
        <f t="shared" si="25"/>
        <v>1.2884169516970578E-2</v>
      </c>
      <c r="J2067" s="51"/>
    </row>
    <row r="2068" spans="1:10" ht="15.75" thickBot="1">
      <c r="A2068" s="131" t="s">
        <v>1007</v>
      </c>
      <c r="B2068" s="105">
        <v>41928</v>
      </c>
      <c r="C2068" s="48">
        <v>3395.639893</v>
      </c>
      <c r="D2068" s="70">
        <v>3383.219971</v>
      </c>
      <c r="E2068" s="70">
        <v>3419.6000979999999</v>
      </c>
      <c r="F2068" s="48">
        <v>3345.3701169999999</v>
      </c>
      <c r="G2068" s="132"/>
      <c r="H2068" s="133"/>
      <c r="I2068" s="51">
        <f t="shared" si="25"/>
        <v>1.7963434632117803E-4</v>
      </c>
      <c r="J2068" s="51"/>
    </row>
    <row r="2069" spans="1:10" ht="15.75" thickBot="1">
      <c r="A2069" s="131" t="s">
        <v>1008</v>
      </c>
      <c r="B2069" s="105">
        <v>41927</v>
      </c>
      <c r="C2069" s="48">
        <v>3395.030029</v>
      </c>
      <c r="D2069" s="70">
        <v>3416.3400879999999</v>
      </c>
      <c r="E2069" s="70">
        <v>3416.3400879999999</v>
      </c>
      <c r="F2069" s="48">
        <v>3319.830078</v>
      </c>
      <c r="G2069" s="132"/>
      <c r="H2069" s="134"/>
      <c r="I2069" s="51">
        <f t="shared" si="25"/>
        <v>-8.0059792441062871E-3</v>
      </c>
      <c r="J2069" s="51"/>
    </row>
    <row r="2070" spans="1:10" ht="15.75" thickBot="1">
      <c r="A2070" s="131" t="s">
        <v>1009</v>
      </c>
      <c r="B2070" s="105">
        <v>41926</v>
      </c>
      <c r="C2070" s="48">
        <v>3422.429932</v>
      </c>
      <c r="D2070" s="70">
        <v>3421.360107</v>
      </c>
      <c r="E2070" s="70">
        <v>3460.709961</v>
      </c>
      <c r="F2070" s="48">
        <v>3411.790039</v>
      </c>
      <c r="G2070" s="132"/>
      <c r="H2070" s="133"/>
      <c r="I2070" s="51">
        <f t="shared" si="25"/>
        <v>1.5861592398438429E-3</v>
      </c>
      <c r="J2070" s="51"/>
    </row>
    <row r="2071" spans="1:10" ht="15.75" thickBot="1">
      <c r="A2071" s="131" t="s">
        <v>1010</v>
      </c>
      <c r="B2071" s="105">
        <v>41925</v>
      </c>
      <c r="C2071" s="48">
        <v>3417.01001</v>
      </c>
      <c r="D2071" s="70">
        <v>3473.360107</v>
      </c>
      <c r="E2071" s="70">
        <v>3485.1000979999999</v>
      </c>
      <c r="F2071" s="48">
        <v>3415.929932</v>
      </c>
      <c r="G2071" s="132"/>
      <c r="H2071" s="133"/>
      <c r="I2071" s="51">
        <f t="shared" si="25"/>
        <v>-1.6469827941557269E-2</v>
      </c>
      <c r="J2071" s="51"/>
    </row>
    <row r="2072" spans="1:10" ht="15.75" thickBot="1">
      <c r="A2072" s="131" t="s">
        <v>1011</v>
      </c>
      <c r="B2072" s="105">
        <v>41922</v>
      </c>
      <c r="C2072" s="48">
        <v>3474.2299800000001</v>
      </c>
      <c r="D2072" s="70">
        <v>3509.7700199999999</v>
      </c>
      <c r="E2072" s="70">
        <v>3530.4399410000001</v>
      </c>
      <c r="F2072" s="48">
        <v>3474.0900879999999</v>
      </c>
      <c r="G2072" s="132"/>
      <c r="H2072" s="133"/>
      <c r="I2072" s="51">
        <f t="shared" si="25"/>
        <v>-1.1351386882601511E-2</v>
      </c>
      <c r="J2072" s="51"/>
    </row>
    <row r="2073" spans="1:10" ht="15.75" thickBot="1">
      <c r="A2073" s="131" t="s">
        <v>1012</v>
      </c>
      <c r="B2073" s="105">
        <v>41921</v>
      </c>
      <c r="C2073" s="48">
        <v>3514.1201169999999</v>
      </c>
      <c r="D2073" s="70">
        <v>3586.0500489999999</v>
      </c>
      <c r="E2073" s="70">
        <v>3586.0500489999999</v>
      </c>
      <c r="F2073" s="48">
        <v>3513.280029</v>
      </c>
      <c r="G2073" s="132"/>
      <c r="H2073" s="134"/>
      <c r="I2073" s="51">
        <f t="shared" si="25"/>
        <v>-2.0609951756382472E-2</v>
      </c>
      <c r="J2073" s="51"/>
    </row>
    <row r="2074" spans="1:10" ht="15.75" thickBot="1">
      <c r="A2074" s="131" t="s">
        <v>1013</v>
      </c>
      <c r="B2074" s="105">
        <v>41920</v>
      </c>
      <c r="C2074" s="48">
        <v>3588.070068</v>
      </c>
      <c r="D2074" s="70">
        <v>3527.330078</v>
      </c>
      <c r="E2074" s="70">
        <v>3590.6899410000001</v>
      </c>
      <c r="F2074" s="48">
        <v>3508.570068</v>
      </c>
      <c r="G2074" s="132"/>
      <c r="H2074" s="134"/>
      <c r="I2074" s="51">
        <f t="shared" si="25"/>
        <v>1.7808472013783216E-2</v>
      </c>
      <c r="J2074" s="51"/>
    </row>
    <row r="2075" spans="1:10" ht="15.75" thickBot="1">
      <c r="A2075" s="131" t="s">
        <v>1014</v>
      </c>
      <c r="B2075" s="105">
        <v>41919</v>
      </c>
      <c r="C2075" s="48">
        <v>3525.290039</v>
      </c>
      <c r="D2075" s="70">
        <v>3574.959961</v>
      </c>
      <c r="E2075" s="70">
        <v>3574.959961</v>
      </c>
      <c r="F2075" s="48">
        <v>3524.8798830000001</v>
      </c>
      <c r="G2075" s="132"/>
      <c r="H2075" s="134"/>
      <c r="I2075" s="51">
        <f t="shared" si="25"/>
        <v>-1.5122529398494011E-2</v>
      </c>
      <c r="J2075" s="51"/>
    </row>
    <row r="2076" spans="1:10" ht="15.75" thickBot="1">
      <c r="A2076" s="131" t="s">
        <v>1015</v>
      </c>
      <c r="B2076" s="105">
        <v>41918</v>
      </c>
      <c r="C2076" s="48">
        <v>3579.419922</v>
      </c>
      <c r="D2076" s="70">
        <v>3588.8701169999999</v>
      </c>
      <c r="E2076" s="70">
        <v>3602.9499510000001</v>
      </c>
      <c r="F2076" s="48">
        <v>3567.8798830000001</v>
      </c>
      <c r="G2076" s="132"/>
      <c r="H2076" s="134"/>
      <c r="I2076" s="51">
        <f t="shared" si="25"/>
        <v>-1.5397800495536851E-3</v>
      </c>
      <c r="J2076" s="51"/>
    </row>
    <row r="2077" spans="1:10" ht="15.75" thickBot="1">
      <c r="A2077" s="131" t="s">
        <v>1016</v>
      </c>
      <c r="B2077" s="105">
        <v>41915</v>
      </c>
      <c r="C2077" s="48">
        <v>3584.9399410000001</v>
      </c>
      <c r="D2077" s="70">
        <v>3548.8999020000001</v>
      </c>
      <c r="E2077" s="70">
        <v>3590.8701169999999</v>
      </c>
      <c r="F2077" s="48">
        <v>3548.8999020000001</v>
      </c>
      <c r="G2077" s="132"/>
      <c r="H2077" s="133"/>
      <c r="I2077" s="51">
        <f t="shared" si="25"/>
        <v>1.1180969580044664E-2</v>
      </c>
      <c r="J2077" s="51"/>
    </row>
    <row r="2078" spans="1:10" ht="15.75" thickBot="1">
      <c r="A2078" s="131" t="s">
        <v>1017</v>
      </c>
      <c r="B2078" s="105">
        <v>41914</v>
      </c>
      <c r="C2078" s="48">
        <v>3545.3000489999999</v>
      </c>
      <c r="D2078" s="70">
        <v>3544.679932</v>
      </c>
      <c r="E2078" s="70">
        <v>3556.139893</v>
      </c>
      <c r="F2078" s="48">
        <v>3508.8701169999999</v>
      </c>
      <c r="G2078" s="132"/>
      <c r="H2078" s="134"/>
      <c r="I2078" s="51">
        <f t="shared" si="25"/>
        <v>9.0287956999945962E-5</v>
      </c>
      <c r="J2078" s="51"/>
    </row>
    <row r="2079" spans="1:10" ht="15.75" thickBot="1">
      <c r="A2079" s="131" t="s">
        <v>1018</v>
      </c>
      <c r="B2079" s="105">
        <v>41913</v>
      </c>
      <c r="C2079" s="48">
        <v>3544.9799800000001</v>
      </c>
      <c r="D2079" s="70">
        <v>3591.0200199999999</v>
      </c>
      <c r="E2079" s="70">
        <v>3591.0200199999999</v>
      </c>
      <c r="F2079" s="48">
        <v>3536.889893</v>
      </c>
      <c r="G2079" s="132"/>
      <c r="H2079" s="133"/>
      <c r="I2079" s="51">
        <f t="shared" si="25"/>
        <v>-1.3158889275523666E-2</v>
      </c>
      <c r="J2079" s="51"/>
    </row>
    <row r="2080" spans="1:10" ht="15.75" thickBot="1">
      <c r="A2080" s="131" t="s">
        <v>1019</v>
      </c>
      <c r="B2080" s="105">
        <v>41912</v>
      </c>
      <c r="C2080" s="48">
        <v>3592.25</v>
      </c>
      <c r="D2080" s="70">
        <v>3603.040039</v>
      </c>
      <c r="E2080" s="70">
        <v>3615.419922</v>
      </c>
      <c r="F2080" s="48">
        <v>3586.25</v>
      </c>
      <c r="G2080" s="132"/>
      <c r="H2080" s="134"/>
      <c r="I2080" s="51">
        <f t="shared" si="25"/>
        <v>-2.7317717657260321E-3</v>
      </c>
      <c r="J2080" s="51"/>
    </row>
    <row r="2081" spans="1:10" ht="15.75" thickBot="1">
      <c r="A2081" s="131" t="s">
        <v>1020</v>
      </c>
      <c r="B2081" s="105">
        <v>41911</v>
      </c>
      <c r="C2081" s="48">
        <v>3602.0900879999999</v>
      </c>
      <c r="D2081" s="70">
        <v>3604.1999510000001</v>
      </c>
      <c r="E2081" s="70">
        <v>3608.3701169999999</v>
      </c>
      <c r="F2081" s="48">
        <v>3577.030029</v>
      </c>
      <c r="G2081" s="132"/>
      <c r="H2081" s="134"/>
      <c r="I2081" s="51">
        <f t="shared" si="25"/>
        <v>-2.461905645901763E-3</v>
      </c>
      <c r="J2081" s="51"/>
    </row>
    <row r="2082" spans="1:10" ht="15.75" thickBot="1">
      <c r="A2082" s="131" t="s">
        <v>1021</v>
      </c>
      <c r="B2082" s="105">
        <v>41908</v>
      </c>
      <c r="C2082" s="48">
        <v>3610.9799800000001</v>
      </c>
      <c r="D2082" s="70">
        <v>3580.709961</v>
      </c>
      <c r="E2082" s="70">
        <v>3617.3999020000001</v>
      </c>
      <c r="F2082" s="48">
        <v>3580.709961</v>
      </c>
      <c r="G2082" s="132"/>
      <c r="H2082" s="133"/>
      <c r="I2082" s="51">
        <f t="shared" si="25"/>
        <v>8.7634887773546666E-3</v>
      </c>
      <c r="J2082" s="51"/>
    </row>
    <row r="2083" spans="1:10" ht="15.75" thickBot="1">
      <c r="A2083" s="131" t="s">
        <v>1022</v>
      </c>
      <c r="B2083" s="105">
        <v>41907</v>
      </c>
      <c r="C2083" s="48">
        <v>3579.610107</v>
      </c>
      <c r="D2083" s="70">
        <v>3636.6599120000001</v>
      </c>
      <c r="E2083" s="70">
        <v>3636.6599120000001</v>
      </c>
      <c r="F2083" s="48">
        <v>3579.610107</v>
      </c>
      <c r="G2083" s="132"/>
      <c r="H2083" s="134"/>
      <c r="I2083" s="51">
        <f t="shared" si="25"/>
        <v>-1.6168972129255832E-2</v>
      </c>
      <c r="J2083" s="51"/>
    </row>
    <row r="2084" spans="1:10" ht="15.75" thickBot="1">
      <c r="A2084" s="131" t="s">
        <v>1023</v>
      </c>
      <c r="B2084" s="105">
        <v>41906</v>
      </c>
      <c r="C2084" s="48">
        <v>3638.4399410000001</v>
      </c>
      <c r="D2084" s="70">
        <v>3611.1999510000001</v>
      </c>
      <c r="E2084" s="70">
        <v>3641.1499020000001</v>
      </c>
      <c r="F2084" s="48">
        <v>3602.8500979999999</v>
      </c>
      <c r="G2084" s="132"/>
      <c r="H2084" s="134"/>
      <c r="I2084" s="51">
        <f t="shared" si="25"/>
        <v>7.8501543532547569E-3</v>
      </c>
      <c r="J2084" s="51"/>
    </row>
    <row r="2085" spans="1:10" ht="15.75" thickBot="1">
      <c r="A2085" s="131" t="s">
        <v>1024</v>
      </c>
      <c r="B2085" s="105">
        <v>41905</v>
      </c>
      <c r="C2085" s="48">
        <v>3610.1000979999999</v>
      </c>
      <c r="D2085" s="70">
        <v>3628.330078</v>
      </c>
      <c r="E2085" s="70">
        <v>3633.1201169999999</v>
      </c>
      <c r="F2085" s="48">
        <v>3610.1000979999999</v>
      </c>
      <c r="G2085" s="132"/>
      <c r="H2085" s="134"/>
      <c r="I2085" s="51">
        <f t="shared" si="25"/>
        <v>-5.6737965896428433E-3</v>
      </c>
      <c r="J2085" s="51"/>
    </row>
    <row r="2086" spans="1:10" ht="15.75" thickBot="1">
      <c r="A2086" s="131" t="s">
        <v>1025</v>
      </c>
      <c r="B2086" s="105">
        <v>41904</v>
      </c>
      <c r="C2086" s="48">
        <v>3630.6999510000001</v>
      </c>
      <c r="D2086" s="70">
        <v>3657.6298830000001</v>
      </c>
      <c r="E2086" s="70">
        <v>3657.6298830000001</v>
      </c>
      <c r="F2086" s="48">
        <v>3624.7299800000001</v>
      </c>
      <c r="G2086" s="132"/>
      <c r="H2086" s="133"/>
      <c r="I2086" s="51">
        <f t="shared" si="25"/>
        <v>-8.0136167647819612E-3</v>
      </c>
      <c r="J2086" s="51"/>
    </row>
    <row r="2087" spans="1:10" ht="15.75" thickBot="1">
      <c r="A2087" s="131" t="s">
        <v>1026</v>
      </c>
      <c r="B2087" s="105">
        <v>41901</v>
      </c>
      <c r="C2087" s="48">
        <v>3660.030029</v>
      </c>
      <c r="D2087" s="70">
        <v>3664.290039</v>
      </c>
      <c r="E2087" s="70">
        <v>3676.1599120000001</v>
      </c>
      <c r="F2087" s="48">
        <v>3653.1298830000001</v>
      </c>
      <c r="G2087" s="132"/>
      <c r="H2087" s="134"/>
      <c r="I2087" s="51">
        <f t="shared" si="25"/>
        <v>-4.6424804922395868E-4</v>
      </c>
      <c r="J2087" s="51"/>
    </row>
    <row r="2088" spans="1:10" ht="15.75" thickBot="1">
      <c r="A2088" s="131" t="s">
        <v>1027</v>
      </c>
      <c r="B2088" s="105">
        <v>41900</v>
      </c>
      <c r="C2088" s="48">
        <v>3661.7299800000001</v>
      </c>
      <c r="D2088" s="70">
        <v>3646.639893</v>
      </c>
      <c r="E2088" s="70">
        <v>3663.48999</v>
      </c>
      <c r="F2088" s="48">
        <v>3646.639893</v>
      </c>
      <c r="G2088" s="132"/>
      <c r="H2088" s="133"/>
      <c r="I2088" s="51">
        <f t="shared" si="25"/>
        <v>5.0310365299011117E-3</v>
      </c>
      <c r="J2088" s="51"/>
    </row>
    <row r="2089" spans="1:10" ht="15.75" thickBot="1">
      <c r="A2089" s="131" t="s">
        <v>1028</v>
      </c>
      <c r="B2089" s="105">
        <v>41899</v>
      </c>
      <c r="C2089" s="48">
        <v>3643.3999020000001</v>
      </c>
      <c r="D2089" s="70">
        <v>3639.2700199999999</v>
      </c>
      <c r="E2089" s="70">
        <v>3659.969971</v>
      </c>
      <c r="F2089" s="48">
        <v>3628.389893</v>
      </c>
      <c r="G2089" s="132"/>
      <c r="H2089" s="133"/>
      <c r="I2089" s="51">
        <f t="shared" si="25"/>
        <v>1.3191347965495481E-3</v>
      </c>
      <c r="J2089" s="51"/>
    </row>
    <row r="2090" spans="1:10" ht="15.75" thickBot="1">
      <c r="A2090" s="131" t="s">
        <v>1029</v>
      </c>
      <c r="B2090" s="105">
        <v>41898</v>
      </c>
      <c r="C2090" s="48">
        <v>3638.6000979999999</v>
      </c>
      <c r="D2090" s="70">
        <v>3607.5600589999999</v>
      </c>
      <c r="E2090" s="70">
        <v>3644.6000979999999</v>
      </c>
      <c r="F2090" s="48">
        <v>3602.6298830000001</v>
      </c>
      <c r="G2090" s="132"/>
      <c r="H2090" s="133"/>
      <c r="I2090" s="51">
        <f t="shared" si="25"/>
        <v>7.4982494489952423E-3</v>
      </c>
      <c r="J2090" s="51"/>
    </row>
    <row r="2091" spans="1:10" ht="15.75" thickBot="1">
      <c r="A2091" s="131" t="s">
        <v>1030</v>
      </c>
      <c r="B2091" s="105">
        <v>41897</v>
      </c>
      <c r="C2091" s="48">
        <v>3611.5200199999999</v>
      </c>
      <c r="D2091" s="70">
        <v>3614.98999</v>
      </c>
      <c r="E2091" s="70">
        <v>3616.9099120000001</v>
      </c>
      <c r="F2091" s="48">
        <v>3601.51001</v>
      </c>
      <c r="G2091" s="132"/>
      <c r="H2091" s="133"/>
      <c r="I2091" s="51">
        <f t="shared" si="25"/>
        <v>-7.0282146907729715E-4</v>
      </c>
      <c r="J2091" s="51"/>
    </row>
    <row r="2092" spans="1:10" ht="15.75" thickBot="1">
      <c r="A2092" s="131" t="s">
        <v>1031</v>
      </c>
      <c r="B2092" s="105">
        <v>41894</v>
      </c>
      <c r="C2092" s="48">
        <v>3614.0600589999999</v>
      </c>
      <c r="D2092" s="70">
        <v>3634.4499510000001</v>
      </c>
      <c r="E2092" s="70">
        <v>3634.4499510000001</v>
      </c>
      <c r="F2092" s="48">
        <v>3604.6298830000001</v>
      </c>
      <c r="G2092" s="132"/>
      <c r="H2092" s="134"/>
      <c r="I2092" s="51">
        <f t="shared" si="25"/>
        <v>-5.9411093234289503E-3</v>
      </c>
      <c r="J2092" s="51"/>
    </row>
    <row r="2093" spans="1:10" ht="15.75" thickBot="1">
      <c r="A2093" s="131" t="s">
        <v>1032</v>
      </c>
      <c r="B2093" s="105">
        <v>41893</v>
      </c>
      <c r="C2093" s="48">
        <v>3635.6599120000001</v>
      </c>
      <c r="D2093" s="70">
        <v>3627.290039</v>
      </c>
      <c r="E2093" s="70">
        <v>3636.01001</v>
      </c>
      <c r="F2093" s="48">
        <v>3614.73999</v>
      </c>
      <c r="G2093" s="132"/>
      <c r="H2093" s="134"/>
      <c r="I2093" s="51">
        <f t="shared" si="25"/>
        <v>1.1593058025873848E-3</v>
      </c>
      <c r="J2093" s="51"/>
    </row>
    <row r="2094" spans="1:10" ht="15.75" thickBot="1">
      <c r="A2094" s="131" t="s">
        <v>1033</v>
      </c>
      <c r="B2094" s="105">
        <v>41892</v>
      </c>
      <c r="C2094" s="48">
        <v>3631.4499510000001</v>
      </c>
      <c r="D2094" s="70">
        <v>3618.1999510000001</v>
      </c>
      <c r="E2094" s="70">
        <v>3633.1899410000001</v>
      </c>
      <c r="F2094" s="48">
        <v>3608.3701169999999</v>
      </c>
      <c r="G2094" s="132"/>
      <c r="H2094" s="134"/>
      <c r="I2094" s="51">
        <f t="shared" si="25"/>
        <v>3.7480571275085861E-3</v>
      </c>
      <c r="J2094" s="51"/>
    </row>
    <row r="2095" spans="1:10" ht="15.75" thickBot="1">
      <c r="A2095" s="131" t="s">
        <v>1034</v>
      </c>
      <c r="B2095" s="105">
        <v>41891</v>
      </c>
      <c r="C2095" s="48">
        <v>3617.889893</v>
      </c>
      <c r="D2095" s="70">
        <v>3640.23999</v>
      </c>
      <c r="E2095" s="70">
        <v>3640.23999</v>
      </c>
      <c r="F2095" s="48">
        <v>3611.040039</v>
      </c>
      <c r="G2095" s="132"/>
      <c r="H2095" s="133"/>
      <c r="I2095" s="51">
        <f t="shared" si="25"/>
        <v>-6.527248445598377E-3</v>
      </c>
      <c r="J2095" s="51"/>
    </row>
    <row r="2096" spans="1:10" ht="15.75" thickBot="1">
      <c r="A2096" s="131" t="s">
        <v>1035</v>
      </c>
      <c r="B2096" s="105">
        <v>41890</v>
      </c>
      <c r="C2096" s="48">
        <v>3641.6599120000001</v>
      </c>
      <c r="D2096" s="70">
        <v>3651.8999020000001</v>
      </c>
      <c r="E2096" s="70">
        <v>3651.8999020000001</v>
      </c>
      <c r="F2096" s="48">
        <v>3630.860107</v>
      </c>
      <c r="G2096" s="132"/>
      <c r="H2096" s="134"/>
      <c r="I2096" s="51">
        <f t="shared" si="25"/>
        <v>-2.9023393654823426E-3</v>
      </c>
      <c r="J2096" s="51"/>
    </row>
    <row r="2097" spans="1:10" ht="15.75" thickBot="1">
      <c r="A2097" s="131" t="s">
        <v>1036</v>
      </c>
      <c r="B2097" s="105">
        <v>41887</v>
      </c>
      <c r="C2097" s="48">
        <v>3652.26001</v>
      </c>
      <c r="D2097" s="70">
        <v>3634.5900879999999</v>
      </c>
      <c r="E2097" s="70">
        <v>3652.26001</v>
      </c>
      <c r="F2097" s="48">
        <v>3620.23999</v>
      </c>
      <c r="G2097" s="132"/>
      <c r="H2097" s="133"/>
      <c r="I2097" s="51">
        <f t="shared" si="25"/>
        <v>5.0606907808752322E-3</v>
      </c>
      <c r="J2097" s="51"/>
    </row>
    <row r="2098" spans="1:10" ht="15.75" thickBot="1">
      <c r="A2098" s="131" t="s">
        <v>1037</v>
      </c>
      <c r="B2098" s="105">
        <v>41886</v>
      </c>
      <c r="C2098" s="48">
        <v>3633.8701169999999</v>
      </c>
      <c r="D2098" s="70">
        <v>3641.179932</v>
      </c>
      <c r="E2098" s="70">
        <v>3658.459961</v>
      </c>
      <c r="F2098" s="48">
        <v>3624.669922</v>
      </c>
      <c r="G2098" s="132"/>
      <c r="H2098" s="133"/>
      <c r="I2098" s="51">
        <f t="shared" si="25"/>
        <v>-1.5057581305550904E-3</v>
      </c>
      <c r="J2098" s="51"/>
    </row>
    <row r="2099" spans="1:10" ht="15.75" thickBot="1">
      <c r="A2099" s="131" t="s">
        <v>1038</v>
      </c>
      <c r="B2099" s="105">
        <v>41885</v>
      </c>
      <c r="C2099" s="48">
        <v>3639.3500979999999</v>
      </c>
      <c r="D2099" s="70">
        <v>3644.530029</v>
      </c>
      <c r="E2099" s="70">
        <v>3654.9099120000001</v>
      </c>
      <c r="F2099" s="48">
        <v>3634.6899410000001</v>
      </c>
      <c r="G2099" s="132"/>
      <c r="H2099" s="133"/>
      <c r="I2099" s="51">
        <f t="shared" si="25"/>
        <v>-5.9588358380080475E-4</v>
      </c>
      <c r="J2099" s="51"/>
    </row>
    <row r="2100" spans="1:10" ht="15.75" thickBot="1">
      <c r="A2100" s="131" t="s">
        <v>1039</v>
      </c>
      <c r="B2100" s="105">
        <v>41884</v>
      </c>
      <c r="C2100" s="48">
        <v>3641.5200199999999</v>
      </c>
      <c r="D2100" s="70">
        <v>3644.7700199999999</v>
      </c>
      <c r="E2100" s="70">
        <v>3648.419922</v>
      </c>
      <c r="F2100" s="48">
        <v>3628.0600589999999</v>
      </c>
      <c r="G2100" s="132"/>
      <c r="H2100" s="134"/>
      <c r="I2100" s="51">
        <f t="shared" si="25"/>
        <v>-4.9681416760172237E-4</v>
      </c>
      <c r="J2100" s="51"/>
    </row>
    <row r="2101" spans="1:10" ht="15.75" thickBot="1">
      <c r="A2101" s="131" t="s">
        <v>1040</v>
      </c>
      <c r="B2101" s="105">
        <v>41880</v>
      </c>
      <c r="C2101" s="48">
        <v>3643.330078</v>
      </c>
      <c r="D2101" s="70">
        <v>3634.3999020000001</v>
      </c>
      <c r="E2101" s="70">
        <v>3643.330078</v>
      </c>
      <c r="F2101" s="48">
        <v>3627.48999</v>
      </c>
      <c r="G2101" s="132"/>
      <c r="H2101" s="134"/>
      <c r="I2101" s="51">
        <f t="shared" si="25"/>
        <v>3.4013126120293613E-3</v>
      </c>
      <c r="J2101" s="51"/>
    </row>
    <row r="2102" spans="1:10" ht="15.75" thickBot="1">
      <c r="A2102" s="131" t="s">
        <v>1041</v>
      </c>
      <c r="B2102" s="105">
        <v>41879</v>
      </c>
      <c r="C2102" s="48">
        <v>3630.9799800000001</v>
      </c>
      <c r="D2102" s="70">
        <v>3632.219971</v>
      </c>
      <c r="E2102" s="70">
        <v>3634.219971</v>
      </c>
      <c r="F2102" s="48">
        <v>3619.7299800000001</v>
      </c>
      <c r="G2102" s="132"/>
      <c r="H2102" s="133"/>
      <c r="I2102" s="51">
        <f t="shared" si="25"/>
        <v>-1.5563578376001086E-3</v>
      </c>
      <c r="J2102" s="51"/>
    </row>
    <row r="2103" spans="1:10" ht="15.75" thickBot="1">
      <c r="A2103" s="131" t="s">
        <v>1042</v>
      </c>
      <c r="B2103" s="105">
        <v>41878</v>
      </c>
      <c r="C2103" s="48">
        <v>3636.639893</v>
      </c>
      <c r="D2103" s="70">
        <v>3637.4099120000001</v>
      </c>
      <c r="E2103" s="70">
        <v>3640.320068</v>
      </c>
      <c r="F2103" s="48">
        <v>3629.540039</v>
      </c>
      <c r="G2103" s="132"/>
      <c r="H2103" s="134"/>
      <c r="I2103" s="51">
        <f t="shared" si="25"/>
        <v>2.5577727870906841E-4</v>
      </c>
      <c r="J2103" s="51"/>
    </row>
    <row r="2104" spans="1:10" ht="15.75" thickBot="1">
      <c r="A2104" s="131" t="s">
        <v>1043</v>
      </c>
      <c r="B2104" s="105">
        <v>41877</v>
      </c>
      <c r="C2104" s="48">
        <v>3635.709961</v>
      </c>
      <c r="D2104" s="70">
        <v>3633.110107</v>
      </c>
      <c r="E2104" s="70">
        <v>3644.830078</v>
      </c>
      <c r="F2104" s="48">
        <v>3633.110107</v>
      </c>
      <c r="G2104" s="132"/>
      <c r="H2104" s="134"/>
      <c r="I2104" s="51">
        <f t="shared" si="25"/>
        <v>1.0600226568693305E-3</v>
      </c>
      <c r="J2104" s="51"/>
    </row>
    <row r="2105" spans="1:10" ht="15.75" thickBot="1">
      <c r="A2105" s="131" t="s">
        <v>1044</v>
      </c>
      <c r="B2105" s="105">
        <v>41876</v>
      </c>
      <c r="C2105" s="48">
        <v>3631.860107</v>
      </c>
      <c r="D2105" s="70">
        <v>3620.6298830000001</v>
      </c>
      <c r="E2105" s="70">
        <v>3639.1899410000001</v>
      </c>
      <c r="F2105" s="48">
        <v>3620.6298830000001</v>
      </c>
      <c r="G2105" s="132"/>
      <c r="H2105" s="134"/>
      <c r="I2105" s="51">
        <f t="shared" si="25"/>
        <v>4.8029069027528681E-3</v>
      </c>
      <c r="J2105" s="51"/>
    </row>
    <row r="2106" spans="1:10" ht="15.75" thickBot="1">
      <c r="A2106" s="131" t="s">
        <v>1045</v>
      </c>
      <c r="B2106" s="105">
        <v>41873</v>
      </c>
      <c r="C2106" s="48">
        <v>3614.5</v>
      </c>
      <c r="D2106" s="70">
        <v>3622.1298830000001</v>
      </c>
      <c r="E2106" s="70">
        <v>3623.75</v>
      </c>
      <c r="F2106" s="48">
        <v>3608.1899410000001</v>
      </c>
      <c r="G2106" s="132"/>
      <c r="H2106" s="134"/>
      <c r="I2106" s="51">
        <f t="shared" si="25"/>
        <v>-1.8584790353469716E-3</v>
      </c>
      <c r="J2106" s="51"/>
    </row>
    <row r="2107" spans="1:10" ht="15.75" thickBot="1">
      <c r="A2107" s="131" t="s">
        <v>1046</v>
      </c>
      <c r="B2107" s="105">
        <v>41872</v>
      </c>
      <c r="C2107" s="48">
        <v>3621.2299800000001</v>
      </c>
      <c r="D2107" s="70">
        <v>3611.1499020000001</v>
      </c>
      <c r="E2107" s="70">
        <v>3625.580078</v>
      </c>
      <c r="F2107" s="48">
        <v>3611.1499020000001</v>
      </c>
      <c r="G2107" s="132"/>
      <c r="H2107" s="134"/>
      <c r="I2107" s="51">
        <f t="shared" si="25"/>
        <v>2.9746627271496351E-3</v>
      </c>
      <c r="J2107" s="51"/>
    </row>
    <row r="2108" spans="1:10" ht="15.75" thickBot="1">
      <c r="A2108" s="131" t="s">
        <v>1047</v>
      </c>
      <c r="B2108" s="105">
        <v>41871</v>
      </c>
      <c r="C2108" s="48">
        <v>3610.48999</v>
      </c>
      <c r="D2108" s="70">
        <v>3599.5</v>
      </c>
      <c r="E2108" s="70">
        <v>3614.1899410000001</v>
      </c>
      <c r="F2108" s="48">
        <v>3594.4499510000001</v>
      </c>
      <c r="G2108" s="132"/>
      <c r="H2108" s="134"/>
      <c r="I2108" s="51">
        <f t="shared" si="25"/>
        <v>2.5434802702359871E-3</v>
      </c>
      <c r="J2108" s="51"/>
    </row>
    <row r="2109" spans="1:10" ht="15.75" thickBot="1">
      <c r="A2109" s="131" t="s">
        <v>1048</v>
      </c>
      <c r="B2109" s="105">
        <v>41870</v>
      </c>
      <c r="C2109" s="48">
        <v>3601.330078</v>
      </c>
      <c r="D2109" s="70">
        <v>3585.209961</v>
      </c>
      <c r="E2109" s="70">
        <v>3603.0900879999999</v>
      </c>
      <c r="F2109" s="48">
        <v>3585.209961</v>
      </c>
      <c r="G2109" s="132"/>
      <c r="H2109" s="134"/>
      <c r="I2109" s="51">
        <f t="shared" si="25"/>
        <v>5.200024354481636E-3</v>
      </c>
      <c r="J2109" s="51"/>
    </row>
    <row r="2110" spans="1:10" ht="15.75" thickBot="1">
      <c r="A2110" s="131" t="s">
        <v>1049</v>
      </c>
      <c r="B2110" s="105">
        <v>41869</v>
      </c>
      <c r="C2110" s="48">
        <v>3582.6999510000001</v>
      </c>
      <c r="D2110" s="70">
        <v>3558.389893</v>
      </c>
      <c r="E2110" s="70">
        <v>3583.139893</v>
      </c>
      <c r="F2110" s="48">
        <v>3558.389893</v>
      </c>
      <c r="G2110" s="132"/>
      <c r="H2110" s="133"/>
      <c r="I2110" s="51">
        <f t="shared" si="25"/>
        <v>8.5947546627529459E-3</v>
      </c>
      <c r="J2110" s="51"/>
    </row>
    <row r="2111" spans="1:10" ht="15.75" thickBot="1">
      <c r="A2111" s="131" t="s">
        <v>1050</v>
      </c>
      <c r="B2111" s="105">
        <v>41866</v>
      </c>
      <c r="C2111" s="48">
        <v>3552.169922</v>
      </c>
      <c r="D2111" s="70">
        <v>3559.0900879999999</v>
      </c>
      <c r="E2111" s="70">
        <v>3568.4799800000001</v>
      </c>
      <c r="F2111" s="48">
        <v>3527.75</v>
      </c>
      <c r="G2111" s="132"/>
      <c r="H2111" s="134"/>
      <c r="I2111" s="51">
        <f t="shared" ref="I2111:I2174" si="26">(C2111/C2112)-1</f>
        <v>5.6292987168360398E-5</v>
      </c>
      <c r="J2111" s="51"/>
    </row>
    <row r="2112" spans="1:10" ht="15.75" thickBot="1">
      <c r="A2112" s="131" t="s">
        <v>1051</v>
      </c>
      <c r="B2112" s="105">
        <v>41865</v>
      </c>
      <c r="C2112" s="48">
        <v>3551.969971</v>
      </c>
      <c r="D2112" s="70">
        <v>3537.8500979999999</v>
      </c>
      <c r="E2112" s="70">
        <v>3551.969971</v>
      </c>
      <c r="F2112" s="48">
        <v>3537.8500979999999</v>
      </c>
      <c r="G2112" s="132"/>
      <c r="H2112" s="134"/>
      <c r="I2112" s="51">
        <f t="shared" si="26"/>
        <v>4.3971161069598086E-3</v>
      </c>
      <c r="J2112" s="51"/>
    </row>
    <row r="2113" spans="1:10" ht="15.75" thickBot="1">
      <c r="A2113" s="131" t="s">
        <v>1052</v>
      </c>
      <c r="B2113" s="105">
        <v>41864</v>
      </c>
      <c r="C2113" s="48">
        <v>3536.419922</v>
      </c>
      <c r="D2113" s="70">
        <v>3516.219971</v>
      </c>
      <c r="E2113" s="70">
        <v>3539.3798830000001</v>
      </c>
      <c r="F2113" s="48">
        <v>3516.219971</v>
      </c>
      <c r="G2113" s="132"/>
      <c r="H2113" s="133"/>
      <c r="I2113" s="51">
        <f t="shared" si="26"/>
        <v>6.9647607807679091E-3</v>
      </c>
      <c r="J2113" s="51"/>
    </row>
    <row r="2114" spans="1:10" ht="15.75" thickBot="1">
      <c r="A2114" s="131" t="s">
        <v>1053</v>
      </c>
      <c r="B2114" s="105">
        <v>41863</v>
      </c>
      <c r="C2114" s="48">
        <v>3511.959961</v>
      </c>
      <c r="D2114" s="70">
        <v>3515.5600589999999</v>
      </c>
      <c r="E2114" s="70">
        <v>3522.679932</v>
      </c>
      <c r="F2114" s="48">
        <v>3502.070068</v>
      </c>
      <c r="G2114" s="132"/>
      <c r="H2114" s="133"/>
      <c r="I2114" s="51">
        <f t="shared" si="26"/>
        <v>-1.5835168297293478E-3</v>
      </c>
      <c r="J2114" s="51"/>
    </row>
    <row r="2115" spans="1:10" ht="15.75" thickBot="1">
      <c r="A2115" s="131" t="s">
        <v>1054</v>
      </c>
      <c r="B2115" s="105">
        <v>41862</v>
      </c>
      <c r="C2115" s="48">
        <v>3517.530029</v>
      </c>
      <c r="D2115" s="70">
        <v>3511.1999510000001</v>
      </c>
      <c r="E2115" s="70">
        <v>3532.030029</v>
      </c>
      <c r="F2115" s="48">
        <v>3511.1999510000001</v>
      </c>
      <c r="G2115" s="132"/>
      <c r="H2115" s="134"/>
      <c r="I2115" s="51">
        <f t="shared" si="26"/>
        <v>2.9425292796150249E-3</v>
      </c>
      <c r="J2115" s="51"/>
    </row>
    <row r="2116" spans="1:10" ht="15.75" thickBot="1">
      <c r="A2116" s="131" t="s">
        <v>1055</v>
      </c>
      <c r="B2116" s="105">
        <v>41859</v>
      </c>
      <c r="C2116" s="48">
        <v>3507.209961</v>
      </c>
      <c r="D2116" s="70">
        <v>3468.639893</v>
      </c>
      <c r="E2116" s="70">
        <v>3508.639893</v>
      </c>
      <c r="F2116" s="48">
        <v>3466.209961</v>
      </c>
      <c r="G2116" s="132"/>
      <c r="H2116" s="133"/>
      <c r="I2116" s="51">
        <f t="shared" si="26"/>
        <v>1.1557095830168063E-2</v>
      </c>
      <c r="J2116" s="51"/>
    </row>
    <row r="2117" spans="1:10" ht="15.75" thickBot="1">
      <c r="A2117" s="131" t="s">
        <v>1056</v>
      </c>
      <c r="B2117" s="105">
        <v>41858</v>
      </c>
      <c r="C2117" s="48">
        <v>3467.139893</v>
      </c>
      <c r="D2117" s="70">
        <v>3491.570068</v>
      </c>
      <c r="E2117" s="70">
        <v>3502.1499020000001</v>
      </c>
      <c r="F2117" s="48">
        <v>3458.4399410000001</v>
      </c>
      <c r="G2117" s="132"/>
      <c r="H2117" s="134"/>
      <c r="I2117" s="51">
        <f t="shared" si="26"/>
        <v>-5.3160595852885795E-3</v>
      </c>
      <c r="J2117" s="51"/>
    </row>
    <row r="2118" spans="1:10" ht="15.75" thickBot="1">
      <c r="A2118" s="131" t="s">
        <v>1057</v>
      </c>
      <c r="B2118" s="105">
        <v>41857</v>
      </c>
      <c r="C2118" s="48">
        <v>3485.669922</v>
      </c>
      <c r="D2118" s="70">
        <v>3480.320068</v>
      </c>
      <c r="E2118" s="70">
        <v>3499.5900879999999</v>
      </c>
      <c r="F2118" s="48">
        <v>3469.830078</v>
      </c>
      <c r="G2118" s="132"/>
      <c r="H2118" s="134"/>
      <c r="I2118" s="51">
        <f t="shared" si="26"/>
        <v>3.1850878768291402E-4</v>
      </c>
      <c r="J2118" s="51"/>
    </row>
    <row r="2119" spans="1:10" ht="15.75" thickBot="1">
      <c r="A2119" s="131" t="s">
        <v>1058</v>
      </c>
      <c r="B2119" s="105">
        <v>41856</v>
      </c>
      <c r="C2119" s="48">
        <v>3484.5600589999999</v>
      </c>
      <c r="D2119" s="70">
        <v>3513.830078</v>
      </c>
      <c r="E2119" s="70">
        <v>3513.830078</v>
      </c>
      <c r="F2119" s="48">
        <v>3472.9799800000001</v>
      </c>
      <c r="G2119" s="132"/>
      <c r="H2119" s="134"/>
      <c r="I2119" s="51">
        <f t="shared" si="26"/>
        <v>-9.5926735944337205E-3</v>
      </c>
      <c r="J2119" s="51"/>
    </row>
    <row r="2120" spans="1:10" ht="15.75" thickBot="1">
      <c r="A2120" s="131" t="s">
        <v>1059</v>
      </c>
      <c r="B2120" s="105">
        <v>41855</v>
      </c>
      <c r="C2120" s="48">
        <v>3518.3100589999999</v>
      </c>
      <c r="D2120" s="70">
        <v>3495.8701169999999</v>
      </c>
      <c r="E2120" s="70">
        <v>3525.389893</v>
      </c>
      <c r="F2120" s="48">
        <v>3486.070068</v>
      </c>
      <c r="G2120" s="132"/>
      <c r="H2120" s="134"/>
      <c r="I2120" s="51">
        <f t="shared" si="26"/>
        <v>7.1940545546451684E-3</v>
      </c>
      <c r="J2120" s="51"/>
    </row>
    <row r="2121" spans="1:10" ht="15.75" thickBot="1">
      <c r="A2121" s="131" t="s">
        <v>1060</v>
      </c>
      <c r="B2121" s="105">
        <v>41852</v>
      </c>
      <c r="C2121" s="48">
        <v>3493.179932</v>
      </c>
      <c r="D2121" s="70">
        <v>3501.610107</v>
      </c>
      <c r="E2121" s="70">
        <v>3515.070068</v>
      </c>
      <c r="F2121" s="48">
        <v>3477.6899410000001</v>
      </c>
      <c r="G2121" s="132"/>
      <c r="H2121" s="134"/>
      <c r="I2121" s="51">
        <f t="shared" si="26"/>
        <v>-2.857398305140868E-3</v>
      </c>
      <c r="J2121" s="51"/>
    </row>
    <row r="2122" spans="1:10" ht="15.75" thickBot="1">
      <c r="A2122" s="131" t="s">
        <v>1061</v>
      </c>
      <c r="B2122" s="105">
        <v>41851</v>
      </c>
      <c r="C2122" s="48">
        <v>3503.1899410000001</v>
      </c>
      <c r="D2122" s="70">
        <v>3565.7299800000001</v>
      </c>
      <c r="E2122" s="70">
        <v>3565.7299800000001</v>
      </c>
      <c r="F2122" s="48">
        <v>3503.1899410000001</v>
      </c>
      <c r="G2122" s="132"/>
      <c r="H2122" s="134"/>
      <c r="I2122" s="51">
        <f t="shared" si="26"/>
        <v>-1.9935937270590176E-2</v>
      </c>
      <c r="J2122" s="51"/>
    </row>
    <row r="2123" spans="1:10" ht="15.75" thickBot="1">
      <c r="A2123" s="131" t="s">
        <v>1062</v>
      </c>
      <c r="B2123" s="105">
        <v>41850</v>
      </c>
      <c r="C2123" s="48">
        <v>3574.4499510000001</v>
      </c>
      <c r="D2123" s="70">
        <v>3580.1499020000001</v>
      </c>
      <c r="E2123" s="70">
        <v>3590.3798830000001</v>
      </c>
      <c r="F2123" s="48">
        <v>3560.580078</v>
      </c>
      <c r="G2123" s="132"/>
      <c r="H2123" s="134"/>
      <c r="I2123" s="51">
        <f t="shared" si="26"/>
        <v>2.2387447621885492E-4</v>
      </c>
      <c r="J2123" s="51"/>
    </row>
    <row r="2124" spans="1:10" ht="15.75" thickBot="1">
      <c r="A2124" s="131" t="s">
        <v>1063</v>
      </c>
      <c r="B2124" s="105">
        <v>41849</v>
      </c>
      <c r="C2124" s="48">
        <v>3573.6499020000001</v>
      </c>
      <c r="D2124" s="70">
        <v>3591.929932</v>
      </c>
      <c r="E2124" s="70">
        <v>3600.669922</v>
      </c>
      <c r="F2124" s="48">
        <v>3573.639893</v>
      </c>
      <c r="G2124" s="132"/>
      <c r="H2124" s="133"/>
      <c r="I2124" s="51">
        <f t="shared" si="26"/>
        <v>-4.4794672829403526E-3</v>
      </c>
      <c r="J2124" s="51"/>
    </row>
    <row r="2125" spans="1:10" ht="15.75" thickBot="1">
      <c r="A2125" s="131" t="s">
        <v>1064</v>
      </c>
      <c r="B2125" s="105">
        <v>41848</v>
      </c>
      <c r="C2125" s="48">
        <v>3589.7299800000001</v>
      </c>
      <c r="D2125" s="70">
        <v>3588.530029</v>
      </c>
      <c r="E2125" s="70">
        <v>3594.4399410000001</v>
      </c>
      <c r="F2125" s="48">
        <v>3568.7700199999999</v>
      </c>
      <c r="G2125" s="132"/>
      <c r="H2125" s="134"/>
      <c r="I2125" s="51">
        <f t="shared" si="26"/>
        <v>2.9260007019216161E-4</v>
      </c>
      <c r="J2125" s="51"/>
    </row>
    <row r="2126" spans="1:10" ht="15.75" thickBot="1">
      <c r="A2126" s="131" t="s">
        <v>1065</v>
      </c>
      <c r="B2126" s="105">
        <v>41845</v>
      </c>
      <c r="C2126" s="48">
        <v>3588.679932</v>
      </c>
      <c r="D2126" s="70">
        <v>3600.040039</v>
      </c>
      <c r="E2126" s="70">
        <v>3600.040039</v>
      </c>
      <c r="F2126" s="48">
        <v>3581.4799800000001</v>
      </c>
      <c r="G2126" s="132"/>
      <c r="H2126" s="133"/>
      <c r="I2126" s="51">
        <f t="shared" si="26"/>
        <v>-4.8307494319587141E-3</v>
      </c>
      <c r="J2126" s="51"/>
    </row>
    <row r="2127" spans="1:10" ht="15.75" thickBot="1">
      <c r="A2127" s="131" t="s">
        <v>1066</v>
      </c>
      <c r="B2127" s="105">
        <v>41844</v>
      </c>
      <c r="C2127" s="48">
        <v>3606.1000979999999</v>
      </c>
      <c r="D2127" s="70">
        <v>3606.2700199999999</v>
      </c>
      <c r="E2127" s="70">
        <v>3612.2700199999999</v>
      </c>
      <c r="F2127" s="48">
        <v>3602.1499020000001</v>
      </c>
      <c r="G2127" s="132"/>
      <c r="H2127" s="134"/>
      <c r="I2127" s="51">
        <f t="shared" si="26"/>
        <v>4.9941707835876592E-4</v>
      </c>
      <c r="J2127" s="51"/>
    </row>
    <row r="2128" spans="1:10" ht="15.75" thickBot="1">
      <c r="A2128" s="131" t="s">
        <v>1067</v>
      </c>
      <c r="B2128" s="105">
        <v>41843</v>
      </c>
      <c r="C2128" s="48">
        <v>3604.3000489999999</v>
      </c>
      <c r="D2128" s="70">
        <v>3601.23999</v>
      </c>
      <c r="E2128" s="70">
        <v>3608.280029</v>
      </c>
      <c r="F2128" s="48">
        <v>3596.0200199999999</v>
      </c>
      <c r="G2128" s="132"/>
      <c r="H2128" s="133"/>
      <c r="I2128" s="51">
        <f t="shared" si="26"/>
        <v>1.7649211596828529E-3</v>
      </c>
      <c r="J2128" s="51"/>
    </row>
    <row r="2129" spans="1:10" ht="15.75" thickBot="1">
      <c r="A2129" s="131" t="s">
        <v>1068</v>
      </c>
      <c r="B2129" s="105">
        <v>41842</v>
      </c>
      <c r="C2129" s="48">
        <v>3597.9499510000001</v>
      </c>
      <c r="D2129" s="70">
        <v>3583.6599120000001</v>
      </c>
      <c r="E2129" s="70">
        <v>3602.830078</v>
      </c>
      <c r="F2129" s="48">
        <v>3583.6599120000001</v>
      </c>
      <c r="G2129" s="132"/>
      <c r="H2129" s="133"/>
      <c r="I2129" s="51">
        <f t="shared" si="26"/>
        <v>5.016762909999084E-3</v>
      </c>
      <c r="J2129" s="51"/>
    </row>
    <row r="2130" spans="1:10" ht="15.75" thickBot="1">
      <c r="A2130" s="131" t="s">
        <v>1069</v>
      </c>
      <c r="B2130" s="105">
        <v>41841</v>
      </c>
      <c r="C2130" s="48">
        <v>3579.98999</v>
      </c>
      <c r="D2130" s="70">
        <v>3585.9799800000001</v>
      </c>
      <c r="E2130" s="70">
        <v>3585.9799800000001</v>
      </c>
      <c r="F2130" s="48">
        <v>3565.73999</v>
      </c>
      <c r="G2130" s="132"/>
      <c r="H2130" s="134"/>
      <c r="I2130" s="51">
        <f t="shared" si="26"/>
        <v>-2.2908277635206309E-3</v>
      </c>
      <c r="J2130" s="51"/>
    </row>
    <row r="2131" spans="1:10" ht="15.75" thickBot="1">
      <c r="A2131" s="131" t="s">
        <v>1070</v>
      </c>
      <c r="B2131" s="105">
        <v>41838</v>
      </c>
      <c r="C2131" s="48">
        <v>3588.209961</v>
      </c>
      <c r="D2131" s="70">
        <v>3557.9499510000001</v>
      </c>
      <c r="E2131" s="70">
        <v>3591.23999</v>
      </c>
      <c r="F2131" s="48">
        <v>3557.5200199999999</v>
      </c>
      <c r="G2131" s="132"/>
      <c r="H2131" s="134"/>
      <c r="I2131" s="51">
        <f t="shared" si="26"/>
        <v>1.0271045717276106E-2</v>
      </c>
      <c r="J2131" s="51"/>
    </row>
    <row r="2132" spans="1:10" ht="15.75" thickBot="1">
      <c r="A2132" s="131" t="s">
        <v>1071</v>
      </c>
      <c r="B2132" s="105">
        <v>41837</v>
      </c>
      <c r="C2132" s="48">
        <v>3551.7299800000001</v>
      </c>
      <c r="D2132" s="70">
        <v>3590.959961</v>
      </c>
      <c r="E2132" s="70">
        <v>3594.679932</v>
      </c>
      <c r="F2132" s="48">
        <v>3547.2700199999999</v>
      </c>
      <c r="G2132" s="132"/>
      <c r="H2132" s="134"/>
      <c r="I2132" s="51">
        <f t="shared" si="26"/>
        <v>-1.1736502314418584E-2</v>
      </c>
      <c r="J2132" s="51"/>
    </row>
    <row r="2133" spans="1:10" ht="15.75" thickBot="1">
      <c r="A2133" s="131" t="s">
        <v>1072</v>
      </c>
      <c r="B2133" s="105">
        <v>41836</v>
      </c>
      <c r="C2133" s="48">
        <v>3593.9099120000001</v>
      </c>
      <c r="D2133" s="70">
        <v>3584.4499510000001</v>
      </c>
      <c r="E2133" s="70">
        <v>3597.98999</v>
      </c>
      <c r="F2133" s="48">
        <v>3583.3798830000001</v>
      </c>
      <c r="G2133" s="132"/>
      <c r="H2133" s="134"/>
      <c r="I2133" s="51">
        <f t="shared" si="26"/>
        <v>4.3174860605907917E-3</v>
      </c>
      <c r="J2133" s="51"/>
    </row>
    <row r="2134" spans="1:10" ht="15.75" thickBot="1">
      <c r="A2134" s="131" t="s">
        <v>1073</v>
      </c>
      <c r="B2134" s="105">
        <v>41835</v>
      </c>
      <c r="C2134" s="48">
        <v>3578.459961</v>
      </c>
      <c r="D2134" s="70">
        <v>3585.860107</v>
      </c>
      <c r="E2134" s="70">
        <v>3595.179932</v>
      </c>
      <c r="F2134" s="48">
        <v>3564.080078</v>
      </c>
      <c r="G2134" s="132"/>
      <c r="H2134" s="133"/>
      <c r="I2134" s="51">
        <f t="shared" si="26"/>
        <v>-1.9273201300015197E-3</v>
      </c>
      <c r="J2134" s="51"/>
    </row>
    <row r="2135" spans="1:10" ht="15.75" thickBot="1">
      <c r="A2135" s="131" t="s">
        <v>1074</v>
      </c>
      <c r="B2135" s="105">
        <v>41834</v>
      </c>
      <c r="C2135" s="48">
        <v>3585.3701169999999</v>
      </c>
      <c r="D2135" s="70">
        <v>3572.23999</v>
      </c>
      <c r="E2135" s="70">
        <v>3590.360107</v>
      </c>
      <c r="F2135" s="48">
        <v>3572.23999</v>
      </c>
      <c r="G2135" s="132"/>
      <c r="H2135" s="134"/>
      <c r="I2135" s="51">
        <f t="shared" si="26"/>
        <v>4.8457541933004666E-3</v>
      </c>
      <c r="J2135" s="51"/>
    </row>
    <row r="2136" spans="1:10" ht="15.75" thickBot="1">
      <c r="A2136" s="131" t="s">
        <v>1075</v>
      </c>
      <c r="B2136" s="105">
        <v>41831</v>
      </c>
      <c r="C2136" s="48">
        <v>3568.080078</v>
      </c>
      <c r="D2136" s="70">
        <v>3564.8000489999999</v>
      </c>
      <c r="E2136" s="70">
        <v>3570.070068</v>
      </c>
      <c r="F2136" s="48">
        <v>3553.7700199999999</v>
      </c>
      <c r="G2136" s="132"/>
      <c r="H2136" s="134"/>
      <c r="I2136" s="51">
        <f t="shared" si="26"/>
        <v>1.5691519178135938E-3</v>
      </c>
      <c r="J2136" s="51"/>
    </row>
    <row r="2137" spans="1:10" ht="15.75" thickBot="1">
      <c r="A2137" s="131" t="s">
        <v>1076</v>
      </c>
      <c r="B2137" s="105">
        <v>41830</v>
      </c>
      <c r="C2137" s="48">
        <v>3562.48999</v>
      </c>
      <c r="D2137" s="70">
        <v>3566.110107</v>
      </c>
      <c r="E2137" s="70">
        <v>3571.780029</v>
      </c>
      <c r="F2137" s="48">
        <v>3541.179932</v>
      </c>
      <c r="G2137" s="132"/>
      <c r="H2137" s="133"/>
      <c r="I2137" s="51">
        <f t="shared" si="26"/>
        <v>-4.1344370248068696E-3</v>
      </c>
      <c r="J2137" s="51"/>
    </row>
    <row r="2138" spans="1:10" ht="15.75" thickBot="1">
      <c r="A2138" s="131" t="s">
        <v>1077</v>
      </c>
      <c r="B2138" s="105">
        <v>41829</v>
      </c>
      <c r="C2138" s="48">
        <v>3577.280029</v>
      </c>
      <c r="D2138" s="70">
        <v>3563.26001</v>
      </c>
      <c r="E2138" s="70">
        <v>3579.669922</v>
      </c>
      <c r="F2138" s="48">
        <v>3563.26001</v>
      </c>
      <c r="G2138" s="132"/>
      <c r="H2138" s="134"/>
      <c r="I2138" s="51">
        <f t="shared" si="26"/>
        <v>4.7043557738801756E-3</v>
      </c>
      <c r="J2138" s="51"/>
    </row>
    <row r="2139" spans="1:10" ht="15.75" thickBot="1">
      <c r="A2139" s="131" t="s">
        <v>1078</v>
      </c>
      <c r="B2139" s="105">
        <v>41828</v>
      </c>
      <c r="C2139" s="48">
        <v>3560.530029</v>
      </c>
      <c r="D2139" s="70">
        <v>3583.51001</v>
      </c>
      <c r="E2139" s="70">
        <v>3583.51001</v>
      </c>
      <c r="F2139" s="48">
        <v>3552.820068</v>
      </c>
      <c r="G2139" s="132"/>
      <c r="H2139" s="133"/>
      <c r="I2139" s="51">
        <f t="shared" si="26"/>
        <v>-6.7563905432735938E-3</v>
      </c>
      <c r="J2139" s="51"/>
    </row>
    <row r="2140" spans="1:10" ht="15.75" thickBot="1">
      <c r="A2140" s="131" t="s">
        <v>1079</v>
      </c>
      <c r="B2140" s="105">
        <v>41827</v>
      </c>
      <c r="C2140" s="48">
        <v>3584.75</v>
      </c>
      <c r="D2140" s="70">
        <v>3596.6499020000001</v>
      </c>
      <c r="E2140" s="70">
        <v>3596.6499020000001</v>
      </c>
      <c r="F2140" s="48">
        <v>3579.719971</v>
      </c>
      <c r="G2140" s="132"/>
      <c r="H2140" s="134"/>
      <c r="I2140" s="51">
        <f t="shared" si="26"/>
        <v>-3.8846982345699388E-3</v>
      </c>
      <c r="J2140" s="51"/>
    </row>
    <row r="2141" spans="1:10" ht="15.75" thickBot="1">
      <c r="A2141" s="131" t="s">
        <v>1080</v>
      </c>
      <c r="B2141" s="105">
        <v>41823</v>
      </c>
      <c r="C2141" s="48">
        <v>3598.7299800000001</v>
      </c>
      <c r="D2141" s="70">
        <v>3581.4099120000001</v>
      </c>
      <c r="E2141" s="70">
        <v>3598.919922</v>
      </c>
      <c r="F2141" s="48">
        <v>3581.4099120000001</v>
      </c>
      <c r="G2141" s="132"/>
      <c r="H2141" s="133"/>
      <c r="I2141" s="51">
        <f t="shared" si="26"/>
        <v>5.4817740760833011E-3</v>
      </c>
      <c r="J2141" s="51"/>
    </row>
    <row r="2142" spans="1:10" ht="15.75" thickBot="1">
      <c r="A2142" s="131" t="s">
        <v>1081</v>
      </c>
      <c r="B2142" s="105">
        <v>41822</v>
      </c>
      <c r="C2142" s="48">
        <v>3579.110107</v>
      </c>
      <c r="D2142" s="70">
        <v>3576.290039</v>
      </c>
      <c r="E2142" s="70">
        <v>3582.790039</v>
      </c>
      <c r="F2142" s="48">
        <v>3575.429932</v>
      </c>
      <c r="G2142" s="132"/>
      <c r="H2142" s="134"/>
      <c r="I2142" s="51">
        <f t="shared" si="26"/>
        <v>7.1578978762398826E-4</v>
      </c>
      <c r="J2142" s="51"/>
    </row>
    <row r="2143" spans="1:10" ht="15.75" thickBot="1">
      <c r="A2143" s="131" t="s">
        <v>1082</v>
      </c>
      <c r="B2143" s="105">
        <v>41821</v>
      </c>
      <c r="C2143" s="48">
        <v>3576.5500489999999</v>
      </c>
      <c r="D2143" s="70">
        <v>3556.5600589999999</v>
      </c>
      <c r="E2143" s="70">
        <v>3586.080078</v>
      </c>
      <c r="F2143" s="48">
        <v>3556.5600589999999</v>
      </c>
      <c r="G2143" s="132"/>
      <c r="H2143" s="134"/>
      <c r="I2143" s="51">
        <f t="shared" si="26"/>
        <v>6.8606088279652422E-3</v>
      </c>
      <c r="J2143" s="51"/>
    </row>
    <row r="2144" spans="1:10" ht="15.75" thickBot="1">
      <c r="A2144" s="131" t="s">
        <v>1083</v>
      </c>
      <c r="B2144" s="105">
        <v>41820</v>
      </c>
      <c r="C2144" s="48">
        <v>3552.179932</v>
      </c>
      <c r="D2144" s="70">
        <v>3553.1899410000001</v>
      </c>
      <c r="E2144" s="70">
        <v>3559.389893</v>
      </c>
      <c r="F2144" s="48">
        <v>3548.5600589999999</v>
      </c>
      <c r="G2144" s="132"/>
      <c r="H2144" s="134"/>
      <c r="I2144" s="51">
        <f t="shared" si="26"/>
        <v>-3.2931345567621673E-4</v>
      </c>
      <c r="J2144" s="51"/>
    </row>
    <row r="2145" spans="1:10" ht="15.75" thickBot="1">
      <c r="A2145" s="131" t="s">
        <v>1084</v>
      </c>
      <c r="B2145" s="105">
        <v>41817</v>
      </c>
      <c r="C2145" s="48">
        <v>3553.3500979999999</v>
      </c>
      <c r="D2145" s="70">
        <v>3545.3701169999999</v>
      </c>
      <c r="E2145" s="70">
        <v>3554.1999510000001</v>
      </c>
      <c r="F2145" s="48">
        <v>3537.4499510000001</v>
      </c>
      <c r="G2145" s="132"/>
      <c r="H2145" s="134"/>
      <c r="I2145" s="51">
        <f t="shared" si="26"/>
        <v>1.9654451102129045E-3</v>
      </c>
      <c r="J2145" s="51"/>
    </row>
    <row r="2146" spans="1:10" ht="15.75" thickBot="1">
      <c r="A2146" s="131" t="s">
        <v>1085</v>
      </c>
      <c r="B2146" s="105">
        <v>41816</v>
      </c>
      <c r="C2146" s="48">
        <v>3546.3798830000001</v>
      </c>
      <c r="D2146" s="70">
        <v>3551.219971</v>
      </c>
      <c r="E2146" s="70">
        <v>3551.219971</v>
      </c>
      <c r="F2146" s="48">
        <v>3523.919922</v>
      </c>
      <c r="G2146" s="132"/>
      <c r="H2146" s="134"/>
      <c r="I2146" s="51">
        <f t="shared" si="26"/>
        <v>-1.0084840503360448E-3</v>
      </c>
      <c r="J2146" s="51"/>
    </row>
    <row r="2147" spans="1:10" ht="15.75" thickBot="1">
      <c r="A2147" s="131" t="s">
        <v>1086</v>
      </c>
      <c r="B2147" s="105">
        <v>41815</v>
      </c>
      <c r="C2147" s="48">
        <v>3549.959961</v>
      </c>
      <c r="D2147" s="70">
        <v>3531.3701169999999</v>
      </c>
      <c r="E2147" s="70">
        <v>3552.290039</v>
      </c>
      <c r="F2147" s="48">
        <v>3528.139893</v>
      </c>
      <c r="G2147" s="132"/>
      <c r="H2147" s="133"/>
      <c r="I2147" s="51">
        <f t="shared" si="26"/>
        <v>4.9227312311586058E-3</v>
      </c>
      <c r="J2147" s="51"/>
    </row>
    <row r="2148" spans="1:10" ht="15.75" thickBot="1">
      <c r="A2148" s="131" t="s">
        <v>1087</v>
      </c>
      <c r="B2148" s="105">
        <v>41814</v>
      </c>
      <c r="C2148" s="48">
        <v>3532.570068</v>
      </c>
      <c r="D2148" s="70">
        <v>3554.290039</v>
      </c>
      <c r="E2148" s="70">
        <v>3565.4799800000001</v>
      </c>
      <c r="F2148" s="48">
        <v>3529.6000979999999</v>
      </c>
      <c r="G2148" s="132"/>
      <c r="H2148" s="134"/>
      <c r="I2148" s="51">
        <f t="shared" si="26"/>
        <v>-6.3485054538752195E-3</v>
      </c>
      <c r="J2148" s="51"/>
    </row>
    <row r="2149" spans="1:10" ht="15.75" thickBot="1">
      <c r="A2149" s="131" t="s">
        <v>1088</v>
      </c>
      <c r="B2149" s="105">
        <v>41813</v>
      </c>
      <c r="C2149" s="48">
        <v>3555.139893</v>
      </c>
      <c r="D2149" s="70">
        <v>3555.6999510000001</v>
      </c>
      <c r="E2149" s="70">
        <v>3557.1499020000001</v>
      </c>
      <c r="F2149" s="48">
        <v>3548.429932</v>
      </c>
      <c r="G2149" s="132"/>
      <c r="H2149" s="133"/>
      <c r="I2149" s="51">
        <f t="shared" si="26"/>
        <v>-1.294310347945693E-4</v>
      </c>
      <c r="J2149" s="51"/>
    </row>
    <row r="2150" spans="1:10" ht="15.75" thickBot="1">
      <c r="A2150" s="131" t="s">
        <v>1089</v>
      </c>
      <c r="B2150" s="105">
        <v>41810</v>
      </c>
      <c r="C2150" s="48">
        <v>3555.6000979999999</v>
      </c>
      <c r="D2150" s="70">
        <v>3551.209961</v>
      </c>
      <c r="E2150" s="70">
        <v>3557.459961</v>
      </c>
      <c r="F2150" s="48">
        <v>3549.51001</v>
      </c>
      <c r="G2150" s="132"/>
      <c r="H2150" s="134"/>
      <c r="I2150" s="51">
        <f t="shared" si="26"/>
        <v>1.7355292954370771E-3</v>
      </c>
      <c r="J2150" s="51"/>
    </row>
    <row r="2151" spans="1:10" ht="15.75" thickBot="1">
      <c r="A2151" s="131" t="s">
        <v>1090</v>
      </c>
      <c r="B2151" s="105">
        <v>41809</v>
      </c>
      <c r="C2151" s="48">
        <v>3549.4399410000001</v>
      </c>
      <c r="D2151" s="70">
        <v>3545.8500979999999</v>
      </c>
      <c r="E2151" s="70">
        <v>3550.0500489999999</v>
      </c>
      <c r="F2151" s="48">
        <v>3536.360107</v>
      </c>
      <c r="G2151" s="132"/>
      <c r="H2151" s="134"/>
      <c r="I2151" s="51">
        <f t="shared" si="26"/>
        <v>1.4163160998055258E-3</v>
      </c>
      <c r="J2151" s="51"/>
    </row>
    <row r="2152" spans="1:10" ht="15.75" thickBot="1">
      <c r="A2152" s="131" t="s">
        <v>1091</v>
      </c>
      <c r="B2152" s="105">
        <v>41808</v>
      </c>
      <c r="C2152" s="48">
        <v>3544.419922</v>
      </c>
      <c r="D2152" s="70">
        <v>3518.6000979999999</v>
      </c>
      <c r="E2152" s="70">
        <v>3545.4799800000001</v>
      </c>
      <c r="F2152" s="48">
        <v>3512.389893</v>
      </c>
      <c r="G2152" s="132"/>
      <c r="H2152" s="133"/>
      <c r="I2152" s="51">
        <f t="shared" si="26"/>
        <v>7.7304987602773156E-3</v>
      </c>
      <c r="J2152" s="51"/>
    </row>
    <row r="2153" spans="1:10" ht="15.75" thickBot="1">
      <c r="A2153" s="131" t="s">
        <v>1092</v>
      </c>
      <c r="B2153" s="105">
        <v>41807</v>
      </c>
      <c r="C2153" s="48">
        <v>3517.2299800000001</v>
      </c>
      <c r="D2153" s="70">
        <v>3508.459961</v>
      </c>
      <c r="E2153" s="70">
        <v>3520.3100589999999</v>
      </c>
      <c r="F2153" s="48">
        <v>3501.9799800000001</v>
      </c>
      <c r="G2153" s="132"/>
      <c r="H2153" s="134"/>
      <c r="I2153" s="51">
        <f t="shared" si="26"/>
        <v>2.1911535171403873E-3</v>
      </c>
      <c r="J2153" s="51"/>
    </row>
    <row r="2154" spans="1:10" ht="15.75" thickBot="1">
      <c r="A2154" s="131" t="s">
        <v>1093</v>
      </c>
      <c r="B2154" s="105">
        <v>41806</v>
      </c>
      <c r="C2154" s="48">
        <v>3509.540039</v>
      </c>
      <c r="D2154" s="70">
        <v>3504.209961</v>
      </c>
      <c r="E2154" s="70">
        <v>3515.6298830000001</v>
      </c>
      <c r="F2154" s="48">
        <v>3497.2700199999999</v>
      </c>
      <c r="G2154" s="132"/>
      <c r="H2154" s="133"/>
      <c r="I2154" s="51">
        <f t="shared" si="26"/>
        <v>8.4411618561652801E-4</v>
      </c>
      <c r="J2154" s="51"/>
    </row>
    <row r="2155" spans="1:10" ht="15.75" thickBot="1">
      <c r="A2155" s="131" t="s">
        <v>1094</v>
      </c>
      <c r="B2155" s="105">
        <v>41803</v>
      </c>
      <c r="C2155" s="48">
        <v>3506.580078</v>
      </c>
      <c r="D2155" s="70">
        <v>3496.8798830000001</v>
      </c>
      <c r="E2155" s="70">
        <v>3508.6298830000001</v>
      </c>
      <c r="F2155" s="48">
        <v>3491.3500979999999</v>
      </c>
      <c r="G2155" s="132"/>
      <c r="H2155" s="134"/>
      <c r="I2155" s="51">
        <f t="shared" si="26"/>
        <v>3.149703706640139E-3</v>
      </c>
      <c r="J2155" s="51"/>
    </row>
    <row r="2156" spans="1:10" ht="15.75" thickBot="1">
      <c r="A2156" s="131" t="s">
        <v>1095</v>
      </c>
      <c r="B2156" s="105">
        <v>41802</v>
      </c>
      <c r="C2156" s="48">
        <v>3495.570068</v>
      </c>
      <c r="D2156" s="70">
        <v>3519.530029</v>
      </c>
      <c r="E2156" s="70">
        <v>3519.530029</v>
      </c>
      <c r="F2156" s="48">
        <v>3487.719971</v>
      </c>
      <c r="G2156" s="132"/>
      <c r="H2156" s="134"/>
      <c r="I2156" s="51">
        <f t="shared" si="26"/>
        <v>-6.8048915374545604E-3</v>
      </c>
      <c r="J2156" s="51"/>
    </row>
    <row r="2157" spans="1:10" ht="15.75" thickBot="1">
      <c r="A2157" s="131" t="s">
        <v>1096</v>
      </c>
      <c r="B2157" s="105">
        <v>41801</v>
      </c>
      <c r="C2157" s="48">
        <v>3519.5200199999999</v>
      </c>
      <c r="D2157" s="70">
        <v>3529.4399410000001</v>
      </c>
      <c r="E2157" s="70">
        <v>3529.4399410000001</v>
      </c>
      <c r="F2157" s="48">
        <v>3512.6599120000001</v>
      </c>
      <c r="G2157" s="132"/>
      <c r="H2157" s="134"/>
      <c r="I2157" s="51">
        <f t="shared" si="26"/>
        <v>-3.426217033297041E-3</v>
      </c>
      <c r="J2157" s="51"/>
    </row>
    <row r="2158" spans="1:10" ht="15.75" thickBot="1">
      <c r="A2158" s="131" t="s">
        <v>1097</v>
      </c>
      <c r="B2158" s="105">
        <v>41800</v>
      </c>
      <c r="C2158" s="48">
        <v>3531.6201169999999</v>
      </c>
      <c r="D2158" s="70">
        <v>3530.8000489999999</v>
      </c>
      <c r="E2158" s="70">
        <v>3531.73999</v>
      </c>
      <c r="F2158" s="48">
        <v>3520.4799800000001</v>
      </c>
      <c r="G2158" s="132"/>
      <c r="H2158" s="133"/>
      <c r="I2158" s="51">
        <f t="shared" si="26"/>
        <v>-2.4058350303812759E-4</v>
      </c>
      <c r="J2158" s="51"/>
    </row>
    <row r="2159" spans="1:10" ht="15.75" thickBot="1">
      <c r="A2159" s="131" t="s">
        <v>1098</v>
      </c>
      <c r="B2159" s="105">
        <v>41799</v>
      </c>
      <c r="C2159" s="48">
        <v>3532.469971</v>
      </c>
      <c r="D2159" s="70">
        <v>3528.3000489999999</v>
      </c>
      <c r="E2159" s="70">
        <v>3540.1899410000001</v>
      </c>
      <c r="F2159" s="48">
        <v>3525.0200199999999</v>
      </c>
      <c r="G2159" s="132"/>
      <c r="H2159" s="133"/>
      <c r="I2159" s="51">
        <f t="shared" si="26"/>
        <v>9.889517707040163E-4</v>
      </c>
      <c r="J2159" s="51"/>
    </row>
    <row r="2160" spans="1:10" ht="15.75" thickBot="1">
      <c r="A2160" s="131" t="s">
        <v>1099</v>
      </c>
      <c r="B2160" s="105">
        <v>41796</v>
      </c>
      <c r="C2160" s="48">
        <v>3528.9799800000001</v>
      </c>
      <c r="D2160" s="70">
        <v>3516.25</v>
      </c>
      <c r="E2160" s="70">
        <v>3528.9799800000001</v>
      </c>
      <c r="F2160" s="48">
        <v>3516.25</v>
      </c>
      <c r="G2160" s="132"/>
      <c r="H2160" s="133"/>
      <c r="I2160" s="51">
        <f t="shared" si="26"/>
        <v>4.7747769029233833E-3</v>
      </c>
      <c r="J2160" s="51"/>
    </row>
    <row r="2161" spans="1:10" ht="15.75" thickBot="1">
      <c r="A2161" s="131" t="s">
        <v>1100</v>
      </c>
      <c r="B2161" s="105">
        <v>41795</v>
      </c>
      <c r="C2161" s="48">
        <v>3512.209961</v>
      </c>
      <c r="D2161" s="70">
        <v>3490.610107</v>
      </c>
      <c r="E2161" s="70">
        <v>3514.530029</v>
      </c>
      <c r="F2161" s="48">
        <v>3480.48999</v>
      </c>
      <c r="G2161" s="132"/>
      <c r="H2161" s="134"/>
      <c r="I2161" s="51">
        <f t="shared" si="26"/>
        <v>6.5917500686625274E-3</v>
      </c>
      <c r="J2161" s="51"/>
    </row>
    <row r="2162" spans="1:10" ht="15.75" thickBot="1">
      <c r="A2162" s="131" t="s">
        <v>1101</v>
      </c>
      <c r="B2162" s="105">
        <v>41794</v>
      </c>
      <c r="C2162" s="48">
        <v>3489.209961</v>
      </c>
      <c r="D2162" s="70">
        <v>3480.5</v>
      </c>
      <c r="E2162" s="70">
        <v>3490.540039</v>
      </c>
      <c r="F2162" s="48">
        <v>3472.5500489999999</v>
      </c>
      <c r="G2162" s="132"/>
      <c r="H2162" s="134"/>
      <c r="I2162" s="51">
        <f t="shared" si="26"/>
        <v>2.0706378518093871E-3</v>
      </c>
      <c r="J2162" s="51"/>
    </row>
    <row r="2163" spans="1:10" ht="15.75" thickBot="1">
      <c r="A2163" s="131" t="s">
        <v>1102</v>
      </c>
      <c r="B2163" s="105">
        <v>41793</v>
      </c>
      <c r="C2163" s="48">
        <v>3482</v>
      </c>
      <c r="D2163" s="70">
        <v>3479.8798830000001</v>
      </c>
      <c r="E2163" s="70">
        <v>3483.5</v>
      </c>
      <c r="F2163" s="48">
        <v>3472.1298830000001</v>
      </c>
      <c r="G2163" s="132"/>
      <c r="H2163" s="133"/>
      <c r="I2163" s="51">
        <f t="shared" si="26"/>
        <v>-3.2726018334516827E-4</v>
      </c>
      <c r="J2163" s="51"/>
    </row>
    <row r="2164" spans="1:10" ht="15.75" thickBot="1">
      <c r="A2164" s="131" t="s">
        <v>1103</v>
      </c>
      <c r="B2164" s="105">
        <v>41792</v>
      </c>
      <c r="C2164" s="48">
        <v>3483.139893</v>
      </c>
      <c r="D2164" s="70">
        <v>3481.1499020000001</v>
      </c>
      <c r="E2164" s="70">
        <v>3484.790039</v>
      </c>
      <c r="F2164" s="48">
        <v>3466.98999</v>
      </c>
      <c r="G2164" s="132"/>
      <c r="H2164" s="134"/>
      <c r="I2164" s="51">
        <f t="shared" si="26"/>
        <v>8.1885531609859896E-4</v>
      </c>
      <c r="J2164" s="51"/>
    </row>
    <row r="2165" spans="1:10" ht="15.75" thickBot="1">
      <c r="A2165" s="131" t="s">
        <v>1104</v>
      </c>
      <c r="B2165" s="105">
        <v>41789</v>
      </c>
      <c r="C2165" s="48">
        <v>3480.290039</v>
      </c>
      <c r="D2165" s="70">
        <v>3474.419922</v>
      </c>
      <c r="E2165" s="70">
        <v>3481.1000979999999</v>
      </c>
      <c r="F2165" s="48">
        <v>3467.73999</v>
      </c>
      <c r="G2165" s="132"/>
      <c r="H2165" s="134"/>
      <c r="I2165" s="51">
        <f t="shared" si="26"/>
        <v>1.8509473041368185E-3</v>
      </c>
      <c r="J2165" s="51"/>
    </row>
    <row r="2166" spans="1:10" ht="15.75" thickBot="1">
      <c r="A2166" s="131" t="s">
        <v>1105</v>
      </c>
      <c r="B2166" s="105">
        <v>41788</v>
      </c>
      <c r="C2166" s="48">
        <v>3473.860107</v>
      </c>
      <c r="D2166" s="70">
        <v>3456.8000489999999</v>
      </c>
      <c r="E2166" s="70">
        <v>3473.860107</v>
      </c>
      <c r="F2166" s="48">
        <v>3455.540039</v>
      </c>
      <c r="G2166" s="132"/>
      <c r="H2166" s="134"/>
      <c r="I2166" s="51">
        <f t="shared" si="26"/>
        <v>5.4937435287962799E-3</v>
      </c>
      <c r="J2166" s="51"/>
    </row>
    <row r="2167" spans="1:10" ht="15.75" thickBot="1">
      <c r="A2167" s="131" t="s">
        <v>1106</v>
      </c>
      <c r="B2167" s="105">
        <v>41787</v>
      </c>
      <c r="C2167" s="48">
        <v>3454.8798830000001</v>
      </c>
      <c r="D2167" s="70">
        <v>3458.469971</v>
      </c>
      <c r="E2167" s="70">
        <v>3463.3400879999999</v>
      </c>
      <c r="F2167" s="48">
        <v>3450.389893</v>
      </c>
      <c r="G2167" s="132"/>
      <c r="H2167" s="134"/>
      <c r="I2167" s="51">
        <f t="shared" si="26"/>
        <v>-9.5716489159725082E-4</v>
      </c>
      <c r="J2167" s="51"/>
    </row>
    <row r="2168" spans="1:10" ht="15.75" thickBot="1">
      <c r="A2168" s="131" t="s">
        <v>1107</v>
      </c>
      <c r="B2168" s="105">
        <v>41786</v>
      </c>
      <c r="C2168" s="48">
        <v>3458.1899410000001</v>
      </c>
      <c r="D2168" s="70">
        <v>3440.290039</v>
      </c>
      <c r="E2168" s="70">
        <v>3458.860107</v>
      </c>
      <c r="F2168" s="48">
        <v>3440.290039</v>
      </c>
      <c r="G2168" s="132"/>
      <c r="H2168" s="133"/>
      <c r="I2168" s="51">
        <f t="shared" si="26"/>
        <v>5.9954568424165355E-3</v>
      </c>
      <c r="J2168" s="51"/>
    </row>
    <row r="2169" spans="1:10" ht="15.75" thickBot="1">
      <c r="A2169" s="131" t="s">
        <v>1108</v>
      </c>
      <c r="B2169" s="105">
        <v>41782</v>
      </c>
      <c r="C2169" s="48">
        <v>3437.580078</v>
      </c>
      <c r="D2169" s="70">
        <v>3424.540039</v>
      </c>
      <c r="E2169" s="70">
        <v>3438.820068</v>
      </c>
      <c r="F2169" s="48">
        <v>3424.540039</v>
      </c>
      <c r="G2169" s="132"/>
      <c r="H2169" s="134"/>
      <c r="I2169" s="51">
        <f t="shared" si="26"/>
        <v>4.2623811470743345E-3</v>
      </c>
      <c r="J2169" s="51"/>
    </row>
    <row r="2170" spans="1:10" ht="15.75" thickBot="1">
      <c r="A2170" s="131" t="s">
        <v>1109</v>
      </c>
      <c r="B2170" s="105">
        <v>41781</v>
      </c>
      <c r="C2170" s="48">
        <v>3422.98999</v>
      </c>
      <c r="D2170" s="70">
        <v>3415.209961</v>
      </c>
      <c r="E2170" s="70">
        <v>3429.929932</v>
      </c>
      <c r="F2170" s="48">
        <v>3410.219971</v>
      </c>
      <c r="G2170" s="132"/>
      <c r="H2170" s="134"/>
      <c r="I2170" s="51">
        <f t="shared" si="26"/>
        <v>2.5011463405690826E-3</v>
      </c>
      <c r="J2170" s="51"/>
    </row>
    <row r="2171" spans="1:10" ht="15.75" thickBot="1">
      <c r="A2171" s="131" t="s">
        <v>1110</v>
      </c>
      <c r="B2171" s="105">
        <v>41780</v>
      </c>
      <c r="C2171" s="48">
        <v>3414.4499510000001</v>
      </c>
      <c r="D2171" s="70">
        <v>3387.8798830000001</v>
      </c>
      <c r="E2171" s="70">
        <v>3415.8400879999999</v>
      </c>
      <c r="F2171" s="48">
        <v>3387.8798830000001</v>
      </c>
      <c r="G2171" s="132"/>
      <c r="H2171" s="134"/>
      <c r="I2171" s="51">
        <f t="shared" si="26"/>
        <v>8.2593049907828675E-3</v>
      </c>
      <c r="J2171" s="51"/>
    </row>
    <row r="2172" spans="1:10" ht="15.75" thickBot="1">
      <c r="A2172" s="131" t="s">
        <v>1111</v>
      </c>
      <c r="B2172" s="105">
        <v>41779</v>
      </c>
      <c r="C2172" s="48">
        <v>3386.4799800000001</v>
      </c>
      <c r="D2172" s="70">
        <v>3408.26001</v>
      </c>
      <c r="E2172" s="70">
        <v>3408.26001</v>
      </c>
      <c r="F2172" s="48">
        <v>3378.0500489999999</v>
      </c>
      <c r="G2172" s="132"/>
      <c r="H2172" s="133"/>
      <c r="I2172" s="51">
        <f t="shared" si="26"/>
        <v>-6.4661612285321635E-3</v>
      </c>
      <c r="J2172" s="51"/>
    </row>
    <row r="2173" spans="1:10" ht="15.75" thickBot="1">
      <c r="A2173" s="131" t="s">
        <v>1112</v>
      </c>
      <c r="B2173" s="105">
        <v>41778</v>
      </c>
      <c r="C2173" s="48">
        <v>3408.5200199999999</v>
      </c>
      <c r="D2173" s="70">
        <v>3393.290039</v>
      </c>
      <c r="E2173" s="70">
        <v>3410.139893</v>
      </c>
      <c r="F2173" s="48">
        <v>3385.639893</v>
      </c>
      <c r="G2173" s="132"/>
      <c r="H2173" s="134"/>
      <c r="I2173" s="51">
        <f t="shared" si="26"/>
        <v>3.9202462153709039E-3</v>
      </c>
      <c r="J2173" s="51"/>
    </row>
    <row r="2174" spans="1:10" ht="15.75" thickBot="1">
      <c r="A2174" s="131" t="s">
        <v>1113</v>
      </c>
      <c r="B2174" s="105">
        <v>41775</v>
      </c>
      <c r="C2174" s="48">
        <v>3395.209961</v>
      </c>
      <c r="D2174" s="70">
        <v>3383.1599120000001</v>
      </c>
      <c r="E2174" s="70">
        <v>3395.830078</v>
      </c>
      <c r="F2174" s="48">
        <v>3371.639893</v>
      </c>
      <c r="G2174" s="132"/>
      <c r="H2174" s="133"/>
      <c r="I2174" s="51">
        <f t="shared" si="26"/>
        <v>3.7516233237253616E-3</v>
      </c>
      <c r="J2174" s="51"/>
    </row>
    <row r="2175" spans="1:10" ht="15.75" thickBot="1">
      <c r="A2175" s="131" t="s">
        <v>1114</v>
      </c>
      <c r="B2175" s="105">
        <v>41774</v>
      </c>
      <c r="C2175" s="48">
        <v>3382.5200199999999</v>
      </c>
      <c r="D2175" s="70">
        <v>3413.820068</v>
      </c>
      <c r="E2175" s="70">
        <v>3413.820068</v>
      </c>
      <c r="F2175" s="48">
        <v>3367.2700199999999</v>
      </c>
      <c r="G2175" s="132"/>
      <c r="H2175" s="134"/>
      <c r="I2175" s="51">
        <f t="shared" ref="I2175:I2238" si="27">(C2175/C2176)-1</f>
        <v>-9.1744391045418539E-3</v>
      </c>
      <c r="J2175" s="51"/>
    </row>
    <row r="2176" spans="1:10" ht="15.75" thickBot="1">
      <c r="A2176" s="131" t="s">
        <v>1115</v>
      </c>
      <c r="B2176" s="105">
        <v>41773</v>
      </c>
      <c r="C2176" s="48">
        <v>3413.8400879999999</v>
      </c>
      <c r="D2176" s="70">
        <v>3429.389893</v>
      </c>
      <c r="E2176" s="70">
        <v>3429.389893</v>
      </c>
      <c r="F2176" s="48">
        <v>3408.860107</v>
      </c>
      <c r="G2176" s="132"/>
      <c r="H2176" s="134"/>
      <c r="I2176" s="51">
        <f t="shared" si="27"/>
        <v>-4.5081972353244737E-3</v>
      </c>
      <c r="J2176" s="51"/>
    </row>
    <row r="2177" spans="1:10" ht="15.75" thickBot="1">
      <c r="A2177" s="131" t="s">
        <v>1116</v>
      </c>
      <c r="B2177" s="105">
        <v>41772</v>
      </c>
      <c r="C2177" s="48">
        <v>3429.3000489999999</v>
      </c>
      <c r="D2177" s="70">
        <v>3428.040039</v>
      </c>
      <c r="E2177" s="70">
        <v>3437.830078</v>
      </c>
      <c r="F2177" s="48">
        <v>3426.8500979999999</v>
      </c>
      <c r="G2177" s="132"/>
      <c r="H2177" s="134"/>
      <c r="I2177" s="51">
        <f t="shared" si="27"/>
        <v>6.6823236387336671E-4</v>
      </c>
      <c r="J2177" s="51"/>
    </row>
    <row r="2178" spans="1:10" ht="15.75" thickBot="1">
      <c r="A2178" s="131" t="s">
        <v>1117</v>
      </c>
      <c r="B2178" s="105">
        <v>41771</v>
      </c>
      <c r="C2178" s="48">
        <v>3427.01001</v>
      </c>
      <c r="D2178" s="70">
        <v>3396.9799800000001</v>
      </c>
      <c r="E2178" s="70">
        <v>3427.8500979999999</v>
      </c>
      <c r="F2178" s="48">
        <v>3396.9799800000001</v>
      </c>
      <c r="G2178" s="132"/>
      <c r="H2178" s="133"/>
      <c r="I2178" s="51">
        <f t="shared" si="27"/>
        <v>9.7111004623255948E-3</v>
      </c>
      <c r="J2178" s="51"/>
    </row>
    <row r="2179" spans="1:10" ht="15.75" thickBot="1">
      <c r="A2179" s="131" t="s">
        <v>1118</v>
      </c>
      <c r="B2179" s="105">
        <v>41768</v>
      </c>
      <c r="C2179" s="48">
        <v>3394.0500489999999</v>
      </c>
      <c r="D2179" s="70">
        <v>3388.26001</v>
      </c>
      <c r="E2179" s="70">
        <v>3394.1298830000001</v>
      </c>
      <c r="F2179" s="48">
        <v>3373.5</v>
      </c>
      <c r="G2179" s="132"/>
      <c r="H2179" s="133"/>
      <c r="I2179" s="51">
        <f t="shared" si="27"/>
        <v>1.6999754843005643E-3</v>
      </c>
      <c r="J2179" s="51"/>
    </row>
    <row r="2180" spans="1:10" ht="15.75" thickBot="1">
      <c r="A2180" s="131" t="s">
        <v>1119</v>
      </c>
      <c r="B2180" s="105">
        <v>41767</v>
      </c>
      <c r="C2180" s="48">
        <v>3388.290039</v>
      </c>
      <c r="D2180" s="70">
        <v>3391.469971</v>
      </c>
      <c r="E2180" s="70">
        <v>3412.570068</v>
      </c>
      <c r="F2180" s="48">
        <v>3378.3798830000001</v>
      </c>
      <c r="G2180" s="132"/>
      <c r="H2180" s="134"/>
      <c r="I2180" s="51">
        <f t="shared" si="27"/>
        <v>-1.1232153798310662E-3</v>
      </c>
      <c r="J2180" s="51"/>
    </row>
    <row r="2181" spans="1:10" ht="15.75" thickBot="1">
      <c r="A2181" s="131" t="s">
        <v>1120</v>
      </c>
      <c r="B2181" s="105">
        <v>41766</v>
      </c>
      <c r="C2181" s="48">
        <v>3392.1000979999999</v>
      </c>
      <c r="D2181" s="70">
        <v>3374.6201169999999</v>
      </c>
      <c r="E2181" s="70">
        <v>3393.1599120000001</v>
      </c>
      <c r="F2181" s="48">
        <v>3358.8798830000001</v>
      </c>
      <c r="G2181" s="132"/>
      <c r="H2181" s="134"/>
      <c r="I2181" s="51">
        <f t="shared" si="27"/>
        <v>6.0444304910516333E-3</v>
      </c>
      <c r="J2181" s="51"/>
    </row>
    <row r="2182" spans="1:10" ht="15.75" thickBot="1">
      <c r="A2182" s="131" t="s">
        <v>1121</v>
      </c>
      <c r="B2182" s="105">
        <v>41765</v>
      </c>
      <c r="C2182" s="48">
        <v>3371.719971</v>
      </c>
      <c r="D2182" s="70">
        <v>3400.5500489999999</v>
      </c>
      <c r="E2182" s="70">
        <v>3400.5500489999999</v>
      </c>
      <c r="F2182" s="48">
        <v>3371.719971</v>
      </c>
      <c r="G2182" s="132"/>
      <c r="H2182" s="134"/>
      <c r="I2182" s="51">
        <f t="shared" si="27"/>
        <v>-8.9676503879376757E-3</v>
      </c>
      <c r="J2182" s="51"/>
    </row>
    <row r="2183" spans="1:10" ht="15.75" thickBot="1">
      <c r="A2183" s="131" t="s">
        <v>1122</v>
      </c>
      <c r="B2183" s="105">
        <v>41764</v>
      </c>
      <c r="C2183" s="48">
        <v>3402.2299800000001</v>
      </c>
      <c r="D2183" s="70">
        <v>3392.830078</v>
      </c>
      <c r="E2183" s="70">
        <v>3403.7700199999999</v>
      </c>
      <c r="F2183" s="48">
        <v>3370.1000979999999</v>
      </c>
      <c r="G2183" s="132"/>
      <c r="H2183" s="133"/>
      <c r="I2183" s="51">
        <f t="shared" si="27"/>
        <v>1.949538607613821E-3</v>
      </c>
      <c r="J2183" s="51"/>
    </row>
    <row r="2184" spans="1:10" ht="15.75" thickBot="1">
      <c r="A2184" s="131" t="s">
        <v>1123</v>
      </c>
      <c r="B2184" s="105">
        <v>41761</v>
      </c>
      <c r="C2184" s="48">
        <v>3395.610107</v>
      </c>
      <c r="D2184" s="70">
        <v>3403.1201169999999</v>
      </c>
      <c r="E2184" s="70">
        <v>3413.9499510000001</v>
      </c>
      <c r="F2184" s="48">
        <v>3390.969971</v>
      </c>
      <c r="G2184" s="132"/>
      <c r="H2184" s="134"/>
      <c r="I2184" s="51">
        <f t="shared" si="27"/>
        <v>-1.349874732705092E-3</v>
      </c>
      <c r="J2184" s="51"/>
    </row>
    <row r="2185" spans="1:10" ht="15.75" thickBot="1">
      <c r="A2185" s="131" t="s">
        <v>1124</v>
      </c>
      <c r="B2185" s="105">
        <v>41760</v>
      </c>
      <c r="C2185" s="48">
        <v>3400.1999510000001</v>
      </c>
      <c r="D2185" s="70">
        <v>3401.4799800000001</v>
      </c>
      <c r="E2185" s="70">
        <v>3409</v>
      </c>
      <c r="F2185" s="48">
        <v>3390.030029</v>
      </c>
      <c r="G2185" s="132"/>
      <c r="H2185" s="134"/>
      <c r="I2185" s="51">
        <f t="shared" si="27"/>
        <v>-7.6463185269659562E-5</v>
      </c>
      <c r="J2185" s="51"/>
    </row>
    <row r="2186" spans="1:10" ht="15.75" thickBot="1">
      <c r="A2186" s="131" t="s">
        <v>1125</v>
      </c>
      <c r="B2186" s="105">
        <v>41759</v>
      </c>
      <c r="C2186" s="48">
        <v>3400.459961</v>
      </c>
      <c r="D2186" s="70">
        <v>3388.1000979999999</v>
      </c>
      <c r="E2186" s="70">
        <v>3402.719971</v>
      </c>
      <c r="F2186" s="48">
        <v>3380.1999510000001</v>
      </c>
      <c r="G2186" s="132"/>
      <c r="H2186" s="133"/>
      <c r="I2186" s="51">
        <f t="shared" si="27"/>
        <v>3.0382192189639667E-3</v>
      </c>
      <c r="J2186" s="51"/>
    </row>
    <row r="2187" spans="1:10" ht="15.75" thickBot="1">
      <c r="A2187" s="131" t="s">
        <v>1126</v>
      </c>
      <c r="B2187" s="105">
        <v>41758</v>
      </c>
      <c r="C2187" s="48">
        <v>3390.1599120000001</v>
      </c>
      <c r="D2187" s="70">
        <v>3376.540039</v>
      </c>
      <c r="E2187" s="70">
        <v>3394.1899410000001</v>
      </c>
      <c r="F2187" s="48">
        <v>3376.540039</v>
      </c>
      <c r="G2187" s="132"/>
      <c r="H2187" s="133"/>
      <c r="I2187" s="51">
        <f t="shared" si="27"/>
        <v>4.7776175782365815E-3</v>
      </c>
      <c r="J2187" s="51"/>
    </row>
    <row r="2188" spans="1:10" ht="15.75" thickBot="1">
      <c r="A2188" s="131" t="s">
        <v>1127</v>
      </c>
      <c r="B2188" s="105">
        <v>41757</v>
      </c>
      <c r="C2188" s="48">
        <v>3374.040039</v>
      </c>
      <c r="D2188" s="70">
        <v>3366.0500489999999</v>
      </c>
      <c r="E2188" s="70">
        <v>3387.7299800000001</v>
      </c>
      <c r="F2188" s="48">
        <v>3340.080078</v>
      </c>
      <c r="G2188" s="132"/>
      <c r="H2188" s="134"/>
      <c r="I2188" s="51">
        <f t="shared" si="27"/>
        <v>3.2977261516193845E-3</v>
      </c>
      <c r="J2188" s="51"/>
    </row>
    <row r="2189" spans="1:10" ht="15.75" thickBot="1">
      <c r="A2189" s="131" t="s">
        <v>1128</v>
      </c>
      <c r="B2189" s="105">
        <v>41754</v>
      </c>
      <c r="C2189" s="48">
        <v>3362.9499510000001</v>
      </c>
      <c r="D2189" s="70">
        <v>3388.790039</v>
      </c>
      <c r="E2189" s="70">
        <v>3388.790039</v>
      </c>
      <c r="F2189" s="48">
        <v>3356.2700199999999</v>
      </c>
      <c r="G2189" s="132"/>
      <c r="H2189" s="133"/>
      <c r="I2189" s="51">
        <f t="shared" si="27"/>
        <v>-8.0934473219891334E-3</v>
      </c>
      <c r="J2189" s="51"/>
    </row>
    <row r="2190" spans="1:10" ht="15.75" thickBot="1">
      <c r="A2190" s="131" t="s">
        <v>1129</v>
      </c>
      <c r="B2190" s="105">
        <v>41753</v>
      </c>
      <c r="C2190" s="48">
        <v>3390.389893</v>
      </c>
      <c r="D2190" s="70">
        <v>3396.459961</v>
      </c>
      <c r="E2190" s="70">
        <v>3400.209961</v>
      </c>
      <c r="F2190" s="48">
        <v>3375.290039</v>
      </c>
      <c r="G2190" s="132"/>
      <c r="H2190" s="134"/>
      <c r="I2190" s="51">
        <f t="shared" si="27"/>
        <v>1.7402549859655281E-3</v>
      </c>
      <c r="J2190" s="51"/>
    </row>
    <row r="2191" spans="1:10" ht="15.75" thickBot="1">
      <c r="A2191" s="131" t="s">
        <v>1130</v>
      </c>
      <c r="B2191" s="105">
        <v>41752</v>
      </c>
      <c r="C2191" s="48">
        <v>3384.5</v>
      </c>
      <c r="D2191" s="70">
        <v>3391.6000979999999</v>
      </c>
      <c r="E2191" s="70">
        <v>3392.26001</v>
      </c>
      <c r="F2191" s="48">
        <v>3381.919922</v>
      </c>
      <c r="G2191" s="132"/>
      <c r="H2191" s="134"/>
      <c r="I2191" s="51">
        <f t="shared" si="27"/>
        <v>-2.0875455796919296E-3</v>
      </c>
      <c r="J2191" s="51"/>
    </row>
    <row r="2192" spans="1:10" ht="15.75" thickBot="1">
      <c r="A2192" s="131" t="s">
        <v>1131</v>
      </c>
      <c r="B2192" s="105">
        <v>41751</v>
      </c>
      <c r="C2192" s="48">
        <v>3391.580078</v>
      </c>
      <c r="D2192" s="70">
        <v>3378.9799800000001</v>
      </c>
      <c r="E2192" s="70">
        <v>3401.1999510000001</v>
      </c>
      <c r="F2192" s="48">
        <v>3378.9799800000001</v>
      </c>
      <c r="G2192" s="132"/>
      <c r="H2192" s="133"/>
      <c r="I2192" s="51">
        <f t="shared" si="27"/>
        <v>4.0944646584264444E-3</v>
      </c>
      <c r="J2192" s="51"/>
    </row>
    <row r="2193" spans="1:10" ht="15.75" thickBot="1">
      <c r="A2193" s="131" t="s">
        <v>1132</v>
      </c>
      <c r="B2193" s="105">
        <v>41750</v>
      </c>
      <c r="C2193" s="48">
        <v>3377.75</v>
      </c>
      <c r="D2193" s="70">
        <v>3366.75</v>
      </c>
      <c r="E2193" s="70">
        <v>3377.76001</v>
      </c>
      <c r="F2193" s="48">
        <v>3362.3798830000001</v>
      </c>
      <c r="G2193" s="132"/>
      <c r="H2193" s="134"/>
      <c r="I2193" s="51">
        <f t="shared" si="27"/>
        <v>3.7890044576522897E-3</v>
      </c>
      <c r="J2193" s="51"/>
    </row>
    <row r="2194" spans="1:10" ht="15.75" thickBot="1">
      <c r="A2194" s="131" t="s">
        <v>1133</v>
      </c>
      <c r="B2194" s="105">
        <v>41746</v>
      </c>
      <c r="C2194" s="48">
        <v>3365</v>
      </c>
      <c r="D2194" s="70">
        <v>3359.360107</v>
      </c>
      <c r="E2194" s="70">
        <v>3373.530029</v>
      </c>
      <c r="F2194" s="48">
        <v>3350.48999</v>
      </c>
      <c r="G2194" s="132"/>
      <c r="H2194" s="133"/>
      <c r="I2194" s="51">
        <f t="shared" si="27"/>
        <v>1.4076190222356288E-3</v>
      </c>
      <c r="J2194" s="51"/>
    </row>
    <row r="2195" spans="1:10" ht="15.75" thickBot="1">
      <c r="A2195" s="131" t="s">
        <v>1134</v>
      </c>
      <c r="B2195" s="105">
        <v>41745</v>
      </c>
      <c r="C2195" s="48">
        <v>3360.2700199999999</v>
      </c>
      <c r="D2195" s="70">
        <v>3330.8500979999999</v>
      </c>
      <c r="E2195" s="70">
        <v>3360.2700199999999</v>
      </c>
      <c r="F2195" s="48">
        <v>3330.8500979999999</v>
      </c>
      <c r="G2195" s="132"/>
      <c r="H2195" s="133"/>
      <c r="I2195" s="51">
        <f t="shared" si="27"/>
        <v>1.0516335513998554E-2</v>
      </c>
      <c r="J2195" s="51"/>
    </row>
    <row r="2196" spans="1:10" ht="15.75" thickBot="1">
      <c r="A2196" s="131" t="s">
        <v>1135</v>
      </c>
      <c r="B2196" s="105">
        <v>41744</v>
      </c>
      <c r="C2196" s="48">
        <v>3325.3000489999999</v>
      </c>
      <c r="D2196" s="70">
        <v>3304.5</v>
      </c>
      <c r="E2196" s="70">
        <v>3327.1201169999999</v>
      </c>
      <c r="F2196" s="48">
        <v>3277.23999</v>
      </c>
      <c r="G2196" s="132"/>
      <c r="H2196" s="134"/>
      <c r="I2196" s="51">
        <f t="shared" si="27"/>
        <v>6.757555036709606E-3</v>
      </c>
      <c r="J2196" s="51"/>
    </row>
    <row r="2197" spans="1:10" ht="15.75" thickBot="1">
      <c r="A2197" s="131" t="s">
        <v>1136</v>
      </c>
      <c r="B2197" s="105">
        <v>41743</v>
      </c>
      <c r="C2197" s="48">
        <v>3302.9799800000001</v>
      </c>
      <c r="D2197" s="70">
        <v>3280.5500489999999</v>
      </c>
      <c r="E2197" s="70">
        <v>3309.4399410000001</v>
      </c>
      <c r="F2197" s="48">
        <v>3276.280029</v>
      </c>
      <c r="G2197" s="132"/>
      <c r="H2197" s="134"/>
      <c r="I2197" s="51">
        <f t="shared" si="27"/>
        <v>8.2233247088834283E-3</v>
      </c>
      <c r="J2197" s="51"/>
    </row>
    <row r="2198" spans="1:10" ht="15.75" thickBot="1">
      <c r="A2198" s="131" t="s">
        <v>1137</v>
      </c>
      <c r="B2198" s="105">
        <v>41740</v>
      </c>
      <c r="C2198" s="48">
        <v>3276.040039</v>
      </c>
      <c r="D2198" s="70">
        <v>3303.030029</v>
      </c>
      <c r="E2198" s="70">
        <v>3311.01001</v>
      </c>
      <c r="F2198" s="48">
        <v>3273.73999</v>
      </c>
      <c r="G2198" s="132"/>
      <c r="H2198" s="133"/>
      <c r="I2198" s="51">
        <f t="shared" si="27"/>
        <v>-9.3859351052580919E-3</v>
      </c>
      <c r="J2198" s="51"/>
    </row>
    <row r="2199" spans="1:10" ht="15.75" thickBot="1">
      <c r="A2199" s="131" t="s">
        <v>1138</v>
      </c>
      <c r="B2199" s="105">
        <v>41739</v>
      </c>
      <c r="C2199" s="48">
        <v>3307.080078</v>
      </c>
      <c r="D2199" s="70">
        <v>3377.8000489999999</v>
      </c>
      <c r="E2199" s="70">
        <v>3378.23999</v>
      </c>
      <c r="F2199" s="48">
        <v>3303.330078</v>
      </c>
      <c r="G2199" s="132"/>
      <c r="H2199" s="134"/>
      <c r="I2199" s="51">
        <f t="shared" si="27"/>
        <v>-2.0881637242211148E-2</v>
      </c>
      <c r="J2199" s="51"/>
    </row>
    <row r="2200" spans="1:10" ht="15.75" thickBot="1">
      <c r="A2200" s="131" t="s">
        <v>1139</v>
      </c>
      <c r="B2200" s="105">
        <v>41738</v>
      </c>
      <c r="C2200" s="48">
        <v>3377.610107</v>
      </c>
      <c r="D2200" s="70">
        <v>3342.360107</v>
      </c>
      <c r="E2200" s="70">
        <v>3378.0500489999999</v>
      </c>
      <c r="F2200" s="48">
        <v>3341.9099120000001</v>
      </c>
      <c r="G2200" s="132"/>
      <c r="H2200" s="133"/>
      <c r="I2200" s="51">
        <f t="shared" si="27"/>
        <v>1.1006219403339568E-2</v>
      </c>
      <c r="J2200" s="51"/>
    </row>
    <row r="2201" spans="1:10" ht="15.75" thickBot="1">
      <c r="A2201" s="131" t="s">
        <v>1140</v>
      </c>
      <c r="B2201" s="105">
        <v>41737</v>
      </c>
      <c r="C2201" s="48">
        <v>3340.8400879999999</v>
      </c>
      <c r="D2201" s="70">
        <v>3329.1599120000001</v>
      </c>
      <c r="E2201" s="70">
        <v>3346.080078</v>
      </c>
      <c r="F2201" s="48">
        <v>3314.75</v>
      </c>
      <c r="G2201" s="132"/>
      <c r="H2201" s="134"/>
      <c r="I2201" s="51">
        <f t="shared" si="27"/>
        <v>4.0784390561725559E-3</v>
      </c>
      <c r="J2201" s="51"/>
    </row>
    <row r="2202" spans="1:10" ht="15.75" thickBot="1">
      <c r="A2202" s="131" t="s">
        <v>1141</v>
      </c>
      <c r="B2202" s="105">
        <v>41736</v>
      </c>
      <c r="C2202" s="48">
        <v>3327.2700199999999</v>
      </c>
      <c r="D2202" s="70">
        <v>3361.320068</v>
      </c>
      <c r="E2202" s="70">
        <v>3361.4099120000001</v>
      </c>
      <c r="F2202" s="48">
        <v>3320.860107</v>
      </c>
      <c r="G2202" s="132"/>
      <c r="H2202" s="134"/>
      <c r="I2202" s="51">
        <f t="shared" si="27"/>
        <v>-1.0745015607838915E-2</v>
      </c>
      <c r="J2202" s="51"/>
    </row>
    <row r="2203" spans="1:10" ht="15.75" thickBot="1">
      <c r="A2203" s="131" t="s">
        <v>1142</v>
      </c>
      <c r="B2203" s="105">
        <v>41733</v>
      </c>
      <c r="C2203" s="48">
        <v>3363.4099120000001</v>
      </c>
      <c r="D2203" s="70">
        <v>3408.7700199999999</v>
      </c>
      <c r="E2203" s="70">
        <v>3421.2299800000001</v>
      </c>
      <c r="F2203" s="48">
        <v>3360.1499020000001</v>
      </c>
      <c r="G2203" s="132"/>
      <c r="H2203" s="133"/>
      <c r="I2203" s="51">
        <f t="shared" si="27"/>
        <v>-1.2504429829712227E-2</v>
      </c>
      <c r="J2203" s="51"/>
    </row>
    <row r="2204" spans="1:10" ht="15.75" thickBot="1">
      <c r="A2204" s="131" t="s">
        <v>1143</v>
      </c>
      <c r="B2204" s="105">
        <v>41732</v>
      </c>
      <c r="C2204" s="48">
        <v>3406</v>
      </c>
      <c r="D2204" s="70">
        <v>3410.790039</v>
      </c>
      <c r="E2204" s="70">
        <v>3415.0500489999999</v>
      </c>
      <c r="F2204" s="48">
        <v>3394.959961</v>
      </c>
      <c r="G2204" s="132"/>
      <c r="H2204" s="134"/>
      <c r="I2204" s="51">
        <f t="shared" si="27"/>
        <v>-1.1144492185442001E-3</v>
      </c>
      <c r="J2204" s="51"/>
    </row>
    <row r="2205" spans="1:10" ht="15.75" thickBot="1">
      <c r="A2205" s="131" t="s">
        <v>1144</v>
      </c>
      <c r="B2205" s="105">
        <v>41731</v>
      </c>
      <c r="C2205" s="48">
        <v>3409.8000489999999</v>
      </c>
      <c r="D2205" s="70">
        <v>3402.0600589999999</v>
      </c>
      <c r="E2205" s="70">
        <v>3413.889893</v>
      </c>
      <c r="F2205" s="48">
        <v>3397</v>
      </c>
      <c r="G2205" s="132"/>
      <c r="H2205" s="133"/>
      <c r="I2205" s="51">
        <f t="shared" si="27"/>
        <v>3.026918282261537E-3</v>
      </c>
      <c r="J2205" s="51"/>
    </row>
    <row r="2206" spans="1:10" ht="15.75" thickBot="1">
      <c r="A2206" s="131" t="s">
        <v>1145</v>
      </c>
      <c r="B2206" s="105">
        <v>41730</v>
      </c>
      <c r="C2206" s="48">
        <v>3399.51001</v>
      </c>
      <c r="D2206" s="70">
        <v>3378.6599120000001</v>
      </c>
      <c r="E2206" s="70">
        <v>3400.080078</v>
      </c>
      <c r="F2206" s="48">
        <v>3378.6599120000001</v>
      </c>
      <c r="G2206" s="132"/>
      <c r="H2206" s="134"/>
      <c r="I2206" s="51">
        <f t="shared" si="27"/>
        <v>7.1100366845009422E-3</v>
      </c>
      <c r="J2206" s="51"/>
    </row>
    <row r="2207" spans="1:10" ht="15.75" thickBot="1">
      <c r="A2207" s="131" t="s">
        <v>1146</v>
      </c>
      <c r="B2207" s="105">
        <v>41729</v>
      </c>
      <c r="C2207" s="48">
        <v>3375.51001</v>
      </c>
      <c r="D2207" s="70">
        <v>3351.76001</v>
      </c>
      <c r="E2207" s="70">
        <v>3380.6201169999999</v>
      </c>
      <c r="F2207" s="48">
        <v>3351.76001</v>
      </c>
      <c r="G2207" s="132"/>
      <c r="H2207" s="133"/>
      <c r="I2207" s="51">
        <f t="shared" si="27"/>
        <v>7.9669411043792326E-3</v>
      </c>
      <c r="J2207" s="51"/>
    </row>
    <row r="2208" spans="1:10" ht="15.75" thickBot="1">
      <c r="A2208" s="131" t="s">
        <v>1147</v>
      </c>
      <c r="B2208" s="105">
        <v>41726</v>
      </c>
      <c r="C2208" s="48">
        <v>3348.830078</v>
      </c>
      <c r="D2208" s="70">
        <v>3335.219971</v>
      </c>
      <c r="E2208" s="70">
        <v>3364.889893</v>
      </c>
      <c r="F2208" s="48">
        <v>3335.219971</v>
      </c>
      <c r="G2208" s="132"/>
      <c r="H2208" s="133"/>
      <c r="I2208" s="51">
        <f t="shared" si="27"/>
        <v>4.6801745134910089E-3</v>
      </c>
      <c r="J2208" s="51"/>
    </row>
    <row r="2209" spans="1:10" ht="15.75" thickBot="1">
      <c r="A2209" s="131" t="s">
        <v>1148</v>
      </c>
      <c r="B2209" s="105">
        <v>41725</v>
      </c>
      <c r="C2209" s="48">
        <v>3333.2299800000001</v>
      </c>
      <c r="D2209" s="70">
        <v>3338.76001</v>
      </c>
      <c r="E2209" s="70">
        <v>3344.929932</v>
      </c>
      <c r="F2209" s="48">
        <v>3320.73999</v>
      </c>
      <c r="G2209" s="132"/>
      <c r="H2209" s="134"/>
      <c r="I2209" s="51">
        <f t="shared" si="27"/>
        <v>-1.7280682839173611E-3</v>
      </c>
      <c r="J2209" s="51"/>
    </row>
    <row r="2210" spans="1:10" ht="15.75" thickBot="1">
      <c r="A2210" s="131" t="s">
        <v>1149</v>
      </c>
      <c r="B2210" s="105">
        <v>41724</v>
      </c>
      <c r="C2210" s="48">
        <v>3339</v>
      </c>
      <c r="D2210" s="70">
        <v>3365.1899410000001</v>
      </c>
      <c r="E2210" s="70">
        <v>3381.1000979999999</v>
      </c>
      <c r="F2210" s="48">
        <v>3339</v>
      </c>
      <c r="G2210" s="132"/>
      <c r="H2210" s="133"/>
      <c r="I2210" s="51">
        <f t="shared" si="27"/>
        <v>-6.9711106848882043E-3</v>
      </c>
      <c r="J2210" s="51"/>
    </row>
    <row r="2211" spans="1:10" ht="15.75" thickBot="1">
      <c r="A2211" s="131" t="s">
        <v>1150</v>
      </c>
      <c r="B2211" s="105">
        <v>41723</v>
      </c>
      <c r="C2211" s="48">
        <v>3362.4399410000001</v>
      </c>
      <c r="D2211" s="70">
        <v>3351.3701169999999</v>
      </c>
      <c r="E2211" s="70">
        <v>3373.6999510000001</v>
      </c>
      <c r="F2211" s="48">
        <v>3345.110107</v>
      </c>
      <c r="G2211" s="132"/>
      <c r="H2211" s="134"/>
      <c r="I2211" s="51">
        <f t="shared" si="27"/>
        <v>4.5049930446579012E-3</v>
      </c>
      <c r="J2211" s="51"/>
    </row>
    <row r="2212" spans="1:10" ht="15.75" thickBot="1">
      <c r="A2212" s="131" t="s">
        <v>1151</v>
      </c>
      <c r="B2212" s="105">
        <v>41722</v>
      </c>
      <c r="C2212" s="48">
        <v>3347.360107</v>
      </c>
      <c r="D2212" s="70">
        <v>3365.790039</v>
      </c>
      <c r="E2212" s="70">
        <v>3375.830078</v>
      </c>
      <c r="F2212" s="48">
        <v>3333.419922</v>
      </c>
      <c r="G2212" s="132"/>
      <c r="H2212" s="134"/>
      <c r="I2212" s="51">
        <f t="shared" si="27"/>
        <v>-4.8636224599684086E-3</v>
      </c>
      <c r="J2212" s="51"/>
    </row>
    <row r="2213" spans="1:10" ht="15.75" thickBot="1">
      <c r="A2213" s="131" t="s">
        <v>1152</v>
      </c>
      <c r="B2213" s="105">
        <v>41719</v>
      </c>
      <c r="C2213" s="48">
        <v>3363.719971</v>
      </c>
      <c r="D2213" s="70">
        <v>3378.1499020000001</v>
      </c>
      <c r="E2213" s="70">
        <v>3395</v>
      </c>
      <c r="F2213" s="48">
        <v>3358.290039</v>
      </c>
      <c r="G2213" s="132"/>
      <c r="H2213" s="134"/>
      <c r="I2213" s="51">
        <f t="shared" si="27"/>
        <v>-2.9286598034714562E-3</v>
      </c>
      <c r="J2213" s="51"/>
    </row>
    <row r="2214" spans="1:10" ht="15.75" thickBot="1">
      <c r="A2214" s="131" t="s">
        <v>1153</v>
      </c>
      <c r="B2214" s="105">
        <v>41718</v>
      </c>
      <c r="C2214" s="48">
        <v>3373.6000979999999</v>
      </c>
      <c r="D2214" s="70">
        <v>3352.1201169999999</v>
      </c>
      <c r="E2214" s="70">
        <v>3376.2700199999999</v>
      </c>
      <c r="F2214" s="48">
        <v>3342.320068</v>
      </c>
      <c r="G2214" s="132"/>
      <c r="H2214" s="133"/>
      <c r="I2214" s="51">
        <f t="shared" si="27"/>
        <v>6.0567558319699621E-3</v>
      </c>
      <c r="J2214" s="51"/>
    </row>
    <row r="2215" spans="1:10" ht="15.75" thickBot="1">
      <c r="A2215" s="131" t="s">
        <v>1154</v>
      </c>
      <c r="B2215" s="105">
        <v>41717</v>
      </c>
      <c r="C2215" s="48">
        <v>3353.290039</v>
      </c>
      <c r="D2215" s="70">
        <v>3373.9799800000001</v>
      </c>
      <c r="E2215" s="70">
        <v>3377.3500979999999</v>
      </c>
      <c r="F2215" s="48">
        <v>3335.0500489999999</v>
      </c>
      <c r="G2215" s="132"/>
      <c r="H2215" s="133"/>
      <c r="I2215" s="51">
        <f t="shared" si="27"/>
        <v>-6.1322062142170619E-3</v>
      </c>
      <c r="J2215" s="51"/>
    </row>
    <row r="2216" spans="1:10" ht="15.75" thickBot="1">
      <c r="A2216" s="131" t="s">
        <v>1155</v>
      </c>
      <c r="B2216" s="105">
        <v>41716</v>
      </c>
      <c r="C2216" s="48">
        <v>3373.9799800000001</v>
      </c>
      <c r="D2216" s="70">
        <v>3349.959961</v>
      </c>
      <c r="E2216" s="70">
        <v>3376.6499020000001</v>
      </c>
      <c r="F2216" s="48">
        <v>3349.959961</v>
      </c>
      <c r="G2216" s="132"/>
      <c r="H2216" s="134"/>
      <c r="I2216" s="51">
        <f t="shared" si="27"/>
        <v>7.2454090899125578E-3</v>
      </c>
      <c r="J2216" s="51"/>
    </row>
    <row r="2217" spans="1:10" ht="15.75" thickBot="1">
      <c r="A2217" s="131" t="s">
        <v>1156</v>
      </c>
      <c r="B2217" s="105">
        <v>41715</v>
      </c>
      <c r="C2217" s="48">
        <v>3349.709961</v>
      </c>
      <c r="D2217" s="70">
        <v>3320.8400879999999</v>
      </c>
      <c r="E2217" s="70">
        <v>3355.959961</v>
      </c>
      <c r="F2217" s="48">
        <v>3320.8400879999999</v>
      </c>
      <c r="G2217" s="132"/>
      <c r="H2217" s="133"/>
      <c r="I2217" s="51">
        <f t="shared" si="27"/>
        <v>9.6147463033537939E-3</v>
      </c>
      <c r="J2217" s="51"/>
    </row>
    <row r="2218" spans="1:10" ht="15.75" thickBot="1">
      <c r="A2218" s="131" t="s">
        <v>1157</v>
      </c>
      <c r="B2218" s="105">
        <v>41712</v>
      </c>
      <c r="C2218" s="48">
        <v>3317.8100589999999</v>
      </c>
      <c r="D2218" s="70">
        <v>3324.8999020000001</v>
      </c>
      <c r="E2218" s="70">
        <v>3338.179932</v>
      </c>
      <c r="F2218" s="48">
        <v>3315.1298830000001</v>
      </c>
      <c r="G2218" s="132"/>
      <c r="H2218" s="134"/>
      <c r="I2218" s="51">
        <f t="shared" si="27"/>
        <v>-2.7952330103032663E-3</v>
      </c>
      <c r="J2218" s="51"/>
    </row>
    <row r="2219" spans="1:10" ht="15.75" thickBot="1">
      <c r="A2219" s="131" t="s">
        <v>1158</v>
      </c>
      <c r="B2219" s="105">
        <v>41711</v>
      </c>
      <c r="C2219" s="48">
        <v>3327.110107</v>
      </c>
      <c r="D2219" s="70">
        <v>3368.040039</v>
      </c>
      <c r="E2219" s="70">
        <v>3377.5900879999999</v>
      </c>
      <c r="F2219" s="48">
        <v>3319.139893</v>
      </c>
      <c r="G2219" s="132"/>
      <c r="H2219" s="133"/>
      <c r="I2219" s="51">
        <f t="shared" si="27"/>
        <v>-1.1574316699577425E-2</v>
      </c>
      <c r="J2219" s="51"/>
    </row>
    <row r="2220" spans="1:10" ht="15.75" thickBot="1">
      <c r="A2220" s="131" t="s">
        <v>1159</v>
      </c>
      <c r="B2220" s="105">
        <v>41710</v>
      </c>
      <c r="C2220" s="48">
        <v>3366.070068</v>
      </c>
      <c r="D2220" s="70">
        <v>3362.389893</v>
      </c>
      <c r="E2220" s="70">
        <v>3366.3100589999999</v>
      </c>
      <c r="F2220" s="48">
        <v>3341.1899410000001</v>
      </c>
      <c r="G2220" s="132"/>
      <c r="H2220" s="134"/>
      <c r="I2220" s="51">
        <f t="shared" si="27"/>
        <v>5.6481867564839305E-4</v>
      </c>
      <c r="J2220" s="51"/>
    </row>
    <row r="2221" spans="1:10" ht="15.75" thickBot="1">
      <c r="A2221" s="131" t="s">
        <v>1160</v>
      </c>
      <c r="B2221" s="105">
        <v>41709</v>
      </c>
      <c r="C2221" s="48">
        <v>3364.169922</v>
      </c>
      <c r="D2221" s="70">
        <v>3383.330078</v>
      </c>
      <c r="E2221" s="70">
        <v>3390.679932</v>
      </c>
      <c r="F2221" s="48">
        <v>3357.419922</v>
      </c>
      <c r="G2221" s="132"/>
      <c r="H2221" s="133"/>
      <c r="I2221" s="51">
        <f t="shared" si="27"/>
        <v>-5.0425731381674721E-3</v>
      </c>
      <c r="J2221" s="51"/>
    </row>
    <row r="2222" spans="1:10" ht="15.75" thickBot="1">
      <c r="A2222" s="131" t="s">
        <v>1161</v>
      </c>
      <c r="B2222" s="105">
        <v>41708</v>
      </c>
      <c r="C2222" s="48">
        <v>3381.219971</v>
      </c>
      <c r="D2222" s="70">
        <v>3382.459961</v>
      </c>
      <c r="E2222" s="70">
        <v>3382.469971</v>
      </c>
      <c r="F2222" s="48">
        <v>3363.179932</v>
      </c>
      <c r="G2222" s="132"/>
      <c r="H2222" s="133"/>
      <c r="I2222" s="51">
        <f t="shared" si="27"/>
        <v>-3.9913349106124318E-4</v>
      </c>
      <c r="J2222" s="51"/>
    </row>
    <row r="2223" spans="1:10" ht="15.75" thickBot="1">
      <c r="A2223" s="131" t="s">
        <v>1162</v>
      </c>
      <c r="B2223" s="105">
        <v>41705</v>
      </c>
      <c r="C2223" s="48">
        <v>3382.570068</v>
      </c>
      <c r="D2223" s="70">
        <v>3383.4399410000001</v>
      </c>
      <c r="E2223" s="70">
        <v>3392.389893</v>
      </c>
      <c r="F2223" s="48">
        <v>3369.3000489999999</v>
      </c>
      <c r="G2223" s="132"/>
      <c r="H2223" s="134"/>
      <c r="I2223" s="51">
        <f t="shared" si="27"/>
        <v>6.1531849115170623E-4</v>
      </c>
      <c r="J2223" s="51"/>
    </row>
    <row r="2224" spans="1:10" ht="15.75" thickBot="1">
      <c r="A2224" s="131" t="s">
        <v>1163</v>
      </c>
      <c r="B2224" s="105">
        <v>41704</v>
      </c>
      <c r="C2224" s="48">
        <v>3380.48999</v>
      </c>
      <c r="D2224" s="70">
        <v>3375.3701169999999</v>
      </c>
      <c r="E2224" s="70">
        <v>3389.320068</v>
      </c>
      <c r="F2224" s="48">
        <v>3375.3701169999999</v>
      </c>
      <c r="G2224" s="132"/>
      <c r="H2224" s="133"/>
      <c r="I2224" s="51">
        <f t="shared" si="27"/>
        <v>1.8938062933544497E-3</v>
      </c>
      <c r="J2224" s="51"/>
    </row>
    <row r="2225" spans="1:10" ht="15.75" thickBot="1">
      <c r="A2225" s="131" t="s">
        <v>1164</v>
      </c>
      <c r="B2225" s="105">
        <v>41703</v>
      </c>
      <c r="C2225" s="48">
        <v>3374.1000979999999</v>
      </c>
      <c r="D2225" s="70">
        <v>3374.530029</v>
      </c>
      <c r="E2225" s="70">
        <v>3378.8100589999999</v>
      </c>
      <c r="F2225" s="48">
        <v>3369.3100589999999</v>
      </c>
      <c r="G2225" s="132"/>
      <c r="H2225" s="133"/>
      <c r="I2225" s="51">
        <f t="shared" si="27"/>
        <v>1.3641201034952921E-4</v>
      </c>
      <c r="J2225" s="51"/>
    </row>
    <row r="2226" spans="1:10" ht="15.75" thickBot="1">
      <c r="A2226" s="131" t="s">
        <v>1165</v>
      </c>
      <c r="B2226" s="105">
        <v>41702</v>
      </c>
      <c r="C2226" s="48">
        <v>3373.639893</v>
      </c>
      <c r="D2226" s="70">
        <v>3329.1999510000001</v>
      </c>
      <c r="E2226" s="70">
        <v>3377.8100589999999</v>
      </c>
      <c r="F2226" s="48">
        <v>3329.1999510000001</v>
      </c>
      <c r="G2226" s="132"/>
      <c r="H2226" s="133"/>
      <c r="I2226" s="51">
        <f t="shared" si="27"/>
        <v>1.5285009405200167E-2</v>
      </c>
      <c r="J2226" s="51"/>
    </row>
    <row r="2227" spans="1:10" ht="15.75" thickBot="1">
      <c r="A2227" s="131" t="s">
        <v>1166</v>
      </c>
      <c r="B2227" s="105">
        <v>41701</v>
      </c>
      <c r="C2227" s="48">
        <v>3322.8500979999999</v>
      </c>
      <c r="D2227" s="70">
        <v>3344.360107</v>
      </c>
      <c r="E2227" s="70">
        <v>3344.360107</v>
      </c>
      <c r="F2227" s="48">
        <v>3302.570068</v>
      </c>
      <c r="G2227" s="132"/>
      <c r="H2227" s="134"/>
      <c r="I2227" s="51">
        <f t="shared" si="27"/>
        <v>-7.3280553320455022E-3</v>
      </c>
      <c r="J2227" s="51"/>
    </row>
    <row r="2228" spans="1:10" ht="15.75" thickBot="1">
      <c r="A2228" s="131" t="s">
        <v>1167</v>
      </c>
      <c r="B2228" s="105">
        <v>41698</v>
      </c>
      <c r="C2228" s="48">
        <v>3347.3798830000001</v>
      </c>
      <c r="D2228" s="70">
        <v>3339.580078</v>
      </c>
      <c r="E2228" s="70">
        <v>3362.6201169999999</v>
      </c>
      <c r="F2228" s="48">
        <v>3326.23999</v>
      </c>
      <c r="G2228" s="132"/>
      <c r="H2228" s="133"/>
      <c r="I2228" s="51">
        <f t="shared" si="27"/>
        <v>2.7949952406480794E-3</v>
      </c>
      <c r="J2228" s="51"/>
    </row>
    <row r="2229" spans="1:10" ht="15.75" thickBot="1">
      <c r="A2229" s="131" t="s">
        <v>1168</v>
      </c>
      <c r="B2229" s="105">
        <v>41697</v>
      </c>
      <c r="C2229" s="48">
        <v>3338.0500489999999</v>
      </c>
      <c r="D2229" s="70">
        <v>3321.1499020000001</v>
      </c>
      <c r="E2229" s="70">
        <v>3338.4799800000001</v>
      </c>
      <c r="F2229" s="48">
        <v>3314.360107</v>
      </c>
      <c r="G2229" s="132"/>
      <c r="H2229" s="134"/>
      <c r="I2229" s="51">
        <f t="shared" si="27"/>
        <v>5.0886432406507254E-3</v>
      </c>
      <c r="J2229" s="51"/>
    </row>
    <row r="2230" spans="1:10" ht="15.75" thickBot="1">
      <c r="A2230" s="131" t="s">
        <v>1169</v>
      </c>
      <c r="B2230" s="105">
        <v>41696</v>
      </c>
      <c r="C2230" s="48">
        <v>3321.1499020000001</v>
      </c>
      <c r="D2230" s="70">
        <v>3322.280029</v>
      </c>
      <c r="E2230" s="70">
        <v>3334.6201169999999</v>
      </c>
      <c r="F2230" s="48">
        <v>3313.1000979999999</v>
      </c>
      <c r="G2230" s="132"/>
      <c r="H2230" s="133"/>
      <c r="I2230" s="51">
        <f t="shared" si="27"/>
        <v>2.1683035472652712E-4</v>
      </c>
      <c r="J2230" s="51"/>
    </row>
    <row r="2231" spans="1:10" ht="15.75" thickBot="1">
      <c r="A2231" s="131" t="s">
        <v>1170</v>
      </c>
      <c r="B2231" s="105">
        <v>41695</v>
      </c>
      <c r="C2231" s="48">
        <v>3320.429932</v>
      </c>
      <c r="D2231" s="70">
        <v>3325</v>
      </c>
      <c r="E2231" s="70">
        <v>3334.389893</v>
      </c>
      <c r="F2231" s="48">
        <v>3311.610107</v>
      </c>
      <c r="G2231" s="132"/>
      <c r="H2231" s="133"/>
      <c r="I2231" s="51">
        <f t="shared" si="27"/>
        <v>-1.3264264997036035E-3</v>
      </c>
      <c r="J2231" s="51"/>
    </row>
    <row r="2232" spans="1:10" ht="15.75" thickBot="1">
      <c r="A2232" s="131" t="s">
        <v>1171</v>
      </c>
      <c r="B2232" s="105">
        <v>41694</v>
      </c>
      <c r="C2232" s="48">
        <v>3324.8400879999999</v>
      </c>
      <c r="D2232" s="70">
        <v>3305.3400879999999</v>
      </c>
      <c r="E2232" s="70">
        <v>3344.8100589999999</v>
      </c>
      <c r="F2232" s="48">
        <v>3305.3400879999999</v>
      </c>
      <c r="G2232" s="132"/>
      <c r="H2232" s="133"/>
      <c r="I2232" s="51">
        <f t="shared" si="27"/>
        <v>6.1978659519024148E-3</v>
      </c>
      <c r="J2232" s="51"/>
    </row>
    <row r="2233" spans="1:10" ht="15.75" thickBot="1">
      <c r="A2233" s="131" t="s">
        <v>1172</v>
      </c>
      <c r="B2233" s="105">
        <v>41691</v>
      </c>
      <c r="C2233" s="48">
        <v>3304.360107</v>
      </c>
      <c r="D2233" s="70">
        <v>3313.040039</v>
      </c>
      <c r="E2233" s="70">
        <v>3322.1499020000001</v>
      </c>
      <c r="F2233" s="48">
        <v>3303.1999510000001</v>
      </c>
      <c r="G2233" s="132"/>
      <c r="H2233" s="133"/>
      <c r="I2233" s="51">
        <f t="shared" si="27"/>
        <v>-1.7853265637828297E-3</v>
      </c>
      <c r="J2233" s="51"/>
    </row>
    <row r="2234" spans="1:10" ht="15.75" thickBot="1">
      <c r="A2234" s="131" t="s">
        <v>1173</v>
      </c>
      <c r="B2234" s="105">
        <v>41690</v>
      </c>
      <c r="C2234" s="48">
        <v>3310.2700199999999</v>
      </c>
      <c r="D2234" s="70">
        <v>3291.3000489999999</v>
      </c>
      <c r="E2234" s="70">
        <v>3315.530029</v>
      </c>
      <c r="F2234" s="48">
        <v>3282.919922</v>
      </c>
      <c r="G2234" s="132"/>
      <c r="H2234" s="133"/>
      <c r="I2234" s="51">
        <f t="shared" si="27"/>
        <v>6.2130692210176086E-3</v>
      </c>
      <c r="J2234" s="51"/>
    </row>
    <row r="2235" spans="1:10" ht="15.75" thickBot="1">
      <c r="A2235" s="131" t="s">
        <v>1174</v>
      </c>
      <c r="B2235" s="105">
        <v>41689</v>
      </c>
      <c r="C2235" s="48">
        <v>3289.830078</v>
      </c>
      <c r="D2235" s="70">
        <v>3308.1000979999999</v>
      </c>
      <c r="E2235" s="70">
        <v>3323.5500489999999</v>
      </c>
      <c r="F2235" s="48">
        <v>3286.780029</v>
      </c>
      <c r="G2235" s="132"/>
      <c r="H2235" s="133"/>
      <c r="I2235" s="51">
        <f t="shared" si="27"/>
        <v>-6.4748395239599965E-3</v>
      </c>
      <c r="J2235" s="51"/>
    </row>
    <row r="2236" spans="1:10" ht="15.75" thickBot="1">
      <c r="A2236" s="131" t="s">
        <v>1175</v>
      </c>
      <c r="B2236" s="105">
        <v>41688</v>
      </c>
      <c r="C2236" s="48">
        <v>3311.2700199999999</v>
      </c>
      <c r="D2236" s="70">
        <v>3308.169922</v>
      </c>
      <c r="E2236" s="70">
        <v>3315.080078</v>
      </c>
      <c r="F2236" s="48">
        <v>3300.9399410000001</v>
      </c>
      <c r="G2236" s="132"/>
      <c r="H2236" s="133"/>
      <c r="I2236" s="51">
        <f t="shared" si="27"/>
        <v>1.3154530809953435E-3</v>
      </c>
      <c r="J2236" s="51"/>
    </row>
    <row r="2237" spans="1:10" ht="15.75" thickBot="1">
      <c r="A2237" s="131" t="s">
        <v>1176</v>
      </c>
      <c r="B2237" s="105">
        <v>41684</v>
      </c>
      <c r="C2237" s="48">
        <v>3306.919922</v>
      </c>
      <c r="D2237" s="70">
        <v>3288.6298830000001</v>
      </c>
      <c r="E2237" s="70">
        <v>3312.3500979999999</v>
      </c>
      <c r="F2237" s="48">
        <v>3283.540039</v>
      </c>
      <c r="G2237" s="132"/>
      <c r="H2237" s="134"/>
      <c r="I2237" s="51">
        <f t="shared" si="27"/>
        <v>4.892353172558872E-3</v>
      </c>
      <c r="J2237" s="51"/>
    </row>
    <row r="2238" spans="1:10" ht="15.75" thickBot="1">
      <c r="A2238" s="131" t="s">
        <v>1177</v>
      </c>
      <c r="B2238" s="105">
        <v>41683</v>
      </c>
      <c r="C2238" s="48">
        <v>3290.820068</v>
      </c>
      <c r="D2238" s="70">
        <v>3263.830078</v>
      </c>
      <c r="E2238" s="70">
        <v>3291.5600589999999</v>
      </c>
      <c r="F2238" s="48">
        <v>3253.8999020000001</v>
      </c>
      <c r="G2238" s="132"/>
      <c r="H2238" s="133"/>
      <c r="I2238" s="51">
        <f t="shared" si="27"/>
        <v>5.9148019610539837E-3</v>
      </c>
      <c r="J2238" s="51"/>
    </row>
    <row r="2239" spans="1:10" ht="15.75" thickBot="1">
      <c r="A2239" s="131" t="s">
        <v>1178</v>
      </c>
      <c r="B2239" s="105">
        <v>41682</v>
      </c>
      <c r="C2239" s="48">
        <v>3271.469971</v>
      </c>
      <c r="D2239" s="70">
        <v>3273.01001</v>
      </c>
      <c r="E2239" s="70">
        <v>3284.1201169999999</v>
      </c>
      <c r="F2239" s="48">
        <v>3265.5500489999999</v>
      </c>
      <c r="G2239" s="132"/>
      <c r="H2239" s="134"/>
      <c r="I2239" s="51">
        <f t="shared" ref="I2239:I2266" si="28">(C2239/C2240)-1</f>
        <v>2.2318527373976771E-4</v>
      </c>
      <c r="J2239" s="51"/>
    </row>
    <row r="2240" spans="1:10" ht="15.75" thickBot="1">
      <c r="A2240" s="131" t="s">
        <v>1179</v>
      </c>
      <c r="B2240" s="105">
        <v>41681</v>
      </c>
      <c r="C2240" s="48">
        <v>3270.73999</v>
      </c>
      <c r="D2240" s="70">
        <v>3236.0600589999999</v>
      </c>
      <c r="E2240" s="70">
        <v>3277.5500489999999</v>
      </c>
      <c r="F2240" s="48">
        <v>3236.0600589999999</v>
      </c>
      <c r="G2240" s="132"/>
      <c r="H2240" s="133"/>
      <c r="I2240" s="51">
        <f t="shared" si="28"/>
        <v>1.111353459314901E-2</v>
      </c>
      <c r="J2240" s="51"/>
    </row>
    <row r="2241" spans="1:10" ht="15.75" thickBot="1">
      <c r="A2241" s="131" t="s">
        <v>1180</v>
      </c>
      <c r="B2241" s="105">
        <v>41680</v>
      </c>
      <c r="C2241" s="48">
        <v>3234.790039</v>
      </c>
      <c r="D2241" s="70">
        <v>3228.23999</v>
      </c>
      <c r="E2241" s="70">
        <v>3234.9499510000001</v>
      </c>
      <c r="F2241" s="48">
        <v>3220.5500489999999</v>
      </c>
      <c r="G2241" s="132"/>
      <c r="H2241" s="134"/>
      <c r="I2241" s="51">
        <f t="shared" si="28"/>
        <v>1.5915461910644968E-3</v>
      </c>
      <c r="J2241" s="51"/>
    </row>
    <row r="2242" spans="1:10" ht="15.75" thickBot="1">
      <c r="A2242" s="131" t="s">
        <v>1181</v>
      </c>
      <c r="B2242" s="105">
        <v>41677</v>
      </c>
      <c r="C2242" s="48">
        <v>3229.6499020000001</v>
      </c>
      <c r="D2242" s="70">
        <v>3191.889893</v>
      </c>
      <c r="E2242" s="70">
        <v>3231.3000489999999</v>
      </c>
      <c r="F2242" s="48">
        <v>3191.889893</v>
      </c>
      <c r="G2242" s="132"/>
      <c r="H2242" s="134"/>
      <c r="I2242" s="51">
        <f t="shared" si="28"/>
        <v>1.3302973409679231E-2</v>
      </c>
      <c r="J2242" s="51"/>
    </row>
    <row r="2243" spans="1:10" ht="15.75" thickBot="1">
      <c r="A2243" s="131" t="s">
        <v>1182</v>
      </c>
      <c r="B2243" s="105">
        <v>41676</v>
      </c>
      <c r="C2243" s="48">
        <v>3187.25</v>
      </c>
      <c r="D2243" s="70">
        <v>3150.540039</v>
      </c>
      <c r="E2243" s="70">
        <v>3188.23999</v>
      </c>
      <c r="F2243" s="48">
        <v>3150.540039</v>
      </c>
      <c r="G2243" s="132"/>
      <c r="H2243" s="134"/>
      <c r="I2243" s="51">
        <f t="shared" si="28"/>
        <v>1.295412034665322E-2</v>
      </c>
      <c r="J2243" s="51"/>
    </row>
    <row r="2244" spans="1:10" ht="15.75" thickBot="1">
      <c r="A2244" s="131" t="s">
        <v>1183</v>
      </c>
      <c r="B2244" s="105">
        <v>41675</v>
      </c>
      <c r="C2244" s="48">
        <v>3146.48999</v>
      </c>
      <c r="D2244" s="70">
        <v>3149.6201169999999</v>
      </c>
      <c r="E2244" s="70">
        <v>3153.9399410000001</v>
      </c>
      <c r="F2244" s="48">
        <v>3121.8500979999999</v>
      </c>
      <c r="G2244" s="132"/>
      <c r="H2244" s="133"/>
      <c r="I2244" s="51">
        <f t="shared" si="28"/>
        <v>-1.7290783143130151E-3</v>
      </c>
      <c r="J2244" s="51"/>
    </row>
    <row r="2245" spans="1:10" ht="15.75" thickBot="1">
      <c r="A2245" s="131" t="s">
        <v>1184</v>
      </c>
      <c r="B2245" s="105">
        <v>41674</v>
      </c>
      <c r="C2245" s="48">
        <v>3151.9399410000001</v>
      </c>
      <c r="D2245" s="70">
        <v>3131.48999</v>
      </c>
      <c r="E2245" s="70">
        <v>3158.2700199999999</v>
      </c>
      <c r="F2245" s="48">
        <v>3131.48999</v>
      </c>
      <c r="G2245" s="132"/>
      <c r="H2245" s="134"/>
      <c r="I2245" s="51">
        <f t="shared" si="28"/>
        <v>7.6952760503643525E-3</v>
      </c>
      <c r="J2245" s="51"/>
    </row>
    <row r="2246" spans="1:10" ht="15.75" thickBot="1">
      <c r="A2246" s="131" t="s">
        <v>1185</v>
      </c>
      <c r="B2246" s="105">
        <v>41673</v>
      </c>
      <c r="C2246" s="48">
        <v>3127.8701169999999</v>
      </c>
      <c r="D2246" s="70">
        <v>3201.1201169999999</v>
      </c>
      <c r="E2246" s="70">
        <v>3204.929932</v>
      </c>
      <c r="F2246" s="48">
        <v>3123.8701169999999</v>
      </c>
      <c r="G2246" s="132"/>
      <c r="H2246" s="134"/>
      <c r="I2246" s="51">
        <f t="shared" si="28"/>
        <v>-2.2830670619254589E-2</v>
      </c>
      <c r="J2246" s="51"/>
    </row>
    <row r="2247" spans="1:10" ht="15.75" thickBot="1">
      <c r="A2247" s="131" t="s">
        <v>1186</v>
      </c>
      <c r="B2247" s="105">
        <v>41670</v>
      </c>
      <c r="C2247" s="48">
        <v>3200.9499510000001</v>
      </c>
      <c r="D2247" s="70">
        <v>3215.8400879999999</v>
      </c>
      <c r="E2247" s="70">
        <v>3221.209961</v>
      </c>
      <c r="F2247" s="48">
        <v>3182.4099120000001</v>
      </c>
      <c r="G2247" s="132"/>
      <c r="H2247" s="134"/>
      <c r="I2247" s="51">
        <f t="shared" si="28"/>
        <v>-6.4653942269501385E-3</v>
      </c>
      <c r="J2247" s="51"/>
    </row>
    <row r="2248" spans="1:10" ht="15.75" thickBot="1">
      <c r="A2248" s="131" t="s">
        <v>1187</v>
      </c>
      <c r="B2248" s="105">
        <v>41669</v>
      </c>
      <c r="C2248" s="48">
        <v>3221.780029</v>
      </c>
      <c r="D2248" s="70">
        <v>3191.219971</v>
      </c>
      <c r="E2248" s="70">
        <v>3230</v>
      </c>
      <c r="F2248" s="48">
        <v>3191.219971</v>
      </c>
      <c r="G2248" s="132"/>
      <c r="H2248" s="134"/>
      <c r="I2248" s="51">
        <f t="shared" si="28"/>
        <v>1.13256359842282E-2</v>
      </c>
      <c r="J2248" s="51"/>
    </row>
    <row r="2249" spans="1:10" ht="15.75" thickBot="1">
      <c r="A2249" s="131" t="s">
        <v>1188</v>
      </c>
      <c r="B2249" s="105">
        <v>41668</v>
      </c>
      <c r="C2249" s="48">
        <v>3185.6999510000001</v>
      </c>
      <c r="D2249" s="70">
        <v>3214.330078</v>
      </c>
      <c r="E2249" s="70">
        <v>3214.330078</v>
      </c>
      <c r="F2249" s="48">
        <v>3179.25</v>
      </c>
      <c r="G2249" s="132"/>
      <c r="H2249" s="133"/>
      <c r="I2249" s="51">
        <f t="shared" si="28"/>
        <v>-1.0101892167998283E-2</v>
      </c>
      <c r="J2249" s="51"/>
    </row>
    <row r="2250" spans="1:10" ht="15.75" thickBot="1">
      <c r="A2250" s="131" t="s">
        <v>1189</v>
      </c>
      <c r="B2250" s="105">
        <v>41667</v>
      </c>
      <c r="C2250" s="48">
        <v>3218.209961</v>
      </c>
      <c r="D2250" s="70">
        <v>3201.169922</v>
      </c>
      <c r="E2250" s="70">
        <v>3220.4799800000001</v>
      </c>
      <c r="F2250" s="48">
        <v>3195.3798830000001</v>
      </c>
      <c r="G2250" s="132"/>
      <c r="H2250" s="134"/>
      <c r="I2250" s="51">
        <f t="shared" si="28"/>
        <v>6.1402103385155282E-3</v>
      </c>
      <c r="J2250" s="51"/>
    </row>
    <row r="2251" spans="1:10" ht="15.75" thickBot="1">
      <c r="A2251" s="131" t="s">
        <v>1190</v>
      </c>
      <c r="B2251" s="105">
        <v>41666</v>
      </c>
      <c r="C2251" s="48">
        <v>3198.570068</v>
      </c>
      <c r="D2251" s="70">
        <v>3215.570068</v>
      </c>
      <c r="E2251" s="70">
        <v>3224.330078</v>
      </c>
      <c r="F2251" s="48">
        <v>3183.110107</v>
      </c>
      <c r="G2251" s="132"/>
      <c r="H2251" s="133"/>
      <c r="I2251" s="51">
        <f t="shared" si="28"/>
        <v>-4.8441653189735812E-3</v>
      </c>
      <c r="J2251" s="51"/>
    </row>
    <row r="2252" spans="1:10" ht="15.75" thickBot="1">
      <c r="A2252" s="131" t="s">
        <v>1191</v>
      </c>
      <c r="B2252" s="105">
        <v>41663</v>
      </c>
      <c r="C2252" s="48">
        <v>3214.139893</v>
      </c>
      <c r="D2252" s="70">
        <v>3279.969971</v>
      </c>
      <c r="E2252" s="70">
        <v>3279.969971</v>
      </c>
      <c r="F2252" s="48">
        <v>3214.139893</v>
      </c>
      <c r="G2252" s="132"/>
      <c r="H2252" s="134"/>
      <c r="I2252" s="51">
        <f t="shared" si="28"/>
        <v>-2.0867351349159957E-2</v>
      </c>
      <c r="J2252" s="51"/>
    </row>
    <row r="2253" spans="1:10" ht="15.75" thickBot="1">
      <c r="A2253" s="131" t="s">
        <v>1192</v>
      </c>
      <c r="B2253" s="105">
        <v>41662</v>
      </c>
      <c r="C2253" s="48">
        <v>3282.639893</v>
      </c>
      <c r="D2253" s="70">
        <v>3307.459961</v>
      </c>
      <c r="E2253" s="70">
        <v>3307.459961</v>
      </c>
      <c r="F2253" s="48">
        <v>3267.5900879999999</v>
      </c>
      <c r="G2253" s="132"/>
      <c r="H2253" s="133"/>
      <c r="I2253" s="51">
        <f t="shared" si="28"/>
        <v>-8.8767483646956524E-3</v>
      </c>
      <c r="J2253" s="51"/>
    </row>
    <row r="2254" spans="1:10" ht="15.75" thickBot="1">
      <c r="A2254" s="131" t="s">
        <v>1193</v>
      </c>
      <c r="B2254" s="105">
        <v>41661</v>
      </c>
      <c r="C2254" s="48">
        <v>3312.040039</v>
      </c>
      <c r="D2254" s="70">
        <v>3311.780029</v>
      </c>
      <c r="E2254" s="70">
        <v>3315.570068</v>
      </c>
      <c r="F2254" s="48">
        <v>3304.919922</v>
      </c>
      <c r="G2254" s="132"/>
      <c r="H2254" s="133"/>
      <c r="I2254" s="51">
        <f t="shared" si="28"/>
        <v>6.9493344098003895E-4</v>
      </c>
      <c r="J2254" s="51"/>
    </row>
    <row r="2255" spans="1:10" ht="15.75" thickBot="1">
      <c r="A2255" s="131" t="s">
        <v>1194</v>
      </c>
      <c r="B2255" s="105">
        <v>41660</v>
      </c>
      <c r="C2255" s="48">
        <v>3309.73999</v>
      </c>
      <c r="D2255" s="70">
        <v>3304.8000489999999</v>
      </c>
      <c r="E2255" s="70">
        <v>3319.5</v>
      </c>
      <c r="F2255" s="48">
        <v>3289.290039</v>
      </c>
      <c r="G2255" s="132"/>
      <c r="H2255" s="134"/>
      <c r="I2255" s="51">
        <f t="shared" si="28"/>
        <v>2.7965314366673599E-3</v>
      </c>
      <c r="J2255" s="51"/>
    </row>
    <row r="2256" spans="1:10" ht="15.75" thickBot="1">
      <c r="A2256" s="131" t="s">
        <v>1195</v>
      </c>
      <c r="B2256" s="105">
        <v>41656</v>
      </c>
      <c r="C2256" s="48">
        <v>3300.51001</v>
      </c>
      <c r="D2256" s="70">
        <v>3310.4399410000001</v>
      </c>
      <c r="E2256" s="70">
        <v>3313.669922</v>
      </c>
      <c r="F2256" s="48">
        <v>3294.360107</v>
      </c>
      <c r="G2256" s="132"/>
      <c r="H2256" s="134"/>
      <c r="I2256" s="51">
        <f t="shared" si="28"/>
        <v>-3.878267554695336E-3</v>
      </c>
      <c r="J2256" s="51"/>
    </row>
    <row r="2257" spans="1:10" ht="15.75" thickBot="1">
      <c r="A2257" s="131" t="s">
        <v>1196</v>
      </c>
      <c r="B2257" s="105">
        <v>41655</v>
      </c>
      <c r="C2257" s="48">
        <v>3313.360107</v>
      </c>
      <c r="D2257" s="70">
        <v>3317.1298830000001</v>
      </c>
      <c r="E2257" s="70">
        <v>3317.1298830000001</v>
      </c>
      <c r="F2257" s="48">
        <v>3303.3400879999999</v>
      </c>
      <c r="G2257" s="132"/>
      <c r="H2257" s="133"/>
      <c r="I2257" s="51">
        <f t="shared" si="28"/>
        <v>-1.3231536432823932E-3</v>
      </c>
      <c r="J2257" s="51"/>
    </row>
    <row r="2258" spans="1:10" ht="15.75" thickBot="1">
      <c r="A2258" s="131" t="s">
        <v>1197</v>
      </c>
      <c r="B2258" s="105">
        <v>41654</v>
      </c>
      <c r="C2258" s="48">
        <v>3317.75</v>
      </c>
      <c r="D2258" s="70">
        <v>3303.639893</v>
      </c>
      <c r="E2258" s="70">
        <v>3321.889893</v>
      </c>
      <c r="F2258" s="48">
        <v>3303.639893</v>
      </c>
      <c r="G2258" s="132"/>
      <c r="H2258" s="134"/>
      <c r="I2258" s="51">
        <f t="shared" si="28"/>
        <v>5.1929468929545752E-3</v>
      </c>
      <c r="J2258" s="51"/>
    </row>
    <row r="2259" spans="1:10" ht="15.75" thickBot="1">
      <c r="A2259" s="131" t="s">
        <v>1198</v>
      </c>
      <c r="B2259" s="105">
        <v>41653</v>
      </c>
      <c r="C2259" s="48">
        <v>3300.610107</v>
      </c>
      <c r="D2259" s="70">
        <v>3269.1599120000001</v>
      </c>
      <c r="E2259" s="70">
        <v>3301.2299800000001</v>
      </c>
      <c r="F2259" s="48">
        <v>3269.1599120000001</v>
      </c>
      <c r="G2259" s="132"/>
      <c r="H2259" s="134"/>
      <c r="I2259" s="51">
        <f t="shared" si="28"/>
        <v>1.0823021307132308E-2</v>
      </c>
      <c r="J2259" s="51"/>
    </row>
    <row r="2260" spans="1:10" ht="15.75" thickBot="1">
      <c r="A2260" s="131" t="s">
        <v>1199</v>
      </c>
      <c r="B2260" s="105">
        <v>41652</v>
      </c>
      <c r="C2260" s="48">
        <v>3265.2700199999999</v>
      </c>
      <c r="D2260" s="70">
        <v>3304.860107</v>
      </c>
      <c r="E2260" s="70">
        <v>3308.7299800000001</v>
      </c>
      <c r="F2260" s="48">
        <v>3258.7700199999999</v>
      </c>
      <c r="G2260" s="132"/>
      <c r="H2260" s="134"/>
      <c r="I2260" s="51">
        <f t="shared" si="28"/>
        <v>-1.2466382818234423E-2</v>
      </c>
      <c r="J2260" s="51"/>
    </row>
    <row r="2261" spans="1:10" ht="15.75" thickBot="1">
      <c r="A2261" s="131" t="s">
        <v>1200</v>
      </c>
      <c r="B2261" s="105">
        <v>41649</v>
      </c>
      <c r="C2261" s="48">
        <v>3306.48999</v>
      </c>
      <c r="D2261" s="70">
        <v>3302.3400879999999</v>
      </c>
      <c r="E2261" s="70">
        <v>3307.830078</v>
      </c>
      <c r="F2261" s="48">
        <v>3288.6499020000001</v>
      </c>
      <c r="G2261" s="132"/>
      <c r="H2261" s="133"/>
      <c r="I2261" s="51">
        <f t="shared" si="28"/>
        <v>2.3098432886863307E-3</v>
      </c>
      <c r="J2261" s="51"/>
    </row>
    <row r="2262" spans="1:10" ht="15.75" thickBot="1">
      <c r="A2262" s="131" t="s">
        <v>1201</v>
      </c>
      <c r="B2262" s="105">
        <v>41648</v>
      </c>
      <c r="C2262" s="48">
        <v>3298.8701169999999</v>
      </c>
      <c r="D2262" s="70">
        <v>3300.4399410000001</v>
      </c>
      <c r="E2262" s="70">
        <v>3307.98999</v>
      </c>
      <c r="F2262" s="48">
        <v>3285.23999</v>
      </c>
      <c r="G2262" s="132"/>
      <c r="H2262" s="134"/>
      <c r="I2262" s="51">
        <f t="shared" si="28"/>
        <v>3.4269742412273985E-4</v>
      </c>
      <c r="J2262" s="51"/>
    </row>
    <row r="2263" spans="1:10" ht="15.75" thickBot="1">
      <c r="A2263" s="131" t="s">
        <v>1202</v>
      </c>
      <c r="B2263" s="105">
        <v>41647</v>
      </c>
      <c r="C2263" s="48">
        <v>3297.73999</v>
      </c>
      <c r="D2263" s="70">
        <v>3298.459961</v>
      </c>
      <c r="E2263" s="70">
        <v>3302.25</v>
      </c>
      <c r="F2263" s="48">
        <v>3286.820068</v>
      </c>
      <c r="G2263" s="132"/>
      <c r="H2263" s="133"/>
      <c r="I2263" s="51">
        <f t="shared" si="28"/>
        <v>8.7958575356594793E-5</v>
      </c>
      <c r="J2263" s="51"/>
    </row>
    <row r="2264" spans="1:10" ht="15.75" thickBot="1">
      <c r="A2264" s="131" t="s">
        <v>1203</v>
      </c>
      <c r="B2264" s="105">
        <v>41646</v>
      </c>
      <c r="C2264" s="48">
        <v>3297.4499510000001</v>
      </c>
      <c r="D2264" s="70">
        <v>3281</v>
      </c>
      <c r="E2264" s="70">
        <v>3301.3701169999999</v>
      </c>
      <c r="F2264" s="48">
        <v>3281</v>
      </c>
      <c r="G2264" s="132"/>
      <c r="H2264" s="134"/>
      <c r="I2264" s="51">
        <f t="shared" si="28"/>
        <v>6.0930871040743018E-3</v>
      </c>
      <c r="J2264" s="51"/>
    </row>
    <row r="2265" spans="1:10" ht="15.75" thickBot="1">
      <c r="A2265" s="131" t="s">
        <v>1204</v>
      </c>
      <c r="B2265" s="105">
        <v>41645</v>
      </c>
      <c r="C2265" s="48">
        <v>3277.4799800000001</v>
      </c>
      <c r="D2265" s="70">
        <v>3287.429932</v>
      </c>
      <c r="E2265" s="70">
        <v>3296.110107</v>
      </c>
      <c r="F2265" s="48">
        <v>3272.3400879999999</v>
      </c>
      <c r="G2265" s="132"/>
      <c r="H2265" s="134"/>
      <c r="I2265" s="51">
        <f t="shared" si="28"/>
        <v>-2.495663658574454E-3</v>
      </c>
      <c r="J2265" s="51"/>
    </row>
    <row r="2266" spans="1:10" ht="15.75" thickBot="1">
      <c r="A2266" s="131" t="s">
        <v>1205</v>
      </c>
      <c r="B2266" s="105">
        <v>41642</v>
      </c>
      <c r="C2266" s="48">
        <v>3285.679932</v>
      </c>
      <c r="D2266" s="70">
        <v>3288.98999</v>
      </c>
      <c r="E2266" s="70">
        <v>3297.919922</v>
      </c>
      <c r="F2266" s="48">
        <v>3281.6899410000001</v>
      </c>
      <c r="G2266" s="132"/>
      <c r="H2266" s="133"/>
      <c r="I2266" s="51">
        <f t="shared" si="28"/>
        <v>-3.0730279342772171E-4</v>
      </c>
      <c r="J2266" s="51"/>
    </row>
    <row r="2267" spans="1:10" ht="15.75" thickBot="1">
      <c r="A2267" s="131" t="s">
        <v>1206</v>
      </c>
      <c r="B2267" s="105">
        <v>41641</v>
      </c>
      <c r="C2267" s="48">
        <v>3286.6899410000001</v>
      </c>
      <c r="D2267" s="70">
        <v>3311.580078</v>
      </c>
      <c r="E2267" s="70">
        <v>3311.580078</v>
      </c>
      <c r="F2267" s="48">
        <v>3279.139893</v>
      </c>
      <c r="G2267" s="132"/>
      <c r="H2267" s="134"/>
      <c r="I2267" s="51"/>
      <c r="J2267" s="51"/>
    </row>
    <row r="2268" spans="1:10" ht="15.75" thickBot="1">
      <c r="G2268" s="132"/>
      <c r="H2268" s="133"/>
    </row>
    <row r="2269" spans="1:10">
      <c r="G2269" s="135"/>
      <c r="H2269" s="136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FADBF-272A-4B99-A6C3-1E17C1C60350}">
  <sheetPr>
    <tabColor rgb="FF0070C0"/>
  </sheetPr>
  <dimension ref="A1:L61"/>
  <sheetViews>
    <sheetView zoomScale="90" zoomScaleNormal="90" workbookViewId="0"/>
  </sheetViews>
  <sheetFormatPr baseColWidth="10" defaultRowHeight="15"/>
  <cols>
    <col min="1" max="1" width="11.85546875" style="107" customWidth="1"/>
    <col min="2" max="11" width="11.42578125" style="107"/>
    <col min="12" max="12" width="11.85546875" style="107" bestFit="1" customWidth="1"/>
    <col min="13" max="16384" width="11.42578125" style="107"/>
  </cols>
  <sheetData>
    <row r="1" spans="1:12">
      <c r="A1" s="295" t="s">
        <v>22</v>
      </c>
      <c r="B1" s="295" t="s">
        <v>6367</v>
      </c>
      <c r="C1" s="295" t="s">
        <v>1207</v>
      </c>
      <c r="D1" s="295" t="s">
        <v>1208</v>
      </c>
      <c r="E1" s="295" t="s">
        <v>1209</v>
      </c>
      <c r="F1" s="295" t="s">
        <v>1210</v>
      </c>
      <c r="G1" s="295" t="s">
        <v>1211</v>
      </c>
      <c r="H1" s="295" t="s">
        <v>1212</v>
      </c>
      <c r="I1" s="295" t="s">
        <v>1213</v>
      </c>
      <c r="J1" s="295" t="s">
        <v>1214</v>
      </c>
      <c r="K1" s="295" t="s">
        <v>1215</v>
      </c>
      <c r="L1" s="295" t="s">
        <v>1216</v>
      </c>
    </row>
    <row r="2" spans="1:12">
      <c r="A2" s="248">
        <v>43101</v>
      </c>
      <c r="B2" s="297">
        <f>' Índice S&amp;P 500'!C352</f>
        <v>5511.21</v>
      </c>
      <c r="C2" s="298">
        <f>XOM_d!F14</f>
        <v>65.501907000000003</v>
      </c>
      <c r="D2" s="298">
        <f>CVX_d!F14</f>
        <v>97.878676999999996</v>
      </c>
      <c r="E2" s="298">
        <f>VLO_d!F14</f>
        <v>74.621986000000007</v>
      </c>
      <c r="F2" s="298">
        <f>MPC_d!F14</f>
        <v>56.538012999999999</v>
      </c>
      <c r="G2" s="298">
        <f>HFC_d!F14</f>
        <v>40.964587999999999</v>
      </c>
      <c r="H2" s="298">
        <f>PBF_d!F14</f>
        <v>29.168016000000001</v>
      </c>
      <c r="I2" s="298">
        <f>CVI_d!F14</f>
        <v>21.408736999999999</v>
      </c>
      <c r="J2" s="298">
        <f>DK_d!F14</f>
        <v>29.875941999999998</v>
      </c>
      <c r="K2" s="298">
        <f>CEQP_d!F14</f>
        <v>16.023655000000002</v>
      </c>
      <c r="L2" s="298">
        <f>PARR_d!F14</f>
        <v>18.23</v>
      </c>
    </row>
    <row r="3" spans="1:12">
      <c r="A3" s="248">
        <v>43132</v>
      </c>
      <c r="B3" s="297">
        <f>' Índice S&amp;P 500'!C353</f>
        <v>5308.09</v>
      </c>
      <c r="C3" s="298">
        <f>XOM_d!F15</f>
        <v>56.828339</v>
      </c>
      <c r="D3" s="298">
        <f>CVX_d!F3</f>
        <v>84.488022000000001</v>
      </c>
      <c r="E3" s="298">
        <f>VLO_d!F3</f>
        <v>50.774715</v>
      </c>
      <c r="F3" s="298">
        <f>MPC_d!F3</f>
        <v>39.360680000000002</v>
      </c>
      <c r="G3" s="298">
        <f>HFC_d!F3</f>
        <v>23.947755999999998</v>
      </c>
      <c r="H3" s="298">
        <f>PBF_d!F3</f>
        <v>21.022082999999999</v>
      </c>
      <c r="I3" s="298">
        <f>CVI_d!F3</f>
        <v>12.572737999999999</v>
      </c>
      <c r="J3" s="298">
        <f>DK_d!F3</f>
        <v>20.112839000000001</v>
      </c>
      <c r="K3" s="298">
        <f>CEQP_d!F3</f>
        <v>13.392097</v>
      </c>
      <c r="L3" s="298">
        <f>PARR_d!F3</f>
        <v>14.6</v>
      </c>
    </row>
    <row r="4" spans="1:12">
      <c r="A4" s="248">
        <v>43160</v>
      </c>
      <c r="B4" s="297">
        <f>' Índice S&amp;P 500'!C354</f>
        <v>5173.1899999999996</v>
      </c>
      <c r="C4" s="298">
        <f>XOM_d!F16</f>
        <v>56.552943999999997</v>
      </c>
      <c r="D4" s="298">
        <f>CVX_d!F4</f>
        <v>81.407203999999993</v>
      </c>
      <c r="E4" s="298">
        <f>VLO_d!F4</f>
        <v>50.053612000000001</v>
      </c>
      <c r="F4" s="298">
        <f>MPC_d!F4</f>
        <v>40.395862999999999</v>
      </c>
      <c r="G4" s="298">
        <f>HFC_d!F4</f>
        <v>23.442063999999998</v>
      </c>
      <c r="H4" s="298">
        <f>PBF_d!F4</f>
        <v>19.270294</v>
      </c>
      <c r="I4" s="298">
        <f>CVI_d!F4</f>
        <v>11.260835</v>
      </c>
      <c r="J4" s="298">
        <f>DK_d!F4</f>
        <v>20.279959000000002</v>
      </c>
      <c r="K4" s="298">
        <f>CEQP_d!F4</f>
        <v>13.869211</v>
      </c>
      <c r="L4" s="298">
        <f>PARR_d!F4</f>
        <v>16.489999999999998</v>
      </c>
    </row>
    <row r="5" spans="1:12">
      <c r="A5" s="248">
        <v>43191</v>
      </c>
      <c r="B5" s="297">
        <f>' Índice S&amp;P 500'!C355</f>
        <v>5193.04</v>
      </c>
      <c r="C5" s="298">
        <f>XOM_d!F17</f>
        <v>58.933010000000003</v>
      </c>
      <c r="D5" s="298">
        <f>CVX_d!F5</f>
        <v>80.899215999999996</v>
      </c>
      <c r="E5" s="298">
        <f>VLO_d!F5</f>
        <v>48.785083999999998</v>
      </c>
      <c r="F5" s="298">
        <f>MPC_d!F5</f>
        <v>40.715580000000003</v>
      </c>
      <c r="G5" s="298">
        <f>HFC_d!F5</f>
        <v>23.276631999999999</v>
      </c>
      <c r="H5" s="298">
        <f>PBF_d!F5</f>
        <v>19.400673000000001</v>
      </c>
      <c r="I5" s="298">
        <f>CVI_d!F5</f>
        <v>12.275880000000001</v>
      </c>
      <c r="J5" s="298">
        <f>DK_d!F5</f>
        <v>20.239865999999999</v>
      </c>
      <c r="K5" s="298">
        <f>CEQP_d!F5</f>
        <v>13.393694</v>
      </c>
      <c r="L5" s="298">
        <f>PARR_d!F5</f>
        <v>16.370000999999998</v>
      </c>
    </row>
    <row r="6" spans="1:12">
      <c r="A6" s="248">
        <v>43221</v>
      </c>
      <c r="B6" s="297">
        <f>' Índice S&amp;P 500'!C356</f>
        <v>5318.1</v>
      </c>
      <c r="C6" s="298">
        <f>XOM_d!F18</f>
        <v>61.57835</v>
      </c>
      <c r="D6" s="298">
        <f>CVX_d!F6</f>
        <v>78.457831999999996</v>
      </c>
      <c r="E6" s="298">
        <f>VLO_d!F6</f>
        <v>46.414177000000002</v>
      </c>
      <c r="F6" s="298">
        <f>MPC_d!F6</f>
        <v>41.594791000000001</v>
      </c>
      <c r="G6" s="298">
        <f>HFC_d!F6</f>
        <v>19.769414999999999</v>
      </c>
      <c r="H6" s="298">
        <f>PBF_d!F6</f>
        <v>16.793054999999999</v>
      </c>
      <c r="I6" s="298">
        <f>CVI_d!F6</f>
        <v>11.19354</v>
      </c>
      <c r="J6" s="298">
        <f>DK_d!F6</f>
        <v>20.618258999999998</v>
      </c>
      <c r="K6" s="298">
        <f>CEQP_d!F6</f>
        <v>12.099235999999999</v>
      </c>
      <c r="L6" s="298">
        <f>PARR_d!F6</f>
        <v>17.209999</v>
      </c>
    </row>
    <row r="7" spans="1:12">
      <c r="A7" s="248">
        <v>43252</v>
      </c>
      <c r="B7" s="297">
        <f>' Índice S&amp;P 500'!C357</f>
        <v>5350.83</v>
      </c>
      <c r="C7" s="298">
        <f>XOM_d!F19</f>
        <v>63.343353</v>
      </c>
      <c r="D7" s="298">
        <f>CVX_d!F7</f>
        <v>79.906975000000003</v>
      </c>
      <c r="E7" s="298">
        <f>VLO_d!F7</f>
        <v>51.479576000000002</v>
      </c>
      <c r="F7" s="298">
        <f>MPC_d!F7</f>
        <v>42.114432999999998</v>
      </c>
      <c r="G7" s="298">
        <f>HFC_d!F7</f>
        <v>23.011044999999999</v>
      </c>
      <c r="H7" s="298">
        <f>PBF_d!F7</f>
        <v>19.610220000000002</v>
      </c>
      <c r="I7" s="298">
        <f>CVI_d!F7</f>
        <v>12.481584</v>
      </c>
      <c r="J7" s="298">
        <f>DK_d!F7</f>
        <v>22.366838000000001</v>
      </c>
      <c r="K7" s="298">
        <f>CEQP_d!F7</f>
        <v>12.715431000000001</v>
      </c>
      <c r="L7" s="298">
        <f>PARR_d!F7</f>
        <v>18.040001</v>
      </c>
    </row>
    <row r="8" spans="1:12">
      <c r="A8" s="248">
        <v>43282</v>
      </c>
      <c r="B8" s="297">
        <f>' Índice S&amp;P 500'!C358</f>
        <v>5549.96</v>
      </c>
      <c r="C8" s="298">
        <f>XOM_d!F20</f>
        <v>62.409244999999999</v>
      </c>
      <c r="D8" s="298">
        <f>CVX_d!F8</f>
        <v>83.629265000000004</v>
      </c>
      <c r="E8" s="298">
        <f>VLO_d!F8</f>
        <v>52.631886000000002</v>
      </c>
      <c r="F8" s="298">
        <f>MPC_d!F8</f>
        <v>45.059947999999999</v>
      </c>
      <c r="G8" s="298">
        <f>HFC_d!F8</f>
        <v>24.158670000000001</v>
      </c>
      <c r="H8" s="298">
        <f>PBF_d!F8</f>
        <v>20.059512999999999</v>
      </c>
      <c r="I8" s="298">
        <f>CVI_d!F8</f>
        <v>10.846816</v>
      </c>
      <c r="J8" s="298">
        <f>DK_d!F8</f>
        <v>22.087675000000001</v>
      </c>
      <c r="K8" s="298">
        <f>CEQP_d!F8</f>
        <v>13.310627999999999</v>
      </c>
      <c r="L8" s="298">
        <f>PARR_d!F8</f>
        <v>17.91</v>
      </c>
    </row>
    <row r="9" spans="1:12">
      <c r="A9" s="248">
        <v>43313</v>
      </c>
      <c r="B9" s="297">
        <f>' Índice S&amp;P 500'!C359</f>
        <v>5730.8</v>
      </c>
      <c r="C9" s="298">
        <f>XOM_d!F21</f>
        <v>61.383243999999998</v>
      </c>
      <c r="D9" s="298">
        <f>CVX_d!F9</f>
        <v>82.426795999999996</v>
      </c>
      <c r="E9" s="298">
        <f>VLO_d!F9</f>
        <v>51.967964000000002</v>
      </c>
      <c r="F9" s="298">
        <f>MPC_d!F9</f>
        <v>42.211010000000002</v>
      </c>
      <c r="G9" s="298">
        <f>HFC_d!F9</f>
        <v>26.227737000000001</v>
      </c>
      <c r="H9" s="298">
        <f>PBF_d!F9</f>
        <v>20.861189</v>
      </c>
      <c r="I9" s="298">
        <f>CVI_d!F9</f>
        <v>12.286557999999999</v>
      </c>
      <c r="J9" s="298">
        <f>DK_d!F9</f>
        <v>20.911812000000001</v>
      </c>
      <c r="K9" s="298">
        <f>CEQP_d!F9</f>
        <v>13.500003</v>
      </c>
      <c r="L9" s="298">
        <f>PARR_d!F9</f>
        <v>17.809999000000001</v>
      </c>
    </row>
    <row r="10" spans="1:12">
      <c r="A10" s="248">
        <v>43344</v>
      </c>
      <c r="B10" s="297">
        <f>' Índice S&amp;P 500'!C360</f>
        <v>5763.42</v>
      </c>
      <c r="C10" s="298">
        <f>XOM_d!F22</f>
        <v>65.768150000000006</v>
      </c>
      <c r="D10" s="298">
        <f>CVX_d!F10</f>
        <v>90.898139999999998</v>
      </c>
      <c r="E10" s="298">
        <f>VLO_d!F10</f>
        <v>59.312111000000002</v>
      </c>
      <c r="F10" s="298">
        <f>MPC_d!F10</f>
        <v>45.481144</v>
      </c>
      <c r="G10" s="298">
        <f>HFC_d!F10</f>
        <v>30.495144</v>
      </c>
      <c r="H10" s="298">
        <f>PBF_d!F10</f>
        <v>24.667572</v>
      </c>
      <c r="I10" s="298">
        <f>CVI_d!F10</f>
        <v>15.245205</v>
      </c>
      <c r="J10" s="298">
        <f>DK_d!F10</f>
        <v>22.774142999999999</v>
      </c>
      <c r="K10" s="298">
        <f>CEQP_d!F10</f>
        <v>13.507075</v>
      </c>
      <c r="L10" s="298">
        <f>PARR_d!F10</f>
        <v>20.799999</v>
      </c>
    </row>
    <row r="11" spans="1:12">
      <c r="A11" s="248">
        <v>43374</v>
      </c>
      <c r="B11" s="297">
        <f>' Índice S&amp;P 500'!C361</f>
        <v>5369.49</v>
      </c>
      <c r="C11" s="298">
        <f>XOM_d!F23</f>
        <v>61.637343999999999</v>
      </c>
      <c r="D11" s="298">
        <f>CVX_d!F11</f>
        <v>89.652641000000003</v>
      </c>
      <c r="E11" s="298">
        <f>VLO_d!F11</f>
        <v>60.823227000000003</v>
      </c>
      <c r="F11" s="298">
        <f>MPC_d!F11</f>
        <v>48.449432000000002</v>
      </c>
      <c r="G11" s="298">
        <f>HFC_d!F11</f>
        <v>31.325984999999999</v>
      </c>
      <c r="H11" s="298">
        <f>PBF_d!F11</f>
        <v>25.882629000000001</v>
      </c>
      <c r="I11" s="298">
        <f>CVI_d!F11</f>
        <v>16.157564000000001</v>
      </c>
      <c r="J11" s="298">
        <f>DK_d!F11</f>
        <v>22.194775</v>
      </c>
      <c r="K11" s="298">
        <f>CEQP_d!F11</f>
        <v>13.839216</v>
      </c>
      <c r="L11" s="298">
        <f>PARR_d!F11</f>
        <v>20.99</v>
      </c>
    </row>
    <row r="12" spans="1:12">
      <c r="A12" s="248">
        <v>43405</v>
      </c>
      <c r="B12" s="297">
        <f>' Índice S&amp;P 500'!C362</f>
        <v>5478.91</v>
      </c>
      <c r="C12" s="298">
        <f>XOM_d!F24</f>
        <v>61.498089</v>
      </c>
      <c r="D12" s="298">
        <f>CVX_d!F12</f>
        <v>92.050803999999999</v>
      </c>
      <c r="E12" s="298">
        <f>VLO_d!F12</f>
        <v>66.012009000000006</v>
      </c>
      <c r="F12" s="298">
        <f>MPC_d!F12</f>
        <v>50.793247000000001</v>
      </c>
      <c r="G12" s="298">
        <f>HFC_d!F12</f>
        <v>37.709865999999998</v>
      </c>
      <c r="H12" s="298">
        <f>PBF_d!F12</f>
        <v>28.920292</v>
      </c>
      <c r="I12" s="298">
        <f>CVI_d!F12</f>
        <v>19.218375999999999</v>
      </c>
      <c r="J12" s="298">
        <f>DK_d!F12</f>
        <v>28.303661000000002</v>
      </c>
      <c r="K12" s="298">
        <f>CEQP_d!F12</f>
        <v>13.257967000000001</v>
      </c>
      <c r="L12" s="298">
        <f>PARR_d!F12</f>
        <v>20.76</v>
      </c>
    </row>
    <row r="13" spans="1:12">
      <c r="A13" s="248">
        <v>43435</v>
      </c>
      <c r="B13" s="297">
        <f>' Índice S&amp;P 500'!C363</f>
        <v>4984.22</v>
      </c>
      <c r="C13" s="298">
        <f>XOM_d!F25</f>
        <v>53.283852000000003</v>
      </c>
      <c r="D13" s="298">
        <f>CVX_d!F13</f>
        <v>97.753731000000002</v>
      </c>
      <c r="E13" s="298">
        <f>VLO_d!F13</f>
        <v>71.465096000000003</v>
      </c>
      <c r="F13" s="298">
        <f>MPC_d!F13</f>
        <v>53.852741000000002</v>
      </c>
      <c r="G13" s="298">
        <f>HFC_d!F13</f>
        <v>43.749096000000002</v>
      </c>
      <c r="H13" s="298">
        <f>PBF_d!F13</f>
        <v>31.982868</v>
      </c>
      <c r="I13" s="298">
        <f>CVI_d!F13</f>
        <v>22.276095999999999</v>
      </c>
      <c r="J13" s="298">
        <f>DK_d!F13</f>
        <v>29.918755000000001</v>
      </c>
      <c r="K13" s="298">
        <f>CEQP_d!F13</f>
        <v>14.633991999999999</v>
      </c>
      <c r="L13" s="298">
        <f>PARR_d!F13</f>
        <v>19.280000999999999</v>
      </c>
    </row>
    <row r="14" spans="1:12">
      <c r="A14" s="248">
        <v>43466</v>
      </c>
      <c r="B14" s="297">
        <f>' Índice S&amp;P 500'!C364</f>
        <v>5383.63</v>
      </c>
      <c r="C14" s="298">
        <f>XOM_d!F26</f>
        <v>57.261200000000002</v>
      </c>
      <c r="D14" s="298">
        <f>CVX_d!F14</f>
        <v>97.878676999999996</v>
      </c>
      <c r="E14" s="298">
        <f>VLO_d!F14</f>
        <v>74.621986000000007</v>
      </c>
      <c r="F14" s="298">
        <f>MPC_d!F14</f>
        <v>56.538012999999999</v>
      </c>
      <c r="G14" s="298">
        <f>HFC_d!F14</f>
        <v>40.964587999999999</v>
      </c>
      <c r="H14" s="298">
        <f>PBF_d!F14</f>
        <v>29.168016000000001</v>
      </c>
      <c r="I14" s="298">
        <f>CVI_d!F14</f>
        <v>21.408736999999999</v>
      </c>
      <c r="J14" s="298">
        <f>DK_d!F14</f>
        <v>29.875941999999998</v>
      </c>
      <c r="K14" s="298">
        <f>CEQP_d!F14</f>
        <v>16.023655000000002</v>
      </c>
      <c r="L14" s="298">
        <f>PARR_d!F14</f>
        <v>18.23</v>
      </c>
    </row>
    <row r="15" spans="1:12">
      <c r="A15" s="248">
        <v>43497</v>
      </c>
      <c r="B15" s="297">
        <f>' Índice S&amp;P 500'!C365</f>
        <v>5556.49</v>
      </c>
      <c r="C15" s="298">
        <f>XOM_d!F27</f>
        <v>61.754272</v>
      </c>
      <c r="D15" s="298">
        <f>CVX_d!F15</f>
        <v>87.391945000000007</v>
      </c>
      <c r="E15" s="298">
        <f>VLO_d!F15</f>
        <v>70.306526000000005</v>
      </c>
      <c r="F15" s="298">
        <f>MPC_d!F15</f>
        <v>52.285645000000002</v>
      </c>
      <c r="G15" s="298">
        <f>HFC_d!F15</f>
        <v>36.582855000000002</v>
      </c>
      <c r="H15" s="298">
        <f>PBF_d!F15</f>
        <v>26.443377999999999</v>
      </c>
      <c r="I15" s="298">
        <f>CVI_d!F15</f>
        <v>17.717991000000001</v>
      </c>
      <c r="J15" s="298">
        <f>DK_d!F15</f>
        <v>29.216597</v>
      </c>
      <c r="K15" s="298">
        <f>CEQP_d!F15</f>
        <v>15.172843</v>
      </c>
      <c r="L15" s="298">
        <f>PARR_d!F15</f>
        <v>17.02</v>
      </c>
    </row>
    <row r="16" spans="1:12">
      <c r="A16" s="248">
        <v>43525</v>
      </c>
      <c r="B16" s="297">
        <f>' Índice S&amp;P 500'!C366</f>
        <v>5664.46</v>
      </c>
      <c r="C16" s="298">
        <f>XOM_d!F28</f>
        <v>63.838298999999999</v>
      </c>
      <c r="D16" s="298">
        <f>CVX_d!F16</f>
        <v>89.933777000000006</v>
      </c>
      <c r="E16" s="298">
        <f>VLO_d!F16</f>
        <v>72.793907000000004</v>
      </c>
      <c r="F16" s="298">
        <f>MPC_d!F16</f>
        <v>60.079051999999997</v>
      </c>
      <c r="G16" s="298">
        <f>HFC_d!F16</f>
        <v>42.041213999999997</v>
      </c>
      <c r="H16" s="298">
        <f>PBF_d!F16</f>
        <v>30.879393</v>
      </c>
      <c r="I16" s="298">
        <f>CVI_d!F16</f>
        <v>18.076895</v>
      </c>
      <c r="J16" s="298">
        <f>DK_d!F16</f>
        <v>34.850985999999999</v>
      </c>
      <c r="K16" s="298">
        <f>CEQP_d!F16</f>
        <v>14.854996</v>
      </c>
      <c r="L16" s="298">
        <f>PARR_d!F16</f>
        <v>17.170000000000002</v>
      </c>
    </row>
    <row r="17" spans="1:12">
      <c r="A17" s="248">
        <v>43556</v>
      </c>
      <c r="B17" s="297">
        <f>' Índice S&amp;P 500'!C367</f>
        <v>5893.81</v>
      </c>
      <c r="C17" s="298">
        <f>XOM_d!F29</f>
        <v>63.427467</v>
      </c>
      <c r="D17" s="298">
        <f>CVX_d!F17</f>
        <v>98.663757000000004</v>
      </c>
      <c r="E17" s="298">
        <f>VLO_d!F17</f>
        <v>87.043518000000006</v>
      </c>
      <c r="F17" s="298">
        <f>MPC_d!F17</f>
        <v>61.558242999999997</v>
      </c>
      <c r="G17" s="298">
        <f>HFC_d!F17</f>
        <v>52.220241999999999</v>
      </c>
      <c r="H17" s="298">
        <f>PBF_d!F17</f>
        <v>34.914669000000004</v>
      </c>
      <c r="I17" s="298">
        <f>CVI_d!F17</f>
        <v>20.985807000000001</v>
      </c>
      <c r="J17" s="298">
        <f>DK_d!F17</f>
        <v>40.781689</v>
      </c>
      <c r="K17" s="298">
        <f>CEQP_d!F17</f>
        <v>15.870476999999999</v>
      </c>
      <c r="L17" s="298">
        <f>PARR_d!F17</f>
        <v>16.870000999999998</v>
      </c>
    </row>
    <row r="18" spans="1:12">
      <c r="A18" s="248">
        <v>43586</v>
      </c>
      <c r="B18" s="297">
        <f>' Índice S&amp;P 500'!C368</f>
        <v>5519.27</v>
      </c>
      <c r="C18" s="298">
        <f>XOM_d!F30</f>
        <v>55.913815</v>
      </c>
      <c r="D18" s="298">
        <f>CVX_d!F18</f>
        <v>98.024994000000007</v>
      </c>
      <c r="E18" s="298">
        <f>VLO_d!F18</f>
        <v>95.102097000000001</v>
      </c>
      <c r="F18" s="298">
        <f>MPC_d!F18</f>
        <v>64.943900999999997</v>
      </c>
      <c r="G18" s="298">
        <f>HFC_d!F18</f>
        <v>66.408928000000003</v>
      </c>
      <c r="H18" s="298">
        <f>PBF_d!F18</f>
        <v>42.976104999999997</v>
      </c>
      <c r="I18" s="298">
        <f>CVI_d!F18</f>
        <v>22.950562999999999</v>
      </c>
      <c r="J18" s="298">
        <f>DK_d!F18</f>
        <v>48.022007000000002</v>
      </c>
      <c r="K18" s="298">
        <f>CEQP_d!F18</f>
        <v>19.497183</v>
      </c>
      <c r="L18" s="298">
        <f>PARR_d!F18</f>
        <v>17.809999000000001</v>
      </c>
    </row>
    <row r="19" spans="1:12">
      <c r="A19" s="248">
        <v>43617</v>
      </c>
      <c r="B19" s="297">
        <f>' Índice S&amp;P 500'!C369</f>
        <v>5908.25</v>
      </c>
      <c r="C19" s="298">
        <f>XOM_d!F31</f>
        <v>61.237644000000003</v>
      </c>
      <c r="D19" s="298">
        <f>CVX_d!F19</f>
        <v>100.574158</v>
      </c>
      <c r="E19" s="298">
        <f>VLO_d!F19</f>
        <v>87.569489000000004</v>
      </c>
      <c r="F19" s="298">
        <f>MPC_d!F19</f>
        <v>57.995418999999998</v>
      </c>
      <c r="G19" s="298">
        <f>HFC_d!F19</f>
        <v>59.139797000000002</v>
      </c>
      <c r="H19" s="298">
        <f>PBF_d!F19</f>
        <v>38.473362000000002</v>
      </c>
      <c r="I19" s="298">
        <f>CVI_d!F19</f>
        <v>22.810103999999999</v>
      </c>
      <c r="J19" s="298">
        <f>DK_d!F19</f>
        <v>43.399155</v>
      </c>
      <c r="K19" s="298">
        <f>CEQP_d!F19</f>
        <v>18.817066000000001</v>
      </c>
      <c r="L19" s="298">
        <f>PARR_d!F19</f>
        <v>17.379999000000002</v>
      </c>
    </row>
    <row r="20" spans="1:12">
      <c r="A20" s="248">
        <v>43647</v>
      </c>
      <c r="B20" s="297">
        <f>' Índice S&amp;P 500'!C370</f>
        <v>5993.17</v>
      </c>
      <c r="C20" s="298">
        <f>XOM_d!F32</f>
        <v>59.423622000000002</v>
      </c>
      <c r="D20" s="298">
        <f>CVX_d!F20</f>
        <v>100.44686900000001</v>
      </c>
      <c r="E20" s="298">
        <f>VLO_d!F20</f>
        <v>93.511252999999996</v>
      </c>
      <c r="F20" s="298">
        <f>MPC_d!F20</f>
        <v>66.815398999999999</v>
      </c>
      <c r="G20" s="298">
        <f>HFC_d!F20</f>
        <v>64.454871999999995</v>
      </c>
      <c r="H20" s="298">
        <f>PBF_d!F20</f>
        <v>42.850140000000003</v>
      </c>
      <c r="I20" s="298">
        <f>CVI_d!F20</f>
        <v>24.228411000000001</v>
      </c>
      <c r="J20" s="298">
        <f>DK_d!F20</f>
        <v>46.124046</v>
      </c>
      <c r="K20" s="298">
        <f>CEQP_d!F20</f>
        <v>21.246981000000002</v>
      </c>
      <c r="L20" s="298">
        <f>PARR_d!F20</f>
        <v>17.510000000000002</v>
      </c>
    </row>
    <row r="21" spans="1:12">
      <c r="A21" s="248">
        <v>43678</v>
      </c>
      <c r="B21" s="297">
        <f>' Índice S&amp;P 500'!C371</f>
        <v>5898.23</v>
      </c>
      <c r="C21" s="298">
        <f>XOM_d!F33</f>
        <v>54.724716000000001</v>
      </c>
      <c r="D21" s="298">
        <f>CVX_d!F21</f>
        <v>94.234076999999999</v>
      </c>
      <c r="E21" s="298">
        <f>VLO_d!F21</f>
        <v>93.139885000000007</v>
      </c>
      <c r="F21" s="298">
        <f>MPC_d!F21</f>
        <v>68.022255000000001</v>
      </c>
      <c r="G21" s="298">
        <f>HFC_d!F21</f>
        <v>64.403008</v>
      </c>
      <c r="H21" s="298">
        <f>PBF_d!F21</f>
        <v>47.639800999999999</v>
      </c>
      <c r="I21" s="298">
        <f>CVI_d!F21</f>
        <v>23.463757000000001</v>
      </c>
      <c r="J21" s="298">
        <f>DK_d!F21</f>
        <v>47.144790999999998</v>
      </c>
      <c r="K21" s="298">
        <f>CEQP_d!F21</f>
        <v>22.284147000000001</v>
      </c>
      <c r="L21" s="298">
        <f>PARR_d!F21</f>
        <v>20.309999000000001</v>
      </c>
    </row>
    <row r="22" spans="1:12">
      <c r="A22" s="248">
        <v>43709</v>
      </c>
      <c r="B22" s="297">
        <f>' Índice S&amp;P 500'!C372</f>
        <v>6008.59</v>
      </c>
      <c r="C22" s="298">
        <f>XOM_d!F34</f>
        <v>57.128470999999998</v>
      </c>
      <c r="D22" s="298">
        <f>CVX_d!F22</f>
        <v>98.205437000000003</v>
      </c>
      <c r="E22" s="298">
        <f>VLO_d!F22</f>
        <v>90.504188999999997</v>
      </c>
      <c r="F22" s="298">
        <f>MPC_d!F22</f>
        <v>66.486275000000006</v>
      </c>
      <c r="G22" s="298">
        <f>HFC_d!F22</f>
        <v>60.691279999999999</v>
      </c>
      <c r="H22" s="298">
        <f>PBF_d!F22</f>
        <v>46.087443999999998</v>
      </c>
      <c r="I22" s="298">
        <f>CVI_d!F22</f>
        <v>25.317602000000001</v>
      </c>
      <c r="J22" s="298">
        <f>DK_d!F22</f>
        <v>36.890312000000002</v>
      </c>
      <c r="K22" s="298">
        <f>CEQP_d!F22</f>
        <v>22.145420000000001</v>
      </c>
      <c r="L22" s="298">
        <f>PARR_d!F22</f>
        <v>20.399999999999999</v>
      </c>
    </row>
    <row r="23" spans="1:12">
      <c r="A23" s="248">
        <v>43739</v>
      </c>
      <c r="B23" s="297">
        <f>' Índice S&amp;P 500'!C373</f>
        <v>6138.73</v>
      </c>
      <c r="C23" s="298">
        <f>XOM_d!F35</f>
        <v>54.668903</v>
      </c>
      <c r="D23" s="298">
        <f>CVX_d!F23</f>
        <v>89.668282000000005</v>
      </c>
      <c r="E23" s="298">
        <f>VLO_d!F23</f>
        <v>72.474968000000004</v>
      </c>
      <c r="F23" s="298">
        <f>MPC_d!F23</f>
        <v>58.571444999999997</v>
      </c>
      <c r="G23" s="298">
        <f>HFC_d!F23</f>
        <v>58.555377999999997</v>
      </c>
      <c r="H23" s="298">
        <f>PBF_d!F23</f>
        <v>38.644745</v>
      </c>
      <c r="I23" s="298">
        <f>CVI_d!F23</f>
        <v>27.067554000000001</v>
      </c>
      <c r="J23" s="298">
        <f>DK_d!F23</f>
        <v>31.925813999999999</v>
      </c>
      <c r="K23" s="298">
        <f>CEQP_d!F23</f>
        <v>20.313524000000001</v>
      </c>
      <c r="L23" s="298">
        <f>PARR_d!F23</f>
        <v>17.68</v>
      </c>
    </row>
    <row r="24" spans="1:12">
      <c r="A24" s="248">
        <v>43770</v>
      </c>
      <c r="B24" s="297">
        <f>' Índice S&amp;P 500'!C374</f>
        <v>6361.56</v>
      </c>
      <c r="C24" s="298">
        <f>XOM_d!F36</f>
        <v>55.121966999999998</v>
      </c>
      <c r="D24" s="298">
        <f>CVX_d!F24</f>
        <v>95.523048000000003</v>
      </c>
      <c r="E24" s="298">
        <f>VLO_d!F24</f>
        <v>63.571747000000002</v>
      </c>
      <c r="F24" s="298">
        <f>MPC_d!F24</f>
        <v>54.173397000000001</v>
      </c>
      <c r="G24" s="298">
        <f>HFC_d!F24</f>
        <v>54.240127999999999</v>
      </c>
      <c r="H24" s="298">
        <f>PBF_d!F24</f>
        <v>35.717540999999997</v>
      </c>
      <c r="I24" s="298">
        <f>CVI_d!F24</f>
        <v>23.756499999999999</v>
      </c>
      <c r="J24" s="298">
        <f>DK_d!F24</f>
        <v>34.594996999999999</v>
      </c>
      <c r="K24" s="298">
        <f>CEQP_d!F24</f>
        <v>17.897113999999998</v>
      </c>
      <c r="L24" s="298">
        <f>PARR_d!F24</f>
        <v>16.920000000000002</v>
      </c>
    </row>
    <row r="25" spans="1:12">
      <c r="A25" s="248">
        <v>43800</v>
      </c>
      <c r="B25" s="297">
        <f>' Índice S&amp;P 500'!C375</f>
        <v>6553.57</v>
      </c>
      <c r="C25" s="298">
        <f>XOM_d!F37</f>
        <v>57.137802000000001</v>
      </c>
      <c r="D25" s="298">
        <f>CVX_d!F25</f>
        <v>88.225266000000005</v>
      </c>
      <c r="E25" s="298">
        <f>VLO_d!F25</f>
        <v>60.223132999999997</v>
      </c>
      <c r="F25" s="298">
        <f>MPC_d!F25</f>
        <v>49.418846000000002</v>
      </c>
      <c r="G25" s="298">
        <f>HFC_d!F25</f>
        <v>44.621628000000001</v>
      </c>
      <c r="H25" s="298">
        <f>PBF_d!F25</f>
        <v>30.406254000000001</v>
      </c>
      <c r="I25" s="298">
        <f>CVI_d!F25</f>
        <v>22.097501999999999</v>
      </c>
      <c r="J25" s="298">
        <f>DK_d!F25</f>
        <v>28.453192000000001</v>
      </c>
      <c r="K25" s="298">
        <f>CEQP_d!F25</f>
        <v>17.124998000000001</v>
      </c>
      <c r="L25" s="298">
        <f>PARR_d!F25</f>
        <v>14.18</v>
      </c>
    </row>
    <row r="26" spans="1:12">
      <c r="A26" s="248">
        <v>43831</v>
      </c>
      <c r="B26" s="297">
        <f>' Índice S&amp;P 500'!C376</f>
        <v>6551</v>
      </c>
      <c r="C26" s="298">
        <f>XOM_d!F38</f>
        <v>50.865582000000003</v>
      </c>
      <c r="D26" s="298">
        <f>CVX_d!F26</f>
        <v>92.977553999999998</v>
      </c>
      <c r="E26" s="298">
        <f>VLO_d!F26</f>
        <v>70.545463999999996</v>
      </c>
      <c r="F26" s="298">
        <f>MPC_d!F26</f>
        <v>55.490470999999999</v>
      </c>
      <c r="G26" s="298">
        <f>HFC_d!F26</f>
        <v>49.178058999999998</v>
      </c>
      <c r="H26" s="298">
        <f>PBF_d!F26</f>
        <v>34.082554000000002</v>
      </c>
      <c r="I26" s="298">
        <f>CVI_d!F26</f>
        <v>25.731286999999998</v>
      </c>
      <c r="J26" s="298">
        <f>DK_d!F26</f>
        <v>28.453192000000001</v>
      </c>
      <c r="K26" s="298">
        <f>CEQP_d!F26</f>
        <v>19.456600000000002</v>
      </c>
      <c r="L26" s="298">
        <f>PARR_d!F26</f>
        <v>16.260000000000002</v>
      </c>
    </row>
    <row r="27" spans="1:12">
      <c r="A27" s="248">
        <v>43862</v>
      </c>
      <c r="B27" s="297">
        <f>' Índice S&amp;P 500'!C377</f>
        <v>6011.73</v>
      </c>
      <c r="C27" s="298">
        <f>XOM_d!F39</f>
        <v>42.120505999999999</v>
      </c>
      <c r="D27" s="298">
        <f>CVX_d!F27</f>
        <v>96.975616000000002</v>
      </c>
      <c r="E27" s="298">
        <f>VLO_d!F27</f>
        <v>65.516852999999998</v>
      </c>
      <c r="F27" s="298">
        <f>MPC_d!F27</f>
        <v>51.931235999999998</v>
      </c>
      <c r="G27" s="298">
        <f>HFC_d!F27</f>
        <v>44.691451999999998</v>
      </c>
      <c r="H27" s="298">
        <f>PBF_d!F27</f>
        <v>28.917117999999999</v>
      </c>
      <c r="I27" s="298">
        <f>CVI_d!F27</f>
        <v>25.981225999999999</v>
      </c>
      <c r="J27" s="298">
        <f>DK_d!F27</f>
        <v>30.965055</v>
      </c>
      <c r="K27" s="298">
        <f>CEQP_d!F27</f>
        <v>19.462736</v>
      </c>
      <c r="L27" s="298">
        <f>PARR_d!F27</f>
        <v>16.899999999999999</v>
      </c>
    </row>
    <row r="28" spans="1:12">
      <c r="A28" s="248">
        <v>43891</v>
      </c>
      <c r="B28" s="297">
        <f>' Índice S&amp;P 500'!C378</f>
        <v>5269.2</v>
      </c>
      <c r="C28" s="298">
        <f>XOM_d!F40</f>
        <v>31.537244999999999</v>
      </c>
      <c r="D28" s="298">
        <f>CVX_d!F28</f>
        <v>100.899292</v>
      </c>
      <c r="E28" s="298">
        <f>VLO_d!F28</f>
        <v>68.887542999999994</v>
      </c>
      <c r="F28" s="298">
        <f>MPC_d!F28</f>
        <v>50.533408999999999</v>
      </c>
      <c r="G28" s="298">
        <f>HFC_d!F28</f>
        <v>43.267738000000001</v>
      </c>
      <c r="H28" s="298">
        <f>PBF_d!F28</f>
        <v>29.247271999999999</v>
      </c>
      <c r="I28" s="298">
        <f>CVI_d!F28</f>
        <v>26.404211</v>
      </c>
      <c r="J28" s="298">
        <f>DK_d!F28</f>
        <v>31.875271000000001</v>
      </c>
      <c r="K28" s="298">
        <f>CEQP_d!F28</f>
        <v>21.995063999999999</v>
      </c>
      <c r="L28" s="298">
        <f>PARR_d!F28</f>
        <v>17.809999000000001</v>
      </c>
    </row>
    <row r="29" spans="1:12">
      <c r="A29" s="248">
        <v>43922</v>
      </c>
      <c r="B29" s="297">
        <f>' Índice S&amp;P 500'!C379</f>
        <v>5944.68</v>
      </c>
      <c r="C29" s="298">
        <f>XOM_d!F41</f>
        <v>38.597209999999997</v>
      </c>
      <c r="D29" s="298">
        <f>CVX_d!F29</f>
        <v>98.343620000000001</v>
      </c>
      <c r="E29" s="298">
        <f>VLO_d!F29</f>
        <v>73.621894999999995</v>
      </c>
      <c r="F29" s="298">
        <f>MPC_d!F29</f>
        <v>51.394629999999999</v>
      </c>
      <c r="G29" s="298">
        <f>HFC_d!F29</f>
        <v>41.915337000000001</v>
      </c>
      <c r="H29" s="298">
        <f>PBF_d!F29</f>
        <v>31.538972999999999</v>
      </c>
      <c r="I29" s="298">
        <f>CVI_d!F29</f>
        <v>29.781445999999999</v>
      </c>
      <c r="J29" s="298">
        <f>DK_d!F29</f>
        <v>32.678134999999997</v>
      </c>
      <c r="K29" s="298">
        <f>CEQP_d!F29</f>
        <v>22.932618999999999</v>
      </c>
      <c r="L29" s="298">
        <f>PARR_d!F29</f>
        <v>19.540001</v>
      </c>
    </row>
    <row r="30" spans="1:12">
      <c r="A30" s="248">
        <v>43952</v>
      </c>
      <c r="B30" s="297">
        <f>' Índice S&amp;P 500'!C380</f>
        <v>6227.81</v>
      </c>
      <c r="C30" s="298">
        <f>XOM_d!F42</f>
        <v>37.766621000000001</v>
      </c>
      <c r="D30" s="298">
        <f>CVX_d!F30</f>
        <v>93.256882000000004</v>
      </c>
      <c r="E30" s="298">
        <f>VLO_d!F30</f>
        <v>57.169445000000003</v>
      </c>
      <c r="F30" s="298">
        <f>MPC_d!F30</f>
        <v>38.830936000000001</v>
      </c>
      <c r="G30" s="298">
        <f>HFC_d!F30</f>
        <v>33.35313</v>
      </c>
      <c r="H30" s="298">
        <f>PBF_d!F30</f>
        <v>24.795376000000001</v>
      </c>
      <c r="I30" s="298">
        <f>CVI_d!F30</f>
        <v>27.731159000000002</v>
      </c>
      <c r="J30" s="298">
        <f>DK_d!F30</f>
        <v>26.990767999999999</v>
      </c>
      <c r="K30" s="298">
        <f>CEQP_d!F30</f>
        <v>22.207578999999999</v>
      </c>
      <c r="L30" s="298">
        <f>PARR_d!F30</f>
        <v>19.600000000000001</v>
      </c>
    </row>
    <row r="31" spans="1:12">
      <c r="A31" s="248">
        <v>43983</v>
      </c>
      <c r="B31" s="297">
        <f>' Índice S&amp;P 500'!C381</f>
        <v>6351.67</v>
      </c>
      <c r="C31" s="298">
        <f>XOM_d!F43</f>
        <v>37.863880000000002</v>
      </c>
      <c r="D31" s="298">
        <f>CVX_d!F31</f>
        <v>102.934273</v>
      </c>
      <c r="E31" s="298">
        <f>VLO_d!F31</f>
        <v>70.298134000000005</v>
      </c>
      <c r="F31" s="298">
        <f>MPC_d!F31</f>
        <v>47.673839999999998</v>
      </c>
      <c r="G31" s="298">
        <f>HFC_d!F31</f>
        <v>40.944332000000003</v>
      </c>
      <c r="H31" s="298">
        <f>PBF_d!F31</f>
        <v>29.712185000000002</v>
      </c>
      <c r="I31" s="298">
        <f>CVI_d!F31</f>
        <v>33.199317999999998</v>
      </c>
      <c r="J31" s="298">
        <f>DK_d!F31</f>
        <v>35.997757</v>
      </c>
      <c r="K31" s="298">
        <f>CEQP_d!F31</f>
        <v>22.744509000000001</v>
      </c>
      <c r="L31" s="298">
        <f>PARR_d!F31</f>
        <v>20.52</v>
      </c>
    </row>
    <row r="32" spans="1:12">
      <c r="A32" s="248">
        <v>44013</v>
      </c>
      <c r="B32" s="297">
        <f>' Índice S&amp;P 500'!C382</f>
        <v>6709.81</v>
      </c>
      <c r="C32" s="298">
        <f>XOM_d!F44</f>
        <v>35.628624000000002</v>
      </c>
      <c r="D32" s="298">
        <f>CVX_d!F32</f>
        <v>101.834114</v>
      </c>
      <c r="E32" s="298">
        <f>VLO_d!F32</f>
        <v>70.002502000000007</v>
      </c>
      <c r="F32" s="298">
        <f>MPC_d!F32</f>
        <v>48.108952000000002</v>
      </c>
      <c r="G32" s="298">
        <f>HFC_d!F32</f>
        <v>44.031959999999998</v>
      </c>
      <c r="H32" s="298">
        <f>PBF_d!F32</f>
        <v>26.513141999999998</v>
      </c>
      <c r="I32" s="298">
        <f>CVI_d!F32</f>
        <v>35.244801000000002</v>
      </c>
      <c r="J32" s="298">
        <f>DK_d!F32</f>
        <v>38.272041000000002</v>
      </c>
      <c r="K32" s="298">
        <f>CEQP_d!F32</f>
        <v>23.838180999999999</v>
      </c>
      <c r="L32" s="298">
        <f>PARR_d!F32</f>
        <v>23.059999000000001</v>
      </c>
    </row>
    <row r="33" spans="1:12">
      <c r="A33" s="248">
        <v>44044</v>
      </c>
      <c r="B33" s="297">
        <f>' Índice S&amp;P 500'!C383</f>
        <v>7192.11</v>
      </c>
      <c r="C33" s="298">
        <f>XOM_d!F45</f>
        <v>33.816707999999998</v>
      </c>
      <c r="D33" s="298">
        <f>CVX_d!F33</f>
        <v>97.375609999999995</v>
      </c>
      <c r="E33" s="298">
        <f>VLO_d!F33</f>
        <v>61.815719999999999</v>
      </c>
      <c r="F33" s="298">
        <f>MPC_d!F33</f>
        <v>41.983356000000001</v>
      </c>
      <c r="G33" s="298">
        <f>HFC_d!F33</f>
        <v>39.245685999999999</v>
      </c>
      <c r="H33" s="298">
        <f>PBF_d!F33</f>
        <v>22.497724999999999</v>
      </c>
      <c r="I33" s="298">
        <f>CVI_d!F33</f>
        <v>26.418655000000001</v>
      </c>
      <c r="J33" s="298">
        <f>DK_d!F33</f>
        <v>29.094925</v>
      </c>
      <c r="K33" s="298">
        <f>CEQP_d!F33</f>
        <v>23.246839999999999</v>
      </c>
      <c r="L33" s="298">
        <f>PARR_d!F33</f>
        <v>21.74</v>
      </c>
    </row>
    <row r="34" spans="1:12">
      <c r="A34" s="248">
        <v>44075</v>
      </c>
      <c r="B34" s="297">
        <f>' Índice S&amp;P 500'!C384</f>
        <v>6918.83</v>
      </c>
      <c r="C34" s="298">
        <f>XOM_d!F46</f>
        <v>29.640222999999999</v>
      </c>
      <c r="D34" s="298">
        <f>CVX_d!F34</f>
        <v>99.112007000000006</v>
      </c>
      <c r="E34" s="298">
        <f>VLO_d!F34</f>
        <v>70.770386000000002</v>
      </c>
      <c r="F34" s="298">
        <f>MPC_d!F34</f>
        <v>52.409660000000002</v>
      </c>
      <c r="G34" s="298">
        <f>HFC_d!F34</f>
        <v>47.800190000000001</v>
      </c>
      <c r="H34" s="298">
        <f>PBF_d!F34</f>
        <v>26.156054000000001</v>
      </c>
      <c r="I34" s="298">
        <f>CVI_d!F34</f>
        <v>29.678297000000001</v>
      </c>
      <c r="J34" s="298">
        <f>DK_d!F34</f>
        <v>32.559528</v>
      </c>
      <c r="K34" s="298">
        <f>CEQP_d!F34</f>
        <v>23.618433</v>
      </c>
      <c r="L34" s="298">
        <f>PARR_d!F34</f>
        <v>22.860001</v>
      </c>
    </row>
    <row r="35" spans="1:12">
      <c r="A35" s="248">
        <v>44105</v>
      </c>
      <c r="B35" s="297">
        <f>' Índice S&amp;P 500'!C385</f>
        <v>6734.84</v>
      </c>
      <c r="C35" s="298">
        <f>XOM_d!F47</f>
        <v>28.163817999999999</v>
      </c>
      <c r="D35" s="298">
        <f>CVX_d!F35</f>
        <v>97.056220999999994</v>
      </c>
      <c r="E35" s="298">
        <f>VLO_d!F35</f>
        <v>80.517509000000004</v>
      </c>
      <c r="F35" s="298">
        <f>MPC_d!F35</f>
        <v>55.170338000000001</v>
      </c>
      <c r="G35" s="298">
        <f>HFC_d!F35</f>
        <v>48.958660000000002</v>
      </c>
      <c r="H35" s="298">
        <f>PBF_d!F35</f>
        <v>31.052493999999999</v>
      </c>
      <c r="I35" s="298">
        <f>CVI_d!F35</f>
        <v>31.963314</v>
      </c>
      <c r="J35" s="298">
        <f>DK_d!F35</f>
        <v>35.833419999999997</v>
      </c>
      <c r="K35" s="298">
        <f>CEQP_d!F35</f>
        <v>23.379078</v>
      </c>
      <c r="L35" s="298">
        <f>PARR_d!F35</f>
        <v>22.65</v>
      </c>
    </row>
    <row r="36" spans="1:12">
      <c r="A36" s="248">
        <v>44136</v>
      </c>
      <c r="B36" s="297">
        <f>' Índice S&amp;P 500'!C386</f>
        <v>7472.06</v>
      </c>
      <c r="C36" s="298">
        <f>XOM_d!F48</f>
        <v>32.921104</v>
      </c>
      <c r="D36" s="298">
        <f>CVX_d!F36</f>
        <v>97.883553000000006</v>
      </c>
      <c r="E36" s="298">
        <f>VLO_d!F36</f>
        <v>79.280417999999997</v>
      </c>
      <c r="F36" s="298">
        <f>MPC_d!F36</f>
        <v>52.314757999999998</v>
      </c>
      <c r="G36" s="298">
        <f>HFC_d!F36</f>
        <v>45.937736999999998</v>
      </c>
      <c r="H36" s="298">
        <f>PBF_d!F36</f>
        <v>30.109760000000001</v>
      </c>
      <c r="I36" s="298">
        <f>CVI_d!F36</f>
        <v>29.246904000000001</v>
      </c>
      <c r="J36" s="298">
        <f>DK_d!F36</f>
        <v>30.77458</v>
      </c>
      <c r="K36" s="298">
        <f>CEQP_d!F36</f>
        <v>20.519766000000001</v>
      </c>
      <c r="L36" s="298">
        <f>PARR_d!F36</f>
        <v>24.889999</v>
      </c>
    </row>
    <row r="37" spans="1:12">
      <c r="A37" s="248">
        <v>44166</v>
      </c>
      <c r="B37" s="297">
        <f>' Índice S&amp;P 500'!C387</f>
        <v>7759.35</v>
      </c>
      <c r="C37" s="298">
        <f>XOM_d!F49</f>
        <v>36.447620000000001</v>
      </c>
      <c r="D37" s="298">
        <f>CVX_d!F37</f>
        <v>101.70049299999999</v>
      </c>
      <c r="E37" s="298">
        <f>VLO_d!F37</f>
        <v>78.451430999999999</v>
      </c>
      <c r="F37" s="298">
        <f>MPC_d!F37</f>
        <v>52.408676</v>
      </c>
      <c r="G37" s="298">
        <f>HFC_d!F37</f>
        <v>45.487602000000003</v>
      </c>
      <c r="H37" s="298">
        <f>PBF_d!F37</f>
        <v>30.453870999999999</v>
      </c>
      <c r="I37" s="298">
        <f>CVI_d!F37</f>
        <v>27.719363999999999</v>
      </c>
      <c r="J37" s="298">
        <f>DK_d!F37</f>
        <v>30.322897000000001</v>
      </c>
      <c r="K37" s="298">
        <f>CEQP_d!F37</f>
        <v>20.283588000000002</v>
      </c>
      <c r="L37" s="298">
        <f>PARR_d!F37</f>
        <v>23.24</v>
      </c>
    </row>
    <row r="38" spans="1:12">
      <c r="A38" s="248">
        <v>44197</v>
      </c>
      <c r="B38" s="297">
        <f>' Índice S&amp;P 500'!C388</f>
        <v>7681.01</v>
      </c>
      <c r="C38" s="298">
        <f>XOM_d!F50</f>
        <v>39.648499000000001</v>
      </c>
      <c r="D38" s="298">
        <f>CVX_d!F38</f>
        <v>90.417320000000004</v>
      </c>
      <c r="E38" s="298">
        <f>VLO_d!F38</f>
        <v>70.627228000000002</v>
      </c>
      <c r="F38" s="298">
        <f>MPC_d!F38</f>
        <v>47.407021</v>
      </c>
      <c r="G38" s="298">
        <f>HFC_d!F38</f>
        <v>40.293888000000003</v>
      </c>
      <c r="H38" s="298">
        <f>PBF_d!F38</f>
        <v>26.502728000000001</v>
      </c>
      <c r="I38" s="298">
        <f>CVI_d!F38</f>
        <v>23.729095000000001</v>
      </c>
      <c r="J38" s="298">
        <f>DK_d!F38</f>
        <v>24.833483000000001</v>
      </c>
      <c r="K38" s="298">
        <f>CEQP_d!F38</f>
        <v>19.059464999999999</v>
      </c>
      <c r="L38" s="298">
        <f>PARR_d!F38</f>
        <v>20.120000999999998</v>
      </c>
    </row>
    <row r="39" spans="1:12">
      <c r="A39" s="248">
        <v>44228</v>
      </c>
      <c r="B39" s="297">
        <f>' Índice S&amp;P 500'!C389</f>
        <v>7892.81</v>
      </c>
      <c r="C39" s="298">
        <f>XOM_d!F51</f>
        <v>48.075133999999998</v>
      </c>
      <c r="D39" s="298">
        <f>CVX_d!F39</f>
        <v>78.771254999999996</v>
      </c>
      <c r="E39" s="298">
        <f>VLO_d!F39</f>
        <v>55.498207000000001</v>
      </c>
      <c r="F39" s="298">
        <f>MPC_d!F39</f>
        <v>41.248451000000003</v>
      </c>
      <c r="G39" s="298">
        <f>HFC_d!F39</f>
        <v>30.211451</v>
      </c>
      <c r="H39" s="298">
        <f>PBF_d!F39</f>
        <v>21.73612</v>
      </c>
      <c r="I39" s="298">
        <f>CVI_d!F39</f>
        <v>19.485143999999998</v>
      </c>
      <c r="J39" s="298">
        <f>DK_d!F39</f>
        <v>19.335028000000001</v>
      </c>
      <c r="K39" s="298">
        <f>CEQP_d!F39</f>
        <v>13.715446</v>
      </c>
      <c r="L39" s="298">
        <f>PARR_d!F39</f>
        <v>16.59</v>
      </c>
    </row>
    <row r="40" spans="1:12">
      <c r="A40" s="248">
        <v>44256</v>
      </c>
      <c r="B40" s="297">
        <f>' Índice S&amp;P 500'!C390</f>
        <v>8238.48</v>
      </c>
      <c r="C40" s="298">
        <f>XOM_d!F52</f>
        <v>50.204445</v>
      </c>
      <c r="D40" s="298">
        <f>CVX_d!F40</f>
        <v>61.864986000000002</v>
      </c>
      <c r="E40" s="298">
        <f>VLO_d!F40</f>
        <v>38.445030000000003</v>
      </c>
      <c r="F40" s="298">
        <f>MPC_d!F40</f>
        <v>20.752291</v>
      </c>
      <c r="G40" s="298">
        <f>HFC_d!F40</f>
        <v>22.167915000000001</v>
      </c>
      <c r="H40" s="298">
        <f>PBF_d!F40</f>
        <v>6.9488750000000001</v>
      </c>
      <c r="I40" s="298">
        <f>CVI_d!F40</f>
        <v>11.650321</v>
      </c>
      <c r="J40" s="298">
        <f>DK_d!F40</f>
        <v>14.252577</v>
      </c>
      <c r="K40" s="298">
        <f>CEQP_d!F40</f>
        <v>2.845736</v>
      </c>
      <c r="L40" s="298">
        <f>PARR_d!F40</f>
        <v>7.1</v>
      </c>
    </row>
    <row r="41" spans="1:12">
      <c r="A41" s="248">
        <v>44287</v>
      </c>
      <c r="B41" s="297">
        <f>' Índice S&amp;P 500'!C391</f>
        <v>8678.16</v>
      </c>
      <c r="C41" s="298">
        <f>XOM_d!F53</f>
        <v>51.472369999999998</v>
      </c>
      <c r="D41" s="298">
        <f>CVX_d!F41</f>
        <v>78.547866999999997</v>
      </c>
      <c r="E41" s="298">
        <f>VLO_d!F41</f>
        <v>53.692509000000001</v>
      </c>
      <c r="F41" s="298">
        <f>MPC_d!F41</f>
        <v>28.185161999999998</v>
      </c>
      <c r="G41" s="298">
        <f>HFC_d!F41</f>
        <v>29.882819999999999</v>
      </c>
      <c r="H41" s="298">
        <f>PBF_d!F41</f>
        <v>11.188867999999999</v>
      </c>
      <c r="I41" s="298">
        <f>CVI_d!F41</f>
        <v>16.809446000000001</v>
      </c>
      <c r="J41" s="298">
        <f>DK_d!F41</f>
        <v>21.498745</v>
      </c>
      <c r="K41" s="298">
        <f>CEQP_d!F41</f>
        <v>7.3598910000000002</v>
      </c>
      <c r="L41" s="298">
        <f>PARR_d!F41</f>
        <v>9.7200000000000006</v>
      </c>
    </row>
    <row r="42" spans="1:12">
      <c r="A42" s="248">
        <v>44317</v>
      </c>
      <c r="B42" s="297">
        <f>' Índice S&amp;P 500'!C392</f>
        <v>8738.77</v>
      </c>
      <c r="C42" s="298">
        <f>XOM_d!F54</f>
        <v>52.488503000000001</v>
      </c>
      <c r="D42" s="298">
        <f>CVX_d!F42</f>
        <v>78.291709999999995</v>
      </c>
      <c r="E42" s="298">
        <f>VLO_d!F42</f>
        <v>56.480967999999997</v>
      </c>
      <c r="F42" s="298">
        <f>MPC_d!F42</f>
        <v>30.873652</v>
      </c>
      <c r="G42" s="298">
        <f>HFC_d!F42</f>
        <v>28.444754</v>
      </c>
      <c r="H42" s="298">
        <f>PBF_d!F42</f>
        <v>10.423314</v>
      </c>
      <c r="I42" s="298">
        <f>CVI_d!F42</f>
        <v>14.377891</v>
      </c>
      <c r="J42" s="298">
        <f>DK_d!F42</f>
        <v>18.110507999999999</v>
      </c>
      <c r="K42" s="298">
        <f>CEQP_d!F42</f>
        <v>9.5597879999999993</v>
      </c>
      <c r="L42" s="298">
        <f>PARR_d!F42</f>
        <v>9.2899999999999991</v>
      </c>
    </row>
    <row r="43" spans="1:12">
      <c r="A43" s="248">
        <v>44348</v>
      </c>
      <c r="B43" s="297">
        <f>' Índice S&amp;P 500'!C393</f>
        <v>8942.7800000000007</v>
      </c>
      <c r="C43" s="298">
        <f>XOM_d!F55</f>
        <v>57.550261999999996</v>
      </c>
      <c r="D43" s="298">
        <f>CVX_d!F43</f>
        <v>77.301308000000006</v>
      </c>
      <c r="E43" s="298">
        <f>VLO_d!F43</f>
        <v>50.636550999999997</v>
      </c>
      <c r="F43" s="298">
        <f>MPC_d!F43</f>
        <v>33.395893000000001</v>
      </c>
      <c r="G43" s="298">
        <f>HFC_d!F43</f>
        <v>26.711431999999999</v>
      </c>
      <c r="H43" s="298">
        <f>PBF_d!F43</f>
        <v>10.050350999999999</v>
      </c>
      <c r="I43" s="298">
        <f>CVI_d!F43</f>
        <v>14.473148</v>
      </c>
      <c r="J43" s="298">
        <f>DK_d!F43</f>
        <v>16.261568</v>
      </c>
      <c r="K43" s="298">
        <f>CEQP_d!F43</f>
        <v>9.2984709999999993</v>
      </c>
      <c r="L43" s="298">
        <f>PARR_d!F43</f>
        <v>8.99</v>
      </c>
    </row>
    <row r="44" spans="1:12">
      <c r="A44" s="248">
        <v>44378</v>
      </c>
      <c r="B44" s="297">
        <f>' Índice S&amp;P 500'!C394</f>
        <v>9155.2099999999991</v>
      </c>
      <c r="C44" s="298">
        <f>XOM_d!F56</f>
        <v>52.523288999999998</v>
      </c>
      <c r="D44" s="298">
        <f>CVX_d!F44</f>
        <v>72.718520999999996</v>
      </c>
      <c r="E44" s="298">
        <f>VLO_d!F44</f>
        <v>48.406891000000002</v>
      </c>
      <c r="F44" s="298">
        <f>MPC_d!F44</f>
        <v>34.128494000000003</v>
      </c>
      <c r="G44" s="298">
        <f>HFC_d!F44</f>
        <v>25.156313000000001</v>
      </c>
      <c r="H44" s="298">
        <f>PBF_d!F44</f>
        <v>8.5192440000000005</v>
      </c>
      <c r="I44" s="298">
        <f>CVI_d!F44</f>
        <v>13.81822</v>
      </c>
      <c r="J44" s="298">
        <f>DK_d!F44</f>
        <v>16.32695</v>
      </c>
      <c r="K44" s="298">
        <f>CEQP_d!F44</f>
        <v>10.28435</v>
      </c>
      <c r="L44" s="298">
        <f>PARR_d!F44</f>
        <v>7.41</v>
      </c>
    </row>
    <row r="45" spans="1:12">
      <c r="A45" s="248">
        <v>44409</v>
      </c>
      <c r="B45" s="297">
        <f>' Índice S&amp;P 500'!C395</f>
        <v>9433.58</v>
      </c>
      <c r="C45" s="298">
        <f>XOM_d!F57</f>
        <v>49.740658000000003</v>
      </c>
      <c r="D45" s="298">
        <f>CVX_d!F45</f>
        <v>72.709830999999994</v>
      </c>
      <c r="E45" s="298">
        <f>VLO_d!F45</f>
        <v>45.273314999999997</v>
      </c>
      <c r="F45" s="298">
        <f>MPC_d!F45</f>
        <v>31.680541999999999</v>
      </c>
      <c r="G45" s="298">
        <f>HFC_d!F45</f>
        <v>21.835681999999998</v>
      </c>
      <c r="H45" s="298">
        <f>PBF_d!F45</f>
        <v>8.4014659999999992</v>
      </c>
      <c r="I45" s="298">
        <f>CVI_d!F45</f>
        <v>12.011777</v>
      </c>
      <c r="J45" s="298">
        <f>DK_d!F45</f>
        <v>14.692387</v>
      </c>
      <c r="K45" s="298">
        <f>CEQP_d!F45</f>
        <v>9.6318249999999992</v>
      </c>
      <c r="L45" s="298">
        <f>PARR_d!F45</f>
        <v>8.68</v>
      </c>
    </row>
    <row r="46" spans="1:12">
      <c r="A46" s="248">
        <v>44440</v>
      </c>
      <c r="B46" s="297">
        <f>' Índice S&amp;P 500'!C396</f>
        <v>8994.83</v>
      </c>
      <c r="C46" s="298">
        <f>XOM_d!F58</f>
        <v>54.475951999999999</v>
      </c>
      <c r="D46" s="298">
        <f>CVX_d!F46</f>
        <v>63.273944999999998</v>
      </c>
      <c r="E46" s="298">
        <f>VLO_d!F46</f>
        <v>37.954501999999998</v>
      </c>
      <c r="F46" s="298">
        <f>MPC_d!F46</f>
        <v>26.612188</v>
      </c>
      <c r="G46" s="298">
        <f>HFC_d!F46</f>
        <v>18.280930999999999</v>
      </c>
      <c r="H46" s="298">
        <f>PBF_d!F46</f>
        <v>5.5846200000000001</v>
      </c>
      <c r="I46" s="298">
        <f>CVI_d!F46</f>
        <v>8.9098749999999995</v>
      </c>
      <c r="J46" s="298">
        <f>DK_d!F46</f>
        <v>10.593776999999999</v>
      </c>
      <c r="K46" s="298">
        <f>CEQP_d!F46</f>
        <v>9.1789260000000006</v>
      </c>
      <c r="L46" s="298">
        <f>PARR_d!F46</f>
        <v>6.77</v>
      </c>
    </row>
    <row r="47" spans="1:12">
      <c r="A47" s="248">
        <v>44470</v>
      </c>
      <c r="B47" s="297">
        <f>' Índice S&amp;P 500'!C397</f>
        <v>9625.02</v>
      </c>
      <c r="C47" s="298">
        <f>XOM_d!F59</f>
        <v>59.708678999999997</v>
      </c>
      <c r="D47" s="298">
        <f>CVX_d!F47</f>
        <v>61.076923000000001</v>
      </c>
      <c r="E47" s="298">
        <f>VLO_d!F47</f>
        <v>33.827872999999997</v>
      </c>
      <c r="F47" s="298">
        <f>MPC_d!F47</f>
        <v>26.757311000000001</v>
      </c>
      <c r="G47" s="298">
        <f>HFC_d!F47</f>
        <v>17.167942</v>
      </c>
      <c r="H47" s="298">
        <f>PBF_d!F47</f>
        <v>4.5835100000000004</v>
      </c>
      <c r="I47" s="298">
        <f>CVI_d!F47</f>
        <v>7.9238869999999997</v>
      </c>
      <c r="J47" s="298">
        <f>DK_d!F47</f>
        <v>9.5753260000000004</v>
      </c>
      <c r="K47" s="298">
        <f>CEQP_d!F47</f>
        <v>11.035337999999999</v>
      </c>
      <c r="L47" s="298">
        <f>PARR_d!F47</f>
        <v>6.44</v>
      </c>
    </row>
    <row r="48" spans="1:12">
      <c r="A48" s="248">
        <v>44501</v>
      </c>
      <c r="B48" s="297">
        <f>' Índice S&amp;P 500'!C398</f>
        <v>9558.33</v>
      </c>
      <c r="C48" s="298">
        <f>XOM_d!F60</f>
        <v>55.42062</v>
      </c>
      <c r="D48" s="298">
        <f>CVX_d!F48</f>
        <v>76.614188999999996</v>
      </c>
      <c r="E48" s="298">
        <f>VLO_d!F48</f>
        <v>47.110188000000001</v>
      </c>
      <c r="F48" s="298">
        <f>MPC_d!F48</f>
        <v>35.265220999999997</v>
      </c>
      <c r="G48" s="298">
        <f>HFC_d!F48</f>
        <v>21.694115</v>
      </c>
      <c r="H48" s="298">
        <f>PBF_d!F48</f>
        <v>7.1255430000000004</v>
      </c>
      <c r="I48" s="298">
        <f>CVI_d!F48</f>
        <v>10.176546</v>
      </c>
      <c r="J48" s="298">
        <f>DK_d!F48</f>
        <v>12.649711999999999</v>
      </c>
      <c r="K48" s="298">
        <f>CEQP_d!F48</f>
        <v>12.015110999999999</v>
      </c>
      <c r="L48" s="298">
        <f>PARR_d!F48</f>
        <v>11.39</v>
      </c>
    </row>
    <row r="49" spans="1:12">
      <c r="A49" s="248">
        <v>44531</v>
      </c>
      <c r="B49" s="297">
        <f>' Índice S&amp;P 500'!C399</f>
        <v>9986.7000000000007</v>
      </c>
      <c r="C49" s="298">
        <f>XOM_d!F61</f>
        <v>57.432532999999999</v>
      </c>
      <c r="D49" s="298">
        <f>CVX_d!F49</f>
        <v>75.307075999999995</v>
      </c>
      <c r="E49" s="298">
        <f>VLO_d!F49</f>
        <v>50.451529999999998</v>
      </c>
      <c r="F49" s="298">
        <f>MPC_d!F49</f>
        <v>38.056587</v>
      </c>
      <c r="G49" s="298">
        <f>HFC_d!F49</f>
        <v>24.348213000000001</v>
      </c>
      <c r="H49" s="298">
        <f>PBF_d!F49</f>
        <v>6.9685050000000004</v>
      </c>
      <c r="I49" s="298">
        <f>CVI_d!F49</f>
        <v>10.723516</v>
      </c>
      <c r="J49" s="298">
        <f>DK_d!F49</f>
        <v>15.295775000000001</v>
      </c>
      <c r="K49" s="298">
        <f>CEQP_d!F49</f>
        <v>14.616879000000001</v>
      </c>
      <c r="L49" s="298">
        <f>PARR_d!F49</f>
        <v>13.98</v>
      </c>
    </row>
    <row r="50" spans="1:12">
      <c r="A50" s="248">
        <v>44562</v>
      </c>
      <c r="B50" s="297">
        <f>' Índice S&amp;P 500'!C400</f>
        <v>9469.92</v>
      </c>
      <c r="C50" s="298">
        <f>XOM_d!F62</f>
        <v>71.295563000000001</v>
      </c>
      <c r="D50" s="298">
        <f>CVX_d!F50</f>
        <v>75.975868000000006</v>
      </c>
      <c r="E50" s="298">
        <f>VLO_d!F50</f>
        <v>50.326675000000002</v>
      </c>
      <c r="F50" s="298">
        <f>MPC_d!F50</f>
        <v>39.712817999999999</v>
      </c>
      <c r="G50" s="298">
        <f>HFC_d!F50</f>
        <v>26.806584999999998</v>
      </c>
      <c r="H50" s="298">
        <f>PBF_d!F50</f>
        <v>8.3131330000000005</v>
      </c>
      <c r="I50" s="298">
        <f>CVI_d!F50</f>
        <v>12.306854</v>
      </c>
      <c r="J50" s="298">
        <f>DK_d!F50</f>
        <v>17.856176000000001</v>
      </c>
      <c r="K50" s="298">
        <f>CEQP_d!F50</f>
        <v>15.933785</v>
      </c>
      <c r="L50" s="298">
        <f>PARR_d!F50</f>
        <v>13.28</v>
      </c>
    </row>
    <row r="51" spans="1:12">
      <c r="A51" s="248">
        <v>44593</v>
      </c>
      <c r="B51" s="297">
        <f>' Índice S&amp;P 500'!C401</f>
        <v>9186.3700000000008</v>
      </c>
      <c r="C51" s="298">
        <f>XOM_d!F63</f>
        <v>73.604491999999993</v>
      </c>
      <c r="D51" s="298">
        <f>CVX_d!F51</f>
        <v>89.173561000000007</v>
      </c>
      <c r="E51" s="298">
        <f>VLO_d!F51</f>
        <v>68.654030000000006</v>
      </c>
      <c r="F51" s="298">
        <f>MPC_d!F51</f>
        <v>50.257506999999997</v>
      </c>
      <c r="G51" s="298">
        <f>HFC_d!F51</f>
        <v>35.679321000000002</v>
      </c>
      <c r="H51" s="298">
        <f>PBF_d!F51</f>
        <v>13.937011</v>
      </c>
      <c r="I51" s="298">
        <f>CVI_d!F51</f>
        <v>15.890955999999999</v>
      </c>
      <c r="J51" s="298">
        <f>DK_d!F51</f>
        <v>23.376740000000002</v>
      </c>
      <c r="K51" s="298">
        <f>CEQP_d!F51</f>
        <v>16.904136999999999</v>
      </c>
      <c r="L51" s="298">
        <f>PARR_d!F51</f>
        <v>17.670000000000002</v>
      </c>
    </row>
    <row r="52" spans="1:12">
      <c r="A52" s="248">
        <v>44621</v>
      </c>
      <c r="B52" s="297">
        <f>' Índice S&amp;P 500'!C402</f>
        <v>9527.4599999999991</v>
      </c>
      <c r="C52" s="298">
        <f>XOM_d!F64</f>
        <v>78.377791999999999</v>
      </c>
      <c r="D52" s="298">
        <f>CVX_d!F52</f>
        <v>94.765868999999995</v>
      </c>
      <c r="E52" s="298">
        <f>VLO_d!F52</f>
        <v>64.839714000000001</v>
      </c>
      <c r="F52" s="298">
        <f>MPC_d!F52</f>
        <v>49.79007</v>
      </c>
      <c r="G52" s="298">
        <f>HFC_d!F52</f>
        <v>34.011242000000003</v>
      </c>
      <c r="H52" s="298">
        <f>PBF_d!F52</f>
        <v>13.887938</v>
      </c>
      <c r="I52" s="298">
        <f>CVI_d!F52</f>
        <v>13.803827</v>
      </c>
      <c r="J52" s="298">
        <f>DK_d!F52</f>
        <v>20.730678999999999</v>
      </c>
      <c r="K52" s="298">
        <f>CEQP_d!F52</f>
        <v>22.141231999999999</v>
      </c>
      <c r="L52" s="298">
        <f>PARR_d!F52</f>
        <v>14.12</v>
      </c>
    </row>
    <row r="53" spans="1:12">
      <c r="A53" s="248">
        <v>44652</v>
      </c>
      <c r="B53" s="297">
        <f>' Índice S&amp;P 500'!C403</f>
        <v>8696.65</v>
      </c>
      <c r="C53" s="298">
        <f>XOM_d!F65</f>
        <v>80.90213</v>
      </c>
      <c r="D53" s="298">
        <f>CVX_d!F53</f>
        <v>93.210396000000003</v>
      </c>
      <c r="E53" s="298">
        <f>VLO_d!F53</f>
        <v>66.976890999999995</v>
      </c>
      <c r="F53" s="298">
        <f>MPC_d!F53</f>
        <v>51.800654999999999</v>
      </c>
      <c r="G53" s="298">
        <f>HFC_d!F53</f>
        <v>33.269798000000002</v>
      </c>
      <c r="H53" s="298">
        <f>PBF_d!F53</f>
        <v>13.917382</v>
      </c>
      <c r="I53" s="298">
        <f>CVI_d!F53</f>
        <v>15.322392000000001</v>
      </c>
      <c r="J53" s="298">
        <f>DK_d!F53</f>
        <v>22.586731</v>
      </c>
      <c r="K53" s="298">
        <f>CEQP_d!F53</f>
        <v>24.147579</v>
      </c>
      <c r="L53" s="298">
        <f>PARR_d!F53</f>
        <v>15.19</v>
      </c>
    </row>
    <row r="54" spans="1:12">
      <c r="A54" s="248">
        <v>44682</v>
      </c>
      <c r="B54" s="297">
        <f>' Índice S&amp;P 500'!C404</f>
        <v>8712.6</v>
      </c>
      <c r="C54" s="298">
        <f>XOM_d!F66</f>
        <v>91.103866999999994</v>
      </c>
      <c r="D54" s="298">
        <f>CVX_d!F54</f>
        <v>93.861519000000001</v>
      </c>
      <c r="E54" s="298">
        <f>VLO_d!F54</f>
        <v>72.808852999999999</v>
      </c>
      <c r="F54" s="298">
        <f>MPC_d!F54</f>
        <v>57.525261</v>
      </c>
      <c r="G54" s="298">
        <f>HFC_d!F54</f>
        <v>30.864868000000001</v>
      </c>
      <c r="H54" s="298">
        <f>PBF_d!F54</f>
        <v>15.841082</v>
      </c>
      <c r="I54" s="298">
        <f>CVI_d!F54</f>
        <v>14.933757</v>
      </c>
      <c r="J54" s="298">
        <f>DK_d!F54</f>
        <v>21.216107999999998</v>
      </c>
      <c r="K54" s="298">
        <f>CEQP_d!F54</f>
        <v>22.728066999999999</v>
      </c>
      <c r="L54" s="298">
        <f>PARR_d!F54</f>
        <v>13.92</v>
      </c>
    </row>
    <row r="55" spans="1:12">
      <c r="A55" s="248">
        <v>44713</v>
      </c>
      <c r="B55" s="297">
        <f>' Índice S&amp;P 500'!C405</f>
        <v>7993.43</v>
      </c>
      <c r="C55" s="298">
        <f>XOM_d!F67</f>
        <v>82.104736000000003</v>
      </c>
      <c r="D55" s="298">
        <f>CVX_d!F55</f>
        <v>95.880104000000003</v>
      </c>
      <c r="E55" s="298">
        <f>VLO_d!F55</f>
        <v>71.601783999999995</v>
      </c>
      <c r="F55" s="298">
        <f>MPC_d!F55</f>
        <v>56.775986000000003</v>
      </c>
      <c r="G55" s="298">
        <f>HFC_d!F55</f>
        <v>31.273610999999999</v>
      </c>
      <c r="H55" s="298">
        <f>PBF_d!F55</f>
        <v>15.016640000000001</v>
      </c>
      <c r="I55" s="298">
        <f>CVI_d!F55</f>
        <v>12.925794</v>
      </c>
      <c r="J55" s="298">
        <f>DK_d!F55</f>
        <v>20.578384</v>
      </c>
      <c r="K55" s="298">
        <f>CEQP_d!F55</f>
        <v>24.276608</v>
      </c>
      <c r="L55" s="298">
        <f>PARR_d!F55</f>
        <v>16.82</v>
      </c>
    </row>
    <row r="56" spans="1:12">
      <c r="A56" s="248">
        <v>44743</v>
      </c>
      <c r="B56" s="297">
        <f>' Índice S&amp;P 500'!C406</f>
        <v>8730.4599999999991</v>
      </c>
      <c r="C56" s="298">
        <f>XOM_d!F68</f>
        <v>92.92868</v>
      </c>
      <c r="D56" s="298">
        <f>CVX_d!F56</f>
        <v>93.197945000000004</v>
      </c>
      <c r="E56" s="298">
        <f>VLO_d!F56</f>
        <v>61.413555000000002</v>
      </c>
      <c r="F56" s="298">
        <f>MPC_d!F56</f>
        <v>51.889614000000002</v>
      </c>
      <c r="G56" s="298">
        <f>HFC_d!F56</f>
        <v>27.946629000000001</v>
      </c>
      <c r="H56" s="298">
        <f>PBF_d!F56</f>
        <v>9.0001689999999996</v>
      </c>
      <c r="I56" s="298">
        <f>CVI_d!F56</f>
        <v>10.952506</v>
      </c>
      <c r="J56" s="298">
        <f>DK_d!F56</f>
        <v>16.542660000000001</v>
      </c>
      <c r="K56" s="298">
        <f>CEQP_d!F56</f>
        <v>23.580212</v>
      </c>
      <c r="L56" s="298">
        <f>PARR_d!F56</f>
        <v>16.379999000000002</v>
      </c>
    </row>
    <row r="57" spans="1:12">
      <c r="A57" s="248">
        <v>44774</v>
      </c>
      <c r="B57" s="297">
        <f>' Índice S&amp;P 500'!C407</f>
        <v>8374.42</v>
      </c>
      <c r="C57" s="298">
        <f>XOM_d!F69</f>
        <v>91.643990000000002</v>
      </c>
      <c r="D57" s="298">
        <f>CVX_d!F57</f>
        <v>88.584273999999994</v>
      </c>
      <c r="E57" s="298">
        <f>VLO_d!F57</f>
        <v>60.808318999999997</v>
      </c>
      <c r="F57" s="298">
        <f>MPC_d!F57</f>
        <v>55.695346999999998</v>
      </c>
      <c r="G57" s="298">
        <f>HFC_d!F57</f>
        <v>30.731791000000001</v>
      </c>
      <c r="H57" s="298">
        <f>PBF_d!F57</f>
        <v>10.207388999999999</v>
      </c>
      <c r="I57" s="298">
        <f>CVI_d!F57</f>
        <v>11.545833999999999</v>
      </c>
      <c r="J57" s="298">
        <f>DK_d!F57</f>
        <v>16.285668999999999</v>
      </c>
      <c r="K57" s="298">
        <f>CEQP_d!F57</f>
        <v>21.337178999999999</v>
      </c>
      <c r="L57" s="298">
        <f>PARR_d!F57</f>
        <v>16.489999999999998</v>
      </c>
    </row>
    <row r="58" spans="1:12">
      <c r="A58" s="248">
        <v>44805</v>
      </c>
      <c r="B58" s="297">
        <f>' Índice S&amp;P 500'!C408</f>
        <v>7603.14</v>
      </c>
      <c r="C58" s="298">
        <f>XOM_d!F70</f>
        <v>84.519096000000005</v>
      </c>
      <c r="D58" s="298">
        <f>CVX_d!F58</f>
        <v>94.120482999999993</v>
      </c>
      <c r="E58" s="298">
        <f>VLO_d!F58</f>
        <v>65.647118000000006</v>
      </c>
      <c r="F58" s="298">
        <f>MPC_d!F58</f>
        <v>58.664988999999998</v>
      </c>
      <c r="G58" s="298">
        <f>HFC_d!F58</f>
        <v>31.492236999999999</v>
      </c>
      <c r="H58" s="298">
        <f>PBF_d!F58</f>
        <v>12.729792</v>
      </c>
      <c r="I58" s="298">
        <f>CVI_d!F58</f>
        <v>13.357889</v>
      </c>
      <c r="J58" s="298">
        <f>DK_d!F58</f>
        <v>17.104239</v>
      </c>
      <c r="K58" s="298">
        <f>CEQP_d!F58</f>
        <v>23.512271999999999</v>
      </c>
      <c r="L58" s="298">
        <f>PARR_d!F58</f>
        <v>15.72</v>
      </c>
    </row>
    <row r="59" spans="1:12">
      <c r="A59" s="248">
        <v>44835</v>
      </c>
      <c r="B59" s="297">
        <f>' Índice S&amp;P 500'!C409</f>
        <v>8218.7099999999991</v>
      </c>
      <c r="C59" s="298">
        <f>XOM_d!F71</f>
        <v>107.267914</v>
      </c>
      <c r="D59" s="298">
        <f>CVX_d!F59</f>
        <v>106.218361</v>
      </c>
      <c r="E59" s="298">
        <f>VLO_d!F59</f>
        <v>71.935539000000006</v>
      </c>
      <c r="F59" s="298">
        <f>MPC_d!F59</f>
        <v>62.575363000000003</v>
      </c>
      <c r="G59" s="298">
        <f>HFC_d!F59</f>
        <v>32.12912</v>
      </c>
      <c r="H59" s="298">
        <f>PBF_d!F59</f>
        <v>14.339416999999999</v>
      </c>
      <c r="I59" s="298">
        <f>CVI_d!F59</f>
        <v>15.370391</v>
      </c>
      <c r="J59" s="298">
        <f>DK_d!F59</f>
        <v>18.512936</v>
      </c>
      <c r="K59" s="298">
        <f>CEQP_d!F59</f>
        <v>24.150198</v>
      </c>
      <c r="L59" s="298">
        <f>PARR_d!F59</f>
        <v>15.46</v>
      </c>
    </row>
    <row r="60" spans="1:12">
      <c r="A60" s="248">
        <v>44866</v>
      </c>
      <c r="B60" s="297">
        <f>' Índice S&amp;P 500'!C410</f>
        <v>8678</v>
      </c>
      <c r="C60" s="298">
        <f>XOM_d!F72</f>
        <v>107.780975</v>
      </c>
      <c r="D60" s="298">
        <f>CVX_d!F60</f>
        <v>104.715408</v>
      </c>
      <c r="E60" s="298">
        <f>VLO_d!F60</f>
        <v>62.270339999999997</v>
      </c>
      <c r="F60" s="298">
        <f>MPC_d!F60</f>
        <v>57.753838000000002</v>
      </c>
      <c r="G60" s="298">
        <f>HFC_d!F60</f>
        <v>30.722282</v>
      </c>
      <c r="H60" s="298">
        <f>PBF_d!F60</f>
        <v>12.297940000000001</v>
      </c>
      <c r="I60" s="298">
        <f>CVI_d!F60</f>
        <v>12.516005</v>
      </c>
      <c r="J60" s="298">
        <f>DK_d!F60</f>
        <v>14.924564999999999</v>
      </c>
      <c r="K60" s="298">
        <f>CEQP_d!F60</f>
        <v>21.175954999999998</v>
      </c>
      <c r="L60" s="298">
        <f>PARR_d!F60</f>
        <v>13.54</v>
      </c>
    </row>
    <row r="61" spans="1:12">
      <c r="A61" s="248">
        <v>44896</v>
      </c>
      <c r="B61" s="297">
        <f>' Índice S&amp;P 500'!C411</f>
        <v>8178.02</v>
      </c>
      <c r="C61" s="298">
        <f>XOM_d!F73</f>
        <v>107.633774</v>
      </c>
      <c r="D61" s="298">
        <f>CVX_d!F61</f>
        <v>110.13005099999999</v>
      </c>
      <c r="E61" s="298">
        <f>VLO_d!F61</f>
        <v>70.760138999999995</v>
      </c>
      <c r="F61" s="298">
        <f>MPC_d!F61</f>
        <v>61.271541999999997</v>
      </c>
      <c r="G61" s="298">
        <f>HFC_d!F61</f>
        <v>31.159541999999998</v>
      </c>
      <c r="H61" s="298">
        <f>PBF_d!F61</f>
        <v>12.729792</v>
      </c>
      <c r="I61" s="298">
        <f>CVI_d!F61</f>
        <v>13.478156999999999</v>
      </c>
      <c r="J61" s="298">
        <f>DK_d!F61</f>
        <v>14.267806999999999</v>
      </c>
      <c r="K61" s="298">
        <f>CEQP_d!F61</f>
        <v>23.341473000000001</v>
      </c>
      <c r="L61" s="298">
        <f>PARR_d!F61</f>
        <v>16.489999999999998</v>
      </c>
    </row>
  </sheetData>
  <pageMargins left="0.7" right="0.7" top="0.75" bottom="0.75" header="0.3" footer="0.3"/>
  <pageSetup orientation="portrait" r:id="rId1"/>
  <ignoredErrors>
    <ignoredError sqref="A2 D61 A61 E61:L61 A58:A60 A40:A57 A29:A39 A14:A28 A3:A13 C2:L2 C61 C58:L60 C40:L57 C29:L39 C14:L28 C3:L13 B2:B61" calculatedColumn="1"/>
  </ignoredError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50A79-907C-490A-B6B1-7C475E6B626D}">
  <sheetPr>
    <tabColor rgb="FF0070C0"/>
  </sheetPr>
  <dimension ref="A1:AA72"/>
  <sheetViews>
    <sheetView topLeftCell="L1" zoomScale="90" zoomScaleNormal="90" workbookViewId="0">
      <selection activeCell="N9" sqref="N9"/>
    </sheetView>
  </sheetViews>
  <sheetFormatPr baseColWidth="10" defaultRowHeight="15"/>
  <cols>
    <col min="1" max="1" width="11.42578125" style="107"/>
    <col min="2" max="10" width="15.85546875" style="107" bestFit="1" customWidth="1"/>
    <col min="11" max="11" width="16.28515625" style="107" bestFit="1" customWidth="1"/>
    <col min="12" max="12" width="15.85546875" style="107" bestFit="1" customWidth="1"/>
    <col min="13" max="13" width="11.42578125" style="107"/>
    <col min="14" max="14" width="16.140625" style="107" bestFit="1" customWidth="1"/>
    <col min="15" max="15" width="22" style="107" bestFit="1" customWidth="1"/>
    <col min="16" max="16384" width="11.42578125" style="107"/>
  </cols>
  <sheetData>
    <row r="1" spans="1:27">
      <c r="A1" s="295" t="s">
        <v>22</v>
      </c>
      <c r="B1" s="295" t="s">
        <v>6367</v>
      </c>
      <c r="C1" s="295" t="s">
        <v>1207</v>
      </c>
      <c r="D1" s="295" t="s">
        <v>1208</v>
      </c>
      <c r="E1" s="295" t="s">
        <v>1209</v>
      </c>
      <c r="F1" s="295" t="s">
        <v>1210</v>
      </c>
      <c r="G1" s="295" t="s">
        <v>1211</v>
      </c>
      <c r="H1" s="295" t="s">
        <v>1212</v>
      </c>
      <c r="I1" s="295" t="s">
        <v>1213</v>
      </c>
      <c r="J1" s="295" t="s">
        <v>1214</v>
      </c>
      <c r="K1" s="295" t="s">
        <v>1215</v>
      </c>
      <c r="L1" s="295" t="s">
        <v>1216</v>
      </c>
    </row>
    <row r="2" spans="1:27">
      <c r="A2" s="248">
        <v>43101</v>
      </c>
      <c r="B2" s="299">
        <f>' Índice S&amp;P 500'!E352</f>
        <v>5.7253738902232287E-2</v>
      </c>
      <c r="C2" s="299">
        <f>XOM_d!H14</f>
        <v>4.3758966006939515E-2</v>
      </c>
      <c r="D2" s="299">
        <f>CVX_d!H14</f>
        <v>1.2781711625922121E-3</v>
      </c>
      <c r="E2" s="299">
        <f>VLO_d!H14</f>
        <v>4.4173871955618838E-2</v>
      </c>
      <c r="F2" s="299">
        <f>MPC_d!H14</f>
        <v>4.9863237230580282E-2</v>
      </c>
      <c r="G2" s="299">
        <f>HFC_d!H14</f>
        <v>-6.3647212276112031E-2</v>
      </c>
      <c r="H2" s="299">
        <f>PBF_d!H14</f>
        <v>-8.801124401976701E-2</v>
      </c>
      <c r="I2" s="299">
        <f>CVI_d!H14</f>
        <v>-3.893675983439826E-2</v>
      </c>
      <c r="J2" s="299">
        <f>DK_d!H14</f>
        <v>-1.4309753196616315E-3</v>
      </c>
      <c r="K2" s="299">
        <f>CEQP_d!H14</f>
        <v>9.496130652524637E-2</v>
      </c>
      <c r="L2" s="299">
        <f>PARR_d!H14</f>
        <v>-5.4460629955361384E-2</v>
      </c>
      <c r="N2" s="300"/>
      <c r="O2" s="301" t="s">
        <v>21</v>
      </c>
      <c r="P2" s="301" t="s">
        <v>1207</v>
      </c>
      <c r="Q2" s="301" t="s">
        <v>1208</v>
      </c>
      <c r="R2" s="301" t="s">
        <v>1209</v>
      </c>
      <c r="S2" s="301" t="s">
        <v>1210</v>
      </c>
      <c r="T2" s="301" t="s">
        <v>1211</v>
      </c>
      <c r="U2" s="301" t="s">
        <v>1212</v>
      </c>
      <c r="V2" s="301" t="s">
        <v>1213</v>
      </c>
      <c r="W2" s="301" t="s">
        <v>1214</v>
      </c>
      <c r="X2" s="301" t="s">
        <v>1215</v>
      </c>
      <c r="Y2" s="301" t="s">
        <v>1216</v>
      </c>
    </row>
    <row r="3" spans="1:27">
      <c r="A3" s="248">
        <v>43132</v>
      </c>
      <c r="B3" s="299">
        <f>' Índice S&amp;P 500'!E353</f>
        <v>-3.6855790289246793E-2</v>
      </c>
      <c r="C3" s="299">
        <f>XOM_d!H15</f>
        <v>-0.13241703024005091</v>
      </c>
      <c r="D3" s="299">
        <f>CVX_d!H15</f>
        <v>-0.10714010774788052</v>
      </c>
      <c r="E3" s="299">
        <f>VLO_d!H15</f>
        <v>-5.7830945426727176E-2</v>
      </c>
      <c r="F3" s="299">
        <f>MPC_d!H15</f>
        <v>-7.5212547706619892E-2</v>
      </c>
      <c r="G3" s="299">
        <f>HFC_d!H15</f>
        <v>-0.1069639221075529</v>
      </c>
      <c r="H3" s="299">
        <f>PBF_d!H15</f>
        <v>-9.3411838501460065E-2</v>
      </c>
      <c r="I3" s="299">
        <f>CVI_d!H15</f>
        <v>-0.17239438272327778</v>
      </c>
      <c r="J3" s="299">
        <f>DK_d!H15</f>
        <v>-2.2069429643423399E-2</v>
      </c>
      <c r="K3" s="299">
        <f>CEQP_d!H15</f>
        <v>-5.3097249035878535E-2</v>
      </c>
      <c r="L3" s="299">
        <f>PARR_d!H15</f>
        <v>-6.637410861217774E-2</v>
      </c>
      <c r="N3" s="300"/>
      <c r="O3" s="301" t="s">
        <v>6357</v>
      </c>
      <c r="P3" s="302">
        <f>_xlfn.COVARIANCE.S(C2:C61,$B$2:$B$61)</f>
        <v>3.1329591188599885E-3</v>
      </c>
      <c r="Q3" s="302">
        <f t="shared" ref="Q3:Y3" si="0">_xlfn.COVARIANCE.S(D2:D61,$B$2:$B$61)</f>
        <v>3.3536143993983035E-3</v>
      </c>
      <c r="R3" s="302">
        <f t="shared" si="0"/>
        <v>4.6610376709096991E-3</v>
      </c>
      <c r="S3" s="302">
        <f t="shared" si="0"/>
        <v>4.5727978427006627E-3</v>
      </c>
      <c r="T3" s="302">
        <f t="shared" si="0"/>
        <v>3.8248421382985928E-3</v>
      </c>
      <c r="U3" s="302">
        <f t="shared" si="0"/>
        <v>5.6013051620551393E-3</v>
      </c>
      <c r="V3" s="302">
        <f t="shared" si="0"/>
        <v>4.2003536359500101E-3</v>
      </c>
      <c r="W3" s="302">
        <f t="shared" si="0"/>
        <v>4.170244984935006E-3</v>
      </c>
      <c r="X3" s="302">
        <f t="shared" si="0"/>
        <v>7.1931040199586325E-3</v>
      </c>
      <c r="Y3" s="302">
        <f t="shared" si="0"/>
        <v>5.8449795718583794E-3</v>
      </c>
      <c r="Z3" s="353">
        <f>AVERAGE(P3:Y3)</f>
        <v>4.655523854492442E-3</v>
      </c>
      <c r="AA3" s="107">
        <f>Z3/Z4</f>
        <v>1.5995070473865971</v>
      </c>
    </row>
    <row r="4" spans="1:27">
      <c r="A4" s="248">
        <v>43160</v>
      </c>
      <c r="B4" s="299">
        <f>' Índice S&amp;P 500'!E354</f>
        <v>-2.5414037817746205E-2</v>
      </c>
      <c r="C4" s="299">
        <f>XOM_d!H16</f>
        <v>-4.8460856827085008E-3</v>
      </c>
      <c r="D4" s="299">
        <f>CVX_d!H16</f>
        <v>2.908542658021851E-2</v>
      </c>
      <c r="E4" s="299">
        <f>VLO_d!H16</f>
        <v>3.5379091266719565E-2</v>
      </c>
      <c r="F4" s="299">
        <f>MPC_d!H16</f>
        <v>0.14905442975791905</v>
      </c>
      <c r="G4" s="299">
        <f>HFC_d!H16</f>
        <v>0.14920538596563859</v>
      </c>
      <c r="H4" s="299">
        <f>PBF_d!H16</f>
        <v>0.16775523157442285</v>
      </c>
      <c r="I4" s="299">
        <f>CVI_d!H16</f>
        <v>2.0256472644105017E-2</v>
      </c>
      <c r="J4" s="299">
        <f>DK_d!H16</f>
        <v>0.19284891392382209</v>
      </c>
      <c r="K4" s="299">
        <f>CEQP_d!H16</f>
        <v>-2.0948414216109712E-2</v>
      </c>
      <c r="L4" s="299">
        <f>PARR_d!H16</f>
        <v>8.8131609870740757E-3</v>
      </c>
      <c r="N4" s="301" t="s">
        <v>6358</v>
      </c>
      <c r="O4" s="303" t="s">
        <v>6359</v>
      </c>
      <c r="P4" s="302">
        <f>_xlfn.VAR.S($B$2:$B$61)</f>
        <v>2.9105991512191273E-3</v>
      </c>
      <c r="Q4" s="302">
        <f t="shared" ref="Q4:Y4" si="1">_xlfn.VAR.S($B$2:$B$61)</f>
        <v>2.9105991512191273E-3</v>
      </c>
      <c r="R4" s="302">
        <f t="shared" si="1"/>
        <v>2.9105991512191273E-3</v>
      </c>
      <c r="S4" s="302">
        <f t="shared" si="1"/>
        <v>2.9105991512191273E-3</v>
      </c>
      <c r="T4" s="302">
        <f t="shared" si="1"/>
        <v>2.9105991512191273E-3</v>
      </c>
      <c r="U4" s="302">
        <f t="shared" si="1"/>
        <v>2.9105991512191273E-3</v>
      </c>
      <c r="V4" s="302">
        <f t="shared" si="1"/>
        <v>2.9105991512191273E-3</v>
      </c>
      <c r="W4" s="302">
        <f t="shared" si="1"/>
        <v>2.9105991512191273E-3</v>
      </c>
      <c r="X4" s="302">
        <f t="shared" si="1"/>
        <v>2.9105991512191273E-3</v>
      </c>
      <c r="Y4" s="302">
        <f t="shared" si="1"/>
        <v>2.9105991512191273E-3</v>
      </c>
      <c r="Z4" s="353">
        <f>AVERAGE(P4:Y4)</f>
        <v>2.9105991512191273E-3</v>
      </c>
    </row>
    <row r="5" spans="1:27">
      <c r="A5" s="248">
        <v>43191</v>
      </c>
      <c r="B5" s="299">
        <f>' Índice S&amp;P 500'!E355</f>
        <v>3.8370908472336041E-3</v>
      </c>
      <c r="C5" s="299">
        <f>XOM_d!H17</f>
        <v>4.2085625109101521E-2</v>
      </c>
      <c r="D5" s="299">
        <f>CVX_d!H17</f>
        <v>9.7071203848138055E-2</v>
      </c>
      <c r="E5" s="299">
        <f>VLO_d!H17</f>
        <v>0.19575279837638071</v>
      </c>
      <c r="F5" s="299">
        <f>MPC_d!H17</f>
        <v>2.4620744681523865E-2</v>
      </c>
      <c r="G5" s="299">
        <f>HFC_d!H17</f>
        <v>0.24212022041038117</v>
      </c>
      <c r="H5" s="299">
        <f>PBF_d!H17</f>
        <v>0.13067860498423678</v>
      </c>
      <c r="I5" s="299">
        <f>CVI_d!H17</f>
        <v>0.16091878610790178</v>
      </c>
      <c r="J5" s="299">
        <f>DK_d!H17</f>
        <v>0.17017317673594667</v>
      </c>
      <c r="K5" s="299">
        <f>CEQP_d!H17</f>
        <v>6.8359560648821427E-2</v>
      </c>
      <c r="L5" s="299">
        <f>PARR_d!H17</f>
        <v>-1.7472277227722932E-2</v>
      </c>
      <c r="N5" s="304">
        <f>AVERAGE(P5:Y5)</f>
        <v>1.5995070473865971</v>
      </c>
      <c r="O5" s="301" t="s">
        <v>2</v>
      </c>
      <c r="P5" s="302">
        <f>P3/P4</f>
        <v>1.0763966304146431</v>
      </c>
      <c r="Q5" s="302">
        <f t="shared" ref="Q5:Y5" si="2">Q3/Q4</f>
        <v>1.1522075782897194</v>
      </c>
      <c r="R5" s="302">
        <f t="shared" si="2"/>
        <v>1.6014014396167837</v>
      </c>
      <c r="S5" s="302">
        <f t="shared" si="2"/>
        <v>1.5710847166245172</v>
      </c>
      <c r="T5" s="302">
        <f t="shared" si="2"/>
        <v>1.3141081748397156</v>
      </c>
      <c r="U5" s="302">
        <f t="shared" si="2"/>
        <v>1.9244509020450269</v>
      </c>
      <c r="V5" s="302">
        <f t="shared" si="2"/>
        <v>1.4431233631710016</v>
      </c>
      <c r="W5" s="302">
        <f t="shared" si="2"/>
        <v>1.4327788775683061</v>
      </c>
      <c r="X5" s="302">
        <f t="shared" si="2"/>
        <v>2.4713482160350884</v>
      </c>
      <c r="Y5" s="302">
        <f t="shared" si="2"/>
        <v>2.0081705752611669</v>
      </c>
    </row>
    <row r="6" spans="1:27">
      <c r="A6" s="248">
        <v>43221</v>
      </c>
      <c r="B6" s="299">
        <f>' Índice S&amp;P 500'!E356</f>
        <v>2.4082233142822096E-2</v>
      </c>
      <c r="C6" s="299">
        <f>XOM_d!H18</f>
        <v>4.488723722070187E-2</v>
      </c>
      <c r="D6" s="299">
        <f>CVX_d!H18</f>
        <v>-6.4741402458452502E-3</v>
      </c>
      <c r="E6" s="299">
        <f>VLO_d!H18</f>
        <v>9.2581035155311575E-2</v>
      </c>
      <c r="F6" s="299">
        <f>MPC_d!H18</f>
        <v>5.4999263055639735E-2</v>
      </c>
      <c r="G6" s="299">
        <f>HFC_d!H18</f>
        <v>0.2717085455099959</v>
      </c>
      <c r="H6" s="299">
        <f>PBF_d!H18</f>
        <v>0.23088965844126985</v>
      </c>
      <c r="I6" s="299">
        <f>CVI_d!H18</f>
        <v>9.3623085354782809E-2</v>
      </c>
      <c r="J6" s="299">
        <f>DK_d!H18</f>
        <v>0.17753845359371945</v>
      </c>
      <c r="K6" s="299">
        <f>CEQP_d!H18</f>
        <v>0.22851902939023194</v>
      </c>
      <c r="L6" s="299">
        <f>PARR_d!H18</f>
        <v>5.5720091540006678E-2</v>
      </c>
      <c r="N6" s="305"/>
      <c r="O6" s="306" t="s">
        <v>2518</v>
      </c>
      <c r="P6" s="351">
        <f>XOM_d!L8</f>
        <v>0.26355753610028831</v>
      </c>
      <c r="Q6" s="352">
        <f>CVX_d!M8</f>
        <v>0.31531346522371451</v>
      </c>
      <c r="R6" s="352">
        <f>VLO_d!M8</f>
        <v>0.25031263941527326</v>
      </c>
      <c r="S6" s="352">
        <f>MPC_d!M8</f>
        <v>0.18815877963107658</v>
      </c>
      <c r="T6" s="352">
        <f>HFC_d!M7</f>
        <v>0.23675233194045203</v>
      </c>
      <c r="U6" s="352">
        <f>PBF_d!M7</f>
        <v>0.11554899960848619</v>
      </c>
      <c r="V6" s="352">
        <f>CVI_d!M8</f>
        <v>0.14879314986403538</v>
      </c>
      <c r="W6" s="352">
        <f>DK_d!M8</f>
        <v>0.22117642027657691</v>
      </c>
      <c r="X6" s="352">
        <f>CEQP_d!M8</f>
        <v>-8.514239734213943E-4</v>
      </c>
      <c r="Y6" s="352">
        <f>PARR_d!M8</f>
        <v>0.49176719936007629</v>
      </c>
      <c r="Z6" s="106">
        <f>AVERAGE(P6:Y6)</f>
        <v>0.2230529097446558</v>
      </c>
    </row>
    <row r="7" spans="1:27">
      <c r="A7" s="248">
        <v>43252</v>
      </c>
      <c r="B7" s="299">
        <f>' Índice S&amp;P 500'!E357</f>
        <v>6.154453658261394E-3</v>
      </c>
      <c r="C7" s="299">
        <f>XOM_d!H19</f>
        <v>2.8662719933223224E-2</v>
      </c>
      <c r="D7" s="299">
        <f>CVX_d!H19</f>
        <v>2.6005245152068035E-2</v>
      </c>
      <c r="E7" s="299">
        <f>VLO_d!H19</f>
        <v>-7.9205487971521715E-2</v>
      </c>
      <c r="F7" s="299">
        <f>MPC_d!H19</f>
        <v>-0.1069920638121199</v>
      </c>
      <c r="G7" s="299">
        <f>HFC_d!H19</f>
        <v>-0.1094601466838917</v>
      </c>
      <c r="H7" s="299">
        <f>PBF_d!H19</f>
        <v>-0.10477317569844902</v>
      </c>
      <c r="I7" s="299">
        <f>CVI_d!H19</f>
        <v>-6.1200677299289019E-3</v>
      </c>
      <c r="J7" s="299">
        <f>DK_d!H19</f>
        <v>-9.6265281040836204E-2</v>
      </c>
      <c r="K7" s="299">
        <f>CEQP_d!H19</f>
        <v>-3.4882834099674742E-2</v>
      </c>
      <c r="L7" s="299">
        <f>PARR_d!H19</f>
        <v>-2.4143740827834992E-2</v>
      </c>
      <c r="N7" s="300"/>
      <c r="O7" s="301" t="s">
        <v>6360</v>
      </c>
      <c r="P7" s="349">
        <f>XOM_d!Q5</f>
        <v>0.94341781339451458</v>
      </c>
      <c r="Q7" s="350">
        <f>CVX_d!Q5</f>
        <v>0.69004043242634949</v>
      </c>
      <c r="R7" s="350">
        <f>VLO_d!M8</f>
        <v>0.25031263941527326</v>
      </c>
      <c r="S7" s="350">
        <f>MPC_d!Q5</f>
        <v>2.1810015892016872</v>
      </c>
      <c r="T7" s="350">
        <f>HFC_d!Q5</f>
        <v>1.0701280164169291</v>
      </c>
      <c r="U7" s="350">
        <f>PBF_d!Q5</f>
        <v>3.2357601507903206</v>
      </c>
      <c r="V7" s="350">
        <f>CVI_d!Q5</f>
        <v>3.9275805399764039</v>
      </c>
      <c r="W7" s="350">
        <f>DK_d!Q5</f>
        <v>5.0267219429713608</v>
      </c>
      <c r="X7" s="350">
        <f>CEQP_d!Q5</f>
        <v>2.0928286928833124</v>
      </c>
      <c r="Y7" s="350">
        <f>PARR_d!Q5</f>
        <v>5.089057734123517</v>
      </c>
      <c r="Z7" s="354">
        <f>AVERAGE(P7:Y7)</f>
        <v>2.450684955159967</v>
      </c>
    </row>
    <row r="8" spans="1:27">
      <c r="A8" s="248">
        <v>43282</v>
      </c>
      <c r="B8" s="299">
        <f>' Índice S&amp;P 500'!E358</f>
        <v>3.7214787238615266E-2</v>
      </c>
      <c r="C8" s="299">
        <f>XOM_d!H20</f>
        <v>-1.4746740672221814E-2</v>
      </c>
      <c r="D8" s="299">
        <f>CVX_d!H20</f>
        <v>-1.265623322444176E-3</v>
      </c>
      <c r="E8" s="299">
        <f>VLO_d!H20</f>
        <v>6.7851988950169417E-2</v>
      </c>
      <c r="F8" s="299">
        <f>MPC_d!H20</f>
        <v>0.15208063243753789</v>
      </c>
      <c r="G8" s="299">
        <f>HFC_d!H20</f>
        <v>8.987306804587103E-2</v>
      </c>
      <c r="H8" s="299">
        <f>PBF_d!H20</f>
        <v>0.11376125642463997</v>
      </c>
      <c r="I8" s="299">
        <f>CVI_d!H20</f>
        <v>6.2178892301411715E-2</v>
      </c>
      <c r="J8" s="299">
        <f>DK_d!H20</f>
        <v>6.2786729372956707E-2</v>
      </c>
      <c r="K8" s="299">
        <f>CEQP_d!H20</f>
        <v>0.12913357480916532</v>
      </c>
      <c r="L8" s="299">
        <f>PARR_d!H20</f>
        <v>7.4799198780159948E-3</v>
      </c>
      <c r="N8" s="301" t="s">
        <v>6363</v>
      </c>
      <c r="O8" s="296">
        <f>AVERAGE(P6:Y6)</f>
        <v>0.2230529097446558</v>
      </c>
      <c r="P8" s="308"/>
      <c r="Q8" s="308"/>
      <c r="R8" s="308"/>
      <c r="S8" s="308"/>
      <c r="T8" s="308"/>
      <c r="U8" s="308"/>
      <c r="V8" s="308"/>
      <c r="W8" s="308"/>
      <c r="X8" s="308"/>
      <c r="Y8" s="308"/>
    </row>
    <row r="9" spans="1:27">
      <c r="A9" s="248">
        <v>43313</v>
      </c>
      <c r="B9" s="299">
        <f>' Índice S&amp;P 500'!E359</f>
        <v>3.2584018623557753E-2</v>
      </c>
      <c r="C9" s="299">
        <f>XOM_d!H21</f>
        <v>-1.6439888032614425E-2</v>
      </c>
      <c r="D9" s="299">
        <f>CVX_d!H21</f>
        <v>-6.1851524710043515E-2</v>
      </c>
      <c r="E9" s="299">
        <f>VLO_d!H21</f>
        <v>-3.9713723010426083E-3</v>
      </c>
      <c r="F9" s="299">
        <f>MPC_d!H21</f>
        <v>1.8062542738089382E-2</v>
      </c>
      <c r="G9" s="299">
        <f>HFC_d!H21</f>
        <v>-8.0465600800505577E-4</v>
      </c>
      <c r="H9" s="299">
        <f>PBF_d!H21</f>
        <v>0.11177702103190312</v>
      </c>
      <c r="I9" s="299">
        <f>CVI_d!H21</f>
        <v>-3.1560220767263725E-2</v>
      </c>
      <c r="J9" s="299">
        <f>DK_d!H21</f>
        <v>2.2130430621806196E-2</v>
      </c>
      <c r="K9" s="299">
        <f>CEQP_d!H21</f>
        <v>4.881474690451304E-2</v>
      </c>
      <c r="L9" s="299">
        <f>PARR_d!H21</f>
        <v>0.15990856653340946</v>
      </c>
      <c r="N9" s="302">
        <f>AVERAGE(P9:Y9)</f>
        <v>0.655485145512823</v>
      </c>
      <c r="O9" s="301" t="s">
        <v>6361</v>
      </c>
      <c r="P9" s="307">
        <f>P5/(1+P7*(1-$O$8))</f>
        <v>0.62112261796457369</v>
      </c>
      <c r="Q9" s="307">
        <f t="shared" ref="Q9:Y9" si="3">Q5/(1+Q7*(1-$O$8))</f>
        <v>0.7500741467637958</v>
      </c>
      <c r="R9" s="307">
        <f t="shared" si="3"/>
        <v>1.3406686364415983</v>
      </c>
      <c r="S9" s="307">
        <f t="shared" si="3"/>
        <v>0.5830660234658932</v>
      </c>
      <c r="T9" s="307">
        <f t="shared" si="3"/>
        <v>0.71753008900977844</v>
      </c>
      <c r="U9" s="307">
        <f t="shared" si="3"/>
        <v>0.54765025535135226</v>
      </c>
      <c r="V9" s="307">
        <f t="shared" si="3"/>
        <v>0.35619287423033957</v>
      </c>
      <c r="W9" s="307">
        <f t="shared" si="3"/>
        <v>0.29207619153205389</v>
      </c>
      <c r="X9" s="307">
        <f t="shared" si="3"/>
        <v>0.9411013189621128</v>
      </c>
      <c r="Y9" s="307">
        <f t="shared" si="3"/>
        <v>0.40536930140673133</v>
      </c>
    </row>
    <row r="10" spans="1:27">
      <c r="A10" s="248">
        <v>43344</v>
      </c>
      <c r="B10" s="299">
        <f>' Índice S&amp;P 500'!E360</f>
        <v>5.6920499755706011E-3</v>
      </c>
      <c r="C10" s="299">
        <f>XOM_d!H22</f>
        <v>7.143490168098654E-2</v>
      </c>
      <c r="D10" s="299">
        <f>CVX_d!H22</f>
        <v>4.2143565538398597E-2</v>
      </c>
      <c r="E10" s="299">
        <f>VLO_d!H22</f>
        <v>-2.8298252676605795E-2</v>
      </c>
      <c r="F10" s="299">
        <f>MPC_d!H22</f>
        <v>-2.2580551027013063E-2</v>
      </c>
      <c r="G10" s="299">
        <f>HFC_d!H22</f>
        <v>-5.7632836031509593E-2</v>
      </c>
      <c r="H10" s="299">
        <f>PBF_d!H22</f>
        <v>-3.2585295643867251E-2</v>
      </c>
      <c r="I10" s="299">
        <f>CVI_d!H22</f>
        <v>7.900887313144267E-2</v>
      </c>
      <c r="J10" s="299">
        <f>DK_d!H22</f>
        <v>-0.21751032897780787</v>
      </c>
      <c r="K10" s="299">
        <f>CEQP_d!H22</f>
        <v>-6.2253672981065211E-3</v>
      </c>
      <c r="L10" s="299">
        <f>PARR_d!H22</f>
        <v>4.4313640783535391E-3</v>
      </c>
    </row>
    <row r="11" spans="1:27">
      <c r="A11" s="248">
        <v>43374</v>
      </c>
      <c r="B11" s="299">
        <f>' Índice S&amp;P 500'!E361</f>
        <v>-6.8350042162466096E-2</v>
      </c>
      <c r="C11" s="299">
        <f>XOM_d!H23</f>
        <v>-6.2808608726260484E-2</v>
      </c>
      <c r="D11" s="299">
        <f>CVX_d!H23</f>
        <v>-8.6931592188729812E-2</v>
      </c>
      <c r="E11" s="299">
        <f>VLO_d!H23</f>
        <v>-0.19920869077120829</v>
      </c>
      <c r="F11" s="299">
        <f>MPC_d!H23</f>
        <v>-0.11904456972510502</v>
      </c>
      <c r="G11" s="299">
        <f>HFC_d!H23</f>
        <v>-3.5192897562878911E-2</v>
      </c>
      <c r="H11" s="299">
        <f>PBF_d!H23</f>
        <v>-0.16149081732543025</v>
      </c>
      <c r="I11" s="299">
        <f>CVI_d!H23</f>
        <v>6.911997431668282E-2</v>
      </c>
      <c r="J11" s="299">
        <f>DK_d!H23</f>
        <v>-0.13457457340019252</v>
      </c>
      <c r="K11" s="299">
        <f>CEQP_d!H23</f>
        <v>-8.2721212783501086E-2</v>
      </c>
      <c r="L11" s="299">
        <f>PARR_d!H23</f>
        <v>-0.1333333333333333</v>
      </c>
      <c r="P11" s="139"/>
    </row>
    <row r="12" spans="1:27">
      <c r="A12" s="248">
        <v>43405</v>
      </c>
      <c r="B12" s="299">
        <f>' Índice S&amp;P 500'!E362</f>
        <v>2.0378099223576251E-2</v>
      </c>
      <c r="C12" s="299">
        <f>XOM_d!H24</f>
        <v>-2.2592634750776552E-3</v>
      </c>
      <c r="D12" s="299">
        <f>CVX_d!H24</f>
        <v>6.5293611848167288E-2</v>
      </c>
      <c r="E12" s="299">
        <f>VLO_d!H24</f>
        <v>-0.12284546300179122</v>
      </c>
      <c r="F12" s="299">
        <f>MPC_d!H24</f>
        <v>-7.5088603328806292E-2</v>
      </c>
      <c r="G12" s="299">
        <f>HFC_d!H24</f>
        <v>-7.3695194999851221E-2</v>
      </c>
      <c r="H12" s="299">
        <f>PBF_d!H24</f>
        <v>-7.5746495416129767E-2</v>
      </c>
      <c r="I12" s="299">
        <f>CVI_d!H24</f>
        <v>-0.1223255710508605</v>
      </c>
      <c r="J12" s="299">
        <f>DK_d!H24</f>
        <v>8.360579310522831E-2</v>
      </c>
      <c r="K12" s="299">
        <f>CEQP_d!H24</f>
        <v>-0.11895572624424999</v>
      </c>
      <c r="L12" s="299">
        <f>PARR_d!H24</f>
        <v>-4.2986425339366363E-2</v>
      </c>
    </row>
    <row r="13" spans="1:27">
      <c r="A13" s="248">
        <v>43435</v>
      </c>
      <c r="B13" s="299">
        <f>' Índice S&amp;P 500'!E363</f>
        <v>-9.028985692409619E-2</v>
      </c>
      <c r="C13" s="299">
        <f>XOM_d!H25</f>
        <v>-0.1335689796800027</v>
      </c>
      <c r="D13" s="299">
        <f>CVX_d!H25</f>
        <v>-7.6398127496936641E-2</v>
      </c>
      <c r="E13" s="299">
        <f>VLO_d!H25</f>
        <v>-5.2674563119997408E-2</v>
      </c>
      <c r="F13" s="299">
        <f>MPC_d!H25</f>
        <v>-8.7765421097739105E-2</v>
      </c>
      <c r="G13" s="299">
        <f>HFC_d!H25</f>
        <v>-0.17733180865649867</v>
      </c>
      <c r="H13" s="299">
        <f>PBF_d!H25</f>
        <v>-0.14870248206616454</v>
      </c>
      <c r="I13" s="299">
        <f>CVI_d!H25</f>
        <v>-6.9833435059878379E-2</v>
      </c>
      <c r="J13" s="299">
        <f>DK_d!H25</f>
        <v>-0.17753448569456443</v>
      </c>
      <c r="K13" s="299">
        <f>CEQP_d!H25</f>
        <v>-4.3141927799085211E-2</v>
      </c>
      <c r="L13" s="299">
        <f>PARR_d!H25</f>
        <v>-0.16193853427895988</v>
      </c>
    </row>
    <row r="14" spans="1:27">
      <c r="A14" s="248">
        <v>43466</v>
      </c>
      <c r="B14" s="299">
        <f>' Índice S&amp;P 500'!E364</f>
        <v>8.0134905762586639E-2</v>
      </c>
      <c r="C14" s="299">
        <f>XOM_d!H26</f>
        <v>7.4644528327268755E-2</v>
      </c>
      <c r="D14" s="299">
        <f>CVX_d!H26</f>
        <v>5.3865385908839158E-2</v>
      </c>
      <c r="E14" s="299">
        <f>VLO_d!H26</f>
        <v>0.17140142808578229</v>
      </c>
      <c r="F14" s="299">
        <f>MPC_d!H26</f>
        <v>0.12286051762519912</v>
      </c>
      <c r="G14" s="299">
        <f>HFC_d!H26</f>
        <v>0.10211261229644064</v>
      </c>
      <c r="H14" s="299">
        <f>PBF_d!H26</f>
        <v>0.12090604781503167</v>
      </c>
      <c r="I14" s="299">
        <f>CVI_d!H26</f>
        <v>0.1644432479291098</v>
      </c>
      <c r="J14" s="299">
        <f>DK_d!H26</f>
        <v>0</v>
      </c>
      <c r="K14" s="299">
        <f>CEQP_d!H26</f>
        <v>0.13615195750679798</v>
      </c>
      <c r="L14" s="299">
        <f>PARR_d!H26</f>
        <v>0.14668547249647412</v>
      </c>
    </row>
    <row r="15" spans="1:27">
      <c r="A15" s="248">
        <v>43497</v>
      </c>
      <c r="B15" s="299">
        <f>' Índice S&amp;P 500'!E365</f>
        <v>3.2108447274422636E-2</v>
      </c>
      <c r="C15" s="299">
        <f>XOM_d!H27</f>
        <v>7.846625638303073E-2</v>
      </c>
      <c r="D15" s="299">
        <f>CVX_d!H27</f>
        <v>4.3000292307108889E-2</v>
      </c>
      <c r="E15" s="299">
        <f>VLO_d!H27</f>
        <v>-7.1281847405525567E-2</v>
      </c>
      <c r="F15" s="299">
        <f>MPC_d!H27</f>
        <v>-6.4141373029614424E-2</v>
      </c>
      <c r="G15" s="299">
        <f>HFC_d!H27</f>
        <v>-9.1231884528016893E-2</v>
      </c>
      <c r="H15" s="299">
        <f>PBF_d!H27</f>
        <v>-0.1515565998956534</v>
      </c>
      <c r="I15" s="299">
        <f>CVI_d!H27</f>
        <v>9.713427859243895E-3</v>
      </c>
      <c r="J15" s="299">
        <f>DK_d!H27</f>
        <v>8.8280534570602809E-2</v>
      </c>
      <c r="K15" s="299">
        <f>CEQP_d!H27</f>
        <v>3.1536856388059142E-4</v>
      </c>
      <c r="L15" s="299">
        <f>PARR_d!H27</f>
        <v>3.936039360393595E-2</v>
      </c>
    </row>
    <row r="16" spans="1:27">
      <c r="A16" s="248">
        <v>43525</v>
      </c>
      <c r="B16" s="299">
        <f>' Índice S&amp;P 500'!E366</f>
        <v>1.9431331650016537E-2</v>
      </c>
      <c r="C16" s="299">
        <f>XOM_d!H28</f>
        <v>3.3747090403721369E-2</v>
      </c>
      <c r="D16" s="299">
        <f>CVX_d!H28</f>
        <v>4.0460439044800678E-2</v>
      </c>
      <c r="E16" s="299">
        <f>VLO_d!H28</f>
        <v>5.1447678660633933E-2</v>
      </c>
      <c r="F16" s="299">
        <f>MPC_d!H28</f>
        <v>-2.6916882933423758E-2</v>
      </c>
      <c r="G16" s="299">
        <f>HFC_d!H28</f>
        <v>-3.1856516991213391E-2</v>
      </c>
      <c r="H16" s="299">
        <f>PBF_d!H28</f>
        <v>1.1417251193566402E-2</v>
      </c>
      <c r="I16" s="299">
        <f>CVI_d!H28</f>
        <v>1.62804095541913E-2</v>
      </c>
      <c r="J16" s="299">
        <f>DK_d!H28</f>
        <v>2.939494213719307E-2</v>
      </c>
      <c r="K16" s="299">
        <f>CEQP_d!H28</f>
        <v>0.13011161431774032</v>
      </c>
      <c r="L16" s="299">
        <f>PARR_d!H28</f>
        <v>5.3846094674556477E-2</v>
      </c>
    </row>
    <row r="17" spans="1:12">
      <c r="A17" s="248">
        <v>43556</v>
      </c>
      <c r="B17" s="299">
        <f>' Índice S&amp;P 500'!E367</f>
        <v>4.0489296420135323E-2</v>
      </c>
      <c r="C17" s="299">
        <f>XOM_d!H29</f>
        <v>-6.4355098183301873E-3</v>
      </c>
      <c r="D17" s="299">
        <f>CVX_d!H29</f>
        <v>-2.532893887897647E-2</v>
      </c>
      <c r="E17" s="299">
        <f>VLO_d!H29</f>
        <v>6.8725807218875667E-2</v>
      </c>
      <c r="F17" s="299">
        <f>MPC_d!H29</f>
        <v>1.7042606407179139E-2</v>
      </c>
      <c r="G17" s="299">
        <f>HFC_d!H29</f>
        <v>-3.1256568115485939E-2</v>
      </c>
      <c r="H17" s="299">
        <f>PBF_d!H29</f>
        <v>7.8356060011340434E-2</v>
      </c>
      <c r="I17" s="299">
        <f>CVI_d!H29</f>
        <v>0.12790516633880866</v>
      </c>
      <c r="J17" s="299">
        <f>DK_d!H29</f>
        <v>2.518767605144423E-2</v>
      </c>
      <c r="K17" s="299">
        <f>CEQP_d!H29</f>
        <v>4.2625700020695545E-2</v>
      </c>
      <c r="L17" s="299">
        <f>PARR_d!H29</f>
        <v>9.71365579526422E-2</v>
      </c>
    </row>
    <row r="18" spans="1:12">
      <c r="A18" s="248">
        <v>43586</v>
      </c>
      <c r="B18" s="299">
        <f>' Índice S&amp;P 500'!E368</f>
        <v>-6.3548027506824978E-2</v>
      </c>
      <c r="C18" s="299">
        <f>XOM_d!H30</f>
        <v>-0.11846054013161211</v>
      </c>
      <c r="D18" s="299">
        <f>CVX_d!H30</f>
        <v>-5.1724128113242118E-2</v>
      </c>
      <c r="E18" s="299">
        <f>VLO_d!H30</f>
        <v>-0.22347224287014067</v>
      </c>
      <c r="F18" s="299">
        <f>MPC_d!H30</f>
        <v>-0.24445538376285614</v>
      </c>
      <c r="G18" s="299">
        <f>HFC_d!H30</f>
        <v>-0.20427384372455359</v>
      </c>
      <c r="H18" s="299">
        <f>PBF_d!H30</f>
        <v>-0.21381790079214047</v>
      </c>
      <c r="I18" s="299">
        <f>CVI_d!H30</f>
        <v>-6.8844440931444262E-2</v>
      </c>
      <c r="J18" s="299">
        <f>DK_d!H30</f>
        <v>-0.17404197026543888</v>
      </c>
      <c r="K18" s="299">
        <f>CEQP_d!H30</f>
        <v>-3.1616101065473634E-2</v>
      </c>
      <c r="L18" s="299">
        <f>PARR_d!H30</f>
        <v>3.0705730260709441E-3</v>
      </c>
    </row>
    <row r="19" spans="1:12">
      <c r="A19" s="248">
        <v>43617</v>
      </c>
      <c r="B19" s="299">
        <f>' Índice S&amp;P 500'!E369</f>
        <v>7.0476711594105623E-2</v>
      </c>
      <c r="C19" s="299">
        <f>XOM_d!H31</f>
        <v>9.5214912450527711E-2</v>
      </c>
      <c r="D19" s="299">
        <f>CVX_d!H31</f>
        <v>0.10377133346577039</v>
      </c>
      <c r="E19" s="299">
        <f>VLO_d!H31</f>
        <v>0.22964520645600106</v>
      </c>
      <c r="F19" s="299">
        <f>MPC_d!H31</f>
        <v>0.22772832465331239</v>
      </c>
      <c r="G19" s="299">
        <f>HFC_d!H31</f>
        <v>0.22760088783271626</v>
      </c>
      <c r="H19" s="299">
        <f>PBF_d!H31</f>
        <v>0.19829539991650047</v>
      </c>
      <c r="I19" s="299">
        <f>CVI_d!H31</f>
        <v>0.19718465427283416</v>
      </c>
      <c r="J19" s="299">
        <f>DK_d!H31</f>
        <v>0.33370628801670255</v>
      </c>
      <c r="K19" s="299">
        <f>CEQP_d!H31</f>
        <v>2.4177781828446987E-2</v>
      </c>
      <c r="L19" s="299">
        <f>PARR_d!H31</f>
        <v>4.6938775510203978E-2</v>
      </c>
    </row>
    <row r="20" spans="1:12">
      <c r="A20" s="248">
        <v>43647</v>
      </c>
      <c r="B20" s="299">
        <f>' Índice S&amp;P 500'!E370</f>
        <v>1.4373122328946719E-2</v>
      </c>
      <c r="C20" s="299">
        <f>XOM_d!H32</f>
        <v>-2.9622661511928827E-2</v>
      </c>
      <c r="D20" s="299">
        <f>CVX_d!H32</f>
        <v>-1.068797561721746E-2</v>
      </c>
      <c r="E20" s="299">
        <f>VLO_d!H32</f>
        <v>-4.2054032330359759E-3</v>
      </c>
      <c r="F20" s="299">
        <f>MPC_d!H32</f>
        <v>9.1268502809926932E-3</v>
      </c>
      <c r="G20" s="299">
        <f>HFC_d!H32</f>
        <v>7.541038891536922E-2</v>
      </c>
      <c r="H20" s="299">
        <f>PBF_d!H32</f>
        <v>-0.1076677127582506</v>
      </c>
      <c r="I20" s="299">
        <f>CVI_d!H32</f>
        <v>6.1612199383132005E-2</v>
      </c>
      <c r="J20" s="299">
        <f>DK_d!H32</f>
        <v>6.3178491926594305E-2</v>
      </c>
      <c r="K20" s="299">
        <f>CEQP_d!H32</f>
        <v>4.8085100452157414E-2</v>
      </c>
      <c r="L20" s="299">
        <f>PARR_d!H32</f>
        <v>0.12378162768031187</v>
      </c>
    </row>
    <row r="21" spans="1:12">
      <c r="A21" s="248">
        <v>43678</v>
      </c>
      <c r="B21" s="299">
        <f>' Índice S&amp;P 500'!E371</f>
        <v>-1.5841366088397368E-2</v>
      </c>
      <c r="C21" s="299">
        <f>XOM_d!H33</f>
        <v>-7.9074715438920973E-2</v>
      </c>
      <c r="D21" s="299">
        <f>CVX_d!H33</f>
        <v>-4.3782027700462023E-2</v>
      </c>
      <c r="E21" s="299">
        <f>VLO_d!H33</f>
        <v>-0.11694984844970269</v>
      </c>
      <c r="F21" s="299">
        <f>MPC_d!H33</f>
        <v>-0.12732757096849667</v>
      </c>
      <c r="G21" s="299">
        <f>HFC_d!H33</f>
        <v>-0.10869999881903958</v>
      </c>
      <c r="H21" s="299">
        <f>PBF_d!H33</f>
        <v>-0.15145006201075673</v>
      </c>
      <c r="I21" s="299">
        <f>CVI_d!H33</f>
        <v>-0.25042405545146929</v>
      </c>
      <c r="J21" s="299">
        <f>DK_d!H33</f>
        <v>-0.23978642790438065</v>
      </c>
      <c r="K21" s="299">
        <f>CEQP_d!H33</f>
        <v>-2.4806464889246316E-2</v>
      </c>
      <c r="L21" s="299">
        <f>PARR_d!H33</f>
        <v>-5.7241936567300034E-2</v>
      </c>
    </row>
    <row r="22" spans="1:12">
      <c r="A22" s="248">
        <v>43709</v>
      </c>
      <c r="B22" s="299">
        <f>' Índice S&amp;P 500'!E372</f>
        <v>1.8710697955149458E-2</v>
      </c>
      <c r="C22" s="299">
        <f>XOM_d!H34</f>
        <v>4.3924485601716023E-2</v>
      </c>
      <c r="D22" s="299">
        <f>CVX_d!H34</f>
        <v>1.7831949910249723E-2</v>
      </c>
      <c r="E22" s="299">
        <f>VLO_d!H34</f>
        <v>0.14486066003922637</v>
      </c>
      <c r="F22" s="299">
        <f>MPC_d!H34</f>
        <v>0.24834374841306173</v>
      </c>
      <c r="G22" s="299">
        <f>HFC_d!H34</f>
        <v>0.21797310410117432</v>
      </c>
      <c r="H22" s="299">
        <f>PBF_d!H34</f>
        <v>0.16260884156064681</v>
      </c>
      <c r="I22" s="299">
        <f>CVI_d!H34</f>
        <v>0.12338410112096931</v>
      </c>
      <c r="J22" s="299">
        <f>DK_d!H34</f>
        <v>0.11907928960119341</v>
      </c>
      <c r="K22" s="299">
        <f>CEQP_d!H34</f>
        <v>1.5984667163364996E-2</v>
      </c>
      <c r="L22" s="299">
        <f>PARR_d!H34</f>
        <v>5.1517985280588929E-2</v>
      </c>
    </row>
    <row r="23" spans="1:12">
      <c r="A23" s="248">
        <v>43739</v>
      </c>
      <c r="B23" s="299">
        <f>' Índice S&amp;P 500'!E373</f>
        <v>2.1658991543773043E-2</v>
      </c>
      <c r="C23" s="299">
        <f>XOM_d!H35</f>
        <v>-4.3053278985884291E-2</v>
      </c>
      <c r="D23" s="299">
        <f>CVX_d!H35</f>
        <v>-2.0742047933708041E-2</v>
      </c>
      <c r="E23" s="299">
        <f>VLO_d!H35</f>
        <v>0.13772883759599686</v>
      </c>
      <c r="F23" s="299">
        <f>MPC_d!H35</f>
        <v>5.2674983962880173E-2</v>
      </c>
      <c r="G23" s="299">
        <f>HFC_d!H35</f>
        <v>2.4235677724293581E-2</v>
      </c>
      <c r="H23" s="299">
        <f>PBF_d!H35</f>
        <v>0.18720102045973741</v>
      </c>
      <c r="I23" s="299">
        <f>CVI_d!H35</f>
        <v>7.6992861146985669E-2</v>
      </c>
      <c r="J23" s="299">
        <f>DK_d!H35</f>
        <v>0.1005509662179378</v>
      </c>
      <c r="K23" s="299">
        <f>CEQP_d!H35</f>
        <v>-1.0134245569974887E-2</v>
      </c>
      <c r="L23" s="299">
        <f>PARR_d!H35</f>
        <v>-9.1863950487142132E-3</v>
      </c>
    </row>
    <row r="24" spans="1:12">
      <c r="A24" s="248">
        <v>43770</v>
      </c>
      <c r="B24" s="299">
        <f>' Índice S&amp;P 500'!E374</f>
        <v>3.6299039052051674E-2</v>
      </c>
      <c r="C24" s="299">
        <f>XOM_d!H36</f>
        <v>8.2874170714564155E-3</v>
      </c>
      <c r="D24" s="299">
        <f>CVX_d!H36</f>
        <v>8.5242552355300205E-3</v>
      </c>
      <c r="E24" s="299">
        <f>VLO_d!H36</f>
        <v>-1.5364248290393623E-2</v>
      </c>
      <c r="F24" s="299">
        <f>MPC_d!H36</f>
        <v>-5.1759334880275731E-2</v>
      </c>
      <c r="G24" s="299">
        <f>HFC_d!H36</f>
        <v>-6.1703547441862239E-2</v>
      </c>
      <c r="H24" s="299">
        <f>PBF_d!H36</f>
        <v>-3.0359365015898532E-2</v>
      </c>
      <c r="I24" s="299">
        <f>CVI_d!H36</f>
        <v>-8.498524276925723E-2</v>
      </c>
      <c r="J24" s="299">
        <f>DK_d!H36</f>
        <v>-0.14117658878220374</v>
      </c>
      <c r="K24" s="299">
        <f>CEQP_d!H36</f>
        <v>-0.12230217119768361</v>
      </c>
      <c r="L24" s="299">
        <f>PARR_d!H36</f>
        <v>9.8896203090507839E-2</v>
      </c>
    </row>
    <row r="25" spans="1:12">
      <c r="A25" s="248">
        <v>43800</v>
      </c>
      <c r="B25" s="299">
        <f>' Índice S&amp;P 500'!E375</f>
        <v>3.0182848232194415E-2</v>
      </c>
      <c r="C25" s="299">
        <f>XOM_d!H37</f>
        <v>3.6570447495097635E-2</v>
      </c>
      <c r="D25" s="299">
        <f>CVX_d!H37</f>
        <v>3.8994702204976139E-2</v>
      </c>
      <c r="E25" s="299">
        <f>VLO_d!H37</f>
        <v>-1.045639037876922E-2</v>
      </c>
      <c r="F25" s="299">
        <f>MPC_d!H37</f>
        <v>1.7952486753356478E-3</v>
      </c>
      <c r="G25" s="299">
        <f>HFC_d!H37</f>
        <v>-9.7988065890141085E-3</v>
      </c>
      <c r="H25" s="299">
        <f>PBF_d!H37</f>
        <v>1.1428553399296382E-2</v>
      </c>
      <c r="I25" s="299">
        <f>CVI_d!H37</f>
        <v>-5.2229117994848306E-2</v>
      </c>
      <c r="J25" s="299">
        <f>DK_d!H37</f>
        <v>-1.4677145878189024E-2</v>
      </c>
      <c r="K25" s="299">
        <f>CEQP_d!H37</f>
        <v>-1.1509780374688416E-2</v>
      </c>
      <c r="L25" s="299">
        <f>PARR_d!H37</f>
        <v>-6.6291645893597706E-2</v>
      </c>
    </row>
    <row r="26" spans="1:12">
      <c r="A26" s="248">
        <v>43831</v>
      </c>
      <c r="B26" s="299">
        <f>' Índice S&amp;P 500'!E376</f>
        <v>-3.9215267403869269E-4</v>
      </c>
      <c r="C26" s="299">
        <f>XOM_d!H38</f>
        <v>-0.10977356111808423</v>
      </c>
      <c r="D26" s="299">
        <f>CVX_d!H38</f>
        <v>-0.1109451160674314</v>
      </c>
      <c r="E26" s="299">
        <f>VLO_d!H38</f>
        <v>-9.9733081988013672E-2</v>
      </c>
      <c r="F26" s="299">
        <f>MPC_d!H38</f>
        <v>-9.5435629780076914E-2</v>
      </c>
      <c r="G26" s="299">
        <f>HFC_d!H38</f>
        <v>-0.11417867224568135</v>
      </c>
      <c r="H26" s="299">
        <f>PBF_d!H38</f>
        <v>-0.1297418971795079</v>
      </c>
      <c r="I26" s="299">
        <f>CVI_d!H38</f>
        <v>-0.14395240092810202</v>
      </c>
      <c r="J26" s="299">
        <f>DK_d!H38</f>
        <v>-0.1810319772546799</v>
      </c>
      <c r="K26" s="299">
        <f>CEQP_d!H38</f>
        <v>-6.0350417293035252E-2</v>
      </c>
      <c r="L26" s="299">
        <f>PARR_d!H38</f>
        <v>-0.13425124784853704</v>
      </c>
    </row>
    <row r="27" spans="1:12">
      <c r="A27" s="248">
        <v>43862</v>
      </c>
      <c r="B27" s="299">
        <f>' Índice S&amp;P 500'!E377</f>
        <v>-8.2318729964890869E-2</v>
      </c>
      <c r="C27" s="299">
        <f>XOM_d!H39</f>
        <v>-0.17192521261233196</v>
      </c>
      <c r="D27" s="299">
        <f>CVX_d!H39</f>
        <v>-0.12880347482097465</v>
      </c>
      <c r="E27" s="299">
        <f>VLO_d!H39</f>
        <v>-0.21420946890340931</v>
      </c>
      <c r="F27" s="299">
        <f>MPC_d!H39</f>
        <v>-0.12990839479240845</v>
      </c>
      <c r="G27" s="299">
        <f>HFC_d!H39</f>
        <v>-0.25022249031912736</v>
      </c>
      <c r="H27" s="299">
        <f>PBF_d!H39</f>
        <v>-0.1798534852714031</v>
      </c>
      <c r="I27" s="299">
        <f>CVI_d!H39</f>
        <v>-0.17885009942435659</v>
      </c>
      <c r="J27" s="299">
        <f>DK_d!H39</f>
        <v>-0.22141296088027607</v>
      </c>
      <c r="K27" s="299">
        <f>CEQP_d!H39</f>
        <v>-0.28038662155522198</v>
      </c>
      <c r="L27" s="299">
        <f>PARR_d!H39</f>
        <v>-0.17544735708512138</v>
      </c>
    </row>
    <row r="28" spans="1:12">
      <c r="A28" s="248">
        <v>43891</v>
      </c>
      <c r="B28" s="299">
        <f>' Índice S&amp;P 500'!E378</f>
        <v>-0.12351353104680352</v>
      </c>
      <c r="C28" s="299">
        <f>XOM_d!H40</f>
        <v>-0.25126148769437862</v>
      </c>
      <c r="D28" s="299">
        <f>CVX_d!H40</f>
        <v>-0.21462485268261877</v>
      </c>
      <c r="E28" s="299">
        <f>VLO_d!H40</f>
        <v>-0.30727437735060514</v>
      </c>
      <c r="F28" s="299">
        <f>MPC_d!H40</f>
        <v>-0.49689526523068717</v>
      </c>
      <c r="G28" s="299">
        <f>HFC_d!H40</f>
        <v>-0.26624130035991977</v>
      </c>
      <c r="H28" s="299">
        <f>PBF_d!H40</f>
        <v>-0.68030747897968902</v>
      </c>
      <c r="I28" s="299">
        <f>CVI_d!H40</f>
        <v>-0.40209212721240339</v>
      </c>
      <c r="J28" s="299">
        <f>DK_d!H40</f>
        <v>-0.2628623553066487</v>
      </c>
      <c r="K28" s="299">
        <f>CEQP_d!H40</f>
        <v>-0.79251597068006396</v>
      </c>
      <c r="L28" s="299">
        <f>PARR_d!H40</f>
        <v>-0.57203134418324297</v>
      </c>
    </row>
    <row r="29" spans="1:12">
      <c r="A29" s="248">
        <v>43922</v>
      </c>
      <c r="B29" s="299">
        <f>' Índice S&amp;P 500'!E379</f>
        <v>0.12819403324982925</v>
      </c>
      <c r="C29" s="299">
        <f>XOM_d!H41</f>
        <v>0.22386118381615128</v>
      </c>
      <c r="D29" s="299">
        <f>CVX_d!H41</f>
        <v>0.2696659625850395</v>
      </c>
      <c r="E29" s="299">
        <f>VLO_d!H41</f>
        <v>0.39660468466275089</v>
      </c>
      <c r="F29" s="299">
        <f>MPC_d!H41</f>
        <v>0.35817110506015926</v>
      </c>
      <c r="G29" s="299">
        <f>HFC_d!H41</f>
        <v>0.34802122797746193</v>
      </c>
      <c r="H29" s="299">
        <f>PBF_d!H41</f>
        <v>0.6101697037290208</v>
      </c>
      <c r="I29" s="299">
        <f>CVI_d!H41</f>
        <v>0.44283114602593354</v>
      </c>
      <c r="J29" s="299">
        <f>DK_d!H41</f>
        <v>0.50841107541464248</v>
      </c>
      <c r="K29" s="299">
        <f>CEQP_d!H41</f>
        <v>1.5862873435905511</v>
      </c>
      <c r="L29" s="299">
        <f>PARR_d!H41</f>
        <v>0.36901408450704243</v>
      </c>
    </row>
    <row r="30" spans="1:12">
      <c r="A30" s="248">
        <v>43952</v>
      </c>
      <c r="B30" s="299">
        <f>' Índice S&amp;P 500'!E380</f>
        <v>4.7627458500709929E-2</v>
      </c>
      <c r="C30" s="299">
        <f>XOM_d!H42</f>
        <v>-2.1519405159077465E-2</v>
      </c>
      <c r="D30" s="299">
        <f>CVX_d!H42</f>
        <v>-3.2611579382544331E-3</v>
      </c>
      <c r="E30" s="299">
        <f>VLO_d!H42</f>
        <v>5.1933855428510478E-2</v>
      </c>
      <c r="F30" s="299">
        <f>MPC_d!H42</f>
        <v>9.5386714470543144E-2</v>
      </c>
      <c r="G30" s="299">
        <f>HFC_d!H42</f>
        <v>-4.812350373893759E-2</v>
      </c>
      <c r="H30" s="299">
        <f>PBF_d!H42</f>
        <v>-6.8421041342162536E-2</v>
      </c>
      <c r="I30" s="299">
        <f>CVI_d!H42</f>
        <v>-0.14465408318632278</v>
      </c>
      <c r="J30" s="299">
        <f>DK_d!H42</f>
        <v>-0.15760161814096596</v>
      </c>
      <c r="K30" s="299">
        <f>CEQP_d!H42</f>
        <v>0.29890347560853803</v>
      </c>
      <c r="L30" s="299">
        <f>PARR_d!H42</f>
        <v>-4.4238683127572176E-2</v>
      </c>
    </row>
    <row r="31" spans="1:12">
      <c r="A31" s="248">
        <v>43983</v>
      </c>
      <c r="B31" s="299">
        <f>' Índice S&amp;P 500'!E381</f>
        <v>1.9888211104706066E-2</v>
      </c>
      <c r="C31" s="299">
        <f>XOM_d!H43</f>
        <v>2.5752634846523126E-3</v>
      </c>
      <c r="D31" s="299">
        <f>CVX_d!H43</f>
        <v>-1.2650151593316727E-2</v>
      </c>
      <c r="E31" s="299">
        <f>VLO_d!H43</f>
        <v>-0.10347586464877867</v>
      </c>
      <c r="F31" s="299">
        <f>MPC_d!H43</f>
        <v>8.169558301687152E-2</v>
      </c>
      <c r="G31" s="299">
        <f>HFC_d!H43</f>
        <v>-6.0936438402666493E-2</v>
      </c>
      <c r="H31" s="299">
        <f>PBF_d!H43</f>
        <v>-3.5781614177602283E-2</v>
      </c>
      <c r="I31" s="299">
        <f>CVI_d!H43</f>
        <v>6.6252414905636492E-3</v>
      </c>
      <c r="J31" s="299">
        <f>DK_d!H43</f>
        <v>-0.10209211138638408</v>
      </c>
      <c r="K31" s="299">
        <f>CEQP_d!H43</f>
        <v>-2.7335020400033994E-2</v>
      </c>
      <c r="L31" s="299">
        <f>PARR_d!H43</f>
        <v>-3.229278794402568E-2</v>
      </c>
    </row>
    <row r="32" spans="1:12">
      <c r="A32" s="248">
        <v>44013</v>
      </c>
      <c r="B32" s="299">
        <f>' Índice S&amp;P 500'!E382</f>
        <v>5.6385171143966906E-2</v>
      </c>
      <c r="C32" s="299">
        <f>XOM_d!H44</f>
        <v>-5.9033992290277726E-2</v>
      </c>
      <c r="D32" s="299">
        <f>CVX_d!H44</f>
        <v>-5.9284727756482636E-2</v>
      </c>
      <c r="E32" s="299">
        <f>VLO_d!H44</f>
        <v>-4.403261983621265E-2</v>
      </c>
      <c r="F32" s="299">
        <f>MPC_d!H44</f>
        <v>2.1936859122168251E-2</v>
      </c>
      <c r="G32" s="299">
        <f>HFC_d!H44</f>
        <v>-5.8219229878802348E-2</v>
      </c>
      <c r="H32" s="299">
        <f>PBF_d!H44</f>
        <v>-0.15234363456559863</v>
      </c>
      <c r="I32" s="299">
        <f>CVI_d!H44</f>
        <v>-4.5251247344392564E-2</v>
      </c>
      <c r="J32" s="299">
        <f>DK_d!H44</f>
        <v>4.0206454875690856E-3</v>
      </c>
      <c r="K32" s="299">
        <f>CEQP_d!H44</f>
        <v>0.10602592619797391</v>
      </c>
      <c r="L32" s="299">
        <f>PARR_d!H44</f>
        <v>-0.17575083426028926</v>
      </c>
    </row>
    <row r="33" spans="1:12">
      <c r="A33" s="248">
        <v>44044</v>
      </c>
      <c r="B33" s="299">
        <f>' Índice S&amp;P 500'!E383</f>
        <v>7.1879829682211405E-2</v>
      </c>
      <c r="C33" s="299">
        <f>XOM_d!H45</f>
        <v>-5.0855626644464413E-2</v>
      </c>
      <c r="D33" s="299">
        <f>CVX_d!H45</f>
        <v>-1.1950188040821264E-4</v>
      </c>
      <c r="E33" s="299">
        <f>VLO_d!H45</f>
        <v>-6.4734089202299838E-2</v>
      </c>
      <c r="F33" s="299">
        <f>MPC_d!H45</f>
        <v>-7.1727513086279338E-2</v>
      </c>
      <c r="G33" s="299">
        <f>HFC_d!H45</f>
        <v>-0.13199990793563443</v>
      </c>
      <c r="H33" s="299">
        <f>PBF_d!H45</f>
        <v>-1.3824935639829228E-2</v>
      </c>
      <c r="I33" s="299">
        <f>CVI_d!H45</f>
        <v>-0.13072906640652704</v>
      </c>
      <c r="J33" s="299">
        <f>DK_d!H45</f>
        <v>-0.10011441206104021</v>
      </c>
      <c r="K33" s="299">
        <f>CEQP_d!H45</f>
        <v>-6.3448346273707212E-2</v>
      </c>
      <c r="L33" s="299">
        <f>PARR_d!H45</f>
        <v>0.17139001349527661</v>
      </c>
    </row>
    <row r="34" spans="1:12">
      <c r="A34" s="248">
        <v>44075</v>
      </c>
      <c r="B34" s="299">
        <f>' Índice S&amp;P 500'!E384</f>
        <v>-3.7997194147475488E-2</v>
      </c>
      <c r="C34" s="299">
        <f>XOM_d!H46</f>
        <v>-0.12350359473192951</v>
      </c>
      <c r="D34" s="299">
        <f>CVX_d!H46</f>
        <v>-0.1297745555205595</v>
      </c>
      <c r="E34" s="299">
        <f>VLO_d!H46</f>
        <v>-0.16165842947440445</v>
      </c>
      <c r="F34" s="299">
        <f>MPC_d!H46</f>
        <v>-0.15998318463112149</v>
      </c>
      <c r="G34" s="299">
        <f>HFC_d!H46</f>
        <v>-0.162795510577595</v>
      </c>
      <c r="H34" s="299">
        <f>PBF_d!H46</f>
        <v>-0.33528029512944524</v>
      </c>
      <c r="I34" s="299">
        <f>CVI_d!H46</f>
        <v>-0.25823839386961656</v>
      </c>
      <c r="J34" s="299">
        <f>DK_d!H46</f>
        <v>-0.27896147848542252</v>
      </c>
      <c r="K34" s="299">
        <f>CEQP_d!H46</f>
        <v>-4.7021099324375037E-2</v>
      </c>
      <c r="L34" s="299">
        <f>PARR_d!H46</f>
        <v>-0.22004608294930883</v>
      </c>
    </row>
    <row r="35" spans="1:12">
      <c r="A35" s="248">
        <v>44105</v>
      </c>
      <c r="B35" s="299">
        <f>' Índice S&amp;P 500'!E385</f>
        <v>-2.6592646444557833E-2</v>
      </c>
      <c r="C35" s="299">
        <f>XOM_d!H47</f>
        <v>-4.9810860059993467E-2</v>
      </c>
      <c r="D35" s="299">
        <f>CVX_d!H47</f>
        <v>-3.4722380594413682E-2</v>
      </c>
      <c r="E35" s="299">
        <f>VLO_d!H47</f>
        <v>-0.10872567897215468</v>
      </c>
      <c r="F35" s="299">
        <f>MPC_d!H47</f>
        <v>5.4532532236732933E-3</v>
      </c>
      <c r="G35" s="299">
        <f>HFC_d!H47</f>
        <v>-6.0882511946464768E-2</v>
      </c>
      <c r="H35" s="299">
        <f>PBF_d!H47</f>
        <v>-0.1792619730617302</v>
      </c>
      <c r="I35" s="299">
        <f>CVI_d!H47</f>
        <v>-0.11066238303006493</v>
      </c>
      <c r="J35" s="299">
        <f>DK_d!H47</f>
        <v>-9.613672253059502E-2</v>
      </c>
      <c r="K35" s="299">
        <f>CEQP_d!H47</f>
        <v>0.20224719101123578</v>
      </c>
      <c r="L35" s="299">
        <f>PARR_d!H47</f>
        <v>-4.8744460856720684E-2</v>
      </c>
    </row>
    <row r="36" spans="1:12">
      <c r="A36" s="248">
        <v>44136</v>
      </c>
      <c r="B36" s="299">
        <f>' Índice S&amp;P 500'!E386</f>
        <v>0.10946362497104611</v>
      </c>
      <c r="C36" s="299">
        <f>XOM_d!H48</f>
        <v>0.16891481119498786</v>
      </c>
      <c r="D36" s="299">
        <f>CVX_d!H48</f>
        <v>0.25438848646648426</v>
      </c>
      <c r="E36" s="299">
        <f>VLO_d!H48</f>
        <v>0.3926441074199376</v>
      </c>
      <c r="F36" s="299">
        <f>MPC_d!H48</f>
        <v>0.31796580755069126</v>
      </c>
      <c r="G36" s="299">
        <f>HFC_d!H48</f>
        <v>0.26364097688587251</v>
      </c>
      <c r="H36" s="299">
        <f>PBF_d!H48</f>
        <v>0.55460400435474111</v>
      </c>
      <c r="I36" s="299">
        <f>CVI_d!H48</f>
        <v>0.2842871181782376</v>
      </c>
      <c r="J36" s="299">
        <f>DK_d!H48</f>
        <v>0.32107376814115773</v>
      </c>
      <c r="K36" s="299">
        <f>CEQP_d!H48</f>
        <v>8.8785046728971917E-2</v>
      </c>
      <c r="L36" s="299">
        <f>PARR_d!H48</f>
        <v>0.76863354037267073</v>
      </c>
    </row>
    <row r="37" spans="1:12">
      <c r="A37" s="248">
        <v>44166</v>
      </c>
      <c r="B37" s="299">
        <f>' Índice S&amp;P 500'!E387</f>
        <v>3.8448567061827754E-2</v>
      </c>
      <c r="C37" s="299">
        <f>XOM_d!H49</f>
        <v>0.10712022294270573</v>
      </c>
      <c r="D37" s="299">
        <f>CVX_d!H49</f>
        <v>-1.7060978091147039E-2</v>
      </c>
      <c r="E37" s="299">
        <f>VLO_d!H49</f>
        <v>7.0926102014281955E-2</v>
      </c>
      <c r="F37" s="299">
        <f>MPC_d!H49</f>
        <v>7.9153509345652573E-2</v>
      </c>
      <c r="G37" s="299">
        <f>HFC_d!H49</f>
        <v>0.12234184247663493</v>
      </c>
      <c r="H37" s="299">
        <f>PBF_d!H49</f>
        <v>-2.2038741468544898E-2</v>
      </c>
      <c r="I37" s="299">
        <f>CVI_d!H49</f>
        <v>5.3748098814666578E-2</v>
      </c>
      <c r="J37" s="299">
        <f>DK_d!H49</f>
        <v>0.20917970306359557</v>
      </c>
      <c r="K37" s="299">
        <f>CEQP_d!H49</f>
        <v>0.21654132034235896</v>
      </c>
      <c r="L37" s="299">
        <f>PARR_d!H49</f>
        <v>0.22739244951712023</v>
      </c>
    </row>
    <row r="38" spans="1:12">
      <c r="A38" s="248">
        <v>44197</v>
      </c>
      <c r="B38" s="299">
        <f>' Índice S&amp;P 500'!E388</f>
        <v>-1.009620651214338E-2</v>
      </c>
      <c r="C38" s="299">
        <f>XOM_d!H50</f>
        <v>8.7821344713317373E-2</v>
      </c>
      <c r="D38" s="299">
        <f>CVX_d!H50</f>
        <v>8.8808653253249492E-3</v>
      </c>
      <c r="E38" s="299">
        <f>VLO_d!H50</f>
        <v>-2.4747515090225436E-3</v>
      </c>
      <c r="F38" s="299">
        <f>MPC_d!H50</f>
        <v>4.3520218983378545E-2</v>
      </c>
      <c r="G38" s="299">
        <f>HFC_d!H50</f>
        <v>0.10096724552228942</v>
      </c>
      <c r="H38" s="299">
        <f>PBF_d!H50</f>
        <v>0.19295788694992688</v>
      </c>
      <c r="I38" s="299">
        <f>CVI_d!H50</f>
        <v>0.14765101296999972</v>
      </c>
      <c r="J38" s="299">
        <f>DK_d!H50</f>
        <v>0.1673926950416047</v>
      </c>
      <c r="K38" s="299">
        <f>CEQP_d!H50</f>
        <v>9.009488277217037E-2</v>
      </c>
      <c r="L38" s="299">
        <f>PARR_d!H50</f>
        <v>-5.0071530758226124E-2</v>
      </c>
    </row>
    <row r="39" spans="1:12">
      <c r="A39" s="248">
        <v>44228</v>
      </c>
      <c r="B39" s="299">
        <f>' Índice S&amp;P 500'!E389</f>
        <v>2.7574498666190994E-2</v>
      </c>
      <c r="C39" s="299">
        <f>XOM_d!H51</f>
        <v>0.21253351860810654</v>
      </c>
      <c r="D39" s="299">
        <f>CVX_d!H51</f>
        <v>0.17370901244589931</v>
      </c>
      <c r="E39" s="299">
        <f>VLO_d!H51</f>
        <v>0.36416780961587469</v>
      </c>
      <c r="F39" s="299">
        <f>MPC_d!H51</f>
        <v>0.26552356470900662</v>
      </c>
      <c r="G39" s="299">
        <f>HFC_d!H51</f>
        <v>0.33099091137494785</v>
      </c>
      <c r="H39" s="299">
        <f>PBF_d!H51</f>
        <v>0.67650523575167143</v>
      </c>
      <c r="I39" s="299">
        <f>CVI_d!H51</f>
        <v>0.29122812377558072</v>
      </c>
      <c r="J39" s="299">
        <f>DK_d!H51</f>
        <v>0.30916832360971358</v>
      </c>
      <c r="K39" s="299">
        <f>CEQP_d!H51</f>
        <v>6.0899026816289892E-2</v>
      </c>
      <c r="L39" s="299">
        <f>PARR_d!H51</f>
        <v>0.33057228915662673</v>
      </c>
    </row>
    <row r="40" spans="1:12">
      <c r="A40" s="248">
        <v>44256</v>
      </c>
      <c r="B40" s="299">
        <f>' Índice S&amp;P 500'!E390</f>
        <v>4.3795555701961586E-2</v>
      </c>
      <c r="C40" s="299">
        <f>XOM_d!H52</f>
        <v>4.4291317003921415E-2</v>
      </c>
      <c r="D40" s="299">
        <f>CVX_d!H52</f>
        <v>6.2712623980553994E-2</v>
      </c>
      <c r="E40" s="299">
        <f>VLO_d!H52</f>
        <v>-5.5558515647224249E-2</v>
      </c>
      <c r="F40" s="299">
        <f>MPC_d!H52</f>
        <v>-9.3008393751006224E-3</v>
      </c>
      <c r="G40" s="299">
        <f>HFC_d!H52</f>
        <v>-4.6751982752138099E-2</v>
      </c>
      <c r="H40" s="299">
        <f>PBF_d!H52</f>
        <v>-3.5210562723958505E-3</v>
      </c>
      <c r="I40" s="299">
        <f>CVI_d!H52</f>
        <v>-0.13134068208356997</v>
      </c>
      <c r="J40" s="299">
        <f>DK_d!H52</f>
        <v>-0.11319204474191025</v>
      </c>
      <c r="K40" s="299">
        <f>CEQP_d!H52</f>
        <v>0.30981143846621695</v>
      </c>
      <c r="L40" s="299">
        <f>PARR_d!H52</f>
        <v>-0.20090548953027743</v>
      </c>
    </row>
    <row r="41" spans="1:12">
      <c r="A41" s="248">
        <v>44287</v>
      </c>
      <c r="B41" s="299">
        <f>' Índice S&amp;P 500'!E391</f>
        <v>5.3369068080519666E-2</v>
      </c>
      <c r="C41" s="299">
        <f>XOM_d!H53</f>
        <v>2.5255233874211802E-2</v>
      </c>
      <c r="D41" s="299">
        <f>CVX_d!H53</f>
        <v>-1.6413852544316265E-2</v>
      </c>
      <c r="E41" s="299">
        <f>VLO_d!H53</f>
        <v>3.2960925768426241E-2</v>
      </c>
      <c r="F41" s="299">
        <f>MPC_d!H53</f>
        <v>4.0381244693972196E-2</v>
      </c>
      <c r="G41" s="299">
        <f>HFC_d!H53</f>
        <v>-2.1799968375162626E-2</v>
      </c>
      <c r="H41" s="299">
        <f>PBF_d!H53</f>
        <v>2.1201131514267946E-3</v>
      </c>
      <c r="I41" s="299">
        <f>CVI_d!H53</f>
        <v>0.11001043406295952</v>
      </c>
      <c r="J41" s="299">
        <f>DK_d!H53</f>
        <v>8.9531654993066256E-2</v>
      </c>
      <c r="K41" s="299">
        <f>CEQP_d!H53</f>
        <v>9.0615869975076535E-2</v>
      </c>
      <c r="L41" s="299">
        <f>PARR_d!H53</f>
        <v>7.5779036827195556E-2</v>
      </c>
    </row>
    <row r="42" spans="1:12">
      <c r="A42" s="248">
        <v>44317</v>
      </c>
      <c r="B42" s="299">
        <f>' Índice S&amp;P 500'!E392</f>
        <v>6.9841994155444009E-3</v>
      </c>
      <c r="C42" s="299">
        <f>XOM_d!H54</f>
        <v>1.9741329183016187E-2</v>
      </c>
      <c r="D42" s="299">
        <f>CVX_d!H54</f>
        <v>6.9855190830858671E-3</v>
      </c>
      <c r="E42" s="299">
        <f>VLO_d!H54</f>
        <v>8.7074241770941585E-2</v>
      </c>
      <c r="F42" s="299">
        <f>MPC_d!H54</f>
        <v>0.11051223193992432</v>
      </c>
      <c r="G42" s="299">
        <f>HFC_d!H54</f>
        <v>-7.2285680844831113E-2</v>
      </c>
      <c r="H42" s="299">
        <f>PBF_d!H54</f>
        <v>0.13822283530048973</v>
      </c>
      <c r="I42" s="299">
        <f>CVI_d!H54</f>
        <v>-2.5363859637581476E-2</v>
      </c>
      <c r="J42" s="299">
        <f>DK_d!H54</f>
        <v>-6.0682663639992973E-2</v>
      </c>
      <c r="K42" s="299">
        <f>CEQP_d!H54</f>
        <v>-5.8784857894035758E-2</v>
      </c>
      <c r="L42" s="299">
        <f>PARR_d!H54</f>
        <v>-8.3607636603028279E-2</v>
      </c>
    </row>
    <row r="43" spans="1:12">
      <c r="A43" s="248">
        <v>44348</v>
      </c>
      <c r="B43" s="299">
        <f>' Índice S&amp;P 500'!E393</f>
        <v>2.3345390712880665E-2</v>
      </c>
      <c r="C43" s="299">
        <f>XOM_d!H55</f>
        <v>9.6435575615482882E-2</v>
      </c>
      <c r="D43" s="299">
        <f>CVX_d!H55</f>
        <v>2.1505991182605877E-2</v>
      </c>
      <c r="E43" s="299">
        <f>VLO_d!H55</f>
        <v>-1.6578602055439706E-2</v>
      </c>
      <c r="F43" s="299">
        <f>MPC_d!H55</f>
        <v>-1.3025147334837728E-2</v>
      </c>
      <c r="G43" s="299">
        <f>HFC_d!H55</f>
        <v>1.3242985519976935E-2</v>
      </c>
      <c r="H43" s="299">
        <f>PBF_d!H55</f>
        <v>-5.2044550997210837E-2</v>
      </c>
      <c r="I43" s="299">
        <f>CVI_d!H55</f>
        <v>-0.13445799339041076</v>
      </c>
      <c r="J43" s="299">
        <f>DK_d!H55</f>
        <v>-3.005848197982397E-2</v>
      </c>
      <c r="K43" s="299">
        <f>CEQP_d!H55</f>
        <v>6.8133422873137395E-2</v>
      </c>
      <c r="L43" s="299">
        <f>PARR_d!H55</f>
        <v>0.20833333333333326</v>
      </c>
    </row>
    <row r="44" spans="1:12">
      <c r="A44" s="248">
        <v>44378</v>
      </c>
      <c r="B44" s="299">
        <f>' Índice S&amp;P 500'!E394</f>
        <v>2.3754358264432174E-2</v>
      </c>
      <c r="C44" s="299">
        <f>XOM_d!H56</f>
        <v>-8.7349263501180885E-2</v>
      </c>
      <c r="D44" s="299">
        <f>CVX_d!H56</f>
        <v>-2.797409356168401E-2</v>
      </c>
      <c r="E44" s="299">
        <f>VLO_d!H56</f>
        <v>-0.14229015578717974</v>
      </c>
      <c r="F44" s="299">
        <f>MPC_d!H56</f>
        <v>-8.6064062366085547E-2</v>
      </c>
      <c r="G44" s="299">
        <f>HFC_d!H56</f>
        <v>-0.10638304607677052</v>
      </c>
      <c r="H44" s="299">
        <f>PBF_d!H56</f>
        <v>-0.40065360826389929</v>
      </c>
      <c r="I44" s="299">
        <f>CVI_d!H56</f>
        <v>-0.1526628074066475</v>
      </c>
      <c r="J44" s="299">
        <f>DK_d!H56</f>
        <v>-0.19611471921215962</v>
      </c>
      <c r="K44" s="299">
        <f>CEQP_d!H56</f>
        <v>-2.8685885606424044E-2</v>
      </c>
      <c r="L44" s="299">
        <f>PARR_d!H56</f>
        <v>-2.6159393579072487E-2</v>
      </c>
    </row>
    <row r="45" spans="1:12">
      <c r="A45" s="248">
        <v>44409</v>
      </c>
      <c r="B45" s="299">
        <f>' Índice S&amp;P 500'!E395</f>
        <v>3.0405637882692016E-2</v>
      </c>
      <c r="C45" s="299">
        <f>XOM_d!H57</f>
        <v>-5.2978993756464754E-2</v>
      </c>
      <c r="D45" s="299">
        <f>CVX_d!H57</f>
        <v>-4.9503999256636066E-2</v>
      </c>
      <c r="E45" s="299">
        <f>VLO_d!H57</f>
        <v>-9.8550881804514434E-3</v>
      </c>
      <c r="F45" s="299">
        <f>MPC_d!H57</f>
        <v>7.3342865876782071E-2</v>
      </c>
      <c r="G45" s="299">
        <f>HFC_d!H57</f>
        <v>9.966003413148683E-2</v>
      </c>
      <c r="H45" s="299">
        <f>PBF_d!H57</f>
        <v>0.13413303683519717</v>
      </c>
      <c r="I45" s="299">
        <f>CVI_d!H57</f>
        <v>5.4172807574814463E-2</v>
      </c>
      <c r="J45" s="299">
        <f>DK_d!H57</f>
        <v>-1.5535046963426891E-2</v>
      </c>
      <c r="K45" s="299">
        <f>CEQP_d!H57</f>
        <v>-9.5123529847823241E-2</v>
      </c>
      <c r="L45" s="299">
        <f>PARR_d!H57</f>
        <v>6.7155681755535213E-3</v>
      </c>
    </row>
    <row r="46" spans="1:12">
      <c r="A46" s="248">
        <v>44440</v>
      </c>
      <c r="B46" s="299">
        <f>' Índice S&amp;P 500'!E396</f>
        <v>-4.6509384560262435E-2</v>
      </c>
      <c r="C46" s="299">
        <f>XOM_d!H58</f>
        <v>9.5199665432652569E-2</v>
      </c>
      <c r="D46" s="299">
        <f>CVX_d!H58</f>
        <v>6.2496521673813143E-2</v>
      </c>
      <c r="E46" s="299">
        <f>VLO_d!H58</f>
        <v>7.95746220184117E-2</v>
      </c>
      <c r="F46" s="299">
        <f>MPC_d!H58</f>
        <v>5.3319391294931684E-2</v>
      </c>
      <c r="G46" s="299">
        <f>HFC_d!H58</f>
        <v>2.4744604048621666E-2</v>
      </c>
      <c r="H46" s="299">
        <f>PBF_d!H58</f>
        <v>0.2471153984628196</v>
      </c>
      <c r="I46" s="299">
        <f>CVI_d!H58</f>
        <v>0.15694448750952072</v>
      </c>
      <c r="J46" s="299">
        <f>DK_d!H58</f>
        <v>5.0263209942434717E-2</v>
      </c>
      <c r="K46" s="299">
        <f>CEQP_d!H58</f>
        <v>0.10193910825793795</v>
      </c>
      <c r="L46" s="299">
        <f>PARR_d!H58</f>
        <v>-4.6694966646452229E-2</v>
      </c>
    </row>
    <row r="47" spans="1:12">
      <c r="A47" s="248">
        <v>44470</v>
      </c>
      <c r="B47" s="299">
        <f>' Índice S&amp;P 500'!E397</f>
        <v>7.0061357468679253E-2</v>
      </c>
      <c r="C47" s="299">
        <f>XOM_d!H59</f>
        <v>9.6055723817364269E-2</v>
      </c>
      <c r="D47" s="299">
        <f>CVX_d!H59</f>
        <v>0.12853608071688294</v>
      </c>
      <c r="E47" s="299">
        <f>VLO_d!H59</f>
        <v>9.5791272969515617E-2</v>
      </c>
      <c r="F47" s="299">
        <f>MPC_d!H59</f>
        <v>6.6656008407331324E-2</v>
      </c>
      <c r="G47" s="299">
        <f>HFC_d!H59</f>
        <v>2.0223491903734958E-2</v>
      </c>
      <c r="H47" s="299">
        <f>PBF_d!H59</f>
        <v>0.12644550672941079</v>
      </c>
      <c r="I47" s="299">
        <f>CVI_d!H59</f>
        <v>0.15066018290764349</v>
      </c>
      <c r="J47" s="299">
        <f>DK_d!H59</f>
        <v>8.2359525027684732E-2</v>
      </c>
      <c r="K47" s="299">
        <f>CEQP_d!H59</f>
        <v>2.7131618756366827E-2</v>
      </c>
      <c r="L47" s="299">
        <f>PARR_d!H59</f>
        <v>-1.653944020356235E-2</v>
      </c>
    </row>
    <row r="48" spans="1:12">
      <c r="A48" s="248">
        <v>44501</v>
      </c>
      <c r="B48" s="299">
        <f>' Índice S&amp;P 500'!E398</f>
        <v>-6.9288167712898696E-3</v>
      </c>
      <c r="C48" s="299">
        <f>XOM_d!H60</f>
        <v>-7.1816343483331768E-2</v>
      </c>
      <c r="D48" s="299">
        <f>CVX_d!H60</f>
        <v>-1.4149653467162904E-2</v>
      </c>
      <c r="E48" s="299">
        <f>VLO_d!H60</f>
        <v>-0.1343591656413391</v>
      </c>
      <c r="F48" s="299">
        <f>MPC_d!H60</f>
        <v>-7.7051490696106728E-2</v>
      </c>
      <c r="G48" s="299">
        <f>HFC_d!H60</f>
        <v>-4.3787006927049399E-2</v>
      </c>
      <c r="H48" s="299">
        <f>PBF_d!H60</f>
        <v>-0.14236820088292279</v>
      </c>
      <c r="I48" s="299">
        <f>CVI_d!H60</f>
        <v>-0.18570679171401694</v>
      </c>
      <c r="J48" s="299">
        <f>DK_d!H60</f>
        <v>-0.19383046535676463</v>
      </c>
      <c r="K48" s="299">
        <f>CEQP_d!H60</f>
        <v>-0.12315605031478427</v>
      </c>
      <c r="L48" s="299">
        <f>PARR_d!H60</f>
        <v>-0.12419146183699881</v>
      </c>
    </row>
    <row r="49" spans="1:12">
      <c r="A49" s="248">
        <v>44531</v>
      </c>
      <c r="B49" s="299">
        <f>' Índice S&amp;P 500'!E399</f>
        <v>4.4816406213219251E-2</v>
      </c>
      <c r="C49" s="299">
        <f>XOM_d!H61</f>
        <v>3.6302607224531158E-2</v>
      </c>
      <c r="D49" s="299">
        <f>CVX_d!H61</f>
        <v>5.170817841821318E-2</v>
      </c>
      <c r="E49" s="299">
        <f>VLO_d!H61</f>
        <v>0.13633776529885644</v>
      </c>
      <c r="F49" s="299">
        <f>MPC_d!H61</f>
        <v>6.0908575461253278E-2</v>
      </c>
      <c r="G49" s="299">
        <f>HFC_d!H61</f>
        <v>1.4232666700995766E-2</v>
      </c>
      <c r="H49" s="299">
        <f>PBF_d!H61</f>
        <v>3.5115799881931364E-2</v>
      </c>
      <c r="I49" s="299">
        <f>CVI_d!H61</f>
        <v>7.6873730874987611E-2</v>
      </c>
      <c r="J49" s="299">
        <f>DK_d!H61</f>
        <v>-4.4005168659857041E-2</v>
      </c>
      <c r="K49" s="299">
        <f>CEQP_d!H61</f>
        <v>0.10226306204371904</v>
      </c>
      <c r="L49" s="299">
        <f>PARR_d!H61</f>
        <v>0.21787296898079767</v>
      </c>
    </row>
    <row r="50" spans="1:12">
      <c r="A50" s="248">
        <v>44562</v>
      </c>
      <c r="B50" s="299">
        <f>' Índice S&amp;P 500'!E400</f>
        <v>-5.1746823274955722E-2</v>
      </c>
      <c r="C50" s="299">
        <f>XOM_d!H62</f>
        <v>0.24137939380107087</v>
      </c>
      <c r="D50" s="299">
        <f>CVX_d!H62</f>
        <v>0.11913065399379508</v>
      </c>
      <c r="E50" s="299">
        <f>VLO_d!H62</f>
        <v>0.10464638855500263</v>
      </c>
      <c r="F50" s="299">
        <f>MPC_d!H62</f>
        <v>0.12126900609095181</v>
      </c>
      <c r="G50" s="299">
        <f>HFC_d!H62</f>
        <v>7.2605303377052177E-2</v>
      </c>
      <c r="H50" s="299">
        <f>PBF_d!H62</f>
        <v>0.22127981352719672</v>
      </c>
      <c r="I50" s="299">
        <f>CVI_d!H62</f>
        <v>0.1618085469697379</v>
      </c>
      <c r="J50" s="299">
        <f>DK_d!H62</f>
        <v>3.5356940278208127E-2</v>
      </c>
      <c r="K50" s="299">
        <f>CEQP_d!H62</f>
        <v>-3.9869805988679285E-3</v>
      </c>
      <c r="L50" s="299">
        <f>PARR_d!H62</f>
        <v>-0.14493632504548204</v>
      </c>
    </row>
    <row r="51" spans="1:12">
      <c r="A51" s="248">
        <v>44593</v>
      </c>
      <c r="B51" s="299">
        <f>' Índice S&amp;P 500'!E401</f>
        <v>-2.994217480189898E-2</v>
      </c>
      <c r="C51" s="299">
        <f>XOM_d!H63</f>
        <v>3.2385311271053263E-2</v>
      </c>
      <c r="D51" s="299">
        <f>CVX_d!H63</f>
        <v>9.6474670213974045E-2</v>
      </c>
      <c r="E51" s="299">
        <f>VLO_d!H63</f>
        <v>6.5084941160060694E-3</v>
      </c>
      <c r="F51" s="299">
        <f>MPC_d!H63</f>
        <v>8.5296077992391472E-2</v>
      </c>
      <c r="G51" s="299">
        <f>HFC_d!H63</f>
        <v>-0.1339591208037606</v>
      </c>
      <c r="H51" s="299">
        <f>PBF_d!H63</f>
        <v>4.9242479306458531E-2</v>
      </c>
      <c r="I51" s="299">
        <f>CVI_d!H63</f>
        <v>-0.10957505818684388</v>
      </c>
      <c r="J51" s="299">
        <f>DK_d!H63</f>
        <v>0.11018033582238829</v>
      </c>
      <c r="K51" s="299">
        <f>CEQP_d!H63</f>
        <v>0.11972340819336003</v>
      </c>
      <c r="L51" s="299">
        <f>PARR_d!H63</f>
        <v>-3.546099290780147E-2</v>
      </c>
    </row>
    <row r="52" spans="1:12">
      <c r="A52" s="248">
        <v>44621</v>
      </c>
      <c r="B52" s="299">
        <f>' Índice S&amp;P 500'!E402</f>
        <v>3.7130008915382096E-2</v>
      </c>
      <c r="C52" s="299">
        <f>XOM_d!H64</f>
        <v>6.4850661560166722E-2</v>
      </c>
      <c r="D52" s="299">
        <f>CVX_d!H64</f>
        <v>0.14263593589337242</v>
      </c>
      <c r="E52" s="299">
        <f>VLO_d!H64</f>
        <v>0.22982734197673338</v>
      </c>
      <c r="F52" s="299">
        <f>MPC_d!H64</f>
        <v>0.1060881617768179</v>
      </c>
      <c r="G52" s="299">
        <f>HFC_d!H64</f>
        <v>0.30870276423097898</v>
      </c>
      <c r="H52" s="299">
        <f>PBF_d!H64</f>
        <v>0.4663055421180955</v>
      </c>
      <c r="I52" s="299">
        <f>CVI_d!H64</f>
        <v>0.46866027435026014</v>
      </c>
      <c r="J52" s="299">
        <f>DK_d!H64</f>
        <v>0.2315729370574322</v>
      </c>
      <c r="K52" s="299">
        <f>CEQP_d!H64</f>
        <v>-5.4240219362556852E-3</v>
      </c>
      <c r="L52" s="299">
        <f>PARR_d!H64</f>
        <v>-4.2647058823529371E-2</v>
      </c>
    </row>
    <row r="53" spans="1:12">
      <c r="A53" s="248">
        <v>44652</v>
      </c>
      <c r="B53" s="299">
        <f>' Índice S&amp;P 500'!E403</f>
        <v>-8.7201625616901035E-2</v>
      </c>
      <c r="C53" s="299">
        <f>XOM_d!H65</f>
        <v>3.2207311989600251E-2</v>
      </c>
      <c r="D53" s="299">
        <f>CVX_d!H65</f>
        <v>-3.7830982728570994E-2</v>
      </c>
      <c r="E53" s="299">
        <f>VLO_d!H65</f>
        <v>9.7892545697986888E-2</v>
      </c>
      <c r="F53" s="299">
        <f>MPC_d!H65</f>
        <v>2.0584715918484653E-2</v>
      </c>
      <c r="G53" s="299">
        <f>HFC_d!H65</f>
        <v>-4.5922128010480567E-2</v>
      </c>
      <c r="H53" s="299">
        <f>PBF_d!H65</f>
        <v>0.19244975230425743</v>
      </c>
      <c r="I53" s="299">
        <f>CVI_d!H65</f>
        <v>-1.8402641570116285E-2</v>
      </c>
      <c r="J53" s="299">
        <f>DK_d!H65</f>
        <v>0.14043366515234923</v>
      </c>
      <c r="K53" s="299">
        <f>CEQP_d!H65</f>
        <v>-2.5401001823326386E-2</v>
      </c>
      <c r="L53" s="299">
        <f>PARR_d!H65</f>
        <v>0.12672811059907829</v>
      </c>
    </row>
    <row r="54" spans="1:12">
      <c r="A54" s="248">
        <v>44682</v>
      </c>
      <c r="B54" s="299">
        <f>' Índice S&amp;P 500'!E404</f>
        <v>1.8340395439624402E-3</v>
      </c>
      <c r="C54" s="299">
        <f>XOM_d!H66</f>
        <v>0.12609973309726197</v>
      </c>
      <c r="D54" s="299">
        <f>CVX_d!H66</f>
        <v>0.11482745667714189</v>
      </c>
      <c r="E54" s="299">
        <f>VLO_d!H66</f>
        <v>0.16254035334870487</v>
      </c>
      <c r="F54" s="299">
        <f>MPC_d!H66</f>
        <v>0.16651387213338276</v>
      </c>
      <c r="G54" s="299">
        <f>HFC_d!H66</f>
        <v>0.29142546340038877</v>
      </c>
      <c r="H54" s="299">
        <f>PBF_d!H66</f>
        <v>0.14246401498026118</v>
      </c>
      <c r="I54" s="299">
        <f>CVI_d!H66</f>
        <v>0.37335467558165725</v>
      </c>
      <c r="J54" s="299">
        <f>DK_d!H66</f>
        <v>0.20495862479990534</v>
      </c>
      <c r="K54" s="299">
        <f>CEQP_d!H66</f>
        <v>-6.8596825753108881E-4</v>
      </c>
      <c r="L54" s="299">
        <f>PARR_d!H66</f>
        <v>0.11792774369461467</v>
      </c>
    </row>
    <row r="55" spans="1:12">
      <c r="A55" s="248">
        <v>44713</v>
      </c>
      <c r="B55" s="299">
        <f>' Índice S&amp;P 500'!E405</f>
        <v>-8.2543672382526467E-2</v>
      </c>
      <c r="C55" s="299">
        <f>XOM_d!H67</f>
        <v>-9.8778803758132416E-2</v>
      </c>
      <c r="D55" s="299">
        <f>CVX_d!H67</f>
        <v>-0.16425608330026364</v>
      </c>
      <c r="E55" s="299">
        <f>VLO_d!H67</f>
        <v>-0.17324056879555594</v>
      </c>
      <c r="F55" s="299">
        <f>MPC_d!H67</f>
        <v>-0.18747171986803668</v>
      </c>
      <c r="G55" s="299">
        <f>HFC_d!H67</f>
        <v>-7.2239464847715928E-2</v>
      </c>
      <c r="H55" s="299">
        <f>PBF_d!H67</f>
        <v>-0.12590365991799524</v>
      </c>
      <c r="I55" s="299">
        <f>CVI_d!H67</f>
        <v>-1.413255374746325E-2</v>
      </c>
      <c r="J55" s="299">
        <f>DK_d!H67</f>
        <v>-0.11385462064066521</v>
      </c>
      <c r="K55" s="299">
        <f>CEQP_d!H67</f>
        <v>-0.15578979821132422</v>
      </c>
      <c r="L55" s="299">
        <f>PARR_d!H67</f>
        <v>-4.9390243902438957E-2</v>
      </c>
    </row>
    <row r="56" spans="1:12">
      <c r="A56" s="248">
        <v>44743</v>
      </c>
      <c r="B56" s="299">
        <f>' Índice S&amp;P 500'!E406</f>
        <v>9.2204472923388181E-2</v>
      </c>
      <c r="C56" s="299">
        <f>XOM_d!H68</f>
        <v>0.13183093360168652</v>
      </c>
      <c r="D56" s="299">
        <f>CVX_d!H68</f>
        <v>0.131233664304792</v>
      </c>
      <c r="E56" s="299">
        <f>VLO_d!H68</f>
        <v>4.224680048837004E-2</v>
      </c>
      <c r="F56" s="299">
        <f>MPC_d!H68</f>
        <v>0.11494963133272251</v>
      </c>
      <c r="G56" s="299">
        <f>HFC_d!H68</f>
        <v>5.8901662091923379E-2</v>
      </c>
      <c r="H56" s="299">
        <f>PBF_d!H68</f>
        <v>0.14920732847510587</v>
      </c>
      <c r="I56" s="299">
        <f>CVI_d!H68</f>
        <v>1.1939831041194449E-3</v>
      </c>
      <c r="J56" s="299">
        <f>DK_d!H68</f>
        <v>3.1733671547400144E-2</v>
      </c>
      <c r="K56" s="299">
        <f>CEQP_d!H68</f>
        <v>0.12167777235044119</v>
      </c>
      <c r="L56" s="299">
        <f>PARR_d!H68</f>
        <v>5.8370750481077538E-2</v>
      </c>
    </row>
    <row r="57" spans="1:12">
      <c r="A57" s="248">
        <v>44774</v>
      </c>
      <c r="B57" s="299">
        <f>' Índice S&amp;P 500'!E407</f>
        <v>-4.0781356308831285E-2</v>
      </c>
      <c r="C57" s="299">
        <f>XOM_d!H69</f>
        <v>-1.3824472703152568E-2</v>
      </c>
      <c r="D57" s="299">
        <f>CVX_d!H69</f>
        <v>-3.4924854684786233E-2</v>
      </c>
      <c r="E57" s="299">
        <f>VLO_d!H69</f>
        <v>5.7326142098158561E-2</v>
      </c>
      <c r="F57" s="299">
        <f>MPC_d!H69</f>
        <v>9.9170691077128392E-2</v>
      </c>
      <c r="G57" s="299">
        <f>HFC_d!H69</f>
        <v>0.10058546401750079</v>
      </c>
      <c r="H57" s="299">
        <f>PBF_d!H69</f>
        <v>2.4287840535475169E-2</v>
      </c>
      <c r="I57" s="299">
        <f>CVI_d!H69</f>
        <v>-2.623725678278821E-2</v>
      </c>
      <c r="J57" s="299">
        <f>DK_d!H69</f>
        <v>6.8639138926004595E-2</v>
      </c>
      <c r="K57" s="299">
        <f>CEQP_d!H69</f>
        <v>-1.2958146478467714E-2</v>
      </c>
      <c r="L57" s="299">
        <f>PARR_d!H69</f>
        <v>0.13939387878787879</v>
      </c>
    </row>
    <row r="58" spans="1:12">
      <c r="A58" s="248">
        <v>44805</v>
      </c>
      <c r="B58" s="299">
        <f>' Índice S&amp;P 500'!E408</f>
        <v>-9.2099512563258101E-2</v>
      </c>
      <c r="C58" s="299">
        <f>XOM_d!H70</f>
        <v>-7.7745349149464071E-2</v>
      </c>
      <c r="D58" s="299">
        <f>CVX_d!H70</f>
        <v>-8.2782279433693096E-2</v>
      </c>
      <c r="E58" s="299">
        <f>VLO_d!H70</f>
        <v>-7.9705958268804444E-2</v>
      </c>
      <c r="F58" s="299">
        <f>MPC_d!H70</f>
        <v>-8.0882492299229058E-3</v>
      </c>
      <c r="G58" s="299">
        <f>HFC_d!H70</f>
        <v>3.111776874914951E-2</v>
      </c>
      <c r="H58" s="299">
        <f>PBF_d!H70</f>
        <v>2.9274105339212042E-2</v>
      </c>
      <c r="I58" s="299">
        <f>CVI_d!H70</f>
        <v>-2.5655097026152873E-2</v>
      </c>
      <c r="J58" s="299">
        <f>DK_d!H70</f>
        <v>-3.2671071550831154E-2</v>
      </c>
      <c r="K58" s="299">
        <f>CEQP_d!H70</f>
        <v>6.74642963082146E-2</v>
      </c>
      <c r="L58" s="299">
        <f>PARR_d!H70</f>
        <v>-0.1271276131450858</v>
      </c>
    </row>
    <row r="59" spans="1:12">
      <c r="A59" s="248">
        <v>44835</v>
      </c>
      <c r="B59" s="299">
        <f>' Índice S&amp;P 500'!E409</f>
        <v>8.0962602293262798E-2</v>
      </c>
      <c r="C59" s="299">
        <f>XOM_d!H71</f>
        <v>0.26915595500453526</v>
      </c>
      <c r="D59" s="299">
        <f>CVX_d!H71</f>
        <v>0.25913527051114094</v>
      </c>
      <c r="E59" s="299">
        <f>VLO_d!H71</f>
        <v>0.17501181570121416</v>
      </c>
      <c r="F59" s="299">
        <f>MPC_d!H71</f>
        <v>0.14386394012449166</v>
      </c>
      <c r="G59" s="299">
        <f>HFC_d!H71</f>
        <v>0.13614409718662168</v>
      </c>
      <c r="H59" s="299">
        <f>PBF_d!H71</f>
        <v>0.25853240389770438</v>
      </c>
      <c r="I59" s="299">
        <f>CVI_d!H71</f>
        <v>0.34782615759136593</v>
      </c>
      <c r="J59" s="299">
        <f>DK_d!H71</f>
        <v>9.2851837595526288E-2</v>
      </c>
      <c r="K59" s="299">
        <f>CEQP_d!H71</f>
        <v>0.10550958071729233</v>
      </c>
      <c r="L59" s="299">
        <f>PARR_d!H71</f>
        <v>0.39427172455819637</v>
      </c>
    </row>
    <row r="60" spans="1:12">
      <c r="A60" s="248">
        <v>44866</v>
      </c>
      <c r="B60" s="299">
        <f>' Índice S&amp;P 500'!E410</f>
        <v>5.5883465896716222E-2</v>
      </c>
      <c r="C60" s="299">
        <f>XOM_d!H72</f>
        <v>4.7829866440769475E-3</v>
      </c>
      <c r="D60" s="299">
        <f>CVX_d!H72</f>
        <v>1.3322285262330036E-2</v>
      </c>
      <c r="E60" s="299">
        <f>VLO_d!H72</f>
        <v>6.4277060847374168E-2</v>
      </c>
      <c r="F60" s="299">
        <f>MPC_d!H72</f>
        <v>7.2082283785668944E-2</v>
      </c>
      <c r="G60" s="299">
        <f>HFC_d!H72</f>
        <v>1.9127014099265649E-2</v>
      </c>
      <c r="H60" s="299">
        <f>PBF_d!H72</f>
        <v>-0.10124295894792956</v>
      </c>
      <c r="I60" s="299">
        <f>CVI_d!H72</f>
        <v>-5.6579673636733552E-2</v>
      </c>
      <c r="J60" s="299">
        <f>DK_d!H72</f>
        <v>4.4504409634464004E-2</v>
      </c>
      <c r="K60" s="299">
        <f>CEQP_d!H72</f>
        <v>-3.5179212918045821E-2</v>
      </c>
      <c r="L60" s="299">
        <f>PARR_d!H72</f>
        <v>2.4038506295389173E-2</v>
      </c>
    </row>
    <row r="61" spans="1:12">
      <c r="A61" s="248">
        <v>44896</v>
      </c>
      <c r="B61" s="299">
        <f>' Índice S&amp;P 500'!E411</f>
        <v>-5.7614657755243104E-2</v>
      </c>
      <c r="C61" s="299">
        <f>XOM_d!H73</f>
        <v>-1.3657419595619613E-3</v>
      </c>
      <c r="D61" s="299">
        <f>CVX_d!H73</f>
        <v>-1.3264730776161304E-2</v>
      </c>
      <c r="E61" s="299">
        <f>VLO_d!H73</f>
        <v>-4.3932424578942975E-2</v>
      </c>
      <c r="F61" s="299">
        <f>MPC_d!H73</f>
        <v>-3.8512618658534392E-2</v>
      </c>
      <c r="G61" s="299">
        <f>HFC_d!H73</f>
        <v>-0.16248946224997063</v>
      </c>
      <c r="H61" s="299">
        <f>PBF_d!H73</f>
        <v>2.994111690930068E-2</v>
      </c>
      <c r="I61" s="299">
        <f>CVI_d!H73</f>
        <v>-0.11682357122308462</v>
      </c>
      <c r="J61" s="299">
        <f>DK_d!H73</f>
        <v>-0.12310594763818106</v>
      </c>
      <c r="K61" s="299">
        <f>CEQP_d!H73</f>
        <v>-9.6283636608101464E-2</v>
      </c>
      <c r="L61" s="299">
        <f>PARR_d!H73</f>
        <v>-7.6824583866836882E-3</v>
      </c>
    </row>
    <row r="62" spans="1:12">
      <c r="B62" s="108"/>
      <c r="C62" s="108"/>
      <c r="D62" s="108"/>
      <c r="E62" s="108"/>
      <c r="F62" s="108"/>
      <c r="G62" s="108"/>
      <c r="H62" s="108"/>
      <c r="I62" s="108"/>
      <c r="J62" s="108"/>
      <c r="K62" s="108"/>
      <c r="L62" s="108"/>
    </row>
    <row r="63" spans="1:12">
      <c r="B63" s="108"/>
      <c r="C63" s="108"/>
      <c r="D63" s="108"/>
      <c r="E63" s="108"/>
      <c r="F63" s="108"/>
      <c r="G63" s="108"/>
      <c r="H63" s="108"/>
      <c r="I63" s="108"/>
      <c r="J63" s="108"/>
      <c r="K63" s="108"/>
      <c r="L63" s="108"/>
    </row>
    <row r="64" spans="1:12">
      <c r="B64" s="108"/>
      <c r="C64" s="108"/>
      <c r="D64" s="108"/>
      <c r="E64" s="108"/>
      <c r="F64" s="108"/>
      <c r="G64" s="108"/>
      <c r="H64" s="108"/>
      <c r="I64" s="108"/>
      <c r="J64" s="108"/>
      <c r="K64" s="108"/>
      <c r="L64" s="108"/>
    </row>
    <row r="65" spans="2:12">
      <c r="B65" s="108"/>
      <c r="C65" s="108"/>
      <c r="D65" s="108"/>
      <c r="E65" s="108"/>
      <c r="F65" s="108"/>
      <c r="G65" s="108"/>
      <c r="H65" s="108"/>
      <c r="I65" s="108"/>
      <c r="J65" s="108"/>
      <c r="K65" s="108"/>
      <c r="L65" s="108"/>
    </row>
    <row r="66" spans="2:12"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2:12">
      <c r="B67" s="108"/>
      <c r="C67" s="108"/>
      <c r="D67" s="108"/>
      <c r="E67" s="108"/>
      <c r="F67" s="108"/>
      <c r="G67" s="108"/>
      <c r="H67" s="108"/>
      <c r="I67" s="108"/>
      <c r="J67" s="108"/>
      <c r="K67" s="108"/>
      <c r="L67" s="108"/>
    </row>
    <row r="68" spans="2:12">
      <c r="B68" s="108"/>
      <c r="C68" s="108"/>
      <c r="D68" s="108"/>
      <c r="E68" s="108"/>
      <c r="F68" s="108"/>
      <c r="G68" s="108"/>
      <c r="H68" s="108"/>
      <c r="I68" s="108"/>
      <c r="J68" s="108"/>
      <c r="K68" s="108"/>
      <c r="L68" s="108"/>
    </row>
    <row r="69" spans="2:12">
      <c r="B69" s="108"/>
      <c r="C69" s="108"/>
      <c r="D69" s="108"/>
      <c r="E69" s="108"/>
      <c r="F69" s="108"/>
      <c r="G69" s="108"/>
      <c r="H69" s="108"/>
      <c r="I69" s="108"/>
      <c r="J69" s="108"/>
      <c r="K69" s="108"/>
      <c r="L69" s="108"/>
    </row>
    <row r="70" spans="2:12">
      <c r="B70" s="108"/>
      <c r="C70" s="108"/>
      <c r="D70" s="108"/>
      <c r="E70" s="108"/>
      <c r="F70" s="108"/>
      <c r="G70" s="108"/>
      <c r="H70" s="108"/>
      <c r="I70" s="108"/>
      <c r="J70" s="108"/>
      <c r="K70" s="108"/>
      <c r="L70" s="108"/>
    </row>
    <row r="71" spans="2:12">
      <c r="B71" s="108"/>
      <c r="C71" s="108"/>
      <c r="D71" s="108"/>
      <c r="E71" s="108"/>
      <c r="F71" s="108"/>
      <c r="G71" s="108"/>
      <c r="H71" s="108"/>
      <c r="I71" s="108"/>
      <c r="J71" s="108"/>
      <c r="K71" s="108"/>
      <c r="L71" s="108"/>
    </row>
    <row r="72" spans="2:12">
      <c r="B72" s="108"/>
      <c r="C72" s="108"/>
      <c r="D72" s="108"/>
      <c r="E72" s="108"/>
      <c r="F72" s="108"/>
      <c r="G72" s="108"/>
      <c r="H72" s="108"/>
      <c r="I72" s="108"/>
      <c r="J72" s="108"/>
      <c r="K72" s="108"/>
      <c r="L72" s="108"/>
    </row>
  </sheetData>
  <pageMargins left="0.7" right="0.7" top="0.75" bottom="0.75" header="0.3" footer="0.3"/>
  <pageSetup orientation="portrait" r:id="rId1"/>
  <ignoredErrors>
    <ignoredError sqref="C3:L61 C2:L2 B2:B21 B22:B61" calculatedColumn="1"/>
  </ignoredError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1">
    <tabColor theme="5" tint="0.59999389629810485"/>
  </sheetPr>
  <dimension ref="A1:Q2267"/>
  <sheetViews>
    <sheetView showGridLines="0"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0.7109375" defaultRowHeight="15"/>
  <cols>
    <col min="1" max="1" width="13.85546875" style="138" bestFit="1" customWidth="1"/>
    <col min="2" max="6" width="10.85546875" style="139" bestFit="1" customWidth="1"/>
    <col min="7" max="7" width="18.42578125" style="139" bestFit="1" customWidth="1"/>
    <col min="8" max="8" width="10.85546875" style="140" bestFit="1" customWidth="1"/>
    <col min="9" max="9" width="15" style="106" bestFit="1" customWidth="1"/>
    <col min="10" max="10" width="22.28515625" style="138" bestFit="1" customWidth="1"/>
    <col min="11" max="13" width="22.28515625" style="138" customWidth="1"/>
    <col min="14" max="15" width="16.5703125" style="138" bestFit="1" customWidth="1"/>
    <col min="16" max="16" width="11.28515625" style="138" bestFit="1" customWidth="1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2605</v>
      </c>
      <c r="K1" s="73"/>
      <c r="L1" s="73"/>
      <c r="M1" s="73"/>
    </row>
    <row r="2" spans="1:17">
      <c r="A2" s="248">
        <v>42736</v>
      </c>
      <c r="B2" s="75">
        <v>90.940002000000007</v>
      </c>
      <c r="C2" s="75">
        <v>91.339995999999999</v>
      </c>
      <c r="D2" s="75">
        <v>83.129997000000003</v>
      </c>
      <c r="E2" s="75">
        <v>83.889999000000003</v>
      </c>
      <c r="F2" s="75">
        <v>60.635204000000002</v>
      </c>
      <c r="G2" s="75">
        <v>252514500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84</v>
      </c>
      <c r="C3" s="75">
        <v>84.160004000000001</v>
      </c>
      <c r="D3" s="75">
        <v>80.760002</v>
      </c>
      <c r="E3" s="75">
        <v>81.319999999999993</v>
      </c>
      <c r="F3" s="75">
        <v>58.777607000000003</v>
      </c>
      <c r="G3" s="75">
        <v>237345100</v>
      </c>
      <c r="H3" s="309">
        <f t="shared" ref="H3:H66" si="0">+F3/F2-1</f>
        <v>-3.0635618872495218E-2</v>
      </c>
      <c r="J3" s="142" t="s">
        <v>2631</v>
      </c>
      <c r="K3" s="141">
        <f>BALANCE_EXXON!AB2</f>
        <v>174018</v>
      </c>
      <c r="L3" s="141">
        <f>BALANCE_EXXON!AB3</f>
        <v>170346</v>
      </c>
      <c r="M3" s="141">
        <f>BALANCE_EXXON!AB4</f>
        <v>175600</v>
      </c>
      <c r="N3" s="141">
        <f>BALANCE_EXXON!AB5</f>
        <v>170947</v>
      </c>
      <c r="O3" s="141">
        <f>BALANCE_EXXON!AB6</f>
        <v>154402</v>
      </c>
    </row>
    <row r="4" spans="1:17">
      <c r="A4" s="248">
        <v>42795</v>
      </c>
      <c r="B4" s="75">
        <v>81.699996999999996</v>
      </c>
      <c r="C4" s="75">
        <v>84.25</v>
      </c>
      <c r="D4" s="75">
        <v>80.309997999999993</v>
      </c>
      <c r="E4" s="75">
        <v>82.010002</v>
      </c>
      <c r="F4" s="75">
        <v>59.818367000000002</v>
      </c>
      <c r="G4" s="75">
        <v>315475000</v>
      </c>
      <c r="H4" s="309">
        <f t="shared" si="0"/>
        <v>1.7706743318080198E-2</v>
      </c>
      <c r="J4" s="142" t="s">
        <v>2194</v>
      </c>
      <c r="K4" s="141">
        <f>BALANCE_EXXON!AG2</f>
        <v>195049</v>
      </c>
      <c r="L4" s="141">
        <f>BALANCE_EXXON!AG3</f>
        <v>168577</v>
      </c>
      <c r="M4" s="141">
        <f>BALANCE_EXXON!AG4</f>
        <v>157150</v>
      </c>
      <c r="N4" s="141">
        <f>BALANCE_EXXON!AG5</f>
        <v>191650</v>
      </c>
      <c r="O4" s="141">
        <f>BALANCE_EXXON!AG6</f>
        <v>191794</v>
      </c>
      <c r="P4" s="142"/>
      <c r="Q4" s="142" t="s">
        <v>1836</v>
      </c>
    </row>
    <row r="5" spans="1:17">
      <c r="A5" s="248">
        <v>42826</v>
      </c>
      <c r="B5" s="75">
        <v>82.019997000000004</v>
      </c>
      <c r="C5" s="75">
        <v>83.550003000000004</v>
      </c>
      <c r="D5" s="75">
        <v>80.300003000000004</v>
      </c>
      <c r="E5" s="75">
        <v>81.650002000000001</v>
      </c>
      <c r="F5" s="75">
        <v>59.555782000000001</v>
      </c>
      <c r="G5" s="75">
        <v>192624700</v>
      </c>
      <c r="H5" s="309">
        <f t="shared" si="0"/>
        <v>-4.3897052555781357E-3</v>
      </c>
      <c r="J5" s="310" t="s">
        <v>1837</v>
      </c>
      <c r="K5" s="311">
        <f>+K3/K4</f>
        <v>0.8921758122317982</v>
      </c>
      <c r="L5" s="311">
        <f>+L3/L4</f>
        <v>1.0104937209702392</v>
      </c>
      <c r="M5" s="311">
        <f>+M3/M4</f>
        <v>1.1174037543748012</v>
      </c>
      <c r="N5" s="311">
        <f>+N3/N4</f>
        <v>0.89197495434385599</v>
      </c>
      <c r="O5" s="311">
        <f>+O3/O4</f>
        <v>0.80504082505187857</v>
      </c>
      <c r="P5" s="144"/>
      <c r="Q5" s="143">
        <f>+AVERAGE(K5:O5)</f>
        <v>0.94341781339451458</v>
      </c>
    </row>
    <row r="6" spans="1:17">
      <c r="A6" s="248">
        <v>42856</v>
      </c>
      <c r="B6" s="75">
        <v>81.510002</v>
      </c>
      <c r="C6" s="75">
        <v>83.230002999999996</v>
      </c>
      <c r="D6" s="75">
        <v>80.470000999999996</v>
      </c>
      <c r="E6" s="75">
        <v>80.5</v>
      </c>
      <c r="F6" s="75">
        <v>58.716965000000002</v>
      </c>
      <c r="G6" s="75">
        <v>220122400</v>
      </c>
      <c r="H6" s="309">
        <f t="shared" si="0"/>
        <v>-1.4084560253108558E-2</v>
      </c>
      <c r="J6" s="73"/>
      <c r="P6" s="145"/>
      <c r="Q6" s="146"/>
    </row>
    <row r="7" spans="1:17">
      <c r="A7" s="248">
        <v>42887</v>
      </c>
      <c r="B7" s="75">
        <v>80.370002999999997</v>
      </c>
      <c r="C7" s="75">
        <v>83.690002000000007</v>
      </c>
      <c r="D7" s="75">
        <v>79.260002</v>
      </c>
      <c r="E7" s="75">
        <v>80.730002999999996</v>
      </c>
      <c r="F7" s="75">
        <v>59.440781000000001</v>
      </c>
      <c r="G7" s="75">
        <v>303836700</v>
      </c>
      <c r="H7" s="309">
        <f t="shared" si="0"/>
        <v>1.2327203900950989E-2</v>
      </c>
      <c r="J7" s="73"/>
      <c r="K7" s="73"/>
      <c r="L7" s="73"/>
      <c r="M7" s="137"/>
      <c r="N7" s="99"/>
      <c r="O7" s="99"/>
      <c r="P7" s="99"/>
      <c r="Q7" s="147"/>
    </row>
    <row r="8" spans="1:17">
      <c r="A8" s="248">
        <v>42917</v>
      </c>
      <c r="B8" s="75">
        <v>80.790001000000004</v>
      </c>
      <c r="C8" s="75">
        <v>82.489998</v>
      </c>
      <c r="D8" s="75">
        <v>78.269997000000004</v>
      </c>
      <c r="E8" s="75">
        <v>80.040001000000004</v>
      </c>
      <c r="F8" s="75">
        <v>58.932758</v>
      </c>
      <c r="G8" s="75">
        <v>201333900</v>
      </c>
      <c r="H8" s="309">
        <f t="shared" si="0"/>
        <v>-8.5467080252529248E-3</v>
      </c>
      <c r="J8" s="138" t="s">
        <v>2491</v>
      </c>
      <c r="L8" s="51">
        <f>ER_EXXON!AC10</f>
        <v>0.26355753610028831</v>
      </c>
      <c r="M8" s="48"/>
      <c r="N8" s="48"/>
      <c r="O8" s="48"/>
      <c r="P8" s="48"/>
    </row>
    <row r="9" spans="1:17">
      <c r="A9" s="248">
        <v>42948</v>
      </c>
      <c r="B9" s="75">
        <v>80.160004000000001</v>
      </c>
      <c r="C9" s="75">
        <v>80.819999999999993</v>
      </c>
      <c r="D9" s="75">
        <v>76.050003000000004</v>
      </c>
      <c r="E9" s="75">
        <v>76.330001999999993</v>
      </c>
      <c r="F9" s="75">
        <v>56.201110999999997</v>
      </c>
      <c r="G9" s="75">
        <v>224413200</v>
      </c>
      <c r="H9" s="309">
        <f t="shared" si="0"/>
        <v>-4.6351928752426663E-2</v>
      </c>
      <c r="J9" s="73"/>
      <c r="K9" s="73"/>
      <c r="L9" s="73"/>
      <c r="M9" s="73"/>
      <c r="N9" s="48"/>
      <c r="O9" s="48"/>
      <c r="P9" s="48"/>
    </row>
    <row r="10" spans="1:17">
      <c r="A10" s="248">
        <v>42979</v>
      </c>
      <c r="B10" s="75">
        <v>76.370002999999997</v>
      </c>
      <c r="C10" s="75">
        <v>82.449996999999996</v>
      </c>
      <c r="D10" s="75">
        <v>76.319999999999993</v>
      </c>
      <c r="E10" s="75">
        <v>81.980002999999996</v>
      </c>
      <c r="F10" s="75">
        <v>60.946216999999997</v>
      </c>
      <c r="G10" s="75">
        <v>216249200</v>
      </c>
      <c r="H10" s="309">
        <f t="shared" si="0"/>
        <v>8.4430822017023788E-2</v>
      </c>
      <c r="J10" s="48"/>
      <c r="K10" s="48"/>
      <c r="L10" s="48"/>
      <c r="M10" s="48"/>
      <c r="N10" s="48"/>
      <c r="O10" s="48"/>
      <c r="P10" s="48"/>
    </row>
    <row r="11" spans="1:17">
      <c r="A11" s="248">
        <v>43009</v>
      </c>
      <c r="B11" s="75">
        <v>81.300003000000004</v>
      </c>
      <c r="C11" s="75">
        <v>84.239998</v>
      </c>
      <c r="D11" s="75">
        <v>81.25</v>
      </c>
      <c r="E11" s="75">
        <v>83.349997999999999</v>
      </c>
      <c r="F11" s="75">
        <v>61.964725000000001</v>
      </c>
      <c r="G11" s="75">
        <v>172408300</v>
      </c>
      <c r="H11" s="309">
        <f t="shared" si="0"/>
        <v>1.6711586873390472E-2</v>
      </c>
      <c r="J11" s="48"/>
      <c r="K11" s="48"/>
      <c r="L11" s="48"/>
      <c r="M11" s="48"/>
      <c r="N11" s="48"/>
      <c r="O11" s="48"/>
      <c r="P11" s="48"/>
    </row>
    <row r="12" spans="1:17">
      <c r="A12" s="248">
        <v>43040</v>
      </c>
      <c r="B12" s="75">
        <v>83.389999000000003</v>
      </c>
      <c r="C12" s="75">
        <v>84.139999000000003</v>
      </c>
      <c r="D12" s="75">
        <v>80.010002</v>
      </c>
      <c r="E12" s="75">
        <v>83.290001000000004</v>
      </c>
      <c r="F12" s="75">
        <v>61.920101000000003</v>
      </c>
      <c r="G12" s="75">
        <v>191810600</v>
      </c>
      <c r="H12" s="309">
        <f t="shared" si="0"/>
        <v>-7.2015166693628618E-4</v>
      </c>
    </row>
    <row r="13" spans="1:17">
      <c r="A13" s="248">
        <v>43070</v>
      </c>
      <c r="B13" s="75">
        <v>83.440002000000007</v>
      </c>
      <c r="C13" s="75">
        <v>84.360000999999997</v>
      </c>
      <c r="D13" s="75">
        <v>82.169998000000007</v>
      </c>
      <c r="E13" s="75">
        <v>83.639999000000003</v>
      </c>
      <c r="F13" s="75">
        <v>62.755778999999997</v>
      </c>
      <c r="G13" s="75">
        <v>220601300</v>
      </c>
      <c r="H13" s="309">
        <f t="shared" si="0"/>
        <v>1.3496069717328085E-2</v>
      </c>
    </row>
    <row r="14" spans="1:17">
      <c r="A14" s="248">
        <v>43101</v>
      </c>
      <c r="B14" s="75">
        <v>83.82</v>
      </c>
      <c r="C14" s="75">
        <v>89.300003000000004</v>
      </c>
      <c r="D14" s="75">
        <v>83.660004000000001</v>
      </c>
      <c r="E14" s="75">
        <v>87.300003000000004</v>
      </c>
      <c r="F14" s="75">
        <v>65.501907000000003</v>
      </c>
      <c r="G14" s="75">
        <v>233944600</v>
      </c>
      <c r="H14" s="309">
        <f t="shared" si="0"/>
        <v>4.3758966006939515E-2</v>
      </c>
    </row>
    <row r="15" spans="1:17">
      <c r="A15" s="248">
        <v>43132</v>
      </c>
      <c r="B15" s="75">
        <v>87.5</v>
      </c>
      <c r="C15" s="75">
        <v>89.25</v>
      </c>
      <c r="D15" s="75">
        <v>73.900002000000001</v>
      </c>
      <c r="E15" s="75">
        <v>75.739998</v>
      </c>
      <c r="F15" s="75">
        <v>56.828339</v>
      </c>
      <c r="G15" s="75">
        <v>369414700</v>
      </c>
      <c r="H15" s="309">
        <f t="shared" si="0"/>
        <v>-0.13241703024005091</v>
      </c>
    </row>
    <row r="16" spans="1:17">
      <c r="A16" s="248">
        <v>43160</v>
      </c>
      <c r="B16" s="75">
        <v>75.529999000000004</v>
      </c>
      <c r="C16" s="75">
        <v>76.980002999999996</v>
      </c>
      <c r="D16" s="75">
        <v>72.669998000000007</v>
      </c>
      <c r="E16" s="75">
        <v>74.610000999999997</v>
      </c>
      <c r="F16" s="75">
        <v>56.552943999999997</v>
      </c>
      <c r="G16" s="75">
        <v>356741300</v>
      </c>
      <c r="H16" s="309">
        <f t="shared" si="0"/>
        <v>-4.8460856827085008E-3</v>
      </c>
    </row>
    <row r="17" spans="1:8">
      <c r="A17" s="248">
        <v>43191</v>
      </c>
      <c r="B17" s="75">
        <v>74.269997000000004</v>
      </c>
      <c r="C17" s="75">
        <v>80.900002000000001</v>
      </c>
      <c r="D17" s="75">
        <v>72.160004000000001</v>
      </c>
      <c r="E17" s="75">
        <v>77.75</v>
      </c>
      <c r="F17" s="75">
        <v>58.933010000000003</v>
      </c>
      <c r="G17" s="75">
        <v>285826800</v>
      </c>
      <c r="H17" s="309">
        <f t="shared" si="0"/>
        <v>4.2085625109101521E-2</v>
      </c>
    </row>
    <row r="18" spans="1:8">
      <c r="A18" s="248">
        <v>43221</v>
      </c>
      <c r="B18" s="75">
        <v>77.260002</v>
      </c>
      <c r="C18" s="75">
        <v>82.650002000000001</v>
      </c>
      <c r="D18" s="75">
        <v>75.400002000000001</v>
      </c>
      <c r="E18" s="75">
        <v>81.239998</v>
      </c>
      <c r="F18" s="75">
        <v>61.57835</v>
      </c>
      <c r="G18" s="75">
        <v>299337700</v>
      </c>
      <c r="H18" s="309">
        <f t="shared" si="0"/>
        <v>4.488723722070187E-2</v>
      </c>
    </row>
    <row r="19" spans="1:8">
      <c r="A19" s="248">
        <v>43252</v>
      </c>
      <c r="B19" s="75">
        <v>81.870002999999997</v>
      </c>
      <c r="C19" s="75">
        <v>83.790001000000004</v>
      </c>
      <c r="D19" s="75">
        <v>79.300003000000004</v>
      </c>
      <c r="E19" s="75">
        <v>82.730002999999996</v>
      </c>
      <c r="F19" s="75">
        <v>63.343353</v>
      </c>
      <c r="G19" s="75">
        <v>257136500</v>
      </c>
      <c r="H19" s="309">
        <f t="shared" si="0"/>
        <v>2.8662719933223224E-2</v>
      </c>
    </row>
    <row r="20" spans="1:8">
      <c r="A20" s="248">
        <v>43282</v>
      </c>
      <c r="B20" s="75">
        <v>81.889999000000003</v>
      </c>
      <c r="C20" s="75">
        <v>84.400002000000001</v>
      </c>
      <c r="D20" s="75">
        <v>80.709998999999996</v>
      </c>
      <c r="E20" s="75">
        <v>81.510002</v>
      </c>
      <c r="F20" s="75">
        <v>62.409244999999999</v>
      </c>
      <c r="G20" s="75">
        <v>204469200</v>
      </c>
      <c r="H20" s="309">
        <f t="shared" si="0"/>
        <v>-1.4746740672221814E-2</v>
      </c>
    </row>
    <row r="21" spans="1:8">
      <c r="A21" s="248">
        <v>43313</v>
      </c>
      <c r="B21" s="75">
        <v>80.889999000000003</v>
      </c>
      <c r="C21" s="75">
        <v>81.589995999999999</v>
      </c>
      <c r="D21" s="75">
        <v>76.510002</v>
      </c>
      <c r="E21" s="75">
        <v>80.169998000000007</v>
      </c>
      <c r="F21" s="75">
        <v>61.383243999999998</v>
      </c>
      <c r="G21" s="75">
        <v>215072500</v>
      </c>
      <c r="H21" s="309">
        <f t="shared" si="0"/>
        <v>-1.6439888032614425E-2</v>
      </c>
    </row>
    <row r="22" spans="1:8">
      <c r="A22" s="248">
        <v>43344</v>
      </c>
      <c r="B22" s="75">
        <v>80.410004000000001</v>
      </c>
      <c r="C22" s="75">
        <v>87.360000999999997</v>
      </c>
      <c r="D22" s="75">
        <v>79.599997999999999</v>
      </c>
      <c r="E22" s="75">
        <v>85.019997000000004</v>
      </c>
      <c r="F22" s="75">
        <v>65.768150000000006</v>
      </c>
      <c r="G22" s="75">
        <v>227023600</v>
      </c>
      <c r="H22" s="309">
        <f t="shared" si="0"/>
        <v>7.143490168098654E-2</v>
      </c>
    </row>
    <row r="23" spans="1:8">
      <c r="A23" s="248">
        <v>43374</v>
      </c>
      <c r="B23" s="75">
        <v>85.349997999999999</v>
      </c>
      <c r="C23" s="75">
        <v>86.889999000000003</v>
      </c>
      <c r="D23" s="75">
        <v>76.220000999999996</v>
      </c>
      <c r="E23" s="75">
        <v>79.680000000000007</v>
      </c>
      <c r="F23" s="75">
        <v>61.637343999999999</v>
      </c>
      <c r="G23" s="75">
        <v>305909200</v>
      </c>
      <c r="H23" s="309">
        <f t="shared" si="0"/>
        <v>-6.2808608726260484E-2</v>
      </c>
    </row>
    <row r="24" spans="1:8">
      <c r="A24" s="248">
        <v>43405</v>
      </c>
      <c r="B24" s="75">
        <v>79.830001999999993</v>
      </c>
      <c r="C24" s="75">
        <v>83.75</v>
      </c>
      <c r="D24" s="75">
        <v>74.699996999999996</v>
      </c>
      <c r="E24" s="75">
        <v>79.5</v>
      </c>
      <c r="F24" s="75">
        <v>61.498089</v>
      </c>
      <c r="G24" s="75">
        <v>287081300</v>
      </c>
      <c r="H24" s="309">
        <f t="shared" si="0"/>
        <v>-2.2592634750776552E-3</v>
      </c>
    </row>
    <row r="25" spans="1:8">
      <c r="A25" s="248">
        <v>43435</v>
      </c>
      <c r="B25" s="75">
        <v>80.239998</v>
      </c>
      <c r="C25" s="75">
        <v>81.949996999999996</v>
      </c>
      <c r="D25" s="75">
        <v>64.650002000000001</v>
      </c>
      <c r="E25" s="75">
        <v>68.190002000000007</v>
      </c>
      <c r="F25" s="75">
        <v>53.283852000000003</v>
      </c>
      <c r="G25" s="75">
        <v>380647000</v>
      </c>
      <c r="H25" s="309">
        <f t="shared" si="0"/>
        <v>-0.1335689796800027</v>
      </c>
    </row>
    <row r="26" spans="1:8">
      <c r="A26" s="248">
        <v>43466</v>
      </c>
      <c r="B26" s="75">
        <v>67.349997999999999</v>
      </c>
      <c r="C26" s="75">
        <v>73.489998</v>
      </c>
      <c r="D26" s="75">
        <v>67.260002</v>
      </c>
      <c r="E26" s="75">
        <v>73.279999000000004</v>
      </c>
      <c r="F26" s="75">
        <v>57.261200000000002</v>
      </c>
      <c r="G26" s="75">
        <v>269226500</v>
      </c>
      <c r="H26" s="309">
        <f t="shared" si="0"/>
        <v>7.4644528327268755E-2</v>
      </c>
    </row>
    <row r="27" spans="1:8">
      <c r="A27" s="248">
        <v>43497</v>
      </c>
      <c r="B27" s="75">
        <v>74.919998000000007</v>
      </c>
      <c r="C27" s="75">
        <v>79.75</v>
      </c>
      <c r="D27" s="75">
        <v>72.730002999999996</v>
      </c>
      <c r="E27" s="75">
        <v>79.029999000000004</v>
      </c>
      <c r="F27" s="75">
        <v>61.754272</v>
      </c>
      <c r="G27" s="75">
        <v>245067300</v>
      </c>
      <c r="H27" s="309">
        <f t="shared" si="0"/>
        <v>7.846625638303073E-2</v>
      </c>
    </row>
    <row r="28" spans="1:8">
      <c r="A28" s="248">
        <v>43525</v>
      </c>
      <c r="B28" s="75">
        <v>79.379997000000003</v>
      </c>
      <c r="C28" s="75">
        <v>82</v>
      </c>
      <c r="D28" s="75">
        <v>77.860000999999997</v>
      </c>
      <c r="E28" s="75">
        <v>80.800003000000004</v>
      </c>
      <c r="F28" s="75">
        <v>63.838298999999999</v>
      </c>
      <c r="G28" s="75">
        <v>272454400</v>
      </c>
      <c r="H28" s="309">
        <f t="shared" si="0"/>
        <v>3.3747090403721369E-2</v>
      </c>
    </row>
    <row r="29" spans="1:8">
      <c r="A29" s="248">
        <v>43556</v>
      </c>
      <c r="B29" s="75">
        <v>81.230002999999996</v>
      </c>
      <c r="C29" s="75">
        <v>83.489998</v>
      </c>
      <c r="D29" s="75">
        <v>79.559997999999993</v>
      </c>
      <c r="E29" s="75">
        <v>80.279999000000004</v>
      </c>
      <c r="F29" s="75">
        <v>63.427467</v>
      </c>
      <c r="G29" s="75">
        <v>219523400</v>
      </c>
      <c r="H29" s="309">
        <f t="shared" si="0"/>
        <v>-6.4355098183301873E-3</v>
      </c>
    </row>
    <row r="30" spans="1:8">
      <c r="A30" s="248">
        <v>43586</v>
      </c>
      <c r="B30" s="75">
        <v>79.940002000000007</v>
      </c>
      <c r="C30" s="75">
        <v>80.260002</v>
      </c>
      <c r="D30" s="75">
        <v>70.629997000000003</v>
      </c>
      <c r="E30" s="75">
        <v>70.769997000000004</v>
      </c>
      <c r="F30" s="75">
        <v>55.913815</v>
      </c>
      <c r="G30" s="75">
        <v>250094000</v>
      </c>
      <c r="H30" s="309">
        <f t="shared" si="0"/>
        <v>-0.11846054013161211</v>
      </c>
    </row>
    <row r="31" spans="1:8">
      <c r="A31" s="248">
        <v>43617</v>
      </c>
      <c r="B31" s="75">
        <v>71.089995999999999</v>
      </c>
      <c r="C31" s="75">
        <v>77.760002</v>
      </c>
      <c r="D31" s="75">
        <v>70.970000999999996</v>
      </c>
      <c r="E31" s="75">
        <v>76.629997000000003</v>
      </c>
      <c r="F31" s="75">
        <v>61.237644000000003</v>
      </c>
      <c r="G31" s="75">
        <v>218953600</v>
      </c>
      <c r="H31" s="309">
        <f t="shared" si="0"/>
        <v>9.5214912450527711E-2</v>
      </c>
    </row>
    <row r="32" spans="1:8">
      <c r="A32" s="248">
        <v>43647</v>
      </c>
      <c r="B32" s="75">
        <v>77.129997000000003</v>
      </c>
      <c r="C32" s="75">
        <v>77.930000000000007</v>
      </c>
      <c r="D32" s="75">
        <v>74.180000000000007</v>
      </c>
      <c r="E32" s="75">
        <v>74.360000999999997</v>
      </c>
      <c r="F32" s="75">
        <v>59.423622000000002</v>
      </c>
      <c r="G32" s="75">
        <v>186899500</v>
      </c>
      <c r="H32" s="309">
        <f t="shared" si="0"/>
        <v>-2.9622661511928827E-2</v>
      </c>
    </row>
    <row r="33" spans="1:8">
      <c r="A33" s="248">
        <v>43678</v>
      </c>
      <c r="B33" s="75">
        <v>73.739998</v>
      </c>
      <c r="C33" s="75">
        <v>74.269997000000004</v>
      </c>
      <c r="D33" s="75">
        <v>66.529999000000004</v>
      </c>
      <c r="E33" s="75">
        <v>68.480002999999996</v>
      </c>
      <c r="F33" s="75">
        <v>54.724716000000001</v>
      </c>
      <c r="G33" s="75">
        <v>277599800</v>
      </c>
      <c r="H33" s="309">
        <f t="shared" si="0"/>
        <v>-7.9074715438920973E-2</v>
      </c>
    </row>
    <row r="34" spans="1:8">
      <c r="A34" s="248">
        <v>43709</v>
      </c>
      <c r="B34" s="75">
        <v>67.889999000000003</v>
      </c>
      <c r="C34" s="75">
        <v>75.180000000000007</v>
      </c>
      <c r="D34" s="75">
        <v>67.629997000000003</v>
      </c>
      <c r="E34" s="75">
        <v>70.610000999999997</v>
      </c>
      <c r="F34" s="75">
        <v>57.128470999999998</v>
      </c>
      <c r="G34" s="75">
        <v>215355500</v>
      </c>
      <c r="H34" s="309">
        <f t="shared" si="0"/>
        <v>4.3924485601716023E-2</v>
      </c>
    </row>
    <row r="35" spans="1:8">
      <c r="A35" s="248">
        <v>43739</v>
      </c>
      <c r="B35" s="75">
        <v>70.830001999999993</v>
      </c>
      <c r="C35" s="75">
        <v>70.910004000000001</v>
      </c>
      <c r="D35" s="75">
        <v>66.309997999999993</v>
      </c>
      <c r="E35" s="75">
        <v>67.569999999999993</v>
      </c>
      <c r="F35" s="75">
        <v>54.668903</v>
      </c>
      <c r="G35" s="75">
        <v>237608200</v>
      </c>
      <c r="H35" s="309">
        <f t="shared" si="0"/>
        <v>-4.3053278985884291E-2</v>
      </c>
    </row>
    <row r="36" spans="1:8">
      <c r="A36" s="248">
        <v>43770</v>
      </c>
      <c r="B36" s="75">
        <v>68.389999000000003</v>
      </c>
      <c r="C36" s="75">
        <v>73.120002999999997</v>
      </c>
      <c r="D36" s="75">
        <v>67.319999999999993</v>
      </c>
      <c r="E36" s="75">
        <v>68.129997000000003</v>
      </c>
      <c r="F36" s="75">
        <v>55.121966999999998</v>
      </c>
      <c r="G36" s="75">
        <v>249330500</v>
      </c>
      <c r="H36" s="309">
        <f t="shared" si="0"/>
        <v>8.2874170714564155E-3</v>
      </c>
    </row>
    <row r="37" spans="1:8">
      <c r="A37" s="248">
        <v>43800</v>
      </c>
      <c r="B37" s="75">
        <v>68.5</v>
      </c>
      <c r="C37" s="75">
        <v>70.540001000000004</v>
      </c>
      <c r="D37" s="75">
        <v>67.519997000000004</v>
      </c>
      <c r="E37" s="75">
        <v>69.779999000000004</v>
      </c>
      <c r="F37" s="75">
        <v>57.137802000000001</v>
      </c>
      <c r="G37" s="75">
        <v>286029400</v>
      </c>
      <c r="H37" s="309">
        <f t="shared" si="0"/>
        <v>3.6570447495097635E-2</v>
      </c>
    </row>
    <row r="38" spans="1:8">
      <c r="A38" s="248">
        <v>43831</v>
      </c>
      <c r="B38" s="75">
        <v>70.239998</v>
      </c>
      <c r="C38" s="75">
        <v>71.370002999999997</v>
      </c>
      <c r="D38" s="75">
        <v>61.860000999999997</v>
      </c>
      <c r="E38" s="75">
        <v>62.119999</v>
      </c>
      <c r="F38" s="75">
        <v>50.865582000000003</v>
      </c>
      <c r="G38" s="75">
        <v>359133900</v>
      </c>
      <c r="H38" s="309">
        <f t="shared" si="0"/>
        <v>-0.10977356111808423</v>
      </c>
    </row>
    <row r="39" spans="1:8">
      <c r="A39" s="248">
        <v>43862</v>
      </c>
      <c r="B39" s="75">
        <v>61.380001</v>
      </c>
      <c r="C39" s="75">
        <v>63.009998000000003</v>
      </c>
      <c r="D39" s="75">
        <v>48.009998000000003</v>
      </c>
      <c r="E39" s="75">
        <v>51.439999</v>
      </c>
      <c r="F39" s="75">
        <v>42.120505999999999</v>
      </c>
      <c r="G39" s="75">
        <v>479874900</v>
      </c>
      <c r="H39" s="309">
        <f t="shared" si="0"/>
        <v>-0.17192521261233196</v>
      </c>
    </row>
    <row r="40" spans="1:8">
      <c r="A40" s="248">
        <v>43891</v>
      </c>
      <c r="B40" s="75">
        <v>52.59</v>
      </c>
      <c r="C40" s="75">
        <v>54.150002000000001</v>
      </c>
      <c r="D40" s="75">
        <v>30.110001</v>
      </c>
      <c r="E40" s="75">
        <v>37.970001000000003</v>
      </c>
      <c r="F40" s="75">
        <v>31.537244999999999</v>
      </c>
      <c r="G40" s="75">
        <v>1171277200</v>
      </c>
      <c r="H40" s="309">
        <f t="shared" si="0"/>
        <v>-0.25126148769437862</v>
      </c>
    </row>
    <row r="41" spans="1:8">
      <c r="A41" s="248">
        <v>43922</v>
      </c>
      <c r="B41" s="75">
        <v>36.860000999999997</v>
      </c>
      <c r="C41" s="75">
        <v>47.68</v>
      </c>
      <c r="D41" s="75">
        <v>36.340000000000003</v>
      </c>
      <c r="E41" s="75">
        <v>46.470001000000003</v>
      </c>
      <c r="F41" s="75">
        <v>38.597209999999997</v>
      </c>
      <c r="G41" s="75">
        <v>791507100</v>
      </c>
      <c r="H41" s="309">
        <f t="shared" si="0"/>
        <v>0.22386118381615128</v>
      </c>
    </row>
    <row r="42" spans="1:8">
      <c r="A42" s="248">
        <v>43952</v>
      </c>
      <c r="B42" s="75">
        <v>45.630001</v>
      </c>
      <c r="C42" s="75">
        <v>47.150002000000001</v>
      </c>
      <c r="D42" s="75">
        <v>40.200001</v>
      </c>
      <c r="E42" s="75">
        <v>45.470001000000003</v>
      </c>
      <c r="F42" s="75">
        <v>37.766621000000001</v>
      </c>
      <c r="G42" s="75">
        <v>477169600</v>
      </c>
      <c r="H42" s="309">
        <f t="shared" si="0"/>
        <v>-2.1519405159077465E-2</v>
      </c>
    </row>
    <row r="43" spans="1:8">
      <c r="A43" s="248">
        <v>43983</v>
      </c>
      <c r="B43" s="75">
        <v>45.32</v>
      </c>
      <c r="C43" s="75">
        <v>55.360000999999997</v>
      </c>
      <c r="D43" s="75">
        <v>43.16</v>
      </c>
      <c r="E43" s="75">
        <v>44.720001000000003</v>
      </c>
      <c r="F43" s="75">
        <v>37.863880000000002</v>
      </c>
      <c r="G43" s="75">
        <v>584980000</v>
      </c>
      <c r="H43" s="309">
        <f t="shared" si="0"/>
        <v>2.5752634846523126E-3</v>
      </c>
    </row>
    <row r="44" spans="1:8">
      <c r="A44" s="248">
        <v>44013</v>
      </c>
      <c r="B44" s="75">
        <v>44.490001999999997</v>
      </c>
      <c r="C44" s="75">
        <v>45.380001</v>
      </c>
      <c r="D44" s="75">
        <v>40.909999999999997</v>
      </c>
      <c r="E44" s="75">
        <v>42.080002</v>
      </c>
      <c r="F44" s="75">
        <v>35.628624000000002</v>
      </c>
      <c r="G44" s="75">
        <v>447137800</v>
      </c>
      <c r="H44" s="309">
        <f t="shared" si="0"/>
        <v>-5.9033992290277726E-2</v>
      </c>
    </row>
    <row r="45" spans="1:8">
      <c r="A45" s="248">
        <v>44044</v>
      </c>
      <c r="B45" s="75">
        <v>42.049999</v>
      </c>
      <c r="C45" s="75">
        <v>46.419998</v>
      </c>
      <c r="D45" s="75">
        <v>39.310001</v>
      </c>
      <c r="E45" s="75">
        <v>39.939999</v>
      </c>
      <c r="F45" s="75">
        <v>33.816707999999998</v>
      </c>
      <c r="G45" s="75">
        <v>449216800</v>
      </c>
      <c r="H45" s="309">
        <f t="shared" si="0"/>
        <v>-5.0855626644464413E-2</v>
      </c>
    </row>
    <row r="46" spans="1:8">
      <c r="A46" s="248">
        <v>44075</v>
      </c>
      <c r="B46" s="75">
        <v>39.75</v>
      </c>
      <c r="C46" s="75">
        <v>40.029998999999997</v>
      </c>
      <c r="D46" s="75">
        <v>33.759998000000003</v>
      </c>
      <c r="E46" s="75">
        <v>34.330002</v>
      </c>
      <c r="F46" s="75">
        <v>29.640222999999999</v>
      </c>
      <c r="G46" s="75">
        <v>590803600</v>
      </c>
      <c r="H46" s="309">
        <f t="shared" si="0"/>
        <v>-0.12350359473192951</v>
      </c>
    </row>
    <row r="47" spans="1:8">
      <c r="A47" s="248">
        <v>44105</v>
      </c>
      <c r="B47" s="75">
        <v>33.790000999999997</v>
      </c>
      <c r="C47" s="75">
        <v>35.950001</v>
      </c>
      <c r="D47" s="75">
        <v>31.110001</v>
      </c>
      <c r="E47" s="75">
        <v>32.619999</v>
      </c>
      <c r="F47" s="75">
        <v>28.163817999999999</v>
      </c>
      <c r="G47" s="75">
        <v>630433400</v>
      </c>
      <c r="H47" s="309">
        <f t="shared" si="0"/>
        <v>-4.9810860059993467E-2</v>
      </c>
    </row>
    <row r="48" spans="1:8">
      <c r="A48" s="248">
        <v>44136</v>
      </c>
      <c r="B48" s="75">
        <v>33.139999000000003</v>
      </c>
      <c r="C48" s="75">
        <v>42.080002</v>
      </c>
      <c r="D48" s="75">
        <v>32.529998999999997</v>
      </c>
      <c r="E48" s="75">
        <v>38.130001</v>
      </c>
      <c r="F48" s="75">
        <v>32.921104</v>
      </c>
      <c r="G48" s="75">
        <v>703960200</v>
      </c>
      <c r="H48" s="309">
        <f t="shared" si="0"/>
        <v>0.16891481119498786</v>
      </c>
    </row>
    <row r="49" spans="1:8">
      <c r="A49" s="248">
        <v>44166</v>
      </c>
      <c r="B49" s="75">
        <v>38.959999000000003</v>
      </c>
      <c r="C49" s="75">
        <v>44.470001000000003</v>
      </c>
      <c r="D49" s="75">
        <v>38.340000000000003</v>
      </c>
      <c r="E49" s="75">
        <v>41.220001000000003</v>
      </c>
      <c r="F49" s="75">
        <v>36.447620000000001</v>
      </c>
      <c r="G49" s="75">
        <v>603794500</v>
      </c>
      <c r="H49" s="309">
        <f t="shared" si="0"/>
        <v>0.10712022294270573</v>
      </c>
    </row>
    <row r="50" spans="1:8">
      <c r="A50" s="248">
        <v>44197</v>
      </c>
      <c r="B50" s="75">
        <v>41.450001</v>
      </c>
      <c r="C50" s="75">
        <v>51.080002</v>
      </c>
      <c r="D50" s="75">
        <v>41</v>
      </c>
      <c r="E50" s="75">
        <v>44.84</v>
      </c>
      <c r="F50" s="75">
        <v>39.648499000000001</v>
      </c>
      <c r="G50" s="75">
        <v>594784100</v>
      </c>
      <c r="H50" s="309">
        <f t="shared" si="0"/>
        <v>8.7821344713317373E-2</v>
      </c>
    </row>
    <row r="51" spans="1:8">
      <c r="A51" s="248">
        <v>44228</v>
      </c>
      <c r="B51" s="75">
        <v>45.580002</v>
      </c>
      <c r="C51" s="75">
        <v>57.25</v>
      </c>
      <c r="D51" s="75">
        <v>44.290000999999997</v>
      </c>
      <c r="E51" s="75">
        <v>54.369999</v>
      </c>
      <c r="F51" s="75">
        <v>48.075133999999998</v>
      </c>
      <c r="G51" s="75">
        <v>543959000</v>
      </c>
      <c r="H51" s="309">
        <f t="shared" si="0"/>
        <v>0.21253351860810654</v>
      </c>
    </row>
    <row r="52" spans="1:8">
      <c r="A52" s="248">
        <v>44256</v>
      </c>
      <c r="B52" s="75">
        <v>56.470001000000003</v>
      </c>
      <c r="C52" s="75">
        <v>62.549999</v>
      </c>
      <c r="D52" s="75">
        <v>54.450001</v>
      </c>
      <c r="E52" s="75">
        <v>55.830002</v>
      </c>
      <c r="F52" s="75">
        <v>50.204445</v>
      </c>
      <c r="G52" s="75">
        <v>790785000</v>
      </c>
      <c r="H52" s="309">
        <f t="shared" si="0"/>
        <v>4.4291317003921415E-2</v>
      </c>
    </row>
    <row r="53" spans="1:8">
      <c r="A53" s="248">
        <v>44287</v>
      </c>
      <c r="B53" s="75">
        <v>56.32</v>
      </c>
      <c r="C53" s="75">
        <v>59.48</v>
      </c>
      <c r="D53" s="75">
        <v>54.299999</v>
      </c>
      <c r="E53" s="75">
        <v>57.240001999999997</v>
      </c>
      <c r="F53" s="75">
        <v>51.472369999999998</v>
      </c>
      <c r="G53" s="75">
        <v>457851400</v>
      </c>
      <c r="H53" s="309">
        <f t="shared" si="0"/>
        <v>2.5255233874211802E-2</v>
      </c>
    </row>
    <row r="54" spans="1:8">
      <c r="A54" s="248">
        <v>44317</v>
      </c>
      <c r="B54" s="75">
        <v>57.98</v>
      </c>
      <c r="C54" s="75">
        <v>64.019997000000004</v>
      </c>
      <c r="D54" s="75">
        <v>57.740001999999997</v>
      </c>
      <c r="E54" s="75">
        <v>58.369999</v>
      </c>
      <c r="F54" s="75">
        <v>52.488503000000001</v>
      </c>
      <c r="G54" s="75">
        <v>521302100</v>
      </c>
      <c r="H54" s="309">
        <f t="shared" si="0"/>
        <v>1.9741329183016187E-2</v>
      </c>
    </row>
    <row r="55" spans="1:8">
      <c r="A55" s="248">
        <v>44348</v>
      </c>
      <c r="B55" s="75">
        <v>59.450001</v>
      </c>
      <c r="C55" s="75">
        <v>64.930000000000007</v>
      </c>
      <c r="D55" s="75">
        <v>59.450001</v>
      </c>
      <c r="E55" s="75">
        <v>63.080002</v>
      </c>
      <c r="F55" s="75">
        <v>57.550261999999996</v>
      </c>
      <c r="G55" s="75">
        <v>526456700</v>
      </c>
      <c r="H55" s="309">
        <f t="shared" si="0"/>
        <v>9.6435575615482882E-2</v>
      </c>
    </row>
    <row r="56" spans="1:8">
      <c r="A56" s="248">
        <v>44378</v>
      </c>
      <c r="B56" s="75">
        <v>64.330001999999993</v>
      </c>
      <c r="C56" s="75">
        <v>64.419998000000007</v>
      </c>
      <c r="D56" s="75">
        <v>54.599997999999999</v>
      </c>
      <c r="E56" s="75">
        <v>57.57</v>
      </c>
      <c r="F56" s="75">
        <v>52.523288999999998</v>
      </c>
      <c r="G56" s="75">
        <v>435901400</v>
      </c>
      <c r="H56" s="309">
        <f t="shared" si="0"/>
        <v>-8.7349263501180885E-2</v>
      </c>
    </row>
    <row r="57" spans="1:8">
      <c r="A57" s="248">
        <v>44409</v>
      </c>
      <c r="B57" s="75">
        <v>57.549999</v>
      </c>
      <c r="C57" s="75">
        <v>59.060001</v>
      </c>
      <c r="D57" s="75">
        <v>52.099997999999999</v>
      </c>
      <c r="E57" s="75">
        <v>54.52</v>
      </c>
      <c r="F57" s="75">
        <v>49.740658000000003</v>
      </c>
      <c r="G57" s="75">
        <v>406363800</v>
      </c>
      <c r="H57" s="309">
        <f t="shared" si="0"/>
        <v>-5.2978993756464754E-2</v>
      </c>
    </row>
    <row r="58" spans="1:8">
      <c r="A58" s="248">
        <v>44440</v>
      </c>
      <c r="B58" s="75">
        <v>54.490001999999997</v>
      </c>
      <c r="C58" s="75">
        <v>60.48</v>
      </c>
      <c r="D58" s="75">
        <v>52.959999000000003</v>
      </c>
      <c r="E58" s="75">
        <v>58.82</v>
      </c>
      <c r="F58" s="75">
        <v>54.475951999999999</v>
      </c>
      <c r="G58" s="75">
        <v>482908500</v>
      </c>
      <c r="H58" s="309">
        <f t="shared" si="0"/>
        <v>9.5199665432652569E-2</v>
      </c>
    </row>
    <row r="59" spans="1:8">
      <c r="A59" s="248">
        <v>44470</v>
      </c>
      <c r="B59" s="75">
        <v>59.41</v>
      </c>
      <c r="C59" s="75">
        <v>65.940002000000007</v>
      </c>
      <c r="D59" s="75">
        <v>59.41</v>
      </c>
      <c r="E59" s="75">
        <v>64.470000999999996</v>
      </c>
      <c r="F59" s="75">
        <v>59.708678999999997</v>
      </c>
      <c r="G59" s="75">
        <v>435214600</v>
      </c>
      <c r="H59" s="309">
        <f t="shared" si="0"/>
        <v>9.6055723817364269E-2</v>
      </c>
    </row>
    <row r="60" spans="1:8">
      <c r="A60" s="248">
        <v>44501</v>
      </c>
      <c r="B60" s="75">
        <v>65.069999999999993</v>
      </c>
      <c r="C60" s="75">
        <v>66.379997000000003</v>
      </c>
      <c r="D60" s="75">
        <v>59.540000999999997</v>
      </c>
      <c r="E60" s="75">
        <v>59.84</v>
      </c>
      <c r="F60" s="75">
        <v>55.42062</v>
      </c>
      <c r="G60" s="75">
        <v>416061500</v>
      </c>
      <c r="H60" s="309">
        <f t="shared" si="0"/>
        <v>-7.1816343483331768E-2</v>
      </c>
    </row>
    <row r="61" spans="1:8">
      <c r="A61" s="248">
        <v>44531</v>
      </c>
      <c r="B61" s="75">
        <v>60.900002000000001</v>
      </c>
      <c r="C61" s="75">
        <v>63.349997999999999</v>
      </c>
      <c r="D61" s="75">
        <v>57.959999000000003</v>
      </c>
      <c r="E61" s="75">
        <v>61.189999</v>
      </c>
      <c r="F61" s="75">
        <v>57.432532999999999</v>
      </c>
      <c r="G61" s="75">
        <v>433112300</v>
      </c>
      <c r="H61" s="309">
        <f t="shared" si="0"/>
        <v>3.6302607224531158E-2</v>
      </c>
    </row>
    <row r="62" spans="1:8">
      <c r="A62" s="248">
        <v>44562</v>
      </c>
      <c r="B62" s="75">
        <v>61.240001999999997</v>
      </c>
      <c r="C62" s="75">
        <v>76.419998000000007</v>
      </c>
      <c r="D62" s="75">
        <v>61.209999000000003</v>
      </c>
      <c r="E62" s="75">
        <v>75.959998999999996</v>
      </c>
      <c r="F62" s="75">
        <v>71.295563000000001</v>
      </c>
      <c r="G62" s="75">
        <v>608287500</v>
      </c>
      <c r="H62" s="309">
        <f t="shared" si="0"/>
        <v>0.24137939380107087</v>
      </c>
    </row>
    <row r="63" spans="1:8">
      <c r="A63" s="248">
        <v>44593</v>
      </c>
      <c r="B63" s="75">
        <v>76.449996999999996</v>
      </c>
      <c r="C63" s="75">
        <v>83.080001999999993</v>
      </c>
      <c r="D63" s="75">
        <v>74.029999000000004</v>
      </c>
      <c r="E63" s="75">
        <v>78.419998000000007</v>
      </c>
      <c r="F63" s="75">
        <v>73.604491999999993</v>
      </c>
      <c r="G63" s="75">
        <v>628643600</v>
      </c>
      <c r="H63" s="309">
        <f t="shared" si="0"/>
        <v>3.2385311271053263E-2</v>
      </c>
    </row>
    <row r="64" spans="1:8">
      <c r="A64" s="248">
        <v>44621</v>
      </c>
      <c r="B64" s="75">
        <v>78.769997000000004</v>
      </c>
      <c r="C64" s="75">
        <v>91.510002</v>
      </c>
      <c r="D64" s="75">
        <v>76.25</v>
      </c>
      <c r="E64" s="75">
        <v>82.589995999999999</v>
      </c>
      <c r="F64" s="75">
        <v>78.377791999999999</v>
      </c>
      <c r="G64" s="75">
        <v>853500100</v>
      </c>
      <c r="H64" s="309">
        <f t="shared" si="0"/>
        <v>6.4850661560166722E-2</v>
      </c>
    </row>
    <row r="65" spans="1:8">
      <c r="A65" s="248">
        <v>44652</v>
      </c>
      <c r="B65" s="75">
        <v>81.989998</v>
      </c>
      <c r="C65" s="75">
        <v>89.800003000000004</v>
      </c>
      <c r="D65" s="75">
        <v>79.290001000000004</v>
      </c>
      <c r="E65" s="75">
        <v>85.25</v>
      </c>
      <c r="F65" s="75">
        <v>80.90213</v>
      </c>
      <c r="G65" s="75">
        <v>505627700</v>
      </c>
      <c r="H65" s="309">
        <f t="shared" si="0"/>
        <v>3.2207311989600251E-2</v>
      </c>
    </row>
    <row r="66" spans="1:8">
      <c r="A66" s="248">
        <v>44682</v>
      </c>
      <c r="B66" s="75">
        <v>85.010002</v>
      </c>
      <c r="C66" s="75">
        <v>99.779999000000004</v>
      </c>
      <c r="D66" s="75">
        <v>83.400002000000001</v>
      </c>
      <c r="E66" s="75">
        <v>96</v>
      </c>
      <c r="F66" s="75">
        <v>91.103866999999994</v>
      </c>
      <c r="G66" s="75">
        <v>659837300</v>
      </c>
      <c r="H66" s="309">
        <f t="shared" si="0"/>
        <v>0.12609973309726197</v>
      </c>
    </row>
    <row r="67" spans="1:8">
      <c r="A67" s="248">
        <v>44713</v>
      </c>
      <c r="B67" s="75">
        <v>97.019997000000004</v>
      </c>
      <c r="C67" s="75">
        <v>105.57</v>
      </c>
      <c r="D67" s="75">
        <v>83.519997000000004</v>
      </c>
      <c r="E67" s="75">
        <v>85.639999000000003</v>
      </c>
      <c r="F67" s="75">
        <v>82.104736000000003</v>
      </c>
      <c r="G67" s="75">
        <v>660217900</v>
      </c>
      <c r="H67" s="309">
        <f t="shared" ref="H67:H73" si="1">+F67/F66-1</f>
        <v>-9.8778803758132416E-2</v>
      </c>
    </row>
    <row r="68" spans="1:8">
      <c r="A68" s="248">
        <v>44743</v>
      </c>
      <c r="B68" s="75">
        <v>86.739998</v>
      </c>
      <c r="C68" s="75">
        <v>97.519997000000004</v>
      </c>
      <c r="D68" s="75">
        <v>80.690002000000007</v>
      </c>
      <c r="E68" s="75">
        <v>96.93</v>
      </c>
      <c r="F68" s="75">
        <v>92.92868</v>
      </c>
      <c r="G68" s="75">
        <v>427905800</v>
      </c>
      <c r="H68" s="309">
        <f t="shared" si="1"/>
        <v>0.13183093360168652</v>
      </c>
    </row>
    <row r="69" spans="1:8">
      <c r="A69" s="248">
        <v>44774</v>
      </c>
      <c r="B69" s="75">
        <v>94.790001000000004</v>
      </c>
      <c r="C69" s="75">
        <v>101.55999799999999</v>
      </c>
      <c r="D69" s="75">
        <v>86.279999000000004</v>
      </c>
      <c r="E69" s="75">
        <v>95.589995999999999</v>
      </c>
      <c r="F69" s="75">
        <v>91.643990000000002</v>
      </c>
      <c r="G69" s="75">
        <v>424555300</v>
      </c>
      <c r="H69" s="309">
        <f t="shared" si="1"/>
        <v>-1.3824472703152568E-2</v>
      </c>
    </row>
    <row r="70" spans="1:8">
      <c r="A70" s="248">
        <v>44805</v>
      </c>
      <c r="B70" s="75">
        <v>94.419998000000007</v>
      </c>
      <c r="C70" s="75">
        <v>99.190002000000007</v>
      </c>
      <c r="D70" s="75">
        <v>83.889999000000003</v>
      </c>
      <c r="E70" s="75">
        <v>87.309997999999993</v>
      </c>
      <c r="F70" s="75">
        <v>84.519096000000005</v>
      </c>
      <c r="G70" s="75">
        <v>411406700</v>
      </c>
      <c r="H70" s="309">
        <f t="shared" si="1"/>
        <v>-7.7745349149464071E-2</v>
      </c>
    </row>
    <row r="71" spans="1:8">
      <c r="A71" s="248">
        <v>44835</v>
      </c>
      <c r="B71" s="75">
        <v>90.040001000000004</v>
      </c>
      <c r="C71" s="75">
        <v>112.910004</v>
      </c>
      <c r="D71" s="75">
        <v>89.720000999999996</v>
      </c>
      <c r="E71" s="75">
        <v>110.80999799999999</v>
      </c>
      <c r="F71" s="75">
        <v>107.267914</v>
      </c>
      <c r="G71" s="75">
        <v>431618500</v>
      </c>
      <c r="H71" s="309">
        <f t="shared" si="1"/>
        <v>0.26915595500453526</v>
      </c>
    </row>
    <row r="72" spans="1:8">
      <c r="A72" s="248">
        <v>44866</v>
      </c>
      <c r="B72" s="75">
        <v>112.370003</v>
      </c>
      <c r="C72" s="75">
        <v>114.660004</v>
      </c>
      <c r="D72" s="75">
        <v>107.480003</v>
      </c>
      <c r="E72" s="75">
        <v>111.339996</v>
      </c>
      <c r="F72" s="75">
        <v>107.780975</v>
      </c>
      <c r="G72" s="75">
        <v>368035500</v>
      </c>
      <c r="H72" s="309">
        <f t="shared" si="1"/>
        <v>4.7829866440769475E-3</v>
      </c>
    </row>
    <row r="73" spans="1:8">
      <c r="A73" s="248">
        <v>44896</v>
      </c>
      <c r="B73" s="75">
        <v>111.639999</v>
      </c>
      <c r="C73" s="75">
        <v>112.07</v>
      </c>
      <c r="D73" s="75">
        <v>102.370003</v>
      </c>
      <c r="E73" s="75">
        <v>110.300003</v>
      </c>
      <c r="F73" s="75">
        <v>107.633774</v>
      </c>
      <c r="G73" s="75">
        <v>376504300</v>
      </c>
      <c r="H73" s="309">
        <f t="shared" si="1"/>
        <v>-1.3657419595619613E-3</v>
      </c>
    </row>
    <row r="74" spans="1:8">
      <c r="B74" s="48"/>
      <c r="C74" s="48"/>
      <c r="D74" s="48"/>
      <c r="E74" s="48"/>
      <c r="F74" s="48"/>
      <c r="G74" s="48"/>
    </row>
    <row r="75" spans="1:8">
      <c r="A75" s="73" t="s">
        <v>2614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1">
      <c r="A1505" s="105"/>
    </row>
    <row r="1506" spans="1:1">
      <c r="A1506" s="105"/>
    </row>
    <row r="1507" spans="1:1">
      <c r="A1507" s="105"/>
    </row>
    <row r="1508" spans="1:1">
      <c r="A1508" s="105"/>
    </row>
    <row r="1509" spans="1:1">
      <c r="A1509" s="105"/>
    </row>
    <row r="1510" spans="1:1">
      <c r="A1510" s="105"/>
    </row>
    <row r="1511" spans="1:1">
      <c r="A1511" s="105"/>
    </row>
    <row r="1512" spans="1:1">
      <c r="A1512" s="105"/>
    </row>
    <row r="1513" spans="1:1">
      <c r="A1513" s="105"/>
    </row>
    <row r="1514" spans="1:1">
      <c r="A1514" s="105"/>
    </row>
    <row r="1515" spans="1:1">
      <c r="A1515" s="105"/>
    </row>
    <row r="1516" spans="1:1">
      <c r="A1516" s="105"/>
    </row>
    <row r="1517" spans="1:1">
      <c r="A1517" s="105"/>
    </row>
    <row r="1518" spans="1:1">
      <c r="A1518" s="105"/>
    </row>
    <row r="1519" spans="1:1">
      <c r="A1519" s="105"/>
    </row>
    <row r="1520" spans="1:1">
      <c r="A1520" s="105"/>
    </row>
    <row r="1521" spans="1:1">
      <c r="A1521" s="105"/>
    </row>
    <row r="1522" spans="1:1">
      <c r="A1522" s="105"/>
    </row>
    <row r="1523" spans="1:1">
      <c r="A1523" s="105"/>
    </row>
    <row r="1524" spans="1:1">
      <c r="A1524" s="105"/>
    </row>
    <row r="1525" spans="1:1">
      <c r="A1525" s="105"/>
    </row>
    <row r="1526" spans="1:1">
      <c r="A1526" s="105"/>
    </row>
    <row r="1527" spans="1:1">
      <c r="A1527" s="105"/>
    </row>
    <row r="1528" spans="1:1">
      <c r="A1528" s="105"/>
    </row>
    <row r="1529" spans="1:1">
      <c r="A1529" s="105"/>
    </row>
    <row r="1530" spans="1:1">
      <c r="A1530" s="105"/>
    </row>
    <row r="1531" spans="1:1">
      <c r="A1531" s="105"/>
    </row>
    <row r="1532" spans="1:1">
      <c r="A1532" s="105"/>
    </row>
    <row r="1533" spans="1:1">
      <c r="A1533" s="105"/>
    </row>
    <row r="1534" spans="1:1">
      <c r="A1534" s="105"/>
    </row>
    <row r="1535" spans="1:1">
      <c r="A1535" s="105"/>
    </row>
    <row r="1536" spans="1:1">
      <c r="A1536" s="105"/>
    </row>
    <row r="1537" spans="1:1">
      <c r="A1537" s="105"/>
    </row>
    <row r="1538" spans="1:1">
      <c r="A1538" s="105"/>
    </row>
    <row r="1539" spans="1:1">
      <c r="A1539" s="105"/>
    </row>
    <row r="1540" spans="1:1">
      <c r="A1540" s="105"/>
    </row>
    <row r="1541" spans="1:1">
      <c r="A1541" s="105"/>
    </row>
    <row r="1542" spans="1:1">
      <c r="A1542" s="105"/>
    </row>
    <row r="1543" spans="1:1">
      <c r="A1543" s="105"/>
    </row>
    <row r="1544" spans="1:1">
      <c r="A1544" s="105"/>
    </row>
    <row r="1545" spans="1:1">
      <c r="A1545" s="105"/>
    </row>
    <row r="1546" spans="1:1">
      <c r="A1546" s="105"/>
    </row>
    <row r="1547" spans="1:1">
      <c r="A1547" s="105"/>
    </row>
    <row r="1548" spans="1:1">
      <c r="A1548" s="105"/>
    </row>
    <row r="1549" spans="1:1">
      <c r="A1549" s="105"/>
    </row>
    <row r="1550" spans="1:1">
      <c r="A1550" s="105"/>
    </row>
    <row r="1551" spans="1:1">
      <c r="A1551" s="105"/>
    </row>
    <row r="1552" spans="1:1">
      <c r="A1552" s="105"/>
    </row>
    <row r="1553" spans="1:1">
      <c r="A1553" s="105"/>
    </row>
    <row r="1554" spans="1:1">
      <c r="A1554" s="105"/>
    </row>
    <row r="1555" spans="1:1">
      <c r="A1555" s="105"/>
    </row>
    <row r="1556" spans="1:1">
      <c r="A1556" s="105"/>
    </row>
    <row r="1557" spans="1:1">
      <c r="A1557" s="105"/>
    </row>
    <row r="1558" spans="1:1">
      <c r="A1558" s="105"/>
    </row>
    <row r="1559" spans="1:1">
      <c r="A1559" s="105"/>
    </row>
    <row r="1560" spans="1:1">
      <c r="A1560" s="105"/>
    </row>
    <row r="1561" spans="1:1">
      <c r="A1561" s="105"/>
    </row>
    <row r="1562" spans="1:1">
      <c r="A1562" s="105"/>
    </row>
    <row r="1563" spans="1:1">
      <c r="A1563" s="105"/>
    </row>
    <row r="1564" spans="1:1">
      <c r="A1564" s="105"/>
    </row>
    <row r="1565" spans="1:1">
      <c r="A1565" s="105"/>
    </row>
    <row r="1566" spans="1:1">
      <c r="A1566" s="105"/>
    </row>
    <row r="1567" spans="1:1">
      <c r="A1567" s="105"/>
    </row>
    <row r="1568" spans="1:1">
      <c r="A1568" s="105"/>
    </row>
    <row r="1569" spans="1:1">
      <c r="A1569" s="105"/>
    </row>
    <row r="1570" spans="1:1">
      <c r="A1570" s="105"/>
    </row>
    <row r="1571" spans="1:1">
      <c r="A1571" s="105"/>
    </row>
    <row r="1572" spans="1:1">
      <c r="A1572" s="105"/>
    </row>
    <row r="1573" spans="1:1">
      <c r="A1573" s="105"/>
    </row>
    <row r="1574" spans="1:1">
      <c r="A1574" s="105"/>
    </row>
    <row r="1575" spans="1:1">
      <c r="A1575" s="105"/>
    </row>
    <row r="1576" spans="1:1">
      <c r="A1576" s="105"/>
    </row>
    <row r="1577" spans="1:1">
      <c r="A1577" s="105"/>
    </row>
    <row r="1578" spans="1:1">
      <c r="A1578" s="105"/>
    </row>
    <row r="1579" spans="1:1">
      <c r="A1579" s="105"/>
    </row>
    <row r="1580" spans="1:1">
      <c r="A1580" s="105"/>
    </row>
    <row r="1581" spans="1:1">
      <c r="A1581" s="105"/>
    </row>
    <row r="1582" spans="1:1">
      <c r="A1582" s="105"/>
    </row>
    <row r="1583" spans="1:1">
      <c r="A1583" s="105"/>
    </row>
    <row r="1584" spans="1:1">
      <c r="A1584" s="105"/>
    </row>
    <row r="1585" spans="1:1">
      <c r="A1585" s="105"/>
    </row>
    <row r="1586" spans="1:1">
      <c r="A1586" s="105"/>
    </row>
    <row r="1587" spans="1:1">
      <c r="A1587" s="105"/>
    </row>
    <row r="1588" spans="1:1">
      <c r="A1588" s="105"/>
    </row>
    <row r="1589" spans="1:1">
      <c r="A1589" s="105"/>
    </row>
    <row r="1590" spans="1:1">
      <c r="A1590" s="105"/>
    </row>
    <row r="1591" spans="1:1">
      <c r="A1591" s="105"/>
    </row>
    <row r="1592" spans="1:1">
      <c r="A1592" s="105"/>
    </row>
    <row r="1593" spans="1:1">
      <c r="A1593" s="105"/>
    </row>
    <row r="1594" spans="1:1">
      <c r="A1594" s="105"/>
    </row>
    <row r="1595" spans="1:1">
      <c r="A1595" s="105"/>
    </row>
    <row r="1596" spans="1:1">
      <c r="A1596" s="105"/>
    </row>
    <row r="1597" spans="1:1">
      <c r="A1597" s="105"/>
    </row>
    <row r="1598" spans="1:1">
      <c r="A1598" s="105"/>
    </row>
    <row r="1599" spans="1:1">
      <c r="A1599" s="105"/>
    </row>
    <row r="1600" spans="1:1">
      <c r="A1600" s="105"/>
    </row>
    <row r="1601" spans="1:1">
      <c r="A1601" s="105"/>
    </row>
    <row r="1602" spans="1:1">
      <c r="A1602" s="105"/>
    </row>
    <row r="1603" spans="1:1">
      <c r="A1603" s="105"/>
    </row>
    <row r="1604" spans="1:1">
      <c r="A1604" s="105"/>
    </row>
    <row r="1605" spans="1:1">
      <c r="A1605" s="105"/>
    </row>
    <row r="1606" spans="1:1">
      <c r="A1606" s="105"/>
    </row>
    <row r="1607" spans="1:1">
      <c r="A1607" s="105"/>
    </row>
    <row r="1608" spans="1:1">
      <c r="A1608" s="105"/>
    </row>
    <row r="1609" spans="1:1">
      <c r="A1609" s="105"/>
    </row>
    <row r="1610" spans="1:1">
      <c r="A1610" s="105"/>
    </row>
    <row r="1611" spans="1:1">
      <c r="A1611" s="105"/>
    </row>
    <row r="1612" spans="1:1">
      <c r="A1612" s="105"/>
    </row>
    <row r="1613" spans="1:1">
      <c r="A1613" s="105"/>
    </row>
    <row r="1614" spans="1:1">
      <c r="A1614" s="105"/>
    </row>
    <row r="1615" spans="1:1">
      <c r="A1615" s="105"/>
    </row>
    <row r="1616" spans="1:1">
      <c r="A1616" s="105"/>
    </row>
    <row r="1617" spans="1:1">
      <c r="A1617" s="105"/>
    </row>
    <row r="1618" spans="1:1">
      <c r="A1618" s="105"/>
    </row>
    <row r="1619" spans="1:1">
      <c r="A1619" s="105"/>
    </row>
    <row r="1620" spans="1:1">
      <c r="A1620" s="105"/>
    </row>
    <row r="1621" spans="1:1">
      <c r="A1621" s="105"/>
    </row>
    <row r="1622" spans="1:1">
      <c r="A1622" s="105"/>
    </row>
    <row r="1623" spans="1:1">
      <c r="A1623" s="105"/>
    </row>
    <row r="1624" spans="1:1">
      <c r="A1624" s="105"/>
    </row>
    <row r="1625" spans="1:1">
      <c r="A1625" s="105"/>
    </row>
    <row r="1626" spans="1:1">
      <c r="A1626" s="105"/>
    </row>
    <row r="1627" spans="1:1">
      <c r="A1627" s="105"/>
    </row>
    <row r="1628" spans="1:1">
      <c r="A1628" s="105"/>
    </row>
    <row r="1629" spans="1:1">
      <c r="A1629" s="105"/>
    </row>
    <row r="1630" spans="1:1">
      <c r="A1630" s="105"/>
    </row>
    <row r="1631" spans="1:1">
      <c r="A1631" s="105"/>
    </row>
    <row r="1632" spans="1:1">
      <c r="A1632" s="105"/>
    </row>
    <row r="1633" spans="1:1">
      <c r="A1633" s="105"/>
    </row>
    <row r="1634" spans="1:1">
      <c r="A1634" s="105"/>
    </row>
    <row r="1635" spans="1:1">
      <c r="A1635" s="105"/>
    </row>
    <row r="1636" spans="1:1">
      <c r="A1636" s="105"/>
    </row>
    <row r="1637" spans="1:1">
      <c r="A1637" s="105"/>
    </row>
    <row r="1638" spans="1:1">
      <c r="A1638" s="105"/>
    </row>
    <row r="1639" spans="1:1">
      <c r="A1639" s="105"/>
    </row>
    <row r="1640" spans="1:1">
      <c r="A1640" s="105"/>
    </row>
    <row r="1641" spans="1:1">
      <c r="A1641" s="105"/>
    </row>
    <row r="1642" spans="1:1">
      <c r="A1642" s="105"/>
    </row>
    <row r="1643" spans="1:1">
      <c r="A1643" s="105"/>
    </row>
    <row r="1644" spans="1:1">
      <c r="A1644" s="105"/>
    </row>
    <row r="1645" spans="1:1">
      <c r="A1645" s="105"/>
    </row>
    <row r="1646" spans="1:1">
      <c r="A1646" s="105"/>
    </row>
    <row r="1647" spans="1:1">
      <c r="A1647" s="105"/>
    </row>
    <row r="1648" spans="1:1">
      <c r="A1648" s="105"/>
    </row>
    <row r="1649" spans="1:1">
      <c r="A1649" s="105"/>
    </row>
    <row r="1650" spans="1:1">
      <c r="A1650" s="105"/>
    </row>
    <row r="1651" spans="1:1">
      <c r="A1651" s="105"/>
    </row>
    <row r="1652" spans="1:1">
      <c r="A1652" s="105"/>
    </row>
    <row r="1653" spans="1:1">
      <c r="A1653" s="105"/>
    </row>
    <row r="1654" spans="1:1">
      <c r="A1654" s="105"/>
    </row>
    <row r="1655" spans="1:1">
      <c r="A1655" s="105"/>
    </row>
    <row r="1656" spans="1:1">
      <c r="A1656" s="105"/>
    </row>
    <row r="1657" spans="1:1">
      <c r="A1657" s="105"/>
    </row>
    <row r="1658" spans="1:1">
      <c r="A1658" s="105"/>
    </row>
    <row r="1659" spans="1:1">
      <c r="A1659" s="105"/>
    </row>
    <row r="1660" spans="1:1">
      <c r="A1660" s="105"/>
    </row>
    <row r="1661" spans="1:1">
      <c r="A1661" s="105"/>
    </row>
    <row r="1662" spans="1:1">
      <c r="A1662" s="105"/>
    </row>
    <row r="1663" spans="1:1">
      <c r="A1663" s="105"/>
    </row>
    <row r="1664" spans="1:1">
      <c r="A1664" s="105"/>
    </row>
    <row r="1665" spans="1:1">
      <c r="A1665" s="105"/>
    </row>
    <row r="1666" spans="1:1">
      <c r="A1666" s="105"/>
    </row>
    <row r="1667" spans="1:1">
      <c r="A1667" s="105"/>
    </row>
    <row r="1668" spans="1:1">
      <c r="A1668" s="105"/>
    </row>
    <row r="1669" spans="1:1">
      <c r="A1669" s="105"/>
    </row>
    <row r="1670" spans="1:1">
      <c r="A1670" s="105"/>
    </row>
    <row r="1671" spans="1:1">
      <c r="A1671" s="105"/>
    </row>
    <row r="1672" spans="1:1">
      <c r="A1672" s="105"/>
    </row>
    <row r="1673" spans="1:1">
      <c r="A1673" s="105"/>
    </row>
    <row r="1674" spans="1:1">
      <c r="A1674" s="105"/>
    </row>
    <row r="1675" spans="1:1">
      <c r="A1675" s="105"/>
    </row>
    <row r="1676" spans="1:1">
      <c r="A1676" s="105"/>
    </row>
    <row r="1677" spans="1:1">
      <c r="A1677" s="105"/>
    </row>
    <row r="1678" spans="1:1">
      <c r="A1678" s="105"/>
    </row>
    <row r="1679" spans="1:1">
      <c r="A1679" s="105"/>
    </row>
    <row r="1680" spans="1:1">
      <c r="A1680" s="105"/>
    </row>
    <row r="1681" spans="1:1">
      <c r="A1681" s="105"/>
    </row>
    <row r="1682" spans="1:1">
      <c r="A1682" s="105"/>
    </row>
    <row r="1683" spans="1:1">
      <c r="A1683" s="105"/>
    </row>
    <row r="1684" spans="1:1">
      <c r="A1684" s="105"/>
    </row>
    <row r="1685" spans="1:1">
      <c r="A1685" s="105"/>
    </row>
    <row r="1686" spans="1:1">
      <c r="A1686" s="105"/>
    </row>
    <row r="1687" spans="1:1">
      <c r="A1687" s="105"/>
    </row>
    <row r="1688" spans="1:1">
      <c r="A1688" s="105"/>
    </row>
    <row r="1689" spans="1:1">
      <c r="A1689" s="105"/>
    </row>
    <row r="1690" spans="1:1">
      <c r="A1690" s="105"/>
    </row>
    <row r="1691" spans="1:1">
      <c r="A1691" s="105"/>
    </row>
    <row r="1692" spans="1:1">
      <c r="A1692" s="105"/>
    </row>
    <row r="1693" spans="1:1">
      <c r="A1693" s="105"/>
    </row>
    <row r="1694" spans="1:1">
      <c r="A1694" s="105"/>
    </row>
    <row r="1695" spans="1:1">
      <c r="A1695" s="105"/>
    </row>
    <row r="1696" spans="1:1">
      <c r="A1696" s="105"/>
    </row>
    <row r="1697" spans="1:1">
      <c r="A1697" s="105"/>
    </row>
    <row r="1698" spans="1:1">
      <c r="A1698" s="105"/>
    </row>
    <row r="1699" spans="1:1">
      <c r="A1699" s="105"/>
    </row>
    <row r="1700" spans="1:1">
      <c r="A1700" s="105"/>
    </row>
    <row r="1701" spans="1:1">
      <c r="A1701" s="105"/>
    </row>
    <row r="1702" spans="1:1">
      <c r="A1702" s="105"/>
    </row>
    <row r="1703" spans="1:1">
      <c r="A1703" s="105"/>
    </row>
    <row r="1704" spans="1:1">
      <c r="A1704" s="105"/>
    </row>
    <row r="1705" spans="1:1">
      <c r="A1705" s="105"/>
    </row>
    <row r="1706" spans="1:1">
      <c r="A1706" s="105"/>
    </row>
    <row r="1707" spans="1:1">
      <c r="A1707" s="105"/>
    </row>
    <row r="1708" spans="1:1">
      <c r="A1708" s="105"/>
    </row>
    <row r="1709" spans="1:1">
      <c r="A1709" s="105"/>
    </row>
    <row r="1710" spans="1:1">
      <c r="A1710" s="105"/>
    </row>
    <row r="1711" spans="1:1">
      <c r="A1711" s="105"/>
    </row>
    <row r="1712" spans="1:1">
      <c r="A1712" s="105"/>
    </row>
    <row r="1713" spans="1:1">
      <c r="A1713" s="105"/>
    </row>
    <row r="1714" spans="1:1">
      <c r="A1714" s="105"/>
    </row>
    <row r="1715" spans="1:1">
      <c r="A1715" s="105"/>
    </row>
    <row r="1716" spans="1:1">
      <c r="A1716" s="105"/>
    </row>
    <row r="1717" spans="1:1">
      <c r="A1717" s="105"/>
    </row>
    <row r="1718" spans="1:1">
      <c r="A1718" s="105"/>
    </row>
    <row r="1719" spans="1:1">
      <c r="A1719" s="105"/>
    </row>
    <row r="1720" spans="1:1">
      <c r="A1720" s="105"/>
    </row>
    <row r="1721" spans="1:1">
      <c r="A1721" s="105"/>
    </row>
    <row r="1722" spans="1:1">
      <c r="A1722" s="105"/>
    </row>
    <row r="1723" spans="1:1">
      <c r="A1723" s="105"/>
    </row>
    <row r="1724" spans="1:1">
      <c r="A1724" s="105"/>
    </row>
    <row r="1725" spans="1:1">
      <c r="A1725" s="105"/>
    </row>
    <row r="1726" spans="1:1">
      <c r="A1726" s="105"/>
    </row>
    <row r="1727" spans="1:1">
      <c r="A1727" s="105"/>
    </row>
    <row r="1728" spans="1:1">
      <c r="A1728" s="105"/>
    </row>
    <row r="1729" spans="1:15">
      <c r="A1729" s="105"/>
    </row>
    <row r="1730" spans="1:15">
      <c r="A1730" s="105"/>
    </row>
    <row r="1731" spans="1:15">
      <c r="A1731" s="105"/>
    </row>
    <row r="1732" spans="1:15">
      <c r="A1732" s="105"/>
    </row>
    <row r="1733" spans="1:15">
      <c r="A1733" s="105"/>
    </row>
    <row r="1734" spans="1:15">
      <c r="A1734" s="105"/>
    </row>
    <row r="1735" spans="1:15">
      <c r="A1735" s="105"/>
    </row>
    <row r="1736" spans="1:15">
      <c r="A1736" s="105"/>
    </row>
    <row r="1737" spans="1:15">
      <c r="A1737" s="105"/>
    </row>
    <row r="1738" spans="1:15">
      <c r="A1738" s="105"/>
    </row>
    <row r="1739" spans="1:15">
      <c r="A1739" s="105"/>
    </row>
    <row r="1740" spans="1:15">
      <c r="A1740" s="105"/>
    </row>
    <row r="1741" spans="1:15">
      <c r="A1741" s="105"/>
    </row>
    <row r="1742" spans="1:15">
      <c r="A1742" s="105"/>
    </row>
    <row r="1743" spans="1:15">
      <c r="A1743" s="105"/>
      <c r="J1743"/>
      <c r="K1743"/>
      <c r="L1743"/>
      <c r="M1743"/>
      <c r="N1743"/>
      <c r="O1743"/>
    </row>
    <row r="1744" spans="1:15">
      <c r="A1744" s="105"/>
      <c r="J1744"/>
      <c r="K1744"/>
      <c r="L1744"/>
      <c r="M1744"/>
      <c r="N1744"/>
      <c r="O1744"/>
    </row>
    <row r="1745" spans="1:15">
      <c r="A1745" s="105"/>
      <c r="J1745"/>
      <c r="K1745"/>
      <c r="L1745"/>
      <c r="M1745"/>
      <c r="N1745"/>
      <c r="O1745"/>
    </row>
    <row r="1746" spans="1:15">
      <c r="A1746" s="105"/>
      <c r="J1746"/>
      <c r="K1746"/>
      <c r="L1746"/>
      <c r="M1746"/>
      <c r="N1746"/>
      <c r="O1746"/>
    </row>
    <row r="1747" spans="1:15">
      <c r="A1747" s="105"/>
      <c r="J1747"/>
      <c r="K1747"/>
      <c r="L1747"/>
      <c r="M1747"/>
      <c r="N1747"/>
      <c r="O1747"/>
    </row>
    <row r="1748" spans="1:15">
      <c r="A1748" s="105"/>
      <c r="J1748"/>
      <c r="K1748"/>
      <c r="L1748"/>
      <c r="M1748"/>
      <c r="N1748"/>
      <c r="O1748"/>
    </row>
    <row r="1749" spans="1:15">
      <c r="A1749" s="105"/>
      <c r="J1749"/>
      <c r="K1749"/>
      <c r="L1749"/>
      <c r="M1749"/>
      <c r="N1749"/>
      <c r="O1749"/>
    </row>
    <row r="1750" spans="1:15">
      <c r="A1750" s="105"/>
      <c r="J1750"/>
      <c r="K1750"/>
      <c r="L1750"/>
      <c r="M1750"/>
      <c r="N1750"/>
      <c r="O1750"/>
    </row>
    <row r="1751" spans="1:15">
      <c r="A1751" s="105"/>
      <c r="J1751"/>
      <c r="K1751"/>
      <c r="L1751"/>
      <c r="M1751"/>
      <c r="N1751"/>
      <c r="O1751"/>
    </row>
    <row r="1752" spans="1:15">
      <c r="A1752" s="105"/>
      <c r="J1752"/>
      <c r="K1752"/>
      <c r="L1752"/>
      <c r="M1752"/>
      <c r="N1752"/>
      <c r="O1752"/>
    </row>
    <row r="1753" spans="1:15">
      <c r="A1753" s="105"/>
      <c r="J1753"/>
      <c r="K1753"/>
      <c r="L1753"/>
      <c r="M1753"/>
      <c r="N1753"/>
      <c r="O1753"/>
    </row>
    <row r="1754" spans="1:15">
      <c r="A1754" s="105"/>
      <c r="J1754"/>
      <c r="K1754"/>
      <c r="L1754"/>
      <c r="M1754"/>
      <c r="N1754"/>
      <c r="O1754"/>
    </row>
    <row r="1755" spans="1:15">
      <c r="A1755" s="105"/>
      <c r="J1755"/>
      <c r="K1755"/>
      <c r="L1755"/>
      <c r="M1755"/>
      <c r="N1755"/>
      <c r="O1755"/>
    </row>
    <row r="1756" spans="1:15">
      <c r="A1756" s="105"/>
      <c r="J1756"/>
      <c r="K1756"/>
      <c r="L1756"/>
      <c r="M1756"/>
      <c r="N1756"/>
      <c r="O1756"/>
    </row>
    <row r="1757" spans="1:15">
      <c r="A1757" s="105"/>
      <c r="J1757"/>
      <c r="M1757"/>
      <c r="N1757"/>
      <c r="O1757"/>
    </row>
    <row r="1758" spans="1:15">
      <c r="A1758" s="105"/>
      <c r="J1758"/>
      <c r="M1758"/>
      <c r="N1758"/>
      <c r="O1758"/>
    </row>
    <row r="1759" spans="1:15">
      <c r="A1759" s="105"/>
      <c r="J1759"/>
      <c r="M1759"/>
      <c r="N1759"/>
      <c r="O1759"/>
    </row>
    <row r="1760" spans="1:15">
      <c r="A1760" s="105"/>
      <c r="J1760"/>
      <c r="K1760"/>
      <c r="L1760"/>
      <c r="M1760"/>
      <c r="N1760"/>
      <c r="O1760"/>
    </row>
    <row r="1761" spans="1:15">
      <c r="A1761" s="105"/>
      <c r="I1761" s="250"/>
      <c r="J1761"/>
      <c r="K1761"/>
      <c r="L1761"/>
      <c r="M1761"/>
      <c r="N1761"/>
      <c r="O1761"/>
    </row>
    <row r="1762" spans="1:15">
      <c r="A1762" s="105"/>
      <c r="I1762" s="250"/>
      <c r="J1762"/>
      <c r="K1762"/>
      <c r="L1762"/>
      <c r="M1762"/>
      <c r="N1762"/>
      <c r="O1762"/>
    </row>
    <row r="1763" spans="1:15">
      <c r="A1763" s="105"/>
      <c r="I1763" s="250"/>
      <c r="J1763"/>
      <c r="K1763"/>
      <c r="L1763"/>
      <c r="M1763"/>
      <c r="N1763"/>
      <c r="O1763"/>
    </row>
    <row r="1764" spans="1:15">
      <c r="A1764" s="105"/>
      <c r="I1764" s="250"/>
      <c r="J1764"/>
      <c r="K1764"/>
      <c r="L1764"/>
      <c r="M1764"/>
      <c r="N1764"/>
      <c r="O1764"/>
    </row>
    <row r="1765" spans="1:15">
      <c r="I1765" s="250"/>
      <c r="J1765"/>
      <c r="M1765"/>
      <c r="N1765"/>
      <c r="O1765"/>
    </row>
    <row r="1766" spans="1:15">
      <c r="A1766" s="105"/>
      <c r="J1766"/>
      <c r="K1766"/>
      <c r="L1766"/>
      <c r="M1766"/>
      <c r="N1766"/>
      <c r="O1766"/>
    </row>
    <row r="1767" spans="1:15">
      <c r="A1767" s="105"/>
      <c r="J1767"/>
      <c r="K1767"/>
      <c r="L1767"/>
      <c r="M1767"/>
      <c r="N1767"/>
      <c r="O1767"/>
    </row>
    <row r="1768" spans="1:15">
      <c r="A1768" s="105"/>
      <c r="J1768"/>
      <c r="K1768"/>
      <c r="L1768"/>
      <c r="M1768"/>
      <c r="N1768"/>
      <c r="O1768"/>
    </row>
    <row r="1769" spans="1:15">
      <c r="A1769" s="105"/>
      <c r="J1769"/>
      <c r="K1769"/>
      <c r="L1769"/>
      <c r="M1769"/>
      <c r="N1769"/>
      <c r="O1769"/>
    </row>
    <row r="1770" spans="1:15">
      <c r="A1770" s="105"/>
      <c r="J1770"/>
      <c r="K1770"/>
      <c r="L1770"/>
      <c r="M1770"/>
      <c r="N1770"/>
      <c r="O1770"/>
    </row>
    <row r="1771" spans="1:15">
      <c r="A1771" s="105"/>
      <c r="J1771"/>
      <c r="K1771"/>
      <c r="L1771"/>
      <c r="M1771"/>
      <c r="N1771"/>
      <c r="O1771"/>
    </row>
    <row r="1772" spans="1:15">
      <c r="A1772" s="105"/>
      <c r="J1772"/>
      <c r="K1772"/>
      <c r="L1772"/>
      <c r="M1772"/>
      <c r="N1772"/>
      <c r="O1772"/>
    </row>
    <row r="1773" spans="1:15">
      <c r="A1773" s="105"/>
      <c r="J1773"/>
      <c r="K1773"/>
      <c r="L1773"/>
      <c r="M1773"/>
      <c r="N1773"/>
      <c r="O1773"/>
    </row>
    <row r="1774" spans="1:15">
      <c r="A1774" s="105"/>
      <c r="J1774"/>
      <c r="K1774"/>
      <c r="L1774"/>
      <c r="M1774"/>
      <c r="N1774"/>
      <c r="O1774"/>
    </row>
    <row r="1775" spans="1:15">
      <c r="A1775" s="105"/>
      <c r="J1775"/>
      <c r="K1775"/>
      <c r="L1775"/>
      <c r="M1775"/>
      <c r="N1775"/>
      <c r="O1775"/>
    </row>
    <row r="1776" spans="1:15">
      <c r="A1776" s="105"/>
      <c r="J1776"/>
      <c r="K1776"/>
      <c r="L1776"/>
      <c r="M1776"/>
      <c r="N1776"/>
      <c r="O1776"/>
    </row>
    <row r="1777" spans="1:15">
      <c r="A1777" s="105"/>
      <c r="J1777"/>
      <c r="K1777"/>
      <c r="L1777"/>
      <c r="M1777"/>
      <c r="N1777"/>
      <c r="O1777"/>
    </row>
    <row r="1778" spans="1:15">
      <c r="A1778" s="105"/>
      <c r="J1778"/>
      <c r="K1778"/>
      <c r="L1778"/>
      <c r="M1778"/>
      <c r="N1778"/>
      <c r="O1778"/>
    </row>
    <row r="1779" spans="1:15">
      <c r="A1779" s="105"/>
      <c r="J1779"/>
      <c r="K1779"/>
      <c r="L1779"/>
      <c r="M1779"/>
      <c r="N1779"/>
      <c r="O1779"/>
    </row>
    <row r="1780" spans="1:15">
      <c r="A1780" s="105"/>
      <c r="J1780"/>
      <c r="K1780"/>
      <c r="L1780"/>
      <c r="M1780"/>
      <c r="N1780"/>
      <c r="O1780"/>
    </row>
    <row r="1781" spans="1:15">
      <c r="A1781" s="105"/>
      <c r="J1781"/>
      <c r="K1781"/>
      <c r="L1781"/>
      <c r="M1781"/>
      <c r="N1781"/>
      <c r="O1781"/>
    </row>
    <row r="1782" spans="1:15">
      <c r="A1782" s="105"/>
      <c r="J1782"/>
      <c r="K1782"/>
      <c r="L1782"/>
      <c r="M1782"/>
      <c r="N1782"/>
      <c r="O1782"/>
    </row>
    <row r="1783" spans="1:15">
      <c r="A1783" s="105"/>
      <c r="J1783"/>
      <c r="K1783"/>
      <c r="L1783"/>
      <c r="M1783"/>
      <c r="N1783"/>
      <c r="O1783"/>
    </row>
    <row r="1784" spans="1:15">
      <c r="A1784" s="105"/>
      <c r="J1784"/>
      <c r="K1784"/>
      <c r="L1784"/>
      <c r="M1784"/>
      <c r="N1784"/>
      <c r="O1784"/>
    </row>
    <row r="1785" spans="1:15">
      <c r="A1785" s="105"/>
      <c r="J1785"/>
      <c r="K1785"/>
      <c r="L1785"/>
      <c r="M1785"/>
      <c r="N1785"/>
      <c r="O1785"/>
    </row>
    <row r="1786" spans="1:15">
      <c r="A1786" s="105"/>
      <c r="J1786"/>
      <c r="K1786"/>
      <c r="L1786"/>
      <c r="M1786"/>
      <c r="N1786"/>
      <c r="O1786"/>
    </row>
    <row r="1787" spans="1:15">
      <c r="A1787" s="105"/>
      <c r="J1787"/>
      <c r="K1787"/>
      <c r="L1787"/>
      <c r="M1787"/>
      <c r="N1787"/>
      <c r="O1787"/>
    </row>
    <row r="1788" spans="1:15">
      <c r="A1788" s="105"/>
      <c r="J1788"/>
      <c r="K1788"/>
      <c r="L1788"/>
      <c r="M1788"/>
      <c r="N1788"/>
      <c r="O1788"/>
    </row>
    <row r="1789" spans="1:15">
      <c r="A1789" s="105"/>
      <c r="J1789"/>
      <c r="K1789"/>
      <c r="L1789"/>
      <c r="M1789"/>
      <c r="N1789"/>
      <c r="O1789"/>
    </row>
    <row r="1790" spans="1:15">
      <c r="A1790" s="105"/>
      <c r="J1790"/>
      <c r="K1790"/>
      <c r="L1790"/>
      <c r="M1790"/>
      <c r="N1790"/>
      <c r="O1790"/>
    </row>
    <row r="1791" spans="1:15">
      <c r="A1791" s="105"/>
      <c r="J1791"/>
      <c r="K1791"/>
      <c r="L1791"/>
      <c r="M1791"/>
      <c r="N1791"/>
      <c r="O1791"/>
    </row>
    <row r="1792" spans="1:15">
      <c r="A1792" s="105"/>
      <c r="J1792"/>
      <c r="K1792"/>
      <c r="L1792"/>
      <c r="M1792"/>
      <c r="N1792"/>
      <c r="O1792"/>
    </row>
    <row r="1793" spans="1:15">
      <c r="A1793" s="105"/>
      <c r="J1793"/>
      <c r="K1793"/>
      <c r="L1793"/>
      <c r="M1793"/>
      <c r="N1793"/>
      <c r="O1793"/>
    </row>
    <row r="1794" spans="1:15">
      <c r="A1794" s="105"/>
      <c r="J1794"/>
      <c r="K1794"/>
      <c r="L1794"/>
      <c r="M1794"/>
      <c r="N1794"/>
      <c r="O1794"/>
    </row>
    <row r="1795" spans="1:15">
      <c r="A1795" s="105"/>
      <c r="J1795"/>
      <c r="K1795"/>
      <c r="L1795"/>
      <c r="M1795"/>
      <c r="N1795"/>
      <c r="O1795"/>
    </row>
    <row r="1796" spans="1:15">
      <c r="A1796" s="105"/>
      <c r="J1796"/>
      <c r="K1796"/>
      <c r="L1796"/>
      <c r="M1796"/>
      <c r="N1796"/>
      <c r="O1796"/>
    </row>
    <row r="1797" spans="1:15">
      <c r="A1797" s="105"/>
      <c r="J1797"/>
      <c r="K1797"/>
      <c r="L1797"/>
      <c r="M1797"/>
      <c r="N1797"/>
      <c r="O1797"/>
    </row>
    <row r="1798" spans="1:15">
      <c r="A1798" s="105"/>
      <c r="J1798"/>
      <c r="K1798"/>
      <c r="L1798"/>
      <c r="M1798"/>
      <c r="N1798"/>
      <c r="O1798"/>
    </row>
    <row r="1799" spans="1:15">
      <c r="A1799" s="105"/>
      <c r="J1799"/>
      <c r="K1799"/>
      <c r="L1799"/>
      <c r="M1799"/>
      <c r="N1799"/>
      <c r="O1799"/>
    </row>
    <row r="1800" spans="1:15">
      <c r="A1800" s="105"/>
      <c r="J1800"/>
      <c r="K1800"/>
      <c r="L1800"/>
      <c r="M1800"/>
      <c r="N1800"/>
      <c r="O1800"/>
    </row>
    <row r="1801" spans="1:15">
      <c r="A1801" s="105"/>
      <c r="J1801"/>
      <c r="K1801"/>
      <c r="L1801"/>
      <c r="M1801"/>
      <c r="N1801"/>
      <c r="O1801"/>
    </row>
    <row r="1802" spans="1:15">
      <c r="A1802" s="105"/>
      <c r="J1802"/>
      <c r="K1802"/>
      <c r="L1802"/>
      <c r="M1802"/>
      <c r="N1802"/>
      <c r="O1802"/>
    </row>
    <row r="1803" spans="1:15">
      <c r="A1803" s="105"/>
      <c r="J1803"/>
      <c r="K1803"/>
      <c r="L1803"/>
      <c r="M1803"/>
      <c r="N1803"/>
      <c r="O1803"/>
    </row>
    <row r="1804" spans="1:15">
      <c r="A1804" s="105"/>
      <c r="J1804"/>
      <c r="K1804"/>
      <c r="L1804"/>
      <c r="M1804"/>
      <c r="N1804"/>
      <c r="O1804"/>
    </row>
    <row r="1805" spans="1:15">
      <c r="A1805" s="105"/>
      <c r="J1805"/>
      <c r="K1805"/>
      <c r="L1805"/>
      <c r="M1805"/>
      <c r="N1805"/>
      <c r="O1805"/>
    </row>
    <row r="1806" spans="1:15">
      <c r="A1806" s="105"/>
      <c r="J1806"/>
      <c r="K1806"/>
      <c r="L1806"/>
      <c r="M1806"/>
      <c r="N1806"/>
      <c r="O1806"/>
    </row>
    <row r="1807" spans="1:15">
      <c r="A1807" s="105"/>
      <c r="J1807"/>
      <c r="K1807"/>
      <c r="L1807"/>
      <c r="M1807"/>
      <c r="N1807"/>
      <c r="O1807"/>
    </row>
    <row r="1808" spans="1:15">
      <c r="A1808" s="105"/>
      <c r="J1808"/>
      <c r="K1808"/>
      <c r="L1808"/>
      <c r="M1808"/>
      <c r="N1808"/>
      <c r="O1808"/>
    </row>
    <row r="1809" spans="1:15">
      <c r="A1809" s="105"/>
      <c r="J1809"/>
      <c r="K1809"/>
      <c r="L1809"/>
      <c r="M1809"/>
      <c r="N1809"/>
      <c r="O1809"/>
    </row>
    <row r="1810" spans="1:15">
      <c r="A1810" s="105"/>
      <c r="J1810"/>
      <c r="K1810"/>
      <c r="L1810"/>
      <c r="M1810"/>
      <c r="N1810"/>
      <c r="O1810"/>
    </row>
    <row r="1811" spans="1:15">
      <c r="A1811" s="105"/>
      <c r="J1811"/>
      <c r="K1811"/>
      <c r="L1811"/>
      <c r="M1811"/>
      <c r="N1811"/>
      <c r="O1811"/>
    </row>
    <row r="1812" spans="1:15">
      <c r="A1812" s="105"/>
      <c r="J1812"/>
      <c r="K1812"/>
      <c r="L1812"/>
      <c r="M1812"/>
      <c r="N1812"/>
      <c r="O1812"/>
    </row>
    <row r="1813" spans="1:15">
      <c r="A1813" s="105"/>
      <c r="J1813"/>
      <c r="K1813"/>
      <c r="L1813"/>
      <c r="M1813"/>
      <c r="N1813"/>
      <c r="O1813"/>
    </row>
    <row r="1814" spans="1:15">
      <c r="A1814" s="105"/>
      <c r="J1814"/>
      <c r="K1814"/>
      <c r="L1814"/>
      <c r="M1814"/>
      <c r="N1814"/>
      <c r="O1814"/>
    </row>
    <row r="1815" spans="1:15">
      <c r="A1815" s="105"/>
      <c r="J1815"/>
      <c r="K1815"/>
      <c r="L1815"/>
      <c r="M1815"/>
      <c r="N1815"/>
      <c r="O1815"/>
    </row>
    <row r="1816" spans="1:15">
      <c r="A1816" s="105"/>
      <c r="J1816"/>
      <c r="K1816"/>
      <c r="L1816"/>
      <c r="M1816"/>
      <c r="N1816"/>
      <c r="O1816"/>
    </row>
    <row r="1817" spans="1:15">
      <c r="A1817" s="105"/>
      <c r="J1817"/>
      <c r="K1817"/>
      <c r="L1817"/>
      <c r="M1817"/>
      <c r="N1817"/>
      <c r="O1817"/>
    </row>
    <row r="1818" spans="1:15">
      <c r="A1818" s="105"/>
      <c r="J1818"/>
      <c r="K1818"/>
      <c r="L1818"/>
      <c r="M1818"/>
      <c r="N1818"/>
      <c r="O1818"/>
    </row>
    <row r="1819" spans="1:15">
      <c r="A1819" s="105"/>
      <c r="J1819"/>
      <c r="K1819"/>
      <c r="L1819"/>
      <c r="M1819"/>
      <c r="N1819"/>
      <c r="O1819"/>
    </row>
    <row r="1820" spans="1:15">
      <c r="A1820" s="105"/>
      <c r="J1820"/>
      <c r="K1820"/>
      <c r="L1820"/>
      <c r="M1820"/>
      <c r="N1820"/>
      <c r="O1820"/>
    </row>
    <row r="1821" spans="1:15">
      <c r="A1821" s="105"/>
      <c r="J1821"/>
      <c r="K1821"/>
      <c r="L1821"/>
      <c r="M1821"/>
      <c r="N1821"/>
      <c r="O1821"/>
    </row>
    <row r="1822" spans="1:15">
      <c r="A1822" s="105"/>
      <c r="J1822"/>
      <c r="K1822"/>
      <c r="L1822"/>
      <c r="M1822"/>
      <c r="N1822"/>
      <c r="O1822"/>
    </row>
    <row r="1823" spans="1:15">
      <c r="A1823" s="105"/>
      <c r="J1823"/>
      <c r="K1823"/>
      <c r="L1823"/>
      <c r="M1823"/>
      <c r="N1823"/>
      <c r="O1823"/>
    </row>
    <row r="1824" spans="1:15">
      <c r="A1824" s="105"/>
      <c r="J1824"/>
      <c r="K1824"/>
      <c r="L1824"/>
      <c r="M1824"/>
      <c r="N1824"/>
      <c r="O1824"/>
    </row>
    <row r="1825" spans="1:15">
      <c r="A1825" s="105"/>
      <c r="J1825"/>
      <c r="K1825"/>
      <c r="L1825"/>
      <c r="M1825"/>
      <c r="N1825"/>
      <c r="O1825"/>
    </row>
    <row r="1826" spans="1:15">
      <c r="A1826" s="105"/>
      <c r="J1826"/>
      <c r="K1826"/>
      <c r="L1826"/>
      <c r="M1826"/>
      <c r="N1826"/>
      <c r="O1826"/>
    </row>
    <row r="1827" spans="1:15">
      <c r="A1827" s="105"/>
      <c r="J1827"/>
      <c r="K1827"/>
      <c r="L1827"/>
      <c r="M1827"/>
      <c r="N1827"/>
      <c r="O1827"/>
    </row>
    <row r="1828" spans="1:15">
      <c r="A1828" s="105"/>
      <c r="J1828"/>
      <c r="K1828"/>
      <c r="L1828"/>
      <c r="M1828"/>
      <c r="N1828"/>
      <c r="O1828"/>
    </row>
    <row r="1829" spans="1:15">
      <c r="A1829" s="105"/>
      <c r="J1829"/>
      <c r="K1829"/>
      <c r="L1829"/>
      <c r="M1829"/>
      <c r="N1829"/>
      <c r="O1829"/>
    </row>
    <row r="1830" spans="1:15">
      <c r="A1830" s="105"/>
      <c r="J1830"/>
      <c r="K1830"/>
      <c r="L1830"/>
      <c r="M1830"/>
      <c r="N1830"/>
      <c r="O1830"/>
    </row>
    <row r="1831" spans="1:15">
      <c r="A1831" s="105"/>
      <c r="J1831"/>
      <c r="K1831"/>
      <c r="L1831"/>
      <c r="M1831"/>
      <c r="N1831"/>
      <c r="O1831"/>
    </row>
    <row r="1832" spans="1:15">
      <c r="A1832" s="105"/>
      <c r="J1832"/>
      <c r="K1832"/>
      <c r="L1832"/>
      <c r="M1832"/>
      <c r="N1832"/>
      <c r="O1832"/>
    </row>
    <row r="1833" spans="1:15">
      <c r="A1833" s="105"/>
      <c r="J1833"/>
      <c r="K1833"/>
      <c r="L1833"/>
      <c r="M1833"/>
      <c r="N1833"/>
      <c r="O1833"/>
    </row>
    <row r="1834" spans="1:15">
      <c r="A1834" s="105"/>
      <c r="J1834"/>
      <c r="K1834"/>
      <c r="L1834"/>
      <c r="M1834"/>
      <c r="N1834"/>
      <c r="O1834"/>
    </row>
    <row r="1835" spans="1:15">
      <c r="A1835" s="105"/>
      <c r="J1835"/>
      <c r="K1835"/>
      <c r="L1835"/>
      <c r="M1835"/>
      <c r="N1835"/>
      <c r="O1835"/>
    </row>
    <row r="1836" spans="1:15">
      <c r="A1836" s="105"/>
      <c r="J1836"/>
      <c r="K1836"/>
      <c r="L1836"/>
      <c r="M1836"/>
      <c r="N1836"/>
      <c r="O1836"/>
    </row>
    <row r="1837" spans="1:15">
      <c r="A1837" s="105"/>
      <c r="J1837"/>
      <c r="K1837"/>
      <c r="L1837"/>
      <c r="M1837"/>
      <c r="N1837"/>
      <c r="O1837"/>
    </row>
    <row r="1838" spans="1:15">
      <c r="A1838" s="105"/>
      <c r="J1838"/>
      <c r="K1838"/>
      <c r="L1838"/>
      <c r="M1838"/>
      <c r="N1838"/>
      <c r="O1838"/>
    </row>
    <row r="1839" spans="1:15">
      <c r="A1839" s="105"/>
      <c r="J1839"/>
      <c r="K1839"/>
      <c r="L1839"/>
      <c r="M1839"/>
      <c r="N1839"/>
      <c r="O1839"/>
    </row>
    <row r="1840" spans="1:15">
      <c r="A1840" s="105"/>
      <c r="J1840"/>
      <c r="K1840"/>
      <c r="L1840"/>
      <c r="M1840"/>
      <c r="N1840"/>
      <c r="O1840"/>
    </row>
    <row r="1841" spans="1:15">
      <c r="A1841" s="105"/>
      <c r="J1841"/>
      <c r="K1841"/>
      <c r="L1841"/>
      <c r="M1841"/>
      <c r="N1841"/>
      <c r="O1841"/>
    </row>
    <row r="1842" spans="1:15">
      <c r="A1842" s="105"/>
      <c r="J1842"/>
      <c r="K1842"/>
      <c r="L1842"/>
      <c r="M1842"/>
      <c r="N1842"/>
      <c r="O1842"/>
    </row>
    <row r="1843" spans="1:15">
      <c r="A1843" s="105"/>
      <c r="J1843"/>
      <c r="K1843"/>
      <c r="L1843"/>
      <c r="M1843"/>
      <c r="N1843"/>
      <c r="O1843"/>
    </row>
    <row r="1844" spans="1:15">
      <c r="A1844" s="105"/>
      <c r="J1844"/>
      <c r="K1844"/>
      <c r="L1844"/>
      <c r="M1844"/>
      <c r="N1844"/>
      <c r="O1844"/>
    </row>
    <row r="1845" spans="1:15">
      <c r="A1845" s="105"/>
      <c r="J1845"/>
      <c r="K1845"/>
      <c r="L1845"/>
      <c r="M1845"/>
      <c r="N1845"/>
      <c r="O1845"/>
    </row>
    <row r="1846" spans="1:15">
      <c r="A1846" s="105"/>
      <c r="J1846"/>
      <c r="K1846"/>
      <c r="L1846"/>
      <c r="M1846"/>
      <c r="N1846"/>
      <c r="O1846"/>
    </row>
    <row r="1847" spans="1:15">
      <c r="A1847" s="105"/>
      <c r="J1847"/>
      <c r="K1847"/>
      <c r="L1847"/>
      <c r="M1847"/>
      <c r="N1847"/>
      <c r="O1847"/>
    </row>
    <row r="1848" spans="1:15">
      <c r="A1848" s="105"/>
      <c r="J1848"/>
      <c r="K1848"/>
      <c r="L1848"/>
      <c r="M1848"/>
      <c r="N1848"/>
      <c r="O1848"/>
    </row>
    <row r="1849" spans="1:15">
      <c r="A1849" s="105"/>
      <c r="J1849"/>
      <c r="K1849"/>
      <c r="L1849"/>
      <c r="M1849"/>
      <c r="N1849"/>
      <c r="O1849"/>
    </row>
    <row r="1850" spans="1:15">
      <c r="A1850" s="105"/>
      <c r="J1850"/>
      <c r="K1850"/>
      <c r="L1850"/>
      <c r="M1850"/>
      <c r="N1850"/>
      <c r="O1850"/>
    </row>
    <row r="1851" spans="1:15">
      <c r="A1851" s="105"/>
      <c r="J1851"/>
      <c r="K1851"/>
      <c r="L1851"/>
      <c r="M1851"/>
      <c r="N1851"/>
      <c r="O1851"/>
    </row>
    <row r="1852" spans="1:15">
      <c r="A1852" s="105"/>
      <c r="J1852"/>
      <c r="K1852"/>
      <c r="L1852"/>
      <c r="M1852"/>
      <c r="N1852"/>
      <c r="O1852"/>
    </row>
    <row r="1853" spans="1:15">
      <c r="A1853" s="105"/>
      <c r="J1853"/>
      <c r="K1853"/>
      <c r="L1853"/>
      <c r="M1853"/>
      <c r="N1853"/>
      <c r="O1853"/>
    </row>
    <row r="1854" spans="1:15">
      <c r="A1854" s="105"/>
      <c r="J1854"/>
      <c r="K1854"/>
      <c r="L1854"/>
      <c r="M1854"/>
      <c r="N1854"/>
      <c r="O1854"/>
    </row>
    <row r="1855" spans="1:15">
      <c r="A1855" s="105"/>
      <c r="J1855"/>
      <c r="K1855"/>
      <c r="L1855"/>
      <c r="M1855"/>
      <c r="N1855"/>
      <c r="O1855"/>
    </row>
    <row r="1856" spans="1:15">
      <c r="A1856" s="105"/>
      <c r="J1856"/>
      <c r="K1856"/>
      <c r="L1856"/>
      <c r="M1856"/>
      <c r="N1856"/>
      <c r="O1856"/>
    </row>
    <row r="1857" spans="1:15">
      <c r="A1857" s="105"/>
      <c r="J1857"/>
      <c r="K1857"/>
      <c r="L1857"/>
      <c r="M1857"/>
      <c r="N1857"/>
      <c r="O1857"/>
    </row>
    <row r="1858" spans="1:15">
      <c r="A1858" s="105"/>
      <c r="J1858"/>
      <c r="K1858"/>
      <c r="L1858"/>
      <c r="M1858"/>
      <c r="N1858"/>
      <c r="O1858"/>
    </row>
    <row r="1859" spans="1:15">
      <c r="A1859" s="105"/>
      <c r="J1859"/>
      <c r="K1859"/>
      <c r="L1859"/>
      <c r="M1859"/>
      <c r="N1859"/>
      <c r="O1859"/>
    </row>
    <row r="1860" spans="1:15">
      <c r="A1860" s="105"/>
      <c r="J1860"/>
      <c r="K1860"/>
      <c r="L1860"/>
      <c r="M1860"/>
      <c r="N1860"/>
      <c r="O1860"/>
    </row>
    <row r="1861" spans="1:15">
      <c r="A1861" s="105"/>
      <c r="J1861"/>
      <c r="K1861"/>
      <c r="L1861"/>
      <c r="M1861"/>
      <c r="N1861"/>
      <c r="O1861"/>
    </row>
    <row r="1862" spans="1:15">
      <c r="A1862" s="105"/>
      <c r="J1862"/>
      <c r="K1862"/>
      <c r="L1862"/>
      <c r="M1862"/>
      <c r="N1862"/>
      <c r="O1862"/>
    </row>
    <row r="1863" spans="1:15">
      <c r="A1863" s="105"/>
      <c r="J1863"/>
      <c r="K1863"/>
      <c r="L1863"/>
      <c r="M1863"/>
      <c r="N1863"/>
      <c r="O1863"/>
    </row>
    <row r="1864" spans="1:15">
      <c r="A1864" s="105"/>
      <c r="J1864"/>
      <c r="K1864"/>
      <c r="L1864"/>
      <c r="M1864"/>
      <c r="N1864"/>
      <c r="O1864"/>
    </row>
    <row r="1865" spans="1:15">
      <c r="A1865" s="105"/>
      <c r="J1865"/>
      <c r="K1865"/>
      <c r="L1865"/>
      <c r="M1865"/>
      <c r="N1865"/>
      <c r="O1865"/>
    </row>
    <row r="1866" spans="1:15">
      <c r="A1866" s="105"/>
      <c r="J1866"/>
      <c r="K1866"/>
      <c r="L1866"/>
      <c r="M1866"/>
      <c r="N1866"/>
      <c r="O1866"/>
    </row>
    <row r="1867" spans="1:15">
      <c r="A1867" s="105"/>
      <c r="J1867"/>
      <c r="K1867"/>
      <c r="L1867"/>
      <c r="M1867"/>
      <c r="N1867"/>
      <c r="O1867"/>
    </row>
    <row r="1868" spans="1:15">
      <c r="A1868" s="105"/>
      <c r="J1868"/>
      <c r="K1868"/>
      <c r="L1868"/>
      <c r="M1868"/>
      <c r="N1868"/>
      <c r="O1868"/>
    </row>
    <row r="1869" spans="1:15">
      <c r="A1869" s="105"/>
      <c r="J1869"/>
      <c r="K1869"/>
      <c r="L1869"/>
      <c r="M1869"/>
      <c r="N1869"/>
      <c r="O1869"/>
    </row>
    <row r="1870" spans="1:15">
      <c r="A1870" s="105"/>
      <c r="J1870"/>
      <c r="K1870"/>
      <c r="L1870"/>
      <c r="M1870"/>
      <c r="N1870"/>
      <c r="O1870"/>
    </row>
    <row r="1871" spans="1:15">
      <c r="A1871" s="105"/>
      <c r="J1871"/>
      <c r="K1871"/>
      <c r="L1871"/>
      <c r="M1871"/>
      <c r="N1871"/>
      <c r="O1871"/>
    </row>
    <row r="1872" spans="1:15">
      <c r="A1872" s="105"/>
      <c r="J1872"/>
      <c r="K1872"/>
      <c r="L1872"/>
      <c r="M1872"/>
      <c r="N1872"/>
      <c r="O1872"/>
    </row>
    <row r="1873" spans="1:15">
      <c r="A1873" s="105"/>
      <c r="J1873"/>
      <c r="K1873"/>
      <c r="L1873"/>
      <c r="M1873"/>
      <c r="N1873"/>
      <c r="O1873"/>
    </row>
    <row r="1874" spans="1:15">
      <c r="A1874" s="105"/>
      <c r="J1874"/>
      <c r="K1874"/>
      <c r="L1874"/>
      <c r="M1874"/>
      <c r="N1874"/>
      <c r="O1874"/>
    </row>
    <row r="1875" spans="1:15">
      <c r="A1875" s="105"/>
      <c r="J1875"/>
      <c r="K1875"/>
      <c r="L1875"/>
      <c r="M1875"/>
      <c r="N1875"/>
      <c r="O1875"/>
    </row>
    <row r="1876" spans="1:15">
      <c r="A1876" s="105"/>
      <c r="J1876"/>
      <c r="K1876"/>
      <c r="L1876"/>
      <c r="M1876"/>
      <c r="N1876"/>
      <c r="O1876"/>
    </row>
    <row r="1877" spans="1:15">
      <c r="A1877" s="105"/>
      <c r="J1877"/>
      <c r="K1877"/>
      <c r="L1877"/>
      <c r="M1877"/>
      <c r="N1877"/>
      <c r="O1877"/>
    </row>
    <row r="1878" spans="1:15">
      <c r="A1878" s="105"/>
      <c r="J1878"/>
      <c r="K1878"/>
      <c r="L1878"/>
      <c r="M1878"/>
      <c r="N1878"/>
      <c r="O1878"/>
    </row>
    <row r="1879" spans="1:15">
      <c r="A1879" s="105"/>
      <c r="J1879"/>
      <c r="K1879"/>
      <c r="L1879"/>
      <c r="M1879"/>
      <c r="N1879"/>
      <c r="O1879"/>
    </row>
    <row r="1880" spans="1:15">
      <c r="A1880" s="105"/>
      <c r="J1880"/>
      <c r="K1880"/>
      <c r="L1880"/>
      <c r="M1880"/>
      <c r="N1880"/>
      <c r="O1880"/>
    </row>
    <row r="1881" spans="1:15">
      <c r="A1881" s="105"/>
      <c r="J1881"/>
      <c r="K1881"/>
      <c r="L1881"/>
      <c r="M1881"/>
      <c r="N1881"/>
      <c r="O1881"/>
    </row>
    <row r="1882" spans="1:15">
      <c r="A1882" s="105"/>
      <c r="J1882"/>
      <c r="K1882"/>
      <c r="L1882"/>
      <c r="M1882"/>
      <c r="N1882"/>
      <c r="O1882"/>
    </row>
    <row r="1883" spans="1:15">
      <c r="A1883" s="105"/>
      <c r="J1883"/>
      <c r="K1883"/>
      <c r="L1883"/>
      <c r="M1883"/>
      <c r="N1883"/>
      <c r="O1883"/>
    </row>
    <row r="1884" spans="1:15">
      <c r="A1884" s="105"/>
      <c r="J1884"/>
      <c r="K1884"/>
      <c r="L1884"/>
      <c r="M1884"/>
      <c r="N1884"/>
      <c r="O1884"/>
    </row>
    <row r="1885" spans="1:15">
      <c r="A1885" s="105"/>
      <c r="J1885"/>
      <c r="K1885"/>
      <c r="L1885"/>
      <c r="M1885"/>
      <c r="N1885"/>
      <c r="O1885"/>
    </row>
    <row r="1886" spans="1:15">
      <c r="A1886" s="105"/>
      <c r="J1886"/>
      <c r="K1886"/>
      <c r="L1886"/>
      <c r="M1886"/>
      <c r="N1886"/>
      <c r="O1886"/>
    </row>
    <row r="1887" spans="1:15">
      <c r="A1887" s="105"/>
      <c r="J1887"/>
      <c r="K1887"/>
      <c r="L1887"/>
      <c r="M1887"/>
      <c r="N1887"/>
      <c r="O1887"/>
    </row>
    <row r="1888" spans="1:15">
      <c r="A1888" s="105"/>
      <c r="J1888"/>
      <c r="K1888"/>
      <c r="L1888"/>
      <c r="M1888"/>
      <c r="N1888"/>
      <c r="O1888"/>
    </row>
    <row r="1889" spans="1:15">
      <c r="A1889" s="105"/>
      <c r="J1889"/>
      <c r="K1889"/>
      <c r="L1889"/>
      <c r="M1889"/>
      <c r="N1889"/>
      <c r="O1889"/>
    </row>
    <row r="1890" spans="1:15">
      <c r="A1890" s="105"/>
      <c r="J1890"/>
      <c r="K1890"/>
      <c r="L1890"/>
      <c r="M1890"/>
      <c r="N1890"/>
      <c r="O1890"/>
    </row>
    <row r="1891" spans="1:15">
      <c r="A1891" s="105"/>
      <c r="J1891"/>
      <c r="K1891"/>
      <c r="L1891"/>
      <c r="M1891"/>
      <c r="N1891"/>
      <c r="O1891"/>
    </row>
    <row r="1892" spans="1:15">
      <c r="A1892" s="105"/>
      <c r="J1892"/>
      <c r="K1892"/>
      <c r="L1892"/>
      <c r="M1892"/>
      <c r="N1892"/>
      <c r="O1892"/>
    </row>
    <row r="1893" spans="1:15">
      <c r="A1893" s="105"/>
      <c r="J1893"/>
      <c r="K1893"/>
      <c r="L1893"/>
      <c r="M1893"/>
      <c r="N1893"/>
      <c r="O1893"/>
    </row>
    <row r="1894" spans="1:15">
      <c r="A1894" s="105"/>
      <c r="J1894"/>
      <c r="K1894"/>
      <c r="L1894"/>
      <c r="M1894"/>
      <c r="N1894"/>
      <c r="O1894"/>
    </row>
    <row r="1895" spans="1:15">
      <c r="A1895" s="105"/>
      <c r="J1895"/>
      <c r="K1895"/>
      <c r="L1895"/>
      <c r="M1895"/>
      <c r="N1895"/>
      <c r="O1895"/>
    </row>
    <row r="1896" spans="1:15">
      <c r="A1896" s="105"/>
      <c r="J1896"/>
      <c r="K1896"/>
      <c r="L1896"/>
      <c r="M1896"/>
      <c r="N1896"/>
      <c r="O1896"/>
    </row>
    <row r="1897" spans="1:15">
      <c r="A1897" s="105"/>
      <c r="J1897"/>
      <c r="K1897"/>
      <c r="L1897"/>
      <c r="M1897"/>
      <c r="N1897"/>
      <c r="O1897"/>
    </row>
    <row r="1898" spans="1:15">
      <c r="A1898" s="105"/>
      <c r="J1898"/>
      <c r="K1898"/>
      <c r="L1898"/>
      <c r="M1898"/>
      <c r="N1898"/>
      <c r="O1898"/>
    </row>
    <row r="1899" spans="1:15">
      <c r="A1899" s="105"/>
      <c r="J1899"/>
      <c r="K1899"/>
      <c r="L1899"/>
      <c r="M1899"/>
      <c r="N1899"/>
      <c r="O1899"/>
    </row>
    <row r="1900" spans="1:15">
      <c r="A1900" s="105"/>
      <c r="J1900"/>
      <c r="K1900"/>
      <c r="L1900"/>
      <c r="M1900"/>
      <c r="N1900"/>
      <c r="O1900"/>
    </row>
    <row r="1901" spans="1:15">
      <c r="A1901" s="105"/>
      <c r="J1901"/>
      <c r="K1901"/>
      <c r="L1901"/>
      <c r="M1901"/>
      <c r="N1901"/>
      <c r="O1901"/>
    </row>
    <row r="1902" spans="1:15">
      <c r="A1902" s="105"/>
      <c r="J1902"/>
      <c r="K1902"/>
      <c r="L1902"/>
      <c r="M1902"/>
      <c r="N1902"/>
      <c r="O1902"/>
    </row>
    <row r="1903" spans="1:15">
      <c r="A1903" s="105"/>
      <c r="J1903"/>
      <c r="K1903"/>
      <c r="L1903"/>
      <c r="M1903"/>
      <c r="N1903"/>
      <c r="O1903"/>
    </row>
    <row r="1904" spans="1:15">
      <c r="A1904" s="105"/>
      <c r="J1904"/>
      <c r="K1904"/>
      <c r="L1904"/>
      <c r="M1904"/>
      <c r="N1904"/>
      <c r="O1904"/>
    </row>
    <row r="1905" spans="1:15">
      <c r="A1905" s="105"/>
      <c r="J1905"/>
      <c r="K1905"/>
      <c r="L1905"/>
      <c r="M1905"/>
      <c r="N1905"/>
      <c r="O1905"/>
    </row>
    <row r="1906" spans="1:15">
      <c r="A1906" s="105"/>
      <c r="J1906"/>
      <c r="K1906"/>
      <c r="L1906"/>
      <c r="M1906"/>
      <c r="N1906"/>
      <c r="O1906"/>
    </row>
    <row r="1907" spans="1:15">
      <c r="A1907" s="105"/>
      <c r="J1907"/>
      <c r="K1907"/>
      <c r="L1907"/>
      <c r="M1907"/>
      <c r="N1907"/>
      <c r="O1907"/>
    </row>
    <row r="1908" spans="1:15">
      <c r="A1908" s="105"/>
      <c r="J1908"/>
      <c r="K1908"/>
      <c r="L1908"/>
      <c r="M1908"/>
      <c r="N1908"/>
      <c r="O1908"/>
    </row>
    <row r="1909" spans="1:15">
      <c r="A1909" s="105"/>
      <c r="J1909"/>
      <c r="K1909"/>
      <c r="L1909"/>
      <c r="M1909"/>
      <c r="N1909"/>
      <c r="O1909"/>
    </row>
    <row r="1910" spans="1:15">
      <c r="A1910" s="105"/>
      <c r="J1910"/>
      <c r="K1910"/>
      <c r="L1910"/>
      <c r="M1910"/>
      <c r="N1910"/>
      <c r="O1910"/>
    </row>
    <row r="1911" spans="1:15">
      <c r="A1911" s="105"/>
      <c r="J1911"/>
      <c r="K1911"/>
      <c r="L1911"/>
      <c r="M1911"/>
      <c r="N1911"/>
      <c r="O1911"/>
    </row>
    <row r="1912" spans="1:15">
      <c r="A1912" s="105"/>
      <c r="J1912"/>
      <c r="K1912"/>
      <c r="L1912"/>
      <c r="M1912"/>
      <c r="N1912"/>
      <c r="O1912"/>
    </row>
    <row r="1913" spans="1:15">
      <c r="A1913" s="105"/>
      <c r="J1913"/>
      <c r="K1913"/>
      <c r="L1913"/>
      <c r="M1913"/>
      <c r="N1913"/>
      <c r="O1913"/>
    </row>
    <row r="1914" spans="1:15">
      <c r="A1914" s="105"/>
      <c r="J1914"/>
      <c r="K1914"/>
      <c r="L1914"/>
      <c r="M1914"/>
      <c r="N1914"/>
      <c r="O1914"/>
    </row>
    <row r="1915" spans="1:15">
      <c r="A1915" s="105"/>
      <c r="J1915"/>
      <c r="K1915"/>
      <c r="L1915"/>
      <c r="M1915"/>
      <c r="N1915"/>
      <c r="O1915"/>
    </row>
    <row r="1916" spans="1:15">
      <c r="A1916" s="105"/>
      <c r="J1916"/>
      <c r="K1916"/>
      <c r="L1916"/>
      <c r="M1916"/>
      <c r="N1916"/>
      <c r="O1916"/>
    </row>
    <row r="1917" spans="1:15">
      <c r="A1917" s="105"/>
      <c r="J1917"/>
      <c r="K1917"/>
      <c r="L1917"/>
      <c r="M1917"/>
      <c r="N1917"/>
      <c r="O1917"/>
    </row>
    <row r="1918" spans="1:15">
      <c r="A1918" s="105"/>
      <c r="J1918"/>
      <c r="K1918"/>
      <c r="L1918"/>
      <c r="M1918"/>
      <c r="N1918"/>
      <c r="O1918"/>
    </row>
    <row r="1919" spans="1:15">
      <c r="A1919" s="105"/>
      <c r="J1919"/>
      <c r="K1919"/>
      <c r="L1919"/>
      <c r="M1919"/>
      <c r="N1919"/>
      <c r="O1919"/>
    </row>
    <row r="1920" spans="1:15">
      <c r="A1920" s="105"/>
      <c r="J1920"/>
      <c r="K1920"/>
      <c r="L1920"/>
      <c r="M1920"/>
      <c r="N1920"/>
      <c r="O1920"/>
    </row>
    <row r="1921" spans="1:15">
      <c r="A1921" s="105"/>
      <c r="J1921"/>
      <c r="K1921"/>
      <c r="L1921"/>
      <c r="M1921"/>
      <c r="N1921"/>
      <c r="O1921"/>
    </row>
    <row r="1922" spans="1:15">
      <c r="A1922" s="105"/>
      <c r="J1922"/>
      <c r="K1922"/>
      <c r="L1922"/>
      <c r="M1922"/>
      <c r="N1922"/>
      <c r="O1922"/>
    </row>
    <row r="1923" spans="1:15">
      <c r="A1923" s="105"/>
      <c r="J1923"/>
      <c r="K1923"/>
      <c r="L1923"/>
      <c r="M1923"/>
      <c r="N1923"/>
      <c r="O1923"/>
    </row>
    <row r="1924" spans="1:15">
      <c r="A1924" s="105"/>
      <c r="J1924"/>
      <c r="K1924"/>
      <c r="L1924"/>
      <c r="M1924"/>
      <c r="N1924"/>
      <c r="O1924"/>
    </row>
    <row r="1925" spans="1:15">
      <c r="A1925" s="105"/>
      <c r="J1925"/>
      <c r="K1925"/>
      <c r="L1925"/>
      <c r="M1925"/>
      <c r="N1925"/>
      <c r="O1925"/>
    </row>
    <row r="1926" spans="1:15">
      <c r="A1926" s="105"/>
      <c r="J1926"/>
      <c r="K1926"/>
      <c r="L1926"/>
      <c r="M1926"/>
      <c r="N1926"/>
      <c r="O1926"/>
    </row>
    <row r="1927" spans="1:15">
      <c r="A1927" s="105"/>
      <c r="J1927"/>
      <c r="K1927"/>
      <c r="L1927"/>
      <c r="M1927"/>
      <c r="N1927"/>
      <c r="O1927"/>
    </row>
    <row r="1928" spans="1:15">
      <c r="A1928" s="105"/>
      <c r="J1928"/>
      <c r="K1928"/>
      <c r="L1928"/>
      <c r="M1928"/>
      <c r="N1928"/>
      <c r="O1928"/>
    </row>
    <row r="1929" spans="1:15">
      <c r="A1929" s="105"/>
      <c r="J1929"/>
      <c r="K1929"/>
      <c r="L1929"/>
      <c r="M1929"/>
      <c r="N1929"/>
      <c r="O1929"/>
    </row>
    <row r="1930" spans="1:15">
      <c r="A1930" s="105"/>
      <c r="J1930"/>
      <c r="K1930"/>
      <c r="L1930"/>
      <c r="M1930"/>
      <c r="N1930"/>
      <c r="O1930"/>
    </row>
    <row r="1931" spans="1:15">
      <c r="A1931" s="105"/>
      <c r="J1931"/>
      <c r="K1931"/>
      <c r="L1931"/>
      <c r="M1931"/>
      <c r="N1931"/>
      <c r="O1931"/>
    </row>
    <row r="1932" spans="1:15">
      <c r="A1932" s="105"/>
      <c r="J1932"/>
      <c r="K1932"/>
      <c r="L1932"/>
      <c r="M1932"/>
      <c r="N1932"/>
      <c r="O1932"/>
    </row>
    <row r="1933" spans="1:15">
      <c r="A1933" s="105"/>
      <c r="J1933"/>
      <c r="K1933"/>
      <c r="L1933"/>
      <c r="M1933"/>
      <c r="N1933"/>
      <c r="O1933"/>
    </row>
    <row r="1934" spans="1:15">
      <c r="A1934" s="105"/>
      <c r="J1934"/>
      <c r="K1934"/>
      <c r="L1934"/>
      <c r="M1934"/>
      <c r="N1934"/>
      <c r="O1934"/>
    </row>
    <row r="1935" spans="1:15">
      <c r="A1935" s="105"/>
      <c r="J1935"/>
      <c r="K1935"/>
      <c r="L1935"/>
      <c r="M1935"/>
      <c r="N1935"/>
      <c r="O1935"/>
    </row>
    <row r="1936" spans="1:15">
      <c r="A1936" s="105"/>
      <c r="J1936"/>
      <c r="K1936"/>
      <c r="L1936"/>
      <c r="M1936"/>
      <c r="N1936"/>
      <c r="O1936"/>
    </row>
    <row r="1937" spans="1:15">
      <c r="A1937" s="105"/>
      <c r="J1937"/>
      <c r="K1937"/>
      <c r="L1937"/>
      <c r="M1937"/>
      <c r="N1937"/>
      <c r="O1937"/>
    </row>
    <row r="1938" spans="1:15">
      <c r="A1938" s="105"/>
      <c r="J1938"/>
      <c r="K1938"/>
      <c r="L1938"/>
      <c r="M1938"/>
      <c r="N1938"/>
      <c r="O1938"/>
    </row>
    <row r="1939" spans="1:15">
      <c r="A1939" s="105"/>
      <c r="J1939"/>
      <c r="K1939"/>
      <c r="L1939"/>
      <c r="M1939"/>
      <c r="N1939"/>
      <c r="O1939"/>
    </row>
    <row r="1940" spans="1:15">
      <c r="A1940" s="105"/>
      <c r="J1940"/>
      <c r="K1940"/>
      <c r="L1940"/>
      <c r="M1940"/>
      <c r="N1940"/>
      <c r="O1940"/>
    </row>
    <row r="1941" spans="1:15">
      <c r="A1941" s="105"/>
      <c r="J1941"/>
      <c r="K1941"/>
      <c r="L1941"/>
      <c r="M1941"/>
      <c r="N1941"/>
      <c r="O1941"/>
    </row>
    <row r="1942" spans="1:15">
      <c r="A1942" s="105"/>
      <c r="J1942"/>
      <c r="K1942"/>
      <c r="L1942"/>
      <c r="M1942"/>
      <c r="N1942"/>
      <c r="O1942"/>
    </row>
    <row r="1943" spans="1:15">
      <c r="A1943" s="105"/>
      <c r="J1943"/>
      <c r="K1943"/>
      <c r="L1943"/>
      <c r="M1943"/>
      <c r="N1943"/>
      <c r="O1943"/>
    </row>
    <row r="1944" spans="1:15">
      <c r="A1944" s="105"/>
      <c r="J1944"/>
      <c r="K1944"/>
      <c r="L1944"/>
      <c r="M1944"/>
      <c r="N1944"/>
      <c r="O1944"/>
    </row>
    <row r="1945" spans="1:15">
      <c r="A1945" s="105"/>
      <c r="J1945"/>
      <c r="K1945"/>
      <c r="L1945"/>
      <c r="M1945"/>
      <c r="N1945"/>
      <c r="O1945"/>
    </row>
    <row r="1946" spans="1:15">
      <c r="A1946" s="105"/>
      <c r="J1946"/>
      <c r="K1946"/>
      <c r="L1946"/>
      <c r="M1946"/>
      <c r="N1946"/>
      <c r="O1946"/>
    </row>
    <row r="1947" spans="1:15">
      <c r="A1947" s="105"/>
      <c r="J1947"/>
      <c r="K1947"/>
      <c r="L1947"/>
      <c r="M1947"/>
      <c r="N1947"/>
      <c r="O1947"/>
    </row>
    <row r="1948" spans="1:15">
      <c r="A1948" s="105"/>
      <c r="J1948"/>
      <c r="K1948"/>
      <c r="L1948"/>
      <c r="M1948"/>
      <c r="N1948"/>
      <c r="O1948"/>
    </row>
    <row r="1949" spans="1:15">
      <c r="A1949" s="105"/>
      <c r="J1949"/>
      <c r="K1949"/>
      <c r="L1949"/>
      <c r="M1949"/>
      <c r="N1949"/>
      <c r="O1949"/>
    </row>
    <row r="1950" spans="1:15">
      <c r="A1950" s="105"/>
      <c r="J1950"/>
      <c r="K1950"/>
      <c r="L1950"/>
      <c r="M1950"/>
      <c r="N1950"/>
      <c r="O1950"/>
    </row>
    <row r="1951" spans="1:15">
      <c r="A1951" s="105"/>
      <c r="J1951"/>
      <c r="K1951"/>
      <c r="L1951"/>
      <c r="M1951"/>
      <c r="N1951"/>
      <c r="O1951"/>
    </row>
    <row r="1952" spans="1:15">
      <c r="A1952" s="105"/>
      <c r="J1952"/>
      <c r="K1952"/>
      <c r="L1952"/>
      <c r="M1952"/>
      <c r="N1952"/>
      <c r="O1952"/>
    </row>
    <row r="1953" spans="1:15">
      <c r="A1953" s="105"/>
      <c r="J1953"/>
      <c r="K1953"/>
      <c r="L1953"/>
      <c r="M1953"/>
      <c r="N1953"/>
      <c r="O1953"/>
    </row>
    <row r="1954" spans="1:15">
      <c r="A1954" s="105"/>
      <c r="J1954"/>
      <c r="K1954"/>
      <c r="L1954"/>
      <c r="M1954"/>
      <c r="N1954"/>
      <c r="O1954"/>
    </row>
    <row r="1955" spans="1:15">
      <c r="A1955" s="105"/>
      <c r="J1955"/>
      <c r="K1955"/>
      <c r="L1955"/>
      <c r="M1955"/>
      <c r="N1955"/>
      <c r="O1955"/>
    </row>
    <row r="1956" spans="1:15">
      <c r="A1956" s="105"/>
      <c r="J1956"/>
      <c r="K1956"/>
      <c r="L1956"/>
      <c r="M1956"/>
      <c r="N1956"/>
      <c r="O1956"/>
    </row>
    <row r="1957" spans="1:15">
      <c r="A1957" s="105"/>
      <c r="J1957"/>
      <c r="K1957"/>
      <c r="L1957"/>
      <c r="M1957"/>
      <c r="N1957"/>
      <c r="O1957"/>
    </row>
    <row r="1958" spans="1:15">
      <c r="A1958" s="105"/>
      <c r="J1958"/>
      <c r="K1958"/>
      <c r="L1958"/>
      <c r="M1958"/>
      <c r="N1958"/>
      <c r="O1958"/>
    </row>
    <row r="1959" spans="1:15">
      <c r="A1959" s="105"/>
      <c r="J1959"/>
      <c r="K1959"/>
      <c r="L1959"/>
      <c r="M1959"/>
      <c r="N1959"/>
      <c r="O1959"/>
    </row>
    <row r="1960" spans="1:15">
      <c r="A1960" s="105"/>
      <c r="J1960"/>
      <c r="K1960"/>
      <c r="L1960"/>
      <c r="M1960"/>
      <c r="N1960"/>
      <c r="O1960"/>
    </row>
    <row r="1961" spans="1:15">
      <c r="A1961" s="105"/>
      <c r="J1961"/>
      <c r="K1961"/>
      <c r="L1961"/>
      <c r="M1961"/>
      <c r="N1961"/>
      <c r="O1961"/>
    </row>
    <row r="1962" spans="1:15">
      <c r="A1962" s="105"/>
      <c r="J1962"/>
      <c r="K1962"/>
      <c r="L1962"/>
      <c r="M1962"/>
      <c r="N1962"/>
      <c r="O1962"/>
    </row>
    <row r="1963" spans="1:15">
      <c r="A1963" s="105"/>
      <c r="J1963"/>
      <c r="K1963"/>
      <c r="L1963"/>
      <c r="M1963"/>
      <c r="N1963"/>
      <c r="O1963"/>
    </row>
    <row r="1964" spans="1:15">
      <c r="A1964" s="105"/>
      <c r="J1964"/>
      <c r="K1964"/>
      <c r="L1964"/>
      <c r="M1964"/>
      <c r="N1964"/>
      <c r="O1964"/>
    </row>
    <row r="1965" spans="1:15">
      <c r="A1965" s="105"/>
      <c r="J1965"/>
      <c r="K1965"/>
      <c r="L1965"/>
      <c r="M1965"/>
      <c r="N1965"/>
      <c r="O1965"/>
    </row>
    <row r="1966" spans="1:15">
      <c r="A1966" s="105"/>
      <c r="J1966"/>
      <c r="K1966"/>
      <c r="L1966"/>
      <c r="M1966"/>
      <c r="N1966"/>
      <c r="O1966"/>
    </row>
    <row r="1967" spans="1:15">
      <c r="A1967" s="105"/>
      <c r="J1967"/>
      <c r="K1967"/>
      <c r="L1967"/>
      <c r="M1967"/>
      <c r="N1967"/>
      <c r="O1967"/>
    </row>
    <row r="1968" spans="1:15">
      <c r="A1968" s="105"/>
      <c r="J1968"/>
      <c r="K1968"/>
      <c r="L1968"/>
      <c r="M1968"/>
      <c r="N1968"/>
      <c r="O1968"/>
    </row>
    <row r="1969" spans="1:15">
      <c r="A1969" s="105"/>
      <c r="J1969"/>
      <c r="K1969"/>
      <c r="L1969"/>
      <c r="M1969"/>
      <c r="N1969"/>
      <c r="O1969"/>
    </row>
    <row r="1970" spans="1:15">
      <c r="A1970" s="105"/>
      <c r="J1970"/>
      <c r="K1970"/>
      <c r="L1970"/>
      <c r="M1970"/>
      <c r="N1970"/>
      <c r="O1970"/>
    </row>
    <row r="1971" spans="1:15">
      <c r="A1971" s="105"/>
      <c r="J1971"/>
      <c r="K1971"/>
      <c r="L1971"/>
      <c r="M1971"/>
      <c r="N1971"/>
      <c r="O1971"/>
    </row>
    <row r="1972" spans="1:15">
      <c r="A1972" s="105"/>
      <c r="J1972"/>
      <c r="K1972"/>
      <c r="L1972"/>
      <c r="M1972"/>
      <c r="N1972"/>
      <c r="O1972"/>
    </row>
    <row r="1973" spans="1:15">
      <c r="A1973" s="105"/>
      <c r="J1973"/>
      <c r="K1973"/>
      <c r="L1973"/>
      <c r="M1973"/>
      <c r="N1973"/>
      <c r="O1973"/>
    </row>
    <row r="1974" spans="1:15">
      <c r="A1974" s="105"/>
      <c r="J1974"/>
      <c r="K1974"/>
      <c r="L1974"/>
      <c r="M1974"/>
      <c r="N1974"/>
      <c r="O1974"/>
    </row>
    <row r="1975" spans="1:15">
      <c r="A1975" s="105"/>
      <c r="J1975"/>
      <c r="K1975"/>
      <c r="L1975"/>
      <c r="M1975"/>
      <c r="N1975"/>
      <c r="O1975"/>
    </row>
    <row r="1976" spans="1:15">
      <c r="A1976" s="105"/>
      <c r="J1976"/>
      <c r="K1976"/>
      <c r="L1976"/>
      <c r="M1976"/>
      <c r="N1976"/>
      <c r="O1976"/>
    </row>
    <row r="1977" spans="1:15">
      <c r="A1977" s="105"/>
      <c r="J1977"/>
      <c r="K1977"/>
      <c r="L1977"/>
      <c r="M1977"/>
      <c r="N1977"/>
      <c r="O1977"/>
    </row>
    <row r="1978" spans="1:15">
      <c r="A1978" s="105"/>
      <c r="J1978"/>
      <c r="K1978"/>
      <c r="L1978"/>
      <c r="M1978"/>
      <c r="N1978"/>
      <c r="O1978"/>
    </row>
    <row r="1979" spans="1:15">
      <c r="A1979" s="105"/>
      <c r="J1979"/>
      <c r="K1979"/>
      <c r="L1979"/>
      <c r="M1979"/>
      <c r="N1979"/>
      <c r="O1979"/>
    </row>
    <row r="1980" spans="1:15">
      <c r="A1980" s="105"/>
      <c r="J1980"/>
      <c r="K1980"/>
      <c r="L1980"/>
      <c r="M1980"/>
      <c r="N1980"/>
      <c r="O1980"/>
    </row>
    <row r="1981" spans="1:15">
      <c r="A1981" s="105"/>
      <c r="J1981"/>
      <c r="K1981"/>
      <c r="L1981"/>
      <c r="M1981"/>
      <c r="N1981"/>
      <c r="O1981"/>
    </row>
    <row r="1982" spans="1:15">
      <c r="A1982" s="105"/>
      <c r="J1982"/>
      <c r="K1982"/>
      <c r="L1982"/>
      <c r="M1982"/>
      <c r="N1982"/>
      <c r="O1982"/>
    </row>
    <row r="1983" spans="1:15">
      <c r="A1983" s="105"/>
      <c r="J1983"/>
      <c r="K1983"/>
      <c r="L1983"/>
      <c r="M1983"/>
      <c r="N1983"/>
      <c r="O1983"/>
    </row>
    <row r="1984" spans="1:15">
      <c r="A1984" s="105"/>
      <c r="J1984"/>
      <c r="K1984"/>
      <c r="L1984"/>
      <c r="M1984"/>
      <c r="N1984"/>
      <c r="O1984"/>
    </row>
    <row r="1985" spans="1:15">
      <c r="A1985" s="105"/>
      <c r="J1985"/>
      <c r="K1985"/>
      <c r="L1985"/>
      <c r="M1985"/>
      <c r="N1985"/>
      <c r="O1985"/>
    </row>
    <row r="1986" spans="1:15">
      <c r="A1986" s="105"/>
      <c r="J1986"/>
      <c r="K1986"/>
      <c r="L1986"/>
      <c r="M1986"/>
      <c r="N1986"/>
      <c r="O1986"/>
    </row>
    <row r="1987" spans="1:15">
      <c r="A1987" s="105"/>
      <c r="J1987"/>
      <c r="K1987"/>
      <c r="L1987"/>
      <c r="M1987"/>
      <c r="N1987"/>
      <c r="O1987"/>
    </row>
    <row r="1988" spans="1:15">
      <c r="A1988" s="105"/>
      <c r="J1988"/>
      <c r="K1988"/>
      <c r="L1988"/>
      <c r="M1988"/>
      <c r="N1988"/>
      <c r="O1988"/>
    </row>
    <row r="1989" spans="1:15">
      <c r="A1989" s="105"/>
      <c r="J1989"/>
      <c r="K1989"/>
      <c r="L1989"/>
      <c r="M1989"/>
      <c r="N1989"/>
      <c r="O1989"/>
    </row>
    <row r="1990" spans="1:15">
      <c r="A1990" s="105"/>
      <c r="J1990"/>
      <c r="K1990"/>
      <c r="L1990"/>
      <c r="M1990"/>
      <c r="N1990"/>
      <c r="O1990"/>
    </row>
    <row r="1991" spans="1:15">
      <c r="A1991" s="105"/>
      <c r="J1991"/>
      <c r="K1991"/>
      <c r="L1991"/>
      <c r="M1991"/>
      <c r="N1991"/>
      <c r="O1991"/>
    </row>
    <row r="1992" spans="1:15">
      <c r="A1992" s="105"/>
      <c r="J1992"/>
      <c r="K1992"/>
      <c r="L1992"/>
      <c r="M1992"/>
      <c r="N1992"/>
      <c r="O1992"/>
    </row>
    <row r="1993" spans="1:15">
      <c r="A1993" s="105"/>
      <c r="J1993"/>
      <c r="K1993"/>
      <c r="L1993"/>
      <c r="M1993"/>
      <c r="N1993"/>
      <c r="O1993"/>
    </row>
    <row r="1994" spans="1:15">
      <c r="A1994" s="105"/>
      <c r="J1994"/>
      <c r="K1994"/>
      <c r="L1994"/>
      <c r="M1994"/>
      <c r="N1994"/>
      <c r="O1994"/>
    </row>
    <row r="1995" spans="1:15">
      <c r="A1995" s="105"/>
      <c r="J1995"/>
      <c r="K1995"/>
      <c r="L1995"/>
      <c r="M1995"/>
      <c r="N1995"/>
      <c r="O1995"/>
    </row>
    <row r="1996" spans="1:15">
      <c r="A1996" s="105"/>
      <c r="J1996"/>
      <c r="K1996"/>
      <c r="L1996"/>
      <c r="M1996"/>
      <c r="N1996"/>
      <c r="O1996"/>
    </row>
    <row r="1997" spans="1:15">
      <c r="A1997" s="105"/>
      <c r="J1997"/>
      <c r="K1997"/>
      <c r="L1997"/>
      <c r="M1997"/>
      <c r="N1997"/>
      <c r="O1997"/>
    </row>
    <row r="1998" spans="1:15">
      <c r="A1998" s="105"/>
      <c r="J1998"/>
      <c r="K1998"/>
      <c r="L1998"/>
      <c r="M1998"/>
      <c r="N1998"/>
      <c r="O1998"/>
    </row>
    <row r="1999" spans="1:15">
      <c r="A1999" s="105"/>
      <c r="J1999"/>
      <c r="K1999"/>
      <c r="L1999"/>
      <c r="M1999"/>
      <c r="N1999"/>
      <c r="O1999"/>
    </row>
    <row r="2000" spans="1:15">
      <c r="A2000" s="105"/>
      <c r="J2000"/>
      <c r="K2000"/>
      <c r="L2000"/>
      <c r="M2000"/>
      <c r="N2000"/>
      <c r="O2000"/>
    </row>
    <row r="2001" spans="1:15">
      <c r="A2001" s="105"/>
      <c r="J2001"/>
      <c r="K2001"/>
      <c r="L2001"/>
      <c r="M2001"/>
      <c r="N2001"/>
      <c r="O2001"/>
    </row>
    <row r="2002" spans="1:15">
      <c r="A2002" s="105"/>
      <c r="J2002"/>
      <c r="K2002"/>
      <c r="L2002"/>
      <c r="M2002"/>
      <c r="N2002"/>
      <c r="O2002"/>
    </row>
    <row r="2003" spans="1:15">
      <c r="A2003" s="105"/>
      <c r="J2003"/>
      <c r="K2003"/>
      <c r="L2003"/>
      <c r="M2003"/>
      <c r="N2003"/>
      <c r="O2003"/>
    </row>
    <row r="2004" spans="1:15">
      <c r="A2004" s="105"/>
      <c r="J2004"/>
      <c r="K2004"/>
      <c r="L2004"/>
      <c r="M2004"/>
      <c r="N2004"/>
      <c r="O2004"/>
    </row>
    <row r="2005" spans="1:15">
      <c r="A2005" s="105"/>
      <c r="J2005"/>
      <c r="K2005"/>
      <c r="L2005"/>
      <c r="M2005"/>
      <c r="N2005"/>
      <c r="O2005"/>
    </row>
    <row r="2006" spans="1:15">
      <c r="A2006" s="105"/>
      <c r="J2006"/>
      <c r="K2006"/>
      <c r="L2006"/>
      <c r="M2006"/>
      <c r="N2006"/>
      <c r="O2006"/>
    </row>
    <row r="2007" spans="1:15">
      <c r="A2007" s="105"/>
      <c r="J2007"/>
      <c r="K2007"/>
      <c r="L2007"/>
      <c r="M2007"/>
      <c r="N2007"/>
      <c r="O2007"/>
    </row>
    <row r="2008" spans="1:15">
      <c r="A2008" s="105"/>
      <c r="J2008"/>
      <c r="K2008"/>
      <c r="L2008"/>
      <c r="M2008"/>
      <c r="N2008"/>
      <c r="O2008"/>
    </row>
    <row r="2009" spans="1:15">
      <c r="A2009" s="105"/>
      <c r="J2009"/>
      <c r="K2009"/>
      <c r="L2009"/>
      <c r="M2009"/>
      <c r="N2009"/>
      <c r="O2009"/>
    </row>
    <row r="2010" spans="1:15">
      <c r="A2010" s="105"/>
      <c r="J2010"/>
      <c r="K2010"/>
      <c r="L2010"/>
      <c r="M2010"/>
      <c r="N2010"/>
      <c r="O2010"/>
    </row>
    <row r="2011" spans="1:15">
      <c r="A2011" s="105"/>
      <c r="J2011"/>
      <c r="K2011"/>
      <c r="L2011"/>
      <c r="M2011"/>
      <c r="N2011"/>
      <c r="O2011"/>
    </row>
    <row r="2012" spans="1:15">
      <c r="A2012" s="105"/>
      <c r="J2012"/>
      <c r="K2012"/>
      <c r="L2012"/>
      <c r="M2012"/>
      <c r="N2012"/>
      <c r="O2012"/>
    </row>
    <row r="2013" spans="1:15">
      <c r="A2013" s="105"/>
      <c r="J2013"/>
      <c r="K2013"/>
      <c r="L2013"/>
      <c r="M2013"/>
      <c r="N2013"/>
      <c r="O2013"/>
    </row>
    <row r="2014" spans="1:15">
      <c r="A2014" s="105"/>
      <c r="J2014"/>
      <c r="K2014"/>
      <c r="L2014"/>
      <c r="M2014"/>
      <c r="N2014"/>
      <c r="O2014"/>
    </row>
    <row r="2015" spans="1:15">
      <c r="A2015" s="105"/>
      <c r="J2015"/>
      <c r="K2015"/>
      <c r="L2015"/>
      <c r="M2015"/>
      <c r="N2015"/>
      <c r="O2015"/>
    </row>
    <row r="2016" spans="1:15">
      <c r="J2016"/>
      <c r="K2016"/>
      <c r="L2016"/>
      <c r="M2016"/>
      <c r="N2016"/>
      <c r="O2016"/>
    </row>
    <row r="2017" spans="1:15">
      <c r="A2017" s="105"/>
      <c r="J2017"/>
      <c r="K2017"/>
      <c r="L2017"/>
      <c r="M2017"/>
      <c r="N2017"/>
      <c r="O2017"/>
    </row>
    <row r="2018" spans="1:15">
      <c r="J2018"/>
      <c r="K2018"/>
      <c r="L2018"/>
      <c r="M2018"/>
      <c r="N2018"/>
      <c r="O2018"/>
    </row>
    <row r="2019" spans="1:15">
      <c r="J2019"/>
      <c r="K2019"/>
      <c r="L2019"/>
      <c r="M2019"/>
      <c r="N2019"/>
      <c r="O2019"/>
    </row>
    <row r="2020" spans="1:15">
      <c r="J2020"/>
      <c r="K2020"/>
      <c r="L2020"/>
      <c r="M2020"/>
      <c r="N2020"/>
      <c r="O2020"/>
    </row>
    <row r="2021" spans="1:15">
      <c r="J2021"/>
      <c r="K2021"/>
      <c r="L2021"/>
      <c r="M2021"/>
      <c r="N2021"/>
      <c r="O2021"/>
    </row>
    <row r="2022" spans="1:15">
      <c r="J2022"/>
      <c r="K2022"/>
      <c r="L2022"/>
      <c r="M2022"/>
      <c r="N2022"/>
      <c r="O2022"/>
    </row>
    <row r="2023" spans="1:15">
      <c r="J2023"/>
      <c r="K2023"/>
      <c r="L2023"/>
      <c r="M2023"/>
      <c r="N2023"/>
      <c r="O2023"/>
    </row>
    <row r="2024" spans="1:15">
      <c r="J2024"/>
      <c r="K2024"/>
      <c r="L2024"/>
      <c r="M2024"/>
      <c r="N2024"/>
      <c r="O2024"/>
    </row>
    <row r="2025" spans="1:15">
      <c r="J2025"/>
      <c r="K2025"/>
      <c r="L2025"/>
      <c r="M2025"/>
      <c r="N2025"/>
      <c r="O2025"/>
    </row>
    <row r="2026" spans="1:15">
      <c r="J2026"/>
      <c r="K2026"/>
      <c r="L2026"/>
      <c r="M2026"/>
      <c r="N2026"/>
      <c r="O2026"/>
    </row>
    <row r="2027" spans="1:15">
      <c r="J2027"/>
      <c r="K2027"/>
      <c r="L2027"/>
      <c r="M2027"/>
      <c r="N2027"/>
      <c r="O2027"/>
    </row>
    <row r="2028" spans="1:15">
      <c r="J2028"/>
      <c r="K2028"/>
      <c r="L2028"/>
      <c r="M2028"/>
      <c r="N2028"/>
      <c r="O2028"/>
    </row>
    <row r="2029" spans="1:15">
      <c r="J2029"/>
      <c r="K2029"/>
      <c r="L2029"/>
      <c r="M2029"/>
      <c r="N2029"/>
      <c r="O2029"/>
    </row>
    <row r="2030" spans="1:15">
      <c r="J2030"/>
      <c r="K2030"/>
      <c r="L2030"/>
      <c r="M2030"/>
      <c r="N2030"/>
      <c r="O2030"/>
    </row>
    <row r="2031" spans="1:15">
      <c r="J2031"/>
      <c r="K2031"/>
      <c r="L2031"/>
      <c r="M2031"/>
      <c r="N2031"/>
      <c r="O2031"/>
    </row>
    <row r="2032" spans="1:15">
      <c r="J2032"/>
      <c r="K2032"/>
      <c r="L2032"/>
      <c r="M2032"/>
      <c r="N2032"/>
      <c r="O2032"/>
    </row>
    <row r="2033" spans="10:15">
      <c r="J2033"/>
      <c r="K2033"/>
      <c r="L2033"/>
      <c r="M2033"/>
      <c r="N2033"/>
      <c r="O2033"/>
    </row>
    <row r="2034" spans="10:15">
      <c r="J2034"/>
      <c r="K2034"/>
      <c r="L2034"/>
      <c r="M2034"/>
      <c r="N2034"/>
      <c r="O2034"/>
    </row>
    <row r="2035" spans="10:15">
      <c r="J2035"/>
      <c r="K2035"/>
      <c r="L2035"/>
      <c r="M2035"/>
      <c r="N2035"/>
      <c r="O2035"/>
    </row>
    <row r="2036" spans="10:15">
      <c r="J2036"/>
      <c r="K2036"/>
      <c r="L2036"/>
      <c r="M2036"/>
      <c r="N2036"/>
      <c r="O2036"/>
    </row>
    <row r="2037" spans="10:15">
      <c r="J2037"/>
      <c r="K2037"/>
      <c r="L2037"/>
      <c r="M2037"/>
      <c r="N2037"/>
      <c r="O2037"/>
    </row>
    <row r="2038" spans="10:15">
      <c r="J2038"/>
      <c r="K2038"/>
      <c r="L2038"/>
      <c r="M2038"/>
      <c r="N2038"/>
      <c r="O2038"/>
    </row>
    <row r="2039" spans="10:15">
      <c r="J2039"/>
      <c r="K2039"/>
      <c r="L2039"/>
      <c r="M2039"/>
      <c r="N2039"/>
      <c r="O2039"/>
    </row>
    <row r="2040" spans="10:15">
      <c r="J2040"/>
      <c r="K2040"/>
      <c r="L2040"/>
      <c r="M2040"/>
      <c r="N2040"/>
      <c r="O2040"/>
    </row>
    <row r="2041" spans="10:15">
      <c r="J2041"/>
      <c r="K2041"/>
      <c r="L2041"/>
      <c r="M2041"/>
      <c r="N2041"/>
      <c r="O2041"/>
    </row>
    <row r="2042" spans="10:15">
      <c r="J2042"/>
      <c r="K2042"/>
      <c r="L2042"/>
      <c r="M2042"/>
      <c r="N2042"/>
      <c r="O2042"/>
    </row>
    <row r="2043" spans="10:15">
      <c r="J2043"/>
      <c r="K2043"/>
      <c r="L2043"/>
      <c r="M2043"/>
      <c r="N2043"/>
      <c r="O2043"/>
    </row>
    <row r="2044" spans="10:15">
      <c r="J2044"/>
      <c r="K2044"/>
      <c r="L2044"/>
      <c r="M2044"/>
      <c r="N2044"/>
      <c r="O2044"/>
    </row>
    <row r="2045" spans="10:15">
      <c r="J2045"/>
      <c r="K2045"/>
      <c r="L2045"/>
      <c r="M2045"/>
      <c r="N2045"/>
      <c r="O2045"/>
    </row>
    <row r="2046" spans="10:15">
      <c r="J2046"/>
      <c r="K2046"/>
      <c r="L2046"/>
      <c r="M2046"/>
      <c r="N2046"/>
      <c r="O2046"/>
    </row>
    <row r="2047" spans="10:15">
      <c r="J2047"/>
      <c r="K2047"/>
      <c r="L2047"/>
      <c r="M2047"/>
      <c r="N2047"/>
      <c r="O2047"/>
    </row>
    <row r="2048" spans="10:15">
      <c r="J2048"/>
      <c r="K2048"/>
      <c r="L2048"/>
      <c r="M2048"/>
      <c r="N2048"/>
      <c r="O2048"/>
    </row>
    <row r="2049" spans="10:15">
      <c r="J2049"/>
      <c r="K2049"/>
      <c r="L2049"/>
      <c r="M2049"/>
      <c r="N2049"/>
      <c r="O2049"/>
    </row>
    <row r="2050" spans="10:15">
      <c r="J2050"/>
      <c r="K2050"/>
      <c r="L2050"/>
      <c r="M2050"/>
      <c r="N2050"/>
      <c r="O2050"/>
    </row>
    <row r="2051" spans="10:15">
      <c r="J2051"/>
      <c r="K2051"/>
      <c r="L2051"/>
      <c r="M2051"/>
      <c r="N2051"/>
      <c r="O2051"/>
    </row>
    <row r="2052" spans="10:15">
      <c r="J2052"/>
      <c r="K2052"/>
      <c r="L2052"/>
      <c r="M2052"/>
      <c r="N2052"/>
      <c r="O2052"/>
    </row>
    <row r="2053" spans="10:15">
      <c r="J2053"/>
      <c r="K2053"/>
      <c r="L2053"/>
      <c r="M2053"/>
      <c r="N2053"/>
      <c r="O2053"/>
    </row>
    <row r="2054" spans="10:15">
      <c r="J2054"/>
      <c r="K2054"/>
      <c r="L2054"/>
      <c r="M2054"/>
      <c r="N2054"/>
      <c r="O2054"/>
    </row>
    <row r="2055" spans="10:15">
      <c r="J2055"/>
      <c r="K2055"/>
      <c r="L2055"/>
      <c r="M2055"/>
      <c r="N2055"/>
      <c r="O2055"/>
    </row>
    <row r="2056" spans="10:15">
      <c r="J2056"/>
      <c r="K2056"/>
      <c r="L2056"/>
      <c r="M2056"/>
      <c r="N2056"/>
      <c r="O2056"/>
    </row>
    <row r="2057" spans="10:15">
      <c r="J2057"/>
      <c r="K2057"/>
      <c r="L2057"/>
      <c r="M2057"/>
      <c r="N2057"/>
      <c r="O2057"/>
    </row>
    <row r="2058" spans="10:15">
      <c r="J2058"/>
      <c r="K2058"/>
      <c r="L2058"/>
      <c r="M2058"/>
      <c r="N2058"/>
      <c r="O2058"/>
    </row>
    <row r="2059" spans="10:15">
      <c r="J2059"/>
      <c r="K2059"/>
      <c r="L2059"/>
      <c r="M2059"/>
      <c r="N2059"/>
      <c r="O2059"/>
    </row>
    <row r="2060" spans="10:15">
      <c r="J2060"/>
      <c r="K2060"/>
      <c r="L2060"/>
      <c r="M2060"/>
      <c r="N2060"/>
      <c r="O2060"/>
    </row>
    <row r="2061" spans="10:15">
      <c r="J2061"/>
      <c r="K2061"/>
      <c r="L2061"/>
      <c r="M2061"/>
      <c r="N2061"/>
      <c r="O2061"/>
    </row>
    <row r="2062" spans="10:15">
      <c r="J2062"/>
      <c r="K2062"/>
      <c r="L2062"/>
      <c r="M2062"/>
      <c r="N2062"/>
      <c r="O2062"/>
    </row>
    <row r="2063" spans="10:15">
      <c r="J2063"/>
      <c r="K2063"/>
      <c r="L2063"/>
      <c r="M2063"/>
      <c r="N2063"/>
      <c r="O2063"/>
    </row>
    <row r="2064" spans="10:15">
      <c r="J2064"/>
      <c r="K2064"/>
      <c r="L2064"/>
      <c r="M2064"/>
      <c r="N2064"/>
      <c r="O2064"/>
    </row>
    <row r="2065" spans="10:15">
      <c r="J2065"/>
      <c r="K2065"/>
      <c r="L2065"/>
      <c r="M2065"/>
      <c r="N2065"/>
      <c r="O2065"/>
    </row>
    <row r="2066" spans="10:15">
      <c r="J2066"/>
      <c r="K2066"/>
      <c r="L2066"/>
      <c r="M2066"/>
      <c r="N2066"/>
      <c r="O2066"/>
    </row>
    <row r="2067" spans="10:15">
      <c r="J2067"/>
      <c r="K2067"/>
      <c r="L2067"/>
      <c r="M2067"/>
      <c r="N2067"/>
      <c r="O2067"/>
    </row>
    <row r="2068" spans="10:15">
      <c r="J2068"/>
      <c r="K2068"/>
      <c r="L2068"/>
      <c r="M2068"/>
      <c r="N2068"/>
      <c r="O2068"/>
    </row>
    <row r="2069" spans="10:15">
      <c r="J2069"/>
      <c r="K2069"/>
      <c r="L2069"/>
      <c r="M2069"/>
      <c r="N2069"/>
      <c r="O2069"/>
    </row>
    <row r="2070" spans="10:15">
      <c r="J2070"/>
      <c r="K2070"/>
      <c r="L2070"/>
      <c r="M2070"/>
      <c r="N2070"/>
      <c r="O2070"/>
    </row>
    <row r="2071" spans="10:15">
      <c r="J2071"/>
      <c r="K2071"/>
      <c r="L2071"/>
      <c r="M2071"/>
      <c r="N2071"/>
      <c r="O2071"/>
    </row>
    <row r="2072" spans="10:15">
      <c r="J2072"/>
      <c r="K2072"/>
      <c r="L2072"/>
      <c r="M2072"/>
      <c r="N2072"/>
      <c r="O2072"/>
    </row>
    <row r="2073" spans="10:15">
      <c r="J2073"/>
      <c r="K2073"/>
      <c r="L2073"/>
      <c r="M2073"/>
      <c r="N2073"/>
      <c r="O2073"/>
    </row>
    <row r="2074" spans="10:15">
      <c r="J2074"/>
      <c r="K2074"/>
      <c r="L2074"/>
      <c r="M2074"/>
      <c r="N2074"/>
      <c r="O2074"/>
    </row>
    <row r="2075" spans="10:15">
      <c r="J2075"/>
      <c r="K2075"/>
      <c r="L2075"/>
      <c r="M2075"/>
      <c r="N2075"/>
      <c r="O2075"/>
    </row>
    <row r="2076" spans="10:15">
      <c r="J2076"/>
      <c r="K2076"/>
      <c r="L2076"/>
      <c r="M2076"/>
      <c r="N2076"/>
      <c r="O2076"/>
    </row>
    <row r="2077" spans="10:15">
      <c r="J2077"/>
      <c r="K2077"/>
      <c r="L2077"/>
      <c r="M2077"/>
      <c r="N2077"/>
      <c r="O2077"/>
    </row>
    <row r="2078" spans="10:15">
      <c r="J2078"/>
      <c r="K2078"/>
      <c r="L2078"/>
      <c r="M2078"/>
      <c r="N2078"/>
      <c r="O2078"/>
    </row>
    <row r="2079" spans="10:15">
      <c r="J2079"/>
      <c r="K2079"/>
      <c r="L2079"/>
      <c r="M2079"/>
      <c r="N2079"/>
      <c r="O2079"/>
    </row>
    <row r="2080" spans="10:15">
      <c r="J2080"/>
      <c r="K2080"/>
      <c r="L2080"/>
      <c r="M2080"/>
      <c r="N2080"/>
      <c r="O2080"/>
    </row>
    <row r="2081" spans="10:15">
      <c r="J2081"/>
      <c r="K2081"/>
      <c r="L2081"/>
      <c r="M2081"/>
      <c r="N2081"/>
      <c r="O2081"/>
    </row>
    <row r="2082" spans="10:15">
      <c r="J2082"/>
      <c r="K2082"/>
      <c r="L2082"/>
      <c r="M2082"/>
      <c r="N2082"/>
      <c r="O2082"/>
    </row>
    <row r="2083" spans="10:15">
      <c r="J2083"/>
      <c r="K2083"/>
      <c r="L2083"/>
      <c r="M2083"/>
      <c r="N2083"/>
      <c r="O2083"/>
    </row>
    <row r="2084" spans="10:15">
      <c r="J2084"/>
      <c r="K2084"/>
      <c r="L2084"/>
      <c r="M2084"/>
      <c r="N2084"/>
      <c r="O2084"/>
    </row>
    <row r="2085" spans="10:15">
      <c r="J2085"/>
      <c r="K2085"/>
      <c r="L2085"/>
      <c r="M2085"/>
      <c r="N2085"/>
      <c r="O2085"/>
    </row>
    <row r="2086" spans="10:15">
      <c r="J2086"/>
      <c r="K2086"/>
      <c r="L2086"/>
      <c r="M2086"/>
      <c r="N2086"/>
      <c r="O2086"/>
    </row>
    <row r="2087" spans="10:15">
      <c r="J2087"/>
      <c r="K2087"/>
      <c r="L2087"/>
      <c r="M2087"/>
      <c r="N2087"/>
      <c r="O2087"/>
    </row>
    <row r="2088" spans="10:15">
      <c r="J2088"/>
      <c r="K2088"/>
      <c r="L2088"/>
      <c r="M2088"/>
      <c r="N2088"/>
      <c r="O2088"/>
    </row>
    <row r="2089" spans="10:15">
      <c r="J2089"/>
      <c r="K2089"/>
      <c r="L2089"/>
      <c r="M2089"/>
      <c r="N2089"/>
      <c r="O2089"/>
    </row>
    <row r="2090" spans="10:15">
      <c r="J2090"/>
      <c r="K2090"/>
      <c r="L2090"/>
      <c r="M2090"/>
      <c r="N2090"/>
      <c r="O2090"/>
    </row>
    <row r="2091" spans="10:15">
      <c r="J2091"/>
      <c r="K2091"/>
      <c r="L2091"/>
      <c r="M2091"/>
      <c r="N2091"/>
      <c r="O2091"/>
    </row>
    <row r="2092" spans="10:15">
      <c r="J2092"/>
      <c r="K2092"/>
      <c r="L2092"/>
      <c r="M2092"/>
      <c r="N2092"/>
      <c r="O2092"/>
    </row>
    <row r="2093" spans="10:15">
      <c r="J2093"/>
      <c r="K2093"/>
      <c r="L2093"/>
      <c r="M2093"/>
      <c r="N2093"/>
      <c r="O2093"/>
    </row>
    <row r="2094" spans="10:15">
      <c r="J2094"/>
      <c r="K2094"/>
      <c r="L2094"/>
      <c r="M2094"/>
      <c r="N2094"/>
      <c r="O2094"/>
    </row>
    <row r="2095" spans="10:15">
      <c r="J2095"/>
      <c r="K2095"/>
      <c r="L2095"/>
      <c r="M2095"/>
      <c r="N2095"/>
      <c r="O2095"/>
    </row>
    <row r="2096" spans="10:15">
      <c r="J2096"/>
      <c r="K2096"/>
      <c r="L2096"/>
      <c r="M2096"/>
      <c r="N2096"/>
      <c r="O2096"/>
    </row>
    <row r="2097" spans="10:15">
      <c r="J2097"/>
      <c r="K2097"/>
      <c r="L2097"/>
      <c r="M2097"/>
      <c r="N2097"/>
      <c r="O2097"/>
    </row>
    <row r="2098" spans="10:15">
      <c r="J2098"/>
      <c r="K2098"/>
      <c r="L2098"/>
      <c r="M2098"/>
      <c r="N2098"/>
      <c r="O2098"/>
    </row>
    <row r="2099" spans="10:15">
      <c r="J2099"/>
      <c r="K2099"/>
      <c r="L2099"/>
      <c r="M2099"/>
      <c r="N2099"/>
      <c r="O2099"/>
    </row>
    <row r="2100" spans="10:15">
      <c r="J2100"/>
      <c r="K2100"/>
      <c r="L2100"/>
      <c r="M2100"/>
      <c r="N2100"/>
      <c r="O2100"/>
    </row>
    <row r="2101" spans="10:15">
      <c r="J2101"/>
      <c r="K2101"/>
      <c r="L2101"/>
      <c r="M2101"/>
      <c r="N2101"/>
      <c r="O2101"/>
    </row>
    <row r="2102" spans="10:15">
      <c r="J2102"/>
      <c r="K2102"/>
      <c r="L2102"/>
      <c r="M2102"/>
      <c r="N2102"/>
      <c r="O2102"/>
    </row>
    <row r="2103" spans="10:15">
      <c r="J2103"/>
      <c r="K2103"/>
      <c r="L2103"/>
      <c r="M2103"/>
      <c r="N2103"/>
      <c r="O2103"/>
    </row>
    <row r="2104" spans="10:15">
      <c r="J2104"/>
      <c r="K2104"/>
      <c r="L2104"/>
      <c r="M2104"/>
      <c r="N2104"/>
      <c r="O2104"/>
    </row>
    <row r="2105" spans="10:15">
      <c r="J2105"/>
      <c r="K2105"/>
      <c r="L2105"/>
      <c r="M2105"/>
      <c r="N2105"/>
      <c r="O2105"/>
    </row>
    <row r="2106" spans="10:15">
      <c r="J2106"/>
      <c r="K2106"/>
      <c r="L2106"/>
      <c r="M2106"/>
      <c r="N2106"/>
      <c r="O2106"/>
    </row>
    <row r="2107" spans="10:15">
      <c r="J2107"/>
      <c r="K2107"/>
      <c r="L2107"/>
      <c r="M2107"/>
      <c r="N2107"/>
      <c r="O2107"/>
    </row>
    <row r="2108" spans="10:15">
      <c r="J2108"/>
      <c r="K2108"/>
      <c r="L2108"/>
      <c r="M2108"/>
      <c r="N2108"/>
      <c r="O2108"/>
    </row>
    <row r="2109" spans="10:15">
      <c r="J2109"/>
      <c r="K2109"/>
      <c r="L2109"/>
      <c r="M2109"/>
      <c r="N2109"/>
      <c r="O2109"/>
    </row>
    <row r="2110" spans="10:15">
      <c r="J2110"/>
      <c r="K2110"/>
      <c r="L2110"/>
      <c r="M2110"/>
      <c r="N2110"/>
      <c r="O2110"/>
    </row>
    <row r="2111" spans="10:15">
      <c r="J2111"/>
      <c r="K2111"/>
      <c r="L2111"/>
      <c r="M2111"/>
      <c r="N2111"/>
      <c r="O2111"/>
    </row>
    <row r="2112" spans="10:15">
      <c r="J2112"/>
      <c r="K2112"/>
      <c r="L2112"/>
      <c r="M2112"/>
      <c r="N2112"/>
      <c r="O2112"/>
    </row>
    <row r="2113" spans="10:15">
      <c r="J2113"/>
      <c r="K2113"/>
      <c r="L2113"/>
      <c r="M2113"/>
      <c r="N2113"/>
      <c r="O2113"/>
    </row>
    <row r="2114" spans="10:15">
      <c r="J2114"/>
      <c r="K2114"/>
      <c r="L2114"/>
      <c r="M2114"/>
      <c r="N2114"/>
      <c r="O2114"/>
    </row>
    <row r="2115" spans="10:15">
      <c r="J2115"/>
      <c r="K2115"/>
      <c r="L2115"/>
      <c r="M2115"/>
      <c r="N2115"/>
      <c r="O2115"/>
    </row>
    <row r="2116" spans="10:15">
      <c r="J2116"/>
      <c r="K2116"/>
      <c r="L2116"/>
      <c r="M2116"/>
      <c r="N2116"/>
      <c r="O2116"/>
    </row>
    <row r="2117" spans="10:15">
      <c r="J2117"/>
      <c r="K2117"/>
      <c r="L2117"/>
      <c r="M2117"/>
      <c r="N2117"/>
      <c r="O2117"/>
    </row>
    <row r="2118" spans="10:15">
      <c r="J2118"/>
      <c r="K2118"/>
      <c r="L2118"/>
      <c r="M2118"/>
      <c r="N2118"/>
      <c r="O2118"/>
    </row>
    <row r="2119" spans="10:15">
      <c r="J2119"/>
      <c r="K2119"/>
      <c r="L2119"/>
      <c r="M2119"/>
      <c r="N2119"/>
      <c r="O2119"/>
    </row>
    <row r="2120" spans="10:15">
      <c r="J2120"/>
      <c r="K2120"/>
      <c r="L2120"/>
      <c r="M2120"/>
      <c r="N2120"/>
      <c r="O2120"/>
    </row>
    <row r="2121" spans="10:15">
      <c r="J2121"/>
      <c r="K2121"/>
      <c r="L2121"/>
      <c r="M2121"/>
      <c r="N2121"/>
      <c r="O2121"/>
    </row>
    <row r="2122" spans="10:15">
      <c r="J2122"/>
      <c r="K2122"/>
      <c r="L2122"/>
      <c r="M2122"/>
      <c r="N2122"/>
      <c r="O2122"/>
    </row>
    <row r="2123" spans="10:15">
      <c r="J2123"/>
      <c r="K2123"/>
      <c r="L2123"/>
      <c r="M2123"/>
      <c r="N2123"/>
      <c r="O2123"/>
    </row>
    <row r="2124" spans="10:15">
      <c r="J2124"/>
      <c r="K2124"/>
      <c r="L2124"/>
      <c r="M2124"/>
      <c r="N2124"/>
      <c r="O2124"/>
    </row>
    <row r="2125" spans="10:15">
      <c r="J2125"/>
      <c r="K2125"/>
      <c r="L2125"/>
      <c r="M2125"/>
      <c r="N2125"/>
      <c r="O2125"/>
    </row>
    <row r="2126" spans="10:15">
      <c r="J2126"/>
      <c r="K2126"/>
      <c r="L2126"/>
      <c r="M2126"/>
      <c r="N2126"/>
      <c r="O2126"/>
    </row>
    <row r="2127" spans="10:15">
      <c r="J2127"/>
      <c r="K2127"/>
      <c r="L2127"/>
      <c r="M2127"/>
      <c r="N2127"/>
      <c r="O2127"/>
    </row>
    <row r="2128" spans="10:15">
      <c r="J2128"/>
      <c r="K2128"/>
      <c r="L2128"/>
      <c r="M2128"/>
      <c r="N2128"/>
      <c r="O2128"/>
    </row>
    <row r="2129" spans="10:15">
      <c r="J2129"/>
      <c r="K2129"/>
      <c r="L2129"/>
      <c r="M2129"/>
      <c r="N2129"/>
      <c r="O2129"/>
    </row>
    <row r="2130" spans="10:15">
      <c r="J2130"/>
      <c r="K2130"/>
      <c r="L2130"/>
      <c r="M2130"/>
      <c r="N2130"/>
      <c r="O2130"/>
    </row>
    <row r="2131" spans="10:15">
      <c r="J2131"/>
      <c r="K2131"/>
      <c r="L2131"/>
      <c r="M2131"/>
      <c r="N2131"/>
      <c r="O2131"/>
    </row>
    <row r="2132" spans="10:15">
      <c r="J2132"/>
      <c r="K2132"/>
      <c r="L2132"/>
      <c r="M2132"/>
      <c r="N2132"/>
      <c r="O2132"/>
    </row>
    <row r="2133" spans="10:15">
      <c r="J2133"/>
      <c r="K2133"/>
      <c r="L2133"/>
      <c r="M2133"/>
      <c r="N2133"/>
      <c r="O2133"/>
    </row>
    <row r="2134" spans="10:15">
      <c r="J2134"/>
      <c r="K2134"/>
      <c r="L2134"/>
      <c r="M2134"/>
      <c r="N2134"/>
      <c r="O2134"/>
    </row>
    <row r="2135" spans="10:15">
      <c r="J2135"/>
      <c r="K2135"/>
      <c r="L2135"/>
      <c r="M2135"/>
      <c r="N2135"/>
      <c r="O2135"/>
    </row>
    <row r="2136" spans="10:15">
      <c r="J2136"/>
      <c r="K2136"/>
      <c r="L2136"/>
      <c r="M2136"/>
      <c r="N2136"/>
      <c r="O2136"/>
    </row>
    <row r="2137" spans="10:15">
      <c r="J2137"/>
      <c r="K2137"/>
      <c r="L2137"/>
      <c r="M2137"/>
      <c r="N2137"/>
      <c r="O2137"/>
    </row>
    <row r="2138" spans="10:15">
      <c r="J2138"/>
      <c r="K2138"/>
      <c r="L2138"/>
      <c r="M2138"/>
      <c r="N2138"/>
      <c r="O2138"/>
    </row>
    <row r="2139" spans="10:15">
      <c r="J2139"/>
      <c r="K2139"/>
      <c r="L2139"/>
      <c r="M2139"/>
      <c r="N2139"/>
      <c r="O2139"/>
    </row>
    <row r="2140" spans="10:15">
      <c r="J2140"/>
      <c r="K2140"/>
      <c r="L2140"/>
      <c r="M2140"/>
      <c r="N2140"/>
      <c r="O2140"/>
    </row>
    <row r="2141" spans="10:15">
      <c r="J2141"/>
      <c r="K2141"/>
      <c r="L2141"/>
      <c r="M2141"/>
      <c r="N2141"/>
      <c r="O2141"/>
    </row>
    <row r="2142" spans="10:15">
      <c r="J2142"/>
      <c r="K2142"/>
      <c r="L2142"/>
      <c r="M2142"/>
      <c r="N2142"/>
      <c r="O2142"/>
    </row>
    <row r="2143" spans="10:15">
      <c r="J2143"/>
      <c r="K2143"/>
      <c r="L2143"/>
      <c r="M2143"/>
      <c r="N2143"/>
      <c r="O2143"/>
    </row>
    <row r="2144" spans="10:15">
      <c r="J2144"/>
      <c r="K2144"/>
      <c r="L2144"/>
      <c r="M2144"/>
      <c r="N2144"/>
      <c r="O2144"/>
    </row>
    <row r="2145" spans="10:15">
      <c r="J2145"/>
      <c r="K2145"/>
      <c r="L2145"/>
      <c r="M2145"/>
      <c r="N2145"/>
      <c r="O2145"/>
    </row>
    <row r="2146" spans="10:15">
      <c r="J2146"/>
      <c r="K2146"/>
      <c r="L2146"/>
      <c r="M2146"/>
      <c r="N2146"/>
      <c r="O2146"/>
    </row>
    <row r="2147" spans="10:15">
      <c r="J2147"/>
      <c r="K2147"/>
      <c r="L2147"/>
      <c r="M2147"/>
      <c r="N2147"/>
      <c r="O2147"/>
    </row>
    <row r="2148" spans="10:15">
      <c r="J2148"/>
      <c r="K2148"/>
      <c r="L2148"/>
      <c r="M2148"/>
      <c r="N2148"/>
      <c r="O2148"/>
    </row>
    <row r="2149" spans="10:15">
      <c r="J2149"/>
      <c r="K2149"/>
      <c r="L2149"/>
      <c r="M2149"/>
      <c r="N2149"/>
      <c r="O2149"/>
    </row>
    <row r="2150" spans="10:15">
      <c r="J2150"/>
      <c r="K2150"/>
      <c r="L2150"/>
      <c r="M2150"/>
      <c r="N2150"/>
      <c r="O2150"/>
    </row>
    <row r="2151" spans="10:15">
      <c r="J2151"/>
      <c r="K2151"/>
      <c r="L2151"/>
      <c r="M2151"/>
      <c r="N2151"/>
      <c r="O2151"/>
    </row>
    <row r="2152" spans="10:15">
      <c r="J2152"/>
      <c r="K2152"/>
      <c r="L2152"/>
      <c r="M2152"/>
      <c r="N2152"/>
      <c r="O2152"/>
    </row>
    <row r="2153" spans="10:15">
      <c r="J2153"/>
      <c r="K2153"/>
      <c r="L2153"/>
      <c r="M2153"/>
      <c r="N2153"/>
      <c r="O2153"/>
    </row>
    <row r="2154" spans="10:15">
      <c r="J2154"/>
      <c r="K2154"/>
      <c r="L2154"/>
      <c r="M2154"/>
      <c r="N2154"/>
      <c r="O2154"/>
    </row>
    <row r="2155" spans="10:15">
      <c r="J2155"/>
      <c r="K2155"/>
      <c r="L2155"/>
      <c r="M2155"/>
      <c r="N2155"/>
      <c r="O2155"/>
    </row>
    <row r="2156" spans="10:15">
      <c r="J2156"/>
      <c r="K2156"/>
      <c r="L2156"/>
      <c r="M2156"/>
      <c r="N2156"/>
      <c r="O2156"/>
    </row>
    <row r="2157" spans="10:15">
      <c r="J2157"/>
      <c r="K2157"/>
      <c r="L2157"/>
      <c r="M2157"/>
      <c r="N2157"/>
      <c r="O2157"/>
    </row>
    <row r="2158" spans="10:15">
      <c r="J2158"/>
      <c r="K2158"/>
      <c r="L2158"/>
      <c r="M2158"/>
      <c r="N2158"/>
      <c r="O2158"/>
    </row>
    <row r="2159" spans="10:15">
      <c r="J2159"/>
      <c r="K2159"/>
      <c r="L2159"/>
      <c r="M2159"/>
      <c r="N2159"/>
      <c r="O2159"/>
    </row>
    <row r="2160" spans="10:15">
      <c r="J2160"/>
      <c r="K2160"/>
      <c r="L2160"/>
      <c r="M2160"/>
      <c r="N2160"/>
      <c r="O2160"/>
    </row>
    <row r="2161" spans="10:15">
      <c r="J2161"/>
      <c r="K2161"/>
      <c r="L2161"/>
      <c r="M2161"/>
      <c r="N2161"/>
      <c r="O2161"/>
    </row>
    <row r="2162" spans="10:15">
      <c r="J2162"/>
      <c r="K2162"/>
      <c r="L2162"/>
      <c r="M2162"/>
      <c r="N2162"/>
      <c r="O2162"/>
    </row>
    <row r="2163" spans="10:15">
      <c r="J2163"/>
      <c r="K2163"/>
      <c r="L2163"/>
      <c r="M2163"/>
      <c r="N2163"/>
      <c r="O2163"/>
    </row>
    <row r="2164" spans="10:15">
      <c r="J2164"/>
      <c r="K2164"/>
      <c r="L2164"/>
      <c r="M2164"/>
      <c r="N2164"/>
      <c r="O2164"/>
    </row>
    <row r="2165" spans="10:15">
      <c r="J2165"/>
      <c r="K2165"/>
      <c r="L2165"/>
      <c r="M2165"/>
      <c r="N2165"/>
      <c r="O2165"/>
    </row>
    <row r="2166" spans="10:15">
      <c r="J2166"/>
      <c r="K2166"/>
      <c r="L2166"/>
      <c r="M2166"/>
      <c r="N2166"/>
      <c r="O2166"/>
    </row>
    <row r="2167" spans="10:15">
      <c r="J2167"/>
      <c r="K2167"/>
      <c r="L2167"/>
      <c r="M2167"/>
      <c r="N2167"/>
      <c r="O2167"/>
    </row>
    <row r="2168" spans="10:15">
      <c r="J2168"/>
      <c r="K2168"/>
      <c r="L2168"/>
      <c r="M2168"/>
      <c r="N2168"/>
      <c r="O2168"/>
    </row>
    <row r="2169" spans="10:15">
      <c r="J2169"/>
      <c r="K2169"/>
      <c r="L2169"/>
      <c r="M2169"/>
      <c r="N2169"/>
      <c r="O2169"/>
    </row>
    <row r="2170" spans="10:15">
      <c r="J2170"/>
      <c r="K2170"/>
      <c r="L2170"/>
      <c r="M2170"/>
      <c r="N2170"/>
      <c r="O2170"/>
    </row>
    <row r="2171" spans="10:15">
      <c r="J2171"/>
      <c r="K2171"/>
      <c r="L2171"/>
      <c r="M2171"/>
      <c r="N2171"/>
      <c r="O2171"/>
    </row>
    <row r="2172" spans="10:15">
      <c r="J2172"/>
      <c r="K2172"/>
      <c r="L2172"/>
      <c r="M2172"/>
      <c r="N2172"/>
      <c r="O2172"/>
    </row>
    <row r="2173" spans="10:15">
      <c r="J2173"/>
      <c r="K2173"/>
      <c r="L2173"/>
      <c r="M2173"/>
      <c r="N2173"/>
      <c r="O2173"/>
    </row>
    <row r="2174" spans="10:15">
      <c r="J2174"/>
      <c r="K2174"/>
      <c r="L2174"/>
      <c r="M2174"/>
      <c r="N2174"/>
      <c r="O2174"/>
    </row>
    <row r="2175" spans="10:15">
      <c r="J2175"/>
      <c r="K2175"/>
      <c r="L2175"/>
      <c r="M2175"/>
      <c r="N2175"/>
      <c r="O2175"/>
    </row>
    <row r="2176" spans="10:15">
      <c r="J2176"/>
      <c r="K2176"/>
      <c r="L2176"/>
      <c r="M2176"/>
      <c r="N2176"/>
      <c r="O2176"/>
    </row>
    <row r="2177" spans="10:15">
      <c r="J2177"/>
      <c r="K2177"/>
      <c r="L2177"/>
      <c r="M2177"/>
      <c r="N2177"/>
      <c r="O2177"/>
    </row>
    <row r="2178" spans="10:15">
      <c r="J2178"/>
      <c r="K2178"/>
      <c r="L2178"/>
      <c r="M2178"/>
      <c r="N2178"/>
      <c r="O2178"/>
    </row>
    <row r="2179" spans="10:15">
      <c r="J2179"/>
      <c r="K2179"/>
      <c r="L2179"/>
      <c r="M2179"/>
      <c r="N2179"/>
      <c r="O2179"/>
    </row>
    <row r="2180" spans="10:15">
      <c r="J2180"/>
      <c r="K2180"/>
      <c r="L2180"/>
      <c r="M2180"/>
      <c r="N2180"/>
      <c r="O2180"/>
    </row>
    <row r="2181" spans="10:15">
      <c r="J2181"/>
      <c r="K2181"/>
      <c r="L2181"/>
      <c r="M2181"/>
      <c r="N2181"/>
      <c r="O2181"/>
    </row>
    <row r="2182" spans="10:15">
      <c r="J2182"/>
      <c r="K2182"/>
      <c r="L2182"/>
      <c r="M2182"/>
      <c r="N2182"/>
      <c r="O2182"/>
    </row>
    <row r="2183" spans="10:15">
      <c r="J2183"/>
      <c r="K2183"/>
      <c r="L2183"/>
      <c r="M2183"/>
      <c r="N2183"/>
      <c r="O2183"/>
    </row>
    <row r="2184" spans="10:15">
      <c r="J2184"/>
      <c r="K2184"/>
      <c r="L2184"/>
      <c r="M2184"/>
      <c r="N2184"/>
      <c r="O2184"/>
    </row>
    <row r="2185" spans="10:15">
      <c r="J2185"/>
      <c r="K2185"/>
      <c r="L2185"/>
      <c r="M2185"/>
      <c r="N2185"/>
      <c r="O2185"/>
    </row>
    <row r="2186" spans="10:15">
      <c r="J2186"/>
      <c r="K2186"/>
      <c r="L2186"/>
      <c r="M2186"/>
      <c r="N2186"/>
      <c r="O2186"/>
    </row>
    <row r="2187" spans="10:15">
      <c r="J2187"/>
      <c r="K2187"/>
      <c r="L2187"/>
      <c r="M2187"/>
      <c r="N2187"/>
      <c r="O2187"/>
    </row>
    <row r="2188" spans="10:15">
      <c r="J2188"/>
      <c r="K2188"/>
      <c r="L2188"/>
      <c r="M2188"/>
      <c r="N2188"/>
      <c r="O2188"/>
    </row>
    <row r="2189" spans="10:15">
      <c r="J2189"/>
      <c r="K2189"/>
      <c r="L2189"/>
      <c r="M2189"/>
      <c r="N2189"/>
      <c r="O2189"/>
    </row>
    <row r="2190" spans="10:15">
      <c r="J2190"/>
      <c r="K2190"/>
      <c r="L2190"/>
      <c r="M2190"/>
      <c r="N2190"/>
      <c r="O2190"/>
    </row>
    <row r="2191" spans="10:15">
      <c r="J2191"/>
      <c r="K2191"/>
      <c r="L2191"/>
      <c r="M2191"/>
      <c r="N2191"/>
      <c r="O2191"/>
    </row>
    <row r="2192" spans="10:15">
      <c r="J2192"/>
      <c r="K2192"/>
      <c r="L2192"/>
      <c r="M2192"/>
      <c r="N2192"/>
      <c r="O2192"/>
    </row>
    <row r="2193" spans="10:15">
      <c r="J2193"/>
      <c r="K2193"/>
      <c r="L2193"/>
      <c r="M2193"/>
      <c r="N2193"/>
      <c r="O2193"/>
    </row>
    <row r="2194" spans="10:15">
      <c r="J2194"/>
      <c r="K2194"/>
      <c r="L2194"/>
      <c r="M2194"/>
      <c r="N2194"/>
      <c r="O2194"/>
    </row>
    <row r="2195" spans="10:15">
      <c r="J2195"/>
      <c r="K2195"/>
      <c r="L2195"/>
      <c r="M2195"/>
      <c r="N2195"/>
      <c r="O2195"/>
    </row>
    <row r="2196" spans="10:15">
      <c r="J2196"/>
      <c r="K2196"/>
      <c r="L2196"/>
      <c r="M2196"/>
      <c r="N2196"/>
      <c r="O2196"/>
    </row>
    <row r="2197" spans="10:15">
      <c r="J2197"/>
      <c r="K2197"/>
      <c r="L2197"/>
      <c r="M2197"/>
      <c r="N2197"/>
      <c r="O2197"/>
    </row>
    <row r="2198" spans="10:15">
      <c r="J2198"/>
      <c r="K2198"/>
      <c r="L2198"/>
      <c r="M2198"/>
      <c r="N2198"/>
      <c r="O2198"/>
    </row>
    <row r="2199" spans="10:15">
      <c r="J2199"/>
      <c r="K2199"/>
      <c r="L2199"/>
      <c r="M2199"/>
      <c r="N2199"/>
      <c r="O2199"/>
    </row>
    <row r="2200" spans="10:15">
      <c r="J2200"/>
      <c r="K2200"/>
      <c r="L2200"/>
      <c r="M2200"/>
      <c r="N2200"/>
      <c r="O2200"/>
    </row>
    <row r="2201" spans="10:15">
      <c r="J2201"/>
      <c r="K2201"/>
      <c r="L2201"/>
      <c r="M2201"/>
      <c r="N2201"/>
      <c r="O2201"/>
    </row>
    <row r="2202" spans="10:15">
      <c r="J2202"/>
      <c r="K2202"/>
      <c r="L2202"/>
      <c r="M2202"/>
      <c r="N2202"/>
      <c r="O2202"/>
    </row>
    <row r="2203" spans="10:15">
      <c r="J2203"/>
      <c r="K2203"/>
      <c r="L2203"/>
      <c r="M2203"/>
      <c r="N2203"/>
      <c r="O2203"/>
    </row>
    <row r="2204" spans="10:15">
      <c r="J2204"/>
      <c r="K2204"/>
      <c r="L2204"/>
      <c r="M2204"/>
      <c r="N2204"/>
      <c r="O2204"/>
    </row>
    <row r="2205" spans="10:15">
      <c r="J2205"/>
      <c r="K2205"/>
      <c r="L2205"/>
      <c r="M2205"/>
      <c r="N2205"/>
      <c r="O2205"/>
    </row>
    <row r="2206" spans="10:15">
      <c r="J2206"/>
      <c r="K2206"/>
      <c r="L2206"/>
      <c r="M2206"/>
      <c r="N2206"/>
      <c r="O2206"/>
    </row>
    <row r="2207" spans="10:15">
      <c r="J2207"/>
      <c r="K2207"/>
      <c r="L2207"/>
      <c r="M2207"/>
      <c r="N2207"/>
      <c r="O2207"/>
    </row>
    <row r="2208" spans="10:15">
      <c r="J2208"/>
      <c r="K2208"/>
      <c r="L2208"/>
      <c r="M2208"/>
      <c r="N2208"/>
      <c r="O2208"/>
    </row>
    <row r="2209" spans="10:15">
      <c r="J2209"/>
      <c r="K2209"/>
      <c r="L2209"/>
      <c r="M2209"/>
      <c r="N2209"/>
      <c r="O2209"/>
    </row>
    <row r="2210" spans="10:15">
      <c r="J2210"/>
      <c r="K2210"/>
      <c r="L2210"/>
      <c r="M2210"/>
      <c r="N2210"/>
      <c r="O2210"/>
    </row>
    <row r="2211" spans="10:15">
      <c r="J2211"/>
      <c r="K2211"/>
      <c r="L2211"/>
      <c r="M2211"/>
      <c r="N2211"/>
      <c r="O2211"/>
    </row>
    <row r="2212" spans="10:15">
      <c r="J2212"/>
      <c r="K2212"/>
      <c r="L2212"/>
      <c r="M2212"/>
      <c r="N2212"/>
      <c r="O2212"/>
    </row>
    <row r="2213" spans="10:15">
      <c r="J2213"/>
      <c r="K2213"/>
      <c r="L2213"/>
      <c r="M2213"/>
      <c r="N2213"/>
      <c r="O2213"/>
    </row>
    <row r="2214" spans="10:15">
      <c r="J2214"/>
      <c r="K2214"/>
      <c r="L2214"/>
      <c r="M2214"/>
      <c r="N2214"/>
      <c r="O2214"/>
    </row>
    <row r="2215" spans="10:15">
      <c r="J2215"/>
      <c r="K2215"/>
      <c r="L2215"/>
      <c r="M2215"/>
      <c r="N2215"/>
      <c r="O2215"/>
    </row>
    <row r="2216" spans="10:15">
      <c r="J2216"/>
      <c r="K2216"/>
      <c r="L2216"/>
      <c r="M2216"/>
      <c r="N2216"/>
      <c r="O2216"/>
    </row>
    <row r="2217" spans="10:15">
      <c r="J2217"/>
      <c r="K2217"/>
      <c r="L2217"/>
      <c r="M2217"/>
      <c r="N2217"/>
      <c r="O2217"/>
    </row>
    <row r="2218" spans="10:15">
      <c r="J2218"/>
      <c r="K2218"/>
      <c r="L2218"/>
      <c r="M2218"/>
      <c r="N2218"/>
      <c r="O2218"/>
    </row>
    <row r="2219" spans="10:15">
      <c r="J2219"/>
      <c r="K2219"/>
      <c r="L2219"/>
      <c r="M2219"/>
      <c r="N2219"/>
      <c r="O2219"/>
    </row>
    <row r="2220" spans="10:15">
      <c r="J2220"/>
      <c r="K2220"/>
      <c r="L2220"/>
      <c r="M2220"/>
      <c r="N2220"/>
      <c r="O2220"/>
    </row>
    <row r="2221" spans="10:15">
      <c r="J2221"/>
      <c r="K2221"/>
      <c r="L2221"/>
      <c r="M2221"/>
      <c r="N2221"/>
      <c r="O2221"/>
    </row>
    <row r="2222" spans="10:15">
      <c r="J2222"/>
      <c r="K2222"/>
      <c r="L2222"/>
      <c r="M2222"/>
      <c r="N2222"/>
      <c r="O2222"/>
    </row>
    <row r="2223" spans="10:15">
      <c r="J2223"/>
      <c r="K2223"/>
      <c r="L2223"/>
      <c r="M2223"/>
      <c r="N2223"/>
      <c r="O2223"/>
    </row>
    <row r="2224" spans="10:15">
      <c r="J2224"/>
      <c r="K2224"/>
      <c r="L2224"/>
      <c r="M2224"/>
      <c r="N2224"/>
      <c r="O2224"/>
    </row>
    <row r="2225" spans="10:15">
      <c r="J2225"/>
      <c r="K2225"/>
      <c r="L2225"/>
      <c r="M2225"/>
      <c r="N2225"/>
      <c r="O2225"/>
    </row>
    <row r="2226" spans="10:15">
      <c r="J2226"/>
      <c r="K2226"/>
      <c r="L2226"/>
      <c r="M2226"/>
      <c r="N2226"/>
      <c r="O2226"/>
    </row>
    <row r="2227" spans="10:15">
      <c r="J2227"/>
      <c r="K2227"/>
      <c r="L2227"/>
      <c r="M2227"/>
      <c r="N2227"/>
      <c r="O2227"/>
    </row>
    <row r="2228" spans="10:15">
      <c r="J2228"/>
      <c r="K2228"/>
      <c r="L2228"/>
      <c r="M2228"/>
      <c r="N2228"/>
      <c r="O2228"/>
    </row>
    <row r="2229" spans="10:15">
      <c r="J2229"/>
      <c r="K2229"/>
      <c r="L2229"/>
      <c r="M2229"/>
      <c r="N2229"/>
      <c r="O2229"/>
    </row>
    <row r="2230" spans="10:15">
      <c r="J2230"/>
      <c r="K2230"/>
      <c r="L2230"/>
      <c r="M2230"/>
      <c r="N2230"/>
      <c r="O2230"/>
    </row>
    <row r="2231" spans="10:15">
      <c r="J2231"/>
      <c r="K2231"/>
      <c r="L2231"/>
      <c r="M2231"/>
      <c r="N2231"/>
      <c r="O2231"/>
    </row>
    <row r="2232" spans="10:15">
      <c r="J2232"/>
      <c r="K2232"/>
      <c r="L2232"/>
      <c r="M2232"/>
      <c r="N2232"/>
      <c r="O2232"/>
    </row>
    <row r="2233" spans="10:15">
      <c r="J2233"/>
      <c r="K2233"/>
      <c r="L2233"/>
      <c r="M2233"/>
      <c r="N2233"/>
      <c r="O2233"/>
    </row>
    <row r="2234" spans="10:15">
      <c r="J2234"/>
      <c r="K2234"/>
      <c r="L2234"/>
      <c r="M2234"/>
      <c r="N2234"/>
      <c r="O2234"/>
    </row>
    <row r="2235" spans="10:15">
      <c r="J2235"/>
      <c r="K2235"/>
      <c r="L2235"/>
      <c r="M2235"/>
      <c r="N2235"/>
      <c r="O2235"/>
    </row>
    <row r="2236" spans="10:15">
      <c r="J2236"/>
      <c r="K2236"/>
      <c r="L2236"/>
      <c r="M2236"/>
      <c r="N2236"/>
      <c r="O2236"/>
    </row>
    <row r="2237" spans="10:15">
      <c r="J2237"/>
      <c r="K2237"/>
      <c r="L2237"/>
      <c r="M2237"/>
      <c r="N2237"/>
      <c r="O2237"/>
    </row>
    <row r="2238" spans="10:15">
      <c r="J2238"/>
      <c r="K2238"/>
      <c r="L2238"/>
      <c r="M2238"/>
      <c r="N2238"/>
      <c r="O2238"/>
    </row>
    <row r="2239" spans="10:15">
      <c r="J2239"/>
      <c r="K2239"/>
      <c r="L2239"/>
      <c r="M2239"/>
      <c r="N2239"/>
      <c r="O2239"/>
    </row>
    <row r="2240" spans="10:15">
      <c r="J2240"/>
      <c r="K2240"/>
      <c r="L2240"/>
      <c r="M2240"/>
      <c r="N2240"/>
      <c r="O2240"/>
    </row>
    <row r="2241" spans="10:15">
      <c r="J2241"/>
      <c r="K2241"/>
      <c r="L2241"/>
      <c r="M2241"/>
      <c r="N2241"/>
      <c r="O2241"/>
    </row>
    <row r="2242" spans="10:15">
      <c r="J2242"/>
      <c r="K2242"/>
      <c r="L2242"/>
      <c r="M2242"/>
      <c r="N2242"/>
      <c r="O2242"/>
    </row>
    <row r="2243" spans="10:15">
      <c r="J2243"/>
      <c r="K2243"/>
      <c r="L2243"/>
      <c r="M2243"/>
      <c r="N2243"/>
      <c r="O2243"/>
    </row>
    <row r="2244" spans="10:15">
      <c r="J2244"/>
      <c r="K2244"/>
      <c r="L2244"/>
      <c r="M2244"/>
      <c r="N2244"/>
      <c r="O2244"/>
    </row>
    <row r="2245" spans="10:15">
      <c r="J2245"/>
      <c r="K2245"/>
      <c r="L2245"/>
      <c r="M2245"/>
      <c r="N2245"/>
      <c r="O2245"/>
    </row>
    <row r="2246" spans="10:15">
      <c r="J2246"/>
      <c r="K2246"/>
      <c r="L2246"/>
      <c r="M2246"/>
      <c r="N2246"/>
      <c r="O2246"/>
    </row>
    <row r="2247" spans="10:15">
      <c r="J2247"/>
      <c r="K2247"/>
      <c r="L2247"/>
      <c r="M2247"/>
      <c r="N2247"/>
      <c r="O2247"/>
    </row>
    <row r="2248" spans="10:15">
      <c r="J2248"/>
      <c r="K2248"/>
      <c r="L2248"/>
      <c r="M2248"/>
      <c r="N2248"/>
      <c r="O2248"/>
    </row>
    <row r="2249" spans="10:15">
      <c r="J2249"/>
      <c r="K2249"/>
      <c r="L2249"/>
      <c r="M2249"/>
      <c r="N2249"/>
      <c r="O2249"/>
    </row>
    <row r="2250" spans="10:15">
      <c r="J2250"/>
      <c r="K2250"/>
      <c r="L2250"/>
      <c r="M2250"/>
      <c r="N2250"/>
      <c r="O2250"/>
    </row>
    <row r="2251" spans="10:15">
      <c r="J2251"/>
      <c r="K2251"/>
      <c r="L2251"/>
      <c r="M2251"/>
      <c r="N2251"/>
      <c r="O2251"/>
    </row>
    <row r="2252" spans="10:15">
      <c r="J2252"/>
      <c r="K2252"/>
      <c r="L2252"/>
      <c r="M2252"/>
      <c r="N2252"/>
      <c r="O2252"/>
    </row>
    <row r="2253" spans="10:15">
      <c r="J2253"/>
      <c r="K2253"/>
      <c r="L2253"/>
      <c r="M2253"/>
      <c r="N2253"/>
      <c r="O2253"/>
    </row>
    <row r="2254" spans="10:15">
      <c r="J2254"/>
      <c r="K2254"/>
      <c r="L2254"/>
      <c r="M2254"/>
      <c r="N2254"/>
      <c r="O2254"/>
    </row>
    <row r="2255" spans="10:15">
      <c r="J2255"/>
      <c r="K2255"/>
      <c r="L2255"/>
      <c r="M2255"/>
      <c r="N2255"/>
      <c r="O2255"/>
    </row>
    <row r="2256" spans="10:15">
      <c r="J2256"/>
      <c r="K2256"/>
      <c r="L2256"/>
      <c r="M2256"/>
      <c r="N2256"/>
      <c r="O2256"/>
    </row>
    <row r="2257" spans="10:15">
      <c r="J2257"/>
      <c r="K2257"/>
      <c r="L2257"/>
      <c r="M2257"/>
      <c r="N2257"/>
      <c r="O2257"/>
    </row>
    <row r="2258" spans="10:15">
      <c r="J2258"/>
      <c r="K2258"/>
      <c r="L2258"/>
      <c r="M2258"/>
      <c r="N2258"/>
      <c r="O2258"/>
    </row>
    <row r="2259" spans="10:15">
      <c r="J2259"/>
      <c r="K2259"/>
      <c r="L2259"/>
      <c r="M2259"/>
      <c r="N2259"/>
      <c r="O2259"/>
    </row>
    <row r="2260" spans="10:15">
      <c r="J2260"/>
      <c r="K2260"/>
      <c r="L2260"/>
      <c r="M2260"/>
      <c r="N2260"/>
      <c r="O2260"/>
    </row>
    <row r="2261" spans="10:15">
      <c r="J2261"/>
      <c r="K2261"/>
      <c r="L2261"/>
      <c r="M2261"/>
      <c r="N2261"/>
      <c r="O2261"/>
    </row>
    <row r="2262" spans="10:15">
      <c r="J2262"/>
      <c r="K2262"/>
      <c r="L2262"/>
      <c r="M2262"/>
      <c r="N2262"/>
      <c r="O2262"/>
    </row>
    <row r="2263" spans="10:15">
      <c r="J2263"/>
      <c r="K2263"/>
      <c r="L2263"/>
      <c r="M2263"/>
      <c r="N2263"/>
      <c r="O2263"/>
    </row>
    <row r="2264" spans="10:15">
      <c r="J2264"/>
      <c r="K2264"/>
      <c r="L2264"/>
      <c r="M2264"/>
      <c r="N2264"/>
      <c r="O2264"/>
    </row>
    <row r="2265" spans="10:15">
      <c r="J2265"/>
      <c r="K2265"/>
      <c r="L2265"/>
      <c r="M2265"/>
      <c r="N2265"/>
      <c r="O2265"/>
    </row>
    <row r="2266" spans="10:15">
      <c r="J2266"/>
      <c r="K2266"/>
      <c r="L2266"/>
      <c r="M2266"/>
      <c r="N2266"/>
      <c r="O2266"/>
    </row>
    <row r="2267" spans="10:15">
      <c r="J2267"/>
      <c r="K2267"/>
      <c r="L2267"/>
      <c r="M2267"/>
      <c r="N2267"/>
      <c r="O2267"/>
    </row>
  </sheetData>
  <autoFilter ref="A1:H1" xr:uid="{00000000-0001-0000-0800-000000000000}"/>
  <hyperlinks>
    <hyperlink ref="J1" r:id="rId1" tooltip="https://www.reuters.com/companies/xom.n/financials/balance-sheet-annual" display="https://www.reuters.com/companies/XOM.N/financials/balance-sheet-annual" xr:uid="{84857296-CAE0-44C1-9696-41FDDF6001F7}"/>
    <hyperlink ref="A75" r:id="rId2" display="https://finance.yahoo.com/quote/XOM/history?p=XOM" xr:uid="{22C0AC72-CA02-444C-9D03-80EB9E3B18AB}"/>
  </hyperlinks>
  <pageMargins left="0.7" right="0.7" top="0.75" bottom="0.75" header="0.3" footer="0.3"/>
  <pageSetup orientation="portrait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09D38-378E-41F4-84C3-1167CADA6A65}">
  <dimension ref="A1:AM8"/>
  <sheetViews>
    <sheetView topLeftCell="Z1" workbookViewId="0">
      <selection activeCell="AG2" sqref="AG2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27.8554687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24.42578125" style="34" bestFit="1" customWidth="1"/>
    <col min="12" max="12" width="29.42578125" style="34" bestFit="1" customWidth="1"/>
    <col min="13" max="13" width="30.5703125" style="34" bestFit="1" customWidth="1"/>
    <col min="14" max="14" width="14" style="34" bestFit="1" customWidth="1"/>
    <col min="15" max="15" width="18" style="34" bestFit="1" customWidth="1"/>
    <col min="16" max="16" width="19.42578125" style="34" bestFit="1" customWidth="1"/>
    <col min="17" max="17" width="31.85546875" style="34" bestFit="1" customWidth="1"/>
    <col min="18" max="18" width="39" style="34" bestFit="1" customWidth="1"/>
    <col min="19" max="19" width="30.5703125" style="34" bestFit="1" customWidth="1"/>
    <col min="20" max="20" width="24.42578125" style="34" bestFit="1" customWidth="1"/>
    <col min="21" max="21" width="17.42578125" style="34" bestFit="1" customWidth="1"/>
    <col min="22" max="22" width="26" style="34" bestFit="1" customWidth="1"/>
    <col min="23" max="23" width="22.5703125" style="34" bestFit="1" customWidth="1"/>
    <col min="24" max="24" width="12.5703125" style="34" bestFit="1" customWidth="1"/>
    <col min="25" max="25" width="22.140625" style="34" bestFit="1" customWidth="1"/>
    <col min="26" max="26" width="18.7109375" style="34" bestFit="1" customWidth="1"/>
    <col min="27" max="27" width="23.28515625" style="34" bestFit="1" customWidth="1"/>
    <col min="28" max="28" width="16.85546875" style="34" bestFit="1" customWidth="1"/>
    <col min="29" max="29" width="22.28515625" style="34" bestFit="1" customWidth="1"/>
    <col min="30" max="30" width="39.7109375" style="34" bestFit="1" customWidth="1"/>
    <col min="31" max="31" width="26.140625" style="34" bestFit="1" customWidth="1"/>
    <col min="32" max="32" width="20.28515625" style="34" bestFit="1" customWidth="1"/>
    <col min="33" max="33" width="13.85546875" style="34" bestFit="1" customWidth="1"/>
    <col min="34" max="34" width="37.5703125" style="34" bestFit="1" customWidth="1"/>
    <col min="35" max="35" width="34.7109375" style="34" bestFit="1" customWidth="1"/>
    <col min="36" max="36" width="43.28515625" style="34" bestFit="1" customWidth="1"/>
    <col min="37" max="37" width="19" style="34" bestFit="1" customWidth="1"/>
    <col min="38" max="38" width="23.28515625" style="34" bestFit="1" customWidth="1"/>
    <col min="39" max="39" width="10.7109375" style="34" bestFit="1" customWidth="1"/>
    <col min="40" max="16384" width="11.42578125" style="34"/>
  </cols>
  <sheetData>
    <row r="1" spans="1:39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2230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2224</v>
      </c>
      <c r="L1" s="34" t="s">
        <v>2524</v>
      </c>
      <c r="M1" s="34" t="s">
        <v>2223</v>
      </c>
      <c r="N1" s="34" t="s">
        <v>2222</v>
      </c>
      <c r="O1" s="34" t="s">
        <v>2525</v>
      </c>
      <c r="P1" s="34" t="s">
        <v>2220</v>
      </c>
      <c r="Q1" s="34" t="s">
        <v>2219</v>
      </c>
      <c r="R1" s="34" t="s">
        <v>2218</v>
      </c>
      <c r="S1" s="34" t="s">
        <v>2217</v>
      </c>
      <c r="T1" s="34" t="s">
        <v>2216</v>
      </c>
      <c r="U1" s="34" t="s">
        <v>2215</v>
      </c>
      <c r="V1" s="34" t="s">
        <v>2214</v>
      </c>
      <c r="W1" s="34" t="s">
        <v>2213</v>
      </c>
      <c r="X1" s="34" t="s">
        <v>2212</v>
      </c>
      <c r="Y1" s="34" t="s">
        <v>2211</v>
      </c>
      <c r="Z1" s="34" t="s">
        <v>2210</v>
      </c>
      <c r="AA1" s="34" t="s">
        <v>2209</v>
      </c>
      <c r="AB1" s="34" t="s">
        <v>2208</v>
      </c>
      <c r="AC1" s="34" t="s">
        <v>2206</v>
      </c>
      <c r="AD1" s="34" t="s">
        <v>2204</v>
      </c>
      <c r="AE1" s="34" t="s">
        <v>2203</v>
      </c>
      <c r="AF1" s="34" t="s">
        <v>2202</v>
      </c>
      <c r="AG1" s="34" t="s">
        <v>2201</v>
      </c>
      <c r="AH1" s="34" t="s">
        <v>2200</v>
      </c>
      <c r="AI1" s="34" t="s">
        <v>2199</v>
      </c>
      <c r="AJ1" s="34" t="s">
        <v>2198</v>
      </c>
      <c r="AK1" s="34" t="s">
        <v>2221</v>
      </c>
      <c r="AL1" s="34" t="s">
        <v>2526</v>
      </c>
      <c r="AM1" s="34" t="s">
        <v>2197</v>
      </c>
    </row>
    <row r="2" spans="1:39">
      <c r="A2" s="34">
        <v>29640</v>
      </c>
      <c r="B2" s="34">
        <v>29640</v>
      </c>
      <c r="C2" s="34">
        <v>32844</v>
      </c>
      <c r="D2" s="34">
        <v>41749</v>
      </c>
      <c r="E2" s="34">
        <v>24435</v>
      </c>
      <c r="F2" s="34">
        <v>1807</v>
      </c>
      <c r="G2" s="34">
        <v>97631</v>
      </c>
      <c r="H2" s="34">
        <v>211143</v>
      </c>
      <c r="I2" s="34">
        <v>-268001</v>
      </c>
      <c r="J2" s="34">
        <v>211143</v>
      </c>
      <c r="K2" s="34">
        <v>34800</v>
      </c>
      <c r="L2" s="34">
        <v>14993</v>
      </c>
      <c r="M2" s="34">
        <v>10500</v>
      </c>
      <c r="N2" s="34">
        <v>369067</v>
      </c>
      <c r="O2" s="34">
        <v>61665</v>
      </c>
      <c r="P2" s="34">
        <v>1527</v>
      </c>
      <c r="Q2" s="34">
        <v>453</v>
      </c>
      <c r="R2" s="34">
        <v>186</v>
      </c>
      <c r="S2" s="34">
        <v>5214</v>
      </c>
      <c r="T2" s="34">
        <v>69045</v>
      </c>
      <c r="U2" s="34">
        <v>39170</v>
      </c>
      <c r="V2" s="34">
        <v>1515</v>
      </c>
      <c r="W2" s="34">
        <v>40685</v>
      </c>
      <c r="X2" s="34">
        <v>41324</v>
      </c>
      <c r="Y2" s="34">
        <v>22874</v>
      </c>
      <c r="Z2" s="34">
        <v>7424</v>
      </c>
      <c r="AA2" s="34">
        <v>33990</v>
      </c>
      <c r="AB2" s="167">
        <v>174018</v>
      </c>
      <c r="AC2" s="34">
        <v>15752</v>
      </c>
      <c r="AD2" s="34">
        <v>432860</v>
      </c>
      <c r="AE2" s="34">
        <v>-240293</v>
      </c>
      <c r="AF2" s="34">
        <v>-13270</v>
      </c>
      <c r="AG2" s="167">
        <v>195049</v>
      </c>
      <c r="AH2" s="34">
        <v>369067</v>
      </c>
      <c r="AI2" s="34">
        <v>4082</v>
      </c>
      <c r="AJ2" s="34">
        <v>47.78</v>
      </c>
      <c r="AK2" s="34" t="s">
        <v>2196</v>
      </c>
      <c r="AL2" s="34" t="s">
        <v>2196</v>
      </c>
      <c r="AM2" s="35">
        <v>44562</v>
      </c>
    </row>
    <row r="3" spans="1:39">
      <c r="A3" s="34">
        <v>6802</v>
      </c>
      <c r="B3" s="34">
        <v>6802</v>
      </c>
      <c r="C3" s="34">
        <v>26883</v>
      </c>
      <c r="D3" s="34">
        <v>32383</v>
      </c>
      <c r="E3" s="34">
        <v>18780</v>
      </c>
      <c r="F3" s="34">
        <v>1189</v>
      </c>
      <c r="G3" s="34">
        <v>59154</v>
      </c>
      <c r="H3" s="34">
        <v>222634</v>
      </c>
      <c r="I3" s="34">
        <v>-278510</v>
      </c>
      <c r="J3" s="34">
        <v>222634</v>
      </c>
      <c r="K3" s="34">
        <v>31363</v>
      </c>
      <c r="L3" s="34">
        <v>13832</v>
      </c>
      <c r="M3" s="34">
        <v>11940</v>
      </c>
      <c r="N3" s="34">
        <v>338923</v>
      </c>
      <c r="O3" s="34">
        <v>49395</v>
      </c>
      <c r="P3" s="34">
        <v>1367</v>
      </c>
      <c r="Q3" s="34">
        <v>1884</v>
      </c>
      <c r="R3" s="34">
        <v>2396</v>
      </c>
      <c r="S3" s="34">
        <v>1601</v>
      </c>
      <c r="T3" s="34">
        <v>56643</v>
      </c>
      <c r="U3" s="34">
        <v>41667</v>
      </c>
      <c r="V3" s="34">
        <v>1892</v>
      </c>
      <c r="W3" s="34">
        <v>43559</v>
      </c>
      <c r="X3" s="34">
        <v>47839</v>
      </c>
      <c r="Y3" s="34">
        <v>20165</v>
      </c>
      <c r="Z3" s="34">
        <v>7106</v>
      </c>
      <c r="AA3" s="34">
        <v>42873</v>
      </c>
      <c r="AB3" s="167">
        <v>170346</v>
      </c>
      <c r="AC3" s="34">
        <v>15746</v>
      </c>
      <c r="AD3" s="34">
        <v>392059</v>
      </c>
      <c r="AE3" s="34">
        <v>-225464</v>
      </c>
      <c r="AF3" s="34">
        <v>-13764</v>
      </c>
      <c r="AG3" s="167">
        <v>168577</v>
      </c>
      <c r="AH3" s="34">
        <v>338923</v>
      </c>
      <c r="AI3" s="34">
        <v>4239</v>
      </c>
      <c r="AJ3" s="34">
        <v>39.770000000000003</v>
      </c>
      <c r="AK3" s="34" t="s">
        <v>2196</v>
      </c>
      <c r="AL3" s="34" t="s">
        <v>2196</v>
      </c>
      <c r="AM3" s="35">
        <v>44197</v>
      </c>
    </row>
    <row r="4" spans="1:39">
      <c r="A4" s="34">
        <v>4364</v>
      </c>
      <c r="B4" s="34">
        <v>4364</v>
      </c>
      <c r="C4" s="34">
        <v>16339</v>
      </c>
      <c r="D4" s="34">
        <v>20581</v>
      </c>
      <c r="E4" s="34">
        <v>18850</v>
      </c>
      <c r="F4" s="34">
        <v>1098</v>
      </c>
      <c r="G4" s="34">
        <v>44893</v>
      </c>
      <c r="H4" s="34">
        <v>511400</v>
      </c>
      <c r="I4" s="34">
        <v>-277769</v>
      </c>
      <c r="J4" s="34">
        <v>233631</v>
      </c>
      <c r="K4" s="34">
        <v>29915</v>
      </c>
      <c r="L4" s="34">
        <v>4788</v>
      </c>
      <c r="M4" s="34">
        <v>19523</v>
      </c>
      <c r="N4" s="34">
        <v>332750</v>
      </c>
      <c r="O4" s="34">
        <v>34049</v>
      </c>
      <c r="P4" s="34">
        <v>1168</v>
      </c>
      <c r="Q4" s="34">
        <v>17528</v>
      </c>
      <c r="R4" s="34">
        <v>2934</v>
      </c>
      <c r="S4" s="34">
        <v>684</v>
      </c>
      <c r="T4" s="34">
        <v>56363</v>
      </c>
      <c r="U4" s="34">
        <v>45502</v>
      </c>
      <c r="V4" s="34">
        <v>1815</v>
      </c>
      <c r="W4" s="34">
        <v>47317</v>
      </c>
      <c r="X4" s="34">
        <v>67779</v>
      </c>
      <c r="Y4" s="34">
        <v>18165</v>
      </c>
      <c r="Z4" s="34">
        <v>6980</v>
      </c>
      <c r="AA4" s="34">
        <v>46775</v>
      </c>
      <c r="AB4" s="167">
        <v>175600</v>
      </c>
      <c r="AC4" s="34">
        <v>15688</v>
      </c>
      <c r="AD4" s="34">
        <v>383943</v>
      </c>
      <c r="AE4" s="34">
        <v>-225776</v>
      </c>
      <c r="AF4" s="34">
        <v>-16705</v>
      </c>
      <c r="AG4" s="167">
        <v>157150</v>
      </c>
      <c r="AH4" s="34">
        <v>332750</v>
      </c>
      <c r="AI4" s="34">
        <v>4233</v>
      </c>
      <c r="AJ4" s="34">
        <v>37.119999999999997</v>
      </c>
      <c r="AK4" s="34">
        <v>21063</v>
      </c>
      <c r="AL4" s="34">
        <v>0</v>
      </c>
      <c r="AM4" s="35">
        <v>43831</v>
      </c>
    </row>
    <row r="5" spans="1:39">
      <c r="A5" s="34">
        <v>3089</v>
      </c>
      <c r="B5" s="34">
        <v>3089</v>
      </c>
      <c r="C5" s="34">
        <v>21100</v>
      </c>
      <c r="D5" s="34">
        <v>26966</v>
      </c>
      <c r="E5" s="34">
        <v>18528</v>
      </c>
      <c r="F5" s="34">
        <v>1469</v>
      </c>
      <c r="G5" s="34">
        <v>50052</v>
      </c>
      <c r="H5" s="34">
        <v>493335</v>
      </c>
      <c r="I5" s="34">
        <v>-233684</v>
      </c>
      <c r="J5" s="34">
        <v>259651</v>
      </c>
      <c r="K5" s="34">
        <v>29481</v>
      </c>
      <c r="L5" s="34">
        <v>5141</v>
      </c>
      <c r="M5" s="34">
        <v>18272</v>
      </c>
      <c r="N5" s="34">
        <v>362597</v>
      </c>
      <c r="O5" s="34">
        <v>40605</v>
      </c>
      <c r="P5" s="34">
        <v>1211</v>
      </c>
      <c r="Q5" s="34">
        <v>18877</v>
      </c>
      <c r="R5" s="34">
        <v>1716</v>
      </c>
      <c r="S5" s="34">
        <v>1580</v>
      </c>
      <c r="T5" s="34">
        <v>63989</v>
      </c>
      <c r="U5" s="34">
        <v>24672</v>
      </c>
      <c r="V5" s="34">
        <v>1809</v>
      </c>
      <c r="W5" s="34">
        <v>26481</v>
      </c>
      <c r="X5" s="34">
        <v>47074</v>
      </c>
      <c r="Y5" s="34">
        <v>25620</v>
      </c>
      <c r="Z5" s="34">
        <v>7288</v>
      </c>
      <c r="AA5" s="34">
        <v>47569</v>
      </c>
      <c r="AB5" s="167">
        <v>170947</v>
      </c>
      <c r="AC5" s="34">
        <v>15637</v>
      </c>
      <c r="AD5" s="34">
        <v>421341</v>
      </c>
      <c r="AE5" s="34">
        <v>-225835</v>
      </c>
      <c r="AF5" s="34">
        <v>-19493</v>
      </c>
      <c r="AG5" s="167">
        <v>191650</v>
      </c>
      <c r="AH5" s="34">
        <v>362597</v>
      </c>
      <c r="AI5" s="34">
        <v>4234</v>
      </c>
      <c r="AJ5" s="34">
        <v>45.26</v>
      </c>
      <c r="AK5" s="34">
        <v>21701</v>
      </c>
      <c r="AL5" s="34">
        <v>0</v>
      </c>
      <c r="AM5" s="35">
        <v>43466</v>
      </c>
    </row>
    <row r="6" spans="1:39">
      <c r="A6" s="34">
        <v>3042</v>
      </c>
      <c r="B6" s="34">
        <v>3042</v>
      </c>
      <c r="C6" s="34">
        <v>19638</v>
      </c>
      <c r="D6" s="34">
        <v>24701</v>
      </c>
      <c r="E6" s="34">
        <v>18958</v>
      </c>
      <c r="F6" s="34">
        <v>1272</v>
      </c>
      <c r="G6" s="34">
        <v>47973</v>
      </c>
      <c r="H6" s="34">
        <v>477190</v>
      </c>
      <c r="I6" s="34">
        <v>-230089</v>
      </c>
      <c r="J6" s="34">
        <v>247101</v>
      </c>
      <c r="K6" s="34">
        <v>26592</v>
      </c>
      <c r="L6" s="34">
        <v>5590</v>
      </c>
      <c r="M6" s="34">
        <v>18940</v>
      </c>
      <c r="N6" s="34">
        <v>346196</v>
      </c>
      <c r="O6" s="34" t="s">
        <v>2196</v>
      </c>
      <c r="P6" s="34">
        <v>9342</v>
      </c>
      <c r="Q6" s="34">
        <v>13188</v>
      </c>
      <c r="R6" s="34">
        <v>4070</v>
      </c>
      <c r="S6" s="34">
        <v>9475</v>
      </c>
      <c r="T6" s="34">
        <v>57138</v>
      </c>
      <c r="U6" s="34">
        <v>19235</v>
      </c>
      <c r="V6" s="34">
        <v>1303</v>
      </c>
      <c r="W6" s="34">
        <v>20538</v>
      </c>
      <c r="X6" s="34">
        <v>37796</v>
      </c>
      <c r="Y6" s="34">
        <v>27244</v>
      </c>
      <c r="Z6" s="34">
        <v>6734</v>
      </c>
      <c r="AA6" s="34">
        <v>42748</v>
      </c>
      <c r="AB6" s="167">
        <v>154402</v>
      </c>
      <c r="AC6" s="34">
        <v>15258</v>
      </c>
      <c r="AD6" s="34">
        <v>421653</v>
      </c>
      <c r="AE6" s="34">
        <v>-225553</v>
      </c>
      <c r="AF6" s="34">
        <v>-19564</v>
      </c>
      <c r="AG6" s="167">
        <v>191794</v>
      </c>
      <c r="AH6" s="34">
        <v>346196</v>
      </c>
      <c r="AI6" s="34">
        <v>4237</v>
      </c>
      <c r="AJ6" s="34">
        <v>45.27</v>
      </c>
      <c r="AK6" s="34">
        <v>17801</v>
      </c>
      <c r="AL6" s="34">
        <v>0</v>
      </c>
      <c r="AM6" s="35">
        <v>43101</v>
      </c>
    </row>
    <row r="7" spans="1:39">
      <c r="A7" s="34">
        <v>3177</v>
      </c>
      <c r="B7" s="34">
        <v>3177</v>
      </c>
      <c r="C7" s="34">
        <v>21274</v>
      </c>
      <c r="D7" s="34">
        <v>25597</v>
      </c>
      <c r="E7" s="34">
        <v>16992</v>
      </c>
      <c r="F7" s="34">
        <v>1368</v>
      </c>
      <c r="G7" s="34">
        <v>47134</v>
      </c>
      <c r="H7" s="34">
        <v>477185</v>
      </c>
      <c r="I7" s="34">
        <v>-224555</v>
      </c>
      <c r="J7" s="34">
        <v>252630</v>
      </c>
      <c r="K7" s="34">
        <v>24528</v>
      </c>
      <c r="L7" s="34">
        <v>5520</v>
      </c>
      <c r="M7" s="34">
        <v>18879</v>
      </c>
      <c r="N7" s="34">
        <v>348691</v>
      </c>
      <c r="O7" s="34" t="s">
        <v>2196</v>
      </c>
      <c r="P7" s="34">
        <v>9642</v>
      </c>
      <c r="Q7" s="34">
        <v>13164</v>
      </c>
      <c r="R7" s="34">
        <v>4766</v>
      </c>
      <c r="S7" s="34">
        <v>8498</v>
      </c>
      <c r="T7" s="34">
        <v>57771</v>
      </c>
      <c r="U7" s="34">
        <v>23079</v>
      </c>
      <c r="V7" s="34">
        <v>1327</v>
      </c>
      <c r="W7" s="34">
        <v>24406</v>
      </c>
      <c r="X7" s="34">
        <v>42336</v>
      </c>
      <c r="Y7" s="34">
        <v>26893</v>
      </c>
      <c r="Z7" s="34">
        <v>6812</v>
      </c>
      <c r="AA7" s="34">
        <v>45121</v>
      </c>
      <c r="AB7" s="167">
        <v>161003</v>
      </c>
      <c r="AC7" s="34">
        <v>14656</v>
      </c>
      <c r="AD7" s="34">
        <v>414540</v>
      </c>
      <c r="AE7" s="34">
        <v>-225246</v>
      </c>
      <c r="AF7" s="34">
        <v>-16262</v>
      </c>
      <c r="AG7" s="167">
        <v>187688</v>
      </c>
      <c r="AH7" s="34">
        <v>348691</v>
      </c>
      <c r="AI7" s="34">
        <v>4239</v>
      </c>
      <c r="AJ7" s="34">
        <v>44.28</v>
      </c>
      <c r="AK7" s="34">
        <v>18074</v>
      </c>
      <c r="AL7" s="34" t="s">
        <v>2196</v>
      </c>
      <c r="AM7" s="35">
        <v>42736</v>
      </c>
    </row>
    <row r="8" spans="1:39">
      <c r="A8" s="34">
        <v>3657</v>
      </c>
      <c r="B8" s="34">
        <v>3657</v>
      </c>
      <c r="C8" s="34">
        <v>16033</v>
      </c>
      <c r="D8" s="34">
        <v>21394</v>
      </c>
      <c r="E8" s="34">
        <v>15080</v>
      </c>
      <c r="F8" s="34">
        <v>1285</v>
      </c>
      <c r="G8" s="34">
        <v>41416</v>
      </c>
      <c r="H8" s="34">
        <v>453915</v>
      </c>
      <c r="I8" s="34">
        <v>-209691</v>
      </c>
      <c r="J8" s="34">
        <v>244224</v>
      </c>
      <c r="K8" s="34">
        <v>20964</v>
      </c>
      <c r="L8" s="34">
        <v>4695</v>
      </c>
      <c r="M8" s="34">
        <v>19015</v>
      </c>
      <c r="N8" s="34">
        <v>330314</v>
      </c>
      <c r="O8" s="34" t="s">
        <v>2196</v>
      </c>
      <c r="P8" s="34">
        <v>8644</v>
      </c>
      <c r="Q8" s="34">
        <v>10870</v>
      </c>
      <c r="R8" s="34">
        <v>2960</v>
      </c>
      <c r="S8" s="34">
        <v>7363</v>
      </c>
      <c r="T8" s="34">
        <v>47638</v>
      </c>
      <c r="U8" s="34">
        <v>27707</v>
      </c>
      <c r="V8" s="34">
        <v>1225</v>
      </c>
      <c r="W8" s="34">
        <v>28932</v>
      </c>
      <c r="X8" s="34">
        <v>42762</v>
      </c>
      <c r="Y8" s="34">
        <v>34041</v>
      </c>
      <c r="Z8" s="34">
        <v>6505</v>
      </c>
      <c r="AA8" s="34">
        <v>45873</v>
      </c>
      <c r="AB8" s="167">
        <v>162989</v>
      </c>
      <c r="AC8" s="34">
        <v>12157</v>
      </c>
      <c r="AD8" s="34">
        <v>407831</v>
      </c>
      <c r="AE8" s="34">
        <v>-230424</v>
      </c>
      <c r="AF8" s="34">
        <v>-22239</v>
      </c>
      <c r="AG8" s="167">
        <v>167325</v>
      </c>
      <c r="AH8" s="34">
        <v>330314</v>
      </c>
      <c r="AI8" s="34">
        <v>4148</v>
      </c>
      <c r="AJ8" s="34">
        <v>40.340000000000003</v>
      </c>
      <c r="AK8" s="34" t="s">
        <v>2196</v>
      </c>
      <c r="AL8" s="34" t="s">
        <v>2196</v>
      </c>
      <c r="AM8" s="35">
        <v>42370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3.85546875" style="138" bestFit="1" customWidth="1"/>
    <col min="2" max="6" width="10.85546875" style="138" bestFit="1" customWidth="1"/>
    <col min="7" max="7" width="12.7109375" style="138" bestFit="1" customWidth="1"/>
    <col min="8" max="8" width="10.85546875" style="140" bestFit="1" customWidth="1"/>
    <col min="9" max="9" width="15.28515625" style="106" bestFit="1" customWidth="1"/>
    <col min="10" max="10" width="24.140625" style="138" bestFit="1" customWidth="1"/>
    <col min="11" max="12" width="24.140625" style="138" customWidth="1"/>
    <col min="13" max="13" width="14" style="138" bestFit="1" customWidth="1"/>
    <col min="14" max="14" width="13.85546875" style="138" customWidth="1"/>
    <col min="15" max="15" width="14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2606</v>
      </c>
      <c r="K1" s="73"/>
      <c r="L1" s="73"/>
    </row>
    <row r="2" spans="1:17">
      <c r="A2" s="248">
        <v>42736</v>
      </c>
      <c r="B2" s="75">
        <v>118.379997</v>
      </c>
      <c r="C2" s="75">
        <v>119</v>
      </c>
      <c r="D2" s="75">
        <v>110.720001</v>
      </c>
      <c r="E2" s="75">
        <v>111.349998</v>
      </c>
      <c r="F2" s="75">
        <v>83.624358999999998</v>
      </c>
      <c r="G2" s="75">
        <v>123832300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111.199997</v>
      </c>
      <c r="C3" s="75">
        <v>114.279999</v>
      </c>
      <c r="D3" s="75">
        <v>109.269997</v>
      </c>
      <c r="E3" s="75">
        <v>112.5</v>
      </c>
      <c r="F3" s="75">
        <v>84.488022000000001</v>
      </c>
      <c r="G3" s="75">
        <v>123281600</v>
      </c>
      <c r="H3" s="309">
        <f>+F3/F2-1</f>
        <v>1.032788783469174E-2</v>
      </c>
      <c r="J3" s="142" t="s">
        <v>2631</v>
      </c>
      <c r="K3" s="312">
        <f>BALANCE_CHEVRON!AE2</f>
        <v>98427</v>
      </c>
      <c r="L3" s="312">
        <f>BALANCE_CHEVRON!AE3</f>
        <v>100468</v>
      </c>
      <c r="M3" s="312">
        <f>BALANCE_CHEVRON!AE4</f>
        <v>108102</v>
      </c>
      <c r="N3" s="312">
        <f>BALANCE_CHEVRON!AE5</f>
        <v>93215</v>
      </c>
      <c r="O3" s="312">
        <f>BALANCE_CHEVRON!AE6</f>
        <v>99309</v>
      </c>
    </row>
    <row r="4" spans="1:17">
      <c r="A4" s="248">
        <v>42795</v>
      </c>
      <c r="B4" s="75">
        <v>112.91999800000001</v>
      </c>
      <c r="C4" s="75">
        <v>114.389999</v>
      </c>
      <c r="D4" s="75">
        <v>105.82</v>
      </c>
      <c r="E4" s="75">
        <v>107.370003</v>
      </c>
      <c r="F4" s="75">
        <v>81.407203999999993</v>
      </c>
      <c r="G4" s="75">
        <v>164742200</v>
      </c>
      <c r="H4" s="309">
        <f t="shared" ref="H4:H67" si="0">+F4/F3-1</f>
        <v>-3.6464553519787835E-2</v>
      </c>
      <c r="J4" s="142" t="s">
        <v>2194</v>
      </c>
      <c r="K4" s="312">
        <f>BALANCE_CHEVRON!AN2</f>
        <v>159282</v>
      </c>
      <c r="L4" s="312">
        <f>BALANCE_CHEVRON!AN3</f>
        <v>139067</v>
      </c>
      <c r="M4" s="312">
        <f>BALANCE_CHEVRON!AN4</f>
        <v>131688</v>
      </c>
      <c r="N4" s="312">
        <f>BALANCE_CHEVRON!AN5</f>
        <v>144213</v>
      </c>
      <c r="O4" s="312">
        <f>BALANCE_CHEVRON!AN6</f>
        <v>154554</v>
      </c>
      <c r="P4" s="142"/>
      <c r="Q4" s="142" t="s">
        <v>1836</v>
      </c>
    </row>
    <row r="5" spans="1:17">
      <c r="A5" s="248">
        <v>42826</v>
      </c>
      <c r="B5" s="75">
        <v>107.220001</v>
      </c>
      <c r="C5" s="75">
        <v>110.66999800000001</v>
      </c>
      <c r="D5" s="75">
        <v>103.83000199999999</v>
      </c>
      <c r="E5" s="75">
        <v>106.699997</v>
      </c>
      <c r="F5" s="75">
        <v>80.899215999999996</v>
      </c>
      <c r="G5" s="75">
        <v>101522600</v>
      </c>
      <c r="H5" s="309">
        <f t="shared" si="0"/>
        <v>-6.2400865653118309E-3</v>
      </c>
      <c r="J5" s="310" t="s">
        <v>1217</v>
      </c>
      <c r="K5" s="311">
        <f>+K3/K4</f>
        <v>0.6179417636644442</v>
      </c>
      <c r="L5" s="311">
        <f>+L3/L4</f>
        <v>0.72244313891865075</v>
      </c>
      <c r="M5" s="311">
        <f>+M3/M4</f>
        <v>0.82089484235465648</v>
      </c>
      <c r="N5" s="311">
        <f>+N3/N4</f>
        <v>0.64637029948756353</v>
      </c>
      <c r="O5" s="311">
        <f>+O3/O4</f>
        <v>0.64255211770643272</v>
      </c>
      <c r="P5" s="143"/>
      <c r="Q5" s="311">
        <f>+AVERAGE(K5:O5)</f>
        <v>0.69004043242634949</v>
      </c>
    </row>
    <row r="6" spans="1:17">
      <c r="A6" s="248">
        <v>42856</v>
      </c>
      <c r="B6" s="75">
        <v>106.260002</v>
      </c>
      <c r="C6" s="75">
        <v>107.709999</v>
      </c>
      <c r="D6" s="75">
        <v>103.07</v>
      </c>
      <c r="E6" s="75">
        <v>103.480003</v>
      </c>
      <c r="F6" s="75">
        <v>78.457831999999996</v>
      </c>
      <c r="G6" s="75">
        <v>118545200</v>
      </c>
      <c r="H6" s="309">
        <f t="shared" si="0"/>
        <v>-3.017809220796408E-2</v>
      </c>
      <c r="M6" s="147"/>
      <c r="N6" s="147"/>
      <c r="O6" s="147"/>
    </row>
    <row r="7" spans="1:17">
      <c r="A7" s="248">
        <v>42887</v>
      </c>
      <c r="B7" s="75">
        <v>103.69000200000001</v>
      </c>
      <c r="C7" s="75">
        <v>108.489998</v>
      </c>
      <c r="D7" s="75">
        <v>102.550003</v>
      </c>
      <c r="E7" s="75">
        <v>104.33000199999999</v>
      </c>
      <c r="F7" s="75">
        <v>79.906975000000003</v>
      </c>
      <c r="G7" s="75">
        <v>126624600</v>
      </c>
      <c r="H7" s="309">
        <f t="shared" si="0"/>
        <v>1.8470342132318907E-2</v>
      </c>
      <c r="J7" s="48"/>
      <c r="K7" s="48"/>
      <c r="L7" s="48"/>
      <c r="M7" s="48"/>
      <c r="N7" s="48"/>
      <c r="O7" s="48"/>
    </row>
    <row r="8" spans="1:17">
      <c r="A8" s="248">
        <v>42917</v>
      </c>
      <c r="B8" s="75">
        <v>104.239998</v>
      </c>
      <c r="C8" s="75">
        <v>110</v>
      </c>
      <c r="D8" s="75">
        <v>102.550003</v>
      </c>
      <c r="E8" s="75">
        <v>109.19000200000001</v>
      </c>
      <c r="F8" s="75">
        <v>83.629265000000004</v>
      </c>
      <c r="G8" s="75">
        <v>105290000</v>
      </c>
      <c r="H8" s="309">
        <f t="shared" si="0"/>
        <v>4.658279205288407E-2</v>
      </c>
      <c r="J8" s="138" t="s">
        <v>2491</v>
      </c>
      <c r="M8" s="51">
        <f>ER_CHEVRON!AC10</f>
        <v>0.31531346522371451</v>
      </c>
      <c r="N8" s="48"/>
      <c r="O8" s="48"/>
    </row>
    <row r="9" spans="1:17">
      <c r="A9" s="248">
        <v>42948</v>
      </c>
      <c r="B9" s="75">
        <v>109.540001</v>
      </c>
      <c r="C9" s="75">
        <v>111.44000200000001</v>
      </c>
      <c r="D9" s="75">
        <v>105.300003</v>
      </c>
      <c r="E9" s="75">
        <v>107.620003</v>
      </c>
      <c r="F9" s="75">
        <v>82.426795999999996</v>
      </c>
      <c r="G9" s="75">
        <v>109283200</v>
      </c>
      <c r="H9" s="309">
        <f t="shared" si="0"/>
        <v>-1.437856712001484E-2</v>
      </c>
      <c r="J9" s="48"/>
      <c r="K9" s="48"/>
      <c r="L9" s="48"/>
      <c r="M9" s="48"/>
      <c r="N9" s="48"/>
      <c r="O9" s="48"/>
    </row>
    <row r="10" spans="1:17">
      <c r="A10" s="248">
        <v>42979</v>
      </c>
      <c r="B10" s="75">
        <v>107.68</v>
      </c>
      <c r="C10" s="75">
        <v>118.33000199999999</v>
      </c>
      <c r="D10" s="75">
        <v>107.510002</v>
      </c>
      <c r="E10" s="75">
        <v>117.5</v>
      </c>
      <c r="F10" s="75">
        <v>90.898139999999998</v>
      </c>
      <c r="G10" s="75">
        <v>109354600</v>
      </c>
      <c r="H10" s="309">
        <f t="shared" si="0"/>
        <v>0.10277415126022849</v>
      </c>
      <c r="J10" s="48"/>
      <c r="K10" s="48"/>
      <c r="L10" s="48"/>
      <c r="M10" s="48"/>
      <c r="N10" s="48"/>
      <c r="O10" s="48"/>
    </row>
    <row r="11" spans="1:17">
      <c r="A11" s="248">
        <v>43009</v>
      </c>
      <c r="B11" s="75">
        <v>116.41999800000001</v>
      </c>
      <c r="C11" s="75">
        <v>120.889999</v>
      </c>
      <c r="D11" s="75">
        <v>112.57</v>
      </c>
      <c r="E11" s="75">
        <v>115.889999</v>
      </c>
      <c r="F11" s="75">
        <v>89.652641000000003</v>
      </c>
      <c r="G11" s="75">
        <v>113304800</v>
      </c>
      <c r="H11" s="309">
        <f t="shared" si="0"/>
        <v>-1.3702139559731319E-2</v>
      </c>
      <c r="J11" s="48"/>
      <c r="K11" s="48"/>
      <c r="L11" s="48"/>
      <c r="M11" s="48"/>
      <c r="N11" s="48"/>
      <c r="O11" s="48"/>
    </row>
    <row r="12" spans="1:17">
      <c r="A12" s="248">
        <v>43040</v>
      </c>
      <c r="B12" s="75">
        <v>116.300003</v>
      </c>
      <c r="C12" s="75">
        <v>119.150002</v>
      </c>
      <c r="D12" s="75">
        <v>113.900002</v>
      </c>
      <c r="E12" s="75">
        <v>118.989998</v>
      </c>
      <c r="F12" s="75">
        <v>92.050803999999999</v>
      </c>
      <c r="G12" s="75">
        <v>101837000</v>
      </c>
      <c r="H12" s="309">
        <f t="shared" si="0"/>
        <v>2.674949642587765E-2</v>
      </c>
    </row>
    <row r="13" spans="1:17">
      <c r="A13" s="248">
        <v>43070</v>
      </c>
      <c r="B13" s="75">
        <v>119.80999799999999</v>
      </c>
      <c r="C13" s="75">
        <v>126.199997</v>
      </c>
      <c r="D13" s="75">
        <v>118.519997</v>
      </c>
      <c r="E13" s="75">
        <v>125.19000200000001</v>
      </c>
      <c r="F13" s="75">
        <v>97.753731000000002</v>
      </c>
      <c r="G13" s="75">
        <v>105261400</v>
      </c>
      <c r="H13" s="309">
        <f t="shared" si="0"/>
        <v>6.1954124811337996E-2</v>
      </c>
    </row>
    <row r="14" spans="1:17">
      <c r="A14" s="248">
        <v>43101</v>
      </c>
      <c r="B14" s="75">
        <v>125.709999</v>
      </c>
      <c r="C14" s="75">
        <v>133.88000500000001</v>
      </c>
      <c r="D14" s="75">
        <v>124.050003</v>
      </c>
      <c r="E14" s="75">
        <v>125.349998</v>
      </c>
      <c r="F14" s="75">
        <v>97.878676999999996</v>
      </c>
      <c r="G14" s="75">
        <v>130293100</v>
      </c>
      <c r="H14" s="309">
        <f t="shared" si="0"/>
        <v>1.2781711625922121E-3</v>
      </c>
    </row>
    <row r="15" spans="1:17">
      <c r="A15" s="248">
        <v>43132</v>
      </c>
      <c r="B15" s="75">
        <v>125.599998</v>
      </c>
      <c r="C15" s="75">
        <v>125.629997</v>
      </c>
      <c r="D15" s="75">
        <v>108.019997</v>
      </c>
      <c r="E15" s="75">
        <v>111.91999800000001</v>
      </c>
      <c r="F15" s="75">
        <v>87.391945000000007</v>
      </c>
      <c r="G15" s="75">
        <v>170301700</v>
      </c>
      <c r="H15" s="309">
        <f t="shared" si="0"/>
        <v>-0.10714010774788052</v>
      </c>
    </row>
    <row r="16" spans="1:17">
      <c r="A16" s="248">
        <v>43160</v>
      </c>
      <c r="B16" s="75">
        <v>111.529999</v>
      </c>
      <c r="C16" s="75">
        <v>118.349998</v>
      </c>
      <c r="D16" s="75">
        <v>109.83000199999999</v>
      </c>
      <c r="E16" s="75">
        <v>114.040001</v>
      </c>
      <c r="F16" s="75">
        <v>89.933777000000006</v>
      </c>
      <c r="G16" s="75">
        <v>144392700</v>
      </c>
      <c r="H16" s="309">
        <f t="shared" si="0"/>
        <v>2.908542658021851E-2</v>
      </c>
    </row>
    <row r="17" spans="1:8">
      <c r="A17" s="248">
        <v>43191</v>
      </c>
      <c r="B17" s="75">
        <v>113.889999</v>
      </c>
      <c r="C17" s="75">
        <v>127.900002</v>
      </c>
      <c r="D17" s="75">
        <v>110.540001</v>
      </c>
      <c r="E17" s="75">
        <v>125.110001</v>
      </c>
      <c r="F17" s="75">
        <v>98.663757000000004</v>
      </c>
      <c r="G17" s="75">
        <v>143076700</v>
      </c>
      <c r="H17" s="309">
        <f t="shared" si="0"/>
        <v>9.7071203848138055E-2</v>
      </c>
    </row>
    <row r="18" spans="1:8">
      <c r="A18" s="248">
        <v>43221</v>
      </c>
      <c r="B18" s="75">
        <v>124.029999</v>
      </c>
      <c r="C18" s="75">
        <v>131.08000200000001</v>
      </c>
      <c r="D18" s="75">
        <v>120.05999799999999</v>
      </c>
      <c r="E18" s="75">
        <v>124.300003</v>
      </c>
      <c r="F18" s="75">
        <v>98.024994000000007</v>
      </c>
      <c r="G18" s="75">
        <v>147855000</v>
      </c>
      <c r="H18" s="309">
        <f t="shared" si="0"/>
        <v>-6.4741402458452502E-3</v>
      </c>
    </row>
    <row r="19" spans="1:8">
      <c r="A19" s="248">
        <v>43252</v>
      </c>
      <c r="B19" s="75">
        <v>125.489998</v>
      </c>
      <c r="C19" s="75">
        <v>128.38000500000001</v>
      </c>
      <c r="D19" s="75">
        <v>121.550003</v>
      </c>
      <c r="E19" s="75">
        <v>126.43</v>
      </c>
      <c r="F19" s="75">
        <v>100.574158</v>
      </c>
      <c r="G19" s="75">
        <v>136009000</v>
      </c>
      <c r="H19" s="309">
        <f t="shared" si="0"/>
        <v>2.6005245152068035E-2</v>
      </c>
    </row>
    <row r="20" spans="1:8">
      <c r="A20" s="248">
        <v>43282</v>
      </c>
      <c r="B20" s="75">
        <v>125.279999</v>
      </c>
      <c r="C20" s="75">
        <v>128.550003</v>
      </c>
      <c r="D20" s="75">
        <v>119.66999800000001</v>
      </c>
      <c r="E20" s="75">
        <v>126.269997</v>
      </c>
      <c r="F20" s="75">
        <v>100.44686900000001</v>
      </c>
      <c r="G20" s="75">
        <v>105554900</v>
      </c>
      <c r="H20" s="309">
        <f t="shared" si="0"/>
        <v>-1.265623322444176E-3</v>
      </c>
    </row>
    <row r="21" spans="1:8">
      <c r="A21" s="248">
        <v>43313</v>
      </c>
      <c r="B21" s="75">
        <v>125.30999799999999</v>
      </c>
      <c r="C21" s="75">
        <v>125.91999800000001</v>
      </c>
      <c r="D21" s="75">
        <v>117.089996</v>
      </c>
      <c r="E21" s="75">
        <v>118.459999</v>
      </c>
      <c r="F21" s="75">
        <v>94.234076999999999</v>
      </c>
      <c r="G21" s="75">
        <v>113551900</v>
      </c>
      <c r="H21" s="309">
        <f t="shared" si="0"/>
        <v>-6.1851524710043515E-2</v>
      </c>
    </row>
    <row r="22" spans="1:8">
      <c r="A22" s="248">
        <v>43344</v>
      </c>
      <c r="B22" s="75">
        <v>118.93</v>
      </c>
      <c r="C22" s="75">
        <v>124.239998</v>
      </c>
      <c r="D22" s="75">
        <v>113.389999</v>
      </c>
      <c r="E22" s="75">
        <v>122.279999</v>
      </c>
      <c r="F22" s="75">
        <v>98.205437000000003</v>
      </c>
      <c r="G22" s="75">
        <v>112659000</v>
      </c>
      <c r="H22" s="309">
        <f t="shared" si="0"/>
        <v>4.2143565538398597E-2</v>
      </c>
    </row>
    <row r="23" spans="1:8">
      <c r="A23" s="248">
        <v>43374</v>
      </c>
      <c r="B23" s="75">
        <v>123.110001</v>
      </c>
      <c r="C23" s="75">
        <v>127.599998</v>
      </c>
      <c r="D23" s="75">
        <v>107.540001</v>
      </c>
      <c r="E23" s="75">
        <v>111.650002</v>
      </c>
      <c r="F23" s="75">
        <v>89.668282000000005</v>
      </c>
      <c r="G23" s="75">
        <v>152330900</v>
      </c>
      <c r="H23" s="309">
        <f t="shared" si="0"/>
        <v>-8.6931592188729812E-2</v>
      </c>
    </row>
    <row r="24" spans="1:8">
      <c r="A24" s="248">
        <v>43405</v>
      </c>
      <c r="B24" s="75">
        <v>111.769997</v>
      </c>
      <c r="C24" s="75">
        <v>121.870003</v>
      </c>
      <c r="D24" s="75">
        <v>110.099998</v>
      </c>
      <c r="E24" s="75">
        <v>118.94000200000001</v>
      </c>
      <c r="F24" s="75">
        <v>95.523048000000003</v>
      </c>
      <c r="G24" s="75">
        <v>151564000</v>
      </c>
      <c r="H24" s="309">
        <f t="shared" si="0"/>
        <v>6.5293611848167288E-2</v>
      </c>
    </row>
    <row r="25" spans="1:8">
      <c r="A25" s="248">
        <v>43435</v>
      </c>
      <c r="B25" s="75">
        <v>120.769997</v>
      </c>
      <c r="C25" s="75">
        <v>122.43</v>
      </c>
      <c r="D25" s="75">
        <v>100.220001</v>
      </c>
      <c r="E25" s="75">
        <v>108.790001</v>
      </c>
      <c r="F25" s="75">
        <v>88.225266000000005</v>
      </c>
      <c r="G25" s="75">
        <v>169674800</v>
      </c>
      <c r="H25" s="309">
        <f t="shared" si="0"/>
        <v>-7.6398127496936641E-2</v>
      </c>
    </row>
    <row r="26" spans="1:8">
      <c r="A26" s="248">
        <v>43466</v>
      </c>
      <c r="B26" s="75">
        <v>107.339996</v>
      </c>
      <c r="C26" s="75">
        <v>115.410004</v>
      </c>
      <c r="D26" s="75">
        <v>107.099998</v>
      </c>
      <c r="E26" s="75">
        <v>114.650002</v>
      </c>
      <c r="F26" s="75">
        <v>92.977553999999998</v>
      </c>
      <c r="G26" s="75">
        <v>139155300</v>
      </c>
      <c r="H26" s="309">
        <f t="shared" si="0"/>
        <v>5.3865385908839158E-2</v>
      </c>
    </row>
    <row r="27" spans="1:8">
      <c r="A27" s="248">
        <v>43497</v>
      </c>
      <c r="B27" s="75">
        <v>116.650002</v>
      </c>
      <c r="C27" s="75">
        <v>121.290001</v>
      </c>
      <c r="D27" s="75">
        <v>115.91999800000001</v>
      </c>
      <c r="E27" s="75">
        <v>119.58000199999999</v>
      </c>
      <c r="F27" s="75">
        <v>96.975616000000002</v>
      </c>
      <c r="G27" s="75">
        <v>113779300</v>
      </c>
      <c r="H27" s="309">
        <f t="shared" si="0"/>
        <v>4.3000292307108889E-2</v>
      </c>
    </row>
    <row r="28" spans="1:8">
      <c r="A28" s="248">
        <v>43525</v>
      </c>
      <c r="B28" s="75">
        <v>120.389999</v>
      </c>
      <c r="C28" s="75">
        <v>126.91999800000001</v>
      </c>
      <c r="D28" s="75">
        <v>119.199997</v>
      </c>
      <c r="E28" s="75">
        <v>123.18</v>
      </c>
      <c r="F28" s="75">
        <v>100.899292</v>
      </c>
      <c r="G28" s="75">
        <v>126230200</v>
      </c>
      <c r="H28" s="309">
        <f t="shared" si="0"/>
        <v>4.0460439044800678E-2</v>
      </c>
    </row>
    <row r="29" spans="1:8">
      <c r="A29" s="248">
        <v>43556</v>
      </c>
      <c r="B29" s="75">
        <v>123.870003</v>
      </c>
      <c r="C29" s="75">
        <v>127.339996</v>
      </c>
      <c r="D29" s="75">
        <v>115.650002</v>
      </c>
      <c r="E29" s="75">
        <v>120.05999799999999</v>
      </c>
      <c r="F29" s="75">
        <v>98.343620000000001</v>
      </c>
      <c r="G29" s="75">
        <v>221265300</v>
      </c>
      <c r="H29" s="309">
        <f t="shared" si="0"/>
        <v>-2.532893887897647E-2</v>
      </c>
    </row>
    <row r="30" spans="1:8">
      <c r="A30" s="248">
        <v>43586</v>
      </c>
      <c r="B30" s="75">
        <v>119.800003</v>
      </c>
      <c r="C30" s="75">
        <v>122.489998</v>
      </c>
      <c r="D30" s="75">
        <v>113.720001</v>
      </c>
      <c r="E30" s="75">
        <v>113.849998</v>
      </c>
      <c r="F30" s="75">
        <v>93.256882000000004</v>
      </c>
      <c r="G30" s="75">
        <v>174977300</v>
      </c>
      <c r="H30" s="309">
        <f t="shared" si="0"/>
        <v>-5.1724128113242118E-2</v>
      </c>
    </row>
    <row r="31" spans="1:8">
      <c r="A31" s="248">
        <v>43617</v>
      </c>
      <c r="B31" s="75">
        <v>114.699997</v>
      </c>
      <c r="C31" s="75">
        <v>126.199997</v>
      </c>
      <c r="D31" s="75">
        <v>114.470001</v>
      </c>
      <c r="E31" s="75">
        <v>124.44000200000001</v>
      </c>
      <c r="F31" s="75">
        <v>102.934273</v>
      </c>
      <c r="G31" s="75">
        <v>112770200</v>
      </c>
      <c r="H31" s="309">
        <f t="shared" si="0"/>
        <v>0.10377133346577039</v>
      </c>
    </row>
    <row r="32" spans="1:8">
      <c r="A32" s="248">
        <v>43647</v>
      </c>
      <c r="B32" s="75">
        <v>125.360001</v>
      </c>
      <c r="C32" s="75">
        <v>127</v>
      </c>
      <c r="D32" s="75">
        <v>122.33000199999999</v>
      </c>
      <c r="E32" s="75">
        <v>123.110001</v>
      </c>
      <c r="F32" s="75">
        <v>101.834114</v>
      </c>
      <c r="G32" s="75">
        <v>99523800</v>
      </c>
      <c r="H32" s="309">
        <f t="shared" si="0"/>
        <v>-1.068797561721746E-2</v>
      </c>
    </row>
    <row r="33" spans="1:8">
      <c r="A33" s="248">
        <v>43678</v>
      </c>
      <c r="B33" s="75">
        <v>122</v>
      </c>
      <c r="C33" s="75">
        <v>123.889999</v>
      </c>
      <c r="D33" s="75">
        <v>114.349998</v>
      </c>
      <c r="E33" s="75">
        <v>117.720001</v>
      </c>
      <c r="F33" s="75">
        <v>97.375609999999995</v>
      </c>
      <c r="G33" s="75">
        <v>132460500</v>
      </c>
      <c r="H33" s="309">
        <f t="shared" si="0"/>
        <v>-4.3782027700462023E-2</v>
      </c>
    </row>
    <row r="34" spans="1:8">
      <c r="A34" s="248">
        <v>43709</v>
      </c>
      <c r="B34" s="75">
        <v>115.769997</v>
      </c>
      <c r="C34" s="75">
        <v>125.269997</v>
      </c>
      <c r="D34" s="75">
        <v>114.550003</v>
      </c>
      <c r="E34" s="75">
        <v>118.599998</v>
      </c>
      <c r="F34" s="75">
        <v>99.112007000000006</v>
      </c>
      <c r="G34" s="75">
        <v>122911200</v>
      </c>
      <c r="H34" s="309">
        <f t="shared" si="0"/>
        <v>1.7831949910249723E-2</v>
      </c>
    </row>
    <row r="35" spans="1:8">
      <c r="A35" s="248">
        <v>43739</v>
      </c>
      <c r="B35" s="75">
        <v>119.269997</v>
      </c>
      <c r="C35" s="75">
        <v>119.510002</v>
      </c>
      <c r="D35" s="75">
        <v>110.41999800000001</v>
      </c>
      <c r="E35" s="75">
        <v>116.139999</v>
      </c>
      <c r="F35" s="75">
        <v>97.056220999999994</v>
      </c>
      <c r="G35" s="75">
        <v>110432200</v>
      </c>
      <c r="H35" s="309">
        <f t="shared" si="0"/>
        <v>-2.0742047933708041E-2</v>
      </c>
    </row>
    <row r="36" spans="1:8">
      <c r="A36" s="248">
        <v>43770</v>
      </c>
      <c r="B36" s="75">
        <v>115.489998</v>
      </c>
      <c r="C36" s="75">
        <v>122.94000200000001</v>
      </c>
      <c r="D36" s="75">
        <v>114.019997</v>
      </c>
      <c r="E36" s="75">
        <v>117.129997</v>
      </c>
      <c r="F36" s="75">
        <v>97.883553000000006</v>
      </c>
      <c r="G36" s="75">
        <v>119652400</v>
      </c>
      <c r="H36" s="309">
        <f t="shared" si="0"/>
        <v>8.5242552355300205E-3</v>
      </c>
    </row>
    <row r="37" spans="1:8">
      <c r="A37" s="248">
        <v>43800</v>
      </c>
      <c r="B37" s="75">
        <v>117.980003</v>
      </c>
      <c r="C37" s="75">
        <v>121.41999800000001</v>
      </c>
      <c r="D37" s="75">
        <v>115.699997</v>
      </c>
      <c r="E37" s="75">
        <v>120.510002</v>
      </c>
      <c r="F37" s="75">
        <v>101.70049299999999</v>
      </c>
      <c r="G37" s="75">
        <v>119639200</v>
      </c>
      <c r="H37" s="309">
        <f t="shared" si="0"/>
        <v>3.8994702204976139E-2</v>
      </c>
    </row>
    <row r="38" spans="1:8">
      <c r="A38" s="248">
        <v>43831</v>
      </c>
      <c r="B38" s="75">
        <v>120.80999799999999</v>
      </c>
      <c r="C38" s="75">
        <v>122.720001</v>
      </c>
      <c r="D38" s="75">
        <v>106.400002</v>
      </c>
      <c r="E38" s="75">
        <v>107.139999</v>
      </c>
      <c r="F38" s="75">
        <v>90.417320000000004</v>
      </c>
      <c r="G38" s="75">
        <v>154388100</v>
      </c>
      <c r="H38" s="309">
        <f t="shared" si="0"/>
        <v>-0.1109451160674314</v>
      </c>
    </row>
    <row r="39" spans="1:8">
      <c r="A39" s="248">
        <v>43862</v>
      </c>
      <c r="B39" s="75">
        <v>106.949997</v>
      </c>
      <c r="C39" s="75">
        <v>112.599998</v>
      </c>
      <c r="D39" s="75">
        <v>90.110000999999997</v>
      </c>
      <c r="E39" s="75">
        <v>93.339995999999999</v>
      </c>
      <c r="F39" s="75">
        <v>78.771254999999996</v>
      </c>
      <c r="G39" s="75">
        <v>158458200</v>
      </c>
      <c r="H39" s="309">
        <f t="shared" si="0"/>
        <v>-0.12880347482097465</v>
      </c>
    </row>
    <row r="40" spans="1:8">
      <c r="A40" s="248">
        <v>43891</v>
      </c>
      <c r="B40" s="75">
        <v>94.019997000000004</v>
      </c>
      <c r="C40" s="75">
        <v>99.019997000000004</v>
      </c>
      <c r="D40" s="75">
        <v>51.599997999999999</v>
      </c>
      <c r="E40" s="75">
        <v>72.459998999999996</v>
      </c>
      <c r="F40" s="75">
        <v>61.864986000000002</v>
      </c>
      <c r="G40" s="75">
        <v>475985200</v>
      </c>
      <c r="H40" s="309">
        <f t="shared" si="0"/>
        <v>-0.21462485268261877</v>
      </c>
    </row>
    <row r="41" spans="1:8">
      <c r="A41" s="248">
        <v>43922</v>
      </c>
      <c r="B41" s="75">
        <v>69.510002</v>
      </c>
      <c r="C41" s="75">
        <v>95.739998</v>
      </c>
      <c r="D41" s="75">
        <v>67.610000999999997</v>
      </c>
      <c r="E41" s="75">
        <v>92</v>
      </c>
      <c r="F41" s="75">
        <v>78.547866999999997</v>
      </c>
      <c r="G41" s="75">
        <v>302922300</v>
      </c>
      <c r="H41" s="309">
        <f t="shared" si="0"/>
        <v>0.2696659625850395</v>
      </c>
    </row>
    <row r="42" spans="1:8">
      <c r="A42" s="248">
        <v>43952</v>
      </c>
      <c r="B42" s="75">
        <v>91.510002</v>
      </c>
      <c r="C42" s="75">
        <v>95.559997999999993</v>
      </c>
      <c r="D42" s="75">
        <v>86.019997000000004</v>
      </c>
      <c r="E42" s="75">
        <v>91.699996999999996</v>
      </c>
      <c r="F42" s="75">
        <v>78.291709999999995</v>
      </c>
      <c r="G42" s="75">
        <v>206892500</v>
      </c>
      <c r="H42" s="309">
        <f t="shared" si="0"/>
        <v>-3.2611579382544331E-3</v>
      </c>
    </row>
    <row r="43" spans="1:8">
      <c r="A43" s="248">
        <v>43983</v>
      </c>
      <c r="B43" s="75">
        <v>90.940002000000007</v>
      </c>
      <c r="C43" s="75">
        <v>103.589996</v>
      </c>
      <c r="D43" s="75">
        <v>86.18</v>
      </c>
      <c r="E43" s="75">
        <v>89.230002999999996</v>
      </c>
      <c r="F43" s="75">
        <v>77.301308000000006</v>
      </c>
      <c r="G43" s="75">
        <v>206216100</v>
      </c>
      <c r="H43" s="309">
        <f t="shared" si="0"/>
        <v>-1.2650151593316727E-2</v>
      </c>
    </row>
    <row r="44" spans="1:8">
      <c r="A44" s="248">
        <v>44013</v>
      </c>
      <c r="B44" s="75">
        <v>89.279999000000004</v>
      </c>
      <c r="C44" s="75">
        <v>92.739998</v>
      </c>
      <c r="D44" s="75">
        <v>81.510002</v>
      </c>
      <c r="E44" s="75">
        <v>83.940002000000007</v>
      </c>
      <c r="F44" s="75">
        <v>72.718520999999996</v>
      </c>
      <c r="G44" s="75">
        <v>181475800</v>
      </c>
      <c r="H44" s="309">
        <f t="shared" si="0"/>
        <v>-5.9284727756482636E-2</v>
      </c>
    </row>
    <row r="45" spans="1:8">
      <c r="A45" s="248">
        <v>44044</v>
      </c>
      <c r="B45" s="75">
        <v>83.980002999999996</v>
      </c>
      <c r="C45" s="75">
        <v>93.010002</v>
      </c>
      <c r="D45" s="75">
        <v>83.510002</v>
      </c>
      <c r="E45" s="75">
        <v>83.93</v>
      </c>
      <c r="F45" s="75">
        <v>72.709830999999994</v>
      </c>
      <c r="G45" s="75">
        <v>173478400</v>
      </c>
      <c r="H45" s="309">
        <f t="shared" si="0"/>
        <v>-1.1950188040821264E-4</v>
      </c>
    </row>
    <row r="46" spans="1:8">
      <c r="A46" s="248">
        <v>44075</v>
      </c>
      <c r="B46" s="75">
        <v>83.260002</v>
      </c>
      <c r="C46" s="75">
        <v>84.489998</v>
      </c>
      <c r="D46" s="75">
        <v>70.5</v>
      </c>
      <c r="E46" s="75">
        <v>72</v>
      </c>
      <c r="F46" s="75">
        <v>63.273944999999998</v>
      </c>
      <c r="G46" s="75">
        <v>256426900</v>
      </c>
      <c r="H46" s="309">
        <f t="shared" si="0"/>
        <v>-0.1297745555205595</v>
      </c>
    </row>
    <row r="47" spans="1:8">
      <c r="A47" s="248">
        <v>44105</v>
      </c>
      <c r="B47" s="75">
        <v>71.510002</v>
      </c>
      <c r="C47" s="75">
        <v>76.089995999999999</v>
      </c>
      <c r="D47" s="75">
        <v>65.160004000000001</v>
      </c>
      <c r="E47" s="75">
        <v>69.5</v>
      </c>
      <c r="F47" s="75">
        <v>61.076923000000001</v>
      </c>
      <c r="G47" s="75">
        <v>251160800</v>
      </c>
      <c r="H47" s="309">
        <f t="shared" si="0"/>
        <v>-3.4722380594413682E-2</v>
      </c>
    </row>
    <row r="48" spans="1:8">
      <c r="A48" s="248">
        <v>44136</v>
      </c>
      <c r="B48" s="75">
        <v>70.699996999999996</v>
      </c>
      <c r="C48" s="75">
        <v>95.82</v>
      </c>
      <c r="D48" s="75">
        <v>69.400002000000001</v>
      </c>
      <c r="E48" s="75">
        <v>87.18</v>
      </c>
      <c r="F48" s="75">
        <v>76.614188999999996</v>
      </c>
      <c r="G48" s="75">
        <v>241627400</v>
      </c>
      <c r="H48" s="309">
        <f t="shared" si="0"/>
        <v>0.25438848646648426</v>
      </c>
    </row>
    <row r="49" spans="1:8">
      <c r="A49" s="248">
        <v>44166</v>
      </c>
      <c r="B49" s="75">
        <v>89.279999000000004</v>
      </c>
      <c r="C49" s="75">
        <v>94.559997999999993</v>
      </c>
      <c r="D49" s="75">
        <v>83.529999000000004</v>
      </c>
      <c r="E49" s="75">
        <v>84.449996999999996</v>
      </c>
      <c r="F49" s="75">
        <v>75.307075999999995</v>
      </c>
      <c r="G49" s="75">
        <v>224789100</v>
      </c>
      <c r="H49" s="309">
        <f t="shared" si="0"/>
        <v>-1.7060978091147039E-2</v>
      </c>
    </row>
    <row r="50" spans="1:8">
      <c r="A50" s="248">
        <v>44197</v>
      </c>
      <c r="B50" s="75">
        <v>85.150002000000001</v>
      </c>
      <c r="C50" s="75">
        <v>96.32</v>
      </c>
      <c r="D50" s="75">
        <v>83.889999000000003</v>
      </c>
      <c r="E50" s="75">
        <v>85.199996999999996</v>
      </c>
      <c r="F50" s="75">
        <v>75.975868000000006</v>
      </c>
      <c r="G50" s="75">
        <v>197547100</v>
      </c>
      <c r="H50" s="309">
        <f t="shared" si="0"/>
        <v>8.8808653253249492E-3</v>
      </c>
    </row>
    <row r="51" spans="1:8">
      <c r="A51" s="248">
        <v>44228</v>
      </c>
      <c r="B51" s="75">
        <v>85.989998</v>
      </c>
      <c r="C51" s="75">
        <v>104.959999</v>
      </c>
      <c r="D51" s="75">
        <v>84.57</v>
      </c>
      <c r="E51" s="75">
        <v>100</v>
      </c>
      <c r="F51" s="75">
        <v>89.173561000000007</v>
      </c>
      <c r="G51" s="75">
        <v>203334500</v>
      </c>
      <c r="H51" s="309">
        <f t="shared" si="0"/>
        <v>0.17370901244589931</v>
      </c>
    </row>
    <row r="52" spans="1:8">
      <c r="A52" s="248">
        <v>44256</v>
      </c>
      <c r="B52" s="75">
        <v>102.459999</v>
      </c>
      <c r="C52" s="75">
        <v>112.699997</v>
      </c>
      <c r="D52" s="75">
        <v>100.69000200000001</v>
      </c>
      <c r="E52" s="75">
        <v>104.790001</v>
      </c>
      <c r="F52" s="75">
        <v>94.765868999999995</v>
      </c>
      <c r="G52" s="75">
        <v>304177300</v>
      </c>
      <c r="H52" s="309">
        <f t="shared" si="0"/>
        <v>6.2712623980553994E-2</v>
      </c>
    </row>
    <row r="53" spans="1:8">
      <c r="A53" s="248">
        <v>44287</v>
      </c>
      <c r="B53" s="75">
        <v>105.260002</v>
      </c>
      <c r="C53" s="75">
        <v>107.650002</v>
      </c>
      <c r="D53" s="75">
        <v>100.139999</v>
      </c>
      <c r="E53" s="75">
        <v>103.07</v>
      </c>
      <c r="F53" s="75">
        <v>93.210396000000003</v>
      </c>
      <c r="G53" s="75">
        <v>175170000</v>
      </c>
      <c r="H53" s="309">
        <f t="shared" si="0"/>
        <v>-1.6413852544316265E-2</v>
      </c>
    </row>
    <row r="54" spans="1:8">
      <c r="A54" s="248">
        <v>44317</v>
      </c>
      <c r="B54" s="75">
        <v>103.980003</v>
      </c>
      <c r="C54" s="75">
        <v>113.110001</v>
      </c>
      <c r="D54" s="75">
        <v>101.970001</v>
      </c>
      <c r="E54" s="75">
        <v>103.790001</v>
      </c>
      <c r="F54" s="75">
        <v>93.861519000000001</v>
      </c>
      <c r="G54" s="75">
        <v>209434500</v>
      </c>
      <c r="H54" s="309">
        <f t="shared" si="0"/>
        <v>6.9855190830858671E-3</v>
      </c>
    </row>
    <row r="55" spans="1:8">
      <c r="A55" s="248">
        <v>44348</v>
      </c>
      <c r="B55" s="75">
        <v>105.300003</v>
      </c>
      <c r="C55" s="75">
        <v>110.510002</v>
      </c>
      <c r="D55" s="75">
        <v>96.309997999999993</v>
      </c>
      <c r="E55" s="75">
        <v>104.739998</v>
      </c>
      <c r="F55" s="75">
        <v>95.880104000000003</v>
      </c>
      <c r="G55" s="75">
        <v>224064300</v>
      </c>
      <c r="H55" s="309">
        <f t="shared" si="0"/>
        <v>2.1505991182605877E-2</v>
      </c>
    </row>
    <row r="56" spans="1:8">
      <c r="A56" s="248">
        <v>44378</v>
      </c>
      <c r="B56" s="75">
        <v>106.949997</v>
      </c>
      <c r="C56" s="75">
        <v>107.099998</v>
      </c>
      <c r="D56" s="75">
        <v>94.519997000000004</v>
      </c>
      <c r="E56" s="75">
        <v>101.80999799999999</v>
      </c>
      <c r="F56" s="75">
        <v>93.197945000000004</v>
      </c>
      <c r="G56" s="75">
        <v>205695700</v>
      </c>
      <c r="H56" s="309">
        <f t="shared" si="0"/>
        <v>-2.797409356168401E-2</v>
      </c>
    </row>
    <row r="57" spans="1:8">
      <c r="A57" s="248">
        <v>44409</v>
      </c>
      <c r="B57" s="75">
        <v>102.08000199999999</v>
      </c>
      <c r="C57" s="75">
        <v>103.980003</v>
      </c>
      <c r="D57" s="75">
        <v>92.860000999999997</v>
      </c>
      <c r="E57" s="75">
        <v>96.769997000000004</v>
      </c>
      <c r="F57" s="75">
        <v>88.584273999999994</v>
      </c>
      <c r="G57" s="75">
        <v>213430100</v>
      </c>
      <c r="H57" s="309">
        <f t="shared" si="0"/>
        <v>-4.9503999256636066E-2</v>
      </c>
    </row>
    <row r="58" spans="1:8">
      <c r="A58" s="248">
        <v>44440</v>
      </c>
      <c r="B58" s="75">
        <v>96.860000999999997</v>
      </c>
      <c r="C58" s="75">
        <v>104.889999</v>
      </c>
      <c r="D58" s="75">
        <v>93.309997999999993</v>
      </c>
      <c r="E58" s="75">
        <v>101.449997</v>
      </c>
      <c r="F58" s="75">
        <v>94.120482999999993</v>
      </c>
      <c r="G58" s="75">
        <v>250488400</v>
      </c>
      <c r="H58" s="309">
        <f t="shared" si="0"/>
        <v>6.2496521673813143E-2</v>
      </c>
    </row>
    <row r="59" spans="1:8">
      <c r="A59" s="248">
        <v>44470</v>
      </c>
      <c r="B59" s="75">
        <v>102.220001</v>
      </c>
      <c r="C59" s="75">
        <v>115.290001</v>
      </c>
      <c r="D59" s="75">
        <v>101.879997</v>
      </c>
      <c r="E59" s="75">
        <v>114.489998</v>
      </c>
      <c r="F59" s="75">
        <v>106.218361</v>
      </c>
      <c r="G59" s="75">
        <v>211811800</v>
      </c>
      <c r="H59" s="309">
        <f t="shared" si="0"/>
        <v>0.12853608071688294</v>
      </c>
    </row>
    <row r="60" spans="1:8">
      <c r="A60" s="248">
        <v>44501</v>
      </c>
      <c r="B60" s="75">
        <v>115.029999</v>
      </c>
      <c r="C60" s="75">
        <v>118.08000199999999</v>
      </c>
      <c r="D60" s="75">
        <v>111.099998</v>
      </c>
      <c r="E60" s="75">
        <v>112.870003</v>
      </c>
      <c r="F60" s="75">
        <v>104.715408</v>
      </c>
      <c r="G60" s="75">
        <v>225299300</v>
      </c>
      <c r="H60" s="309">
        <f t="shared" si="0"/>
        <v>-1.4149653467162904E-2</v>
      </c>
    </row>
    <row r="61" spans="1:8">
      <c r="A61" s="248">
        <v>44531</v>
      </c>
      <c r="B61" s="75">
        <v>114.949997</v>
      </c>
      <c r="C61" s="75">
        <v>119.339996</v>
      </c>
      <c r="D61" s="75">
        <v>110.730003</v>
      </c>
      <c r="E61" s="75">
        <v>117.349998</v>
      </c>
      <c r="F61" s="75">
        <v>110.13005099999999</v>
      </c>
      <c r="G61" s="75">
        <v>221103300</v>
      </c>
      <c r="H61" s="309">
        <f t="shared" si="0"/>
        <v>5.170817841821318E-2</v>
      </c>
    </row>
    <row r="62" spans="1:8">
      <c r="A62" s="248">
        <v>44562</v>
      </c>
      <c r="B62" s="75">
        <v>117.41999800000001</v>
      </c>
      <c r="C62" s="75">
        <v>137</v>
      </c>
      <c r="D62" s="75">
        <v>117.290001</v>
      </c>
      <c r="E62" s="75">
        <v>131.33000200000001</v>
      </c>
      <c r="F62" s="75">
        <v>123.249916</v>
      </c>
      <c r="G62" s="75">
        <v>300811900</v>
      </c>
      <c r="H62" s="309">
        <f t="shared" si="0"/>
        <v>0.11913065399379508</v>
      </c>
    </row>
    <row r="63" spans="1:8">
      <c r="A63" s="248">
        <v>44593</v>
      </c>
      <c r="B63" s="75">
        <v>130.83000200000001</v>
      </c>
      <c r="C63" s="75">
        <v>144</v>
      </c>
      <c r="D63" s="75">
        <v>130.509995</v>
      </c>
      <c r="E63" s="75">
        <v>144</v>
      </c>
      <c r="F63" s="75">
        <v>135.140411</v>
      </c>
      <c r="G63" s="75">
        <v>282878000</v>
      </c>
      <c r="H63" s="309">
        <f t="shared" si="0"/>
        <v>9.6474670213974045E-2</v>
      </c>
    </row>
    <row r="64" spans="1:8">
      <c r="A64" s="248">
        <v>44621</v>
      </c>
      <c r="B64" s="75">
        <v>145.009995</v>
      </c>
      <c r="C64" s="75">
        <v>174.759995</v>
      </c>
      <c r="D64" s="75">
        <v>144.699997</v>
      </c>
      <c r="E64" s="75">
        <v>162.83000200000001</v>
      </c>
      <c r="F64" s="75">
        <v>154.41629</v>
      </c>
      <c r="G64" s="75">
        <v>527470800</v>
      </c>
      <c r="H64" s="309">
        <f t="shared" si="0"/>
        <v>0.14263593589337242</v>
      </c>
    </row>
    <row r="65" spans="1:8">
      <c r="A65" s="248">
        <v>44652</v>
      </c>
      <c r="B65" s="75">
        <v>162.779999</v>
      </c>
      <c r="C65" s="75">
        <v>174.53999300000001</v>
      </c>
      <c r="D65" s="75">
        <v>151.36000100000001</v>
      </c>
      <c r="E65" s="75">
        <v>156.66999799999999</v>
      </c>
      <c r="F65" s="75">
        <v>148.57456999999999</v>
      </c>
      <c r="G65" s="75">
        <v>200222700</v>
      </c>
      <c r="H65" s="309">
        <f t="shared" si="0"/>
        <v>-3.7830982728570994E-2</v>
      </c>
    </row>
    <row r="66" spans="1:8">
      <c r="A66" s="248">
        <v>44682</v>
      </c>
      <c r="B66" s="75">
        <v>156.30999800000001</v>
      </c>
      <c r="C66" s="75">
        <v>180.96000699999999</v>
      </c>
      <c r="D66" s="75">
        <v>155.14999399999999</v>
      </c>
      <c r="E66" s="75">
        <v>174.66000399999999</v>
      </c>
      <c r="F66" s="75">
        <v>165.63500999999999</v>
      </c>
      <c r="G66" s="75">
        <v>235066100</v>
      </c>
      <c r="H66" s="309">
        <f t="shared" si="0"/>
        <v>0.11482745667714189</v>
      </c>
    </row>
    <row r="67" spans="1:8">
      <c r="A67" s="248">
        <v>44713</v>
      </c>
      <c r="B67" s="75">
        <v>176.729996</v>
      </c>
      <c r="C67" s="75">
        <v>182.39999399999999</v>
      </c>
      <c r="D67" s="75">
        <v>140.14999399999999</v>
      </c>
      <c r="E67" s="75">
        <v>144.779999</v>
      </c>
      <c r="F67" s="75">
        <v>138.42845199999999</v>
      </c>
      <c r="G67" s="75">
        <v>251787200</v>
      </c>
      <c r="H67" s="309">
        <f t="shared" si="0"/>
        <v>-0.16425608330026364</v>
      </c>
    </row>
    <row r="68" spans="1:8">
      <c r="A68" s="248">
        <v>44743</v>
      </c>
      <c r="B68" s="75">
        <v>146.60000600000001</v>
      </c>
      <c r="C68" s="75">
        <v>164.66000399999999</v>
      </c>
      <c r="D68" s="75">
        <v>132.53999300000001</v>
      </c>
      <c r="E68" s="75">
        <v>163.779999</v>
      </c>
      <c r="F68" s="75">
        <v>156.59492499999999</v>
      </c>
      <c r="G68" s="75">
        <v>174434600</v>
      </c>
      <c r="H68" s="309">
        <f t="shared" ref="H68:H73" si="1">+F68/F67-1</f>
        <v>0.131233664304792</v>
      </c>
    </row>
    <row r="69" spans="1:8">
      <c r="A69" s="248">
        <v>44774</v>
      </c>
      <c r="B69" s="75">
        <v>161.179993</v>
      </c>
      <c r="C69" s="75">
        <v>166.83000200000001</v>
      </c>
      <c r="D69" s="75">
        <v>149.020004</v>
      </c>
      <c r="E69" s="75">
        <v>158.05999800000001</v>
      </c>
      <c r="F69" s="75">
        <v>151.12586999999999</v>
      </c>
      <c r="G69" s="75">
        <v>185488300</v>
      </c>
      <c r="H69" s="309">
        <f t="shared" si="1"/>
        <v>-3.4924854684786233E-2</v>
      </c>
    </row>
    <row r="70" spans="1:8">
      <c r="A70" s="248">
        <v>44805</v>
      </c>
      <c r="B70" s="75">
        <v>156.479996</v>
      </c>
      <c r="C70" s="75">
        <v>164.529999</v>
      </c>
      <c r="D70" s="75">
        <v>140.46000699999999</v>
      </c>
      <c r="E70" s="75">
        <v>143.66999799999999</v>
      </c>
      <c r="F70" s="75">
        <v>138.61532600000001</v>
      </c>
      <c r="G70" s="75">
        <v>224045100</v>
      </c>
      <c r="H70" s="309">
        <f t="shared" si="1"/>
        <v>-8.2782279433693096E-2</v>
      </c>
    </row>
    <row r="71" spans="1:8">
      <c r="A71" s="248">
        <v>44835</v>
      </c>
      <c r="B71" s="75">
        <v>148.970001</v>
      </c>
      <c r="C71" s="75">
        <v>183.83999600000001</v>
      </c>
      <c r="D71" s="75">
        <v>148.300003</v>
      </c>
      <c r="E71" s="75">
        <v>180.89999399999999</v>
      </c>
      <c r="F71" s="75">
        <v>174.53544600000001</v>
      </c>
      <c r="G71" s="75">
        <v>177673800</v>
      </c>
      <c r="H71" s="309">
        <f t="shared" si="1"/>
        <v>0.25913527051114094</v>
      </c>
    </row>
    <row r="72" spans="1:8">
      <c r="A72" s="248">
        <v>44866</v>
      </c>
      <c r="B72" s="75">
        <v>183.86999499999999</v>
      </c>
      <c r="C72" s="75">
        <v>189.679993</v>
      </c>
      <c r="D72" s="75">
        <v>175.820007</v>
      </c>
      <c r="E72" s="75">
        <v>183.30999800000001</v>
      </c>
      <c r="F72" s="75">
        <v>176.860657</v>
      </c>
      <c r="G72" s="75">
        <v>161679400</v>
      </c>
      <c r="H72" s="309">
        <f t="shared" si="1"/>
        <v>1.3322285262330036E-2</v>
      </c>
    </row>
    <row r="73" spans="1:8">
      <c r="A73" s="248">
        <v>44896</v>
      </c>
      <c r="B73" s="75">
        <v>184.259995</v>
      </c>
      <c r="C73" s="75">
        <v>184.550003</v>
      </c>
      <c r="D73" s="75">
        <v>167.10000600000001</v>
      </c>
      <c r="E73" s="75">
        <v>179.490005</v>
      </c>
      <c r="F73" s="75">
        <v>174.51464799999999</v>
      </c>
      <c r="G73" s="75">
        <v>159616000</v>
      </c>
      <c r="H73" s="309">
        <f t="shared" si="1"/>
        <v>-1.3264730776161304E-2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2615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1">
      <c r="A1505" s="105"/>
    </row>
    <row r="1506" spans="1:1">
      <c r="A1506" s="105"/>
    </row>
    <row r="1507" spans="1:1">
      <c r="A1507" s="105"/>
    </row>
    <row r="1508" spans="1:1">
      <c r="A1508" s="105"/>
    </row>
    <row r="1509" spans="1:1">
      <c r="A1509" s="105"/>
    </row>
    <row r="1510" spans="1:1">
      <c r="A1510" s="105"/>
    </row>
    <row r="1511" spans="1:1">
      <c r="A1511" s="105"/>
    </row>
    <row r="1512" spans="1:1">
      <c r="A1512" s="105"/>
    </row>
    <row r="1513" spans="1:1">
      <c r="A1513" s="105"/>
    </row>
    <row r="1514" spans="1:1">
      <c r="A1514" s="105"/>
    </row>
    <row r="1515" spans="1:1">
      <c r="A1515" s="105"/>
    </row>
    <row r="1516" spans="1:1">
      <c r="A1516" s="105"/>
    </row>
    <row r="1517" spans="1:1">
      <c r="A1517" s="105"/>
    </row>
    <row r="1518" spans="1:1">
      <c r="A1518" s="105"/>
    </row>
    <row r="1519" spans="1:1">
      <c r="A1519" s="105"/>
    </row>
    <row r="1520" spans="1:1">
      <c r="A1520" s="105"/>
    </row>
    <row r="1521" spans="1:1">
      <c r="A1521" s="105"/>
    </row>
    <row r="1522" spans="1:1">
      <c r="A1522" s="105"/>
    </row>
    <row r="1523" spans="1:1">
      <c r="A1523" s="105"/>
    </row>
    <row r="1524" spans="1:1">
      <c r="A1524" s="105"/>
    </row>
    <row r="1525" spans="1:1">
      <c r="A1525" s="105"/>
    </row>
    <row r="1526" spans="1:1">
      <c r="A1526" s="105"/>
    </row>
    <row r="1527" spans="1:1">
      <c r="A1527" s="105"/>
    </row>
    <row r="1528" spans="1:1">
      <c r="A1528" s="105"/>
    </row>
    <row r="1529" spans="1:1">
      <c r="A1529" s="105"/>
    </row>
    <row r="1530" spans="1:1">
      <c r="A1530" s="105"/>
    </row>
    <row r="1531" spans="1:1">
      <c r="A1531" s="105"/>
    </row>
    <row r="1532" spans="1:1">
      <c r="A1532" s="105"/>
    </row>
    <row r="1533" spans="1:1">
      <c r="A1533" s="105"/>
    </row>
    <row r="1534" spans="1:1">
      <c r="A1534" s="105"/>
    </row>
    <row r="1535" spans="1:1">
      <c r="A1535" s="105"/>
    </row>
    <row r="1536" spans="1:1">
      <c r="A1536" s="105"/>
    </row>
    <row r="1537" spans="1:1">
      <c r="A1537" s="105"/>
    </row>
    <row r="1538" spans="1:1">
      <c r="A1538" s="105"/>
    </row>
    <row r="1539" spans="1:1">
      <c r="A1539" s="105"/>
    </row>
    <row r="1540" spans="1:1">
      <c r="A1540" s="105"/>
    </row>
    <row r="1541" spans="1:1">
      <c r="A1541" s="105"/>
    </row>
    <row r="1542" spans="1:1">
      <c r="A1542" s="105"/>
    </row>
    <row r="1543" spans="1:1">
      <c r="A1543" s="105"/>
    </row>
    <row r="1544" spans="1:1">
      <c r="A1544" s="105"/>
    </row>
    <row r="1545" spans="1:1">
      <c r="A1545" s="105"/>
    </row>
    <row r="1546" spans="1:1">
      <c r="A1546" s="105"/>
    </row>
    <row r="1547" spans="1:1">
      <c r="A1547" s="105"/>
    </row>
    <row r="1548" spans="1:1">
      <c r="A1548" s="105"/>
    </row>
    <row r="1549" spans="1:1">
      <c r="A1549" s="105"/>
    </row>
    <row r="1550" spans="1:1">
      <c r="A1550" s="105"/>
    </row>
    <row r="1551" spans="1:1">
      <c r="A1551" s="105"/>
    </row>
    <row r="1552" spans="1:1">
      <c r="A1552" s="105"/>
    </row>
    <row r="1553" spans="1:1">
      <c r="A1553" s="105"/>
    </row>
    <row r="1554" spans="1:1">
      <c r="A1554" s="105"/>
    </row>
    <row r="1555" spans="1:1">
      <c r="A1555" s="105"/>
    </row>
    <row r="1556" spans="1:1">
      <c r="A1556" s="105"/>
    </row>
    <row r="1557" spans="1:1">
      <c r="A1557" s="105"/>
    </row>
    <row r="1558" spans="1:1">
      <c r="A1558" s="105"/>
    </row>
    <row r="1559" spans="1:1">
      <c r="A1559" s="105"/>
    </row>
    <row r="1560" spans="1:1">
      <c r="A1560" s="105"/>
    </row>
    <row r="1561" spans="1:1">
      <c r="A1561" s="105"/>
    </row>
    <row r="1562" spans="1:1">
      <c r="A1562" s="105"/>
    </row>
    <row r="1563" spans="1:1">
      <c r="A1563" s="105"/>
    </row>
    <row r="1564" spans="1:1">
      <c r="A1564" s="105"/>
    </row>
    <row r="1565" spans="1:1">
      <c r="A1565" s="105"/>
    </row>
    <row r="1566" spans="1:1">
      <c r="A1566" s="105"/>
    </row>
    <row r="1567" spans="1:1">
      <c r="A1567" s="105"/>
    </row>
    <row r="1568" spans="1:1">
      <c r="A1568" s="105"/>
    </row>
    <row r="1569" spans="1:1">
      <c r="A1569" s="105"/>
    </row>
    <row r="1570" spans="1:1">
      <c r="A1570" s="105"/>
    </row>
    <row r="1571" spans="1:1">
      <c r="A1571" s="105"/>
    </row>
    <row r="1572" spans="1:1">
      <c r="A1572" s="105"/>
    </row>
    <row r="1573" spans="1:1">
      <c r="A1573" s="105"/>
    </row>
    <row r="1574" spans="1:1">
      <c r="A1574" s="105"/>
    </row>
    <row r="1575" spans="1:1">
      <c r="A1575" s="105"/>
    </row>
    <row r="1576" spans="1:1">
      <c r="A1576" s="105"/>
    </row>
    <row r="1577" spans="1:1">
      <c r="A1577" s="105"/>
    </row>
    <row r="1578" spans="1:1">
      <c r="A1578" s="105"/>
    </row>
    <row r="1579" spans="1:1">
      <c r="A1579" s="105"/>
    </row>
    <row r="1580" spans="1:1">
      <c r="A1580" s="105"/>
    </row>
    <row r="1581" spans="1:1">
      <c r="A1581" s="105"/>
    </row>
    <row r="1582" spans="1:1">
      <c r="A1582" s="105"/>
    </row>
    <row r="1583" spans="1:1">
      <c r="A1583" s="105"/>
    </row>
    <row r="1584" spans="1:1">
      <c r="A1584" s="105"/>
    </row>
    <row r="1585" spans="1:1">
      <c r="A1585" s="105"/>
    </row>
    <row r="1586" spans="1:1">
      <c r="A1586" s="105"/>
    </row>
    <row r="1587" spans="1:1">
      <c r="A1587" s="105"/>
    </row>
    <row r="1588" spans="1:1">
      <c r="A1588" s="105"/>
    </row>
    <row r="1589" spans="1:1">
      <c r="A1589" s="105"/>
    </row>
    <row r="1590" spans="1:1">
      <c r="A1590" s="105"/>
    </row>
    <row r="1591" spans="1:1">
      <c r="A1591" s="105"/>
    </row>
    <row r="1592" spans="1:1">
      <c r="A1592" s="105"/>
    </row>
    <row r="1593" spans="1:1">
      <c r="A1593" s="105"/>
    </row>
    <row r="1594" spans="1:1">
      <c r="A1594" s="105"/>
    </row>
    <row r="1595" spans="1:1">
      <c r="A1595" s="105"/>
    </row>
    <row r="1596" spans="1:1">
      <c r="A1596" s="105"/>
    </row>
    <row r="1597" spans="1:1">
      <c r="A1597" s="105"/>
    </row>
    <row r="1598" spans="1:1">
      <c r="A1598" s="105"/>
    </row>
    <row r="1599" spans="1:1">
      <c r="A1599" s="105"/>
    </row>
    <row r="1600" spans="1:1">
      <c r="A1600" s="105"/>
    </row>
    <row r="1601" spans="1:1">
      <c r="A1601" s="105"/>
    </row>
    <row r="1602" spans="1:1">
      <c r="A1602" s="105"/>
    </row>
    <row r="1603" spans="1:1">
      <c r="A1603" s="105"/>
    </row>
    <row r="1604" spans="1:1">
      <c r="A1604" s="105"/>
    </row>
    <row r="1605" spans="1:1">
      <c r="A1605" s="105"/>
    </row>
    <row r="1606" spans="1:1">
      <c r="A1606" s="105"/>
    </row>
    <row r="1607" spans="1:1">
      <c r="A1607" s="105"/>
    </row>
    <row r="1608" spans="1:1">
      <c r="A1608" s="105"/>
    </row>
    <row r="1609" spans="1:1">
      <c r="A1609" s="105"/>
    </row>
    <row r="1610" spans="1:1">
      <c r="A1610" s="105"/>
    </row>
    <row r="1611" spans="1:1">
      <c r="A1611" s="105"/>
    </row>
    <row r="1612" spans="1:1">
      <c r="A1612" s="105"/>
    </row>
    <row r="1613" spans="1:1">
      <c r="A1613" s="105"/>
    </row>
    <row r="1614" spans="1:1">
      <c r="A1614" s="105"/>
    </row>
    <row r="1615" spans="1:1">
      <c r="A1615" s="105"/>
    </row>
    <row r="1616" spans="1:1">
      <c r="A1616" s="105"/>
    </row>
    <row r="1617" spans="1:1">
      <c r="A1617" s="105"/>
    </row>
    <row r="1618" spans="1:1">
      <c r="A1618" s="105"/>
    </row>
    <row r="1619" spans="1:1">
      <c r="A1619" s="105"/>
    </row>
    <row r="1620" spans="1:1">
      <c r="A1620" s="105"/>
    </row>
    <row r="1621" spans="1:1">
      <c r="A1621" s="105"/>
    </row>
    <row r="1622" spans="1:1">
      <c r="A1622" s="105"/>
    </row>
    <row r="1623" spans="1:1">
      <c r="A1623" s="105"/>
    </row>
    <row r="1624" spans="1:1">
      <c r="A1624" s="105"/>
    </row>
    <row r="1625" spans="1:1">
      <c r="A1625" s="105"/>
    </row>
    <row r="1626" spans="1:1">
      <c r="A1626" s="105"/>
    </row>
    <row r="1627" spans="1:1">
      <c r="A1627" s="105"/>
    </row>
    <row r="1628" spans="1:1">
      <c r="A1628" s="105"/>
    </row>
    <row r="1629" spans="1:1">
      <c r="A1629" s="105"/>
    </row>
    <row r="1630" spans="1:1">
      <c r="A1630" s="105"/>
    </row>
    <row r="1631" spans="1:1">
      <c r="A1631" s="105"/>
    </row>
    <row r="1632" spans="1:1">
      <c r="A1632" s="105"/>
    </row>
    <row r="1633" spans="1:1">
      <c r="A1633" s="105"/>
    </row>
    <row r="1634" spans="1:1">
      <c r="A1634" s="105"/>
    </row>
    <row r="1635" spans="1:1">
      <c r="A1635" s="105"/>
    </row>
    <row r="1636" spans="1:1">
      <c r="A1636" s="105"/>
    </row>
    <row r="1637" spans="1:1">
      <c r="A1637" s="105"/>
    </row>
    <row r="1638" spans="1:1">
      <c r="A1638" s="105"/>
    </row>
    <row r="1639" spans="1:1">
      <c r="A1639" s="105"/>
    </row>
    <row r="1640" spans="1:1">
      <c r="A1640" s="105"/>
    </row>
    <row r="1641" spans="1:1">
      <c r="A1641" s="105"/>
    </row>
    <row r="1642" spans="1:1">
      <c r="A1642" s="105"/>
    </row>
    <row r="1643" spans="1:1">
      <c r="A1643" s="105"/>
    </row>
    <row r="1644" spans="1:1">
      <c r="A1644" s="105"/>
    </row>
    <row r="1645" spans="1:1">
      <c r="A1645" s="105"/>
    </row>
    <row r="1646" spans="1:1">
      <c r="A1646" s="105"/>
    </row>
    <row r="1647" spans="1:1">
      <c r="A1647" s="105"/>
    </row>
    <row r="1648" spans="1:1">
      <c r="A1648" s="105"/>
    </row>
    <row r="1649" spans="1:1">
      <c r="A1649" s="105"/>
    </row>
    <row r="1650" spans="1:1">
      <c r="A1650" s="105"/>
    </row>
    <row r="1651" spans="1:1">
      <c r="A1651" s="105"/>
    </row>
    <row r="1652" spans="1:1">
      <c r="A1652" s="105"/>
    </row>
    <row r="1653" spans="1:1">
      <c r="A1653" s="105"/>
    </row>
    <row r="1654" spans="1:1">
      <c r="A1654" s="105"/>
    </row>
    <row r="1655" spans="1:1">
      <c r="A1655" s="105"/>
    </row>
    <row r="1656" spans="1:1">
      <c r="A1656" s="105"/>
    </row>
    <row r="1657" spans="1:1">
      <c r="A1657" s="105"/>
    </row>
    <row r="1658" spans="1:1">
      <c r="A1658" s="105"/>
    </row>
    <row r="1659" spans="1:1">
      <c r="A1659" s="105"/>
    </row>
    <row r="1660" spans="1:1">
      <c r="A1660" s="105"/>
    </row>
    <row r="1661" spans="1:1">
      <c r="A1661" s="105"/>
    </row>
    <row r="1662" spans="1:1">
      <c r="A1662" s="105"/>
    </row>
    <row r="1663" spans="1:1">
      <c r="A1663" s="105"/>
    </row>
    <row r="1664" spans="1:1">
      <c r="A1664" s="105"/>
    </row>
    <row r="1665" spans="1:1">
      <c r="A1665" s="105"/>
    </row>
    <row r="1666" spans="1:1">
      <c r="A1666" s="105"/>
    </row>
    <row r="1667" spans="1:1">
      <c r="A1667" s="105"/>
    </row>
    <row r="1668" spans="1:1">
      <c r="A1668" s="105"/>
    </row>
    <row r="1669" spans="1:1">
      <c r="A1669" s="105"/>
    </row>
    <row r="1670" spans="1:1">
      <c r="A1670" s="105"/>
    </row>
    <row r="1671" spans="1:1">
      <c r="A1671" s="105"/>
    </row>
    <row r="1672" spans="1:1">
      <c r="A1672" s="105"/>
    </row>
    <row r="1673" spans="1:1">
      <c r="A1673" s="105"/>
    </row>
    <row r="1674" spans="1:1">
      <c r="A1674" s="105"/>
    </row>
    <row r="1675" spans="1:1">
      <c r="A1675" s="105"/>
    </row>
    <row r="1676" spans="1:1">
      <c r="A1676" s="105"/>
    </row>
    <row r="1677" spans="1:1">
      <c r="A1677" s="105"/>
    </row>
    <row r="1678" spans="1:1">
      <c r="A1678" s="105"/>
    </row>
    <row r="1679" spans="1:1">
      <c r="A1679" s="105"/>
    </row>
    <row r="1680" spans="1:1">
      <c r="A1680" s="105"/>
    </row>
    <row r="1681" spans="1:1">
      <c r="A1681" s="105"/>
    </row>
    <row r="1682" spans="1:1">
      <c r="A1682" s="105"/>
    </row>
    <row r="1683" spans="1:1">
      <c r="A1683" s="105"/>
    </row>
    <row r="1684" spans="1:1">
      <c r="A1684" s="105"/>
    </row>
    <row r="1685" spans="1:1">
      <c r="A1685" s="105"/>
    </row>
    <row r="1686" spans="1:1">
      <c r="A1686" s="105"/>
    </row>
    <row r="1687" spans="1:1">
      <c r="A1687" s="105"/>
    </row>
    <row r="1688" spans="1:1">
      <c r="A1688" s="105"/>
    </row>
    <row r="1689" spans="1:1">
      <c r="A1689" s="105"/>
    </row>
    <row r="1690" spans="1:1">
      <c r="A1690" s="105"/>
    </row>
    <row r="1691" spans="1:1">
      <c r="A1691" s="105"/>
    </row>
    <row r="1692" spans="1:1">
      <c r="A1692" s="105"/>
    </row>
    <row r="1693" spans="1:1">
      <c r="A1693" s="105"/>
    </row>
    <row r="1694" spans="1:1">
      <c r="A1694" s="105"/>
    </row>
    <row r="1695" spans="1:1">
      <c r="A1695" s="105"/>
    </row>
    <row r="1696" spans="1:1">
      <c r="A1696" s="105"/>
    </row>
    <row r="1697" spans="1:1">
      <c r="A1697" s="105"/>
    </row>
    <row r="1698" spans="1:1">
      <c r="A1698" s="105"/>
    </row>
    <row r="1699" spans="1:1">
      <c r="A1699" s="105"/>
    </row>
    <row r="1700" spans="1:1">
      <c r="A1700" s="105"/>
    </row>
    <row r="1701" spans="1:1">
      <c r="A1701" s="105"/>
    </row>
    <row r="1702" spans="1:1">
      <c r="A1702" s="105"/>
    </row>
    <row r="1703" spans="1:1">
      <c r="A1703" s="105"/>
    </row>
    <row r="1704" spans="1:1">
      <c r="A1704" s="105"/>
    </row>
    <row r="1705" spans="1:1">
      <c r="A1705" s="105"/>
    </row>
    <row r="1706" spans="1:1">
      <c r="A1706" s="105"/>
    </row>
    <row r="1707" spans="1:1">
      <c r="A1707" s="105"/>
    </row>
    <row r="1708" spans="1:1">
      <c r="A1708" s="105"/>
    </row>
    <row r="1709" spans="1:1">
      <c r="A1709" s="105"/>
    </row>
    <row r="1710" spans="1:1">
      <c r="A1710" s="105"/>
    </row>
    <row r="1711" spans="1:1">
      <c r="A1711" s="105"/>
    </row>
    <row r="1712" spans="1:1">
      <c r="A1712" s="105"/>
    </row>
    <row r="1713" spans="1:1">
      <c r="A1713" s="105"/>
    </row>
    <row r="1714" spans="1:1">
      <c r="A1714" s="105"/>
    </row>
    <row r="1715" spans="1:1">
      <c r="A1715" s="105"/>
    </row>
    <row r="1716" spans="1:1">
      <c r="A1716" s="105"/>
    </row>
    <row r="1717" spans="1:1">
      <c r="A1717" s="105"/>
    </row>
    <row r="1718" spans="1:1">
      <c r="A1718" s="105"/>
    </row>
    <row r="1719" spans="1:1">
      <c r="A1719" s="105"/>
    </row>
    <row r="1720" spans="1:1">
      <c r="A1720" s="105"/>
    </row>
    <row r="1721" spans="1:1">
      <c r="A1721" s="105"/>
    </row>
    <row r="1722" spans="1:1">
      <c r="A1722" s="105"/>
    </row>
    <row r="1723" spans="1:1">
      <c r="A1723" s="105"/>
    </row>
    <row r="1724" spans="1:1">
      <c r="A1724" s="105"/>
    </row>
    <row r="1725" spans="1:1">
      <c r="A1725" s="105"/>
    </row>
    <row r="1726" spans="1:1">
      <c r="A1726" s="105"/>
    </row>
    <row r="1727" spans="1:1">
      <c r="A1727" s="105"/>
    </row>
    <row r="1728" spans="1:1">
      <c r="A1728" s="105"/>
    </row>
    <row r="1729" spans="1:1">
      <c r="A1729" s="105"/>
    </row>
    <row r="1730" spans="1:1">
      <c r="A1730" s="105"/>
    </row>
    <row r="1731" spans="1:1">
      <c r="A1731" s="105"/>
    </row>
    <row r="1732" spans="1:1">
      <c r="A1732" s="105"/>
    </row>
    <row r="1733" spans="1:1">
      <c r="A1733" s="105"/>
    </row>
    <row r="1734" spans="1:1">
      <c r="A1734" s="105"/>
    </row>
    <row r="1735" spans="1:1">
      <c r="A1735" s="105"/>
    </row>
    <row r="1736" spans="1:1">
      <c r="A1736" s="105"/>
    </row>
    <row r="1737" spans="1:1">
      <c r="A1737" s="105"/>
    </row>
    <row r="1738" spans="1:1">
      <c r="A1738" s="105"/>
    </row>
    <row r="1739" spans="1:1">
      <c r="A1739" s="105"/>
    </row>
    <row r="1740" spans="1:1">
      <c r="A1740" s="105"/>
    </row>
    <row r="1741" spans="1:1">
      <c r="A1741" s="105"/>
    </row>
    <row r="1742" spans="1:1">
      <c r="A1742" s="105"/>
    </row>
    <row r="1743" spans="1:1">
      <c r="A1743" s="105"/>
    </row>
    <row r="1744" spans="1:1">
      <c r="A1744" s="105"/>
    </row>
    <row r="1745" spans="1:1">
      <c r="A1745" s="105"/>
    </row>
    <row r="1746" spans="1:1">
      <c r="A1746" s="105"/>
    </row>
    <row r="1747" spans="1:1">
      <c r="A1747" s="105"/>
    </row>
    <row r="1748" spans="1:1">
      <c r="A1748" s="105"/>
    </row>
    <row r="1749" spans="1:1">
      <c r="A1749" s="105"/>
    </row>
    <row r="1750" spans="1:1">
      <c r="A1750" s="105"/>
    </row>
    <row r="1751" spans="1:1">
      <c r="A1751" s="105"/>
    </row>
    <row r="1752" spans="1:1">
      <c r="A1752" s="105"/>
    </row>
    <row r="1753" spans="1:1">
      <c r="A1753" s="105"/>
    </row>
    <row r="1754" spans="1:1">
      <c r="A1754" s="105"/>
    </row>
    <row r="1755" spans="1:1">
      <c r="A1755" s="105"/>
    </row>
    <row r="1756" spans="1:1">
      <c r="A1756" s="105"/>
    </row>
    <row r="1757" spans="1:1">
      <c r="A1757" s="105"/>
    </row>
    <row r="1758" spans="1:1">
      <c r="A1758" s="105"/>
    </row>
    <row r="1759" spans="1:1">
      <c r="A1759" s="105"/>
    </row>
    <row r="1760" spans="1:1">
      <c r="A1760" s="105"/>
    </row>
    <row r="1761" spans="1:1">
      <c r="A1761" s="105"/>
    </row>
    <row r="1762" spans="1:1">
      <c r="A1762" s="105"/>
    </row>
    <row r="1763" spans="1:1">
      <c r="A1763" s="105"/>
    </row>
    <row r="1764" spans="1:1">
      <c r="A1764" s="105"/>
    </row>
    <row r="1766" spans="1:1">
      <c r="A1766" s="105"/>
    </row>
    <row r="1767" spans="1:1">
      <c r="A1767" s="105"/>
    </row>
    <row r="1768" spans="1:1">
      <c r="A1768" s="105"/>
    </row>
    <row r="1769" spans="1:1">
      <c r="A1769" s="105"/>
    </row>
    <row r="1770" spans="1:1">
      <c r="A1770" s="105"/>
    </row>
    <row r="1771" spans="1:1">
      <c r="A1771" s="105"/>
    </row>
    <row r="1772" spans="1:1">
      <c r="A1772" s="105"/>
    </row>
    <row r="1773" spans="1:1">
      <c r="A1773" s="105"/>
    </row>
    <row r="1774" spans="1:1">
      <c r="A1774" s="105"/>
    </row>
    <row r="1775" spans="1:1">
      <c r="A1775" s="105"/>
    </row>
    <row r="1776" spans="1:1">
      <c r="A1776" s="105"/>
    </row>
    <row r="1777" spans="1:1">
      <c r="A1777" s="105"/>
    </row>
    <row r="1778" spans="1:1">
      <c r="A1778" s="105"/>
    </row>
    <row r="1779" spans="1:1">
      <c r="A1779" s="105"/>
    </row>
    <row r="1780" spans="1:1">
      <c r="A1780" s="105"/>
    </row>
    <row r="1781" spans="1:1">
      <c r="A1781" s="105"/>
    </row>
    <row r="1782" spans="1:1">
      <c r="A1782" s="105"/>
    </row>
    <row r="1783" spans="1:1">
      <c r="A1783" s="105"/>
    </row>
    <row r="1784" spans="1:1">
      <c r="A1784" s="105"/>
    </row>
    <row r="1785" spans="1:1">
      <c r="A1785" s="105"/>
    </row>
    <row r="1786" spans="1:1">
      <c r="A1786" s="105"/>
    </row>
    <row r="1787" spans="1:1">
      <c r="A1787" s="105"/>
    </row>
    <row r="1788" spans="1:1">
      <c r="A1788" s="105"/>
    </row>
    <row r="1789" spans="1:1">
      <c r="A1789" s="105"/>
    </row>
    <row r="1790" spans="1:1">
      <c r="A1790" s="105"/>
    </row>
    <row r="1791" spans="1:1">
      <c r="A1791" s="105"/>
    </row>
    <row r="1792" spans="1:1">
      <c r="A1792" s="105"/>
    </row>
    <row r="1793" spans="1:1">
      <c r="A1793" s="105"/>
    </row>
    <row r="1794" spans="1:1">
      <c r="A1794" s="105"/>
    </row>
    <row r="1795" spans="1:1">
      <c r="A1795" s="105"/>
    </row>
    <row r="1796" spans="1:1">
      <c r="A1796" s="105"/>
    </row>
    <row r="1797" spans="1:1">
      <c r="A1797" s="105"/>
    </row>
    <row r="1798" spans="1:1">
      <c r="A1798" s="105"/>
    </row>
    <row r="1799" spans="1:1">
      <c r="A1799" s="105"/>
    </row>
    <row r="1800" spans="1:1">
      <c r="A1800" s="105"/>
    </row>
    <row r="1801" spans="1:1">
      <c r="A1801" s="105"/>
    </row>
    <row r="1802" spans="1:1">
      <c r="A1802" s="105"/>
    </row>
    <row r="1803" spans="1:1">
      <c r="A1803" s="105"/>
    </row>
    <row r="1804" spans="1:1">
      <c r="A1804" s="105"/>
    </row>
    <row r="1805" spans="1:1">
      <c r="A1805" s="105"/>
    </row>
    <row r="1806" spans="1:1">
      <c r="A1806" s="105"/>
    </row>
    <row r="1807" spans="1:1">
      <c r="A1807" s="105"/>
    </row>
    <row r="1808" spans="1:1">
      <c r="A1808" s="105"/>
    </row>
    <row r="1809" spans="1:1">
      <c r="A1809" s="105"/>
    </row>
    <row r="1810" spans="1:1">
      <c r="A1810" s="105"/>
    </row>
    <row r="1811" spans="1:1">
      <c r="A1811" s="105"/>
    </row>
    <row r="1812" spans="1:1">
      <c r="A1812" s="105"/>
    </row>
    <row r="1813" spans="1:1">
      <c r="A1813" s="105"/>
    </row>
    <row r="1814" spans="1:1">
      <c r="A1814" s="105"/>
    </row>
    <row r="1815" spans="1:1">
      <c r="A1815" s="105"/>
    </row>
    <row r="1816" spans="1:1">
      <c r="A1816" s="105"/>
    </row>
    <row r="1817" spans="1:1">
      <c r="A1817" s="105"/>
    </row>
    <row r="1818" spans="1:1">
      <c r="A1818" s="105"/>
    </row>
    <row r="1819" spans="1:1">
      <c r="A1819" s="105"/>
    </row>
    <row r="1820" spans="1:1">
      <c r="A1820" s="105"/>
    </row>
    <row r="1821" spans="1:1">
      <c r="A1821" s="105"/>
    </row>
    <row r="1822" spans="1:1">
      <c r="A1822" s="105"/>
    </row>
    <row r="1823" spans="1:1">
      <c r="A1823" s="105"/>
    </row>
    <row r="1824" spans="1:1">
      <c r="A1824" s="105"/>
    </row>
    <row r="1825" spans="1:1">
      <c r="A1825" s="105"/>
    </row>
    <row r="1826" spans="1:1">
      <c r="A1826" s="105"/>
    </row>
    <row r="1827" spans="1:1">
      <c r="A1827" s="105"/>
    </row>
    <row r="1828" spans="1:1">
      <c r="A1828" s="105"/>
    </row>
    <row r="1829" spans="1:1">
      <c r="A1829" s="105"/>
    </row>
    <row r="1830" spans="1:1">
      <c r="A1830" s="105"/>
    </row>
    <row r="1831" spans="1:1">
      <c r="A1831" s="105"/>
    </row>
    <row r="1832" spans="1:1">
      <c r="A1832" s="105"/>
    </row>
    <row r="1833" spans="1:1">
      <c r="A1833" s="105"/>
    </row>
    <row r="1834" spans="1:1">
      <c r="A1834" s="105"/>
    </row>
    <row r="1835" spans="1:1">
      <c r="A1835" s="105"/>
    </row>
    <row r="1836" spans="1:1">
      <c r="A1836" s="105"/>
    </row>
    <row r="1837" spans="1:1">
      <c r="A1837" s="105"/>
    </row>
    <row r="1838" spans="1:1">
      <c r="A1838" s="105"/>
    </row>
    <row r="1839" spans="1:1">
      <c r="A1839" s="105"/>
    </row>
    <row r="1840" spans="1:1">
      <c r="A1840" s="105"/>
    </row>
    <row r="1841" spans="1:1">
      <c r="A1841" s="105"/>
    </row>
    <row r="1842" spans="1:1">
      <c r="A1842" s="105"/>
    </row>
    <row r="1843" spans="1:1">
      <c r="A1843" s="105"/>
    </row>
    <row r="1844" spans="1:1">
      <c r="A1844" s="105"/>
    </row>
    <row r="1845" spans="1:1">
      <c r="A1845" s="105"/>
    </row>
    <row r="1846" spans="1:1">
      <c r="A1846" s="105"/>
    </row>
    <row r="1847" spans="1:1">
      <c r="A1847" s="105"/>
    </row>
    <row r="1848" spans="1:1">
      <c r="A1848" s="105"/>
    </row>
    <row r="1849" spans="1:1">
      <c r="A1849" s="105"/>
    </row>
    <row r="1850" spans="1:1">
      <c r="A1850" s="105"/>
    </row>
    <row r="1851" spans="1:1">
      <c r="A1851" s="105"/>
    </row>
    <row r="1852" spans="1:1">
      <c r="A1852" s="105"/>
    </row>
    <row r="1853" spans="1:1">
      <c r="A1853" s="105"/>
    </row>
    <row r="1854" spans="1:1">
      <c r="A1854" s="105"/>
    </row>
    <row r="1855" spans="1:1">
      <c r="A1855" s="105"/>
    </row>
    <row r="1856" spans="1:1">
      <c r="A1856" s="105"/>
    </row>
    <row r="1857" spans="1:1">
      <c r="A1857" s="105"/>
    </row>
    <row r="1858" spans="1:1">
      <c r="A1858" s="105"/>
    </row>
    <row r="1859" spans="1:1">
      <c r="A1859" s="105"/>
    </row>
    <row r="1860" spans="1:1">
      <c r="A1860" s="105"/>
    </row>
    <row r="1861" spans="1:1">
      <c r="A1861" s="105"/>
    </row>
    <row r="1862" spans="1:1">
      <c r="A1862" s="105"/>
    </row>
    <row r="1863" spans="1:1">
      <c r="A1863" s="105"/>
    </row>
    <row r="1864" spans="1:1">
      <c r="A1864" s="105"/>
    </row>
    <row r="1865" spans="1:1">
      <c r="A1865" s="105"/>
    </row>
    <row r="1866" spans="1:1">
      <c r="A1866" s="105"/>
    </row>
    <row r="1867" spans="1:1">
      <c r="A1867" s="105"/>
    </row>
    <row r="1868" spans="1:1">
      <c r="A1868" s="105"/>
    </row>
    <row r="1869" spans="1:1">
      <c r="A1869" s="105"/>
    </row>
    <row r="1870" spans="1:1">
      <c r="A1870" s="105"/>
    </row>
    <row r="1871" spans="1:1">
      <c r="A1871" s="105"/>
    </row>
    <row r="1872" spans="1:1">
      <c r="A1872" s="105"/>
    </row>
    <row r="1873" spans="1:1">
      <c r="A1873" s="105"/>
    </row>
    <row r="1874" spans="1:1">
      <c r="A1874" s="105"/>
    </row>
    <row r="1875" spans="1:1">
      <c r="A1875" s="105"/>
    </row>
    <row r="1876" spans="1:1">
      <c r="A1876" s="105"/>
    </row>
    <row r="1877" spans="1:1">
      <c r="A1877" s="105"/>
    </row>
    <row r="1878" spans="1:1">
      <c r="A1878" s="105"/>
    </row>
    <row r="1879" spans="1:1">
      <c r="A1879" s="105"/>
    </row>
    <row r="1880" spans="1:1">
      <c r="A1880" s="105"/>
    </row>
    <row r="1881" spans="1:1">
      <c r="A1881" s="105"/>
    </row>
    <row r="1882" spans="1:1">
      <c r="A1882" s="105"/>
    </row>
    <row r="1883" spans="1:1">
      <c r="A1883" s="105"/>
    </row>
    <row r="1884" spans="1:1">
      <c r="A1884" s="105"/>
    </row>
    <row r="1885" spans="1:1">
      <c r="A1885" s="105"/>
    </row>
    <row r="1886" spans="1:1">
      <c r="A1886" s="105"/>
    </row>
    <row r="1887" spans="1:1">
      <c r="A1887" s="105"/>
    </row>
    <row r="1888" spans="1:1">
      <c r="A1888" s="105"/>
    </row>
    <row r="1889" spans="1:1">
      <c r="A1889" s="105"/>
    </row>
    <row r="1890" spans="1:1">
      <c r="A1890" s="105"/>
    </row>
    <row r="1891" spans="1:1">
      <c r="A1891" s="105"/>
    </row>
    <row r="1892" spans="1:1">
      <c r="A1892" s="105"/>
    </row>
    <row r="1893" spans="1:1">
      <c r="A1893" s="105"/>
    </row>
    <row r="1894" spans="1:1">
      <c r="A1894" s="105"/>
    </row>
    <row r="1895" spans="1:1">
      <c r="A1895" s="105"/>
    </row>
    <row r="1896" spans="1:1">
      <c r="A1896" s="105"/>
    </row>
    <row r="1897" spans="1:1">
      <c r="A1897" s="105"/>
    </row>
    <row r="1898" spans="1:1">
      <c r="A1898" s="105"/>
    </row>
    <row r="1899" spans="1:1">
      <c r="A1899" s="105"/>
    </row>
    <row r="1900" spans="1:1">
      <c r="A1900" s="105"/>
    </row>
    <row r="1901" spans="1:1">
      <c r="A1901" s="105"/>
    </row>
    <row r="1902" spans="1:1">
      <c r="A1902" s="105"/>
    </row>
    <row r="1903" spans="1:1">
      <c r="A1903" s="105"/>
    </row>
    <row r="1904" spans="1:1">
      <c r="A1904" s="105"/>
    </row>
    <row r="1905" spans="1:1">
      <c r="A1905" s="105"/>
    </row>
    <row r="1906" spans="1:1">
      <c r="A1906" s="105"/>
    </row>
    <row r="1907" spans="1:1">
      <c r="A1907" s="105"/>
    </row>
    <row r="1908" spans="1:1">
      <c r="A1908" s="105"/>
    </row>
    <row r="1909" spans="1:1">
      <c r="A1909" s="105"/>
    </row>
    <row r="1910" spans="1:1">
      <c r="A1910" s="105"/>
    </row>
    <row r="1911" spans="1:1">
      <c r="A1911" s="105"/>
    </row>
    <row r="1912" spans="1:1">
      <c r="A1912" s="105"/>
    </row>
    <row r="1913" spans="1:1">
      <c r="A1913" s="105"/>
    </row>
    <row r="1914" spans="1:1">
      <c r="A1914" s="105"/>
    </row>
    <row r="1915" spans="1:1">
      <c r="A1915" s="105"/>
    </row>
    <row r="1916" spans="1:1">
      <c r="A1916" s="105"/>
    </row>
    <row r="1917" spans="1:1">
      <c r="A1917" s="105"/>
    </row>
    <row r="1918" spans="1:1">
      <c r="A1918" s="105"/>
    </row>
    <row r="1919" spans="1:1">
      <c r="A1919" s="105"/>
    </row>
    <row r="1920" spans="1:1">
      <c r="A1920" s="105"/>
    </row>
    <row r="1921" spans="1:1">
      <c r="A1921" s="105"/>
    </row>
    <row r="1922" spans="1:1">
      <c r="A1922" s="105"/>
    </row>
    <row r="1923" spans="1:1">
      <c r="A1923" s="105"/>
    </row>
    <row r="1924" spans="1:1">
      <c r="A1924" s="105"/>
    </row>
    <row r="1925" spans="1:1">
      <c r="A1925" s="105"/>
    </row>
    <row r="1926" spans="1:1">
      <c r="A1926" s="105"/>
    </row>
    <row r="1927" spans="1:1">
      <c r="A1927" s="105"/>
    </row>
    <row r="1928" spans="1:1">
      <c r="A1928" s="105"/>
    </row>
    <row r="1929" spans="1:1">
      <c r="A1929" s="105"/>
    </row>
    <row r="1930" spans="1:1">
      <c r="A1930" s="105"/>
    </row>
    <row r="1931" spans="1:1">
      <c r="A1931" s="105"/>
    </row>
    <row r="1932" spans="1:1">
      <c r="A1932" s="105"/>
    </row>
    <row r="1933" spans="1:1">
      <c r="A1933" s="105"/>
    </row>
    <row r="1934" spans="1:1">
      <c r="A1934" s="105"/>
    </row>
    <row r="1935" spans="1:1">
      <c r="A1935" s="105"/>
    </row>
    <row r="1936" spans="1:1">
      <c r="A1936" s="105"/>
    </row>
    <row r="1937" spans="1:1">
      <c r="A1937" s="105"/>
    </row>
    <row r="1938" spans="1:1">
      <c r="A1938" s="105"/>
    </row>
    <row r="1939" spans="1:1">
      <c r="A1939" s="105"/>
    </row>
    <row r="1940" spans="1:1">
      <c r="A1940" s="105"/>
    </row>
    <row r="1941" spans="1:1">
      <c r="A1941" s="105"/>
    </row>
    <row r="1942" spans="1:1">
      <c r="A1942" s="105"/>
    </row>
    <row r="1943" spans="1:1">
      <c r="A1943" s="105"/>
    </row>
    <row r="1944" spans="1:1">
      <c r="A1944" s="105"/>
    </row>
    <row r="1945" spans="1:1">
      <c r="A1945" s="105"/>
    </row>
    <row r="1946" spans="1:1">
      <c r="A1946" s="105"/>
    </row>
    <row r="1947" spans="1:1">
      <c r="A1947" s="105"/>
    </row>
    <row r="1948" spans="1:1">
      <c r="A1948" s="105"/>
    </row>
    <row r="1949" spans="1:1">
      <c r="A1949" s="105"/>
    </row>
    <row r="1950" spans="1:1">
      <c r="A1950" s="105"/>
    </row>
    <row r="1951" spans="1:1">
      <c r="A1951" s="105"/>
    </row>
    <row r="1952" spans="1:1">
      <c r="A1952" s="105"/>
    </row>
    <row r="1953" spans="1:1">
      <c r="A1953" s="105"/>
    </row>
    <row r="1954" spans="1:1">
      <c r="A1954" s="105"/>
    </row>
    <row r="1955" spans="1:1">
      <c r="A1955" s="105"/>
    </row>
    <row r="1956" spans="1:1">
      <c r="A1956" s="105"/>
    </row>
    <row r="1957" spans="1:1">
      <c r="A1957" s="105"/>
    </row>
    <row r="1958" spans="1:1">
      <c r="A1958" s="105"/>
    </row>
    <row r="1959" spans="1:1">
      <c r="A1959" s="105"/>
    </row>
    <row r="1960" spans="1:1">
      <c r="A1960" s="105"/>
    </row>
    <row r="1961" spans="1:1">
      <c r="A1961" s="105"/>
    </row>
    <row r="1962" spans="1:1">
      <c r="A1962" s="105"/>
    </row>
    <row r="1963" spans="1:1">
      <c r="A1963" s="105"/>
    </row>
    <row r="1964" spans="1:1">
      <c r="A1964" s="105"/>
    </row>
    <row r="1965" spans="1:1">
      <c r="A1965" s="105"/>
    </row>
    <row r="1966" spans="1:1">
      <c r="A1966" s="105"/>
    </row>
    <row r="1967" spans="1:1">
      <c r="A1967" s="105"/>
    </row>
    <row r="1968" spans="1:1">
      <c r="A1968" s="105"/>
    </row>
    <row r="1969" spans="1:1">
      <c r="A1969" s="105"/>
    </row>
    <row r="1970" spans="1:1">
      <c r="A1970" s="105"/>
    </row>
    <row r="1971" spans="1:1">
      <c r="A1971" s="105"/>
    </row>
    <row r="1972" spans="1:1">
      <c r="A1972" s="105"/>
    </row>
    <row r="1973" spans="1:1">
      <c r="A1973" s="105"/>
    </row>
    <row r="1974" spans="1:1">
      <c r="A1974" s="105"/>
    </row>
    <row r="1975" spans="1:1">
      <c r="A1975" s="105"/>
    </row>
    <row r="1976" spans="1:1">
      <c r="A1976" s="105"/>
    </row>
    <row r="1977" spans="1:1">
      <c r="A1977" s="105"/>
    </row>
    <row r="1978" spans="1:1">
      <c r="A1978" s="105"/>
    </row>
    <row r="1979" spans="1:1">
      <c r="A1979" s="105"/>
    </row>
    <row r="1980" spans="1:1">
      <c r="A1980" s="105"/>
    </row>
    <row r="1981" spans="1:1">
      <c r="A1981" s="105"/>
    </row>
    <row r="1982" spans="1:1">
      <c r="A1982" s="105"/>
    </row>
    <row r="1983" spans="1:1">
      <c r="A1983" s="105"/>
    </row>
    <row r="1984" spans="1:1">
      <c r="A1984" s="105"/>
    </row>
    <row r="1985" spans="1:1">
      <c r="A1985" s="105"/>
    </row>
    <row r="1986" spans="1:1">
      <c r="A1986" s="105"/>
    </row>
    <row r="1987" spans="1:1">
      <c r="A1987" s="105"/>
    </row>
    <row r="1988" spans="1:1">
      <c r="A1988" s="105"/>
    </row>
    <row r="1989" spans="1:1">
      <c r="A1989" s="105"/>
    </row>
    <row r="1990" spans="1:1">
      <c r="A1990" s="105"/>
    </row>
    <row r="1991" spans="1:1">
      <c r="A1991" s="105"/>
    </row>
    <row r="1992" spans="1:1">
      <c r="A1992" s="105"/>
    </row>
    <row r="1993" spans="1:1">
      <c r="A1993" s="105"/>
    </row>
    <row r="1994" spans="1:1">
      <c r="A1994" s="105"/>
    </row>
    <row r="1995" spans="1:1">
      <c r="A1995" s="105"/>
    </row>
    <row r="1996" spans="1:1">
      <c r="A1996" s="105"/>
    </row>
    <row r="1997" spans="1:1">
      <c r="A1997" s="105"/>
    </row>
    <row r="1998" spans="1:1">
      <c r="A1998" s="105"/>
    </row>
    <row r="1999" spans="1:1">
      <c r="A1999" s="105"/>
    </row>
    <row r="2000" spans="1:1">
      <c r="A2000" s="105"/>
    </row>
    <row r="2001" spans="1:1">
      <c r="A2001" s="105"/>
    </row>
    <row r="2002" spans="1:1">
      <c r="A2002" s="105"/>
    </row>
    <row r="2003" spans="1:1">
      <c r="A2003" s="105"/>
    </row>
    <row r="2004" spans="1:1">
      <c r="A2004" s="105"/>
    </row>
    <row r="2005" spans="1:1">
      <c r="A2005" s="105"/>
    </row>
    <row r="2006" spans="1:1">
      <c r="A2006" s="105"/>
    </row>
    <row r="2007" spans="1:1">
      <c r="A2007" s="105"/>
    </row>
    <row r="2008" spans="1:1">
      <c r="A2008" s="105"/>
    </row>
    <row r="2009" spans="1:1">
      <c r="A2009" s="105"/>
    </row>
    <row r="2010" spans="1:1">
      <c r="A2010" s="105"/>
    </row>
    <row r="2011" spans="1:1">
      <c r="A2011" s="105"/>
    </row>
    <row r="2012" spans="1:1">
      <c r="A2012" s="105"/>
    </row>
    <row r="2013" spans="1:1">
      <c r="A2013" s="105"/>
    </row>
    <row r="2014" spans="1:1">
      <c r="A2014" s="105"/>
    </row>
    <row r="2015" spans="1:1">
      <c r="A2015" s="105"/>
    </row>
  </sheetData>
  <hyperlinks>
    <hyperlink ref="J1" r:id="rId1" tooltip="https://www.reuters.com/companies/cvx.n/financials/balance-sheet-annual" display="https://www.reuters.com/companies/CVX.N/financials/balance-sheet-annual" xr:uid="{2D744988-958B-4452-9A94-4B58A656E162}"/>
    <hyperlink ref="A75" r:id="rId2" display="https://finance.yahoo.com/quote/CVX/history?p=CVX" xr:uid="{98B7499E-CEC7-404A-992F-B829ABE297D8}"/>
  </hyperlinks>
  <pageMargins left="0.7" right="0.7" top="0.75" bottom="0.75" header="0.3" footer="0.3"/>
  <pageSetup orientation="portrait"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3EAB2-9D91-40B8-A5EC-90FF7A5EF22E}">
  <dimension ref="A1:AR8"/>
  <sheetViews>
    <sheetView workbookViewId="0"/>
  </sheetViews>
  <sheetFormatPr baseColWidth="10" defaultRowHeight="15"/>
  <cols>
    <col min="1" max="1" width="19.5703125" style="34" bestFit="1" customWidth="1"/>
    <col min="2" max="2" width="25" style="34" bestFit="1" customWidth="1"/>
    <col min="3" max="3" width="33.85546875" style="34" bestFit="1" customWidth="1"/>
    <col min="4" max="4" width="33.140625" style="34" bestFit="1" customWidth="1"/>
    <col min="5" max="5" width="23.5703125" style="34" bestFit="1" customWidth="1"/>
    <col min="6" max="6" width="16.85546875" style="34" bestFit="1" customWidth="1"/>
    <col min="7" max="7" width="19.140625" style="34" bestFit="1" customWidth="1"/>
    <col min="8" max="8" width="27.85546875" style="34" bestFit="1" customWidth="1"/>
    <col min="9" max="9" width="21.42578125" style="34" bestFit="1" customWidth="1"/>
    <col min="10" max="10" width="39.42578125" style="34" bestFit="1" customWidth="1"/>
    <col min="11" max="11" width="32.85546875" style="34" bestFit="1" customWidth="1"/>
    <col min="12" max="12" width="37.5703125" style="34" bestFit="1" customWidth="1"/>
    <col min="13" max="13" width="15.85546875" style="34" bestFit="1" customWidth="1"/>
    <col min="14" max="14" width="24.42578125" style="34" bestFit="1" customWidth="1"/>
    <col min="15" max="15" width="29.42578125" style="34" bestFit="1" customWidth="1"/>
    <col min="16" max="16" width="30.5703125" style="34" bestFit="1" customWidth="1"/>
    <col min="17" max="17" width="14" style="34" bestFit="1" customWidth="1"/>
    <col min="18" max="18" width="19" style="34" bestFit="1" customWidth="1"/>
    <col min="19" max="19" width="19.42578125" style="34" bestFit="1" customWidth="1"/>
    <col min="20" max="20" width="31.85546875" style="34" bestFit="1" customWidth="1"/>
    <col min="21" max="21" width="39" style="34" bestFit="1" customWidth="1"/>
    <col min="22" max="22" width="30.5703125" style="34" bestFit="1" customWidth="1"/>
    <col min="23" max="23" width="24.42578125" style="34" bestFit="1" customWidth="1"/>
    <col min="24" max="24" width="17.42578125" style="34" bestFit="1" customWidth="1"/>
    <col min="25" max="25" width="26" style="34" bestFit="1" customWidth="1"/>
    <col min="26" max="26" width="22.5703125" style="34" bestFit="1" customWidth="1"/>
    <col min="27" max="27" width="12.5703125" style="34" bestFit="1" customWidth="1"/>
    <col min="28" max="28" width="22.140625" style="34" bestFit="1" customWidth="1"/>
    <col min="29" max="29" width="18.7109375" style="34" bestFit="1" customWidth="1"/>
    <col min="30" max="30" width="23.28515625" style="34" bestFit="1" customWidth="1"/>
    <col min="31" max="31" width="16.85546875" style="34" bestFit="1" customWidth="1"/>
    <col min="32" max="32" width="39.5703125" style="34" bestFit="1" customWidth="1"/>
    <col min="33" max="33" width="22.28515625" style="34" bestFit="1" customWidth="1"/>
    <col min="34" max="34" width="26.28515625" style="34" bestFit="1" customWidth="1"/>
    <col min="35" max="35" width="39.7109375" style="34" bestFit="1" customWidth="1"/>
    <col min="36" max="36" width="26.140625" style="34" bestFit="1" customWidth="1"/>
    <col min="37" max="37" width="22.85546875" style="34" bestFit="1" customWidth="1"/>
    <col min="38" max="38" width="23.28515625" style="34" bestFit="1" customWidth="1"/>
    <col min="39" max="39" width="20.28515625" style="34" bestFit="1" customWidth="1"/>
    <col min="40" max="40" width="13.85546875" style="34" bestFit="1" customWidth="1"/>
    <col min="41" max="41" width="37.5703125" style="34" bestFit="1" customWidth="1"/>
    <col min="42" max="42" width="34.7109375" style="34" bestFit="1" customWidth="1"/>
    <col min="43" max="43" width="43.28515625" style="34" bestFit="1" customWidth="1"/>
    <col min="44" max="44" width="10.7109375" style="34" bestFit="1" customWidth="1"/>
    <col min="45" max="16384" width="11.42578125" style="34"/>
  </cols>
  <sheetData>
    <row r="1" spans="1:44">
      <c r="A1" s="34" t="s">
        <v>2235</v>
      </c>
      <c r="B1" s="34" t="s">
        <v>2527</v>
      </c>
      <c r="C1" s="34" t="s">
        <v>2234</v>
      </c>
      <c r="D1" s="34" t="s">
        <v>2233</v>
      </c>
      <c r="E1" s="34" t="s">
        <v>2232</v>
      </c>
      <c r="F1" s="34" t="s">
        <v>2231</v>
      </c>
      <c r="G1" s="34" t="s">
        <v>2528</v>
      </c>
      <c r="H1" s="34" t="s">
        <v>2230</v>
      </c>
      <c r="I1" s="34" t="s">
        <v>2229</v>
      </c>
      <c r="J1" s="34" t="s">
        <v>2228</v>
      </c>
      <c r="K1" s="34" t="s">
        <v>2227</v>
      </c>
      <c r="L1" s="34" t="s">
        <v>2226</v>
      </c>
      <c r="M1" s="34" t="s">
        <v>2225</v>
      </c>
      <c r="N1" s="34" t="s">
        <v>2224</v>
      </c>
      <c r="O1" s="34" t="s">
        <v>2524</v>
      </c>
      <c r="P1" s="34" t="s">
        <v>2223</v>
      </c>
      <c r="Q1" s="34" t="s">
        <v>2222</v>
      </c>
      <c r="R1" s="34" t="s">
        <v>2221</v>
      </c>
      <c r="S1" s="34" t="s">
        <v>2220</v>
      </c>
      <c r="T1" s="34" t="s">
        <v>2219</v>
      </c>
      <c r="U1" s="34" t="s">
        <v>2218</v>
      </c>
      <c r="V1" s="34" t="s">
        <v>2217</v>
      </c>
      <c r="W1" s="34" t="s">
        <v>2216</v>
      </c>
      <c r="X1" s="34" t="s">
        <v>2215</v>
      </c>
      <c r="Y1" s="34" t="s">
        <v>2214</v>
      </c>
      <c r="Z1" s="34" t="s">
        <v>2213</v>
      </c>
      <c r="AA1" s="34" t="s">
        <v>2212</v>
      </c>
      <c r="AB1" s="34" t="s">
        <v>2211</v>
      </c>
      <c r="AC1" s="34" t="s">
        <v>2210</v>
      </c>
      <c r="AD1" s="34" t="s">
        <v>2209</v>
      </c>
      <c r="AE1" s="34" t="s">
        <v>2208</v>
      </c>
      <c r="AF1" s="34" t="s">
        <v>2207</v>
      </c>
      <c r="AG1" s="34" t="s">
        <v>2206</v>
      </c>
      <c r="AH1" s="34" t="s">
        <v>2205</v>
      </c>
      <c r="AI1" s="34" t="s">
        <v>2204</v>
      </c>
      <c r="AJ1" s="34" t="s">
        <v>2203</v>
      </c>
      <c r="AK1" s="34" t="s">
        <v>2529</v>
      </c>
      <c r="AL1" s="34" t="s">
        <v>2526</v>
      </c>
      <c r="AM1" s="34" t="s">
        <v>2202</v>
      </c>
      <c r="AN1" s="34" t="s">
        <v>2201</v>
      </c>
      <c r="AO1" s="34" t="s">
        <v>2200</v>
      </c>
      <c r="AP1" s="34" t="s">
        <v>2199</v>
      </c>
      <c r="AQ1" s="34" t="s">
        <v>2198</v>
      </c>
      <c r="AR1" s="34" t="s">
        <v>2197</v>
      </c>
    </row>
    <row r="2" spans="1:44">
      <c r="A2" s="34">
        <v>17678</v>
      </c>
      <c r="B2" s="34">
        <v>223</v>
      </c>
      <c r="C2" s="34">
        <v>17901</v>
      </c>
      <c r="D2" s="34">
        <v>20456</v>
      </c>
      <c r="E2" s="34">
        <v>20456</v>
      </c>
      <c r="F2" s="34">
        <v>8247</v>
      </c>
      <c r="G2" s="34">
        <v>3109</v>
      </c>
      <c r="H2" s="34">
        <v>630</v>
      </c>
      <c r="I2" s="34">
        <v>50343</v>
      </c>
      <c r="J2" s="34">
        <v>327785</v>
      </c>
      <c r="K2" s="34">
        <v>-184194</v>
      </c>
      <c r="L2" s="34">
        <v>147853</v>
      </c>
      <c r="M2" s="34">
        <v>4722</v>
      </c>
      <c r="N2" s="34">
        <v>45238</v>
      </c>
      <c r="O2" s="34">
        <v>1069</v>
      </c>
      <c r="P2" s="34">
        <v>8484</v>
      </c>
      <c r="Q2" s="34">
        <v>257709</v>
      </c>
      <c r="R2" s="34">
        <v>18955</v>
      </c>
      <c r="S2" s="34">
        <v>7486</v>
      </c>
      <c r="T2" s="34">
        <v>328</v>
      </c>
      <c r="U2" s="34">
        <v>1636</v>
      </c>
      <c r="V2" s="34">
        <v>5803</v>
      </c>
      <c r="W2" s="34">
        <v>34208</v>
      </c>
      <c r="X2" s="34">
        <v>20972</v>
      </c>
      <c r="Y2" s="34">
        <v>403</v>
      </c>
      <c r="Z2" s="34">
        <v>21375</v>
      </c>
      <c r="AA2" s="34">
        <v>23339</v>
      </c>
      <c r="AB2" s="34">
        <v>17131</v>
      </c>
      <c r="AC2" s="34">
        <v>960</v>
      </c>
      <c r="AD2" s="34">
        <v>24753</v>
      </c>
      <c r="AE2" s="167">
        <v>98427</v>
      </c>
      <c r="AF2" s="34">
        <v>0</v>
      </c>
      <c r="AG2" s="34">
        <v>1832</v>
      </c>
      <c r="AH2" s="34">
        <v>18660</v>
      </c>
      <c r="AI2" s="34">
        <v>190024</v>
      </c>
      <c r="AJ2" s="34">
        <v>-48196</v>
      </c>
      <c r="AK2" s="34">
        <v>-240</v>
      </c>
      <c r="AL2" s="34">
        <v>-12</v>
      </c>
      <c r="AM2" s="34">
        <v>-2786</v>
      </c>
      <c r="AN2" s="167">
        <v>159282</v>
      </c>
      <c r="AO2" s="34">
        <v>257709</v>
      </c>
      <c r="AP2" s="34">
        <v>1915.22</v>
      </c>
      <c r="AQ2" s="34">
        <v>80.7</v>
      </c>
      <c r="AR2" s="35">
        <v>44562</v>
      </c>
    </row>
    <row r="3" spans="1:44">
      <c r="A3" s="34">
        <v>5640</v>
      </c>
      <c r="B3" s="34">
        <v>35</v>
      </c>
      <c r="C3" s="34">
        <v>5675</v>
      </c>
      <c r="D3" s="34">
        <v>18419</v>
      </c>
      <c r="E3" s="34">
        <v>18419</v>
      </c>
      <c r="F3" s="34">
        <v>6305</v>
      </c>
      <c r="G3" s="34">
        <v>3006</v>
      </c>
      <c r="H3" s="34">
        <v>333</v>
      </c>
      <c r="I3" s="34">
        <v>33738</v>
      </c>
      <c r="J3" s="34">
        <v>336045</v>
      </c>
      <c r="K3" s="34">
        <v>-189084</v>
      </c>
      <c r="L3" s="34">
        <v>150629</v>
      </c>
      <c r="M3" s="34">
        <v>4385</v>
      </c>
      <c r="N3" s="34">
        <v>40696</v>
      </c>
      <c r="O3" s="34">
        <v>603</v>
      </c>
      <c r="P3" s="34">
        <v>9484</v>
      </c>
      <c r="Q3" s="34">
        <v>239535</v>
      </c>
      <c r="R3" s="34">
        <v>16454</v>
      </c>
      <c r="S3" s="34">
        <v>6972</v>
      </c>
      <c r="T3" s="34">
        <v>62</v>
      </c>
      <c r="U3" s="34">
        <v>194</v>
      </c>
      <c r="V3" s="34">
        <v>3109</v>
      </c>
      <c r="W3" s="34">
        <v>26791</v>
      </c>
      <c r="X3" s="34">
        <v>30664</v>
      </c>
      <c r="Y3" s="34">
        <v>449</v>
      </c>
      <c r="Z3" s="34">
        <v>31113</v>
      </c>
      <c r="AA3" s="34">
        <v>31369</v>
      </c>
      <c r="AB3" s="34">
        <v>14665</v>
      </c>
      <c r="AC3" s="34">
        <v>873</v>
      </c>
      <c r="AD3" s="34">
        <v>27026</v>
      </c>
      <c r="AE3" s="167">
        <v>100468</v>
      </c>
      <c r="AF3" s="34">
        <v>0</v>
      </c>
      <c r="AG3" s="34">
        <v>1832</v>
      </c>
      <c r="AH3" s="34">
        <v>17282</v>
      </c>
      <c r="AI3" s="34">
        <v>165546</v>
      </c>
      <c r="AJ3" s="34">
        <v>-41464</v>
      </c>
      <c r="AK3" s="34">
        <v>-240</v>
      </c>
      <c r="AL3" s="34">
        <v>-11</v>
      </c>
      <c r="AM3" s="34">
        <v>-3878</v>
      </c>
      <c r="AN3" s="167">
        <v>139067</v>
      </c>
      <c r="AO3" s="34">
        <v>239535</v>
      </c>
      <c r="AP3" s="34">
        <v>1929.81</v>
      </c>
      <c r="AQ3" s="34">
        <v>69.790000000000006</v>
      </c>
      <c r="AR3" s="35">
        <v>44197</v>
      </c>
    </row>
    <row r="4" spans="1:44">
      <c r="A4" s="34">
        <v>5596</v>
      </c>
      <c r="B4" s="34">
        <v>31</v>
      </c>
      <c r="C4" s="34">
        <v>5627</v>
      </c>
      <c r="D4" s="34">
        <v>11471</v>
      </c>
      <c r="E4" s="34">
        <v>11471</v>
      </c>
      <c r="F4" s="34">
        <v>5676</v>
      </c>
      <c r="G4" s="34">
        <v>2939</v>
      </c>
      <c r="H4" s="34">
        <v>365</v>
      </c>
      <c r="I4" s="34">
        <v>26078</v>
      </c>
      <c r="J4" s="34">
        <v>345232</v>
      </c>
      <c r="K4" s="34">
        <v>-188614</v>
      </c>
      <c r="L4" s="34">
        <v>160567</v>
      </c>
      <c r="M4" s="34">
        <v>4402</v>
      </c>
      <c r="N4" s="34">
        <v>39052</v>
      </c>
      <c r="O4" s="34">
        <v>589</v>
      </c>
      <c r="P4" s="34">
        <v>9102</v>
      </c>
      <c r="Q4" s="34">
        <v>239790</v>
      </c>
      <c r="R4" s="34">
        <v>10950</v>
      </c>
      <c r="S4" s="34">
        <v>7812</v>
      </c>
      <c r="T4" s="34">
        <v>15</v>
      </c>
      <c r="U4" s="34">
        <v>1533</v>
      </c>
      <c r="V4" s="34">
        <v>1873</v>
      </c>
      <c r="W4" s="34">
        <v>22183</v>
      </c>
      <c r="X4" s="34">
        <v>42320</v>
      </c>
      <c r="Y4" s="34">
        <v>447</v>
      </c>
      <c r="Z4" s="34">
        <v>42767</v>
      </c>
      <c r="AA4" s="34">
        <v>44315</v>
      </c>
      <c r="AB4" s="34">
        <v>12569</v>
      </c>
      <c r="AC4" s="34">
        <v>1038</v>
      </c>
      <c r="AD4" s="34">
        <v>29545</v>
      </c>
      <c r="AE4" s="167">
        <v>108102</v>
      </c>
      <c r="AF4" s="34">
        <v>0</v>
      </c>
      <c r="AG4" s="34">
        <v>1832</v>
      </c>
      <c r="AH4" s="34">
        <v>16829</v>
      </c>
      <c r="AI4" s="34">
        <v>160377</v>
      </c>
      <c r="AJ4" s="34">
        <v>-41498</v>
      </c>
      <c r="AK4" s="34">
        <v>-240</v>
      </c>
      <c r="AL4" s="34">
        <v>-10</v>
      </c>
      <c r="AM4" s="34">
        <v>-5602</v>
      </c>
      <c r="AN4" s="167">
        <v>131688</v>
      </c>
      <c r="AO4" s="34">
        <v>239790</v>
      </c>
      <c r="AP4" s="34">
        <v>1925.19</v>
      </c>
      <c r="AQ4" s="34">
        <v>66.12</v>
      </c>
      <c r="AR4" s="35">
        <v>43831</v>
      </c>
    </row>
    <row r="5" spans="1:44">
      <c r="A5" s="34">
        <v>5686</v>
      </c>
      <c r="B5" s="34">
        <v>63</v>
      </c>
      <c r="C5" s="34">
        <v>5749</v>
      </c>
      <c r="D5" s="34">
        <v>13314</v>
      </c>
      <c r="E5" s="34">
        <v>13314</v>
      </c>
      <c r="F5" s="34">
        <v>5848</v>
      </c>
      <c r="G5" s="34">
        <v>3407</v>
      </c>
      <c r="H5" s="34">
        <v>11</v>
      </c>
      <c r="I5" s="34">
        <v>28329</v>
      </c>
      <c r="J5" s="34">
        <v>326722</v>
      </c>
      <c r="K5" s="34">
        <v>-176228</v>
      </c>
      <c r="L5" s="34">
        <v>154568</v>
      </c>
      <c r="M5" s="34">
        <v>4463</v>
      </c>
      <c r="N5" s="34">
        <v>38688</v>
      </c>
      <c r="O5" s="34">
        <v>1511</v>
      </c>
      <c r="P5" s="34">
        <v>9869</v>
      </c>
      <c r="Q5" s="34">
        <v>237428</v>
      </c>
      <c r="R5" s="34">
        <v>14029</v>
      </c>
      <c r="S5" s="34">
        <v>6589</v>
      </c>
      <c r="T5" s="34">
        <v>228</v>
      </c>
      <c r="U5" s="34">
        <v>3054</v>
      </c>
      <c r="V5" s="34">
        <v>2630</v>
      </c>
      <c r="W5" s="34">
        <v>26530</v>
      </c>
      <c r="X5" s="34">
        <v>23409</v>
      </c>
      <c r="Y5" s="34">
        <v>282</v>
      </c>
      <c r="Z5" s="34">
        <v>23691</v>
      </c>
      <c r="AA5" s="34">
        <v>26973</v>
      </c>
      <c r="AB5" s="34">
        <v>13688</v>
      </c>
      <c r="AC5" s="34">
        <v>995</v>
      </c>
      <c r="AD5" s="34">
        <v>28311</v>
      </c>
      <c r="AE5" s="167">
        <v>93215</v>
      </c>
      <c r="AF5" s="34">
        <v>0</v>
      </c>
      <c r="AG5" s="34">
        <v>1832</v>
      </c>
      <c r="AH5" s="34">
        <v>17265</v>
      </c>
      <c r="AI5" s="34">
        <v>174945</v>
      </c>
      <c r="AJ5" s="34">
        <v>-44599</v>
      </c>
      <c r="AK5" s="34">
        <v>-240</v>
      </c>
      <c r="AL5" s="34">
        <v>-8</v>
      </c>
      <c r="AM5" s="34">
        <v>-4982</v>
      </c>
      <c r="AN5" s="167">
        <v>144213</v>
      </c>
      <c r="AO5" s="34">
        <v>237428</v>
      </c>
      <c r="AP5" s="34">
        <v>1882.17</v>
      </c>
      <c r="AQ5" s="34">
        <v>74.25</v>
      </c>
      <c r="AR5" s="35">
        <v>43466</v>
      </c>
    </row>
    <row r="6" spans="1:44">
      <c r="A6" s="34">
        <v>9342</v>
      </c>
      <c r="B6" s="34">
        <v>1003</v>
      </c>
      <c r="C6" s="34">
        <v>10345</v>
      </c>
      <c r="D6" s="34">
        <v>14771</v>
      </c>
      <c r="E6" s="34">
        <v>14771</v>
      </c>
      <c r="F6" s="34">
        <v>5704</v>
      </c>
      <c r="G6" s="34">
        <v>2922</v>
      </c>
      <c r="H6" s="34">
        <v>279</v>
      </c>
      <c r="I6" s="34">
        <v>34021</v>
      </c>
      <c r="J6" s="34">
        <v>340244</v>
      </c>
      <c r="K6" s="34">
        <v>-171037</v>
      </c>
      <c r="L6" s="34">
        <v>169207</v>
      </c>
      <c r="M6" s="34">
        <v>4518</v>
      </c>
      <c r="N6" s="34">
        <v>35546</v>
      </c>
      <c r="O6" s="34">
        <v>1938</v>
      </c>
      <c r="P6" s="34">
        <v>8633</v>
      </c>
      <c r="Q6" s="34">
        <v>253863</v>
      </c>
      <c r="R6" s="34">
        <v>13941</v>
      </c>
      <c r="S6" s="34">
        <v>4927</v>
      </c>
      <c r="T6" s="34">
        <v>28</v>
      </c>
      <c r="U6" s="34">
        <v>5698</v>
      </c>
      <c r="V6" s="34">
        <v>2577</v>
      </c>
      <c r="W6" s="34">
        <v>27171</v>
      </c>
      <c r="X6" s="34">
        <v>28733</v>
      </c>
      <c r="Y6" s="34">
        <v>94</v>
      </c>
      <c r="Z6" s="34">
        <v>28733</v>
      </c>
      <c r="AA6" s="34">
        <v>34459</v>
      </c>
      <c r="AB6" s="34">
        <v>15921</v>
      </c>
      <c r="AC6" s="34">
        <v>1088</v>
      </c>
      <c r="AD6" s="34">
        <v>26396</v>
      </c>
      <c r="AE6" s="167">
        <v>99309</v>
      </c>
      <c r="AF6" s="34">
        <v>0</v>
      </c>
      <c r="AG6" s="34">
        <v>1832</v>
      </c>
      <c r="AH6" s="34">
        <v>17112</v>
      </c>
      <c r="AI6" s="34">
        <v>180987</v>
      </c>
      <c r="AJ6" s="34">
        <v>-41593</v>
      </c>
      <c r="AK6" s="34">
        <v>-240</v>
      </c>
      <c r="AL6" s="34">
        <v>-10</v>
      </c>
      <c r="AM6" s="34">
        <v>-3534</v>
      </c>
      <c r="AN6" s="167">
        <v>154554</v>
      </c>
      <c r="AO6" s="34">
        <v>253863</v>
      </c>
      <c r="AP6" s="34">
        <v>1902.84</v>
      </c>
      <c r="AQ6" s="34">
        <v>78.849999999999994</v>
      </c>
      <c r="AR6" s="35">
        <v>43101</v>
      </c>
    </row>
    <row r="7" spans="1:44">
      <c r="A7" s="34">
        <v>4813</v>
      </c>
      <c r="B7" s="34">
        <v>9</v>
      </c>
      <c r="C7" s="34">
        <v>4822</v>
      </c>
      <c r="D7" s="34">
        <v>15331</v>
      </c>
      <c r="E7" s="34">
        <v>15331</v>
      </c>
      <c r="F7" s="34">
        <v>5585</v>
      </c>
      <c r="G7" s="34">
        <v>2800</v>
      </c>
      <c r="H7" s="34">
        <v>22</v>
      </c>
      <c r="I7" s="34">
        <v>28560</v>
      </c>
      <c r="J7" s="34">
        <v>344485</v>
      </c>
      <c r="K7" s="34">
        <v>-166773</v>
      </c>
      <c r="L7" s="34">
        <v>177712</v>
      </c>
      <c r="M7" s="34">
        <v>4531</v>
      </c>
      <c r="N7" s="34">
        <v>32497</v>
      </c>
      <c r="O7" s="34">
        <v>2849</v>
      </c>
      <c r="P7" s="34">
        <v>7657</v>
      </c>
      <c r="Q7" s="34">
        <v>253806</v>
      </c>
      <c r="R7" s="34">
        <v>14443</v>
      </c>
      <c r="S7" s="34">
        <v>5267</v>
      </c>
      <c r="T7" s="34">
        <v>0</v>
      </c>
      <c r="U7" s="34">
        <v>5192</v>
      </c>
      <c r="V7" s="34">
        <v>2835</v>
      </c>
      <c r="W7" s="34">
        <v>27737</v>
      </c>
      <c r="X7" s="34">
        <v>33477</v>
      </c>
      <c r="Y7" s="34">
        <v>93</v>
      </c>
      <c r="Z7" s="34">
        <v>33571</v>
      </c>
      <c r="AA7" s="34">
        <v>38763</v>
      </c>
      <c r="AB7" s="34">
        <v>14652</v>
      </c>
      <c r="AC7" s="34">
        <v>1195</v>
      </c>
      <c r="AD7" s="34">
        <v>28527</v>
      </c>
      <c r="AE7" s="167">
        <v>105682</v>
      </c>
      <c r="AF7" s="34">
        <v>0</v>
      </c>
      <c r="AG7" s="34">
        <v>1832</v>
      </c>
      <c r="AH7" s="34">
        <v>16848</v>
      </c>
      <c r="AI7" s="34">
        <v>174106</v>
      </c>
      <c r="AJ7" s="34">
        <v>-40833</v>
      </c>
      <c r="AK7" s="34">
        <v>-240</v>
      </c>
      <c r="AL7" s="34">
        <v>-5</v>
      </c>
      <c r="AM7" s="34">
        <v>-3584</v>
      </c>
      <c r="AN7" s="167">
        <v>148124</v>
      </c>
      <c r="AO7" s="34">
        <v>253806</v>
      </c>
      <c r="AP7" s="34">
        <v>1904.7</v>
      </c>
      <c r="AQ7" s="34">
        <v>75.39</v>
      </c>
      <c r="AR7" s="35">
        <v>42736</v>
      </c>
    </row>
    <row r="8" spans="1:44">
      <c r="A8" s="34">
        <v>6988</v>
      </c>
      <c r="B8" s="34">
        <v>13</v>
      </c>
      <c r="C8" s="34">
        <v>7001</v>
      </c>
      <c r="D8" s="34">
        <v>14062</v>
      </c>
      <c r="E8" s="34">
        <v>14062</v>
      </c>
      <c r="F8" s="34">
        <v>5419</v>
      </c>
      <c r="G8" s="34">
        <v>3107</v>
      </c>
      <c r="H8" s="34">
        <v>30</v>
      </c>
      <c r="I8" s="34">
        <v>29619</v>
      </c>
      <c r="J8" s="34">
        <v>336077</v>
      </c>
      <c r="K8" s="34">
        <v>-153891</v>
      </c>
      <c r="L8" s="34">
        <v>182186</v>
      </c>
      <c r="M8" s="34">
        <v>4581</v>
      </c>
      <c r="N8" s="34">
        <v>30250</v>
      </c>
      <c r="O8" s="34">
        <v>2483</v>
      </c>
      <c r="P8" s="34">
        <v>10959</v>
      </c>
      <c r="Q8" s="34">
        <v>260078</v>
      </c>
      <c r="R8" s="34">
        <v>13887</v>
      </c>
      <c r="S8" s="34">
        <v>4882</v>
      </c>
      <c r="T8" s="34">
        <v>50</v>
      </c>
      <c r="U8" s="34">
        <v>10790</v>
      </c>
      <c r="V8" s="34">
        <v>2176</v>
      </c>
      <c r="W8" s="34">
        <v>31785</v>
      </c>
      <c r="X8" s="34">
        <v>35193</v>
      </c>
      <c r="Y8" s="34">
        <v>80</v>
      </c>
      <c r="Z8" s="34">
        <v>35286</v>
      </c>
      <c r="AA8" s="34">
        <v>46126</v>
      </c>
      <c r="AB8" s="34">
        <v>17516</v>
      </c>
      <c r="AC8" s="34">
        <v>1166</v>
      </c>
      <c r="AD8" s="34">
        <v>28769</v>
      </c>
      <c r="AE8" s="167">
        <v>114522</v>
      </c>
      <c r="AF8" s="34">
        <v>0</v>
      </c>
      <c r="AG8" s="34">
        <v>1832</v>
      </c>
      <c r="AH8" s="34">
        <v>16595</v>
      </c>
      <c r="AI8" s="34">
        <v>173046</v>
      </c>
      <c r="AJ8" s="34">
        <v>-41834</v>
      </c>
      <c r="AK8" s="34">
        <v>-240</v>
      </c>
      <c r="AL8" s="34">
        <v>-2</v>
      </c>
      <c r="AM8" s="34">
        <v>-3841</v>
      </c>
      <c r="AN8" s="167">
        <v>145556</v>
      </c>
      <c r="AO8" s="34">
        <v>260078</v>
      </c>
      <c r="AP8" s="34">
        <v>1891.51</v>
      </c>
      <c r="AQ8" s="34">
        <v>74.53</v>
      </c>
      <c r="AR8" s="35">
        <v>42370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A4704-983A-4278-9089-0E288758E935}">
  <dimension ref="A1:AC10"/>
  <sheetViews>
    <sheetView workbookViewId="0">
      <selection activeCell="A2" sqref="A2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6" width="25.42578125" style="34" bestFit="1" customWidth="1"/>
    <col min="7" max="8" width="27.140625" style="34" bestFit="1" customWidth="1"/>
    <col min="9" max="9" width="32.7109375" style="34" bestFit="1" customWidth="1"/>
    <col min="10" max="10" width="25.42578125" style="34" bestFit="1" customWidth="1"/>
    <col min="11" max="11" width="19.42578125" style="34" bestFit="1" customWidth="1"/>
    <col min="12" max="12" width="36.85546875" style="34" bestFit="1" customWidth="1"/>
    <col min="13" max="13" width="12.85546875" style="34" bestFit="1" customWidth="1"/>
    <col min="14" max="14" width="26.140625" style="34" bestFit="1" customWidth="1"/>
    <col min="15" max="15" width="27.7109375" style="34" bestFit="1" customWidth="1"/>
    <col min="16" max="16" width="24.7109375" style="34" bestFit="1" customWidth="1"/>
    <col min="17" max="17" width="18.7109375" style="34" bestFit="1" customWidth="1"/>
    <col min="18" max="18" width="31.85546875" style="34" bestFit="1" customWidth="1"/>
    <col min="19" max="19" width="13.7109375" style="34" bestFit="1" customWidth="1"/>
    <col min="20" max="20" width="38.5703125" style="34" bestFit="1" customWidth="1"/>
    <col min="21" max="21" width="38.28515625" style="34" bestFit="1" customWidth="1"/>
    <col min="22" max="22" width="21" style="34" bestFit="1" customWidth="1"/>
    <col min="23" max="23" width="34.140625" style="34" bestFit="1" customWidth="1"/>
    <col min="24" max="24" width="37" style="34" bestFit="1" customWidth="1"/>
    <col min="25" max="25" width="34.85546875" style="34" bestFit="1" customWidth="1"/>
    <col min="26" max="26" width="24.7109375" style="34" bestFit="1" customWidth="1"/>
    <col min="27" max="27" width="26" style="34" bestFit="1" customWidth="1"/>
    <col min="28" max="28" width="10.7109375" style="34" bestFit="1" customWidth="1"/>
    <col min="29" max="16384" width="11.42578125" style="34"/>
  </cols>
  <sheetData>
    <row r="1" spans="1:29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2497</v>
      </c>
      <c r="G1" s="34" t="s">
        <v>2498</v>
      </c>
      <c r="H1" s="34" t="s">
        <v>2499</v>
      </c>
      <c r="I1" s="34" t="s">
        <v>2500</v>
      </c>
      <c r="J1" s="34" t="s">
        <v>2501</v>
      </c>
      <c r="K1" s="34" t="s">
        <v>2502</v>
      </c>
      <c r="L1" s="34" t="s">
        <v>2503</v>
      </c>
      <c r="M1" s="34" t="s">
        <v>2504</v>
      </c>
      <c r="N1" s="34" t="s">
        <v>2505</v>
      </c>
      <c r="O1" s="34" t="s">
        <v>2506</v>
      </c>
      <c r="P1" s="34" t="s">
        <v>2507</v>
      </c>
      <c r="Q1" s="34" t="s">
        <v>2210</v>
      </c>
      <c r="R1" s="34" t="s">
        <v>2508</v>
      </c>
      <c r="S1" s="34" t="s">
        <v>2510</v>
      </c>
      <c r="T1" s="34" t="s">
        <v>2511</v>
      </c>
      <c r="U1" s="34" t="s">
        <v>2512</v>
      </c>
      <c r="V1" s="34" t="s">
        <v>2513</v>
      </c>
      <c r="W1" s="34" t="s">
        <v>2514</v>
      </c>
      <c r="X1" s="34" t="s">
        <v>2515</v>
      </c>
      <c r="Y1" s="34" t="s">
        <v>2516</v>
      </c>
      <c r="Z1" s="34" t="s">
        <v>2517</v>
      </c>
      <c r="AA1" s="34" t="s">
        <v>2509</v>
      </c>
      <c r="AB1" s="34" t="s">
        <v>2197</v>
      </c>
      <c r="AC1" s="34" t="s">
        <v>2518</v>
      </c>
    </row>
    <row r="2" spans="1:29">
      <c r="A2" s="34">
        <v>235717</v>
      </c>
      <c r="B2" s="34">
        <v>235717</v>
      </c>
      <c r="C2" s="34">
        <v>145416</v>
      </c>
      <c r="D2" s="34">
        <v>90301</v>
      </c>
      <c r="E2" s="34">
        <v>8344</v>
      </c>
      <c r="F2" s="34">
        <v>974</v>
      </c>
      <c r="G2" s="34">
        <v>16319</v>
      </c>
      <c r="H2" s="34" t="s">
        <v>2196</v>
      </c>
      <c r="I2" s="34">
        <v>22764</v>
      </c>
      <c r="J2" s="34">
        <v>193817</v>
      </c>
      <c r="K2" s="34">
        <v>41900</v>
      </c>
      <c r="L2" s="34">
        <v>8069</v>
      </c>
      <c r="M2" s="34">
        <v>-295</v>
      </c>
      <c r="N2" s="34">
        <v>49674</v>
      </c>
      <c r="O2" s="34">
        <v>14066</v>
      </c>
      <c r="P2" s="34">
        <v>35608</v>
      </c>
      <c r="Q2" s="34">
        <v>-143</v>
      </c>
      <c r="R2" s="34">
        <v>35465</v>
      </c>
      <c r="S2" s="34">
        <v>35465</v>
      </c>
      <c r="T2" s="34">
        <v>35465</v>
      </c>
      <c r="U2" s="34">
        <v>35465</v>
      </c>
      <c r="V2" s="34">
        <v>35465</v>
      </c>
      <c r="W2" s="34">
        <v>1940</v>
      </c>
      <c r="X2" s="34">
        <v>18.28</v>
      </c>
      <c r="Y2" s="34">
        <v>5.68</v>
      </c>
      <c r="Z2" s="34">
        <v>18.46</v>
      </c>
      <c r="AB2" s="35">
        <v>44562</v>
      </c>
      <c r="AC2" s="236">
        <f>ER_CHEVRON[[#This Row],[Provision.for.Income.Taxes]]/ER_CHEVRON[[#This Row],[Net.Income.Before.Taxes]]</f>
        <v>0.2831662439102951</v>
      </c>
    </row>
    <row r="3" spans="1:29">
      <c r="A3" s="34">
        <v>155606</v>
      </c>
      <c r="B3" s="34">
        <v>155606</v>
      </c>
      <c r="C3" s="34">
        <v>89372</v>
      </c>
      <c r="D3" s="34">
        <v>66234</v>
      </c>
      <c r="E3" s="34">
        <v>10854</v>
      </c>
      <c r="F3" s="34">
        <v>549</v>
      </c>
      <c r="G3" s="34">
        <v>17925</v>
      </c>
      <c r="H3" s="34" t="s">
        <v>2196</v>
      </c>
      <c r="I3" s="34">
        <v>19524</v>
      </c>
      <c r="J3" s="34">
        <v>138224</v>
      </c>
      <c r="K3" s="34">
        <v>17382</v>
      </c>
      <c r="L3" s="34">
        <v>4945</v>
      </c>
      <c r="M3" s="34">
        <v>-688</v>
      </c>
      <c r="N3" s="34">
        <v>21639</v>
      </c>
      <c r="O3" s="34">
        <v>5950</v>
      </c>
      <c r="P3" s="34">
        <v>15689</v>
      </c>
      <c r="Q3" s="34">
        <v>-64</v>
      </c>
      <c r="R3" s="34">
        <v>15625</v>
      </c>
      <c r="S3" s="34">
        <v>15625</v>
      </c>
      <c r="T3" s="34">
        <v>15625</v>
      </c>
      <c r="U3" s="34">
        <v>15625</v>
      </c>
      <c r="V3" s="34">
        <v>15625</v>
      </c>
      <c r="W3" s="34">
        <v>1920</v>
      </c>
      <c r="X3" s="34">
        <v>8.14</v>
      </c>
      <c r="Y3" s="34">
        <v>5.31</v>
      </c>
      <c r="Z3" s="34">
        <v>8.2200000000000006</v>
      </c>
      <c r="AB3" s="35">
        <v>44197</v>
      </c>
      <c r="AC3" s="236">
        <f>ER_CHEVRON[[#This Row],[Provision.for.Income.Taxes]]/ER_CHEVRON[[#This Row],[Net.Income.Before.Taxes]]</f>
        <v>0.27496649567909792</v>
      </c>
    </row>
    <row r="4" spans="1:29">
      <c r="A4" s="34">
        <v>94471</v>
      </c>
      <c r="B4" s="34">
        <v>94471</v>
      </c>
      <c r="C4" s="34">
        <v>50488</v>
      </c>
      <c r="D4" s="34">
        <v>43983</v>
      </c>
      <c r="E4" s="34">
        <v>8543</v>
      </c>
      <c r="F4" s="34">
        <v>1537</v>
      </c>
      <c r="G4" s="34">
        <v>19508</v>
      </c>
      <c r="H4" s="34">
        <v>859</v>
      </c>
      <c r="I4" s="34">
        <v>18940</v>
      </c>
      <c r="J4" s="34">
        <v>99875</v>
      </c>
      <c r="K4" s="34">
        <v>-5404</v>
      </c>
      <c r="L4" s="34">
        <v>-1169</v>
      </c>
      <c r="M4" s="34">
        <v>-880</v>
      </c>
      <c r="N4" s="34">
        <v>-7453</v>
      </c>
      <c r="O4" s="34">
        <v>-1892</v>
      </c>
      <c r="P4" s="34">
        <v>-5561</v>
      </c>
      <c r="Q4" s="34">
        <v>18</v>
      </c>
      <c r="R4" s="34">
        <v>-5543</v>
      </c>
      <c r="S4" s="34">
        <v>-5543</v>
      </c>
      <c r="T4" s="34">
        <v>-5543</v>
      </c>
      <c r="U4" s="34">
        <v>-5543</v>
      </c>
      <c r="V4" s="34">
        <v>-5543</v>
      </c>
      <c r="W4" s="34">
        <v>1870</v>
      </c>
      <c r="X4" s="34">
        <v>-2.96</v>
      </c>
      <c r="Y4" s="34">
        <v>5.16</v>
      </c>
      <c r="Z4" s="34">
        <v>-1.25</v>
      </c>
      <c r="AA4" s="34">
        <v>-3</v>
      </c>
      <c r="AB4" s="35">
        <v>43831</v>
      </c>
      <c r="AC4" s="37">
        <f>ER_CHEVRON[[#This Row],[Provision.for.Income.Taxes]]/ER_CHEVRON[[#This Row],[Net.Income.Before.Taxes]]</f>
        <v>0.25385750704414328</v>
      </c>
    </row>
    <row r="5" spans="1:29">
      <c r="A5" s="34">
        <v>140156</v>
      </c>
      <c r="B5" s="34">
        <v>140156</v>
      </c>
      <c r="C5" s="34">
        <v>80096</v>
      </c>
      <c r="D5" s="34">
        <v>60060</v>
      </c>
      <c r="E5" s="34">
        <v>8279</v>
      </c>
      <c r="F5" s="34">
        <v>770</v>
      </c>
      <c r="G5" s="34">
        <v>29218</v>
      </c>
      <c r="H5" s="34">
        <v>-1000</v>
      </c>
      <c r="I5" s="34">
        <v>19700</v>
      </c>
      <c r="J5" s="34">
        <v>137063</v>
      </c>
      <c r="K5" s="34">
        <v>3093</v>
      </c>
      <c r="L5" s="34">
        <v>2860</v>
      </c>
      <c r="M5" s="34">
        <v>-417</v>
      </c>
      <c r="N5" s="34">
        <v>5536</v>
      </c>
      <c r="O5" s="34">
        <v>2688</v>
      </c>
      <c r="P5" s="34">
        <v>2848</v>
      </c>
      <c r="Q5" s="34">
        <v>79</v>
      </c>
      <c r="R5" s="34">
        <v>2927</v>
      </c>
      <c r="S5" s="34">
        <v>2924</v>
      </c>
      <c r="T5" s="34">
        <v>2927</v>
      </c>
      <c r="U5" s="34">
        <v>2924</v>
      </c>
      <c r="V5" s="34">
        <v>2924</v>
      </c>
      <c r="W5" s="34">
        <v>1895</v>
      </c>
      <c r="X5" s="34">
        <v>1.54</v>
      </c>
      <c r="Y5" s="34">
        <v>4.76</v>
      </c>
      <c r="Z5" s="34">
        <v>1.27</v>
      </c>
      <c r="AA5" s="34">
        <v>26</v>
      </c>
      <c r="AB5" s="35">
        <v>43466</v>
      </c>
      <c r="AC5" s="37">
        <f>ER_CHEVRON[[#This Row],[Provision.for.Income.Taxes]]/ER_CHEVRON[[#This Row],[Net.Income.Before.Taxes]]</f>
        <v>0.48554913294797686</v>
      </c>
    </row>
    <row r="6" spans="1:29">
      <c r="A6" s="34">
        <v>158767</v>
      </c>
      <c r="B6" s="34">
        <v>158767</v>
      </c>
      <c r="C6" s="34">
        <v>94545</v>
      </c>
      <c r="D6" s="34">
        <v>64222</v>
      </c>
      <c r="E6" s="34">
        <v>8705</v>
      </c>
      <c r="F6" s="34">
        <v>1210</v>
      </c>
      <c r="G6" s="34">
        <v>19419</v>
      </c>
      <c r="H6" s="34" t="s">
        <v>2196</v>
      </c>
      <c r="I6" s="34">
        <v>19437</v>
      </c>
      <c r="J6" s="34">
        <v>143316</v>
      </c>
      <c r="K6" s="34">
        <v>15451</v>
      </c>
      <c r="L6" s="34">
        <v>5684</v>
      </c>
      <c r="M6" s="34">
        <v>-560</v>
      </c>
      <c r="N6" s="34">
        <v>20575</v>
      </c>
      <c r="O6" s="34">
        <v>5741</v>
      </c>
      <c r="P6" s="34">
        <v>14834</v>
      </c>
      <c r="Q6" s="34">
        <v>-36</v>
      </c>
      <c r="R6" s="34">
        <v>14798</v>
      </c>
      <c r="S6" s="34">
        <v>14824</v>
      </c>
      <c r="T6" s="34">
        <v>14798</v>
      </c>
      <c r="U6" s="34">
        <v>14824</v>
      </c>
      <c r="V6" s="34">
        <v>14824</v>
      </c>
      <c r="W6" s="34">
        <v>1914</v>
      </c>
      <c r="X6" s="34">
        <v>7.73</v>
      </c>
      <c r="Y6" s="34">
        <v>4.4800000000000004</v>
      </c>
      <c r="Z6" s="34">
        <v>7.73</v>
      </c>
      <c r="AA6" s="34">
        <v>2020</v>
      </c>
      <c r="AB6" s="35">
        <v>43101</v>
      </c>
      <c r="AC6" s="37">
        <f>ER_CHEVRON[[#This Row],[Provision.for.Income.Taxes]]/ER_CHEVRON[[#This Row],[Net.Income.Before.Taxes]]</f>
        <v>0.27902794653705953</v>
      </c>
    </row>
    <row r="7" spans="1:29">
      <c r="A7" s="34">
        <v>134779</v>
      </c>
      <c r="B7" s="34">
        <v>134779</v>
      </c>
      <c r="C7" s="34">
        <v>75756</v>
      </c>
      <c r="D7" s="34">
        <v>59023</v>
      </c>
      <c r="E7" s="34">
        <v>16779</v>
      </c>
      <c r="F7" s="34">
        <v>864</v>
      </c>
      <c r="G7" s="34">
        <v>19349</v>
      </c>
      <c r="H7" s="34" t="s">
        <v>2196</v>
      </c>
      <c r="I7" s="34">
        <v>16825</v>
      </c>
      <c r="J7" s="34">
        <v>129573</v>
      </c>
      <c r="K7" s="34">
        <v>5206</v>
      </c>
      <c r="L7" s="34">
        <v>4015</v>
      </c>
      <c r="M7" s="34" t="s">
        <v>2196</v>
      </c>
      <c r="N7" s="34">
        <v>9221</v>
      </c>
      <c r="O7" s="34">
        <v>1972</v>
      </c>
      <c r="P7" s="34">
        <v>7249</v>
      </c>
      <c r="Q7" s="34">
        <v>-74</v>
      </c>
      <c r="R7" s="34">
        <v>7175</v>
      </c>
      <c r="S7" s="34">
        <v>9195</v>
      </c>
      <c r="T7" s="34">
        <v>7175</v>
      </c>
      <c r="U7" s="34">
        <v>9195</v>
      </c>
      <c r="V7" s="34">
        <v>9195</v>
      </c>
      <c r="W7" s="34">
        <v>1898</v>
      </c>
      <c r="X7" s="34">
        <v>3.78</v>
      </c>
      <c r="Y7" s="34">
        <v>4.32</v>
      </c>
      <c r="Z7" s="34">
        <v>3.78</v>
      </c>
      <c r="AA7" s="34" t="s">
        <v>2196</v>
      </c>
      <c r="AB7" s="35">
        <v>42736</v>
      </c>
      <c r="AC7" s="37">
        <f>ER_CHEVRON[[#This Row],[Provision.for.Income.Taxes]]/ER_CHEVRON[[#This Row],[Net.Income.Before.Taxes]]</f>
        <v>0.21385966814879082</v>
      </c>
    </row>
    <row r="8" spans="1:29">
      <c r="A8" s="34">
        <v>110484</v>
      </c>
      <c r="B8" s="34">
        <v>110484</v>
      </c>
      <c r="C8" s="34">
        <v>59290</v>
      </c>
      <c r="D8" s="34">
        <v>51194</v>
      </c>
      <c r="E8" s="34">
        <v>16352</v>
      </c>
      <c r="F8" s="34">
        <v>1033</v>
      </c>
      <c r="G8" s="34">
        <v>19457</v>
      </c>
      <c r="H8" s="34" t="s">
        <v>2196</v>
      </c>
      <c r="I8" s="34">
        <v>18672</v>
      </c>
      <c r="J8" s="34">
        <v>114804</v>
      </c>
      <c r="K8" s="34">
        <v>-4320</v>
      </c>
      <c r="L8" s="34">
        <v>2160</v>
      </c>
      <c r="M8" s="34" t="s">
        <v>2196</v>
      </c>
      <c r="N8" s="34">
        <v>-2160</v>
      </c>
      <c r="O8" s="34">
        <v>-1729</v>
      </c>
      <c r="P8" s="34">
        <v>-431</v>
      </c>
      <c r="Q8" s="34">
        <v>-66</v>
      </c>
      <c r="R8" s="34">
        <v>-497</v>
      </c>
      <c r="S8" s="34">
        <v>-497</v>
      </c>
      <c r="T8" s="34">
        <v>-497</v>
      </c>
      <c r="U8" s="34">
        <v>-497</v>
      </c>
      <c r="V8" s="34">
        <v>-497</v>
      </c>
      <c r="W8" s="34">
        <v>1873</v>
      </c>
      <c r="X8" s="34">
        <v>-0.27</v>
      </c>
      <c r="Y8" s="34">
        <v>4.29</v>
      </c>
      <c r="Z8" s="34">
        <v>-0.27</v>
      </c>
      <c r="AA8" s="34" t="s">
        <v>2196</v>
      </c>
      <c r="AB8" s="35">
        <v>42370</v>
      </c>
      <c r="AC8" s="37">
        <f>ER_CHEVRON[[#This Row],[Provision.for.Income.Taxes]]/ER_CHEVRON[[#This Row],[Net.Income.Before.Taxes]]</f>
        <v>0.80046296296296293</v>
      </c>
    </row>
    <row r="10" spans="1:29">
      <c r="AC10" s="38">
        <f>AVERAGE(AC2:AC6)</f>
        <v>0.31531346522371451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4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3.85546875" style="138" bestFit="1" customWidth="1"/>
    <col min="2" max="6" width="10.85546875" style="138" bestFit="1" customWidth="1"/>
    <col min="7" max="7" width="12.7109375" style="138" bestFit="1" customWidth="1"/>
    <col min="8" max="8" width="10.85546875" style="140" bestFit="1" customWidth="1"/>
    <col min="9" max="9" width="15.28515625" style="106" bestFit="1" customWidth="1"/>
    <col min="10" max="10" width="24.140625" style="138" bestFit="1" customWidth="1"/>
    <col min="11" max="12" width="24.140625" style="138" customWidth="1"/>
    <col min="13" max="13" width="13.7109375" style="138" customWidth="1"/>
    <col min="14" max="14" width="13.140625" style="138" bestFit="1" customWidth="1"/>
    <col min="15" max="15" width="12.8554687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2607</v>
      </c>
      <c r="K1" s="73"/>
      <c r="L1" s="73"/>
      <c r="M1" s="73"/>
    </row>
    <row r="2" spans="1:17">
      <c r="A2" s="68">
        <v>42736</v>
      </c>
      <c r="B2" s="48">
        <v>69.550003000000004</v>
      </c>
      <c r="C2" s="48">
        <v>71.400002000000001</v>
      </c>
      <c r="D2" s="48">
        <v>64.449996999999996</v>
      </c>
      <c r="E2" s="48">
        <v>65.760002</v>
      </c>
      <c r="F2" s="48">
        <v>49.138271000000003</v>
      </c>
      <c r="G2" s="48">
        <v>100934700</v>
      </c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68">
        <v>42767</v>
      </c>
      <c r="B3" s="48">
        <v>66.529999000000004</v>
      </c>
      <c r="C3" s="48">
        <v>69.410004000000001</v>
      </c>
      <c r="D3" s="48">
        <v>64.620002999999997</v>
      </c>
      <c r="E3" s="48">
        <v>67.949996999999996</v>
      </c>
      <c r="F3" s="48">
        <v>50.774715</v>
      </c>
      <c r="G3" s="48">
        <v>82318800</v>
      </c>
      <c r="H3" s="140">
        <f>+F3/F2-1</f>
        <v>3.3302840468277806E-2</v>
      </c>
      <c r="J3" s="142" t="s">
        <v>2631</v>
      </c>
      <c r="K3" s="312">
        <f>BALANCE_VALERO!AD2</f>
        <v>37421</v>
      </c>
      <c r="L3" s="312">
        <f>BALANCE_VALERO!AD3</f>
        <v>39458</v>
      </c>
      <c r="M3" s="312">
        <f>BALANCE_VALERO!AD4</f>
        <v>32973</v>
      </c>
      <c r="N3" s="312">
        <f>BALANCE_VALERO!AD5</f>
        <v>32061</v>
      </c>
      <c r="O3" s="312">
        <f>BALANCE_VALERO!AD6</f>
        <v>28488</v>
      </c>
    </row>
    <row r="4" spans="1:17">
      <c r="A4" s="68">
        <v>42795</v>
      </c>
      <c r="B4" s="48">
        <v>68.510002</v>
      </c>
      <c r="C4" s="48">
        <v>69.839995999999999</v>
      </c>
      <c r="D4" s="48">
        <v>65.419998000000007</v>
      </c>
      <c r="E4" s="48">
        <v>66.290001000000004</v>
      </c>
      <c r="F4" s="48">
        <v>50.053612000000001</v>
      </c>
      <c r="G4" s="48">
        <v>106371700</v>
      </c>
      <c r="H4" s="140">
        <f t="shared" ref="H4:H67" si="0">+F4/F3-1</f>
        <v>-1.4202009799562654E-2</v>
      </c>
      <c r="J4" s="142" t="s">
        <v>2194</v>
      </c>
      <c r="K4" s="312">
        <f>BALANCE_VALERO!AJ2</f>
        <v>23561</v>
      </c>
      <c r="L4" s="312">
        <f>BALANCE_VALERO!AJ3</f>
        <v>18430</v>
      </c>
      <c r="M4" s="312">
        <f>BALANCE_VALERO!AJ4</f>
        <v>18801</v>
      </c>
      <c r="N4" s="312">
        <f>BALANCE_VALERO!AJ5</f>
        <v>21803</v>
      </c>
      <c r="O4" s="312">
        <f>BALANCE_VALERO!AJ6</f>
        <v>21667</v>
      </c>
      <c r="P4" s="142"/>
      <c r="Q4" s="142" t="s">
        <v>1836</v>
      </c>
    </row>
    <row r="5" spans="1:17">
      <c r="A5" s="68">
        <v>42826</v>
      </c>
      <c r="B5" s="48">
        <v>66.589995999999999</v>
      </c>
      <c r="C5" s="48">
        <v>67.690002000000007</v>
      </c>
      <c r="D5" s="48">
        <v>63.259998000000003</v>
      </c>
      <c r="E5" s="48">
        <v>64.610000999999997</v>
      </c>
      <c r="F5" s="48">
        <v>48.785083999999998</v>
      </c>
      <c r="G5" s="48">
        <v>81180700</v>
      </c>
      <c r="H5" s="140">
        <f t="shared" si="0"/>
        <v>-2.5343385808001329E-2</v>
      </c>
      <c r="J5" s="310" t="s">
        <v>1217</v>
      </c>
      <c r="K5" s="311">
        <f t="shared" ref="K5:O5" si="1">IFERROR(IF(K3/K4=0,"",K3/K4),"")</f>
        <v>1.5882602606001444</v>
      </c>
      <c r="L5" s="311">
        <f t="shared" si="1"/>
        <v>2.140965816603364</v>
      </c>
      <c r="M5" s="311">
        <f t="shared" si="1"/>
        <v>1.7537896920376577</v>
      </c>
      <c r="N5" s="311">
        <f t="shared" si="1"/>
        <v>1.4704857129752786</v>
      </c>
      <c r="O5" s="311">
        <f t="shared" si="1"/>
        <v>1.3148105413762865</v>
      </c>
      <c r="P5" s="143"/>
      <c r="Q5" s="143">
        <f>+AVERAGE(K5:O5)</f>
        <v>1.6536624047185462</v>
      </c>
    </row>
    <row r="6" spans="1:17">
      <c r="A6" s="68">
        <v>42856</v>
      </c>
      <c r="B6" s="48">
        <v>64.819999999999993</v>
      </c>
      <c r="C6" s="48">
        <v>67.160004000000001</v>
      </c>
      <c r="D6" s="48">
        <v>60.689999</v>
      </c>
      <c r="E6" s="48">
        <v>61.470001000000003</v>
      </c>
      <c r="F6" s="48">
        <v>46.414177000000002</v>
      </c>
      <c r="G6" s="48">
        <v>86099400</v>
      </c>
      <c r="H6" s="140">
        <f t="shared" si="0"/>
        <v>-4.8599014403664764E-2</v>
      </c>
      <c r="M6" s="148"/>
      <c r="N6" s="148"/>
      <c r="O6" s="148"/>
    </row>
    <row r="7" spans="1:17">
      <c r="A7" s="68">
        <v>42887</v>
      </c>
      <c r="B7" s="48">
        <v>61.369999</v>
      </c>
      <c r="C7" s="48">
        <v>68.389999000000003</v>
      </c>
      <c r="D7" s="48">
        <v>61.07</v>
      </c>
      <c r="E7" s="48">
        <v>67.459998999999996</v>
      </c>
      <c r="F7" s="48">
        <v>51.479576000000002</v>
      </c>
      <c r="G7" s="48">
        <v>96808300</v>
      </c>
      <c r="H7" s="140">
        <f t="shared" si="0"/>
        <v>0.10913473700072274</v>
      </c>
    </row>
    <row r="8" spans="1:17">
      <c r="A8" s="68">
        <v>42917</v>
      </c>
      <c r="B8" s="48">
        <v>67.809997999999993</v>
      </c>
      <c r="C8" s="48">
        <v>69.440002000000007</v>
      </c>
      <c r="D8" s="48">
        <v>65.949996999999996</v>
      </c>
      <c r="E8" s="48">
        <v>68.970000999999996</v>
      </c>
      <c r="F8" s="48">
        <v>52.631886000000002</v>
      </c>
      <c r="G8" s="48">
        <v>72156800</v>
      </c>
      <c r="H8" s="140">
        <f t="shared" si="0"/>
        <v>2.2383828491516766E-2</v>
      </c>
      <c r="J8" s="138" t="s">
        <v>2491</v>
      </c>
      <c r="M8" s="106">
        <f>ER_VALERO!AD10</f>
        <v>0.25031263941527326</v>
      </c>
    </row>
    <row r="9" spans="1:17">
      <c r="A9" s="68">
        <v>42948</v>
      </c>
      <c r="B9" s="48">
        <v>69.349997999999999</v>
      </c>
      <c r="C9" s="48">
        <v>69.790001000000004</v>
      </c>
      <c r="D9" s="48">
        <v>64.220000999999996</v>
      </c>
      <c r="E9" s="48">
        <v>68.099997999999999</v>
      </c>
      <c r="F9" s="48">
        <v>51.967964000000002</v>
      </c>
      <c r="G9" s="48">
        <v>82233700</v>
      </c>
      <c r="H9" s="140">
        <f t="shared" si="0"/>
        <v>-1.2614444407331282E-2</v>
      </c>
    </row>
    <row r="10" spans="1:17">
      <c r="A10" s="68">
        <v>42979</v>
      </c>
      <c r="B10" s="48">
        <v>68.110000999999997</v>
      </c>
      <c r="C10" s="48">
        <v>77.769997000000004</v>
      </c>
      <c r="D10" s="48">
        <v>67.239998</v>
      </c>
      <c r="E10" s="48">
        <v>76.930000000000007</v>
      </c>
      <c r="F10" s="48">
        <v>59.312111000000002</v>
      </c>
      <c r="G10" s="48">
        <v>80911100</v>
      </c>
      <c r="H10" s="140">
        <f t="shared" si="0"/>
        <v>0.141320660551566</v>
      </c>
    </row>
    <row r="11" spans="1:17">
      <c r="A11" s="68">
        <v>43009</v>
      </c>
      <c r="B11" s="48">
        <v>76.730002999999996</v>
      </c>
      <c r="C11" s="48">
        <v>79.139999000000003</v>
      </c>
      <c r="D11" s="48">
        <v>75.839995999999999</v>
      </c>
      <c r="E11" s="48">
        <v>78.889999000000003</v>
      </c>
      <c r="F11" s="48">
        <v>60.823227000000003</v>
      </c>
      <c r="G11" s="48">
        <v>76912800</v>
      </c>
      <c r="H11" s="140">
        <f t="shared" si="0"/>
        <v>2.5477359927384757E-2</v>
      </c>
    </row>
    <row r="12" spans="1:17">
      <c r="A12" s="68">
        <v>43040</v>
      </c>
      <c r="B12" s="48">
        <v>79.319999999999993</v>
      </c>
      <c r="C12" s="48">
        <v>85.860000999999997</v>
      </c>
      <c r="D12" s="48">
        <v>79.069999999999993</v>
      </c>
      <c r="E12" s="48">
        <v>85.620002999999997</v>
      </c>
      <c r="F12" s="48">
        <v>66.012009000000006</v>
      </c>
      <c r="G12" s="48">
        <v>69379600</v>
      </c>
      <c r="H12" s="140">
        <f t="shared" si="0"/>
        <v>8.5309219124463764E-2</v>
      </c>
    </row>
    <row r="13" spans="1:17">
      <c r="A13" s="68">
        <v>43070</v>
      </c>
      <c r="B13" s="48">
        <v>85.370002999999997</v>
      </c>
      <c r="C13" s="48">
        <v>93.18</v>
      </c>
      <c r="D13" s="48">
        <v>82.519997000000004</v>
      </c>
      <c r="E13" s="48">
        <v>91.910004000000001</v>
      </c>
      <c r="F13" s="48">
        <v>71.465096000000003</v>
      </c>
      <c r="G13" s="48">
        <v>62449000</v>
      </c>
      <c r="H13" s="140">
        <f t="shared" si="0"/>
        <v>8.2607499493008829E-2</v>
      </c>
    </row>
    <row r="14" spans="1:17">
      <c r="A14" s="68">
        <v>43101</v>
      </c>
      <c r="B14" s="48">
        <v>92.190002000000007</v>
      </c>
      <c r="C14" s="48">
        <v>99.949996999999996</v>
      </c>
      <c r="D14" s="48">
        <v>91.709998999999996</v>
      </c>
      <c r="E14" s="48">
        <v>95.970000999999996</v>
      </c>
      <c r="F14" s="48">
        <v>74.621986000000007</v>
      </c>
      <c r="G14" s="48">
        <v>62744300</v>
      </c>
      <c r="H14" s="140">
        <f t="shared" si="0"/>
        <v>4.4173871955618838E-2</v>
      </c>
    </row>
    <row r="15" spans="1:17">
      <c r="A15" s="68">
        <v>43132</v>
      </c>
      <c r="B15" s="48">
        <v>96.419998000000007</v>
      </c>
      <c r="C15" s="48">
        <v>96.870002999999997</v>
      </c>
      <c r="D15" s="48">
        <v>82.900002000000001</v>
      </c>
      <c r="E15" s="48">
        <v>90.419998000000007</v>
      </c>
      <c r="F15" s="48">
        <v>70.306526000000005</v>
      </c>
      <c r="G15" s="48">
        <v>74434800</v>
      </c>
      <c r="H15" s="140">
        <f t="shared" si="0"/>
        <v>-5.7830945426727176E-2</v>
      </c>
    </row>
    <row r="16" spans="1:17">
      <c r="A16" s="68">
        <v>43160</v>
      </c>
      <c r="B16" s="48">
        <v>90.529999000000004</v>
      </c>
      <c r="C16" s="48">
        <v>96.410004000000001</v>
      </c>
      <c r="D16" s="48">
        <v>89.57</v>
      </c>
      <c r="E16" s="48">
        <v>92.769997000000004</v>
      </c>
      <c r="F16" s="48">
        <v>72.793907000000004</v>
      </c>
      <c r="G16" s="48">
        <v>72316400</v>
      </c>
      <c r="H16" s="140">
        <f t="shared" si="0"/>
        <v>3.5379091266719565E-2</v>
      </c>
    </row>
    <row r="17" spans="1:8">
      <c r="A17" s="68">
        <v>43191</v>
      </c>
      <c r="B17" s="48">
        <v>92.25</v>
      </c>
      <c r="C17" s="48">
        <v>113.32</v>
      </c>
      <c r="D17" s="48">
        <v>89.75</v>
      </c>
      <c r="E17" s="48">
        <v>110.93</v>
      </c>
      <c r="F17" s="48">
        <v>87.043518000000006</v>
      </c>
      <c r="G17" s="48">
        <v>75079900</v>
      </c>
      <c r="H17" s="140">
        <f t="shared" si="0"/>
        <v>0.19575279837638071</v>
      </c>
    </row>
    <row r="18" spans="1:8">
      <c r="A18" s="68">
        <v>43221</v>
      </c>
      <c r="B18" s="48">
        <v>110.260002</v>
      </c>
      <c r="C18" s="48">
        <v>124.769997</v>
      </c>
      <c r="D18" s="48">
        <v>108.769997</v>
      </c>
      <c r="E18" s="48">
        <v>121.199997</v>
      </c>
      <c r="F18" s="48">
        <v>95.102097000000001</v>
      </c>
      <c r="G18" s="48">
        <v>85229900</v>
      </c>
      <c r="H18" s="140">
        <f t="shared" si="0"/>
        <v>9.2581035155311575E-2</v>
      </c>
    </row>
    <row r="19" spans="1:8">
      <c r="A19" s="68">
        <v>43252</v>
      </c>
      <c r="B19" s="48">
        <v>122.08000199999999</v>
      </c>
      <c r="C19" s="48">
        <v>126.980003</v>
      </c>
      <c r="D19" s="48">
        <v>107.68</v>
      </c>
      <c r="E19" s="48">
        <v>110.83000199999999</v>
      </c>
      <c r="F19" s="48">
        <v>87.569489000000004</v>
      </c>
      <c r="G19" s="48">
        <v>76264800</v>
      </c>
      <c r="H19" s="140">
        <f t="shared" si="0"/>
        <v>-7.9205487971521715E-2</v>
      </c>
    </row>
    <row r="20" spans="1:8">
      <c r="A20" s="68">
        <v>43282</v>
      </c>
      <c r="B20" s="48">
        <v>109.900002</v>
      </c>
      <c r="C20" s="48">
        <v>118.739998</v>
      </c>
      <c r="D20" s="48">
        <v>103.75</v>
      </c>
      <c r="E20" s="48">
        <v>118.349998</v>
      </c>
      <c r="F20" s="48">
        <v>93.511252999999996</v>
      </c>
      <c r="G20" s="48">
        <v>64045200</v>
      </c>
      <c r="H20" s="140">
        <f t="shared" si="0"/>
        <v>6.7851988950169417E-2</v>
      </c>
    </row>
    <row r="21" spans="1:8">
      <c r="A21" s="68">
        <v>43313</v>
      </c>
      <c r="B21" s="48">
        <v>116.610001</v>
      </c>
      <c r="C21" s="48">
        <v>122.41999800000001</v>
      </c>
      <c r="D21" s="48">
        <v>110.610001</v>
      </c>
      <c r="E21" s="48">
        <v>117.879997</v>
      </c>
      <c r="F21" s="48">
        <v>93.139885000000007</v>
      </c>
      <c r="G21" s="48">
        <v>55631700</v>
      </c>
      <c r="H21" s="140">
        <f t="shared" si="0"/>
        <v>-3.9713723010426083E-3</v>
      </c>
    </row>
    <row r="22" spans="1:8">
      <c r="A22" s="68">
        <v>43344</v>
      </c>
      <c r="B22" s="48">
        <v>118.360001</v>
      </c>
      <c r="C22" s="48">
        <v>121.220001</v>
      </c>
      <c r="D22" s="48">
        <v>108.099998</v>
      </c>
      <c r="E22" s="48">
        <v>113.75</v>
      </c>
      <c r="F22" s="48">
        <v>90.504188999999997</v>
      </c>
      <c r="G22" s="48">
        <v>55913400</v>
      </c>
      <c r="H22" s="140">
        <f t="shared" si="0"/>
        <v>-2.8298252676605795E-2</v>
      </c>
    </row>
    <row r="23" spans="1:8">
      <c r="A23" s="68">
        <v>43374</v>
      </c>
      <c r="B23" s="48">
        <v>114.589996</v>
      </c>
      <c r="C23" s="48">
        <v>120.720001</v>
      </c>
      <c r="D23" s="48">
        <v>82.639999000000003</v>
      </c>
      <c r="E23" s="48">
        <v>91.089995999999999</v>
      </c>
      <c r="F23" s="48">
        <v>72.474968000000004</v>
      </c>
      <c r="G23" s="48">
        <v>100049000</v>
      </c>
      <c r="H23" s="140">
        <f t="shared" si="0"/>
        <v>-0.19920869077120829</v>
      </c>
    </row>
    <row r="24" spans="1:8">
      <c r="A24" s="68">
        <v>43405</v>
      </c>
      <c r="B24" s="48">
        <v>92.07</v>
      </c>
      <c r="C24" s="48">
        <v>94.720000999999996</v>
      </c>
      <c r="D24" s="48">
        <v>76.25</v>
      </c>
      <c r="E24" s="48">
        <v>79.900002000000001</v>
      </c>
      <c r="F24" s="48">
        <v>63.571747000000002</v>
      </c>
      <c r="G24" s="48">
        <v>87882900</v>
      </c>
      <c r="H24" s="140">
        <f t="shared" si="0"/>
        <v>-0.12284546300179122</v>
      </c>
    </row>
    <row r="25" spans="1:8">
      <c r="A25" s="68">
        <v>43435</v>
      </c>
      <c r="B25" s="48">
        <v>82.260002</v>
      </c>
      <c r="C25" s="48">
        <v>83.779999000000004</v>
      </c>
      <c r="D25" s="48">
        <v>68.809997999999993</v>
      </c>
      <c r="E25" s="48">
        <v>74.970000999999996</v>
      </c>
      <c r="F25" s="48">
        <v>60.223132999999997</v>
      </c>
      <c r="G25" s="48">
        <v>97629000</v>
      </c>
      <c r="H25" s="140">
        <f t="shared" si="0"/>
        <v>-5.2674563119997408E-2</v>
      </c>
    </row>
    <row r="26" spans="1:8">
      <c r="A26" s="68">
        <v>43466</v>
      </c>
      <c r="B26" s="48">
        <v>73.819999999999993</v>
      </c>
      <c r="C26" s="48">
        <v>88.360000999999997</v>
      </c>
      <c r="D26" s="48">
        <v>72.949996999999996</v>
      </c>
      <c r="E26" s="48">
        <v>87.82</v>
      </c>
      <c r="F26" s="48">
        <v>70.545463999999996</v>
      </c>
      <c r="G26" s="48">
        <v>96289700</v>
      </c>
      <c r="H26" s="140">
        <f t="shared" si="0"/>
        <v>0.17140142808578229</v>
      </c>
    </row>
    <row r="27" spans="1:8">
      <c r="A27" s="68">
        <v>43497</v>
      </c>
      <c r="B27" s="48">
        <v>88</v>
      </c>
      <c r="C27" s="48">
        <v>88.209998999999996</v>
      </c>
      <c r="D27" s="48">
        <v>81.529999000000004</v>
      </c>
      <c r="E27" s="48">
        <v>81.559997999999993</v>
      </c>
      <c r="F27" s="48">
        <v>65.516852999999998</v>
      </c>
      <c r="G27" s="48">
        <v>62670100</v>
      </c>
      <c r="H27" s="140">
        <f t="shared" si="0"/>
        <v>-7.1281847405525567E-2</v>
      </c>
    </row>
    <row r="28" spans="1:8">
      <c r="A28" s="68">
        <v>43525</v>
      </c>
      <c r="B28" s="48">
        <v>82.120002999999997</v>
      </c>
      <c r="C28" s="48">
        <v>87.949996999999996</v>
      </c>
      <c r="D28" s="48">
        <v>78.550003000000004</v>
      </c>
      <c r="E28" s="48">
        <v>84.830001999999993</v>
      </c>
      <c r="F28" s="48">
        <v>68.887542999999994</v>
      </c>
      <c r="G28" s="48">
        <v>75140400</v>
      </c>
      <c r="H28" s="140">
        <f t="shared" si="0"/>
        <v>5.1447678660633933E-2</v>
      </c>
    </row>
    <row r="29" spans="1:8">
      <c r="A29" s="68">
        <v>43556</v>
      </c>
      <c r="B29" s="48">
        <v>85.870002999999997</v>
      </c>
      <c r="C29" s="48">
        <v>92.699996999999996</v>
      </c>
      <c r="D29" s="48">
        <v>83.040001000000004</v>
      </c>
      <c r="E29" s="48">
        <v>90.660004000000001</v>
      </c>
      <c r="F29" s="48">
        <v>73.621894999999995</v>
      </c>
      <c r="G29" s="48">
        <v>71123500</v>
      </c>
      <c r="H29" s="140">
        <f t="shared" si="0"/>
        <v>6.8725807218875667E-2</v>
      </c>
    </row>
    <row r="30" spans="1:8">
      <c r="A30" s="68">
        <v>43586</v>
      </c>
      <c r="B30" s="48">
        <v>90.970000999999996</v>
      </c>
      <c r="C30" s="48">
        <v>91.830001999999993</v>
      </c>
      <c r="D30" s="48">
        <v>69.440002000000007</v>
      </c>
      <c r="E30" s="48">
        <v>70.400002000000001</v>
      </c>
      <c r="F30" s="48">
        <v>57.169445000000003</v>
      </c>
      <c r="G30" s="48">
        <v>90481300</v>
      </c>
      <c r="H30" s="140">
        <f t="shared" si="0"/>
        <v>-0.22347224287014067</v>
      </c>
    </row>
    <row r="31" spans="1:8">
      <c r="A31" s="68">
        <v>43617</v>
      </c>
      <c r="B31" s="48">
        <v>70.709998999999996</v>
      </c>
      <c r="C31" s="48">
        <v>85.769997000000004</v>
      </c>
      <c r="D31" s="48">
        <v>70.660004000000001</v>
      </c>
      <c r="E31" s="48">
        <v>85.610000999999997</v>
      </c>
      <c r="F31" s="48">
        <v>70.298134000000005</v>
      </c>
      <c r="G31" s="48">
        <v>63622500</v>
      </c>
      <c r="H31" s="140">
        <f t="shared" si="0"/>
        <v>0.22964520645600106</v>
      </c>
    </row>
    <row r="32" spans="1:8">
      <c r="A32" s="68">
        <v>43647</v>
      </c>
      <c r="B32" s="48">
        <v>86.839995999999999</v>
      </c>
      <c r="C32" s="48">
        <v>87.239998</v>
      </c>
      <c r="D32" s="48">
        <v>79.739998</v>
      </c>
      <c r="E32" s="48">
        <v>85.25</v>
      </c>
      <c r="F32" s="48">
        <v>70.002502000000007</v>
      </c>
      <c r="G32" s="48">
        <v>64443500</v>
      </c>
      <c r="H32" s="140">
        <f t="shared" si="0"/>
        <v>-4.2054032330359759E-3</v>
      </c>
    </row>
    <row r="33" spans="1:8">
      <c r="A33" s="68">
        <v>43678</v>
      </c>
      <c r="B33" s="48">
        <v>85.209998999999996</v>
      </c>
      <c r="C33" s="48">
        <v>86.529999000000004</v>
      </c>
      <c r="D33" s="48">
        <v>71</v>
      </c>
      <c r="E33" s="48">
        <v>75.279999000000004</v>
      </c>
      <c r="F33" s="48">
        <v>61.815719999999999</v>
      </c>
      <c r="G33" s="48">
        <v>71494800</v>
      </c>
      <c r="H33" s="140">
        <f t="shared" si="0"/>
        <v>-0.11694984844970269</v>
      </c>
    </row>
    <row r="34" spans="1:8">
      <c r="A34" s="68">
        <v>43709</v>
      </c>
      <c r="B34" s="48">
        <v>73.900002000000001</v>
      </c>
      <c r="C34" s="48">
        <v>86</v>
      </c>
      <c r="D34" s="48">
        <v>73.239998</v>
      </c>
      <c r="E34" s="48">
        <v>85.239998</v>
      </c>
      <c r="F34" s="48">
        <v>70.770386000000002</v>
      </c>
      <c r="G34" s="48">
        <v>69927900</v>
      </c>
      <c r="H34" s="140">
        <f t="shared" si="0"/>
        <v>0.14486066003922637</v>
      </c>
    </row>
    <row r="35" spans="1:8">
      <c r="A35" s="68">
        <v>43739</v>
      </c>
      <c r="B35" s="48">
        <v>85.639999000000003</v>
      </c>
      <c r="C35" s="48">
        <v>101.44000200000001</v>
      </c>
      <c r="D35" s="48">
        <v>81.300003000000004</v>
      </c>
      <c r="E35" s="48">
        <v>96.980002999999996</v>
      </c>
      <c r="F35" s="48">
        <v>80.517509000000004</v>
      </c>
      <c r="G35" s="48">
        <v>70026200</v>
      </c>
      <c r="H35" s="140">
        <f t="shared" si="0"/>
        <v>0.13772883759599686</v>
      </c>
    </row>
    <row r="36" spans="1:8">
      <c r="A36" s="68">
        <v>43770</v>
      </c>
      <c r="B36" s="48">
        <v>97.800003000000004</v>
      </c>
      <c r="C36" s="48">
        <v>101.989998</v>
      </c>
      <c r="D36" s="48">
        <v>94.769997000000004</v>
      </c>
      <c r="E36" s="48">
        <v>95.489998</v>
      </c>
      <c r="F36" s="48">
        <v>79.280417999999997</v>
      </c>
      <c r="G36" s="48">
        <v>57439600</v>
      </c>
      <c r="H36" s="140">
        <f t="shared" si="0"/>
        <v>-1.5364248290393623E-2</v>
      </c>
    </row>
    <row r="37" spans="1:8">
      <c r="A37" s="68">
        <v>43800</v>
      </c>
      <c r="B37" s="48">
        <v>95.839995999999999</v>
      </c>
      <c r="C37" s="48">
        <v>97.209998999999996</v>
      </c>
      <c r="D37" s="48">
        <v>91.940002000000007</v>
      </c>
      <c r="E37" s="48">
        <v>93.650002000000001</v>
      </c>
      <c r="F37" s="48">
        <v>78.451430999999999</v>
      </c>
      <c r="G37" s="48">
        <v>59375200</v>
      </c>
      <c r="H37" s="140">
        <f t="shared" si="0"/>
        <v>-1.045639037876922E-2</v>
      </c>
    </row>
    <row r="38" spans="1:8">
      <c r="A38" s="68">
        <v>43831</v>
      </c>
      <c r="B38" s="48">
        <v>94.629997000000003</v>
      </c>
      <c r="C38" s="48">
        <v>98.029999000000004</v>
      </c>
      <c r="D38" s="48">
        <v>83.32</v>
      </c>
      <c r="E38" s="48">
        <v>84.309997999999993</v>
      </c>
      <c r="F38" s="48">
        <v>70.627228000000002</v>
      </c>
      <c r="G38" s="48">
        <v>71734200</v>
      </c>
      <c r="H38" s="140">
        <f t="shared" si="0"/>
        <v>-9.9733081988013672E-2</v>
      </c>
    </row>
    <row r="39" spans="1:8">
      <c r="A39" s="68">
        <v>43862</v>
      </c>
      <c r="B39" s="48">
        <v>84.300003000000004</v>
      </c>
      <c r="C39" s="48">
        <v>86.790001000000004</v>
      </c>
      <c r="D39" s="48">
        <v>62.41</v>
      </c>
      <c r="E39" s="48">
        <v>66.25</v>
      </c>
      <c r="F39" s="48">
        <v>55.498207000000001</v>
      </c>
      <c r="G39" s="48">
        <v>67941800</v>
      </c>
      <c r="H39" s="140">
        <f t="shared" si="0"/>
        <v>-0.21420946890340931</v>
      </c>
    </row>
    <row r="40" spans="1:8">
      <c r="A40" s="68">
        <v>43891</v>
      </c>
      <c r="B40" s="48">
        <v>66.970000999999996</v>
      </c>
      <c r="C40" s="48">
        <v>69.050003000000004</v>
      </c>
      <c r="D40" s="48">
        <v>31</v>
      </c>
      <c r="E40" s="48">
        <v>45.360000999999997</v>
      </c>
      <c r="F40" s="48">
        <v>38.445030000000003</v>
      </c>
      <c r="G40" s="48">
        <v>192397000</v>
      </c>
      <c r="H40" s="140">
        <f t="shared" si="0"/>
        <v>-0.30727437735060514</v>
      </c>
    </row>
    <row r="41" spans="1:8">
      <c r="A41" s="68">
        <v>43922</v>
      </c>
      <c r="B41" s="48">
        <v>42.080002</v>
      </c>
      <c r="C41" s="48">
        <v>66.940002000000007</v>
      </c>
      <c r="D41" s="48">
        <v>39.669998</v>
      </c>
      <c r="E41" s="48">
        <v>63.349997999999999</v>
      </c>
      <c r="F41" s="48">
        <v>53.692509000000001</v>
      </c>
      <c r="G41" s="48">
        <v>123408500</v>
      </c>
      <c r="H41" s="140">
        <f t="shared" si="0"/>
        <v>0.39660468466275089</v>
      </c>
    </row>
    <row r="42" spans="1:8">
      <c r="A42" s="68">
        <v>43952</v>
      </c>
      <c r="B42" s="48">
        <v>60.830002</v>
      </c>
      <c r="C42" s="48">
        <v>71.290001000000004</v>
      </c>
      <c r="D42" s="48">
        <v>55.810001</v>
      </c>
      <c r="E42" s="48">
        <v>66.639999000000003</v>
      </c>
      <c r="F42" s="48">
        <v>56.480967999999997</v>
      </c>
      <c r="G42" s="48">
        <v>95451800</v>
      </c>
      <c r="H42" s="140">
        <f t="shared" si="0"/>
        <v>5.1933855428510478E-2</v>
      </c>
    </row>
    <row r="43" spans="1:8">
      <c r="A43" s="68">
        <v>43983</v>
      </c>
      <c r="B43" s="48">
        <v>66.830001999999993</v>
      </c>
      <c r="C43" s="48">
        <v>77.110000999999997</v>
      </c>
      <c r="D43" s="48">
        <v>55.66</v>
      </c>
      <c r="E43" s="48">
        <v>58.82</v>
      </c>
      <c r="F43" s="48">
        <v>50.636550999999997</v>
      </c>
      <c r="G43" s="48">
        <v>102962600</v>
      </c>
      <c r="H43" s="140">
        <f t="shared" si="0"/>
        <v>-0.10347586464877867</v>
      </c>
    </row>
    <row r="44" spans="1:8">
      <c r="A44" s="68">
        <v>44013</v>
      </c>
      <c r="B44" s="48">
        <v>59.200001</v>
      </c>
      <c r="C44" s="48">
        <v>60.299999</v>
      </c>
      <c r="D44" s="48">
        <v>49.869999</v>
      </c>
      <c r="E44" s="48">
        <v>56.23</v>
      </c>
      <c r="F44" s="48">
        <v>48.406891000000002</v>
      </c>
      <c r="G44" s="48">
        <v>90743400</v>
      </c>
      <c r="H44" s="140">
        <f t="shared" si="0"/>
        <v>-4.403261983621265E-2</v>
      </c>
    </row>
    <row r="45" spans="1:8">
      <c r="A45" s="68">
        <v>44044</v>
      </c>
      <c r="B45" s="48">
        <v>55.23</v>
      </c>
      <c r="C45" s="48">
        <v>56.18</v>
      </c>
      <c r="D45" s="48">
        <v>50.73</v>
      </c>
      <c r="E45" s="48">
        <v>52.59</v>
      </c>
      <c r="F45" s="48">
        <v>45.273314999999997</v>
      </c>
      <c r="G45" s="48">
        <v>83320800</v>
      </c>
      <c r="H45" s="140">
        <f t="shared" si="0"/>
        <v>-6.4734089202299838E-2</v>
      </c>
    </row>
    <row r="46" spans="1:8">
      <c r="A46" s="68">
        <v>44075</v>
      </c>
      <c r="B46" s="48">
        <v>52.279998999999997</v>
      </c>
      <c r="C46" s="48">
        <v>54.48</v>
      </c>
      <c r="D46" s="48">
        <v>42.93</v>
      </c>
      <c r="E46" s="48">
        <v>43.32</v>
      </c>
      <c r="F46" s="48">
        <v>37.954501999999998</v>
      </c>
      <c r="G46" s="48">
        <v>99338000</v>
      </c>
      <c r="H46" s="140">
        <f t="shared" si="0"/>
        <v>-0.16165842947440445</v>
      </c>
    </row>
    <row r="47" spans="1:8">
      <c r="A47" s="68">
        <v>44105</v>
      </c>
      <c r="B47" s="48">
        <v>41.619999</v>
      </c>
      <c r="C47" s="48">
        <v>44.889999000000003</v>
      </c>
      <c r="D47" s="48">
        <v>35.439999</v>
      </c>
      <c r="E47" s="48">
        <v>38.610000999999997</v>
      </c>
      <c r="F47" s="48">
        <v>33.827872999999997</v>
      </c>
      <c r="G47" s="48">
        <v>118102800</v>
      </c>
      <c r="H47" s="140">
        <f t="shared" si="0"/>
        <v>-0.10872567897215468</v>
      </c>
    </row>
    <row r="48" spans="1:8">
      <c r="A48" s="68">
        <v>44136</v>
      </c>
      <c r="B48" s="48">
        <v>39.349997999999999</v>
      </c>
      <c r="C48" s="48">
        <v>59.919998</v>
      </c>
      <c r="D48" s="48">
        <v>37.880001</v>
      </c>
      <c r="E48" s="48">
        <v>53.77</v>
      </c>
      <c r="F48" s="48">
        <v>47.110188000000001</v>
      </c>
      <c r="G48" s="48">
        <v>124226900</v>
      </c>
      <c r="H48" s="140">
        <f t="shared" si="0"/>
        <v>0.3926441074199376</v>
      </c>
    </row>
    <row r="49" spans="1:8">
      <c r="A49" s="68">
        <v>44166</v>
      </c>
      <c r="B49" s="48">
        <v>54.900002000000001</v>
      </c>
      <c r="C49" s="48">
        <v>61.669998</v>
      </c>
      <c r="D49" s="48">
        <v>51.900002000000001</v>
      </c>
      <c r="E49" s="48">
        <v>56.57</v>
      </c>
      <c r="F49" s="48">
        <v>50.451529999999998</v>
      </c>
      <c r="G49" s="48">
        <v>92570600</v>
      </c>
      <c r="H49" s="140">
        <f t="shared" si="0"/>
        <v>7.0926102014281955E-2</v>
      </c>
    </row>
    <row r="50" spans="1:8">
      <c r="A50" s="68">
        <v>44197</v>
      </c>
      <c r="B50" s="48">
        <v>57.029998999999997</v>
      </c>
      <c r="C50" s="48">
        <v>61.990001999999997</v>
      </c>
      <c r="D50" s="48">
        <v>54.779998999999997</v>
      </c>
      <c r="E50" s="48">
        <v>56.43</v>
      </c>
      <c r="F50" s="48">
        <v>50.326675000000002</v>
      </c>
      <c r="G50" s="48">
        <v>72761800</v>
      </c>
      <c r="H50" s="140">
        <f t="shared" si="0"/>
        <v>-2.4747515090225436E-3</v>
      </c>
    </row>
    <row r="51" spans="1:8">
      <c r="A51" s="68">
        <v>44228</v>
      </c>
      <c r="B51" s="48">
        <v>56.939999</v>
      </c>
      <c r="C51" s="48">
        <v>79.459998999999996</v>
      </c>
      <c r="D51" s="48">
        <v>54.84</v>
      </c>
      <c r="E51" s="48">
        <v>76.980002999999996</v>
      </c>
      <c r="F51" s="48">
        <v>68.654030000000006</v>
      </c>
      <c r="G51" s="48">
        <v>79675300</v>
      </c>
      <c r="H51" s="140">
        <f t="shared" si="0"/>
        <v>0.36416780961587469</v>
      </c>
    </row>
    <row r="52" spans="1:8">
      <c r="A52" s="68">
        <v>44256</v>
      </c>
      <c r="B52" s="48">
        <v>78.5</v>
      </c>
      <c r="C52" s="48">
        <v>84.389999000000003</v>
      </c>
      <c r="D52" s="48">
        <v>69.050003000000004</v>
      </c>
      <c r="E52" s="48">
        <v>71.599997999999999</v>
      </c>
      <c r="F52" s="48">
        <v>64.839714000000001</v>
      </c>
      <c r="G52" s="48">
        <v>95470000</v>
      </c>
      <c r="H52" s="140">
        <f t="shared" si="0"/>
        <v>-5.5558515647224249E-2</v>
      </c>
    </row>
    <row r="53" spans="1:8">
      <c r="A53" s="68">
        <v>44287</v>
      </c>
      <c r="B53" s="48">
        <v>72.139999000000003</v>
      </c>
      <c r="C53" s="48">
        <v>76.959998999999996</v>
      </c>
      <c r="D53" s="48">
        <v>67.430000000000007</v>
      </c>
      <c r="E53" s="48">
        <v>73.959998999999996</v>
      </c>
      <c r="F53" s="48">
        <v>66.976890999999995</v>
      </c>
      <c r="G53" s="48">
        <v>74224400</v>
      </c>
      <c r="H53" s="140">
        <f t="shared" si="0"/>
        <v>3.2960925768426241E-2</v>
      </c>
    </row>
    <row r="54" spans="1:8">
      <c r="A54" s="68">
        <v>44317</v>
      </c>
      <c r="B54" s="48">
        <v>75.519997000000004</v>
      </c>
      <c r="C54" s="48">
        <v>82.470000999999996</v>
      </c>
      <c r="D54" s="48">
        <v>75.349997999999999</v>
      </c>
      <c r="E54" s="48">
        <v>80.400002000000001</v>
      </c>
      <c r="F54" s="48">
        <v>72.808852999999999</v>
      </c>
      <c r="G54" s="48">
        <v>74750100</v>
      </c>
      <c r="H54" s="140">
        <f t="shared" si="0"/>
        <v>8.7074241770941585E-2</v>
      </c>
    </row>
    <row r="55" spans="1:8">
      <c r="A55" s="68">
        <v>44348</v>
      </c>
      <c r="B55" s="48">
        <v>81.529999000000004</v>
      </c>
      <c r="C55" s="48">
        <v>84.949996999999996</v>
      </c>
      <c r="D55" s="48">
        <v>75.900002000000001</v>
      </c>
      <c r="E55" s="48">
        <v>78.080001999999993</v>
      </c>
      <c r="F55" s="48">
        <v>71.601783999999995</v>
      </c>
      <c r="G55" s="48">
        <v>89783000</v>
      </c>
      <c r="H55" s="140">
        <f t="shared" si="0"/>
        <v>-1.6578602055439706E-2</v>
      </c>
    </row>
    <row r="56" spans="1:8">
      <c r="A56" s="68">
        <v>44378</v>
      </c>
      <c r="B56" s="48">
        <v>79.5</v>
      </c>
      <c r="C56" s="48">
        <v>79.779999000000004</v>
      </c>
      <c r="D56" s="48">
        <v>60.759998000000003</v>
      </c>
      <c r="E56" s="48">
        <v>66.970000999999996</v>
      </c>
      <c r="F56" s="48">
        <v>61.413555000000002</v>
      </c>
      <c r="G56" s="48">
        <v>98407000</v>
      </c>
      <c r="H56" s="140">
        <f t="shared" si="0"/>
        <v>-0.14229015578717974</v>
      </c>
    </row>
    <row r="57" spans="1:8">
      <c r="A57" s="68">
        <v>44409</v>
      </c>
      <c r="B57" s="48">
        <v>67.300003000000004</v>
      </c>
      <c r="C57" s="48">
        <v>69.199996999999996</v>
      </c>
      <c r="D57" s="48">
        <v>58.849997999999999</v>
      </c>
      <c r="E57" s="48">
        <v>66.309997999999993</v>
      </c>
      <c r="F57" s="48">
        <v>60.808318999999997</v>
      </c>
      <c r="G57" s="48">
        <v>82112700</v>
      </c>
      <c r="H57" s="140">
        <f t="shared" si="0"/>
        <v>-9.8550881804514434E-3</v>
      </c>
    </row>
    <row r="58" spans="1:8">
      <c r="A58" s="68">
        <v>44440</v>
      </c>
      <c r="B58" s="48">
        <v>66.099997999999999</v>
      </c>
      <c r="C58" s="48">
        <v>72.930000000000007</v>
      </c>
      <c r="D58" s="48">
        <v>61.860000999999997</v>
      </c>
      <c r="E58" s="48">
        <v>70.569999999999993</v>
      </c>
      <c r="F58" s="48">
        <v>65.647118000000006</v>
      </c>
      <c r="G58" s="48">
        <v>75583200</v>
      </c>
      <c r="H58" s="140">
        <f t="shared" si="0"/>
        <v>7.95746220184117E-2</v>
      </c>
    </row>
    <row r="59" spans="1:8">
      <c r="A59" s="68">
        <v>44470</v>
      </c>
      <c r="B59" s="48">
        <v>70.889999000000003</v>
      </c>
      <c r="C59" s="48">
        <v>83.150002000000001</v>
      </c>
      <c r="D59" s="48">
        <v>70.790001000000004</v>
      </c>
      <c r="E59" s="48">
        <v>77.330001999999993</v>
      </c>
      <c r="F59" s="48">
        <v>71.935539000000006</v>
      </c>
      <c r="G59" s="48">
        <v>76529200</v>
      </c>
      <c r="H59" s="140">
        <f t="shared" si="0"/>
        <v>9.5791272969515617E-2</v>
      </c>
    </row>
    <row r="60" spans="1:8">
      <c r="A60" s="68">
        <v>44501</v>
      </c>
      <c r="B60" s="48">
        <v>77.989998</v>
      </c>
      <c r="C60" s="48">
        <v>79.089995999999999</v>
      </c>
      <c r="D60" s="48">
        <v>65.699996999999996</v>
      </c>
      <c r="E60" s="48">
        <v>66.940002000000007</v>
      </c>
      <c r="F60" s="48">
        <v>62.270339999999997</v>
      </c>
      <c r="G60" s="48">
        <v>86709000</v>
      </c>
      <c r="H60" s="140">
        <f t="shared" si="0"/>
        <v>-0.1343591656413391</v>
      </c>
    </row>
    <row r="61" spans="1:8">
      <c r="A61" s="68">
        <v>44531</v>
      </c>
      <c r="B61" s="48">
        <v>68.989998</v>
      </c>
      <c r="C61" s="48">
        <v>75.639999000000003</v>
      </c>
      <c r="D61" s="48">
        <v>65.129997000000003</v>
      </c>
      <c r="E61" s="48">
        <v>75.110000999999997</v>
      </c>
      <c r="F61" s="48">
        <v>70.760138999999995</v>
      </c>
      <c r="G61" s="48">
        <v>73204900</v>
      </c>
      <c r="H61" s="140">
        <f t="shared" si="0"/>
        <v>0.13633776529885644</v>
      </c>
    </row>
    <row r="62" spans="1:8">
      <c r="A62" s="68">
        <v>44562</v>
      </c>
      <c r="B62" s="48">
        <v>75.800003000000004</v>
      </c>
      <c r="C62" s="48">
        <v>86.580001999999993</v>
      </c>
      <c r="D62" s="48">
        <v>75.040001000000004</v>
      </c>
      <c r="E62" s="48">
        <v>82.970000999999996</v>
      </c>
      <c r="F62" s="48">
        <v>78.164931999999993</v>
      </c>
      <c r="G62" s="48">
        <v>82646100</v>
      </c>
      <c r="H62" s="140">
        <f t="shared" si="0"/>
        <v>0.10464638855500263</v>
      </c>
    </row>
    <row r="63" spans="1:8">
      <c r="A63" s="68">
        <v>44593</v>
      </c>
      <c r="B63" s="48">
        <v>82.629997000000003</v>
      </c>
      <c r="C63" s="48">
        <v>93.769997000000004</v>
      </c>
      <c r="D63" s="48">
        <v>81.900002000000001</v>
      </c>
      <c r="E63" s="48">
        <v>83.510002</v>
      </c>
      <c r="F63" s="48">
        <v>78.673668000000006</v>
      </c>
      <c r="G63" s="48">
        <v>81113800</v>
      </c>
      <c r="H63" s="140">
        <f t="shared" si="0"/>
        <v>6.5084941160060694E-3</v>
      </c>
    </row>
    <row r="64" spans="1:8">
      <c r="A64" s="68">
        <v>44621</v>
      </c>
      <c r="B64" s="48">
        <v>84.599997999999999</v>
      </c>
      <c r="C64" s="48">
        <v>103.089996</v>
      </c>
      <c r="D64" s="48">
        <v>79.650002000000001</v>
      </c>
      <c r="E64" s="48">
        <v>101.540001</v>
      </c>
      <c r="F64" s="48">
        <v>96.755027999999996</v>
      </c>
      <c r="G64" s="48">
        <v>115866700</v>
      </c>
      <c r="H64" s="140">
        <f t="shared" si="0"/>
        <v>0.22982734197673338</v>
      </c>
    </row>
    <row r="65" spans="1:8">
      <c r="A65" s="68">
        <v>44652</v>
      </c>
      <c r="B65" s="48">
        <v>101.91999800000001</v>
      </c>
      <c r="C65" s="48">
        <v>116.07</v>
      </c>
      <c r="D65" s="48">
        <v>96.709998999999996</v>
      </c>
      <c r="E65" s="48">
        <v>111.480003</v>
      </c>
      <c r="F65" s="48">
        <v>106.226624</v>
      </c>
      <c r="G65" s="48">
        <v>88667700</v>
      </c>
      <c r="H65" s="140">
        <f t="shared" si="0"/>
        <v>9.7892545697986888E-2</v>
      </c>
    </row>
    <row r="66" spans="1:8">
      <c r="A66" s="68">
        <v>44682</v>
      </c>
      <c r="B66" s="48">
        <v>111.489998</v>
      </c>
      <c r="C66" s="48">
        <v>135.75</v>
      </c>
      <c r="D66" s="48">
        <v>111.010002</v>
      </c>
      <c r="E66" s="48">
        <v>129.60000600000001</v>
      </c>
      <c r="F66" s="48">
        <v>123.49273700000001</v>
      </c>
      <c r="G66" s="48">
        <v>114978800</v>
      </c>
      <c r="H66" s="140">
        <f t="shared" si="0"/>
        <v>0.16254035334870487</v>
      </c>
    </row>
    <row r="67" spans="1:8">
      <c r="A67" s="68">
        <v>44713</v>
      </c>
      <c r="B67" s="48">
        <v>130.33000200000001</v>
      </c>
      <c r="C67" s="48">
        <v>146.80999800000001</v>
      </c>
      <c r="D67" s="48">
        <v>102.5</v>
      </c>
      <c r="E67" s="48">
        <v>106.279999</v>
      </c>
      <c r="F67" s="48">
        <v>102.09878500000001</v>
      </c>
      <c r="G67" s="48">
        <v>156482600</v>
      </c>
      <c r="H67" s="140">
        <f t="shared" si="0"/>
        <v>-0.17324056879555594</v>
      </c>
    </row>
    <row r="68" spans="1:8">
      <c r="A68" s="68">
        <v>44743</v>
      </c>
      <c r="B68" s="48">
        <v>107.790001</v>
      </c>
      <c r="C68" s="48">
        <v>115.599998</v>
      </c>
      <c r="D68" s="48">
        <v>96.93</v>
      </c>
      <c r="E68" s="48">
        <v>110.769997</v>
      </c>
      <c r="F68" s="48">
        <v>106.412132</v>
      </c>
      <c r="G68" s="48">
        <v>81702700</v>
      </c>
      <c r="H68" s="140">
        <f t="shared" ref="H68:H73" si="2">+F68/F67-1</f>
        <v>4.224680048837004E-2</v>
      </c>
    </row>
    <row r="69" spans="1:8">
      <c r="A69" s="68">
        <v>44774</v>
      </c>
      <c r="B69" s="48">
        <v>109.029999</v>
      </c>
      <c r="C69" s="48">
        <v>125.389999</v>
      </c>
      <c r="D69" s="48">
        <v>102.699997</v>
      </c>
      <c r="E69" s="48">
        <v>117.120003</v>
      </c>
      <c r="F69" s="48">
        <v>112.51232899999999</v>
      </c>
      <c r="G69" s="48">
        <v>86511700</v>
      </c>
      <c r="H69" s="140">
        <f t="shared" si="2"/>
        <v>5.7326142098158561E-2</v>
      </c>
    </row>
    <row r="70" spans="1:8">
      <c r="A70" s="68">
        <v>44805</v>
      </c>
      <c r="B70" s="48">
        <v>115.300003</v>
      </c>
      <c r="C70" s="48">
        <v>116.290001</v>
      </c>
      <c r="D70" s="48">
        <v>97.730002999999996</v>
      </c>
      <c r="E70" s="48">
        <v>106.849998</v>
      </c>
      <c r="F70" s="48">
        <v>103.544426</v>
      </c>
      <c r="G70" s="48">
        <v>86178300</v>
      </c>
      <c r="H70" s="140">
        <f t="shared" si="2"/>
        <v>-7.9705958268804444E-2</v>
      </c>
    </row>
    <row r="71" spans="1:8">
      <c r="A71" s="68">
        <v>44835</v>
      </c>
      <c r="B71" s="48">
        <v>110</v>
      </c>
      <c r="C71" s="48">
        <v>131.929993</v>
      </c>
      <c r="D71" s="48">
        <v>107.480003</v>
      </c>
      <c r="E71" s="48">
        <v>125.550003</v>
      </c>
      <c r="F71" s="48">
        <v>121.665924</v>
      </c>
      <c r="G71" s="48">
        <v>83245500</v>
      </c>
      <c r="H71" s="140">
        <f t="shared" si="2"/>
        <v>0.17501181570121416</v>
      </c>
    </row>
    <row r="72" spans="1:8">
      <c r="A72" s="68">
        <v>44866</v>
      </c>
      <c r="B72" s="48">
        <v>127</v>
      </c>
      <c r="C72" s="48">
        <v>142.16000399999999</v>
      </c>
      <c r="D72" s="48">
        <v>124.150002</v>
      </c>
      <c r="E72" s="48">
        <v>133.61999499999999</v>
      </c>
      <c r="F72" s="48">
        <v>129.48625200000001</v>
      </c>
      <c r="G72" s="48">
        <v>80412000</v>
      </c>
      <c r="H72" s="140">
        <f t="shared" si="2"/>
        <v>6.4277060847374168E-2</v>
      </c>
    </row>
    <row r="73" spans="1:8">
      <c r="A73" s="68">
        <v>44896</v>
      </c>
      <c r="B73" s="48">
        <v>134.83999600000001</v>
      </c>
      <c r="C73" s="48">
        <v>135.820007</v>
      </c>
      <c r="D73" s="48">
        <v>114.480003</v>
      </c>
      <c r="E73" s="48">
        <v>126.860001</v>
      </c>
      <c r="F73" s="48">
        <v>123.797607</v>
      </c>
      <c r="G73" s="48">
        <v>85604800</v>
      </c>
      <c r="H73" s="140">
        <f t="shared" si="2"/>
        <v>-4.3932424578942975E-2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2616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vlo.n/financials/balance-sheet-annual" display="https://www.reuters.com/companies/VLO.N/financials/balance-sheet-annual" xr:uid="{91DF2BF9-EE11-467F-889A-A4D2A0726C9C}"/>
    <hyperlink ref="A75" r:id="rId2" display="https://finance.yahoo.com/quote/VLO/history?p=VLO" xr:uid="{AEEF7EAA-524B-447D-B4D4-21AF79B5B483}"/>
  </hyperlinks>
  <pageMargins left="0.7" right="0.7" top="0.75" bottom="0.75" header="0.3" footer="0.3"/>
  <pageSetup orientation="portrait"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3B914-206D-4E67-9B9A-70BFA1DCADF1}">
  <dimension ref="A1:AD10"/>
  <sheetViews>
    <sheetView workbookViewId="0"/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32.7109375" style="34" bestFit="1" customWidth="1"/>
    <col min="9" max="9" width="25.42578125" style="34" bestFit="1" customWidth="1"/>
    <col min="10" max="10" width="19.42578125" style="34" bestFit="1" customWidth="1"/>
    <col min="11" max="11" width="36.85546875" style="34" bestFit="1" customWidth="1"/>
    <col min="12" max="12" width="12.85546875" style="34" bestFit="1" customWidth="1"/>
    <col min="13" max="13" width="26.140625" style="34" bestFit="1" customWidth="1"/>
    <col min="14" max="14" width="27.7109375" style="34" bestFit="1" customWidth="1"/>
    <col min="15" max="15" width="24.7109375" style="34" bestFit="1" customWidth="1"/>
    <col min="16" max="16" width="18.7109375" style="34" bestFit="1" customWidth="1"/>
    <col min="17" max="17" width="31.85546875" style="34" bestFit="1" customWidth="1"/>
    <col min="18" max="18" width="13.7109375" style="34" bestFit="1" customWidth="1"/>
    <col min="19" max="19" width="33.42578125" style="34" bestFit="1" customWidth="1"/>
    <col min="20" max="20" width="38.5703125" style="34" bestFit="1" customWidth="1"/>
    <col min="21" max="21" width="38.28515625" style="34" bestFit="1" customWidth="1"/>
    <col min="22" max="22" width="21" style="34" bestFit="1" customWidth="1"/>
    <col min="23" max="23" width="34.140625" style="34" bestFit="1" customWidth="1"/>
    <col min="24" max="24" width="37" style="34" bestFit="1" customWidth="1"/>
    <col min="25" max="25" width="34.85546875" style="34" bestFit="1" customWidth="1"/>
    <col min="26" max="26" width="24.7109375" style="34" bestFit="1" customWidth="1"/>
    <col min="27" max="27" width="38.28515625" style="34" bestFit="1" customWidth="1"/>
    <col min="28" max="28" width="26" style="34" bestFit="1" customWidth="1"/>
    <col min="29" max="29" width="10.7109375" style="34" bestFit="1" customWidth="1"/>
    <col min="30" max="16384" width="11.42578125" style="34"/>
  </cols>
  <sheetData>
    <row r="1" spans="1:30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2500</v>
      </c>
      <c r="I1" s="34" t="s">
        <v>2501</v>
      </c>
      <c r="J1" s="34" t="s">
        <v>2502</v>
      </c>
      <c r="K1" s="34" t="s">
        <v>2503</v>
      </c>
      <c r="L1" s="34" t="s">
        <v>2504</v>
      </c>
      <c r="M1" s="34" t="s">
        <v>2505</v>
      </c>
      <c r="N1" s="34" t="s">
        <v>2506</v>
      </c>
      <c r="O1" s="34" t="s">
        <v>2507</v>
      </c>
      <c r="P1" s="34" t="s">
        <v>2210</v>
      </c>
      <c r="Q1" s="34" t="s">
        <v>2508</v>
      </c>
      <c r="R1" s="34" t="s">
        <v>2510</v>
      </c>
      <c r="S1" s="34" t="s">
        <v>2520</v>
      </c>
      <c r="T1" s="34" t="s">
        <v>2511</v>
      </c>
      <c r="U1" s="34" t="s">
        <v>2512</v>
      </c>
      <c r="V1" s="34" t="s">
        <v>2513</v>
      </c>
      <c r="W1" s="34" t="s">
        <v>2514</v>
      </c>
      <c r="X1" s="34" t="s">
        <v>2515</v>
      </c>
      <c r="Y1" s="34" t="s">
        <v>2516</v>
      </c>
      <c r="Z1" s="34" t="s">
        <v>2517</v>
      </c>
      <c r="AA1" s="34" t="s">
        <v>2521</v>
      </c>
      <c r="AB1" s="34" t="s">
        <v>2509</v>
      </c>
      <c r="AC1" s="34" t="s">
        <v>2197</v>
      </c>
      <c r="AD1" s="34" t="s">
        <v>2519</v>
      </c>
    </row>
    <row r="2" spans="1:30">
      <c r="A2" s="34">
        <v>176383</v>
      </c>
      <c r="B2" s="34">
        <v>176383</v>
      </c>
      <c r="C2" s="34">
        <v>159610</v>
      </c>
      <c r="D2" s="34">
        <v>16773</v>
      </c>
      <c r="E2" s="34">
        <v>914</v>
      </c>
      <c r="F2" s="34">
        <v>45</v>
      </c>
      <c r="G2" s="34">
        <v>251</v>
      </c>
      <c r="H2" s="34">
        <v>66</v>
      </c>
      <c r="I2" s="34">
        <v>160886</v>
      </c>
      <c r="J2" s="34">
        <v>15497</v>
      </c>
      <c r="K2" s="34">
        <v>-562</v>
      </c>
      <c r="L2" s="34">
        <v>372</v>
      </c>
      <c r="M2" s="34">
        <v>15307</v>
      </c>
      <c r="N2" s="34">
        <v>3428</v>
      </c>
      <c r="O2" s="34">
        <v>11879</v>
      </c>
      <c r="P2" s="34">
        <v>-351</v>
      </c>
      <c r="Q2" s="34">
        <v>11528</v>
      </c>
      <c r="R2" s="34">
        <v>11528</v>
      </c>
      <c r="S2" s="34">
        <v>-43</v>
      </c>
      <c r="T2" s="34">
        <v>11485</v>
      </c>
      <c r="U2" s="34">
        <v>11485</v>
      </c>
      <c r="V2" s="34">
        <v>11485</v>
      </c>
      <c r="W2" s="34">
        <v>396</v>
      </c>
      <c r="X2" s="34">
        <v>29</v>
      </c>
      <c r="Y2" s="34">
        <v>3.92</v>
      </c>
      <c r="Z2" s="34">
        <v>29.29</v>
      </c>
      <c r="AA2" s="34">
        <v>0</v>
      </c>
      <c r="AB2" s="34">
        <v>0</v>
      </c>
      <c r="AC2" s="35">
        <v>44562</v>
      </c>
      <c r="AD2" s="237">
        <f>ER_VALERO[[#This Row],[Provision.for.Income.Taxes]]/ER_VALERO[[#This Row],[Net.Income.Before.Taxes]]</f>
        <v>0.2239498268765924</v>
      </c>
    </row>
    <row r="3" spans="1:30">
      <c r="A3" s="34">
        <v>113977</v>
      </c>
      <c r="B3" s="34">
        <v>113977</v>
      </c>
      <c r="C3" s="34">
        <v>110848</v>
      </c>
      <c r="D3" s="34">
        <v>3129</v>
      </c>
      <c r="E3" s="34">
        <v>865</v>
      </c>
      <c r="F3" s="34">
        <v>47</v>
      </c>
      <c r="G3" s="34">
        <v>0</v>
      </c>
      <c r="H3" s="34">
        <v>87</v>
      </c>
      <c r="I3" s="34">
        <v>111847</v>
      </c>
      <c r="J3" s="34">
        <v>2130</v>
      </c>
      <c r="K3" s="34">
        <v>-603</v>
      </c>
      <c r="L3" s="34">
        <v>16</v>
      </c>
      <c r="M3" s="34">
        <v>1543</v>
      </c>
      <c r="N3" s="34">
        <v>255</v>
      </c>
      <c r="O3" s="34">
        <v>1288</v>
      </c>
      <c r="P3" s="34">
        <v>-358</v>
      </c>
      <c r="Q3" s="34">
        <v>930</v>
      </c>
      <c r="R3" s="34">
        <v>930</v>
      </c>
      <c r="S3" s="34">
        <v>-6</v>
      </c>
      <c r="T3" s="34">
        <v>924</v>
      </c>
      <c r="U3" s="34">
        <v>924</v>
      </c>
      <c r="V3" s="34">
        <v>924</v>
      </c>
      <c r="W3" s="34">
        <v>407</v>
      </c>
      <c r="X3" s="34">
        <v>2.27</v>
      </c>
      <c r="Y3" s="34">
        <v>3.92</v>
      </c>
      <c r="Z3" s="34">
        <v>2.27</v>
      </c>
      <c r="AA3" s="34">
        <v>0</v>
      </c>
      <c r="AB3" s="34">
        <v>0</v>
      </c>
      <c r="AC3" s="35">
        <v>44197</v>
      </c>
      <c r="AD3" s="237">
        <f>ER_VALERO[[#This Row],[Provision.for.Income.Taxes]]/ER_VALERO[[#This Row],[Net.Income.Before.Taxes]]</f>
        <v>0.16526247569669475</v>
      </c>
    </row>
    <row r="4" spans="1:30">
      <c r="A4" s="34">
        <v>64912</v>
      </c>
      <c r="B4" s="34">
        <v>64912</v>
      </c>
      <c r="C4" s="34">
        <v>65671</v>
      </c>
      <c r="D4" s="34">
        <v>-759</v>
      </c>
      <c r="E4" s="34">
        <v>756</v>
      </c>
      <c r="F4" s="34">
        <v>48</v>
      </c>
      <c r="G4" s="34">
        <v>-19</v>
      </c>
      <c r="H4" s="34">
        <v>35</v>
      </c>
      <c r="I4" s="34">
        <v>66491</v>
      </c>
      <c r="J4" s="34">
        <v>-1579</v>
      </c>
      <c r="K4" s="34">
        <v>-563</v>
      </c>
      <c r="L4" s="34">
        <v>132</v>
      </c>
      <c r="M4" s="34">
        <v>-2010</v>
      </c>
      <c r="N4" s="34">
        <v>-903</v>
      </c>
      <c r="O4" s="34">
        <v>-1107</v>
      </c>
      <c r="P4" s="34">
        <v>-314</v>
      </c>
      <c r="Q4" s="34">
        <v>-1421</v>
      </c>
      <c r="R4" s="34">
        <v>-1421</v>
      </c>
      <c r="S4" s="34">
        <v>-5</v>
      </c>
      <c r="T4" s="34">
        <v>-1426</v>
      </c>
      <c r="U4" s="34">
        <v>-1426</v>
      </c>
      <c r="V4" s="34">
        <v>-1426</v>
      </c>
      <c r="W4" s="34">
        <v>407</v>
      </c>
      <c r="X4" s="34">
        <v>-3.5</v>
      </c>
      <c r="Y4" s="34">
        <v>3.92</v>
      </c>
      <c r="Z4" s="34">
        <v>-3.53</v>
      </c>
      <c r="AA4" s="34">
        <v>-89</v>
      </c>
      <c r="AB4" s="34">
        <v>17</v>
      </c>
      <c r="AC4" s="35">
        <v>43831</v>
      </c>
      <c r="AD4" s="36">
        <f>ER_VALERO[[#This Row],[Provision.for.Income.Taxes]]/ER_VALERO[[#This Row],[Net.Income.Before.Taxes]]</f>
        <v>0.44925373134328356</v>
      </c>
    </row>
    <row r="5" spans="1:30">
      <c r="A5" s="34">
        <v>108324</v>
      </c>
      <c r="B5" s="34">
        <v>108324</v>
      </c>
      <c r="C5" s="34">
        <v>103635</v>
      </c>
      <c r="D5" s="34">
        <v>4689</v>
      </c>
      <c r="E5" s="34">
        <v>868</v>
      </c>
      <c r="F5" s="34">
        <v>53</v>
      </c>
      <c r="G5" s="34">
        <v>0</v>
      </c>
      <c r="H5" s="34">
        <v>21</v>
      </c>
      <c r="I5" s="34">
        <v>104488</v>
      </c>
      <c r="J5" s="34">
        <v>3836</v>
      </c>
      <c r="K5" s="34">
        <v>-379</v>
      </c>
      <c r="L5" s="34">
        <v>29</v>
      </c>
      <c r="M5" s="34">
        <v>3486</v>
      </c>
      <c r="N5" s="34">
        <v>702</v>
      </c>
      <c r="O5" s="34">
        <v>2784</v>
      </c>
      <c r="P5" s="34">
        <v>-362</v>
      </c>
      <c r="Q5" s="34">
        <v>2422</v>
      </c>
      <c r="R5" s="34">
        <v>2422</v>
      </c>
      <c r="S5" s="34">
        <v>-7</v>
      </c>
      <c r="T5" s="34">
        <v>2415</v>
      </c>
      <c r="U5" s="34">
        <v>2415</v>
      </c>
      <c r="V5" s="34">
        <v>2415</v>
      </c>
      <c r="W5" s="34">
        <v>414</v>
      </c>
      <c r="X5" s="34">
        <v>5.83</v>
      </c>
      <c r="Y5" s="34">
        <v>3.6</v>
      </c>
      <c r="Z5" s="34">
        <v>5.83</v>
      </c>
      <c r="AA5" s="34">
        <v>165</v>
      </c>
      <c r="AB5" s="34">
        <v>1862</v>
      </c>
      <c r="AC5" s="35">
        <v>43466</v>
      </c>
      <c r="AD5" s="36">
        <f>ER_VALERO[[#This Row],[Provision.for.Income.Taxes]]/ER_VALERO[[#This Row],[Net.Income.Before.Taxes]]</f>
        <v>0.20137693631669534</v>
      </c>
    </row>
    <row r="6" spans="1:30">
      <c r="A6" s="34">
        <v>117033</v>
      </c>
      <c r="B6" s="34">
        <v>117033</v>
      </c>
      <c r="C6" s="34">
        <v>111274</v>
      </c>
      <c r="D6" s="34">
        <v>5759</v>
      </c>
      <c r="E6" s="34">
        <v>925</v>
      </c>
      <c r="F6" s="34">
        <v>52</v>
      </c>
      <c r="G6" s="34">
        <v>0</v>
      </c>
      <c r="H6" s="34">
        <v>45</v>
      </c>
      <c r="I6" s="34">
        <v>112461</v>
      </c>
      <c r="J6" s="34">
        <v>4572</v>
      </c>
      <c r="K6" s="34">
        <v>-470</v>
      </c>
      <c r="L6" s="34">
        <v>130</v>
      </c>
      <c r="M6" s="34">
        <v>4232</v>
      </c>
      <c r="N6" s="34">
        <v>896</v>
      </c>
      <c r="O6" s="34">
        <v>3336</v>
      </c>
      <c r="P6" s="34">
        <v>-231</v>
      </c>
      <c r="Q6" s="34">
        <v>3105</v>
      </c>
      <c r="R6" s="34">
        <v>3122</v>
      </c>
      <c r="S6" s="34">
        <v>-9</v>
      </c>
      <c r="T6" s="34">
        <v>3096</v>
      </c>
      <c r="U6" s="34">
        <v>3113</v>
      </c>
      <c r="V6" s="34">
        <v>3113</v>
      </c>
      <c r="W6" s="34">
        <v>428</v>
      </c>
      <c r="X6" s="34">
        <v>7.23</v>
      </c>
      <c r="Y6" s="34">
        <v>3.2</v>
      </c>
      <c r="Z6" s="34">
        <v>7.23</v>
      </c>
      <c r="AA6" s="34">
        <v>278</v>
      </c>
      <c r="AB6" s="34">
        <v>0</v>
      </c>
      <c r="AC6" s="35">
        <v>43101</v>
      </c>
      <c r="AD6" s="36">
        <f>ER_VALERO[[#This Row],[Provision.for.Income.Taxes]]/ER_VALERO[[#This Row],[Net.Income.Before.Taxes]]</f>
        <v>0.21172022684310018</v>
      </c>
    </row>
    <row r="7" spans="1:30">
      <c r="A7" s="34">
        <v>93980</v>
      </c>
      <c r="B7" s="34">
        <v>93980</v>
      </c>
      <c r="C7" s="34">
        <v>89197</v>
      </c>
      <c r="D7" s="34">
        <v>4783</v>
      </c>
      <c r="E7" s="34">
        <v>829</v>
      </c>
      <c r="F7" s="34">
        <v>52</v>
      </c>
      <c r="G7" s="34">
        <v>56</v>
      </c>
      <c r="H7" s="34">
        <v>61</v>
      </c>
      <c r="I7" s="34">
        <v>90417</v>
      </c>
      <c r="J7" s="34">
        <v>3563</v>
      </c>
      <c r="K7" s="34">
        <v>-468</v>
      </c>
      <c r="L7" s="34">
        <v>112</v>
      </c>
      <c r="M7" s="34">
        <v>3207</v>
      </c>
      <c r="N7" s="34">
        <v>913</v>
      </c>
      <c r="O7" s="34">
        <v>2294</v>
      </c>
      <c r="P7" s="34">
        <v>-91</v>
      </c>
      <c r="Q7" s="34">
        <v>2203</v>
      </c>
      <c r="R7" s="34">
        <v>4065</v>
      </c>
      <c r="S7" s="34">
        <v>-14</v>
      </c>
      <c r="T7" s="34">
        <v>2189</v>
      </c>
      <c r="U7" s="34">
        <v>4051</v>
      </c>
      <c r="V7" s="34">
        <v>4051</v>
      </c>
      <c r="W7" s="34">
        <v>444</v>
      </c>
      <c r="X7" s="34">
        <v>4.93</v>
      </c>
      <c r="Y7" s="34">
        <v>2.8</v>
      </c>
      <c r="Z7" s="34">
        <v>4.93</v>
      </c>
      <c r="AA7" s="34">
        <v>86</v>
      </c>
      <c r="AB7" s="34" t="s">
        <v>2196</v>
      </c>
      <c r="AC7" s="35">
        <v>42736</v>
      </c>
      <c r="AD7" s="36">
        <f>ER_VALERO[[#This Row],[Provision.for.Income.Taxes]]/ER_VALERO[[#This Row],[Net.Income.Before.Taxes]]</f>
        <v>0.28468974119114437</v>
      </c>
    </row>
    <row r="8" spans="1:30">
      <c r="A8" s="34">
        <v>75659</v>
      </c>
      <c r="B8" s="34">
        <v>75659</v>
      </c>
      <c r="C8" s="34">
        <v>71226</v>
      </c>
      <c r="D8" s="34">
        <v>4433</v>
      </c>
      <c r="E8" s="34">
        <v>709</v>
      </c>
      <c r="F8" s="34">
        <v>48</v>
      </c>
      <c r="G8" s="34">
        <v>0</v>
      </c>
      <c r="H8" s="34">
        <v>0</v>
      </c>
      <c r="I8" s="34">
        <v>72125</v>
      </c>
      <c r="J8" s="34">
        <v>3534</v>
      </c>
      <c r="K8" s="34">
        <v>-446</v>
      </c>
      <c r="L8" s="34">
        <v>94</v>
      </c>
      <c r="M8" s="34">
        <v>3182</v>
      </c>
      <c r="N8" s="34">
        <v>765</v>
      </c>
      <c r="O8" s="34">
        <v>2417</v>
      </c>
      <c r="P8" s="34">
        <v>-128</v>
      </c>
      <c r="Q8" s="34">
        <v>2289</v>
      </c>
      <c r="R8" s="34">
        <v>2289</v>
      </c>
      <c r="S8" s="34">
        <v>-7</v>
      </c>
      <c r="T8" s="34">
        <v>2282</v>
      </c>
      <c r="U8" s="34">
        <v>2282</v>
      </c>
      <c r="V8" s="34">
        <v>2282</v>
      </c>
      <c r="W8" s="34">
        <v>464</v>
      </c>
      <c r="X8" s="34">
        <v>4.92</v>
      </c>
      <c r="Y8" s="34">
        <v>2.4</v>
      </c>
      <c r="Z8" s="34">
        <v>5.01</v>
      </c>
      <c r="AA8" s="34">
        <v>471</v>
      </c>
      <c r="AB8" s="34" t="s">
        <v>2196</v>
      </c>
      <c r="AC8" s="35">
        <v>42370</v>
      </c>
      <c r="AD8" s="36">
        <f>ER_VALERO[[#This Row],[Provision.for.Income.Taxes]]/ER_VALERO[[#This Row],[Net.Income.Before.Taxes]]</f>
        <v>0.24041483343808925</v>
      </c>
    </row>
    <row r="10" spans="1:30">
      <c r="AD10" s="38">
        <f>AVERAGE(AD2:AD6)</f>
        <v>0.25031263941527326</v>
      </c>
    </row>
  </sheetData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3D71-39D0-4AA8-A485-E8BADE103A57}">
  <dimension ref="A1:AO8"/>
  <sheetViews>
    <sheetView topLeftCell="AD1" workbookViewId="0">
      <selection activeCell="AI1" sqref="AI1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15.85546875" style="34" bestFit="1" customWidth="1"/>
    <col min="12" max="12" width="17.5703125" style="34" bestFit="1" customWidth="1"/>
    <col min="13" max="13" width="24.42578125" style="34" bestFit="1" customWidth="1"/>
    <col min="14" max="14" width="29.42578125" style="34" bestFit="1" customWidth="1"/>
    <col min="15" max="15" width="30.5703125" style="34" bestFit="1" customWidth="1"/>
    <col min="16" max="16" width="14" style="34" bestFit="1" customWidth="1"/>
    <col min="17" max="17" width="19" style="34" bestFit="1" customWidth="1"/>
    <col min="18" max="18" width="19.42578125" style="34" bestFit="1" customWidth="1"/>
    <col min="19" max="19" width="31.85546875" style="34" bestFit="1" customWidth="1"/>
    <col min="20" max="20" width="39" style="34" bestFit="1" customWidth="1"/>
    <col min="21" max="21" width="30.5703125" style="34" bestFit="1" customWidth="1"/>
    <col min="22" max="22" width="24.42578125" style="34" bestFit="1" customWidth="1"/>
    <col min="23" max="23" width="17.42578125" style="34" bestFit="1" customWidth="1"/>
    <col min="24" max="24" width="26" style="34" bestFit="1" customWidth="1"/>
    <col min="25" max="25" width="22.5703125" style="34" bestFit="1" customWidth="1"/>
    <col min="26" max="26" width="12.5703125" style="34" bestFit="1" customWidth="1"/>
    <col min="27" max="27" width="22.140625" style="34" bestFit="1" customWidth="1"/>
    <col min="28" max="28" width="18.7109375" style="34" bestFit="1" customWidth="1"/>
    <col min="29" max="29" width="23.28515625" style="34" bestFit="1" customWidth="1"/>
    <col min="30" max="30" width="16.85546875" style="34" bestFit="1" customWidth="1"/>
    <col min="31" max="31" width="22.28515625" style="34" bestFit="1" customWidth="1"/>
    <col min="32" max="32" width="26.28515625" style="34" bestFit="1" customWidth="1"/>
    <col min="33" max="33" width="39.7109375" style="34" bestFit="1" customWidth="1"/>
    <col min="34" max="34" width="26.140625" style="34" bestFit="1" customWidth="1"/>
    <col min="35" max="35" width="20.28515625" style="34" bestFit="1" customWidth="1"/>
    <col min="36" max="36" width="13.85546875" style="34" bestFit="1" customWidth="1"/>
    <col min="37" max="37" width="37.5703125" style="34" bestFit="1" customWidth="1"/>
    <col min="38" max="38" width="34.7109375" style="34" bestFit="1" customWidth="1"/>
    <col min="39" max="39" width="43.28515625" style="34" bestFit="1" customWidth="1"/>
    <col min="40" max="40" width="27.85546875" style="34" bestFit="1" customWidth="1"/>
    <col min="41" max="41" width="10.7109375" style="34" bestFit="1" customWidth="1"/>
    <col min="42" max="16384" width="11.42578125" style="34"/>
  </cols>
  <sheetData>
    <row r="1" spans="1:41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2225</v>
      </c>
      <c r="L1" s="34" t="s">
        <v>2530</v>
      </c>
      <c r="M1" s="34" t="s">
        <v>2224</v>
      </c>
      <c r="N1" s="34" t="s">
        <v>2524</v>
      </c>
      <c r="O1" s="34" t="s">
        <v>2223</v>
      </c>
      <c r="P1" s="34" t="s">
        <v>2222</v>
      </c>
      <c r="Q1" s="34" t="s">
        <v>2221</v>
      </c>
      <c r="R1" s="34" t="s">
        <v>2220</v>
      </c>
      <c r="S1" s="34" t="s">
        <v>2219</v>
      </c>
      <c r="T1" s="34" t="s">
        <v>2218</v>
      </c>
      <c r="U1" s="34" t="s">
        <v>2217</v>
      </c>
      <c r="V1" s="34" t="s">
        <v>2216</v>
      </c>
      <c r="W1" s="34" t="s">
        <v>2215</v>
      </c>
      <c r="X1" s="34" t="s">
        <v>2214</v>
      </c>
      <c r="Y1" s="34" t="s">
        <v>2213</v>
      </c>
      <c r="Z1" s="34" t="s">
        <v>2212</v>
      </c>
      <c r="AA1" s="34" t="s">
        <v>2211</v>
      </c>
      <c r="AB1" s="34" t="s">
        <v>2210</v>
      </c>
      <c r="AC1" s="34" t="s">
        <v>2209</v>
      </c>
      <c r="AD1" s="167" t="s">
        <v>2208</v>
      </c>
      <c r="AE1" s="34" t="s">
        <v>2206</v>
      </c>
      <c r="AF1" s="34" t="s">
        <v>2205</v>
      </c>
      <c r="AG1" s="34" t="s">
        <v>2204</v>
      </c>
      <c r="AH1" s="34" t="s">
        <v>2203</v>
      </c>
      <c r="AI1" s="34" t="s">
        <v>2202</v>
      </c>
      <c r="AJ1" s="34" t="s">
        <v>2201</v>
      </c>
      <c r="AK1" s="34" t="s">
        <v>2200</v>
      </c>
      <c r="AL1" s="34" t="s">
        <v>2199</v>
      </c>
      <c r="AM1" s="34" t="s">
        <v>2198</v>
      </c>
      <c r="AN1" s="34" t="s">
        <v>2230</v>
      </c>
      <c r="AO1" s="34" t="s">
        <v>2197</v>
      </c>
    </row>
    <row r="2" spans="1:41">
      <c r="A2" s="34">
        <v>4862</v>
      </c>
      <c r="B2" s="34">
        <v>4862</v>
      </c>
      <c r="C2" s="34">
        <v>11919</v>
      </c>
      <c r="D2" s="34">
        <v>11919</v>
      </c>
      <c r="E2" s="34">
        <v>6752</v>
      </c>
      <c r="F2" s="34">
        <v>600</v>
      </c>
      <c r="G2" s="34">
        <v>24133</v>
      </c>
      <c r="H2" s="34">
        <v>51690</v>
      </c>
      <c r="I2" s="34">
        <v>-19598</v>
      </c>
      <c r="J2" s="34">
        <v>32092</v>
      </c>
      <c r="K2" s="34">
        <v>260</v>
      </c>
      <c r="L2" s="34" t="s">
        <v>2196</v>
      </c>
      <c r="M2" s="34">
        <v>724</v>
      </c>
      <c r="N2" s="34">
        <v>26</v>
      </c>
      <c r="O2" s="34">
        <v>3747</v>
      </c>
      <c r="P2" s="34">
        <v>60982</v>
      </c>
      <c r="Q2" s="34">
        <v>12728</v>
      </c>
      <c r="R2" s="34">
        <v>2525</v>
      </c>
      <c r="S2" s="34">
        <v>0</v>
      </c>
      <c r="T2" s="34">
        <v>1109</v>
      </c>
      <c r="U2" s="34">
        <v>1099</v>
      </c>
      <c r="V2" s="34">
        <v>17461</v>
      </c>
      <c r="W2" s="34">
        <v>8380</v>
      </c>
      <c r="X2" s="34">
        <v>2146</v>
      </c>
      <c r="Y2" s="34">
        <v>10526</v>
      </c>
      <c r="Z2" s="34">
        <v>11635</v>
      </c>
      <c r="AA2" s="34">
        <v>5217</v>
      </c>
      <c r="AB2" s="34">
        <v>1907</v>
      </c>
      <c r="AC2" s="34">
        <v>2310</v>
      </c>
      <c r="AD2" s="167">
        <v>37421</v>
      </c>
      <c r="AE2" s="34">
        <v>7</v>
      </c>
      <c r="AF2" s="34">
        <v>6863</v>
      </c>
      <c r="AG2" s="34">
        <v>38247</v>
      </c>
      <c r="AH2" s="34">
        <v>-20197</v>
      </c>
      <c r="AI2" s="34">
        <v>-1359</v>
      </c>
      <c r="AJ2" s="167">
        <v>23561</v>
      </c>
      <c r="AK2" s="34">
        <v>60982</v>
      </c>
      <c r="AL2" s="34">
        <v>372.13</v>
      </c>
      <c r="AM2" s="34">
        <v>62.62</v>
      </c>
      <c r="AN2" s="34" t="s">
        <v>2196</v>
      </c>
      <c r="AO2" s="35">
        <v>44562</v>
      </c>
    </row>
    <row r="3" spans="1:41">
      <c r="A3" s="34">
        <v>4122</v>
      </c>
      <c r="B3" s="34">
        <v>4122</v>
      </c>
      <c r="C3" s="34">
        <v>10378</v>
      </c>
      <c r="D3" s="34">
        <v>10378</v>
      </c>
      <c r="E3" s="34">
        <v>6265</v>
      </c>
      <c r="F3" s="34">
        <v>400</v>
      </c>
      <c r="G3" s="34">
        <v>21165</v>
      </c>
      <c r="H3" s="34">
        <v>50356</v>
      </c>
      <c r="I3" s="34">
        <v>-18225</v>
      </c>
      <c r="J3" s="34">
        <v>32131</v>
      </c>
      <c r="K3" s="34">
        <v>260</v>
      </c>
      <c r="L3" s="34">
        <v>218</v>
      </c>
      <c r="M3" s="34">
        <v>734</v>
      </c>
      <c r="N3" s="34">
        <v>586</v>
      </c>
      <c r="O3" s="34">
        <v>2794</v>
      </c>
      <c r="P3" s="34">
        <v>57888</v>
      </c>
      <c r="Q3" s="34">
        <v>12495</v>
      </c>
      <c r="R3" s="34">
        <v>2558</v>
      </c>
      <c r="S3" s="34">
        <v>0</v>
      </c>
      <c r="T3" s="34">
        <v>1264</v>
      </c>
      <c r="U3" s="34">
        <v>534</v>
      </c>
      <c r="V3" s="34">
        <v>16851</v>
      </c>
      <c r="W3" s="34">
        <v>10840</v>
      </c>
      <c r="X3" s="34">
        <v>1766</v>
      </c>
      <c r="Y3" s="34">
        <v>12606</v>
      </c>
      <c r="Z3" s="34">
        <v>13870</v>
      </c>
      <c r="AA3" s="34">
        <v>5210</v>
      </c>
      <c r="AB3" s="34">
        <v>1387</v>
      </c>
      <c r="AC3" s="34">
        <v>3404</v>
      </c>
      <c r="AD3" s="167">
        <v>39458</v>
      </c>
      <c r="AE3" s="34">
        <v>7</v>
      </c>
      <c r="AF3" s="34">
        <v>6827</v>
      </c>
      <c r="AG3" s="34">
        <v>28281</v>
      </c>
      <c r="AH3" s="34">
        <v>-15677</v>
      </c>
      <c r="AI3" s="34">
        <v>-1008</v>
      </c>
      <c r="AJ3" s="167">
        <v>18430</v>
      </c>
      <c r="AK3" s="34">
        <v>57888</v>
      </c>
      <c r="AL3" s="34">
        <v>409.2</v>
      </c>
      <c r="AM3" s="34">
        <v>43.87</v>
      </c>
      <c r="AN3" s="34" t="s">
        <v>2196</v>
      </c>
      <c r="AO3" s="35">
        <v>44197</v>
      </c>
    </row>
    <row r="4" spans="1:41">
      <c r="A4" s="34">
        <v>3313</v>
      </c>
      <c r="B4" s="34">
        <v>3313</v>
      </c>
      <c r="C4" s="34">
        <v>6109</v>
      </c>
      <c r="D4" s="34">
        <v>6109</v>
      </c>
      <c r="E4" s="34">
        <v>6038</v>
      </c>
      <c r="F4" s="34">
        <v>384</v>
      </c>
      <c r="G4" s="34">
        <v>15844</v>
      </c>
      <c r="H4" s="34">
        <v>48171</v>
      </c>
      <c r="I4" s="34">
        <v>-16578</v>
      </c>
      <c r="J4" s="34">
        <v>31593</v>
      </c>
      <c r="K4" s="34">
        <v>260</v>
      </c>
      <c r="L4" s="34">
        <v>248</v>
      </c>
      <c r="M4" s="34">
        <v>972</v>
      </c>
      <c r="N4" s="34">
        <v>589</v>
      </c>
      <c r="O4" s="34">
        <v>2268</v>
      </c>
      <c r="P4" s="34">
        <v>51774</v>
      </c>
      <c r="Q4" s="34">
        <v>6082</v>
      </c>
      <c r="R4" s="34">
        <v>2310</v>
      </c>
      <c r="S4" s="34">
        <v>0</v>
      </c>
      <c r="T4" s="34">
        <v>723</v>
      </c>
      <c r="U4" s="34">
        <v>168</v>
      </c>
      <c r="V4" s="34">
        <v>9283</v>
      </c>
      <c r="W4" s="34">
        <v>12410</v>
      </c>
      <c r="X4" s="34">
        <v>1544</v>
      </c>
      <c r="Y4" s="34">
        <v>13954</v>
      </c>
      <c r="Z4" s="34">
        <v>14677</v>
      </c>
      <c r="AA4" s="34">
        <v>5275</v>
      </c>
      <c r="AB4" s="34">
        <v>841</v>
      </c>
      <c r="AC4" s="34">
        <v>3620</v>
      </c>
      <c r="AD4" s="167">
        <v>32973</v>
      </c>
      <c r="AE4" s="34">
        <v>7</v>
      </c>
      <c r="AF4" s="34">
        <v>6814</v>
      </c>
      <c r="AG4" s="34">
        <v>28953</v>
      </c>
      <c r="AH4" s="34">
        <v>-15719</v>
      </c>
      <c r="AI4" s="34">
        <v>-1254</v>
      </c>
      <c r="AJ4" s="167">
        <v>18801</v>
      </c>
      <c r="AK4" s="34">
        <v>51774</v>
      </c>
      <c r="AL4" s="34">
        <v>408.41</v>
      </c>
      <c r="AM4" s="34">
        <v>44.79</v>
      </c>
      <c r="AN4" s="34">
        <v>760</v>
      </c>
      <c r="AO4" s="35">
        <v>43831</v>
      </c>
    </row>
    <row r="5" spans="1:41">
      <c r="A5" s="34">
        <v>2583</v>
      </c>
      <c r="B5" s="34">
        <v>2583</v>
      </c>
      <c r="C5" s="34">
        <v>7414</v>
      </c>
      <c r="D5" s="34">
        <v>8144</v>
      </c>
      <c r="E5" s="34">
        <v>7013</v>
      </c>
      <c r="F5" s="34">
        <v>469</v>
      </c>
      <c r="G5" s="34">
        <v>18969</v>
      </c>
      <c r="H5" s="34">
        <v>45623</v>
      </c>
      <c r="I5" s="34">
        <v>-15030</v>
      </c>
      <c r="J5" s="34">
        <v>30593</v>
      </c>
      <c r="K5" s="34">
        <v>260</v>
      </c>
      <c r="L5" s="34">
        <v>283</v>
      </c>
      <c r="M5" s="34">
        <v>942</v>
      </c>
      <c r="N5" s="34">
        <v>525</v>
      </c>
      <c r="O5" s="34">
        <v>2292</v>
      </c>
      <c r="P5" s="34">
        <v>53864</v>
      </c>
      <c r="Q5" s="34">
        <v>10205</v>
      </c>
      <c r="R5" s="34">
        <v>2198</v>
      </c>
      <c r="S5" s="34">
        <v>0</v>
      </c>
      <c r="T5" s="34">
        <v>494</v>
      </c>
      <c r="U5" s="34">
        <v>263</v>
      </c>
      <c r="V5" s="34">
        <v>13160</v>
      </c>
      <c r="W5" s="34">
        <v>8428</v>
      </c>
      <c r="X5" s="34">
        <v>750</v>
      </c>
      <c r="Y5" s="34">
        <v>9178</v>
      </c>
      <c r="Z5" s="34">
        <v>9672</v>
      </c>
      <c r="AA5" s="34">
        <v>5103</v>
      </c>
      <c r="AB5" s="34">
        <v>733</v>
      </c>
      <c r="AC5" s="34">
        <v>3887</v>
      </c>
      <c r="AD5" s="167">
        <v>32061</v>
      </c>
      <c r="AE5" s="34">
        <v>7</v>
      </c>
      <c r="AF5" s="34">
        <v>6821</v>
      </c>
      <c r="AG5" s="34">
        <v>31974</v>
      </c>
      <c r="AH5" s="34">
        <v>-15648</v>
      </c>
      <c r="AI5" s="34">
        <v>-1351</v>
      </c>
      <c r="AJ5" s="167">
        <v>21803</v>
      </c>
      <c r="AK5" s="34">
        <v>53864</v>
      </c>
      <c r="AL5" s="34">
        <v>409.29</v>
      </c>
      <c r="AM5" s="34">
        <v>51.94</v>
      </c>
      <c r="AN5" s="34">
        <v>3025</v>
      </c>
      <c r="AO5" s="35">
        <v>43466</v>
      </c>
    </row>
    <row r="6" spans="1:41">
      <c r="A6" s="34">
        <v>2982</v>
      </c>
      <c r="B6" s="34">
        <v>2982</v>
      </c>
      <c r="C6" s="34">
        <v>4154</v>
      </c>
      <c r="D6" s="34">
        <v>4320</v>
      </c>
      <c r="E6" s="34">
        <v>6532</v>
      </c>
      <c r="F6" s="34">
        <v>816</v>
      </c>
      <c r="G6" s="34">
        <v>17675</v>
      </c>
      <c r="H6" s="34">
        <v>42473</v>
      </c>
      <c r="I6" s="34">
        <v>-13625</v>
      </c>
      <c r="J6" s="34">
        <v>28848</v>
      </c>
      <c r="K6" s="34" t="s">
        <v>2196</v>
      </c>
      <c r="L6" s="34" t="s">
        <v>2196</v>
      </c>
      <c r="M6" s="34" t="s">
        <v>2196</v>
      </c>
      <c r="N6" s="34" t="s">
        <v>2196</v>
      </c>
      <c r="O6" s="34">
        <v>3632</v>
      </c>
      <c r="P6" s="34">
        <v>50155</v>
      </c>
      <c r="Q6" s="34">
        <v>8594</v>
      </c>
      <c r="R6" s="34">
        <v>1843</v>
      </c>
      <c r="S6" s="34">
        <v>0</v>
      </c>
      <c r="T6" s="34">
        <v>238</v>
      </c>
      <c r="U6" s="34">
        <v>49</v>
      </c>
      <c r="V6" s="34">
        <v>10724</v>
      </c>
      <c r="W6" s="34">
        <v>8871</v>
      </c>
      <c r="X6" s="34" t="s">
        <v>2196</v>
      </c>
      <c r="Y6" s="34">
        <v>8871</v>
      </c>
      <c r="Z6" s="34">
        <v>9109</v>
      </c>
      <c r="AA6" s="34">
        <v>4962</v>
      </c>
      <c r="AB6" s="34">
        <v>1064</v>
      </c>
      <c r="AC6" s="34">
        <v>2867</v>
      </c>
      <c r="AD6" s="167">
        <v>28488</v>
      </c>
      <c r="AE6" s="34">
        <v>7</v>
      </c>
      <c r="AF6" s="34">
        <v>7048</v>
      </c>
      <c r="AG6" s="34">
        <v>31044</v>
      </c>
      <c r="AH6" s="34">
        <v>-14925</v>
      </c>
      <c r="AI6" s="34">
        <v>-1507</v>
      </c>
      <c r="AJ6" s="167">
        <v>21667</v>
      </c>
      <c r="AK6" s="34">
        <v>50155</v>
      </c>
      <c r="AL6" s="34">
        <v>417.6</v>
      </c>
      <c r="AM6" s="34">
        <v>51.89</v>
      </c>
      <c r="AN6" s="34">
        <v>996</v>
      </c>
      <c r="AO6" s="35">
        <v>43101</v>
      </c>
    </row>
    <row r="7" spans="1:41">
      <c r="A7" s="34">
        <v>5850</v>
      </c>
      <c r="B7" s="34">
        <v>5850</v>
      </c>
      <c r="C7" s="34">
        <v>5859</v>
      </c>
      <c r="D7" s="34">
        <v>5926</v>
      </c>
      <c r="E7" s="34">
        <v>6384</v>
      </c>
      <c r="F7" s="34">
        <v>156</v>
      </c>
      <c r="G7" s="34">
        <v>19312</v>
      </c>
      <c r="H7" s="34">
        <v>40010</v>
      </c>
      <c r="I7" s="34">
        <v>-12530</v>
      </c>
      <c r="J7" s="34">
        <v>27480</v>
      </c>
      <c r="K7" s="34" t="s">
        <v>2196</v>
      </c>
      <c r="L7" s="34" t="s">
        <v>2196</v>
      </c>
      <c r="M7" s="34" t="s">
        <v>2196</v>
      </c>
      <c r="N7" s="34" t="s">
        <v>2196</v>
      </c>
      <c r="O7" s="34">
        <v>3366</v>
      </c>
      <c r="P7" s="34">
        <v>50158</v>
      </c>
      <c r="Q7" s="34">
        <v>8348</v>
      </c>
      <c r="R7" s="34">
        <v>2033</v>
      </c>
      <c r="S7" s="34">
        <v>0</v>
      </c>
      <c r="T7" s="34">
        <v>122</v>
      </c>
      <c r="U7" s="34">
        <v>568</v>
      </c>
      <c r="V7" s="34">
        <v>11071</v>
      </c>
      <c r="W7" s="34">
        <v>8750</v>
      </c>
      <c r="X7" s="34" t="s">
        <v>2196</v>
      </c>
      <c r="Y7" s="34">
        <v>8750</v>
      </c>
      <c r="Z7" s="34">
        <v>8872</v>
      </c>
      <c r="AA7" s="34">
        <v>4708</v>
      </c>
      <c r="AB7" s="34">
        <v>909</v>
      </c>
      <c r="AC7" s="34">
        <v>2729</v>
      </c>
      <c r="AD7" s="167">
        <v>28167</v>
      </c>
      <c r="AE7" s="34">
        <v>7</v>
      </c>
      <c r="AF7" s="34">
        <v>7039</v>
      </c>
      <c r="AG7" s="34">
        <v>29200</v>
      </c>
      <c r="AH7" s="34">
        <v>-13315</v>
      </c>
      <c r="AI7" s="34">
        <v>-940</v>
      </c>
      <c r="AJ7" s="167">
        <v>21991</v>
      </c>
      <c r="AK7" s="34">
        <v>50158</v>
      </c>
      <c r="AL7" s="34">
        <v>433.9</v>
      </c>
      <c r="AM7" s="34">
        <v>50.68</v>
      </c>
      <c r="AN7" s="34">
        <v>129</v>
      </c>
      <c r="AO7" s="35">
        <v>42736</v>
      </c>
    </row>
    <row r="8" spans="1:41">
      <c r="A8" s="34">
        <v>4816</v>
      </c>
      <c r="B8" s="34">
        <v>4816</v>
      </c>
      <c r="C8" s="34">
        <v>5655</v>
      </c>
      <c r="D8" s="34">
        <v>5830</v>
      </c>
      <c r="E8" s="34">
        <v>5709</v>
      </c>
      <c r="F8" s="34">
        <v>316</v>
      </c>
      <c r="G8" s="34">
        <v>16800</v>
      </c>
      <c r="H8" s="34">
        <v>37733</v>
      </c>
      <c r="I8" s="34">
        <v>-11261</v>
      </c>
      <c r="J8" s="34">
        <v>26472</v>
      </c>
      <c r="K8" s="34" t="s">
        <v>2196</v>
      </c>
      <c r="L8" s="34" t="s">
        <v>2196</v>
      </c>
      <c r="M8" s="34" t="s">
        <v>2196</v>
      </c>
      <c r="N8" s="34" t="s">
        <v>2196</v>
      </c>
      <c r="O8" s="34">
        <v>2901</v>
      </c>
      <c r="P8" s="34">
        <v>46173</v>
      </c>
      <c r="Q8" s="34">
        <v>6357</v>
      </c>
      <c r="R8" s="34">
        <v>1778</v>
      </c>
      <c r="S8" s="34">
        <v>0</v>
      </c>
      <c r="T8" s="34">
        <v>115</v>
      </c>
      <c r="U8" s="34">
        <v>78</v>
      </c>
      <c r="V8" s="34">
        <v>8328</v>
      </c>
      <c r="W8" s="34">
        <v>7886</v>
      </c>
      <c r="X8" s="34" t="s">
        <v>2196</v>
      </c>
      <c r="Y8" s="34">
        <v>7886</v>
      </c>
      <c r="Z8" s="34">
        <v>8001</v>
      </c>
      <c r="AA8" s="34">
        <v>7361</v>
      </c>
      <c r="AB8" s="34">
        <v>830</v>
      </c>
      <c r="AC8" s="34">
        <v>1744</v>
      </c>
      <c r="AD8" s="167">
        <v>26149</v>
      </c>
      <c r="AE8" s="34">
        <v>7</v>
      </c>
      <c r="AF8" s="34">
        <v>7088</v>
      </c>
      <c r="AG8" s="34">
        <v>26366</v>
      </c>
      <c r="AH8" s="34">
        <v>-12027</v>
      </c>
      <c r="AI8" s="34">
        <v>-1410</v>
      </c>
      <c r="AJ8" s="167">
        <v>20024</v>
      </c>
      <c r="AK8" s="34">
        <v>46173</v>
      </c>
      <c r="AL8" s="34">
        <v>451.5</v>
      </c>
      <c r="AM8" s="34">
        <v>44.35</v>
      </c>
      <c r="AN8" s="34" t="s">
        <v>2196</v>
      </c>
      <c r="AO8" s="35">
        <v>42370</v>
      </c>
    </row>
  </sheetData>
  <pageMargins left="0.7" right="0.7" top="0.75" bottom="0.75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5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3.85546875" style="138" bestFit="1" customWidth="1"/>
    <col min="2" max="6" width="10.85546875" style="138" bestFit="1" customWidth="1"/>
    <col min="7" max="7" width="12.7109375" style="138" bestFit="1" customWidth="1"/>
    <col min="8" max="8" width="10.85546875" style="140" bestFit="1" customWidth="1"/>
    <col min="9" max="9" width="15.28515625" style="106" bestFit="1" customWidth="1"/>
    <col min="10" max="10" width="24.140625" style="138" bestFit="1" customWidth="1"/>
    <col min="11" max="12" width="24.140625" style="138" customWidth="1"/>
    <col min="13" max="13" width="13.140625" style="138" bestFit="1" customWidth="1"/>
    <col min="14" max="15" width="14.14062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2608</v>
      </c>
      <c r="K1" s="73"/>
      <c r="L1" s="73"/>
      <c r="M1" s="73"/>
    </row>
    <row r="2" spans="1:17">
      <c r="A2" s="248">
        <v>42736</v>
      </c>
      <c r="B2" s="75">
        <v>53.700001</v>
      </c>
      <c r="C2" s="75">
        <v>54.59</v>
      </c>
      <c r="D2" s="75">
        <v>46.880001</v>
      </c>
      <c r="E2" s="75">
        <v>48.049999</v>
      </c>
      <c r="F2" s="75">
        <v>38.130668999999997</v>
      </c>
      <c r="G2" s="75">
        <v>129488500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  <c r="P2" s="142"/>
      <c r="Q2" s="142"/>
    </row>
    <row r="3" spans="1:17">
      <c r="A3" s="248">
        <v>42767</v>
      </c>
      <c r="B3" s="75">
        <v>49.68</v>
      </c>
      <c r="C3" s="75">
        <v>51.169998</v>
      </c>
      <c r="D3" s="75">
        <v>47.099997999999999</v>
      </c>
      <c r="E3" s="75">
        <v>49.599997999999999</v>
      </c>
      <c r="F3" s="75">
        <v>39.360680000000002</v>
      </c>
      <c r="G3" s="75">
        <v>81073000</v>
      </c>
      <c r="H3" s="309">
        <f>+F3/F2-1</f>
        <v>3.2257787032270668E-2</v>
      </c>
      <c r="J3" s="142" t="s">
        <v>2631</v>
      </c>
      <c r="K3" s="312">
        <f>BALANCE_MARATHON!AB2</f>
        <v>62189</v>
      </c>
      <c r="L3" s="312">
        <f>BALANCE_MARATHON!AB3</f>
        <v>59167</v>
      </c>
      <c r="M3" s="312">
        <f>BALANCE_MARATHON!AB4</f>
        <v>62959</v>
      </c>
      <c r="N3" s="312">
        <f>BALANCE_MARATHON!AB5</f>
        <v>64862</v>
      </c>
      <c r="O3" s="312">
        <f>BALANCE_MARATHON!AB6</f>
        <v>57765</v>
      </c>
      <c r="P3" s="142"/>
      <c r="Q3" s="142"/>
    </row>
    <row r="4" spans="1:17">
      <c r="A4" s="248">
        <v>42795</v>
      </c>
      <c r="B4" s="75">
        <v>50</v>
      </c>
      <c r="C4" s="75">
        <v>52.240001999999997</v>
      </c>
      <c r="D4" s="75">
        <v>48.18</v>
      </c>
      <c r="E4" s="75">
        <v>50.540000999999997</v>
      </c>
      <c r="F4" s="75">
        <v>40.395862999999999</v>
      </c>
      <c r="G4" s="75">
        <v>112115300</v>
      </c>
      <c r="H4" s="309">
        <f t="shared" ref="H4:H67" si="0">+F4/F3-1</f>
        <v>2.629992672890813E-2</v>
      </c>
      <c r="J4" s="142" t="s">
        <v>2194</v>
      </c>
      <c r="K4" s="312">
        <f>BALANCE_MARATHON!AI2</f>
        <v>27715</v>
      </c>
      <c r="L4" s="312">
        <f>BALANCE_MARATHON!AI3</f>
        <v>26206</v>
      </c>
      <c r="M4" s="312">
        <f>BALANCE_MARATHON!AI4</f>
        <v>22199</v>
      </c>
      <c r="N4" s="312">
        <f>BALANCE_MARATHON!AI5</f>
        <v>33694</v>
      </c>
      <c r="O4" s="312">
        <f>BALANCE_MARATHON!AI6</f>
        <v>35175</v>
      </c>
      <c r="P4" s="142"/>
      <c r="Q4" s="142" t="s">
        <v>1836</v>
      </c>
    </row>
    <row r="5" spans="1:17">
      <c r="A5" s="248">
        <v>42826</v>
      </c>
      <c r="B5" s="75">
        <v>50.68</v>
      </c>
      <c r="C5" s="75">
        <v>51.619999</v>
      </c>
      <c r="D5" s="75">
        <v>47.779998999999997</v>
      </c>
      <c r="E5" s="75">
        <v>50.939999</v>
      </c>
      <c r="F5" s="75">
        <v>40.715580000000003</v>
      </c>
      <c r="G5" s="75">
        <v>76276000</v>
      </c>
      <c r="H5" s="309">
        <f t="shared" si="0"/>
        <v>7.9145975913426092E-3</v>
      </c>
      <c r="J5" s="310" t="s">
        <v>2236</v>
      </c>
      <c r="K5" s="311">
        <f t="shared" ref="K5:O5" si="1">IFERROR(IF(K3/K4=0,"",K3/K4),"")</f>
        <v>2.2438751578567562</v>
      </c>
      <c r="L5" s="311">
        <f t="shared" si="1"/>
        <v>2.2577653972372738</v>
      </c>
      <c r="M5" s="311">
        <f t="shared" si="1"/>
        <v>2.8361187440875715</v>
      </c>
      <c r="N5" s="311">
        <f t="shared" si="1"/>
        <v>1.9250311628183059</v>
      </c>
      <c r="O5" s="311">
        <f t="shared" si="1"/>
        <v>1.6422174840085288</v>
      </c>
      <c r="P5" s="311"/>
      <c r="Q5" s="311">
        <f>+AVERAGE(K5:P5)</f>
        <v>2.1810015892016872</v>
      </c>
    </row>
    <row r="6" spans="1:17">
      <c r="A6" s="248">
        <v>42856</v>
      </c>
      <c r="B6" s="75">
        <v>51.150002000000001</v>
      </c>
      <c r="C6" s="75">
        <v>53.91</v>
      </c>
      <c r="D6" s="75">
        <v>49.369999</v>
      </c>
      <c r="E6" s="75">
        <v>52.040000999999997</v>
      </c>
      <c r="F6" s="75">
        <v>41.594791000000001</v>
      </c>
      <c r="G6" s="75">
        <v>94797900</v>
      </c>
      <c r="H6" s="309">
        <f t="shared" si="0"/>
        <v>2.1593969679420066E-2</v>
      </c>
    </row>
    <row r="7" spans="1:17">
      <c r="A7" s="248">
        <v>42887</v>
      </c>
      <c r="B7" s="75">
        <v>52.43</v>
      </c>
      <c r="C7" s="75">
        <v>55.200001</v>
      </c>
      <c r="D7" s="75">
        <v>50.740001999999997</v>
      </c>
      <c r="E7" s="75">
        <v>52.330002</v>
      </c>
      <c r="F7" s="75">
        <v>42.114432999999998</v>
      </c>
      <c r="G7" s="75">
        <v>108107400</v>
      </c>
      <c r="H7" s="309">
        <f t="shared" si="0"/>
        <v>1.2492958553391942E-2</v>
      </c>
    </row>
    <row r="8" spans="1:17">
      <c r="A8" s="248">
        <v>42917</v>
      </c>
      <c r="B8" s="75">
        <v>52.630001</v>
      </c>
      <c r="C8" s="75">
        <v>56.639999000000003</v>
      </c>
      <c r="D8" s="75">
        <v>52.23</v>
      </c>
      <c r="E8" s="75">
        <v>55.990001999999997</v>
      </c>
      <c r="F8" s="75">
        <v>45.059947999999999</v>
      </c>
      <c r="G8" s="75">
        <v>64776100</v>
      </c>
      <c r="H8" s="309">
        <f t="shared" si="0"/>
        <v>6.9940749291341531E-2</v>
      </c>
      <c r="J8" s="138" t="s">
        <v>2491</v>
      </c>
      <c r="M8" s="106">
        <f>ER_MARATHON!AC10</f>
        <v>0.18815877963107658</v>
      </c>
    </row>
    <row r="9" spans="1:17">
      <c r="A9" s="248">
        <v>42948</v>
      </c>
      <c r="B9" s="75">
        <v>56.110000999999997</v>
      </c>
      <c r="C9" s="75">
        <v>56.810001</v>
      </c>
      <c r="D9" s="75">
        <v>49.299999</v>
      </c>
      <c r="E9" s="75">
        <v>52.450001</v>
      </c>
      <c r="F9" s="75">
        <v>42.211010000000002</v>
      </c>
      <c r="G9" s="75">
        <v>85039700</v>
      </c>
      <c r="H9" s="313">
        <f t="shared" si="0"/>
        <v>-6.3225505719624819E-2</v>
      </c>
    </row>
    <row r="10" spans="1:17">
      <c r="A10" s="248">
        <v>42979</v>
      </c>
      <c r="B10" s="75">
        <v>52.549999</v>
      </c>
      <c r="C10" s="75">
        <v>56.549999</v>
      </c>
      <c r="D10" s="75">
        <v>50.52</v>
      </c>
      <c r="E10" s="75">
        <v>56.080002</v>
      </c>
      <c r="F10" s="75">
        <v>45.481144</v>
      </c>
      <c r="G10" s="75">
        <v>95184800</v>
      </c>
      <c r="H10" s="309">
        <f t="shared" si="0"/>
        <v>7.7471114763659976E-2</v>
      </c>
    </row>
    <row r="11" spans="1:17">
      <c r="A11" s="248">
        <v>43009</v>
      </c>
      <c r="B11" s="75">
        <v>55.939999</v>
      </c>
      <c r="C11" s="75">
        <v>60.16</v>
      </c>
      <c r="D11" s="75">
        <v>55.25</v>
      </c>
      <c r="E11" s="75">
        <v>59.740001999999997</v>
      </c>
      <c r="F11" s="75">
        <v>48.449432000000002</v>
      </c>
      <c r="G11" s="75">
        <v>80649600</v>
      </c>
      <c r="H11" s="309">
        <f t="shared" si="0"/>
        <v>6.526414551049986E-2</v>
      </c>
    </row>
    <row r="12" spans="1:17">
      <c r="A12" s="248">
        <v>43040</v>
      </c>
      <c r="B12" s="75">
        <v>60.240001999999997</v>
      </c>
      <c r="C12" s="75">
        <v>63.41</v>
      </c>
      <c r="D12" s="75">
        <v>60.07</v>
      </c>
      <c r="E12" s="75">
        <v>62.630001</v>
      </c>
      <c r="F12" s="75">
        <v>50.793247000000001</v>
      </c>
      <c r="G12" s="75">
        <v>82077000</v>
      </c>
      <c r="H12" s="309">
        <f t="shared" si="0"/>
        <v>4.8376521730946198E-2</v>
      </c>
    </row>
    <row r="13" spans="1:17">
      <c r="A13" s="248">
        <v>43070</v>
      </c>
      <c r="B13" s="75">
        <v>62.82</v>
      </c>
      <c r="C13" s="75">
        <v>67.069999999999993</v>
      </c>
      <c r="D13" s="75">
        <v>61.59</v>
      </c>
      <c r="E13" s="75">
        <v>65.980002999999996</v>
      </c>
      <c r="F13" s="75">
        <v>53.852741000000002</v>
      </c>
      <c r="G13" s="75">
        <v>77110000</v>
      </c>
      <c r="H13" s="309">
        <f t="shared" si="0"/>
        <v>6.0234266968599126E-2</v>
      </c>
    </row>
    <row r="14" spans="1:17">
      <c r="A14" s="248">
        <v>43101</v>
      </c>
      <c r="B14" s="75">
        <v>66.110000999999997</v>
      </c>
      <c r="C14" s="75">
        <v>73.529999000000004</v>
      </c>
      <c r="D14" s="75">
        <v>65.980002999999996</v>
      </c>
      <c r="E14" s="75">
        <v>69.269997000000004</v>
      </c>
      <c r="F14" s="75">
        <v>56.538012999999999</v>
      </c>
      <c r="G14" s="75">
        <v>77022100</v>
      </c>
      <c r="H14" s="309">
        <f t="shared" si="0"/>
        <v>4.9863237230580282E-2</v>
      </c>
    </row>
    <row r="15" spans="1:17">
      <c r="A15" s="248">
        <v>43132</v>
      </c>
      <c r="B15" s="75">
        <v>69.769997000000004</v>
      </c>
      <c r="C15" s="75">
        <v>70.489998</v>
      </c>
      <c r="D15" s="75">
        <v>61.459999000000003</v>
      </c>
      <c r="E15" s="75">
        <v>64.059997999999993</v>
      </c>
      <c r="F15" s="75">
        <v>52.285645000000002</v>
      </c>
      <c r="G15" s="75">
        <v>83964000</v>
      </c>
      <c r="H15" s="309">
        <f t="shared" si="0"/>
        <v>-7.5212547706619892E-2</v>
      </c>
    </row>
    <row r="16" spans="1:17">
      <c r="A16" s="248">
        <v>43160</v>
      </c>
      <c r="B16" s="75">
        <v>64.269997000000004</v>
      </c>
      <c r="C16" s="75">
        <v>74.919998000000007</v>
      </c>
      <c r="D16" s="75">
        <v>64.099997999999999</v>
      </c>
      <c r="E16" s="75">
        <v>73.110000999999997</v>
      </c>
      <c r="F16" s="75">
        <v>60.079051999999997</v>
      </c>
      <c r="G16" s="75">
        <v>82857100</v>
      </c>
      <c r="H16" s="309">
        <f t="shared" si="0"/>
        <v>0.14905442975791905</v>
      </c>
    </row>
    <row r="17" spans="1:8">
      <c r="A17" s="248">
        <v>43191</v>
      </c>
      <c r="B17" s="75">
        <v>72.949996999999996</v>
      </c>
      <c r="C17" s="75">
        <v>83.269997000000004</v>
      </c>
      <c r="D17" s="75">
        <v>70.309997999999993</v>
      </c>
      <c r="E17" s="75">
        <v>74.910004000000001</v>
      </c>
      <c r="F17" s="75">
        <v>61.558242999999997</v>
      </c>
      <c r="G17" s="75">
        <v>101151500</v>
      </c>
      <c r="H17" s="309">
        <f t="shared" si="0"/>
        <v>2.4620744681523865E-2</v>
      </c>
    </row>
    <row r="18" spans="1:8">
      <c r="A18" s="248">
        <v>43221</v>
      </c>
      <c r="B18" s="75">
        <v>74.279999000000004</v>
      </c>
      <c r="C18" s="75">
        <v>82.690002000000007</v>
      </c>
      <c r="D18" s="75">
        <v>70.459998999999996</v>
      </c>
      <c r="E18" s="75">
        <v>79.029999000000004</v>
      </c>
      <c r="F18" s="75">
        <v>64.943900999999997</v>
      </c>
      <c r="G18" s="75">
        <v>151331100</v>
      </c>
      <c r="H18" s="309">
        <f t="shared" si="0"/>
        <v>5.4999263055639735E-2</v>
      </c>
    </row>
    <row r="19" spans="1:8">
      <c r="A19" s="248">
        <v>43252</v>
      </c>
      <c r="B19" s="75">
        <v>79.779999000000004</v>
      </c>
      <c r="C19" s="75">
        <v>83.330001999999993</v>
      </c>
      <c r="D19" s="75">
        <v>69.029999000000004</v>
      </c>
      <c r="E19" s="75">
        <v>70.160004000000001</v>
      </c>
      <c r="F19" s="75">
        <v>57.995418999999998</v>
      </c>
      <c r="G19" s="75">
        <v>119639800</v>
      </c>
      <c r="H19" s="309">
        <f t="shared" si="0"/>
        <v>-0.1069920638121199</v>
      </c>
    </row>
    <row r="20" spans="1:8">
      <c r="A20" s="248">
        <v>43282</v>
      </c>
      <c r="B20" s="75">
        <v>69.690002000000007</v>
      </c>
      <c r="C20" s="75">
        <v>82.610000999999997</v>
      </c>
      <c r="D20" s="75">
        <v>68.180000000000007</v>
      </c>
      <c r="E20" s="75">
        <v>80.830001999999993</v>
      </c>
      <c r="F20" s="75">
        <v>66.815398999999999</v>
      </c>
      <c r="G20" s="75">
        <v>104842700</v>
      </c>
      <c r="H20" s="309">
        <f t="shared" si="0"/>
        <v>0.15208063243753789</v>
      </c>
    </row>
    <row r="21" spans="1:8">
      <c r="A21" s="248">
        <v>43313</v>
      </c>
      <c r="B21" s="75">
        <v>80.25</v>
      </c>
      <c r="C21" s="75">
        <v>84.790001000000004</v>
      </c>
      <c r="D21" s="75">
        <v>76.220000999999996</v>
      </c>
      <c r="E21" s="75">
        <v>82.290001000000004</v>
      </c>
      <c r="F21" s="75">
        <v>68.022255000000001</v>
      </c>
      <c r="G21" s="75">
        <v>92012300</v>
      </c>
      <c r="H21" s="309">
        <f t="shared" si="0"/>
        <v>1.8062542738089382E-2</v>
      </c>
    </row>
    <row r="22" spans="1:8">
      <c r="A22" s="248">
        <v>43344</v>
      </c>
      <c r="B22" s="75">
        <v>82.75</v>
      </c>
      <c r="C22" s="75">
        <v>88.449996999999996</v>
      </c>
      <c r="D22" s="75">
        <v>79.569999999999993</v>
      </c>
      <c r="E22" s="75">
        <v>79.970000999999996</v>
      </c>
      <c r="F22" s="75">
        <v>66.486275000000006</v>
      </c>
      <c r="G22" s="75">
        <v>140701600</v>
      </c>
      <c r="H22" s="309">
        <f t="shared" si="0"/>
        <v>-2.2580551027013063E-2</v>
      </c>
    </row>
    <row r="23" spans="1:8">
      <c r="A23" s="248">
        <v>43374</v>
      </c>
      <c r="B23" s="75">
        <v>81.610000999999997</v>
      </c>
      <c r="C23" s="75">
        <v>86.559997999999993</v>
      </c>
      <c r="D23" s="75">
        <v>66.290001000000004</v>
      </c>
      <c r="E23" s="75">
        <v>70.449996999999996</v>
      </c>
      <c r="F23" s="75">
        <v>58.571444999999997</v>
      </c>
      <c r="G23" s="75">
        <v>181611200</v>
      </c>
      <c r="H23" s="309">
        <f t="shared" si="0"/>
        <v>-0.11904456972510502</v>
      </c>
    </row>
    <row r="24" spans="1:8">
      <c r="A24" s="248">
        <v>43405</v>
      </c>
      <c r="B24" s="75">
        <v>69.800003000000004</v>
      </c>
      <c r="C24" s="75">
        <v>73</v>
      </c>
      <c r="D24" s="75">
        <v>60.639999000000003</v>
      </c>
      <c r="E24" s="75">
        <v>65.160004000000001</v>
      </c>
      <c r="F24" s="75">
        <v>54.173397000000001</v>
      </c>
      <c r="G24" s="75">
        <v>129861900</v>
      </c>
      <c r="H24" s="309">
        <f t="shared" si="0"/>
        <v>-7.5088603328806292E-2</v>
      </c>
    </row>
    <row r="25" spans="1:8">
      <c r="A25" s="248">
        <v>43435</v>
      </c>
      <c r="B25" s="75">
        <v>66</v>
      </c>
      <c r="C25" s="75">
        <v>66.879997000000003</v>
      </c>
      <c r="D25" s="75">
        <v>54.290000999999997</v>
      </c>
      <c r="E25" s="75">
        <v>59.009998000000003</v>
      </c>
      <c r="F25" s="75">
        <v>49.418846000000002</v>
      </c>
      <c r="G25" s="75">
        <v>156760200</v>
      </c>
      <c r="H25" s="309">
        <f t="shared" si="0"/>
        <v>-8.7765421097739105E-2</v>
      </c>
    </row>
    <row r="26" spans="1:8">
      <c r="A26" s="248">
        <v>43466</v>
      </c>
      <c r="B26" s="75">
        <v>58.169998</v>
      </c>
      <c r="C26" s="75">
        <v>67.110000999999997</v>
      </c>
      <c r="D26" s="75">
        <v>57.790000999999997</v>
      </c>
      <c r="E26" s="75">
        <v>66.260002</v>
      </c>
      <c r="F26" s="75">
        <v>55.490470999999999</v>
      </c>
      <c r="G26" s="75">
        <v>135382800</v>
      </c>
      <c r="H26" s="309">
        <f t="shared" si="0"/>
        <v>0.12286051762519912</v>
      </c>
    </row>
    <row r="27" spans="1:8">
      <c r="A27" s="248">
        <v>43497</v>
      </c>
      <c r="B27" s="75">
        <v>66.680000000000007</v>
      </c>
      <c r="C27" s="75">
        <v>68.739998</v>
      </c>
      <c r="D27" s="75">
        <v>61.220001000000003</v>
      </c>
      <c r="E27" s="75">
        <v>62.009998000000003</v>
      </c>
      <c r="F27" s="75">
        <v>51.931235999999998</v>
      </c>
      <c r="G27" s="75">
        <v>110880800</v>
      </c>
      <c r="H27" s="309">
        <f t="shared" si="0"/>
        <v>-6.4141373029614424E-2</v>
      </c>
    </row>
    <row r="28" spans="1:8">
      <c r="A28" s="248">
        <v>43525</v>
      </c>
      <c r="B28" s="75">
        <v>62.119999</v>
      </c>
      <c r="C28" s="75">
        <v>63.349997999999999</v>
      </c>
      <c r="D28" s="75">
        <v>56.880001</v>
      </c>
      <c r="E28" s="75">
        <v>59.849997999999999</v>
      </c>
      <c r="F28" s="75">
        <v>50.533408999999999</v>
      </c>
      <c r="G28" s="75">
        <v>135951500</v>
      </c>
      <c r="H28" s="309">
        <f t="shared" si="0"/>
        <v>-2.6916882933423758E-2</v>
      </c>
    </row>
    <row r="29" spans="1:8">
      <c r="A29" s="248">
        <v>43556</v>
      </c>
      <c r="B29" s="75">
        <v>60.459999000000003</v>
      </c>
      <c r="C29" s="75">
        <v>64.529999000000004</v>
      </c>
      <c r="D29" s="75">
        <v>59.369999</v>
      </c>
      <c r="E29" s="75">
        <v>60.869999</v>
      </c>
      <c r="F29" s="75">
        <v>51.394629999999999</v>
      </c>
      <c r="G29" s="75">
        <v>140691200</v>
      </c>
      <c r="H29" s="309">
        <f t="shared" si="0"/>
        <v>1.7042606407179139E-2</v>
      </c>
    </row>
    <row r="30" spans="1:8">
      <c r="A30" s="248">
        <v>43586</v>
      </c>
      <c r="B30" s="75">
        <v>61.099997999999999</v>
      </c>
      <c r="C30" s="75">
        <v>61.73</v>
      </c>
      <c r="D30" s="75">
        <v>45.470001000000003</v>
      </c>
      <c r="E30" s="75">
        <v>45.990001999999997</v>
      </c>
      <c r="F30" s="75">
        <v>38.830936000000001</v>
      </c>
      <c r="G30" s="75">
        <v>184385200</v>
      </c>
      <c r="H30" s="309">
        <f t="shared" si="0"/>
        <v>-0.24445538376285614</v>
      </c>
    </row>
    <row r="31" spans="1:8">
      <c r="A31" s="248">
        <v>43617</v>
      </c>
      <c r="B31" s="75">
        <v>46.110000999999997</v>
      </c>
      <c r="C31" s="75">
        <v>55.950001</v>
      </c>
      <c r="D31" s="75">
        <v>46.02</v>
      </c>
      <c r="E31" s="75">
        <v>55.880001</v>
      </c>
      <c r="F31" s="75">
        <v>47.673839999999998</v>
      </c>
      <c r="G31" s="75">
        <v>160247100</v>
      </c>
      <c r="H31" s="309">
        <f t="shared" si="0"/>
        <v>0.22772832465331239</v>
      </c>
    </row>
    <row r="32" spans="1:8">
      <c r="A32" s="248">
        <v>43647</v>
      </c>
      <c r="B32" s="75">
        <v>56.900002000000001</v>
      </c>
      <c r="C32" s="75">
        <v>57.810001</v>
      </c>
      <c r="D32" s="75">
        <v>53.700001</v>
      </c>
      <c r="E32" s="75">
        <v>56.389999000000003</v>
      </c>
      <c r="F32" s="75">
        <v>48.108952000000002</v>
      </c>
      <c r="G32" s="75">
        <v>102758100</v>
      </c>
      <c r="H32" s="309">
        <f t="shared" si="0"/>
        <v>9.1268502809926932E-3</v>
      </c>
    </row>
    <row r="33" spans="1:8">
      <c r="A33" s="248">
        <v>43678</v>
      </c>
      <c r="B33" s="75">
        <v>57.919998</v>
      </c>
      <c r="C33" s="75">
        <v>58.599997999999999</v>
      </c>
      <c r="D33" s="75">
        <v>43.959999000000003</v>
      </c>
      <c r="E33" s="75">
        <v>49.209999000000003</v>
      </c>
      <c r="F33" s="75">
        <v>41.983356000000001</v>
      </c>
      <c r="G33" s="75">
        <v>138557900</v>
      </c>
      <c r="H33" s="309">
        <f t="shared" si="0"/>
        <v>-0.12732757096849667</v>
      </c>
    </row>
    <row r="34" spans="1:8">
      <c r="A34" s="248">
        <v>43709</v>
      </c>
      <c r="B34" s="75">
        <v>48.32</v>
      </c>
      <c r="C34" s="75">
        <v>62.82</v>
      </c>
      <c r="D34" s="75">
        <v>47.619999</v>
      </c>
      <c r="E34" s="75">
        <v>60.75</v>
      </c>
      <c r="F34" s="75">
        <v>52.409660000000002</v>
      </c>
      <c r="G34" s="75">
        <v>149925900</v>
      </c>
      <c r="H34" s="309">
        <f t="shared" si="0"/>
        <v>0.24834374841306173</v>
      </c>
    </row>
    <row r="35" spans="1:8">
      <c r="A35" s="248">
        <v>43739</v>
      </c>
      <c r="B35" s="75">
        <v>61.259998000000003</v>
      </c>
      <c r="C35" s="75">
        <v>69.650002000000001</v>
      </c>
      <c r="D35" s="75">
        <v>58.240001999999997</v>
      </c>
      <c r="E35" s="75">
        <v>63.950001</v>
      </c>
      <c r="F35" s="75">
        <v>55.170338000000001</v>
      </c>
      <c r="G35" s="75">
        <v>141759700</v>
      </c>
      <c r="H35" s="309">
        <f t="shared" si="0"/>
        <v>5.2674983962880173E-2</v>
      </c>
    </row>
    <row r="36" spans="1:8">
      <c r="A36" s="248">
        <v>43770</v>
      </c>
      <c r="B36" s="75">
        <v>64.849997999999999</v>
      </c>
      <c r="C36" s="75">
        <v>68.730002999999996</v>
      </c>
      <c r="D36" s="75">
        <v>59.82</v>
      </c>
      <c r="E36" s="75">
        <v>60.639999000000003</v>
      </c>
      <c r="F36" s="75">
        <v>52.314757999999998</v>
      </c>
      <c r="G36" s="75">
        <v>104451700</v>
      </c>
      <c r="H36" s="309">
        <f t="shared" si="0"/>
        <v>-5.1759334880275731E-2</v>
      </c>
    </row>
    <row r="37" spans="1:8">
      <c r="A37" s="248">
        <v>43800</v>
      </c>
      <c r="B37" s="75">
        <v>60.880001</v>
      </c>
      <c r="C37" s="75">
        <v>62.139999000000003</v>
      </c>
      <c r="D37" s="75">
        <v>56.709999000000003</v>
      </c>
      <c r="E37" s="75">
        <v>60.25</v>
      </c>
      <c r="F37" s="75">
        <v>52.408676</v>
      </c>
      <c r="G37" s="75">
        <v>101636500</v>
      </c>
      <c r="H37" s="309">
        <f t="shared" si="0"/>
        <v>1.7952486753356478E-3</v>
      </c>
    </row>
    <row r="38" spans="1:8">
      <c r="A38" s="248">
        <v>43831</v>
      </c>
      <c r="B38" s="75">
        <v>60.880001</v>
      </c>
      <c r="C38" s="75">
        <v>61.919998</v>
      </c>
      <c r="D38" s="75">
        <v>52.25</v>
      </c>
      <c r="E38" s="75">
        <v>54.5</v>
      </c>
      <c r="F38" s="75">
        <v>47.407021</v>
      </c>
      <c r="G38" s="75">
        <v>133355500</v>
      </c>
      <c r="H38" s="309">
        <f t="shared" si="0"/>
        <v>-9.5435629780076914E-2</v>
      </c>
    </row>
    <row r="39" spans="1:8">
      <c r="A39" s="248">
        <v>43862</v>
      </c>
      <c r="B39" s="75">
        <v>54.540000999999997</v>
      </c>
      <c r="C39" s="75">
        <v>60.349997999999999</v>
      </c>
      <c r="D39" s="75">
        <v>45.02</v>
      </c>
      <c r="E39" s="75">
        <v>47.419998</v>
      </c>
      <c r="F39" s="75">
        <v>41.248451000000003</v>
      </c>
      <c r="G39" s="75">
        <v>147143500</v>
      </c>
      <c r="H39" s="309">
        <f t="shared" si="0"/>
        <v>-0.12990839479240845</v>
      </c>
    </row>
    <row r="40" spans="1:8">
      <c r="A40" s="248">
        <v>43891</v>
      </c>
      <c r="B40" s="75">
        <v>47.889999000000003</v>
      </c>
      <c r="C40" s="75">
        <v>48.25</v>
      </c>
      <c r="D40" s="75">
        <v>15.26</v>
      </c>
      <c r="E40" s="75">
        <v>23.620000999999998</v>
      </c>
      <c r="F40" s="75">
        <v>20.752291</v>
      </c>
      <c r="G40" s="75">
        <v>319374200</v>
      </c>
      <c r="H40" s="309">
        <f t="shared" si="0"/>
        <v>-0.49689526523068717</v>
      </c>
    </row>
    <row r="41" spans="1:8">
      <c r="A41" s="248">
        <v>43922</v>
      </c>
      <c r="B41" s="75">
        <v>21.93</v>
      </c>
      <c r="C41" s="75">
        <v>33.909999999999997</v>
      </c>
      <c r="D41" s="75">
        <v>18.27</v>
      </c>
      <c r="E41" s="75">
        <v>32.080002</v>
      </c>
      <c r="F41" s="75">
        <v>28.185161999999998</v>
      </c>
      <c r="G41" s="75">
        <v>252382400</v>
      </c>
      <c r="H41" s="309">
        <f t="shared" si="0"/>
        <v>0.35817110506015926</v>
      </c>
    </row>
    <row r="42" spans="1:8">
      <c r="A42" s="248">
        <v>43952</v>
      </c>
      <c r="B42" s="75">
        <v>30.299999</v>
      </c>
      <c r="C42" s="75">
        <v>37.939999</v>
      </c>
      <c r="D42" s="75">
        <v>28.52</v>
      </c>
      <c r="E42" s="75">
        <v>35.139999000000003</v>
      </c>
      <c r="F42" s="75">
        <v>30.873652</v>
      </c>
      <c r="G42" s="75">
        <v>203231200</v>
      </c>
      <c r="H42" s="309">
        <f t="shared" si="0"/>
        <v>9.5386714470543144E-2</v>
      </c>
    </row>
    <row r="43" spans="1:8">
      <c r="A43" s="248">
        <v>43983</v>
      </c>
      <c r="B43" s="75">
        <v>35.25</v>
      </c>
      <c r="C43" s="75">
        <v>44.119999</v>
      </c>
      <c r="D43" s="75">
        <v>34.349997999999999</v>
      </c>
      <c r="E43" s="75">
        <v>37.380001</v>
      </c>
      <c r="F43" s="75">
        <v>33.395893000000001</v>
      </c>
      <c r="G43" s="75">
        <v>206269200</v>
      </c>
      <c r="H43" s="309">
        <f t="shared" si="0"/>
        <v>8.169558301687152E-2</v>
      </c>
    </row>
    <row r="44" spans="1:8">
      <c r="A44" s="248">
        <v>44013</v>
      </c>
      <c r="B44" s="75">
        <v>37.599997999999999</v>
      </c>
      <c r="C44" s="75">
        <v>39.950001</v>
      </c>
      <c r="D44" s="75">
        <v>32.57</v>
      </c>
      <c r="E44" s="75">
        <v>38.200001</v>
      </c>
      <c r="F44" s="75">
        <v>34.128494000000003</v>
      </c>
      <c r="G44" s="75">
        <v>152058700</v>
      </c>
      <c r="H44" s="309">
        <f t="shared" si="0"/>
        <v>2.1936859122168251E-2</v>
      </c>
    </row>
    <row r="45" spans="1:8">
      <c r="A45" s="248">
        <v>44044</v>
      </c>
      <c r="B45" s="75">
        <v>38.400002000000001</v>
      </c>
      <c r="C45" s="75">
        <v>40.040000999999997</v>
      </c>
      <c r="D45" s="75">
        <v>34.400002000000001</v>
      </c>
      <c r="E45" s="75">
        <v>35.459999000000003</v>
      </c>
      <c r="F45" s="75">
        <v>31.680541999999999</v>
      </c>
      <c r="G45" s="75">
        <v>172033200</v>
      </c>
      <c r="H45" s="309">
        <f t="shared" si="0"/>
        <v>-7.1727513086279338E-2</v>
      </c>
    </row>
    <row r="46" spans="1:8">
      <c r="A46" s="248">
        <v>44075</v>
      </c>
      <c r="B46" s="75">
        <v>35.009998000000003</v>
      </c>
      <c r="C46" s="75">
        <v>35.860000999999997</v>
      </c>
      <c r="D46" s="75">
        <v>27.57</v>
      </c>
      <c r="E46" s="75">
        <v>29.34</v>
      </c>
      <c r="F46" s="75">
        <v>26.612188</v>
      </c>
      <c r="G46" s="75">
        <v>162395600</v>
      </c>
      <c r="H46" s="309">
        <f t="shared" si="0"/>
        <v>-0.15998318463112149</v>
      </c>
    </row>
    <row r="47" spans="1:8">
      <c r="A47" s="248">
        <v>44105</v>
      </c>
      <c r="B47" s="75">
        <v>28.77</v>
      </c>
      <c r="C47" s="75">
        <v>31.389999</v>
      </c>
      <c r="D47" s="75">
        <v>26.559999000000001</v>
      </c>
      <c r="E47" s="75">
        <v>29.5</v>
      </c>
      <c r="F47" s="75">
        <v>26.757311000000001</v>
      </c>
      <c r="G47" s="75">
        <v>140330700</v>
      </c>
      <c r="H47" s="309">
        <f t="shared" si="0"/>
        <v>5.4532532236732933E-3</v>
      </c>
    </row>
    <row r="48" spans="1:8">
      <c r="A48" s="248">
        <v>44136</v>
      </c>
      <c r="B48" s="75">
        <v>28.92</v>
      </c>
      <c r="C48" s="75">
        <v>42.869999</v>
      </c>
      <c r="D48" s="75">
        <v>28.540001</v>
      </c>
      <c r="E48" s="75">
        <v>38.880001</v>
      </c>
      <c r="F48" s="75">
        <v>35.265220999999997</v>
      </c>
      <c r="G48" s="75">
        <v>181607900</v>
      </c>
      <c r="H48" s="309">
        <f t="shared" si="0"/>
        <v>0.31796580755069126</v>
      </c>
    </row>
    <row r="49" spans="1:8">
      <c r="A49" s="248">
        <v>44166</v>
      </c>
      <c r="B49" s="75">
        <v>40.220001000000003</v>
      </c>
      <c r="C49" s="75">
        <v>44.689999</v>
      </c>
      <c r="D49" s="75">
        <v>38.299999</v>
      </c>
      <c r="E49" s="75">
        <v>41.360000999999997</v>
      </c>
      <c r="F49" s="75">
        <v>38.056587</v>
      </c>
      <c r="G49" s="75">
        <v>121309000</v>
      </c>
      <c r="H49" s="309">
        <f t="shared" si="0"/>
        <v>7.9153509345652573E-2</v>
      </c>
    </row>
    <row r="50" spans="1:8">
      <c r="A50" s="248">
        <v>44197</v>
      </c>
      <c r="B50" s="75">
        <v>41.73</v>
      </c>
      <c r="C50" s="75">
        <v>47.189999</v>
      </c>
      <c r="D50" s="75">
        <v>40.299999</v>
      </c>
      <c r="E50" s="75">
        <v>43.16</v>
      </c>
      <c r="F50" s="75">
        <v>39.712817999999999</v>
      </c>
      <c r="G50" s="75">
        <v>121258600</v>
      </c>
      <c r="H50" s="309">
        <f t="shared" si="0"/>
        <v>4.3520218983378545E-2</v>
      </c>
    </row>
    <row r="51" spans="1:8">
      <c r="A51" s="248">
        <v>44228</v>
      </c>
      <c r="B51" s="75">
        <v>43.77</v>
      </c>
      <c r="C51" s="75">
        <v>56.990001999999997</v>
      </c>
      <c r="D51" s="75">
        <v>42.32</v>
      </c>
      <c r="E51" s="75">
        <v>54.619999</v>
      </c>
      <c r="F51" s="75">
        <v>50.257506999999997</v>
      </c>
      <c r="G51" s="75">
        <v>119674200</v>
      </c>
      <c r="H51" s="309">
        <f t="shared" si="0"/>
        <v>0.26552356470900662</v>
      </c>
    </row>
    <row r="52" spans="1:8">
      <c r="A52" s="248">
        <v>44256</v>
      </c>
      <c r="B52" s="75">
        <v>55.939999</v>
      </c>
      <c r="C52" s="75">
        <v>59.93</v>
      </c>
      <c r="D52" s="75">
        <v>51.119999</v>
      </c>
      <c r="E52" s="75">
        <v>53.490001999999997</v>
      </c>
      <c r="F52" s="75">
        <v>49.79007</v>
      </c>
      <c r="G52" s="75">
        <v>149019000</v>
      </c>
      <c r="H52" s="309">
        <f t="shared" si="0"/>
        <v>-9.3008393751006224E-3</v>
      </c>
    </row>
    <row r="53" spans="1:8">
      <c r="A53" s="248">
        <v>44287</v>
      </c>
      <c r="B53" s="75">
        <v>53.889999000000003</v>
      </c>
      <c r="C53" s="75">
        <v>57.25</v>
      </c>
      <c r="D53" s="75">
        <v>51.279998999999997</v>
      </c>
      <c r="E53" s="75">
        <v>55.650002000000001</v>
      </c>
      <c r="F53" s="75">
        <v>51.800654999999999</v>
      </c>
      <c r="G53" s="75">
        <v>100211500</v>
      </c>
      <c r="H53" s="309">
        <f t="shared" si="0"/>
        <v>4.0381244693972196E-2</v>
      </c>
    </row>
    <row r="54" spans="1:8">
      <c r="A54" s="248">
        <v>44317</v>
      </c>
      <c r="B54" s="75">
        <v>56.52</v>
      </c>
      <c r="C54" s="75">
        <v>61.970001000000003</v>
      </c>
      <c r="D54" s="75">
        <v>55.380001</v>
      </c>
      <c r="E54" s="75">
        <v>61.799999</v>
      </c>
      <c r="F54" s="75">
        <v>57.525261</v>
      </c>
      <c r="G54" s="75">
        <v>195271100</v>
      </c>
      <c r="H54" s="309">
        <f t="shared" si="0"/>
        <v>0.11051223193992432</v>
      </c>
    </row>
    <row r="55" spans="1:8">
      <c r="A55" s="248">
        <v>44348</v>
      </c>
      <c r="B55" s="75">
        <v>62.5</v>
      </c>
      <c r="C55" s="75">
        <v>64.839995999999999</v>
      </c>
      <c r="D55" s="75">
        <v>58.860000999999997</v>
      </c>
      <c r="E55" s="75">
        <v>60.419998</v>
      </c>
      <c r="F55" s="75">
        <v>56.775986000000003</v>
      </c>
      <c r="G55" s="75">
        <v>141691700</v>
      </c>
      <c r="H55" s="309">
        <f t="shared" si="0"/>
        <v>-1.3025147334837728E-2</v>
      </c>
    </row>
    <row r="56" spans="1:8">
      <c r="A56" s="248">
        <v>44378</v>
      </c>
      <c r="B56" s="75">
        <v>61.450001</v>
      </c>
      <c r="C56" s="75">
        <v>61.779998999999997</v>
      </c>
      <c r="D56" s="75">
        <v>50.189999</v>
      </c>
      <c r="E56" s="75">
        <v>55.220001000000003</v>
      </c>
      <c r="F56" s="75">
        <v>51.889614000000002</v>
      </c>
      <c r="G56" s="75">
        <v>112497000</v>
      </c>
      <c r="H56" s="309">
        <f t="shared" si="0"/>
        <v>-8.6064062366085547E-2</v>
      </c>
    </row>
    <row r="57" spans="1:8">
      <c r="A57" s="248">
        <v>44409</v>
      </c>
      <c r="B57" s="75">
        <v>55.290000999999997</v>
      </c>
      <c r="C57" s="75">
        <v>60.529998999999997</v>
      </c>
      <c r="D57" s="75">
        <v>53.470001000000003</v>
      </c>
      <c r="E57" s="75">
        <v>59.27</v>
      </c>
      <c r="F57" s="75">
        <v>55.695346999999998</v>
      </c>
      <c r="G57" s="75">
        <v>123224700</v>
      </c>
      <c r="H57" s="309">
        <f t="shared" si="0"/>
        <v>7.3342865876782071E-2</v>
      </c>
    </row>
    <row r="58" spans="1:8">
      <c r="A58" s="248">
        <v>44440</v>
      </c>
      <c r="B58" s="75">
        <v>59.099997999999999</v>
      </c>
      <c r="C58" s="75">
        <v>63.939999</v>
      </c>
      <c r="D58" s="75">
        <v>56.080002</v>
      </c>
      <c r="E58" s="75">
        <v>61.810001</v>
      </c>
      <c r="F58" s="75">
        <v>58.664988999999998</v>
      </c>
      <c r="G58" s="75">
        <v>123155200</v>
      </c>
      <c r="H58" s="309">
        <f t="shared" si="0"/>
        <v>5.3319391294931684E-2</v>
      </c>
    </row>
    <row r="59" spans="1:8">
      <c r="A59" s="248">
        <v>44470</v>
      </c>
      <c r="B59" s="75">
        <v>62</v>
      </c>
      <c r="C59" s="75">
        <v>68.779999000000004</v>
      </c>
      <c r="D59" s="75">
        <v>61.439999</v>
      </c>
      <c r="E59" s="75">
        <v>65.930000000000007</v>
      </c>
      <c r="F59" s="75">
        <v>62.575363000000003</v>
      </c>
      <c r="G59" s="75">
        <v>129528000</v>
      </c>
      <c r="H59" s="309">
        <f t="shared" si="0"/>
        <v>6.6656008407331324E-2</v>
      </c>
    </row>
    <row r="60" spans="1:8">
      <c r="A60" s="248">
        <v>44501</v>
      </c>
      <c r="B60" s="75">
        <v>66.470000999999996</v>
      </c>
      <c r="C60" s="75">
        <v>68.779999000000004</v>
      </c>
      <c r="D60" s="75">
        <v>59.549999</v>
      </c>
      <c r="E60" s="75">
        <v>60.849997999999999</v>
      </c>
      <c r="F60" s="75">
        <v>57.753838000000002</v>
      </c>
      <c r="G60" s="75">
        <v>143817400</v>
      </c>
      <c r="H60" s="309">
        <f t="shared" si="0"/>
        <v>-7.7051490696106728E-2</v>
      </c>
    </row>
    <row r="61" spans="1:8">
      <c r="A61" s="248">
        <v>44531</v>
      </c>
      <c r="B61" s="75">
        <v>62.57</v>
      </c>
      <c r="C61" s="75">
        <v>65.410004000000001</v>
      </c>
      <c r="D61" s="75">
        <v>59.959999000000003</v>
      </c>
      <c r="E61" s="75">
        <v>63.990001999999997</v>
      </c>
      <c r="F61" s="75">
        <v>61.271541999999997</v>
      </c>
      <c r="G61" s="75">
        <v>130816000</v>
      </c>
      <c r="H61" s="309">
        <f t="shared" si="0"/>
        <v>6.0908575461253278E-2</v>
      </c>
    </row>
    <row r="62" spans="1:8">
      <c r="A62" s="248">
        <v>44562</v>
      </c>
      <c r="B62" s="75">
        <v>64.440002000000007</v>
      </c>
      <c r="C62" s="75">
        <v>75.879997000000003</v>
      </c>
      <c r="D62" s="75">
        <v>64.269997000000004</v>
      </c>
      <c r="E62" s="75">
        <v>71.75</v>
      </c>
      <c r="F62" s="75">
        <v>68.701881</v>
      </c>
      <c r="G62" s="75">
        <v>153557200</v>
      </c>
      <c r="H62" s="309">
        <f t="shared" si="0"/>
        <v>0.12126900609095181</v>
      </c>
    </row>
    <row r="63" spans="1:8">
      <c r="A63" s="248">
        <v>44593</v>
      </c>
      <c r="B63" s="75">
        <v>71.069999999999993</v>
      </c>
      <c r="C63" s="75">
        <v>81.389999000000003</v>
      </c>
      <c r="D63" s="75">
        <v>70.779999000000004</v>
      </c>
      <c r="E63" s="75">
        <v>77.870002999999997</v>
      </c>
      <c r="F63" s="75">
        <v>74.561881999999997</v>
      </c>
      <c r="G63" s="75">
        <v>127101200</v>
      </c>
      <c r="H63" s="309">
        <f t="shared" si="0"/>
        <v>8.5296077992391472E-2</v>
      </c>
    </row>
    <row r="64" spans="1:8">
      <c r="A64" s="248">
        <v>44621</v>
      </c>
      <c r="B64" s="75">
        <v>78.550003000000004</v>
      </c>
      <c r="C64" s="75">
        <v>87.099997999999999</v>
      </c>
      <c r="D64" s="75">
        <v>73.180000000000007</v>
      </c>
      <c r="E64" s="75">
        <v>85.5</v>
      </c>
      <c r="F64" s="75">
        <v>82.472014999999999</v>
      </c>
      <c r="G64" s="75">
        <v>165091400</v>
      </c>
      <c r="H64" s="309">
        <f t="shared" si="0"/>
        <v>0.1060881617768179</v>
      </c>
    </row>
    <row r="65" spans="1:8">
      <c r="A65" s="248">
        <v>44652</v>
      </c>
      <c r="B65" s="75">
        <v>85.279999000000004</v>
      </c>
      <c r="C65" s="75">
        <v>93.160004000000001</v>
      </c>
      <c r="D65" s="75">
        <v>81.569999999999993</v>
      </c>
      <c r="E65" s="75">
        <v>87.260002</v>
      </c>
      <c r="F65" s="75">
        <v>84.169678000000005</v>
      </c>
      <c r="G65" s="75">
        <v>94167700</v>
      </c>
      <c r="H65" s="309">
        <f t="shared" si="0"/>
        <v>2.0584715918484653E-2</v>
      </c>
    </row>
    <row r="66" spans="1:8">
      <c r="A66" s="248">
        <v>44682</v>
      </c>
      <c r="B66" s="75">
        <v>87.440002000000007</v>
      </c>
      <c r="C66" s="75">
        <v>104.610001</v>
      </c>
      <c r="D66" s="75">
        <v>86.449996999999996</v>
      </c>
      <c r="E66" s="75">
        <v>101.790001</v>
      </c>
      <c r="F66" s="75">
        <v>98.185096999999999</v>
      </c>
      <c r="G66" s="75">
        <v>125596400</v>
      </c>
      <c r="H66" s="309">
        <f t="shared" si="0"/>
        <v>0.16651387213338276</v>
      </c>
    </row>
    <row r="67" spans="1:8">
      <c r="A67" s="248">
        <v>44713</v>
      </c>
      <c r="B67" s="75">
        <v>102.860001</v>
      </c>
      <c r="C67" s="75">
        <v>114.349998</v>
      </c>
      <c r="D67" s="75">
        <v>81.309997999999993</v>
      </c>
      <c r="E67" s="75">
        <v>82.209998999999996</v>
      </c>
      <c r="F67" s="75">
        <v>79.778167999999994</v>
      </c>
      <c r="G67" s="75">
        <v>196022700</v>
      </c>
      <c r="H67" s="309">
        <f t="shared" si="0"/>
        <v>-0.18747171986803668</v>
      </c>
    </row>
    <row r="68" spans="1:8">
      <c r="A68" s="248">
        <v>44743</v>
      </c>
      <c r="B68" s="75">
        <v>83</v>
      </c>
      <c r="C68" s="75">
        <v>91.959998999999996</v>
      </c>
      <c r="D68" s="75">
        <v>77.620002999999997</v>
      </c>
      <c r="E68" s="75">
        <v>91.660004000000001</v>
      </c>
      <c r="F68" s="75">
        <v>88.948639</v>
      </c>
      <c r="G68" s="75">
        <v>94594900</v>
      </c>
      <c r="H68" s="309">
        <f t="shared" ref="H68:H73" si="2">+F68/F67-1</f>
        <v>0.11494963133272251</v>
      </c>
    </row>
    <row r="69" spans="1:8">
      <c r="A69" s="248">
        <v>44774</v>
      </c>
      <c r="B69" s="75">
        <v>90.019997000000004</v>
      </c>
      <c r="C69" s="75">
        <v>106.800003</v>
      </c>
      <c r="D69" s="75">
        <v>88.330001999999993</v>
      </c>
      <c r="E69" s="75">
        <v>100.75</v>
      </c>
      <c r="F69" s="75">
        <v>97.769737000000006</v>
      </c>
      <c r="G69" s="75">
        <v>101437100</v>
      </c>
      <c r="H69" s="309">
        <f t="shared" si="2"/>
        <v>9.9170691077128392E-2</v>
      </c>
    </row>
    <row r="70" spans="1:8">
      <c r="A70" s="248">
        <v>44805</v>
      </c>
      <c r="B70" s="75">
        <v>98.93</v>
      </c>
      <c r="C70" s="75">
        <v>101.620003</v>
      </c>
      <c r="D70" s="75">
        <v>89.400002000000001</v>
      </c>
      <c r="E70" s="75">
        <v>99.330001999999993</v>
      </c>
      <c r="F70" s="75">
        <v>96.978950999999995</v>
      </c>
      <c r="G70" s="75">
        <v>112248200</v>
      </c>
      <c r="H70" s="309">
        <f t="shared" si="2"/>
        <v>-8.0882492299229058E-3</v>
      </c>
    </row>
    <row r="71" spans="1:8">
      <c r="A71" s="248">
        <v>44835</v>
      </c>
      <c r="B71" s="75">
        <v>102.410004</v>
      </c>
      <c r="C71" s="75">
        <v>115.720001</v>
      </c>
      <c r="D71" s="75">
        <v>100.209999</v>
      </c>
      <c r="E71" s="75">
        <v>113.620003</v>
      </c>
      <c r="F71" s="75">
        <v>110.930725</v>
      </c>
      <c r="G71" s="75">
        <v>65178200</v>
      </c>
      <c r="H71" s="309">
        <f t="shared" si="2"/>
        <v>0.14386394012449166</v>
      </c>
    </row>
    <row r="72" spans="1:8">
      <c r="A72" s="248">
        <v>44866</v>
      </c>
      <c r="B72" s="75">
        <v>113.839996</v>
      </c>
      <c r="C72" s="75">
        <v>127.620003</v>
      </c>
      <c r="D72" s="75">
        <v>112.769997</v>
      </c>
      <c r="E72" s="75">
        <v>121.80999799999999</v>
      </c>
      <c r="F72" s="75">
        <v>118.92686500000001</v>
      </c>
      <c r="G72" s="75">
        <v>76328200</v>
      </c>
      <c r="H72" s="309">
        <f t="shared" si="2"/>
        <v>7.2082283785668944E-2</v>
      </c>
    </row>
    <row r="73" spans="1:8">
      <c r="A73" s="248">
        <v>44896</v>
      </c>
      <c r="B73" s="75">
        <v>122.699997</v>
      </c>
      <c r="C73" s="75">
        <v>123.089996</v>
      </c>
      <c r="D73" s="75">
        <v>106.519997</v>
      </c>
      <c r="E73" s="75">
        <v>116.389999</v>
      </c>
      <c r="F73" s="75">
        <v>114.34668000000001</v>
      </c>
      <c r="G73" s="75">
        <v>90261200</v>
      </c>
      <c r="H73" s="309">
        <f t="shared" si="2"/>
        <v>-3.8512618658534392E-2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2617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mpc.n/financials/balance-sheet-annual" display="https://www.reuters.com/companies/MPC.N/financials/balance-sheet-annual" xr:uid="{659A5867-EC1D-4A47-8BDA-E6B43EF1CA66}"/>
    <hyperlink ref="A75" r:id="rId2" display="https://finance.yahoo.com/quote/MPC/history?p=MPC" xr:uid="{67D599C0-8579-49A6-A11F-3216D4B206D2}"/>
  </hyperlinks>
  <pageMargins left="0.7" right="0.7" top="0.75" bottom="0.75" header="0.3" footer="0.3"/>
  <pageSetup orientation="portrait"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B1D90-8ACC-4CE8-9420-71E35518A62F}">
  <dimension ref="A1:AC10"/>
  <sheetViews>
    <sheetView workbookViewId="0"/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25.42578125" style="34" bestFit="1" customWidth="1"/>
    <col min="9" max="9" width="19.42578125" style="34" bestFit="1" customWidth="1"/>
    <col min="10" max="10" width="36.85546875" style="34" bestFit="1" customWidth="1"/>
    <col min="11" max="11" width="12.85546875" style="34" bestFit="1" customWidth="1"/>
    <col min="12" max="12" width="26.140625" style="34" bestFit="1" customWidth="1"/>
    <col min="13" max="13" width="27.7109375" style="34" bestFit="1" customWidth="1"/>
    <col min="14" max="14" width="24.7109375" style="34" bestFit="1" customWidth="1"/>
    <col min="15" max="15" width="18.7109375" style="34" bestFit="1" customWidth="1"/>
    <col min="16" max="16" width="31.85546875" style="34" bestFit="1" customWidth="1"/>
    <col min="17" max="17" width="26" style="34" bestFit="1" customWidth="1"/>
    <col min="18" max="18" width="13.7109375" style="34" bestFit="1" customWidth="1"/>
    <col min="19" max="19" width="33.42578125" style="34" bestFit="1" customWidth="1"/>
    <col min="20" max="20" width="38.5703125" style="34" bestFit="1" customWidth="1"/>
    <col min="21" max="21" width="38.28515625" style="34" bestFit="1" customWidth="1"/>
    <col min="22" max="22" width="21" style="34" bestFit="1" customWidth="1"/>
    <col min="23" max="23" width="34.140625" style="34" bestFit="1" customWidth="1"/>
    <col min="24" max="24" width="37" style="34" bestFit="1" customWidth="1"/>
    <col min="25" max="25" width="34.85546875" style="34" bestFit="1" customWidth="1"/>
    <col min="26" max="26" width="24.7109375" style="34" bestFit="1" customWidth="1"/>
    <col min="27" max="27" width="38.28515625" style="34" bestFit="1" customWidth="1"/>
    <col min="28" max="28" width="10.7109375" style="34" bestFit="1" customWidth="1"/>
    <col min="29" max="29" width="16.85546875" style="34" bestFit="1" customWidth="1"/>
    <col min="30" max="16384" width="11.42578125" style="34"/>
  </cols>
  <sheetData>
    <row r="1" spans="1:29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2501</v>
      </c>
      <c r="I1" s="34" t="s">
        <v>2502</v>
      </c>
      <c r="J1" s="34" t="s">
        <v>2503</v>
      </c>
      <c r="K1" s="34" t="s">
        <v>2504</v>
      </c>
      <c r="L1" s="34" t="s">
        <v>2505</v>
      </c>
      <c r="M1" s="34" t="s">
        <v>2506</v>
      </c>
      <c r="N1" s="34" t="s">
        <v>2507</v>
      </c>
      <c r="O1" s="34" t="s">
        <v>2210</v>
      </c>
      <c r="P1" s="34" t="s">
        <v>2508</v>
      </c>
      <c r="Q1" s="34" t="s">
        <v>2509</v>
      </c>
      <c r="R1" s="34" t="s">
        <v>2510</v>
      </c>
      <c r="S1" s="34" t="s">
        <v>2520</v>
      </c>
      <c r="T1" s="34" t="s">
        <v>2511</v>
      </c>
      <c r="U1" s="34" t="s">
        <v>2512</v>
      </c>
      <c r="V1" s="34" t="s">
        <v>2513</v>
      </c>
      <c r="W1" s="34" t="s">
        <v>2514</v>
      </c>
      <c r="X1" s="34" t="s">
        <v>2515</v>
      </c>
      <c r="Y1" s="34" t="s">
        <v>2516</v>
      </c>
      <c r="Z1" s="34" t="s">
        <v>2517</v>
      </c>
      <c r="AA1" s="34" t="s">
        <v>2521</v>
      </c>
      <c r="AB1" s="34" t="s">
        <v>2197</v>
      </c>
      <c r="AC1" s="34" t="s">
        <v>2518</v>
      </c>
    </row>
    <row r="2" spans="1:29">
      <c r="A2" s="34">
        <v>178891</v>
      </c>
      <c r="B2" s="34">
        <v>178891</v>
      </c>
      <c r="C2" s="34">
        <v>151671</v>
      </c>
      <c r="D2" s="34">
        <v>27220</v>
      </c>
      <c r="E2" s="34">
        <v>3597</v>
      </c>
      <c r="F2" s="34">
        <v>3215</v>
      </c>
      <c r="G2" s="34">
        <v>0</v>
      </c>
      <c r="H2" s="34">
        <v>157424</v>
      </c>
      <c r="I2" s="34">
        <v>21467</v>
      </c>
      <c r="J2" s="34">
        <v>-974</v>
      </c>
      <c r="K2" s="34">
        <v>-24</v>
      </c>
      <c r="L2" s="34">
        <v>20469</v>
      </c>
      <c r="M2" s="34">
        <v>4491</v>
      </c>
      <c r="N2" s="34">
        <v>15978</v>
      </c>
      <c r="O2" s="34">
        <v>-1534</v>
      </c>
      <c r="P2" s="34">
        <v>14444</v>
      </c>
      <c r="Q2" s="34">
        <v>72</v>
      </c>
      <c r="R2" s="34">
        <v>14516</v>
      </c>
      <c r="S2" s="34">
        <v>-8</v>
      </c>
      <c r="T2" s="34">
        <v>14436</v>
      </c>
      <c r="U2" s="34">
        <v>14508</v>
      </c>
      <c r="V2" s="34">
        <v>14508</v>
      </c>
      <c r="W2" s="34">
        <v>516</v>
      </c>
      <c r="X2" s="34">
        <v>27.98</v>
      </c>
      <c r="Y2" s="34">
        <v>2.4900000000000002</v>
      </c>
      <c r="Z2" s="34">
        <v>26.33</v>
      </c>
      <c r="AA2" s="34" t="s">
        <v>2196</v>
      </c>
      <c r="AB2" s="35">
        <v>44562</v>
      </c>
      <c r="AC2" s="236">
        <f>ER_MARATHON[[#This Row],[Provision.for.Income.Taxes]]/ER_MARATHON[[#This Row],[Net.Income.Before.Taxes]]</f>
        <v>0.21940495383262495</v>
      </c>
    </row>
    <row r="3" spans="1:29">
      <c r="A3" s="34">
        <v>120909</v>
      </c>
      <c r="B3" s="34">
        <v>120909</v>
      </c>
      <c r="C3" s="34">
        <v>110008</v>
      </c>
      <c r="D3" s="34">
        <v>10901</v>
      </c>
      <c r="E3" s="34">
        <v>3258</v>
      </c>
      <c r="F3" s="34">
        <v>3308</v>
      </c>
      <c r="G3" s="34">
        <v>0</v>
      </c>
      <c r="H3" s="34">
        <v>116742</v>
      </c>
      <c r="I3" s="34">
        <v>4167</v>
      </c>
      <c r="J3" s="34">
        <v>-1253</v>
      </c>
      <c r="K3" s="34">
        <v>-97</v>
      </c>
      <c r="L3" s="34">
        <v>2817</v>
      </c>
      <c r="M3" s="34">
        <v>264</v>
      </c>
      <c r="N3" s="34">
        <v>2553</v>
      </c>
      <c r="O3" s="34">
        <v>-1263</v>
      </c>
      <c r="P3" s="34">
        <v>1290</v>
      </c>
      <c r="Q3" s="34">
        <v>8448</v>
      </c>
      <c r="R3" s="34">
        <v>9738</v>
      </c>
      <c r="S3" s="34">
        <v>-2</v>
      </c>
      <c r="T3" s="34">
        <v>1288</v>
      </c>
      <c r="U3" s="34">
        <v>9736</v>
      </c>
      <c r="V3" s="34">
        <v>9736</v>
      </c>
      <c r="W3" s="34">
        <v>638</v>
      </c>
      <c r="X3" s="34">
        <v>2.02</v>
      </c>
      <c r="Y3" s="34">
        <v>2.3199999999999998</v>
      </c>
      <c r="Z3" s="34">
        <v>2.27</v>
      </c>
      <c r="AA3" s="34" t="s">
        <v>2196</v>
      </c>
      <c r="AB3" s="35">
        <v>44197</v>
      </c>
      <c r="AC3" s="236">
        <f>ER_MARATHON[[#This Row],[Provision.for.Income.Taxes]]/ER_MARATHON[[#This Row],[Net.Income.Before.Taxes]]</f>
        <v>9.3716719914802987E-2</v>
      </c>
    </row>
    <row r="4" spans="1:29">
      <c r="A4" s="34">
        <v>70282</v>
      </c>
      <c r="B4" s="34">
        <v>70282</v>
      </c>
      <c r="C4" s="34">
        <v>65733</v>
      </c>
      <c r="D4" s="34">
        <v>4549</v>
      </c>
      <c r="E4" s="34">
        <v>3378</v>
      </c>
      <c r="F4" s="34">
        <v>3375</v>
      </c>
      <c r="G4" s="34">
        <v>10034</v>
      </c>
      <c r="H4" s="34">
        <v>82520</v>
      </c>
      <c r="I4" s="34">
        <v>-12238</v>
      </c>
      <c r="J4" s="34">
        <v>-1324</v>
      </c>
      <c r="K4" s="34">
        <v>-50</v>
      </c>
      <c r="L4" s="34">
        <v>-13612</v>
      </c>
      <c r="M4" s="34">
        <v>-2430</v>
      </c>
      <c r="N4" s="34">
        <v>-11182</v>
      </c>
      <c r="O4" s="34">
        <v>151</v>
      </c>
      <c r="P4" s="34">
        <v>-11031</v>
      </c>
      <c r="Q4" s="34">
        <v>1205</v>
      </c>
      <c r="R4" s="34">
        <v>-9826</v>
      </c>
      <c r="S4" s="34">
        <v>-1</v>
      </c>
      <c r="T4" s="34">
        <v>-11032</v>
      </c>
      <c r="U4" s="34">
        <v>-9827</v>
      </c>
      <c r="V4" s="34">
        <v>-9827</v>
      </c>
      <c r="W4" s="34">
        <v>649</v>
      </c>
      <c r="X4" s="34">
        <v>-17</v>
      </c>
      <c r="Y4" s="34">
        <v>2.3199999999999998</v>
      </c>
      <c r="Z4" s="34">
        <v>2.66</v>
      </c>
      <c r="AA4" s="34">
        <v>26</v>
      </c>
      <c r="AB4" s="35">
        <v>43831</v>
      </c>
      <c r="AC4" s="37">
        <f>ER_MARATHON[[#This Row],[Provision.for.Income.Taxes]]/ER_MARATHON[[#This Row],[Net.Income.Before.Taxes]]</f>
        <v>0.17851895386423744</v>
      </c>
    </row>
    <row r="5" spans="1:29">
      <c r="A5" s="34">
        <v>111587</v>
      </c>
      <c r="B5" s="34">
        <v>111587</v>
      </c>
      <c r="C5" s="34">
        <v>99228</v>
      </c>
      <c r="D5" s="34">
        <v>12359</v>
      </c>
      <c r="E5" s="34">
        <v>3753</v>
      </c>
      <c r="F5" s="34">
        <v>3225</v>
      </c>
      <c r="G5" s="34">
        <v>919</v>
      </c>
      <c r="H5" s="34">
        <v>107125</v>
      </c>
      <c r="I5" s="34">
        <v>4462</v>
      </c>
      <c r="J5" s="34">
        <v>-1191</v>
      </c>
      <c r="K5" s="34">
        <v>-38</v>
      </c>
      <c r="L5" s="34">
        <v>3233</v>
      </c>
      <c r="M5" s="34">
        <v>784</v>
      </c>
      <c r="N5" s="34">
        <v>2449</v>
      </c>
      <c r="O5" s="34">
        <v>-618</v>
      </c>
      <c r="P5" s="34">
        <v>1831</v>
      </c>
      <c r="Q5" s="34">
        <v>806</v>
      </c>
      <c r="R5" s="34">
        <v>2637</v>
      </c>
      <c r="S5" s="34">
        <v>-1</v>
      </c>
      <c r="T5" s="34">
        <v>1830</v>
      </c>
      <c r="U5" s="34">
        <v>2636</v>
      </c>
      <c r="V5" s="34">
        <v>2636</v>
      </c>
      <c r="W5" s="34">
        <v>664</v>
      </c>
      <c r="X5" s="34">
        <v>2.76</v>
      </c>
      <c r="Y5" s="34">
        <v>2.12</v>
      </c>
      <c r="Z5" s="34">
        <v>5.12</v>
      </c>
      <c r="AA5" s="34">
        <v>167</v>
      </c>
      <c r="AB5" s="35">
        <v>43466</v>
      </c>
      <c r="AC5" s="37">
        <f>ER_MARATHON[[#This Row],[Provision.for.Income.Taxes]]/ER_MARATHON[[#This Row],[Net.Income.Before.Taxes]]</f>
        <v>0.24249922672440458</v>
      </c>
    </row>
    <row r="6" spans="1:29">
      <c r="A6" s="34">
        <v>86583</v>
      </c>
      <c r="B6" s="34">
        <v>86583</v>
      </c>
      <c r="C6" s="34">
        <v>77047</v>
      </c>
      <c r="D6" s="34">
        <v>9536</v>
      </c>
      <c r="E6" s="34">
        <v>2682</v>
      </c>
      <c r="F6" s="34">
        <v>2170</v>
      </c>
      <c r="G6" s="34">
        <v>58</v>
      </c>
      <c r="H6" s="34">
        <v>81957</v>
      </c>
      <c r="I6" s="34">
        <v>4626</v>
      </c>
      <c r="J6" s="34">
        <v>-858</v>
      </c>
      <c r="K6" s="34">
        <v>-71</v>
      </c>
      <c r="L6" s="34">
        <v>3697</v>
      </c>
      <c r="M6" s="34">
        <v>764</v>
      </c>
      <c r="N6" s="34">
        <v>2933</v>
      </c>
      <c r="O6" s="34">
        <v>-826</v>
      </c>
      <c r="P6" s="34">
        <v>2107</v>
      </c>
      <c r="Q6" s="34">
        <v>673</v>
      </c>
      <c r="R6" s="34">
        <v>2780</v>
      </c>
      <c r="S6" s="34">
        <v>-1</v>
      </c>
      <c r="T6" s="34">
        <v>2106</v>
      </c>
      <c r="U6" s="34">
        <v>2779</v>
      </c>
      <c r="V6" s="34">
        <v>2779</v>
      </c>
      <c r="W6" s="34">
        <v>526</v>
      </c>
      <c r="X6" s="34">
        <v>4</v>
      </c>
      <c r="Y6" s="34">
        <v>1.84</v>
      </c>
      <c r="Z6" s="34">
        <v>4.4000000000000004</v>
      </c>
      <c r="AA6" s="34">
        <v>-294</v>
      </c>
      <c r="AB6" s="35">
        <v>43101</v>
      </c>
      <c r="AC6" s="37">
        <f>ER_MARATHON[[#This Row],[Provision.for.Income.Taxes]]/ER_MARATHON[[#This Row],[Net.Income.Before.Taxes]]</f>
        <v>0.20665404381931296</v>
      </c>
    </row>
    <row r="7" spans="1:29">
      <c r="A7" s="34">
        <v>75359</v>
      </c>
      <c r="B7" s="34">
        <v>75359</v>
      </c>
      <c r="C7" s="34">
        <v>67063</v>
      </c>
      <c r="D7" s="34">
        <v>8296</v>
      </c>
      <c r="E7" s="34">
        <v>2062</v>
      </c>
      <c r="F7" s="34">
        <v>2114</v>
      </c>
      <c r="G7" s="34">
        <v>76</v>
      </c>
      <c r="H7" s="34">
        <v>71341</v>
      </c>
      <c r="I7" s="34">
        <v>4018</v>
      </c>
      <c r="J7" s="34">
        <v>-598</v>
      </c>
      <c r="K7" s="34">
        <v>-76</v>
      </c>
      <c r="L7" s="34">
        <v>3344</v>
      </c>
      <c r="M7" s="34">
        <v>1040</v>
      </c>
      <c r="N7" s="34">
        <v>2304</v>
      </c>
      <c r="O7" s="34">
        <v>-372</v>
      </c>
      <c r="P7" s="34">
        <v>1932</v>
      </c>
      <c r="Q7" s="34">
        <v>1500</v>
      </c>
      <c r="R7" s="34">
        <v>3432</v>
      </c>
      <c r="S7" s="34">
        <v>-2</v>
      </c>
      <c r="T7" s="34">
        <v>1930</v>
      </c>
      <c r="U7" s="34">
        <v>3430</v>
      </c>
      <c r="V7" s="34">
        <v>3430</v>
      </c>
      <c r="W7" s="34">
        <v>512</v>
      </c>
      <c r="X7" s="34">
        <v>3.77</v>
      </c>
      <c r="Y7" s="34">
        <v>1.52</v>
      </c>
      <c r="Z7" s="34">
        <v>3.84</v>
      </c>
      <c r="AA7" s="34" t="s">
        <v>2196</v>
      </c>
      <c r="AB7" s="35">
        <v>42736</v>
      </c>
      <c r="AC7" s="37">
        <f>ER_MARATHON[[#This Row],[Provision.for.Income.Taxes]]/ER_MARATHON[[#This Row],[Net.Income.Before.Taxes]]</f>
        <v>0.31100478468899523</v>
      </c>
    </row>
    <row r="8" spans="1:29">
      <c r="A8" s="34">
        <v>63332</v>
      </c>
      <c r="B8" s="34">
        <v>63332</v>
      </c>
      <c r="C8" s="34">
        <v>57018</v>
      </c>
      <c r="D8" s="34">
        <v>6314</v>
      </c>
      <c r="E8" s="34">
        <v>2032</v>
      </c>
      <c r="F8" s="34">
        <v>2001</v>
      </c>
      <c r="G8" s="34">
        <v>-272</v>
      </c>
      <c r="H8" s="34">
        <v>60946</v>
      </c>
      <c r="I8" s="34">
        <v>2386</v>
      </c>
      <c r="J8" s="34">
        <v>-532</v>
      </c>
      <c r="K8" s="34">
        <v>-32</v>
      </c>
      <c r="L8" s="34">
        <v>1822</v>
      </c>
      <c r="M8" s="34">
        <v>609</v>
      </c>
      <c r="N8" s="34">
        <v>1213</v>
      </c>
      <c r="O8" s="34">
        <v>-39</v>
      </c>
      <c r="P8" s="34">
        <v>1174</v>
      </c>
      <c r="Q8" s="34" t="s">
        <v>2196</v>
      </c>
      <c r="R8" s="34">
        <v>1174</v>
      </c>
      <c r="S8" s="34">
        <v>-1</v>
      </c>
      <c r="T8" s="34">
        <v>1173</v>
      </c>
      <c r="U8" s="34">
        <v>1173</v>
      </c>
      <c r="V8" s="34">
        <v>1173</v>
      </c>
      <c r="W8" s="34">
        <v>530</v>
      </c>
      <c r="X8" s="34">
        <v>2.21</v>
      </c>
      <c r="Y8" s="34">
        <v>1.36</v>
      </c>
      <c r="Z8" s="34">
        <v>1.87</v>
      </c>
      <c r="AA8" s="34" t="s">
        <v>2196</v>
      </c>
      <c r="AB8" s="35">
        <v>42370</v>
      </c>
      <c r="AC8" s="37">
        <f>ER_MARATHON[[#This Row],[Provision.for.Income.Taxes]]/ER_MARATHON[[#This Row],[Net.Income.Before.Taxes]]</f>
        <v>0.33424807903402853</v>
      </c>
    </row>
    <row r="10" spans="1:29">
      <c r="AC10" s="39">
        <f>AVERAGE(AC2:AC6)</f>
        <v>0.18815877963107658</v>
      </c>
    </row>
  </sheetData>
  <pageMargins left="0.7" right="0.7" top="0.75" bottom="0.75" header="0.3" footer="0.3"/>
  <tableParts count="1">
    <tablePart r:id="rId1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20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3.85546875" style="138" bestFit="1" customWidth="1"/>
    <col min="2" max="6" width="10.85546875" style="138" bestFit="1" customWidth="1"/>
    <col min="7" max="7" width="12.7109375" style="138" bestFit="1" customWidth="1"/>
    <col min="8" max="8" width="10.85546875" style="140" bestFit="1" customWidth="1"/>
    <col min="9" max="9" width="15.28515625" style="106" bestFit="1" customWidth="1"/>
    <col min="10" max="10" width="14.85546875" style="138" bestFit="1" customWidth="1"/>
    <col min="11" max="12" width="14.85546875" style="138" customWidth="1"/>
    <col min="13" max="13" width="14.7109375" style="138" bestFit="1" customWidth="1"/>
    <col min="14" max="14" width="15.28515625" style="138" bestFit="1" customWidth="1"/>
    <col min="15" max="15" width="14.570312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2609</v>
      </c>
      <c r="K1" s="73"/>
      <c r="L1" s="73"/>
      <c r="M1" s="73"/>
    </row>
    <row r="2" spans="1:17">
      <c r="A2" s="248">
        <v>42736</v>
      </c>
      <c r="B2" s="75">
        <v>33.209999000000003</v>
      </c>
      <c r="C2" s="75">
        <v>34.779998999999997</v>
      </c>
      <c r="D2" s="75">
        <v>28.43</v>
      </c>
      <c r="E2" s="75">
        <v>28.969999000000001</v>
      </c>
      <c r="F2" s="75">
        <v>23.694208</v>
      </c>
      <c r="G2" s="75">
        <v>58096200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29.440000999999999</v>
      </c>
      <c r="C3" s="75">
        <v>30.620000999999998</v>
      </c>
      <c r="D3" s="75">
        <v>27.66</v>
      </c>
      <c r="E3" s="75">
        <v>29.280000999999999</v>
      </c>
      <c r="F3" s="75">
        <v>23.947755999999998</v>
      </c>
      <c r="G3" s="75">
        <v>53966100</v>
      </c>
      <c r="H3" s="309">
        <f>+F3/F2-1</f>
        <v>1.0700843007708905E-2</v>
      </c>
      <c r="J3" s="142" t="s">
        <v>2631</v>
      </c>
      <c r="K3" s="312">
        <f>BALANCE_HOLLYFRONTIER!AB2</f>
        <v>8881.67</v>
      </c>
      <c r="L3" s="312">
        <f>BALANCE_HOLLYFRONTIER!AB3</f>
        <v>7228.73</v>
      </c>
      <c r="M3" s="312">
        <f>BALANCE_HOLLYFRONTIER!AB4</f>
        <v>6338.5</v>
      </c>
      <c r="N3" s="312">
        <f>BALANCE_HOLLYFRONTIER!AB5</f>
        <v>6186.65</v>
      </c>
      <c r="O3" s="312">
        <f>BALANCE_HOLLYFRONTIER!AB6</f>
        <v>5076.03</v>
      </c>
    </row>
    <row r="4" spans="1:17">
      <c r="A4" s="248">
        <v>42795</v>
      </c>
      <c r="B4" s="75">
        <v>29.6</v>
      </c>
      <c r="C4" s="75">
        <v>30.17</v>
      </c>
      <c r="D4" s="75">
        <v>26.23</v>
      </c>
      <c r="E4" s="75">
        <v>28.34</v>
      </c>
      <c r="F4" s="75">
        <v>23.442063999999998</v>
      </c>
      <c r="G4" s="75">
        <v>76122000</v>
      </c>
      <c r="H4" s="309">
        <f t="shared" ref="H4:H67" si="0">+F4/F3-1</f>
        <v>-2.1116467029311581E-2</v>
      </c>
      <c r="J4" s="142" t="s">
        <v>2194</v>
      </c>
      <c r="K4" s="312">
        <f>BALANCE_HOLLYFRONTIER!AI2</f>
        <v>9243.82</v>
      </c>
      <c r="L4" s="312">
        <f>BALANCE_HOLLYFRONTIER!AI3</f>
        <v>5687.89</v>
      </c>
      <c r="M4" s="312">
        <f>BALANCE_HOLLYFRONTIER!AI4</f>
        <v>5168.3599999999997</v>
      </c>
      <c r="N4" s="312">
        <f>BALANCE_HOLLYFRONTIER!AI5</f>
        <v>5978.19</v>
      </c>
      <c r="O4" s="312">
        <f>BALANCE_HOLLYFRONTIER!AI6</f>
        <v>5918.57</v>
      </c>
      <c r="P4" s="142"/>
      <c r="Q4" s="142" t="s">
        <v>1836</v>
      </c>
    </row>
    <row r="5" spans="1:17">
      <c r="A5" s="248">
        <v>42826</v>
      </c>
      <c r="B5" s="75">
        <v>28.299999</v>
      </c>
      <c r="C5" s="75">
        <v>29.139999</v>
      </c>
      <c r="D5" s="75">
        <v>25.98</v>
      </c>
      <c r="E5" s="75">
        <v>28.139999</v>
      </c>
      <c r="F5" s="75">
        <v>23.276631999999999</v>
      </c>
      <c r="G5" s="75">
        <v>55252400</v>
      </c>
      <c r="H5" s="309">
        <f t="shared" si="0"/>
        <v>-7.0570577744348828E-3</v>
      </c>
      <c r="J5" s="310" t="s">
        <v>2236</v>
      </c>
      <c r="K5" s="311">
        <f>IFERROR(IF(K3/K4=0,"",K3/K4),"")</f>
        <v>0.96082247382575603</v>
      </c>
      <c r="L5" s="311">
        <f>IFERROR(IF(L3/L4=0,"",L3/L4),"")</f>
        <v>1.2708983471902584</v>
      </c>
      <c r="M5" s="311">
        <f>IFERROR(IF(M3/M4=0,"",M3/M4),"")</f>
        <v>1.2264045074259533</v>
      </c>
      <c r="N5" s="311">
        <f>IFERROR(IF(N3/N4=0,"",N3/N4),"")</f>
        <v>1.0348700860962934</v>
      </c>
      <c r="O5" s="311">
        <f>IFERROR(IF(O3/O4=0,"",O3/O4),"")</f>
        <v>0.85764466754638369</v>
      </c>
      <c r="P5" s="143"/>
      <c r="Q5" s="143">
        <f>+AVERAGE(K5:O5)</f>
        <v>1.0701280164169291</v>
      </c>
    </row>
    <row r="6" spans="1:17">
      <c r="A6" s="248">
        <v>42856</v>
      </c>
      <c r="B6" s="75">
        <v>28.139999</v>
      </c>
      <c r="C6" s="75">
        <v>28.42</v>
      </c>
      <c r="D6" s="75">
        <v>23.459999</v>
      </c>
      <c r="E6" s="75">
        <v>23.9</v>
      </c>
      <c r="F6" s="75">
        <v>19.769414999999999</v>
      </c>
      <c r="G6" s="75">
        <v>55171200</v>
      </c>
      <c r="H6" s="309">
        <f t="shared" si="0"/>
        <v>-0.15067544995341253</v>
      </c>
    </row>
    <row r="7" spans="1:17">
      <c r="A7" s="248">
        <v>42887</v>
      </c>
      <c r="B7" s="75">
        <v>24</v>
      </c>
      <c r="C7" s="75">
        <v>28.389999</v>
      </c>
      <c r="D7" s="75">
        <v>23.620000999999998</v>
      </c>
      <c r="E7" s="75">
        <v>27.469999000000001</v>
      </c>
      <c r="F7" s="75">
        <v>23.011044999999999</v>
      </c>
      <c r="G7" s="75">
        <v>61294400</v>
      </c>
      <c r="H7" s="309">
        <f t="shared" si="0"/>
        <v>0.1639719738798544</v>
      </c>
      <c r="J7" s="138" t="s">
        <v>2491</v>
      </c>
      <c r="M7" s="106">
        <f>ER_HOLLYFRONTIER!AE10</f>
        <v>0.23675233194045203</v>
      </c>
      <c r="N7" s="48"/>
      <c r="O7" s="48"/>
    </row>
    <row r="8" spans="1:17">
      <c r="A8" s="248">
        <v>42917</v>
      </c>
      <c r="B8" s="75">
        <v>27.610001</v>
      </c>
      <c r="C8" s="75">
        <v>29.1</v>
      </c>
      <c r="D8" s="75">
        <v>25.969999000000001</v>
      </c>
      <c r="E8" s="75">
        <v>28.84</v>
      </c>
      <c r="F8" s="75">
        <v>24.158670000000001</v>
      </c>
      <c r="G8" s="75">
        <v>40271200</v>
      </c>
      <c r="H8" s="309">
        <f t="shared" si="0"/>
        <v>4.9872789349636237E-2</v>
      </c>
      <c r="J8" s="48"/>
      <c r="K8" s="48"/>
      <c r="L8" s="48"/>
      <c r="M8" s="48"/>
      <c r="N8" s="48"/>
      <c r="O8" s="48"/>
    </row>
    <row r="9" spans="1:17">
      <c r="A9" s="248">
        <v>42948</v>
      </c>
      <c r="B9" s="75">
        <v>28.860001</v>
      </c>
      <c r="C9" s="75">
        <v>32.599997999999999</v>
      </c>
      <c r="D9" s="75">
        <v>27.040001</v>
      </c>
      <c r="E9" s="75">
        <v>31.309999000000001</v>
      </c>
      <c r="F9" s="75">
        <v>26.227737000000001</v>
      </c>
      <c r="G9" s="75">
        <v>83144100</v>
      </c>
      <c r="H9" s="309">
        <f t="shared" si="0"/>
        <v>8.5644905121018633E-2</v>
      </c>
    </row>
    <row r="10" spans="1:17">
      <c r="A10" s="248">
        <v>42979</v>
      </c>
      <c r="B10" s="75">
        <v>31.530000999999999</v>
      </c>
      <c r="C10" s="75">
        <v>36.459999000000003</v>
      </c>
      <c r="D10" s="75">
        <v>30.16</v>
      </c>
      <c r="E10" s="75">
        <v>35.970001000000003</v>
      </c>
      <c r="F10" s="75">
        <v>30.495144</v>
      </c>
      <c r="G10" s="75">
        <v>56789500</v>
      </c>
      <c r="H10" s="309">
        <f t="shared" si="0"/>
        <v>0.16270587889454591</v>
      </c>
    </row>
    <row r="11" spans="1:17">
      <c r="A11" s="248">
        <v>43009</v>
      </c>
      <c r="B11" s="75">
        <v>35.689999</v>
      </c>
      <c r="C11" s="75">
        <v>37.419998</v>
      </c>
      <c r="D11" s="75">
        <v>34.470001000000003</v>
      </c>
      <c r="E11" s="75">
        <v>36.950001</v>
      </c>
      <c r="F11" s="75">
        <v>31.325984999999999</v>
      </c>
      <c r="G11" s="75">
        <v>48519500</v>
      </c>
      <c r="H11" s="309">
        <f t="shared" si="0"/>
        <v>2.7245026290087404E-2</v>
      </c>
    </row>
    <row r="12" spans="1:17">
      <c r="A12" s="248">
        <v>43040</v>
      </c>
      <c r="B12" s="75">
        <v>37.740001999999997</v>
      </c>
      <c r="C12" s="75">
        <v>45.330002</v>
      </c>
      <c r="D12" s="75">
        <v>37.630001</v>
      </c>
      <c r="E12" s="75">
        <v>44.48</v>
      </c>
      <c r="F12" s="75">
        <v>37.709865999999998</v>
      </c>
      <c r="G12" s="75">
        <v>58843200</v>
      </c>
      <c r="H12" s="309">
        <f t="shared" si="0"/>
        <v>0.20378867575911808</v>
      </c>
    </row>
    <row r="13" spans="1:17">
      <c r="A13" s="248">
        <v>43070</v>
      </c>
      <c r="B13" s="75">
        <v>44.689999</v>
      </c>
      <c r="C13" s="75">
        <v>52</v>
      </c>
      <c r="D13" s="75">
        <v>43.009998000000003</v>
      </c>
      <c r="E13" s="75">
        <v>51.220001000000003</v>
      </c>
      <c r="F13" s="75">
        <v>43.749096000000002</v>
      </c>
      <c r="G13" s="75">
        <v>44900300</v>
      </c>
      <c r="H13" s="309">
        <f t="shared" si="0"/>
        <v>0.16014986635062578</v>
      </c>
    </row>
    <row r="14" spans="1:17">
      <c r="A14" s="248">
        <v>43101</v>
      </c>
      <c r="B14" s="75">
        <v>51.380001</v>
      </c>
      <c r="C14" s="75">
        <v>53.209999000000003</v>
      </c>
      <c r="D14" s="75">
        <v>45.490001999999997</v>
      </c>
      <c r="E14" s="75">
        <v>47.959999000000003</v>
      </c>
      <c r="F14" s="75">
        <v>40.964587999999999</v>
      </c>
      <c r="G14" s="75">
        <v>53738900</v>
      </c>
      <c r="H14" s="309">
        <f t="shared" si="0"/>
        <v>-6.3647212276112031E-2</v>
      </c>
    </row>
    <row r="15" spans="1:17">
      <c r="A15" s="248">
        <v>43132</v>
      </c>
      <c r="B15" s="75">
        <v>48.029998999999997</v>
      </c>
      <c r="C15" s="75">
        <v>48.049999</v>
      </c>
      <c r="D15" s="75">
        <v>42.790000999999997</v>
      </c>
      <c r="E15" s="75">
        <v>42.830002</v>
      </c>
      <c r="F15" s="75">
        <v>36.582855000000002</v>
      </c>
      <c r="G15" s="75">
        <v>48086700</v>
      </c>
      <c r="H15" s="309">
        <f t="shared" si="0"/>
        <v>-0.1069639221075529</v>
      </c>
    </row>
    <row r="16" spans="1:17">
      <c r="A16" s="248">
        <v>43160</v>
      </c>
      <c r="B16" s="75">
        <v>42.82</v>
      </c>
      <c r="C16" s="75">
        <v>50.5</v>
      </c>
      <c r="D16" s="75">
        <v>42.419998</v>
      </c>
      <c r="E16" s="75">
        <v>48.860000999999997</v>
      </c>
      <c r="F16" s="75">
        <v>42.041213999999997</v>
      </c>
      <c r="G16" s="75">
        <v>43776200</v>
      </c>
      <c r="H16" s="309">
        <f t="shared" si="0"/>
        <v>0.14920538596563859</v>
      </c>
    </row>
    <row r="17" spans="1:8">
      <c r="A17" s="248">
        <v>43191</v>
      </c>
      <c r="B17" s="75">
        <v>48.610000999999997</v>
      </c>
      <c r="C17" s="75">
        <v>62.240001999999997</v>
      </c>
      <c r="D17" s="75">
        <v>47.740001999999997</v>
      </c>
      <c r="E17" s="75">
        <v>60.689999</v>
      </c>
      <c r="F17" s="75">
        <v>52.220241999999999</v>
      </c>
      <c r="G17" s="75">
        <v>47416700</v>
      </c>
      <c r="H17" s="309">
        <f t="shared" si="0"/>
        <v>0.24212022041038117</v>
      </c>
    </row>
    <row r="18" spans="1:8">
      <c r="A18" s="248">
        <v>43221</v>
      </c>
      <c r="B18" s="75">
        <v>60.310001</v>
      </c>
      <c r="C18" s="75">
        <v>80.190002000000007</v>
      </c>
      <c r="D18" s="75">
        <v>59.720001000000003</v>
      </c>
      <c r="E18" s="75">
        <v>77.180000000000007</v>
      </c>
      <c r="F18" s="75">
        <v>66.408928000000003</v>
      </c>
      <c r="G18" s="75">
        <v>65012600</v>
      </c>
      <c r="H18" s="309">
        <f t="shared" si="0"/>
        <v>0.2717085455099959</v>
      </c>
    </row>
    <row r="19" spans="1:8">
      <c r="A19" s="248">
        <v>43252</v>
      </c>
      <c r="B19" s="75">
        <v>78.160004000000001</v>
      </c>
      <c r="C19" s="75">
        <v>83.279999000000004</v>
      </c>
      <c r="D19" s="75">
        <v>66.319999999999993</v>
      </c>
      <c r="E19" s="75">
        <v>68.430000000000007</v>
      </c>
      <c r="F19" s="75">
        <v>59.139797000000002</v>
      </c>
      <c r="G19" s="75">
        <v>119709700</v>
      </c>
      <c r="H19" s="309">
        <f t="shared" si="0"/>
        <v>-0.1094601466838917</v>
      </c>
    </row>
    <row r="20" spans="1:8">
      <c r="A20" s="248">
        <v>43282</v>
      </c>
      <c r="B20" s="75">
        <v>68.199996999999996</v>
      </c>
      <c r="C20" s="75">
        <v>75.75</v>
      </c>
      <c r="D20" s="75">
        <v>65.769997000000004</v>
      </c>
      <c r="E20" s="75">
        <v>74.580001999999993</v>
      </c>
      <c r="F20" s="75">
        <v>64.454871999999995</v>
      </c>
      <c r="G20" s="75">
        <v>48164100</v>
      </c>
      <c r="H20" s="309">
        <f t="shared" si="0"/>
        <v>8.987306804587103E-2</v>
      </c>
    </row>
    <row r="21" spans="1:8">
      <c r="A21" s="248">
        <v>43313</v>
      </c>
      <c r="B21" s="75">
        <v>74.160004000000001</v>
      </c>
      <c r="C21" s="75">
        <v>75.279999000000004</v>
      </c>
      <c r="D21" s="75">
        <v>66</v>
      </c>
      <c r="E21" s="75">
        <v>74.519997000000004</v>
      </c>
      <c r="F21" s="75">
        <v>64.403008</v>
      </c>
      <c r="G21" s="75">
        <v>52871800</v>
      </c>
      <c r="H21" s="309">
        <f t="shared" si="0"/>
        <v>-8.0465600800505577E-4</v>
      </c>
    </row>
    <row r="22" spans="1:8">
      <c r="A22" s="248">
        <v>43344</v>
      </c>
      <c r="B22" s="75">
        <v>74.669998000000007</v>
      </c>
      <c r="C22" s="75">
        <v>76.559997999999993</v>
      </c>
      <c r="D22" s="75">
        <v>64.080001999999993</v>
      </c>
      <c r="E22" s="75">
        <v>69.900002000000001</v>
      </c>
      <c r="F22" s="75">
        <v>60.691279999999999</v>
      </c>
      <c r="G22" s="75">
        <v>46370400</v>
      </c>
      <c r="H22" s="309">
        <f t="shared" si="0"/>
        <v>-5.7632836031509593E-2</v>
      </c>
    </row>
    <row r="23" spans="1:8">
      <c r="A23" s="248">
        <v>43374</v>
      </c>
      <c r="B23" s="75">
        <v>70.360000999999997</v>
      </c>
      <c r="C23" s="75">
        <v>71.819999999999993</v>
      </c>
      <c r="D23" s="75">
        <v>60.950001</v>
      </c>
      <c r="E23" s="75">
        <v>67.440002000000007</v>
      </c>
      <c r="F23" s="75">
        <v>58.555377999999997</v>
      </c>
      <c r="G23" s="75">
        <v>52684000</v>
      </c>
      <c r="H23" s="309">
        <f t="shared" si="0"/>
        <v>-3.5192897562878911E-2</v>
      </c>
    </row>
    <row r="24" spans="1:8">
      <c r="A24" s="248">
        <v>43405</v>
      </c>
      <c r="B24" s="75">
        <v>67.959998999999996</v>
      </c>
      <c r="C24" s="75">
        <v>69.5</v>
      </c>
      <c r="D24" s="75">
        <v>57.07</v>
      </c>
      <c r="E24" s="75">
        <v>62.470001000000003</v>
      </c>
      <c r="F24" s="75">
        <v>54.240127999999999</v>
      </c>
      <c r="G24" s="75">
        <v>41350600</v>
      </c>
      <c r="H24" s="309">
        <f t="shared" si="0"/>
        <v>-7.3695194999851221E-2</v>
      </c>
    </row>
    <row r="25" spans="1:8">
      <c r="A25" s="248">
        <v>43435</v>
      </c>
      <c r="B25" s="75">
        <v>62.029998999999997</v>
      </c>
      <c r="C25" s="75">
        <v>62.77</v>
      </c>
      <c r="D25" s="75">
        <v>46.75</v>
      </c>
      <c r="E25" s="75">
        <v>51.119999</v>
      </c>
      <c r="F25" s="75">
        <v>44.621628000000001</v>
      </c>
      <c r="G25" s="75">
        <v>45694300</v>
      </c>
      <c r="H25" s="309">
        <f t="shared" si="0"/>
        <v>-0.17733180865649867</v>
      </c>
    </row>
    <row r="26" spans="1:8">
      <c r="A26" s="248">
        <v>43466</v>
      </c>
      <c r="B26" s="75">
        <v>50.080002</v>
      </c>
      <c r="C26" s="75">
        <v>57.669998</v>
      </c>
      <c r="D26" s="75">
        <v>48.310001</v>
      </c>
      <c r="E26" s="75">
        <v>56.34</v>
      </c>
      <c r="F26" s="75">
        <v>49.178058999999998</v>
      </c>
      <c r="G26" s="75">
        <v>46880500</v>
      </c>
      <c r="H26" s="309">
        <f t="shared" si="0"/>
        <v>0.10211261229644064</v>
      </c>
    </row>
    <row r="27" spans="1:8">
      <c r="A27" s="248">
        <v>43497</v>
      </c>
      <c r="B27" s="75">
        <v>56.41</v>
      </c>
      <c r="C27" s="75">
        <v>58.130001</v>
      </c>
      <c r="D27" s="75">
        <v>51.119999</v>
      </c>
      <c r="E27" s="75">
        <v>51.200001</v>
      </c>
      <c r="F27" s="75">
        <v>44.691451999999998</v>
      </c>
      <c r="G27" s="75">
        <v>37967100</v>
      </c>
      <c r="H27" s="309">
        <f t="shared" si="0"/>
        <v>-9.1231884528016893E-2</v>
      </c>
    </row>
    <row r="28" spans="1:8">
      <c r="A28" s="248">
        <v>43525</v>
      </c>
      <c r="B28" s="75">
        <v>51.57</v>
      </c>
      <c r="C28" s="75">
        <v>53.43</v>
      </c>
      <c r="D28" s="75">
        <v>48.029998999999997</v>
      </c>
      <c r="E28" s="75">
        <v>49.27</v>
      </c>
      <c r="F28" s="75">
        <v>43.267738000000001</v>
      </c>
      <c r="G28" s="75">
        <v>45802700</v>
      </c>
      <c r="H28" s="309">
        <f t="shared" si="0"/>
        <v>-3.1856516991213391E-2</v>
      </c>
    </row>
    <row r="29" spans="1:8">
      <c r="A29" s="248">
        <v>43556</v>
      </c>
      <c r="B29" s="75">
        <v>49.73</v>
      </c>
      <c r="C29" s="75">
        <v>51.220001000000003</v>
      </c>
      <c r="D29" s="75">
        <v>47.139999000000003</v>
      </c>
      <c r="E29" s="75">
        <v>47.73</v>
      </c>
      <c r="F29" s="75">
        <v>41.915337000000001</v>
      </c>
      <c r="G29" s="75">
        <v>47645700</v>
      </c>
      <c r="H29" s="309">
        <f t="shared" si="0"/>
        <v>-3.1256568115485939E-2</v>
      </c>
    </row>
    <row r="30" spans="1:8">
      <c r="A30" s="248">
        <v>43586</v>
      </c>
      <c r="B30" s="75">
        <v>47.869999</v>
      </c>
      <c r="C30" s="75">
        <v>48.849997999999999</v>
      </c>
      <c r="D30" s="75">
        <v>37.729999999999997</v>
      </c>
      <c r="E30" s="75">
        <v>37.979999999999997</v>
      </c>
      <c r="F30" s="75">
        <v>33.35313</v>
      </c>
      <c r="G30" s="75">
        <v>51707900</v>
      </c>
      <c r="H30" s="309">
        <f t="shared" si="0"/>
        <v>-0.20427384372455359</v>
      </c>
    </row>
    <row r="31" spans="1:8">
      <c r="A31" s="248">
        <v>43617</v>
      </c>
      <c r="B31" s="75">
        <v>38.020000000000003</v>
      </c>
      <c r="C31" s="75">
        <v>46.419998</v>
      </c>
      <c r="D31" s="75">
        <v>38.009998000000003</v>
      </c>
      <c r="E31" s="75">
        <v>46.279998999999997</v>
      </c>
      <c r="F31" s="75">
        <v>40.944332000000003</v>
      </c>
      <c r="G31" s="75">
        <v>44030600</v>
      </c>
      <c r="H31" s="309">
        <f t="shared" si="0"/>
        <v>0.22760088783271626</v>
      </c>
    </row>
    <row r="32" spans="1:8">
      <c r="A32" s="248">
        <v>43647</v>
      </c>
      <c r="B32" s="75">
        <v>47.060001</v>
      </c>
      <c r="C32" s="75">
        <v>51.310001</v>
      </c>
      <c r="D32" s="75">
        <v>45</v>
      </c>
      <c r="E32" s="75">
        <v>49.77</v>
      </c>
      <c r="F32" s="75">
        <v>44.031959999999998</v>
      </c>
      <c r="G32" s="75">
        <v>35526500</v>
      </c>
      <c r="H32" s="309">
        <f t="shared" si="0"/>
        <v>7.541038891536922E-2</v>
      </c>
    </row>
    <row r="33" spans="1:8">
      <c r="A33" s="248">
        <v>43678</v>
      </c>
      <c r="B33" s="75">
        <v>50.98</v>
      </c>
      <c r="C33" s="75">
        <v>53.889999000000003</v>
      </c>
      <c r="D33" s="75">
        <v>42.43</v>
      </c>
      <c r="E33" s="75">
        <v>44.360000999999997</v>
      </c>
      <c r="F33" s="75">
        <v>39.245685999999999</v>
      </c>
      <c r="G33" s="75">
        <v>49576700</v>
      </c>
      <c r="H33" s="309">
        <f t="shared" si="0"/>
        <v>-0.10869999881903958</v>
      </c>
    </row>
    <row r="34" spans="1:8">
      <c r="A34" s="248">
        <v>43709</v>
      </c>
      <c r="B34" s="75">
        <v>43.540000999999997</v>
      </c>
      <c r="C34" s="75">
        <v>54.360000999999997</v>
      </c>
      <c r="D34" s="75">
        <v>43.439999</v>
      </c>
      <c r="E34" s="75">
        <v>53.639999000000003</v>
      </c>
      <c r="F34" s="75">
        <v>47.800190000000001</v>
      </c>
      <c r="G34" s="75">
        <v>41414600</v>
      </c>
      <c r="H34" s="309">
        <f t="shared" si="0"/>
        <v>0.21797310410117432</v>
      </c>
    </row>
    <row r="35" spans="1:8">
      <c r="A35" s="248">
        <v>43739</v>
      </c>
      <c r="B35" s="75">
        <v>53.98</v>
      </c>
      <c r="C35" s="75">
        <v>58.880001</v>
      </c>
      <c r="D35" s="75">
        <v>51.09</v>
      </c>
      <c r="E35" s="75">
        <v>54.939999</v>
      </c>
      <c r="F35" s="75">
        <v>48.958660000000002</v>
      </c>
      <c r="G35" s="75">
        <v>32760600</v>
      </c>
      <c r="H35" s="309">
        <f t="shared" si="0"/>
        <v>2.4235677724293581E-2</v>
      </c>
    </row>
    <row r="36" spans="1:8">
      <c r="A36" s="248">
        <v>43770</v>
      </c>
      <c r="B36" s="75">
        <v>55.150002000000001</v>
      </c>
      <c r="C36" s="75">
        <v>56.209999000000003</v>
      </c>
      <c r="D36" s="75">
        <v>51.389999000000003</v>
      </c>
      <c r="E36" s="75">
        <v>51.549999</v>
      </c>
      <c r="F36" s="75">
        <v>45.937736999999998</v>
      </c>
      <c r="G36" s="75">
        <v>33884300</v>
      </c>
      <c r="H36" s="309">
        <f t="shared" si="0"/>
        <v>-6.1703547441862239E-2</v>
      </c>
    </row>
    <row r="37" spans="1:8">
      <c r="A37" s="248">
        <v>43800</v>
      </c>
      <c r="B37" s="75">
        <v>51.790000999999997</v>
      </c>
      <c r="C37" s="75">
        <v>52.82</v>
      </c>
      <c r="D37" s="75">
        <v>49.139999000000003</v>
      </c>
      <c r="E37" s="75">
        <v>50.709999000000003</v>
      </c>
      <c r="F37" s="75">
        <v>45.487602000000003</v>
      </c>
      <c r="G37" s="75">
        <v>31482000</v>
      </c>
      <c r="H37" s="309">
        <f t="shared" si="0"/>
        <v>-9.7988065890141085E-3</v>
      </c>
    </row>
    <row r="38" spans="1:8">
      <c r="A38" s="248">
        <v>43831</v>
      </c>
      <c r="B38" s="75">
        <v>51.09</v>
      </c>
      <c r="C38" s="75">
        <v>51.75</v>
      </c>
      <c r="D38" s="75">
        <v>43.93</v>
      </c>
      <c r="E38" s="75">
        <v>44.919998</v>
      </c>
      <c r="F38" s="75">
        <v>40.293888000000003</v>
      </c>
      <c r="G38" s="75">
        <v>51476800</v>
      </c>
      <c r="H38" s="309">
        <f t="shared" si="0"/>
        <v>-0.11417867224568135</v>
      </c>
    </row>
    <row r="39" spans="1:8">
      <c r="A39" s="248">
        <v>43862</v>
      </c>
      <c r="B39" s="75">
        <v>45</v>
      </c>
      <c r="C39" s="75">
        <v>45.490001999999997</v>
      </c>
      <c r="D39" s="75">
        <v>31.219999000000001</v>
      </c>
      <c r="E39" s="75">
        <v>33.68</v>
      </c>
      <c r="F39" s="75">
        <v>30.211451</v>
      </c>
      <c r="G39" s="75">
        <v>45539100</v>
      </c>
      <c r="H39" s="309">
        <f t="shared" si="0"/>
        <v>-0.25022249031912736</v>
      </c>
    </row>
    <row r="40" spans="1:8">
      <c r="A40" s="248">
        <v>43891</v>
      </c>
      <c r="B40" s="75">
        <v>34.360000999999997</v>
      </c>
      <c r="C40" s="75">
        <v>35.07</v>
      </c>
      <c r="D40" s="75">
        <v>18.48</v>
      </c>
      <c r="E40" s="75">
        <v>24.51</v>
      </c>
      <c r="F40" s="75">
        <v>22.167915000000001</v>
      </c>
      <c r="G40" s="75">
        <v>95092900</v>
      </c>
      <c r="H40" s="309">
        <f t="shared" si="0"/>
        <v>-0.26624130035991977</v>
      </c>
    </row>
    <row r="41" spans="1:8">
      <c r="A41" s="248">
        <v>43922</v>
      </c>
      <c r="B41" s="75">
        <v>23.450001</v>
      </c>
      <c r="C41" s="75">
        <v>34.159999999999997</v>
      </c>
      <c r="D41" s="75">
        <v>21.469999000000001</v>
      </c>
      <c r="E41" s="75">
        <v>33.040000999999997</v>
      </c>
      <c r="F41" s="75">
        <v>29.882819999999999</v>
      </c>
      <c r="G41" s="75">
        <v>51550900</v>
      </c>
      <c r="H41" s="309">
        <f t="shared" si="0"/>
        <v>0.34802122797746193</v>
      </c>
    </row>
    <row r="42" spans="1:8">
      <c r="A42" s="248">
        <v>43952</v>
      </c>
      <c r="B42" s="75">
        <v>32</v>
      </c>
      <c r="C42" s="75">
        <v>34.240001999999997</v>
      </c>
      <c r="D42" s="75">
        <v>25.68</v>
      </c>
      <c r="E42" s="75">
        <v>31.450001</v>
      </c>
      <c r="F42" s="75">
        <v>28.444754</v>
      </c>
      <c r="G42" s="75">
        <v>45666100</v>
      </c>
      <c r="H42" s="309">
        <f t="shared" si="0"/>
        <v>-4.812350373893759E-2</v>
      </c>
    </row>
    <row r="43" spans="1:8">
      <c r="A43" s="248">
        <v>43983</v>
      </c>
      <c r="B43" s="75">
        <v>31.709999</v>
      </c>
      <c r="C43" s="75">
        <v>38.610000999999997</v>
      </c>
      <c r="D43" s="75">
        <v>26.959999</v>
      </c>
      <c r="E43" s="75">
        <v>29.200001</v>
      </c>
      <c r="F43" s="75">
        <v>26.711431999999999</v>
      </c>
      <c r="G43" s="75">
        <v>47647200</v>
      </c>
      <c r="H43" s="309">
        <f t="shared" si="0"/>
        <v>-6.0936438402666493E-2</v>
      </c>
    </row>
    <row r="44" spans="1:8">
      <c r="A44" s="248">
        <v>44013</v>
      </c>
      <c r="B44" s="75">
        <v>29.41</v>
      </c>
      <c r="C44" s="75">
        <v>29.940000999999999</v>
      </c>
      <c r="D44" s="75">
        <v>25.66</v>
      </c>
      <c r="E44" s="75">
        <v>27.5</v>
      </c>
      <c r="F44" s="75">
        <v>25.156313000000001</v>
      </c>
      <c r="G44" s="75">
        <v>43885700</v>
      </c>
      <c r="H44" s="309">
        <f t="shared" si="0"/>
        <v>-5.8219229878802348E-2</v>
      </c>
    </row>
    <row r="45" spans="1:8">
      <c r="A45" s="248">
        <v>44044</v>
      </c>
      <c r="B45" s="75">
        <v>27.6</v>
      </c>
      <c r="C45" s="75">
        <v>27.93</v>
      </c>
      <c r="D45" s="75">
        <v>23.809999000000001</v>
      </c>
      <c r="E45" s="75">
        <v>23.870000999999998</v>
      </c>
      <c r="F45" s="75">
        <v>21.835681999999998</v>
      </c>
      <c r="G45" s="75">
        <v>69596200</v>
      </c>
      <c r="H45" s="309">
        <f t="shared" si="0"/>
        <v>-0.13199990793563443</v>
      </c>
    </row>
    <row r="46" spans="1:8">
      <c r="A46" s="248">
        <v>44075</v>
      </c>
      <c r="B46" s="75">
        <v>23.92</v>
      </c>
      <c r="C46" s="75">
        <v>24.549999</v>
      </c>
      <c r="D46" s="75">
        <v>19.280000999999999</v>
      </c>
      <c r="E46" s="75">
        <v>19.709999</v>
      </c>
      <c r="F46" s="75">
        <v>18.280930999999999</v>
      </c>
      <c r="G46" s="75">
        <v>60532900</v>
      </c>
      <c r="H46" s="309">
        <f t="shared" si="0"/>
        <v>-0.162795510577595</v>
      </c>
    </row>
    <row r="47" spans="1:8">
      <c r="A47" s="248">
        <v>44105</v>
      </c>
      <c r="B47" s="75">
        <v>19.389999</v>
      </c>
      <c r="C47" s="75">
        <v>21.85</v>
      </c>
      <c r="D47" s="75">
        <v>16.809999000000001</v>
      </c>
      <c r="E47" s="75">
        <v>18.510000000000002</v>
      </c>
      <c r="F47" s="75">
        <v>17.167942</v>
      </c>
      <c r="G47" s="75">
        <v>54042900</v>
      </c>
      <c r="H47" s="309">
        <f t="shared" si="0"/>
        <v>-6.0882511946464768E-2</v>
      </c>
    </row>
    <row r="48" spans="1:8">
      <c r="A48" s="248">
        <v>44136</v>
      </c>
      <c r="B48" s="75">
        <v>18.879999000000002</v>
      </c>
      <c r="C48" s="75">
        <v>26.389999</v>
      </c>
      <c r="D48" s="75">
        <v>17.420000000000002</v>
      </c>
      <c r="E48" s="75">
        <v>23.389999</v>
      </c>
      <c r="F48" s="75">
        <v>21.694115</v>
      </c>
      <c r="G48" s="75">
        <v>66363200</v>
      </c>
      <c r="H48" s="309">
        <f t="shared" si="0"/>
        <v>0.26364097688587251</v>
      </c>
    </row>
    <row r="49" spans="1:8">
      <c r="A49" s="248">
        <v>44166</v>
      </c>
      <c r="B49" s="75">
        <v>24.26</v>
      </c>
      <c r="C49" s="75">
        <v>28.77</v>
      </c>
      <c r="D49" s="75">
        <v>23.6</v>
      </c>
      <c r="E49" s="75">
        <v>25.85</v>
      </c>
      <c r="F49" s="75">
        <v>24.348213000000001</v>
      </c>
      <c r="G49" s="75">
        <v>73833000</v>
      </c>
      <c r="H49" s="309">
        <f t="shared" si="0"/>
        <v>0.12234184247663493</v>
      </c>
    </row>
    <row r="50" spans="1:8">
      <c r="A50" s="248">
        <v>44197</v>
      </c>
      <c r="B50" s="75">
        <v>26.049999</v>
      </c>
      <c r="C50" s="75">
        <v>31.879999000000002</v>
      </c>
      <c r="D50" s="75">
        <v>24.6</v>
      </c>
      <c r="E50" s="75">
        <v>28.459999</v>
      </c>
      <c r="F50" s="75">
        <v>26.806584999999998</v>
      </c>
      <c r="G50" s="75">
        <v>50332300</v>
      </c>
      <c r="H50" s="309">
        <f t="shared" si="0"/>
        <v>0.10096724552228942</v>
      </c>
    </row>
    <row r="51" spans="1:8">
      <c r="A51" s="248">
        <v>44228</v>
      </c>
      <c r="B51" s="75">
        <v>28.84</v>
      </c>
      <c r="C51" s="75">
        <v>39.439999</v>
      </c>
      <c r="D51" s="75">
        <v>27.389999</v>
      </c>
      <c r="E51" s="75">
        <v>37.880001</v>
      </c>
      <c r="F51" s="75">
        <v>35.679321000000002</v>
      </c>
      <c r="G51" s="75">
        <v>43380300</v>
      </c>
      <c r="H51" s="309">
        <f t="shared" si="0"/>
        <v>0.33099091137494785</v>
      </c>
    </row>
    <row r="52" spans="1:8">
      <c r="A52" s="248">
        <v>44256</v>
      </c>
      <c r="B52" s="75">
        <v>38.720001000000003</v>
      </c>
      <c r="C52" s="75">
        <v>42.389999000000003</v>
      </c>
      <c r="D52" s="75">
        <v>34</v>
      </c>
      <c r="E52" s="75">
        <v>35.779998999999997</v>
      </c>
      <c r="F52" s="75">
        <v>34.011242000000003</v>
      </c>
      <c r="G52" s="75">
        <v>50709200</v>
      </c>
      <c r="H52" s="309">
        <f t="shared" si="0"/>
        <v>-4.6751982752138099E-2</v>
      </c>
    </row>
    <row r="53" spans="1:8">
      <c r="A53" s="248">
        <v>44287</v>
      </c>
      <c r="B53" s="75">
        <v>35.979999999999997</v>
      </c>
      <c r="C53" s="75">
        <v>38.240001999999997</v>
      </c>
      <c r="D53" s="75">
        <v>33.060001</v>
      </c>
      <c r="E53" s="75">
        <v>35</v>
      </c>
      <c r="F53" s="75">
        <v>33.269798000000002</v>
      </c>
      <c r="G53" s="75">
        <v>36061600</v>
      </c>
      <c r="H53" s="309">
        <f t="shared" si="0"/>
        <v>-2.1799968375162626E-2</v>
      </c>
    </row>
    <row r="54" spans="1:8">
      <c r="A54" s="248">
        <v>44317</v>
      </c>
      <c r="B54" s="75">
        <v>35.549999</v>
      </c>
      <c r="C54" s="75">
        <v>37.5</v>
      </c>
      <c r="D54" s="75">
        <v>31.709999</v>
      </c>
      <c r="E54" s="75">
        <v>32.470001000000003</v>
      </c>
      <c r="F54" s="75">
        <v>30.864868000000001</v>
      </c>
      <c r="G54" s="75">
        <v>64613500</v>
      </c>
      <c r="H54" s="309">
        <f t="shared" si="0"/>
        <v>-7.2285680844831113E-2</v>
      </c>
    </row>
    <row r="55" spans="1:8">
      <c r="A55" s="248">
        <v>44348</v>
      </c>
      <c r="B55" s="75">
        <v>33.240001999999997</v>
      </c>
      <c r="C55" s="75">
        <v>37.049999</v>
      </c>
      <c r="D55" s="75">
        <v>32.470001000000003</v>
      </c>
      <c r="E55" s="75">
        <v>32.900002000000001</v>
      </c>
      <c r="F55" s="75">
        <v>31.273610999999999</v>
      </c>
      <c r="G55" s="75">
        <v>103927100</v>
      </c>
      <c r="H55" s="309">
        <f t="shared" si="0"/>
        <v>1.3242985519976935E-2</v>
      </c>
    </row>
    <row r="56" spans="1:8">
      <c r="A56" s="248">
        <v>44378</v>
      </c>
      <c r="B56" s="75">
        <v>33.669998</v>
      </c>
      <c r="C56" s="75">
        <v>33.860000999999997</v>
      </c>
      <c r="D56" s="75">
        <v>27.17</v>
      </c>
      <c r="E56" s="75">
        <v>29.4</v>
      </c>
      <c r="F56" s="75">
        <v>27.946629000000001</v>
      </c>
      <c r="G56" s="75">
        <v>41846900</v>
      </c>
      <c r="H56" s="309">
        <f t="shared" si="0"/>
        <v>-0.10638304607677052</v>
      </c>
    </row>
    <row r="57" spans="1:8">
      <c r="A57" s="248">
        <v>44409</v>
      </c>
      <c r="B57" s="75">
        <v>29.57</v>
      </c>
      <c r="C57" s="75">
        <v>33.110000999999997</v>
      </c>
      <c r="D57" s="75">
        <v>27.76</v>
      </c>
      <c r="E57" s="75">
        <v>32.330002</v>
      </c>
      <c r="F57" s="75">
        <v>30.731791000000001</v>
      </c>
      <c r="G57" s="75">
        <v>46601500</v>
      </c>
      <c r="H57" s="309">
        <f t="shared" si="0"/>
        <v>9.966003413148683E-2</v>
      </c>
    </row>
    <row r="58" spans="1:8">
      <c r="A58" s="248">
        <v>44440</v>
      </c>
      <c r="B58" s="75">
        <v>32.389999000000003</v>
      </c>
      <c r="C58" s="75">
        <v>33.970001000000003</v>
      </c>
      <c r="D58" s="75">
        <v>29.299999</v>
      </c>
      <c r="E58" s="75">
        <v>33.130001</v>
      </c>
      <c r="F58" s="75">
        <v>31.492236999999999</v>
      </c>
      <c r="G58" s="75">
        <v>31505400</v>
      </c>
      <c r="H58" s="309">
        <f t="shared" si="0"/>
        <v>2.4744604048621666E-2</v>
      </c>
    </row>
    <row r="59" spans="1:8">
      <c r="A59" s="248">
        <v>44470</v>
      </c>
      <c r="B59" s="75">
        <v>33.279998999999997</v>
      </c>
      <c r="C59" s="75">
        <v>37.919998</v>
      </c>
      <c r="D59" s="75">
        <v>33.040000999999997</v>
      </c>
      <c r="E59" s="75">
        <v>33.799999</v>
      </c>
      <c r="F59" s="75">
        <v>32.12912</v>
      </c>
      <c r="G59" s="75">
        <v>35091200</v>
      </c>
      <c r="H59" s="309">
        <f t="shared" si="0"/>
        <v>2.0223491903734958E-2</v>
      </c>
    </row>
    <row r="60" spans="1:8">
      <c r="A60" s="248">
        <v>44501</v>
      </c>
      <c r="B60" s="75">
        <v>34.209999000000003</v>
      </c>
      <c r="C60" s="75">
        <v>35.240001999999997</v>
      </c>
      <c r="D60" s="75">
        <v>30.65</v>
      </c>
      <c r="E60" s="75">
        <v>32.32</v>
      </c>
      <c r="F60" s="75">
        <v>30.722282</v>
      </c>
      <c r="G60" s="75">
        <v>38461200</v>
      </c>
      <c r="H60" s="309">
        <f t="shared" si="0"/>
        <v>-4.3787006927049399E-2</v>
      </c>
    </row>
    <row r="61" spans="1:8">
      <c r="A61" s="248">
        <v>44531</v>
      </c>
      <c r="B61" s="75">
        <v>33.209999000000003</v>
      </c>
      <c r="C61" s="75">
        <v>35.060001</v>
      </c>
      <c r="D61" s="75">
        <v>30.32</v>
      </c>
      <c r="E61" s="75">
        <v>32.779998999999997</v>
      </c>
      <c r="F61" s="75">
        <v>31.159541999999998</v>
      </c>
      <c r="G61" s="75">
        <v>32847600</v>
      </c>
      <c r="H61" s="309">
        <f t="shared" si="0"/>
        <v>1.4232666700995766E-2</v>
      </c>
    </row>
    <row r="62" spans="1:8">
      <c r="A62" s="248">
        <v>44562</v>
      </c>
      <c r="B62" s="75">
        <v>33.25</v>
      </c>
      <c r="C62" s="75">
        <v>38.720001000000003</v>
      </c>
      <c r="D62" s="75">
        <v>32.279998999999997</v>
      </c>
      <c r="E62" s="75">
        <v>35.159999999999997</v>
      </c>
      <c r="F62" s="75">
        <v>33.421889999999998</v>
      </c>
      <c r="G62" s="75">
        <v>41365300</v>
      </c>
      <c r="H62" s="309">
        <f t="shared" si="0"/>
        <v>7.2605303377052177E-2</v>
      </c>
    </row>
    <row r="63" spans="1:8">
      <c r="A63" s="248">
        <v>44593</v>
      </c>
      <c r="B63" s="75">
        <v>34.82</v>
      </c>
      <c r="C63" s="75">
        <v>39.389999000000003</v>
      </c>
      <c r="D63" s="75">
        <v>29.139999</v>
      </c>
      <c r="E63" s="75">
        <v>30.450001</v>
      </c>
      <c r="F63" s="75">
        <v>28.944723</v>
      </c>
      <c r="G63" s="75">
        <v>48438100</v>
      </c>
      <c r="H63" s="309">
        <f t="shared" si="0"/>
        <v>-0.1339591208037606</v>
      </c>
    </row>
    <row r="64" spans="1:8">
      <c r="A64" s="248">
        <v>44621</v>
      </c>
      <c r="B64" s="75">
        <v>30.73</v>
      </c>
      <c r="C64" s="75">
        <v>40.709999000000003</v>
      </c>
      <c r="D64" s="75">
        <v>29.190000999999999</v>
      </c>
      <c r="E64" s="75">
        <v>39.849997999999999</v>
      </c>
      <c r="F64" s="75">
        <v>37.880038999999996</v>
      </c>
      <c r="G64" s="75">
        <v>71444700</v>
      </c>
      <c r="H64" s="309">
        <f t="shared" si="0"/>
        <v>0.30870276423097898</v>
      </c>
    </row>
    <row r="65" spans="1:8">
      <c r="A65" s="248">
        <v>44652</v>
      </c>
      <c r="B65" s="75">
        <v>39.950001</v>
      </c>
      <c r="C65" s="75">
        <v>41.450001</v>
      </c>
      <c r="D65" s="75">
        <v>34.900002000000001</v>
      </c>
      <c r="E65" s="75">
        <v>38.020000000000003</v>
      </c>
      <c r="F65" s="75">
        <v>36.140506999999999</v>
      </c>
      <c r="G65" s="75">
        <v>33877000</v>
      </c>
      <c r="H65" s="309">
        <f t="shared" si="0"/>
        <v>-4.5922128010480567E-2</v>
      </c>
    </row>
    <row r="66" spans="1:8">
      <c r="A66" s="248">
        <v>44682</v>
      </c>
      <c r="B66" s="75">
        <v>37.790000999999997</v>
      </c>
      <c r="C66" s="75">
        <v>50.93</v>
      </c>
      <c r="D66" s="75">
        <v>37.790000999999997</v>
      </c>
      <c r="E66" s="75">
        <v>49.099997999999999</v>
      </c>
      <c r="F66" s="75">
        <v>46.672770999999997</v>
      </c>
      <c r="G66" s="75">
        <v>49739300</v>
      </c>
      <c r="H66" s="309">
        <f t="shared" si="0"/>
        <v>0.29142546340038877</v>
      </c>
    </row>
    <row r="67" spans="1:8">
      <c r="A67" s="248">
        <v>44713</v>
      </c>
      <c r="B67" s="75">
        <v>49.48</v>
      </c>
      <c r="C67" s="75">
        <v>58.5</v>
      </c>
      <c r="D67" s="75">
        <v>42.200001</v>
      </c>
      <c r="E67" s="75">
        <v>45.16</v>
      </c>
      <c r="F67" s="75">
        <v>43.301155000000001</v>
      </c>
      <c r="G67" s="75">
        <v>61547400</v>
      </c>
      <c r="H67" s="309">
        <f t="shared" si="0"/>
        <v>-7.2239464847715928E-2</v>
      </c>
    </row>
    <row r="68" spans="1:8">
      <c r="A68" s="248">
        <v>44743</v>
      </c>
      <c r="B68" s="75">
        <v>45.639999000000003</v>
      </c>
      <c r="C68" s="75">
        <v>48.799999</v>
      </c>
      <c r="D68" s="75">
        <v>41.23</v>
      </c>
      <c r="E68" s="75">
        <v>47.82</v>
      </c>
      <c r="F68" s="75">
        <v>45.851664999999997</v>
      </c>
      <c r="G68" s="75">
        <v>37210600</v>
      </c>
      <c r="H68" s="309">
        <f t="shared" ref="H68:H73" si="1">+F68/F67-1</f>
        <v>5.8901662091923379E-2</v>
      </c>
    </row>
    <row r="69" spans="1:8">
      <c r="A69" s="248">
        <v>44774</v>
      </c>
      <c r="B69" s="75">
        <v>46.77</v>
      </c>
      <c r="C69" s="75">
        <v>56.299999</v>
      </c>
      <c r="D69" s="75">
        <v>44.34</v>
      </c>
      <c r="E69" s="75">
        <v>52.630001</v>
      </c>
      <c r="F69" s="75">
        <v>50.463676</v>
      </c>
      <c r="G69" s="75">
        <v>35503100</v>
      </c>
      <c r="H69" s="309">
        <f t="shared" si="1"/>
        <v>0.10058546401750079</v>
      </c>
    </row>
    <row r="70" spans="1:8">
      <c r="A70" s="248">
        <v>44805</v>
      </c>
      <c r="B70" s="75">
        <v>52.009998000000003</v>
      </c>
      <c r="C70" s="75">
        <v>55.09</v>
      </c>
      <c r="D70" s="75">
        <v>47.419998</v>
      </c>
      <c r="E70" s="75">
        <v>53.84</v>
      </c>
      <c r="F70" s="75">
        <v>52.033993000000002</v>
      </c>
      <c r="G70" s="75">
        <v>41216200</v>
      </c>
      <c r="H70" s="309">
        <f t="shared" si="1"/>
        <v>3.111776874914951E-2</v>
      </c>
    </row>
    <row r="71" spans="1:8">
      <c r="A71" s="248">
        <v>44835</v>
      </c>
      <c r="B71" s="75">
        <v>55.84</v>
      </c>
      <c r="C71" s="75">
        <v>62.77</v>
      </c>
      <c r="D71" s="75">
        <v>53.110000999999997</v>
      </c>
      <c r="E71" s="75">
        <v>61.169998</v>
      </c>
      <c r="F71" s="75">
        <v>59.118113999999998</v>
      </c>
      <c r="G71" s="75">
        <v>38824400</v>
      </c>
      <c r="H71" s="309">
        <f t="shared" si="1"/>
        <v>0.13614409718662168</v>
      </c>
    </row>
    <row r="72" spans="1:8">
      <c r="A72" s="248">
        <v>44866</v>
      </c>
      <c r="B72" s="75">
        <v>62.09</v>
      </c>
      <c r="C72" s="75">
        <v>66.190002000000007</v>
      </c>
      <c r="D72" s="75">
        <v>59.77</v>
      </c>
      <c r="E72" s="75">
        <v>62.34</v>
      </c>
      <c r="F72" s="75">
        <v>60.248866999999997</v>
      </c>
      <c r="G72" s="75">
        <v>52028100</v>
      </c>
      <c r="H72" s="309">
        <f t="shared" si="1"/>
        <v>1.9127014099265649E-2</v>
      </c>
    </row>
    <row r="73" spans="1:8">
      <c r="A73" s="248">
        <v>44896</v>
      </c>
      <c r="B73" s="75">
        <v>63.040000999999997</v>
      </c>
      <c r="C73" s="75">
        <v>63.580002</v>
      </c>
      <c r="D73" s="75">
        <v>48.439999</v>
      </c>
      <c r="E73" s="75">
        <v>51.889999000000003</v>
      </c>
      <c r="F73" s="75">
        <v>50.459060999999998</v>
      </c>
      <c r="G73" s="75">
        <v>51462100</v>
      </c>
      <c r="H73" s="309">
        <f t="shared" si="1"/>
        <v>-0.16248946224997063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2618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markets/companies/dino.n/financials/balance-sheet-annual" display="https://www.reuters.com/markets/companies/DINO.N/financials/balance-sheet-annual" xr:uid="{4E45A73C-8E5F-482B-AE0F-FF3B1A585BEE}"/>
    <hyperlink ref="A75" r:id="rId2" display="https://finance.yahoo.com/quote/DINO/history?p=DINO" xr:uid="{70D66611-44FC-474F-80AE-78CA8798ED1C}"/>
  </hyperlinks>
  <pageMargins left="0.7" right="0.7" top="0.75" bottom="0.75" header="0.3" footer="0.3"/>
  <pageSetup orientation="portrait"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23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3.85546875" style="138" bestFit="1" customWidth="1"/>
    <col min="2" max="6" width="10.85546875" style="138" bestFit="1" customWidth="1"/>
    <col min="7" max="7" width="12.7109375" style="138" bestFit="1" customWidth="1"/>
    <col min="8" max="8" width="10.85546875" style="140" bestFit="1" customWidth="1"/>
    <col min="9" max="9" width="15.28515625" style="106" bestFit="1" customWidth="1"/>
    <col min="10" max="10" width="24.140625" style="138" bestFit="1" customWidth="1"/>
    <col min="11" max="12" width="24.140625" style="138" customWidth="1"/>
    <col min="13" max="13" width="12.140625" style="138" bestFit="1" customWidth="1"/>
    <col min="14" max="15" width="12.4257812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2610</v>
      </c>
      <c r="K1" s="73"/>
      <c r="L1" s="73"/>
      <c r="M1" s="73"/>
    </row>
    <row r="2" spans="1:17">
      <c r="A2" s="248">
        <v>42736</v>
      </c>
      <c r="B2" s="75">
        <v>28.290001</v>
      </c>
      <c r="C2" s="75">
        <v>28.92</v>
      </c>
      <c r="D2" s="75">
        <v>22.639999</v>
      </c>
      <c r="E2" s="75">
        <v>23.190000999999999</v>
      </c>
      <c r="F2" s="75">
        <v>19.906174</v>
      </c>
      <c r="G2" s="75">
        <v>51578400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23.51</v>
      </c>
      <c r="C3" s="75">
        <v>25.15</v>
      </c>
      <c r="D3" s="75">
        <v>22.530000999999999</v>
      </c>
      <c r="E3" s="75">
        <v>24.49</v>
      </c>
      <c r="F3" s="75">
        <v>21.022082999999999</v>
      </c>
      <c r="G3" s="75">
        <v>44206800</v>
      </c>
      <c r="H3" s="309">
        <f>+F3/F2-1</f>
        <v>5.6058436945241041E-2</v>
      </c>
      <c r="J3" s="142" t="s">
        <v>2631</v>
      </c>
      <c r="K3" s="312">
        <f>BALANCE_PBF!AA2</f>
        <v>8619.9</v>
      </c>
      <c r="L3" s="312">
        <f>BALANCE_PBF!AA3</f>
        <v>9715.2000000000007</v>
      </c>
      <c r="M3" s="312">
        <f>BALANCE_PBF!AA4</f>
        <v>8857</v>
      </c>
      <c r="N3" s="312">
        <f>BALANCE_PBF!AA5</f>
        <v>6092.8</v>
      </c>
      <c r="O3" s="312">
        <f>BALANCE_PBF!AA6</f>
        <v>5328.95</v>
      </c>
    </row>
    <row r="4" spans="1:17">
      <c r="A4" s="248">
        <v>42795</v>
      </c>
      <c r="B4" s="75">
        <v>24.82</v>
      </c>
      <c r="C4" s="75">
        <v>25.139999</v>
      </c>
      <c r="D4" s="75">
        <v>20.440000999999999</v>
      </c>
      <c r="E4" s="75">
        <v>22.17</v>
      </c>
      <c r="F4" s="75">
        <v>19.270294</v>
      </c>
      <c r="G4" s="75">
        <v>48157700</v>
      </c>
      <c r="H4" s="309">
        <f t="shared" ref="H4:H67" si="0">+F4/F3-1</f>
        <v>-8.3330895420781981E-2</v>
      </c>
      <c r="J4" s="142" t="s">
        <v>2194</v>
      </c>
      <c r="K4" s="312">
        <f>BALANCE_PBF!AH2</f>
        <v>4929.2</v>
      </c>
      <c r="L4" s="312">
        <f>BALANCE_PBF!AH3</f>
        <v>1926.2</v>
      </c>
      <c r="M4" s="312">
        <f>BALANCE_PBF!AH4</f>
        <v>1643</v>
      </c>
      <c r="N4" s="312">
        <f>BALANCE_PBF!AH5</f>
        <v>3040</v>
      </c>
      <c r="O4" s="312">
        <f>BALANCE_PBF!AH6</f>
        <v>2676</v>
      </c>
      <c r="P4" s="142"/>
      <c r="Q4" s="142" t="s">
        <v>1836</v>
      </c>
    </row>
    <row r="5" spans="1:17">
      <c r="A5" s="248">
        <v>42826</v>
      </c>
      <c r="B5" s="75">
        <v>22.120000999999998</v>
      </c>
      <c r="C5" s="75">
        <v>23.52</v>
      </c>
      <c r="D5" s="75">
        <v>20.219999000000001</v>
      </c>
      <c r="E5" s="75">
        <v>22.32</v>
      </c>
      <c r="F5" s="75">
        <v>19.400673000000001</v>
      </c>
      <c r="G5" s="75">
        <v>64882300</v>
      </c>
      <c r="H5" s="309">
        <f t="shared" si="0"/>
        <v>6.7658023276655488E-3</v>
      </c>
      <c r="J5" s="310" t="s">
        <v>2236</v>
      </c>
      <c r="K5" s="311">
        <f t="shared" ref="K5:O5" si="1">IFERROR(IF(K3/K4=0,"",K3/K4),"")</f>
        <v>1.7487421894019313</v>
      </c>
      <c r="L5" s="311">
        <f t="shared" si="1"/>
        <v>5.0437130100716443</v>
      </c>
      <c r="M5" s="311">
        <f t="shared" si="1"/>
        <v>5.3907486305538646</v>
      </c>
      <c r="N5" s="311">
        <f t="shared" si="1"/>
        <v>2.0042105263157897</v>
      </c>
      <c r="O5" s="311">
        <f t="shared" si="1"/>
        <v>1.9913863976083706</v>
      </c>
      <c r="P5" s="143"/>
      <c r="Q5" s="143">
        <f>+AVERAGE(K5:P5)</f>
        <v>3.2357601507903206</v>
      </c>
    </row>
    <row r="6" spans="1:17">
      <c r="A6" s="248">
        <v>42856</v>
      </c>
      <c r="B6" s="75">
        <v>22.290001</v>
      </c>
      <c r="C6" s="75">
        <v>22.84</v>
      </c>
      <c r="D6" s="75">
        <v>18.48</v>
      </c>
      <c r="E6" s="75">
        <v>19.32</v>
      </c>
      <c r="F6" s="75">
        <v>16.793054999999999</v>
      </c>
      <c r="G6" s="75">
        <v>59131500</v>
      </c>
      <c r="H6" s="309">
        <f t="shared" si="0"/>
        <v>-0.13440863623648536</v>
      </c>
    </row>
    <row r="7" spans="1:17">
      <c r="A7" s="248">
        <v>42887</v>
      </c>
      <c r="B7" s="75">
        <v>19.510000000000002</v>
      </c>
      <c r="C7" s="75">
        <v>23.26</v>
      </c>
      <c r="D7" s="75">
        <v>19.34</v>
      </c>
      <c r="E7" s="75">
        <v>22.26</v>
      </c>
      <c r="F7" s="75">
        <v>19.610220000000002</v>
      </c>
      <c r="G7" s="75">
        <v>52979000</v>
      </c>
      <c r="H7" s="309">
        <f t="shared" si="0"/>
        <v>0.16775774270970967</v>
      </c>
      <c r="J7" s="138" t="s">
        <v>2491</v>
      </c>
      <c r="M7" s="106">
        <f>ER_PBF!AE10</f>
        <v>0.11554899960848619</v>
      </c>
    </row>
    <row r="8" spans="1:17">
      <c r="A8" s="248">
        <v>42917</v>
      </c>
      <c r="B8" s="75">
        <v>22.370000999999998</v>
      </c>
      <c r="C8" s="75">
        <v>22.93</v>
      </c>
      <c r="D8" s="75">
        <v>21.040001</v>
      </c>
      <c r="E8" s="75">
        <v>22.77</v>
      </c>
      <c r="F8" s="75">
        <v>20.059512999999999</v>
      </c>
      <c r="G8" s="75">
        <v>33699700</v>
      </c>
      <c r="H8" s="309">
        <f t="shared" si="0"/>
        <v>2.2911165708492609E-2</v>
      </c>
    </row>
    <row r="9" spans="1:17">
      <c r="A9" s="248">
        <v>42948</v>
      </c>
      <c r="B9" s="75">
        <v>22.84</v>
      </c>
      <c r="C9" s="75">
        <v>24.32</v>
      </c>
      <c r="D9" s="75">
        <v>19.459999</v>
      </c>
      <c r="E9" s="75">
        <v>23.68</v>
      </c>
      <c r="F9" s="75">
        <v>20.861189</v>
      </c>
      <c r="G9" s="75">
        <v>64461100</v>
      </c>
      <c r="H9" s="309">
        <f t="shared" si="0"/>
        <v>3.996487850926389E-2</v>
      </c>
    </row>
    <row r="10" spans="1:17">
      <c r="A10" s="248">
        <v>42979</v>
      </c>
      <c r="B10" s="75">
        <v>23.74</v>
      </c>
      <c r="C10" s="75">
        <v>28.309999000000001</v>
      </c>
      <c r="D10" s="75">
        <v>23.34</v>
      </c>
      <c r="E10" s="75">
        <v>27.610001</v>
      </c>
      <c r="F10" s="75">
        <v>24.667572</v>
      </c>
      <c r="G10" s="75">
        <v>51134600</v>
      </c>
      <c r="H10" s="309">
        <f t="shared" si="0"/>
        <v>0.18246241860902557</v>
      </c>
    </row>
    <row r="11" spans="1:17">
      <c r="A11" s="248">
        <v>43009</v>
      </c>
      <c r="B11" s="75">
        <v>27.530000999999999</v>
      </c>
      <c r="C11" s="75">
        <v>29.07</v>
      </c>
      <c r="D11" s="75">
        <v>26.24</v>
      </c>
      <c r="E11" s="75">
        <v>28.969999000000001</v>
      </c>
      <c r="F11" s="75">
        <v>25.882629000000001</v>
      </c>
      <c r="G11" s="75">
        <v>35538700</v>
      </c>
      <c r="H11" s="309">
        <f t="shared" si="0"/>
        <v>4.9257259693009203E-2</v>
      </c>
    </row>
    <row r="12" spans="1:17">
      <c r="A12" s="248">
        <v>43040</v>
      </c>
      <c r="B12" s="75">
        <v>29.450001</v>
      </c>
      <c r="C12" s="75">
        <v>33.75</v>
      </c>
      <c r="D12" s="75">
        <v>29.09</v>
      </c>
      <c r="E12" s="75">
        <v>32.369999</v>
      </c>
      <c r="F12" s="75">
        <v>28.920292</v>
      </c>
      <c r="G12" s="75">
        <v>53479700</v>
      </c>
      <c r="H12" s="309">
        <f t="shared" si="0"/>
        <v>0.11736300048963333</v>
      </c>
    </row>
    <row r="13" spans="1:17">
      <c r="A13" s="248">
        <v>43070</v>
      </c>
      <c r="B13" s="75">
        <v>32.439999</v>
      </c>
      <c r="C13" s="75">
        <v>36.07</v>
      </c>
      <c r="D13" s="75">
        <v>31.17</v>
      </c>
      <c r="E13" s="75">
        <v>35.450001</v>
      </c>
      <c r="F13" s="75">
        <v>31.982868</v>
      </c>
      <c r="G13" s="75">
        <v>36294100</v>
      </c>
      <c r="H13" s="309">
        <f t="shared" si="0"/>
        <v>0.10589713271221468</v>
      </c>
    </row>
    <row r="14" spans="1:17">
      <c r="A14" s="248">
        <v>43101</v>
      </c>
      <c r="B14" s="75">
        <v>35.650002000000001</v>
      </c>
      <c r="C14" s="75">
        <v>37.009998000000003</v>
      </c>
      <c r="D14" s="75">
        <v>31.719999000000001</v>
      </c>
      <c r="E14" s="75">
        <v>32.330002</v>
      </c>
      <c r="F14" s="75">
        <v>29.168016000000001</v>
      </c>
      <c r="G14" s="75">
        <v>44181900</v>
      </c>
      <c r="H14" s="309">
        <f t="shared" si="0"/>
        <v>-8.801124401976701E-2</v>
      </c>
    </row>
    <row r="15" spans="1:17">
      <c r="A15" s="248">
        <v>43132</v>
      </c>
      <c r="B15" s="75">
        <v>32.299999</v>
      </c>
      <c r="C15" s="75">
        <v>32.520000000000003</v>
      </c>
      <c r="D15" s="75">
        <v>28.25</v>
      </c>
      <c r="E15" s="75">
        <v>29.309999000000001</v>
      </c>
      <c r="F15" s="75">
        <v>26.443377999999999</v>
      </c>
      <c r="G15" s="75">
        <v>43454100</v>
      </c>
      <c r="H15" s="309">
        <f t="shared" si="0"/>
        <v>-9.3411838501460065E-2</v>
      </c>
    </row>
    <row r="16" spans="1:17">
      <c r="A16" s="248">
        <v>43160</v>
      </c>
      <c r="B16" s="75">
        <v>29.309999000000001</v>
      </c>
      <c r="C16" s="75">
        <v>34.369999</v>
      </c>
      <c r="D16" s="75">
        <v>29.190000999999999</v>
      </c>
      <c r="E16" s="75">
        <v>33.900002000000001</v>
      </c>
      <c r="F16" s="75">
        <v>30.879393</v>
      </c>
      <c r="G16" s="75">
        <v>42083100</v>
      </c>
      <c r="H16" s="309">
        <f t="shared" si="0"/>
        <v>0.16775523157442285</v>
      </c>
    </row>
    <row r="17" spans="1:8">
      <c r="A17" s="248">
        <v>43191</v>
      </c>
      <c r="B17" s="75">
        <v>33.779998999999997</v>
      </c>
      <c r="C17" s="75">
        <v>39.240001999999997</v>
      </c>
      <c r="D17" s="75">
        <v>32.470001000000003</v>
      </c>
      <c r="E17" s="75">
        <v>38.330002</v>
      </c>
      <c r="F17" s="75">
        <v>34.914669000000004</v>
      </c>
      <c r="G17" s="75">
        <v>42048000</v>
      </c>
      <c r="H17" s="309">
        <f t="shared" si="0"/>
        <v>0.13067860498423678</v>
      </c>
    </row>
    <row r="18" spans="1:8">
      <c r="A18" s="248">
        <v>43221</v>
      </c>
      <c r="B18" s="75">
        <v>38.159999999999997</v>
      </c>
      <c r="C18" s="75">
        <v>49.049999</v>
      </c>
      <c r="D18" s="75">
        <v>37.400002000000001</v>
      </c>
      <c r="E18" s="75">
        <v>47.18</v>
      </c>
      <c r="F18" s="75">
        <v>42.976104999999997</v>
      </c>
      <c r="G18" s="75">
        <v>52679000</v>
      </c>
      <c r="H18" s="309">
        <f t="shared" si="0"/>
        <v>0.23088965844126985</v>
      </c>
    </row>
    <row r="19" spans="1:8">
      <c r="A19" s="248">
        <v>43252</v>
      </c>
      <c r="B19" s="75">
        <v>47.59</v>
      </c>
      <c r="C19" s="75">
        <v>50.990001999999997</v>
      </c>
      <c r="D19" s="75">
        <v>41.310001</v>
      </c>
      <c r="E19" s="75">
        <v>41.93</v>
      </c>
      <c r="F19" s="75">
        <v>38.473362000000002</v>
      </c>
      <c r="G19" s="75">
        <v>51657800</v>
      </c>
      <c r="H19" s="309">
        <f t="shared" si="0"/>
        <v>-0.10477317569844902</v>
      </c>
    </row>
    <row r="20" spans="1:8">
      <c r="A20" s="248">
        <v>43282</v>
      </c>
      <c r="B20" s="75">
        <v>41.27</v>
      </c>
      <c r="C20" s="75">
        <v>47.16</v>
      </c>
      <c r="D20" s="75">
        <v>41.16</v>
      </c>
      <c r="E20" s="75">
        <v>46.700001</v>
      </c>
      <c r="F20" s="75">
        <v>42.850140000000003</v>
      </c>
      <c r="G20" s="75">
        <v>33044300</v>
      </c>
      <c r="H20" s="309">
        <f t="shared" si="0"/>
        <v>0.11376125642463997</v>
      </c>
    </row>
    <row r="21" spans="1:8">
      <c r="A21" s="248">
        <v>43313</v>
      </c>
      <c r="B21" s="75">
        <v>46.619999</v>
      </c>
      <c r="C21" s="75">
        <v>52.209999000000003</v>
      </c>
      <c r="D21" s="75">
        <v>45.259998000000003</v>
      </c>
      <c r="E21" s="75">
        <v>51.919998</v>
      </c>
      <c r="F21" s="75">
        <v>47.639800999999999</v>
      </c>
      <c r="G21" s="75">
        <v>48557800</v>
      </c>
      <c r="H21" s="309">
        <f t="shared" si="0"/>
        <v>0.11177702103190312</v>
      </c>
    </row>
    <row r="22" spans="1:8">
      <c r="A22" s="248">
        <v>43344</v>
      </c>
      <c r="B22" s="75">
        <v>52.09</v>
      </c>
      <c r="C22" s="75">
        <v>53.720001000000003</v>
      </c>
      <c r="D22" s="75">
        <v>45.799999</v>
      </c>
      <c r="E22" s="75">
        <v>49.91</v>
      </c>
      <c r="F22" s="75">
        <v>46.087443999999998</v>
      </c>
      <c r="G22" s="75">
        <v>33555700</v>
      </c>
      <c r="H22" s="309">
        <f t="shared" si="0"/>
        <v>-3.2585295643867251E-2</v>
      </c>
    </row>
    <row r="23" spans="1:8">
      <c r="A23" s="248">
        <v>43374</v>
      </c>
      <c r="B23" s="75">
        <v>50.349997999999999</v>
      </c>
      <c r="C23" s="75">
        <v>53.91</v>
      </c>
      <c r="D23" s="75">
        <v>38.490001999999997</v>
      </c>
      <c r="E23" s="75">
        <v>41.849997999999999</v>
      </c>
      <c r="F23" s="75">
        <v>38.644745</v>
      </c>
      <c r="G23" s="75">
        <v>46068000</v>
      </c>
      <c r="H23" s="309">
        <f t="shared" si="0"/>
        <v>-0.16149081732543025</v>
      </c>
    </row>
    <row r="24" spans="1:8">
      <c r="A24" s="248">
        <v>43405</v>
      </c>
      <c r="B24" s="75">
        <v>42.310001</v>
      </c>
      <c r="C24" s="75">
        <v>44.639999000000003</v>
      </c>
      <c r="D24" s="75">
        <v>36.369999</v>
      </c>
      <c r="E24" s="75">
        <v>38.68</v>
      </c>
      <c r="F24" s="75">
        <v>35.717540999999997</v>
      </c>
      <c r="G24" s="75">
        <v>29480900</v>
      </c>
      <c r="H24" s="309">
        <f t="shared" si="0"/>
        <v>-7.5746495416129767E-2</v>
      </c>
    </row>
    <row r="25" spans="1:8">
      <c r="A25" s="248">
        <v>43435</v>
      </c>
      <c r="B25" s="75">
        <v>39.439999</v>
      </c>
      <c r="C25" s="75">
        <v>39.659999999999997</v>
      </c>
      <c r="D25" s="75">
        <v>29.68</v>
      </c>
      <c r="E25" s="75">
        <v>32.669998</v>
      </c>
      <c r="F25" s="75">
        <v>30.406254000000001</v>
      </c>
      <c r="G25" s="75">
        <v>44585700</v>
      </c>
      <c r="H25" s="309">
        <f t="shared" si="0"/>
        <v>-0.14870248206616454</v>
      </c>
    </row>
    <row r="26" spans="1:8">
      <c r="A26" s="248">
        <v>43466</v>
      </c>
      <c r="B26" s="75">
        <v>32.189999</v>
      </c>
      <c r="C26" s="75">
        <v>37.029998999999997</v>
      </c>
      <c r="D26" s="75">
        <v>31.870000999999998</v>
      </c>
      <c r="E26" s="75">
        <v>36.619999</v>
      </c>
      <c r="F26" s="75">
        <v>34.082554000000002</v>
      </c>
      <c r="G26" s="75">
        <v>30420400</v>
      </c>
      <c r="H26" s="309">
        <f t="shared" si="0"/>
        <v>0.12090604781503167</v>
      </c>
    </row>
    <row r="27" spans="1:8">
      <c r="A27" s="248">
        <v>43497</v>
      </c>
      <c r="B27" s="75">
        <v>36.689999</v>
      </c>
      <c r="C27" s="75">
        <v>36.689999</v>
      </c>
      <c r="D27" s="75">
        <v>31.059999000000001</v>
      </c>
      <c r="E27" s="75">
        <v>31.07</v>
      </c>
      <c r="F27" s="75">
        <v>28.917117999999999</v>
      </c>
      <c r="G27" s="75">
        <v>33786100</v>
      </c>
      <c r="H27" s="309">
        <f t="shared" si="0"/>
        <v>-0.1515565998956534</v>
      </c>
    </row>
    <row r="28" spans="1:8">
      <c r="A28" s="248">
        <v>43525</v>
      </c>
      <c r="B28" s="75">
        <v>31.25</v>
      </c>
      <c r="C28" s="75">
        <v>33.810001</v>
      </c>
      <c r="D28" s="75">
        <v>28.66</v>
      </c>
      <c r="E28" s="75">
        <v>31.139999</v>
      </c>
      <c r="F28" s="75">
        <v>29.247271999999999</v>
      </c>
      <c r="G28" s="75">
        <v>42619300</v>
      </c>
      <c r="H28" s="309">
        <f t="shared" si="0"/>
        <v>1.1417251193566402E-2</v>
      </c>
    </row>
    <row r="29" spans="1:8">
      <c r="A29" s="248">
        <v>43556</v>
      </c>
      <c r="B29" s="75">
        <v>31.52</v>
      </c>
      <c r="C29" s="75">
        <v>34.700001</v>
      </c>
      <c r="D29" s="75">
        <v>30.190000999999999</v>
      </c>
      <c r="E29" s="75">
        <v>33.580002</v>
      </c>
      <c r="F29" s="75">
        <v>31.538972999999999</v>
      </c>
      <c r="G29" s="75">
        <v>33225300</v>
      </c>
      <c r="H29" s="309">
        <f t="shared" si="0"/>
        <v>7.8356060011340434E-2</v>
      </c>
    </row>
    <row r="30" spans="1:8">
      <c r="A30" s="248">
        <v>43586</v>
      </c>
      <c r="B30" s="75">
        <v>33.18</v>
      </c>
      <c r="C30" s="75">
        <v>35.150002000000001</v>
      </c>
      <c r="D30" s="75">
        <v>25.940000999999999</v>
      </c>
      <c r="E30" s="75">
        <v>26.4</v>
      </c>
      <c r="F30" s="75">
        <v>24.795376000000001</v>
      </c>
      <c r="G30" s="75">
        <v>46089100</v>
      </c>
      <c r="H30" s="309">
        <f t="shared" si="0"/>
        <v>-0.21381790079214047</v>
      </c>
    </row>
    <row r="31" spans="1:8">
      <c r="A31" s="248">
        <v>43617</v>
      </c>
      <c r="B31" s="75">
        <v>26.309999000000001</v>
      </c>
      <c r="C31" s="75">
        <v>31.309999000000001</v>
      </c>
      <c r="D31" s="75">
        <v>23.67</v>
      </c>
      <c r="E31" s="75">
        <v>31.299999</v>
      </c>
      <c r="F31" s="75">
        <v>29.712185000000002</v>
      </c>
      <c r="G31" s="75">
        <v>56174400</v>
      </c>
      <c r="H31" s="309">
        <f t="shared" si="0"/>
        <v>0.19829539991650047</v>
      </c>
    </row>
    <row r="32" spans="1:8">
      <c r="A32" s="248">
        <v>43647</v>
      </c>
      <c r="B32" s="75">
        <v>31.77</v>
      </c>
      <c r="C32" s="75">
        <v>32.279998999999997</v>
      </c>
      <c r="D32" s="75">
        <v>26.780000999999999</v>
      </c>
      <c r="E32" s="75">
        <v>27.93</v>
      </c>
      <c r="F32" s="75">
        <v>26.513141999999998</v>
      </c>
      <c r="G32" s="75">
        <v>34419400</v>
      </c>
      <c r="H32" s="309">
        <f t="shared" si="0"/>
        <v>-0.1076677127582506</v>
      </c>
    </row>
    <row r="33" spans="1:8">
      <c r="A33" s="248">
        <v>43678</v>
      </c>
      <c r="B33" s="75">
        <v>27</v>
      </c>
      <c r="C33" s="75">
        <v>27.5</v>
      </c>
      <c r="D33" s="75">
        <v>21.1</v>
      </c>
      <c r="E33" s="75">
        <v>23.700001</v>
      </c>
      <c r="F33" s="75">
        <v>22.497724999999999</v>
      </c>
      <c r="G33" s="75">
        <v>46647600</v>
      </c>
      <c r="H33" s="309">
        <f t="shared" si="0"/>
        <v>-0.15145006201075673</v>
      </c>
    </row>
    <row r="34" spans="1:8">
      <c r="A34" s="248">
        <v>43709</v>
      </c>
      <c r="B34" s="75">
        <v>23.16</v>
      </c>
      <c r="C34" s="75">
        <v>27.26</v>
      </c>
      <c r="D34" s="75">
        <v>22.309999000000001</v>
      </c>
      <c r="E34" s="75">
        <v>27.190000999999999</v>
      </c>
      <c r="F34" s="75">
        <v>26.156054000000001</v>
      </c>
      <c r="G34" s="75">
        <v>47866300</v>
      </c>
      <c r="H34" s="309">
        <f t="shared" si="0"/>
        <v>0.16260884156064681</v>
      </c>
    </row>
    <row r="35" spans="1:8">
      <c r="A35" s="248">
        <v>43739</v>
      </c>
      <c r="B35" s="75">
        <v>27.48</v>
      </c>
      <c r="C35" s="75">
        <v>34.290000999999997</v>
      </c>
      <c r="D35" s="75">
        <v>25.049999</v>
      </c>
      <c r="E35" s="75">
        <v>32.279998999999997</v>
      </c>
      <c r="F35" s="75">
        <v>31.052493999999999</v>
      </c>
      <c r="G35" s="75">
        <v>37193900</v>
      </c>
      <c r="H35" s="309">
        <f t="shared" si="0"/>
        <v>0.18720102045973741</v>
      </c>
    </row>
    <row r="36" spans="1:8">
      <c r="A36" s="248">
        <v>43770</v>
      </c>
      <c r="B36" s="75">
        <v>32.599997999999999</v>
      </c>
      <c r="C36" s="75">
        <v>34.909999999999997</v>
      </c>
      <c r="D36" s="75">
        <v>29.75</v>
      </c>
      <c r="E36" s="75">
        <v>31.299999</v>
      </c>
      <c r="F36" s="75">
        <v>30.109760000000001</v>
      </c>
      <c r="G36" s="75">
        <v>28872300</v>
      </c>
      <c r="H36" s="309">
        <f t="shared" si="0"/>
        <v>-3.0359365015898532E-2</v>
      </c>
    </row>
    <row r="37" spans="1:8">
      <c r="A37" s="248">
        <v>43800</v>
      </c>
      <c r="B37" s="75">
        <v>31.799999</v>
      </c>
      <c r="C37" s="75">
        <v>32.590000000000003</v>
      </c>
      <c r="D37" s="75">
        <v>29.41</v>
      </c>
      <c r="E37" s="75">
        <v>31.370000999999998</v>
      </c>
      <c r="F37" s="75">
        <v>30.453870999999999</v>
      </c>
      <c r="G37" s="75">
        <v>29913300</v>
      </c>
      <c r="H37" s="309">
        <f t="shared" si="0"/>
        <v>1.1428553399296382E-2</v>
      </c>
    </row>
    <row r="38" spans="1:8">
      <c r="A38" s="248">
        <v>43831</v>
      </c>
      <c r="B38" s="75">
        <v>31.67</v>
      </c>
      <c r="C38" s="75">
        <v>33.990001999999997</v>
      </c>
      <c r="D38" s="75">
        <v>26.299999</v>
      </c>
      <c r="E38" s="75">
        <v>27.299999</v>
      </c>
      <c r="F38" s="75">
        <v>26.502728000000001</v>
      </c>
      <c r="G38" s="75">
        <v>37141800</v>
      </c>
      <c r="H38" s="309">
        <f t="shared" si="0"/>
        <v>-0.1297418971795079</v>
      </c>
    </row>
    <row r="39" spans="1:8">
      <c r="A39" s="248">
        <v>43862</v>
      </c>
      <c r="B39" s="75">
        <v>27.35</v>
      </c>
      <c r="C39" s="75">
        <v>29.58</v>
      </c>
      <c r="D39" s="75">
        <v>21.26</v>
      </c>
      <c r="E39" s="75">
        <v>22.389999</v>
      </c>
      <c r="F39" s="75">
        <v>21.73612</v>
      </c>
      <c r="G39" s="75">
        <v>43720200</v>
      </c>
      <c r="H39" s="309">
        <f t="shared" si="0"/>
        <v>-0.1798534852714031</v>
      </c>
    </row>
    <row r="40" spans="1:8">
      <c r="A40" s="248">
        <v>43891</v>
      </c>
      <c r="B40" s="75">
        <v>22.49</v>
      </c>
      <c r="C40" s="75">
        <v>22.67</v>
      </c>
      <c r="D40" s="75">
        <v>5.19</v>
      </c>
      <c r="E40" s="75">
        <v>7.08</v>
      </c>
      <c r="F40" s="75">
        <v>6.9488750000000001</v>
      </c>
      <c r="G40" s="75">
        <v>129578200</v>
      </c>
      <c r="H40" s="309">
        <f t="shared" si="0"/>
        <v>-0.68030747897968902</v>
      </c>
    </row>
    <row r="41" spans="1:8">
      <c r="A41" s="248">
        <v>43922</v>
      </c>
      <c r="B41" s="75">
        <v>6.65</v>
      </c>
      <c r="C41" s="75">
        <v>12</v>
      </c>
      <c r="D41" s="75">
        <v>5.52</v>
      </c>
      <c r="E41" s="75">
        <v>11.4</v>
      </c>
      <c r="F41" s="75">
        <v>11.188867999999999</v>
      </c>
      <c r="G41" s="75">
        <v>104622800</v>
      </c>
      <c r="H41" s="309">
        <f t="shared" si="0"/>
        <v>0.6101697037290208</v>
      </c>
    </row>
    <row r="42" spans="1:8">
      <c r="A42" s="248">
        <v>43952</v>
      </c>
      <c r="B42" s="75">
        <v>10.7</v>
      </c>
      <c r="C42" s="75">
        <v>12.07</v>
      </c>
      <c r="D42" s="75">
        <v>8.68</v>
      </c>
      <c r="E42" s="75">
        <v>10.62</v>
      </c>
      <c r="F42" s="75">
        <v>10.423314</v>
      </c>
      <c r="G42" s="75">
        <v>94950300</v>
      </c>
      <c r="H42" s="309">
        <f t="shared" si="0"/>
        <v>-6.8421041342162536E-2</v>
      </c>
    </row>
    <row r="43" spans="1:8">
      <c r="A43" s="248">
        <v>43983</v>
      </c>
      <c r="B43" s="75">
        <v>10.58</v>
      </c>
      <c r="C43" s="75">
        <v>15.58</v>
      </c>
      <c r="D43" s="75">
        <v>9.14</v>
      </c>
      <c r="E43" s="75">
        <v>10.24</v>
      </c>
      <c r="F43" s="75">
        <v>10.050350999999999</v>
      </c>
      <c r="G43" s="75">
        <v>109825400</v>
      </c>
      <c r="H43" s="309">
        <f t="shared" si="0"/>
        <v>-3.5781614177602283E-2</v>
      </c>
    </row>
    <row r="44" spans="1:8">
      <c r="A44" s="248">
        <v>44013</v>
      </c>
      <c r="B44" s="75">
        <v>10.31</v>
      </c>
      <c r="C44" s="75">
        <v>10.74</v>
      </c>
      <c r="D44" s="75">
        <v>7.85</v>
      </c>
      <c r="E44" s="75">
        <v>8.68</v>
      </c>
      <c r="F44" s="75">
        <v>8.5192440000000005</v>
      </c>
      <c r="G44" s="75">
        <v>94198400</v>
      </c>
      <c r="H44" s="309">
        <f t="shared" si="0"/>
        <v>-0.15234363456559863</v>
      </c>
    </row>
    <row r="45" spans="1:8">
      <c r="A45" s="248">
        <v>44044</v>
      </c>
      <c r="B45" s="75">
        <v>9.0500000000000007</v>
      </c>
      <c r="C45" s="75">
        <v>9.9499999999999993</v>
      </c>
      <c r="D45" s="75">
        <v>8.3699999999999992</v>
      </c>
      <c r="E45" s="75">
        <v>8.56</v>
      </c>
      <c r="F45" s="75">
        <v>8.4014659999999992</v>
      </c>
      <c r="G45" s="75">
        <v>82281400</v>
      </c>
      <c r="H45" s="309">
        <f t="shared" si="0"/>
        <v>-1.3824935639829228E-2</v>
      </c>
    </row>
    <row r="46" spans="1:8">
      <c r="A46" s="248">
        <v>44075</v>
      </c>
      <c r="B46" s="75">
        <v>8.4600000000000009</v>
      </c>
      <c r="C46" s="75">
        <v>8.85</v>
      </c>
      <c r="D46" s="75">
        <v>5.65</v>
      </c>
      <c r="E46" s="75">
        <v>5.69</v>
      </c>
      <c r="F46" s="75">
        <v>5.5846200000000001</v>
      </c>
      <c r="G46" s="75">
        <v>136612700</v>
      </c>
      <c r="H46" s="309">
        <f t="shared" si="0"/>
        <v>-0.33528029512944524</v>
      </c>
    </row>
    <row r="47" spans="1:8">
      <c r="A47" s="248">
        <v>44105</v>
      </c>
      <c r="B47" s="75">
        <v>5.71</v>
      </c>
      <c r="C47" s="75">
        <v>6.62</v>
      </c>
      <c r="D47" s="75">
        <v>4.0599999999999996</v>
      </c>
      <c r="E47" s="75">
        <v>4.67</v>
      </c>
      <c r="F47" s="75">
        <v>4.5835100000000004</v>
      </c>
      <c r="G47" s="75">
        <v>130057700</v>
      </c>
      <c r="H47" s="309">
        <f t="shared" si="0"/>
        <v>-0.1792619730617302</v>
      </c>
    </row>
    <row r="48" spans="1:8">
      <c r="A48" s="248">
        <v>44136</v>
      </c>
      <c r="B48" s="75">
        <v>4.82</v>
      </c>
      <c r="C48" s="75">
        <v>8.69</v>
      </c>
      <c r="D48" s="75">
        <v>4.6900000000000004</v>
      </c>
      <c r="E48" s="75">
        <v>7.26</v>
      </c>
      <c r="F48" s="75">
        <v>7.1255430000000004</v>
      </c>
      <c r="G48" s="75">
        <v>110872900</v>
      </c>
      <c r="H48" s="309">
        <f t="shared" si="0"/>
        <v>0.55460400435474111</v>
      </c>
    </row>
    <row r="49" spans="1:8">
      <c r="A49" s="248">
        <v>44166</v>
      </c>
      <c r="B49" s="75">
        <v>7.54</v>
      </c>
      <c r="C49" s="75">
        <v>8.8699999999999992</v>
      </c>
      <c r="D49" s="75">
        <v>6.16</v>
      </c>
      <c r="E49" s="75">
        <v>7.1</v>
      </c>
      <c r="F49" s="75">
        <v>6.9685050000000004</v>
      </c>
      <c r="G49" s="75">
        <v>119308200</v>
      </c>
      <c r="H49" s="309">
        <f t="shared" si="0"/>
        <v>-2.2038741468544898E-2</v>
      </c>
    </row>
    <row r="50" spans="1:8">
      <c r="A50" s="248">
        <v>44197</v>
      </c>
      <c r="B50" s="75">
        <v>7.19</v>
      </c>
      <c r="C50" s="75">
        <v>13.64</v>
      </c>
      <c r="D50" s="75">
        <v>6.23</v>
      </c>
      <c r="E50" s="75">
        <v>8.4700000000000006</v>
      </c>
      <c r="F50" s="75">
        <v>8.3131330000000005</v>
      </c>
      <c r="G50" s="75">
        <v>157643000</v>
      </c>
      <c r="H50" s="309">
        <f t="shared" si="0"/>
        <v>0.19295788694992688</v>
      </c>
    </row>
    <row r="51" spans="1:8">
      <c r="A51" s="248">
        <v>44228</v>
      </c>
      <c r="B51" s="75">
        <v>8.85</v>
      </c>
      <c r="C51" s="75">
        <v>15.65</v>
      </c>
      <c r="D51" s="75">
        <v>8.19</v>
      </c>
      <c r="E51" s="75">
        <v>14.2</v>
      </c>
      <c r="F51" s="75">
        <v>13.937011</v>
      </c>
      <c r="G51" s="75">
        <v>125642200</v>
      </c>
      <c r="H51" s="309">
        <f t="shared" si="0"/>
        <v>0.67650523575167143</v>
      </c>
    </row>
    <row r="52" spans="1:8">
      <c r="A52" s="248">
        <v>44256</v>
      </c>
      <c r="B52" s="75">
        <v>14.74</v>
      </c>
      <c r="C52" s="75">
        <v>18.780000999999999</v>
      </c>
      <c r="D52" s="75">
        <v>12.64</v>
      </c>
      <c r="E52" s="75">
        <v>14.15</v>
      </c>
      <c r="F52" s="75">
        <v>13.887938</v>
      </c>
      <c r="G52" s="75">
        <v>101234200</v>
      </c>
      <c r="H52" s="309">
        <f t="shared" si="0"/>
        <v>-3.5210562723958505E-3</v>
      </c>
    </row>
    <row r="53" spans="1:8">
      <c r="A53" s="248">
        <v>44287</v>
      </c>
      <c r="B53" s="75">
        <v>14.29</v>
      </c>
      <c r="C53" s="75">
        <v>15.98</v>
      </c>
      <c r="D53" s="75">
        <v>12.02</v>
      </c>
      <c r="E53" s="75">
        <v>14.18</v>
      </c>
      <c r="F53" s="75">
        <v>13.917382</v>
      </c>
      <c r="G53" s="75">
        <v>54290100</v>
      </c>
      <c r="H53" s="309">
        <f t="shared" si="0"/>
        <v>2.1201131514267946E-3</v>
      </c>
    </row>
    <row r="54" spans="1:8">
      <c r="A54" s="248">
        <v>44317</v>
      </c>
      <c r="B54" s="75">
        <v>14.62</v>
      </c>
      <c r="C54" s="75">
        <v>17.73</v>
      </c>
      <c r="D54" s="75">
        <v>14</v>
      </c>
      <c r="E54" s="75">
        <v>16.139999</v>
      </c>
      <c r="F54" s="75">
        <v>15.841082</v>
      </c>
      <c r="G54" s="75">
        <v>62851600</v>
      </c>
      <c r="H54" s="309">
        <f t="shared" si="0"/>
        <v>0.13822283530048973</v>
      </c>
    </row>
    <row r="55" spans="1:8">
      <c r="A55" s="248">
        <v>44348</v>
      </c>
      <c r="B55" s="75">
        <v>16.530000999999999</v>
      </c>
      <c r="C55" s="75">
        <v>18.610001</v>
      </c>
      <c r="D55" s="75">
        <v>14.05</v>
      </c>
      <c r="E55" s="75">
        <v>15.3</v>
      </c>
      <c r="F55" s="75">
        <v>15.016640000000001</v>
      </c>
      <c r="G55" s="75">
        <v>59752800</v>
      </c>
      <c r="H55" s="309">
        <f t="shared" si="0"/>
        <v>-5.2044550997210837E-2</v>
      </c>
    </row>
    <row r="56" spans="1:8">
      <c r="A56" s="248">
        <v>44378</v>
      </c>
      <c r="B56" s="75">
        <v>15.84</v>
      </c>
      <c r="C56" s="75">
        <v>16.040001</v>
      </c>
      <c r="D56" s="75">
        <v>8.73</v>
      </c>
      <c r="E56" s="75">
        <v>9.17</v>
      </c>
      <c r="F56" s="75">
        <v>9.0001689999999996</v>
      </c>
      <c r="G56" s="75">
        <v>97559000</v>
      </c>
      <c r="H56" s="309">
        <f t="shared" si="0"/>
        <v>-0.40065360826389929</v>
      </c>
    </row>
    <row r="57" spans="1:8">
      <c r="A57" s="248">
        <v>44409</v>
      </c>
      <c r="B57" s="75">
        <v>9.09</v>
      </c>
      <c r="C57" s="75">
        <v>11.32</v>
      </c>
      <c r="D57" s="75">
        <v>7.24</v>
      </c>
      <c r="E57" s="75">
        <v>10.4</v>
      </c>
      <c r="F57" s="75">
        <v>10.207388999999999</v>
      </c>
      <c r="G57" s="75">
        <v>92790900</v>
      </c>
      <c r="H57" s="309">
        <f t="shared" si="0"/>
        <v>0.13413303683519717</v>
      </c>
    </row>
    <row r="58" spans="1:8">
      <c r="A58" s="248">
        <v>44440</v>
      </c>
      <c r="B58" s="75">
        <v>10.4</v>
      </c>
      <c r="C58" s="75">
        <v>14.37</v>
      </c>
      <c r="D58" s="75">
        <v>9.23</v>
      </c>
      <c r="E58" s="75">
        <v>12.97</v>
      </c>
      <c r="F58" s="75">
        <v>12.729792</v>
      </c>
      <c r="G58" s="75">
        <v>121641900</v>
      </c>
      <c r="H58" s="309">
        <f t="shared" si="0"/>
        <v>0.2471153984628196</v>
      </c>
    </row>
    <row r="59" spans="1:8">
      <c r="A59" s="248">
        <v>44470</v>
      </c>
      <c r="B59" s="75">
        <v>13.07</v>
      </c>
      <c r="C59" s="75">
        <v>16.459999</v>
      </c>
      <c r="D59" s="75">
        <v>12.64</v>
      </c>
      <c r="E59" s="75">
        <v>14.61</v>
      </c>
      <c r="F59" s="75">
        <v>14.339416999999999</v>
      </c>
      <c r="G59" s="75">
        <v>80503400</v>
      </c>
      <c r="H59" s="309">
        <f t="shared" si="0"/>
        <v>0.12644550672941079</v>
      </c>
    </row>
    <row r="60" spans="1:8">
      <c r="A60" s="248">
        <v>44501</v>
      </c>
      <c r="B60" s="75">
        <v>14.98</v>
      </c>
      <c r="C60" s="75">
        <v>15.9</v>
      </c>
      <c r="D60" s="75">
        <v>11.6</v>
      </c>
      <c r="E60" s="75">
        <v>12.53</v>
      </c>
      <c r="F60" s="75">
        <v>12.297940000000001</v>
      </c>
      <c r="G60" s="75">
        <v>67140000</v>
      </c>
      <c r="H60" s="309">
        <f t="shared" si="0"/>
        <v>-0.14236820088292279</v>
      </c>
    </row>
    <row r="61" spans="1:8">
      <c r="A61" s="248">
        <v>44531</v>
      </c>
      <c r="B61" s="75">
        <v>13.12</v>
      </c>
      <c r="C61" s="75">
        <v>14.65</v>
      </c>
      <c r="D61" s="75">
        <v>10.58</v>
      </c>
      <c r="E61" s="75">
        <v>12.97</v>
      </c>
      <c r="F61" s="75">
        <v>12.729792</v>
      </c>
      <c r="G61" s="75">
        <v>65133900</v>
      </c>
      <c r="H61" s="309">
        <f t="shared" si="0"/>
        <v>3.5115799881931364E-2</v>
      </c>
    </row>
    <row r="62" spans="1:8">
      <c r="A62" s="248">
        <v>44562</v>
      </c>
      <c r="B62" s="75">
        <v>13.15</v>
      </c>
      <c r="C62" s="75">
        <v>18.600000000000001</v>
      </c>
      <c r="D62" s="75">
        <v>13.1</v>
      </c>
      <c r="E62" s="75">
        <v>15.84</v>
      </c>
      <c r="F62" s="75">
        <v>15.546638</v>
      </c>
      <c r="G62" s="75">
        <v>71647300</v>
      </c>
      <c r="H62" s="309">
        <f t="shared" si="0"/>
        <v>0.22127981352719672</v>
      </c>
    </row>
    <row r="63" spans="1:8">
      <c r="A63" s="248">
        <v>44593</v>
      </c>
      <c r="B63" s="75">
        <v>15.82</v>
      </c>
      <c r="C63" s="75">
        <v>20.149999999999999</v>
      </c>
      <c r="D63" s="75">
        <v>15.54</v>
      </c>
      <c r="E63" s="75">
        <v>16.620000999999998</v>
      </c>
      <c r="F63" s="75">
        <v>16.312193000000001</v>
      </c>
      <c r="G63" s="75">
        <v>57336400</v>
      </c>
      <c r="H63" s="309">
        <f t="shared" si="0"/>
        <v>4.9242479306458531E-2</v>
      </c>
    </row>
    <row r="64" spans="1:8">
      <c r="A64" s="248">
        <v>44621</v>
      </c>
      <c r="B64" s="75">
        <v>16.93</v>
      </c>
      <c r="C64" s="75">
        <v>25.879999000000002</v>
      </c>
      <c r="D64" s="75">
        <v>16.07</v>
      </c>
      <c r="E64" s="75">
        <v>24.370000999999998</v>
      </c>
      <c r="F64" s="75">
        <v>23.918659000000002</v>
      </c>
      <c r="G64" s="75">
        <v>95316500</v>
      </c>
      <c r="H64" s="309">
        <f t="shared" si="0"/>
        <v>0.4663055421180955</v>
      </c>
    </row>
    <row r="65" spans="1:8">
      <c r="A65" s="248">
        <v>44652</v>
      </c>
      <c r="B65" s="75">
        <v>24.25</v>
      </c>
      <c r="C65" s="75">
        <v>30.629999000000002</v>
      </c>
      <c r="D65" s="75">
        <v>23.58</v>
      </c>
      <c r="E65" s="75">
        <v>29.059999000000001</v>
      </c>
      <c r="F65" s="75">
        <v>28.521799000000001</v>
      </c>
      <c r="G65" s="75">
        <v>69384600</v>
      </c>
      <c r="H65" s="309">
        <f t="shared" si="0"/>
        <v>0.19244975230425743</v>
      </c>
    </row>
    <row r="66" spans="1:8">
      <c r="A66" s="248">
        <v>44682</v>
      </c>
      <c r="B66" s="75">
        <v>28.65</v>
      </c>
      <c r="C66" s="75">
        <v>34.700001</v>
      </c>
      <c r="D66" s="75">
        <v>27.02</v>
      </c>
      <c r="E66" s="75">
        <v>33.200001</v>
      </c>
      <c r="F66" s="75">
        <v>32.585129000000002</v>
      </c>
      <c r="G66" s="75">
        <v>59792400</v>
      </c>
      <c r="H66" s="309">
        <f t="shared" si="0"/>
        <v>0.14246401498026118</v>
      </c>
    </row>
    <row r="67" spans="1:8">
      <c r="A67" s="248">
        <v>44713</v>
      </c>
      <c r="B67" s="75">
        <v>33.709999000000003</v>
      </c>
      <c r="C67" s="75">
        <v>44.119999</v>
      </c>
      <c r="D67" s="75">
        <v>28.67</v>
      </c>
      <c r="E67" s="75">
        <v>29.02</v>
      </c>
      <c r="F67" s="75">
        <v>28.482541999999999</v>
      </c>
      <c r="G67" s="75">
        <v>93121000</v>
      </c>
      <c r="H67" s="309">
        <f t="shared" si="0"/>
        <v>-0.12590365991799524</v>
      </c>
    </row>
    <row r="68" spans="1:8">
      <c r="A68" s="248">
        <v>44743</v>
      </c>
      <c r="B68" s="75">
        <v>29.67</v>
      </c>
      <c r="C68" s="75">
        <v>33.700001</v>
      </c>
      <c r="D68" s="75">
        <v>24.629999000000002</v>
      </c>
      <c r="E68" s="75">
        <v>33.349997999999999</v>
      </c>
      <c r="F68" s="75">
        <v>32.732346</v>
      </c>
      <c r="G68" s="75">
        <v>53692000</v>
      </c>
      <c r="H68" s="309">
        <f t="shared" ref="H68:H73" si="2">+F68/F67-1</f>
        <v>0.14920732847510587</v>
      </c>
    </row>
    <row r="69" spans="1:8">
      <c r="A69" s="248">
        <v>44774</v>
      </c>
      <c r="B69" s="75">
        <v>32.790000999999997</v>
      </c>
      <c r="C69" s="75">
        <v>38.580002</v>
      </c>
      <c r="D69" s="75">
        <v>28.84</v>
      </c>
      <c r="E69" s="75">
        <v>34.159999999999997</v>
      </c>
      <c r="F69" s="75">
        <v>33.527343999999999</v>
      </c>
      <c r="G69" s="75">
        <v>52828300</v>
      </c>
      <c r="H69" s="309">
        <f t="shared" si="2"/>
        <v>2.4287840535475169E-2</v>
      </c>
    </row>
    <row r="70" spans="1:8">
      <c r="A70" s="248">
        <v>44805</v>
      </c>
      <c r="B70" s="75">
        <v>33.049999</v>
      </c>
      <c r="C70" s="75">
        <v>35.889999000000003</v>
      </c>
      <c r="D70" s="75">
        <v>27</v>
      </c>
      <c r="E70" s="75">
        <v>35.159999999999997</v>
      </c>
      <c r="F70" s="75">
        <v>34.508826999999997</v>
      </c>
      <c r="G70" s="75">
        <v>62424700</v>
      </c>
      <c r="H70" s="309">
        <f t="shared" si="2"/>
        <v>2.9274105339212042E-2</v>
      </c>
    </row>
    <row r="71" spans="1:8">
      <c r="A71" s="248">
        <v>44835</v>
      </c>
      <c r="B71" s="75">
        <v>37.259998000000003</v>
      </c>
      <c r="C71" s="75">
        <v>49</v>
      </c>
      <c r="D71" s="75">
        <v>35.229999999999997</v>
      </c>
      <c r="E71" s="75">
        <v>44.25</v>
      </c>
      <c r="F71" s="75">
        <v>43.430477000000003</v>
      </c>
      <c r="G71" s="75">
        <v>55037000</v>
      </c>
      <c r="H71" s="309">
        <f t="shared" si="2"/>
        <v>0.25853240389770438</v>
      </c>
    </row>
    <row r="72" spans="1:8">
      <c r="A72" s="248">
        <v>44866</v>
      </c>
      <c r="B72" s="75">
        <v>44.5</v>
      </c>
      <c r="C72" s="75">
        <v>48.880001</v>
      </c>
      <c r="D72" s="75">
        <v>38.689999</v>
      </c>
      <c r="E72" s="75">
        <v>39.770000000000003</v>
      </c>
      <c r="F72" s="75">
        <v>39.033447000000002</v>
      </c>
      <c r="G72" s="75">
        <v>83896800</v>
      </c>
      <c r="H72" s="309">
        <f t="shared" si="2"/>
        <v>-0.10124295894792956</v>
      </c>
    </row>
    <row r="73" spans="1:8">
      <c r="A73" s="248">
        <v>44896</v>
      </c>
      <c r="B73" s="75">
        <v>40.340000000000003</v>
      </c>
      <c r="C73" s="75">
        <v>41.68</v>
      </c>
      <c r="D73" s="75">
        <v>32.349997999999999</v>
      </c>
      <c r="E73" s="75">
        <v>40.779998999999997</v>
      </c>
      <c r="F73" s="75">
        <v>40.202151999999998</v>
      </c>
      <c r="G73" s="75">
        <v>91479400</v>
      </c>
      <c r="H73" s="309">
        <f t="shared" si="2"/>
        <v>2.994111690930068E-2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2619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pbf.n/financials/balance-sheet-annual" xr:uid="{9F8F1AD0-1D61-4E31-8261-A5247928F3F6}"/>
    <hyperlink ref="A75" r:id="rId2" display="https://finance.yahoo.com/quote/PBF/history?p=PBF" xr:uid="{B33EF1E4-750C-49EF-A78E-381270AECD9B}"/>
  </hyperlinks>
  <pageMargins left="0.7" right="0.7" top="0.75" bottom="0.75" header="0.3" footer="0.3"/>
  <pageSetup orientation="portrait"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7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4" style="138" bestFit="1" customWidth="1"/>
    <col min="2" max="6" width="11" style="138" bestFit="1" customWidth="1"/>
    <col min="7" max="7" width="11.5703125" style="138" bestFit="1" customWidth="1"/>
    <col min="8" max="8" width="10.85546875" style="140" bestFit="1" customWidth="1"/>
    <col min="9" max="9" width="15.28515625" style="106" bestFit="1" customWidth="1"/>
    <col min="10" max="10" width="14.85546875" style="138" bestFit="1" customWidth="1"/>
    <col min="11" max="12" width="14.85546875" style="138" customWidth="1"/>
    <col min="13" max="15" width="12.14062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2604</v>
      </c>
      <c r="K1" s="73"/>
      <c r="L1" s="73"/>
      <c r="M1" s="73"/>
    </row>
    <row r="2" spans="1:17">
      <c r="A2" s="248">
        <v>42736</v>
      </c>
      <c r="B2" s="75">
        <v>25.84</v>
      </c>
      <c r="C2" s="75">
        <v>25.91</v>
      </c>
      <c r="D2" s="75">
        <v>22.01</v>
      </c>
      <c r="E2" s="75">
        <v>22.209999</v>
      </c>
      <c r="F2" s="75">
        <v>12.183267000000001</v>
      </c>
      <c r="G2" s="75">
        <v>16071000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22.459999</v>
      </c>
      <c r="C3" s="75">
        <v>24.360001</v>
      </c>
      <c r="D3" s="75">
        <v>20.780000999999999</v>
      </c>
      <c r="E3" s="75">
        <v>22.92</v>
      </c>
      <c r="F3" s="75">
        <v>12.572737999999999</v>
      </c>
      <c r="G3" s="75">
        <v>15079800</v>
      </c>
      <c r="H3" s="309">
        <f>+F3/F2-1</f>
        <v>3.1967697991023059E-2</v>
      </c>
      <c r="J3" s="142" t="s">
        <v>2631</v>
      </c>
      <c r="K3" s="312">
        <f>BALANCE_CVI!Y2</f>
        <v>3588</v>
      </c>
      <c r="L3" s="312">
        <f>BALANCE_CVI!Y3</f>
        <v>3353</v>
      </c>
      <c r="M3" s="312">
        <f>BALANCE_CVI!Y4</f>
        <v>2959</v>
      </c>
      <c r="N3" s="312">
        <f>BALANCE_CVI!Y5</f>
        <v>2512</v>
      </c>
      <c r="O3" s="312">
        <f>BALANCE_CVI!Y6</f>
        <v>2714</v>
      </c>
    </row>
    <row r="4" spans="1:17">
      <c r="A4" s="248">
        <v>42795</v>
      </c>
      <c r="B4" s="75">
        <v>23.25</v>
      </c>
      <c r="C4" s="75">
        <v>24.139999</v>
      </c>
      <c r="D4" s="75">
        <v>18.879999000000002</v>
      </c>
      <c r="E4" s="75">
        <v>20.079999999999998</v>
      </c>
      <c r="F4" s="75">
        <v>11.260835</v>
      </c>
      <c r="G4" s="75">
        <v>15488600</v>
      </c>
      <c r="H4" s="309">
        <f t="shared" ref="H4:H67" si="0">+F4/F3-1</f>
        <v>-0.10434505196879151</v>
      </c>
      <c r="J4" s="142" t="s">
        <v>2194</v>
      </c>
      <c r="K4" s="312">
        <f>BALANCE_CVI!AD2</f>
        <v>531</v>
      </c>
      <c r="L4" s="312">
        <f>BALANCE_CVI!AD3</f>
        <v>553</v>
      </c>
      <c r="M4" s="312">
        <f>BALANCE_CVI!AD4</f>
        <v>1019</v>
      </c>
      <c r="N4" s="312">
        <f>BALANCE_CVI!AD5</f>
        <v>1393</v>
      </c>
      <c r="O4" s="312">
        <f>BALANCE_CVI!AD6</f>
        <v>1286</v>
      </c>
      <c r="P4" s="142"/>
      <c r="Q4" s="142" t="s">
        <v>1836</v>
      </c>
    </row>
    <row r="5" spans="1:17">
      <c r="A5" s="248">
        <v>42826</v>
      </c>
      <c r="B5" s="75">
        <v>19.950001</v>
      </c>
      <c r="C5" s="75">
        <v>22.620000999999998</v>
      </c>
      <c r="D5" s="75">
        <v>17.530000999999999</v>
      </c>
      <c r="E5" s="75">
        <v>21.889999</v>
      </c>
      <c r="F5" s="75">
        <v>12.275880000000001</v>
      </c>
      <c r="G5" s="75">
        <v>16900000</v>
      </c>
      <c r="H5" s="309">
        <f t="shared" si="0"/>
        <v>9.0139407956870032E-2</v>
      </c>
      <c r="J5" s="310" t="s">
        <v>2236</v>
      </c>
      <c r="K5" s="311">
        <f>IFERROR(IF(K3/K4=0,"",K3/K4),"")</f>
        <v>6.7570621468926557</v>
      </c>
      <c r="L5" s="311">
        <f>IFERROR(IF(L3/L4=0,"",L3/L4),"")</f>
        <v>6.0632911392405067</v>
      </c>
      <c r="M5" s="311">
        <f>IFERROR(IF(M3/M4=0,"",M3/M4),"")</f>
        <v>2.9038272816486752</v>
      </c>
      <c r="N5" s="311">
        <f>IFERROR(IF(N3/N4=0,"",N3/N4),"")</f>
        <v>1.8033022254127782</v>
      </c>
      <c r="O5" s="311">
        <f>IFERROR(IF(O3/O4=0,"",O3/O4),"")</f>
        <v>2.1104199066874028</v>
      </c>
      <c r="P5" s="143"/>
      <c r="Q5" s="143">
        <f>+AVERAGE(K5:O5)</f>
        <v>3.9275805399764039</v>
      </c>
    </row>
    <row r="6" spans="1:17">
      <c r="A6" s="248">
        <v>42856</v>
      </c>
      <c r="B6" s="75">
        <v>21.91</v>
      </c>
      <c r="C6" s="75">
        <v>23.200001</v>
      </c>
      <c r="D6" s="75">
        <v>19.469999000000001</v>
      </c>
      <c r="E6" s="75">
        <v>19.959999</v>
      </c>
      <c r="F6" s="75">
        <v>11.19354</v>
      </c>
      <c r="G6" s="75">
        <v>13566200</v>
      </c>
      <c r="H6" s="309">
        <f t="shared" si="0"/>
        <v>-8.8168017282671429E-2</v>
      </c>
      <c r="J6" s="73"/>
    </row>
    <row r="7" spans="1:17">
      <c r="A7" s="248">
        <v>42887</v>
      </c>
      <c r="B7" s="75">
        <v>20.02</v>
      </c>
      <c r="C7" s="75">
        <v>22.33</v>
      </c>
      <c r="D7" s="75">
        <v>19.379999000000002</v>
      </c>
      <c r="E7" s="75">
        <v>21.76</v>
      </c>
      <c r="F7" s="75">
        <v>12.481584</v>
      </c>
      <c r="G7" s="75">
        <v>11841000</v>
      </c>
      <c r="H7" s="309">
        <f t="shared" si="0"/>
        <v>0.11507029947630509</v>
      </c>
      <c r="J7" s="48"/>
      <c r="K7" s="48"/>
      <c r="L7" s="48"/>
      <c r="M7" s="48"/>
      <c r="N7" s="48"/>
      <c r="O7" s="48"/>
      <c r="P7" s="48"/>
    </row>
    <row r="8" spans="1:17">
      <c r="A8" s="248">
        <v>42917</v>
      </c>
      <c r="B8" s="75">
        <v>21.889999</v>
      </c>
      <c r="C8" s="75">
        <v>22.969999000000001</v>
      </c>
      <c r="D8" s="75">
        <v>18.790001</v>
      </c>
      <c r="E8" s="75">
        <v>18.91</v>
      </c>
      <c r="F8" s="75">
        <v>10.846816</v>
      </c>
      <c r="G8" s="75">
        <v>13231100</v>
      </c>
      <c r="H8" s="309">
        <f t="shared" si="0"/>
        <v>-0.13097440196692978</v>
      </c>
      <c r="J8" s="138" t="s">
        <v>2491</v>
      </c>
      <c r="M8" s="51">
        <f>ER_CVI!AA10</f>
        <v>0.14879314986403538</v>
      </c>
      <c r="N8" s="48"/>
      <c r="O8" s="48"/>
      <c r="P8" s="48"/>
    </row>
    <row r="9" spans="1:17">
      <c r="A9" s="248">
        <v>42948</v>
      </c>
      <c r="B9" s="75">
        <v>18.98</v>
      </c>
      <c r="C9" s="75">
        <v>22.1</v>
      </c>
      <c r="D9" s="75">
        <v>16.75</v>
      </c>
      <c r="E9" s="75">
        <v>21.42</v>
      </c>
      <c r="F9" s="75">
        <v>12.286557999999999</v>
      </c>
      <c r="G9" s="75">
        <v>14247900</v>
      </c>
      <c r="H9" s="309">
        <f t="shared" si="0"/>
        <v>0.13273406684505384</v>
      </c>
      <c r="J9" s="48"/>
      <c r="K9" s="48"/>
      <c r="L9" s="48"/>
      <c r="M9" s="48"/>
      <c r="N9" s="48"/>
      <c r="O9" s="48"/>
      <c r="P9" s="48"/>
    </row>
    <row r="10" spans="1:17">
      <c r="A10" s="248">
        <v>42979</v>
      </c>
      <c r="B10" s="75">
        <v>21.68</v>
      </c>
      <c r="C10" s="75">
        <v>26.35</v>
      </c>
      <c r="D10" s="75">
        <v>20.959999</v>
      </c>
      <c r="E10" s="75">
        <v>25.9</v>
      </c>
      <c r="F10" s="75">
        <v>15.245205</v>
      </c>
      <c r="G10" s="75">
        <v>11747200</v>
      </c>
      <c r="H10" s="309">
        <f t="shared" si="0"/>
        <v>0.24080356760615951</v>
      </c>
      <c r="J10" s="48"/>
      <c r="K10" s="48"/>
      <c r="L10" s="48"/>
      <c r="M10" s="48"/>
      <c r="N10" s="48"/>
      <c r="O10" s="48"/>
      <c r="P10" s="48"/>
    </row>
    <row r="11" spans="1:17">
      <c r="A11" s="248">
        <v>43009</v>
      </c>
      <c r="B11" s="75">
        <v>25.76</v>
      </c>
      <c r="C11" s="75">
        <v>28.450001</v>
      </c>
      <c r="D11" s="75">
        <v>25.35</v>
      </c>
      <c r="E11" s="75">
        <v>27.450001</v>
      </c>
      <c r="F11" s="75">
        <v>16.157564000000001</v>
      </c>
      <c r="G11" s="75">
        <v>9594800</v>
      </c>
      <c r="H11" s="309">
        <f t="shared" si="0"/>
        <v>5.98456367100344E-2</v>
      </c>
      <c r="J11" s="48"/>
      <c r="K11" s="48"/>
      <c r="L11" s="48"/>
      <c r="M11" s="48"/>
      <c r="N11" s="48"/>
      <c r="O11" s="48"/>
      <c r="P11" s="48"/>
    </row>
    <row r="12" spans="1:17">
      <c r="A12" s="248">
        <v>43040</v>
      </c>
      <c r="B12" s="75">
        <v>28.379999000000002</v>
      </c>
      <c r="C12" s="75">
        <v>33.139999000000003</v>
      </c>
      <c r="D12" s="75">
        <v>28.01</v>
      </c>
      <c r="E12" s="75">
        <v>32.650002000000001</v>
      </c>
      <c r="F12" s="75">
        <v>19.218375999999999</v>
      </c>
      <c r="G12" s="75">
        <v>10117500</v>
      </c>
      <c r="H12" s="309">
        <f t="shared" si="0"/>
        <v>0.18943523912391735</v>
      </c>
    </row>
    <row r="13" spans="1:17">
      <c r="A13" s="248">
        <v>43070</v>
      </c>
      <c r="B13" s="75">
        <v>32.82</v>
      </c>
      <c r="C13" s="75">
        <v>38.25</v>
      </c>
      <c r="D13" s="75">
        <v>31.290001</v>
      </c>
      <c r="E13" s="75">
        <v>37.240001999999997</v>
      </c>
      <c r="F13" s="75">
        <v>22.276095999999999</v>
      </c>
      <c r="G13" s="75">
        <v>8747400</v>
      </c>
      <c r="H13" s="309">
        <f t="shared" si="0"/>
        <v>0.15910397423798961</v>
      </c>
    </row>
    <row r="14" spans="1:17">
      <c r="A14" s="248">
        <v>43101</v>
      </c>
      <c r="B14" s="75">
        <v>37.400002000000001</v>
      </c>
      <c r="C14" s="75">
        <v>39.700001</v>
      </c>
      <c r="D14" s="75">
        <v>34.159999999999997</v>
      </c>
      <c r="E14" s="75">
        <v>35.790000999999997</v>
      </c>
      <c r="F14" s="75">
        <v>21.408736999999999</v>
      </c>
      <c r="G14" s="75">
        <v>8812300</v>
      </c>
      <c r="H14" s="309">
        <f t="shared" si="0"/>
        <v>-3.893675983439826E-2</v>
      </c>
    </row>
    <row r="15" spans="1:17">
      <c r="A15" s="248">
        <v>43132</v>
      </c>
      <c r="B15" s="75">
        <v>35.700001</v>
      </c>
      <c r="C15" s="75">
        <v>36</v>
      </c>
      <c r="D15" s="75">
        <v>29.57</v>
      </c>
      <c r="E15" s="75">
        <v>29.620000999999998</v>
      </c>
      <c r="F15" s="75">
        <v>17.717991000000001</v>
      </c>
      <c r="G15" s="75">
        <v>9180000</v>
      </c>
      <c r="H15" s="309">
        <f t="shared" si="0"/>
        <v>-0.17239438272327778</v>
      </c>
    </row>
    <row r="16" spans="1:17">
      <c r="A16" s="248">
        <v>43160</v>
      </c>
      <c r="B16" s="75">
        <v>29.610001</v>
      </c>
      <c r="C16" s="75">
        <v>31.99</v>
      </c>
      <c r="D16" s="75">
        <v>28.139999</v>
      </c>
      <c r="E16" s="75">
        <v>30.219999000000001</v>
      </c>
      <c r="F16" s="75">
        <v>18.076895</v>
      </c>
      <c r="G16" s="75">
        <v>11062800</v>
      </c>
      <c r="H16" s="309">
        <f t="shared" si="0"/>
        <v>2.0256472644105017E-2</v>
      </c>
    </row>
    <row r="17" spans="1:8">
      <c r="A17" s="248">
        <v>43191</v>
      </c>
      <c r="B17" s="75">
        <v>30.049999</v>
      </c>
      <c r="C17" s="75">
        <v>37.909999999999997</v>
      </c>
      <c r="D17" s="75">
        <v>29.450001</v>
      </c>
      <c r="E17" s="75">
        <v>34.5</v>
      </c>
      <c r="F17" s="75">
        <v>20.985807000000001</v>
      </c>
      <c r="G17" s="75">
        <v>7335900</v>
      </c>
      <c r="H17" s="309">
        <f t="shared" si="0"/>
        <v>0.16091878610790178</v>
      </c>
    </row>
    <row r="18" spans="1:8">
      <c r="A18" s="248">
        <v>43221</v>
      </c>
      <c r="B18" s="75">
        <v>34.349997999999999</v>
      </c>
      <c r="C18" s="75">
        <v>47.669998</v>
      </c>
      <c r="D18" s="75">
        <v>33.970001000000003</v>
      </c>
      <c r="E18" s="75">
        <v>37.729999999999997</v>
      </c>
      <c r="F18" s="75">
        <v>22.950562999999999</v>
      </c>
      <c r="G18" s="75">
        <v>13252400</v>
      </c>
      <c r="H18" s="309">
        <f t="shared" si="0"/>
        <v>9.3623085354782809E-2</v>
      </c>
    </row>
    <row r="19" spans="1:8">
      <c r="A19" s="248">
        <v>43252</v>
      </c>
      <c r="B19" s="75">
        <v>38.119999</v>
      </c>
      <c r="C19" s="75">
        <v>42.720001000000003</v>
      </c>
      <c r="D19" s="75">
        <v>35.169998</v>
      </c>
      <c r="E19" s="75">
        <v>36.990001999999997</v>
      </c>
      <c r="F19" s="75">
        <v>22.810103999999999</v>
      </c>
      <c r="G19" s="75">
        <v>16456500</v>
      </c>
      <c r="H19" s="309">
        <f t="shared" si="0"/>
        <v>-6.1200677299289019E-3</v>
      </c>
    </row>
    <row r="20" spans="1:8">
      <c r="A20" s="248">
        <v>43282</v>
      </c>
      <c r="B20" s="75">
        <v>36.590000000000003</v>
      </c>
      <c r="C20" s="75">
        <v>39.799999</v>
      </c>
      <c r="D20" s="75">
        <v>35.200001</v>
      </c>
      <c r="E20" s="75">
        <v>39.290000999999997</v>
      </c>
      <c r="F20" s="75">
        <v>24.228411000000001</v>
      </c>
      <c r="G20" s="75">
        <v>12365500</v>
      </c>
      <c r="H20" s="309">
        <f t="shared" si="0"/>
        <v>6.2178892301411715E-2</v>
      </c>
    </row>
    <row r="21" spans="1:8">
      <c r="A21" s="248">
        <v>43313</v>
      </c>
      <c r="B21" s="75">
        <v>39.200001</v>
      </c>
      <c r="C21" s="75">
        <v>39.419998</v>
      </c>
      <c r="D21" s="75">
        <v>33.25</v>
      </c>
      <c r="E21" s="75">
        <v>38.049999</v>
      </c>
      <c r="F21" s="75">
        <v>23.463757000000001</v>
      </c>
      <c r="G21" s="75">
        <v>21433600</v>
      </c>
      <c r="H21" s="309">
        <f t="shared" si="0"/>
        <v>-3.1560220767263725E-2</v>
      </c>
    </row>
    <row r="22" spans="1:8">
      <c r="A22" s="248">
        <v>43344</v>
      </c>
      <c r="B22" s="75">
        <v>38.270000000000003</v>
      </c>
      <c r="C22" s="75">
        <v>41.889999000000003</v>
      </c>
      <c r="D22" s="75">
        <v>36.07</v>
      </c>
      <c r="E22" s="75">
        <v>40.220001000000003</v>
      </c>
      <c r="F22" s="75">
        <v>25.317602000000001</v>
      </c>
      <c r="G22" s="75">
        <v>14516200</v>
      </c>
      <c r="H22" s="309">
        <f t="shared" si="0"/>
        <v>7.900887313144267E-2</v>
      </c>
    </row>
    <row r="23" spans="1:8">
      <c r="A23" s="248">
        <v>43374</v>
      </c>
      <c r="B23" s="75">
        <v>40.520000000000003</v>
      </c>
      <c r="C23" s="75">
        <v>44.459999000000003</v>
      </c>
      <c r="D23" s="75">
        <v>35.580002</v>
      </c>
      <c r="E23" s="75">
        <v>43</v>
      </c>
      <c r="F23" s="75">
        <v>27.067554000000001</v>
      </c>
      <c r="G23" s="75">
        <v>16894500</v>
      </c>
      <c r="H23" s="309">
        <f t="shared" si="0"/>
        <v>6.911997431668282E-2</v>
      </c>
    </row>
    <row r="24" spans="1:8">
      <c r="A24" s="248">
        <v>43405</v>
      </c>
      <c r="B24" s="75">
        <v>42.939999</v>
      </c>
      <c r="C24" s="75">
        <v>43.09</v>
      </c>
      <c r="D24" s="75">
        <v>36.25</v>
      </c>
      <c r="E24" s="75">
        <v>37.740001999999997</v>
      </c>
      <c r="F24" s="75">
        <v>23.756499999999999</v>
      </c>
      <c r="G24" s="75">
        <v>11835400</v>
      </c>
      <c r="H24" s="309">
        <f t="shared" si="0"/>
        <v>-0.1223255710508605</v>
      </c>
    </row>
    <row r="25" spans="1:8">
      <c r="A25" s="248">
        <v>43435</v>
      </c>
      <c r="B25" s="75">
        <v>38.610000999999997</v>
      </c>
      <c r="C25" s="75">
        <v>40.18</v>
      </c>
      <c r="D25" s="75">
        <v>30.459999</v>
      </c>
      <c r="E25" s="75">
        <v>34.479999999999997</v>
      </c>
      <c r="F25" s="75">
        <v>22.097501999999999</v>
      </c>
      <c r="G25" s="75">
        <v>14581800</v>
      </c>
      <c r="H25" s="309">
        <f t="shared" si="0"/>
        <v>-6.9833435059878379E-2</v>
      </c>
    </row>
    <row r="26" spans="1:8">
      <c r="A26" s="248">
        <v>43466</v>
      </c>
      <c r="B26" s="75">
        <v>33.860000999999997</v>
      </c>
      <c r="C26" s="75">
        <v>40.919998</v>
      </c>
      <c r="D26" s="75">
        <v>33.709999000000003</v>
      </c>
      <c r="E26" s="75">
        <v>40.150002000000001</v>
      </c>
      <c r="F26" s="75">
        <v>25.731286999999998</v>
      </c>
      <c r="G26" s="75">
        <v>11470300</v>
      </c>
      <c r="H26" s="309">
        <f t="shared" si="0"/>
        <v>0.1644432479291098</v>
      </c>
    </row>
    <row r="27" spans="1:8">
      <c r="A27" s="248">
        <v>43497</v>
      </c>
      <c r="B27" s="75">
        <v>40.409999999999997</v>
      </c>
      <c r="C27" s="75">
        <v>43.950001</v>
      </c>
      <c r="D27" s="75">
        <v>39.279998999999997</v>
      </c>
      <c r="E27" s="75">
        <v>40.540000999999997</v>
      </c>
      <c r="F27" s="75">
        <v>25.981225999999999</v>
      </c>
      <c r="G27" s="75">
        <v>10946800</v>
      </c>
      <c r="H27" s="309">
        <f t="shared" si="0"/>
        <v>9.713427859243895E-3</v>
      </c>
    </row>
    <row r="28" spans="1:8">
      <c r="A28" s="248">
        <v>43525</v>
      </c>
      <c r="B28" s="75">
        <v>40.18</v>
      </c>
      <c r="C28" s="75">
        <v>42.34</v>
      </c>
      <c r="D28" s="75">
        <v>38.119999</v>
      </c>
      <c r="E28" s="75">
        <v>41.200001</v>
      </c>
      <c r="F28" s="75">
        <v>26.404211</v>
      </c>
      <c r="G28" s="75">
        <v>9890300</v>
      </c>
      <c r="H28" s="309">
        <f t="shared" si="0"/>
        <v>1.62804095541913E-2</v>
      </c>
    </row>
    <row r="29" spans="1:8">
      <c r="A29" s="248">
        <v>43556</v>
      </c>
      <c r="B29" s="75">
        <v>41.669998</v>
      </c>
      <c r="C29" s="75">
        <v>46.310001</v>
      </c>
      <c r="D29" s="75">
        <v>41.189999</v>
      </c>
      <c r="E29" s="75">
        <v>45.610000999999997</v>
      </c>
      <c r="F29" s="75">
        <v>29.781445999999999</v>
      </c>
      <c r="G29" s="75">
        <v>10559200</v>
      </c>
      <c r="H29" s="309">
        <f t="shared" si="0"/>
        <v>0.12790516633880866</v>
      </c>
    </row>
    <row r="30" spans="1:8">
      <c r="A30" s="248">
        <v>43586</v>
      </c>
      <c r="B30" s="75">
        <v>45.57</v>
      </c>
      <c r="C30" s="75">
        <v>48.799999</v>
      </c>
      <c r="D30" s="75">
        <v>42.279998999999997</v>
      </c>
      <c r="E30" s="75">
        <v>42.470001000000003</v>
      </c>
      <c r="F30" s="75">
        <v>27.731159000000002</v>
      </c>
      <c r="G30" s="75">
        <v>10746900</v>
      </c>
      <c r="H30" s="309">
        <f t="shared" si="0"/>
        <v>-6.8844440931444262E-2</v>
      </c>
    </row>
    <row r="31" spans="1:8">
      <c r="A31" s="248">
        <v>43617</v>
      </c>
      <c r="B31" s="75">
        <v>42.630001</v>
      </c>
      <c r="C31" s="75">
        <v>50.41</v>
      </c>
      <c r="D31" s="75">
        <v>42.52</v>
      </c>
      <c r="E31" s="75">
        <v>49.990001999999997</v>
      </c>
      <c r="F31" s="75">
        <v>33.199317999999998</v>
      </c>
      <c r="G31" s="75">
        <v>11554800</v>
      </c>
      <c r="H31" s="309">
        <f t="shared" si="0"/>
        <v>0.19718465427283416</v>
      </c>
    </row>
    <row r="32" spans="1:8">
      <c r="A32" s="248">
        <v>43647</v>
      </c>
      <c r="B32" s="75">
        <v>50.48</v>
      </c>
      <c r="C32" s="75">
        <v>55.52</v>
      </c>
      <c r="D32" s="75">
        <v>49.380001</v>
      </c>
      <c r="E32" s="75">
        <v>53.07</v>
      </c>
      <c r="F32" s="75">
        <v>35.244801000000002</v>
      </c>
      <c r="G32" s="75">
        <v>10634300</v>
      </c>
      <c r="H32" s="309">
        <f t="shared" si="0"/>
        <v>6.1612199383132005E-2</v>
      </c>
    </row>
    <row r="33" spans="1:8">
      <c r="A33" s="248">
        <v>43678</v>
      </c>
      <c r="B33" s="75">
        <v>52.73</v>
      </c>
      <c r="C33" s="75">
        <v>53.130001</v>
      </c>
      <c r="D33" s="75">
        <v>38.409999999999997</v>
      </c>
      <c r="E33" s="75">
        <v>39.779998999999997</v>
      </c>
      <c r="F33" s="75">
        <v>26.418655000000001</v>
      </c>
      <c r="G33" s="75">
        <v>14599000</v>
      </c>
      <c r="H33" s="309">
        <f t="shared" si="0"/>
        <v>-0.25042405545146929</v>
      </c>
    </row>
    <row r="34" spans="1:8">
      <c r="A34" s="248">
        <v>43709</v>
      </c>
      <c r="B34" s="75">
        <v>39.229999999999997</v>
      </c>
      <c r="C34" s="75">
        <v>45.34</v>
      </c>
      <c r="D34" s="75">
        <v>39.029998999999997</v>
      </c>
      <c r="E34" s="75">
        <v>44.029998999999997</v>
      </c>
      <c r="F34" s="75">
        <v>29.678297000000001</v>
      </c>
      <c r="G34" s="75">
        <v>12518700</v>
      </c>
      <c r="H34" s="309">
        <f t="shared" si="0"/>
        <v>0.12338410112096931</v>
      </c>
    </row>
    <row r="35" spans="1:8">
      <c r="A35" s="248">
        <v>43739</v>
      </c>
      <c r="B35" s="75">
        <v>44.380001</v>
      </c>
      <c r="C35" s="75">
        <v>48.43</v>
      </c>
      <c r="D35" s="75">
        <v>41.16</v>
      </c>
      <c r="E35" s="75">
        <v>47.419998</v>
      </c>
      <c r="F35" s="75">
        <v>31.963314</v>
      </c>
      <c r="G35" s="75">
        <v>10652200</v>
      </c>
      <c r="H35" s="309">
        <f t="shared" si="0"/>
        <v>7.6992861146985669E-2</v>
      </c>
    </row>
    <row r="36" spans="1:8">
      <c r="A36" s="248">
        <v>43770</v>
      </c>
      <c r="B36" s="75">
        <v>46.880001</v>
      </c>
      <c r="C36" s="75">
        <v>47.990001999999997</v>
      </c>
      <c r="D36" s="75">
        <v>43.369999</v>
      </c>
      <c r="E36" s="75">
        <v>43.389999000000003</v>
      </c>
      <c r="F36" s="75">
        <v>29.246904000000001</v>
      </c>
      <c r="G36" s="75">
        <v>8198800</v>
      </c>
      <c r="H36" s="309">
        <f t="shared" si="0"/>
        <v>-8.498524276925723E-2</v>
      </c>
    </row>
    <row r="37" spans="1:8">
      <c r="A37" s="248">
        <v>43800</v>
      </c>
      <c r="B37" s="75">
        <v>43.5</v>
      </c>
      <c r="C37" s="75">
        <v>44.299999</v>
      </c>
      <c r="D37" s="75">
        <v>40</v>
      </c>
      <c r="E37" s="75">
        <v>40.43</v>
      </c>
      <c r="F37" s="75">
        <v>27.719363999999999</v>
      </c>
      <c r="G37" s="75">
        <v>10470700</v>
      </c>
      <c r="H37" s="309">
        <f t="shared" si="0"/>
        <v>-5.2229117994848306E-2</v>
      </c>
    </row>
    <row r="38" spans="1:8">
      <c r="A38" s="248">
        <v>43831</v>
      </c>
      <c r="B38" s="75">
        <v>40.509998000000003</v>
      </c>
      <c r="C38" s="75">
        <v>40.860000999999997</v>
      </c>
      <c r="D38" s="75">
        <v>34</v>
      </c>
      <c r="E38" s="75">
        <v>34.610000999999997</v>
      </c>
      <c r="F38" s="75">
        <v>23.729095000000001</v>
      </c>
      <c r="G38" s="75">
        <v>12041800</v>
      </c>
      <c r="H38" s="309">
        <f t="shared" si="0"/>
        <v>-0.14395240092810202</v>
      </c>
    </row>
    <row r="39" spans="1:8">
      <c r="A39" s="248">
        <v>43862</v>
      </c>
      <c r="B39" s="75">
        <v>35</v>
      </c>
      <c r="C39" s="75">
        <v>35.659999999999997</v>
      </c>
      <c r="D39" s="75">
        <v>27.43</v>
      </c>
      <c r="E39" s="75">
        <v>28.42</v>
      </c>
      <c r="F39" s="75">
        <v>19.485143999999998</v>
      </c>
      <c r="G39" s="75">
        <v>12993100</v>
      </c>
      <c r="H39" s="309">
        <f t="shared" si="0"/>
        <v>-0.17885009942435659</v>
      </c>
    </row>
    <row r="40" spans="1:8">
      <c r="A40" s="248">
        <v>43891</v>
      </c>
      <c r="B40" s="75">
        <v>28.77</v>
      </c>
      <c r="C40" s="75">
        <v>28.809999000000001</v>
      </c>
      <c r="D40" s="75">
        <v>13.89</v>
      </c>
      <c r="E40" s="75">
        <v>16.530000999999999</v>
      </c>
      <c r="F40" s="75">
        <v>11.650321</v>
      </c>
      <c r="G40" s="75">
        <v>32077400</v>
      </c>
      <c r="H40" s="309">
        <f t="shared" si="0"/>
        <v>-0.40209212721240339</v>
      </c>
    </row>
    <row r="41" spans="1:8">
      <c r="A41" s="248">
        <v>43922</v>
      </c>
      <c r="B41" s="75">
        <v>15.76</v>
      </c>
      <c r="C41" s="75">
        <v>24.5</v>
      </c>
      <c r="D41" s="75">
        <v>13.81</v>
      </c>
      <c r="E41" s="75">
        <v>23.85</v>
      </c>
      <c r="F41" s="75">
        <v>16.809446000000001</v>
      </c>
      <c r="G41" s="75">
        <v>26274700</v>
      </c>
      <c r="H41" s="309">
        <f t="shared" si="0"/>
        <v>0.44283114602593354</v>
      </c>
    </row>
    <row r="42" spans="1:8">
      <c r="A42" s="248">
        <v>43952</v>
      </c>
      <c r="B42" s="75">
        <v>22.799999</v>
      </c>
      <c r="C42" s="75">
        <v>23.969999000000001</v>
      </c>
      <c r="D42" s="75">
        <v>18.07</v>
      </c>
      <c r="E42" s="75">
        <v>20.399999999999999</v>
      </c>
      <c r="F42" s="75">
        <v>14.377891</v>
      </c>
      <c r="G42" s="75">
        <v>16328000</v>
      </c>
      <c r="H42" s="309">
        <f t="shared" si="0"/>
        <v>-0.14465408318632278</v>
      </c>
    </row>
    <row r="43" spans="1:8">
      <c r="A43" s="248">
        <v>43983</v>
      </c>
      <c r="B43" s="75">
        <v>20.350000000000001</v>
      </c>
      <c r="C43" s="75">
        <v>25.74</v>
      </c>
      <c r="D43" s="75">
        <v>18.850000000000001</v>
      </c>
      <c r="E43" s="75">
        <v>20.110001</v>
      </c>
      <c r="F43" s="75">
        <v>14.473148</v>
      </c>
      <c r="G43" s="75">
        <v>16179800</v>
      </c>
      <c r="H43" s="309">
        <f t="shared" si="0"/>
        <v>6.6252414905636492E-3</v>
      </c>
    </row>
    <row r="44" spans="1:8">
      <c r="A44" s="248">
        <v>44013</v>
      </c>
      <c r="B44" s="75">
        <v>20.190000999999999</v>
      </c>
      <c r="C44" s="75">
        <v>20.74</v>
      </c>
      <c r="D44" s="75">
        <v>17.290001</v>
      </c>
      <c r="E44" s="75">
        <v>19.200001</v>
      </c>
      <c r="F44" s="75">
        <v>13.81822</v>
      </c>
      <c r="G44" s="75">
        <v>11173800</v>
      </c>
      <c r="H44" s="309">
        <f t="shared" si="0"/>
        <v>-4.5251247344392564E-2</v>
      </c>
    </row>
    <row r="45" spans="1:8">
      <c r="A45" s="248">
        <v>44044</v>
      </c>
      <c r="B45" s="75">
        <v>19.200001</v>
      </c>
      <c r="C45" s="75">
        <v>19.639999</v>
      </c>
      <c r="D45" s="75">
        <v>16.209999</v>
      </c>
      <c r="E45" s="75">
        <v>16.690000999999999</v>
      </c>
      <c r="F45" s="75">
        <v>12.011777</v>
      </c>
      <c r="G45" s="75">
        <v>17138000</v>
      </c>
      <c r="H45" s="309">
        <f t="shared" si="0"/>
        <v>-0.13072906640652704</v>
      </c>
    </row>
    <row r="46" spans="1:8">
      <c r="A46" s="248">
        <v>44075</v>
      </c>
      <c r="B46" s="75">
        <v>16.57</v>
      </c>
      <c r="C46" s="75">
        <v>16.879999000000002</v>
      </c>
      <c r="D46" s="75">
        <v>12.12</v>
      </c>
      <c r="E46" s="75">
        <v>12.38</v>
      </c>
      <c r="F46" s="75">
        <v>8.9098749999999995</v>
      </c>
      <c r="G46" s="75">
        <v>17708800</v>
      </c>
      <c r="H46" s="309">
        <f t="shared" si="0"/>
        <v>-0.25823839386961656</v>
      </c>
    </row>
    <row r="47" spans="1:8">
      <c r="A47" s="248">
        <v>44105</v>
      </c>
      <c r="B47" s="75">
        <v>12.16</v>
      </c>
      <c r="C47" s="75">
        <v>13.68</v>
      </c>
      <c r="D47" s="75">
        <v>9.81</v>
      </c>
      <c r="E47" s="75">
        <v>11.01</v>
      </c>
      <c r="F47" s="75">
        <v>7.9238869999999997</v>
      </c>
      <c r="G47" s="75">
        <v>13936400</v>
      </c>
      <c r="H47" s="309">
        <f t="shared" si="0"/>
        <v>-0.11066238303006493</v>
      </c>
    </row>
    <row r="48" spans="1:8">
      <c r="A48" s="248">
        <v>44136</v>
      </c>
      <c r="B48" s="75">
        <v>11.16</v>
      </c>
      <c r="C48" s="75">
        <v>16.549999</v>
      </c>
      <c r="D48" s="75">
        <v>10.37</v>
      </c>
      <c r="E48" s="75">
        <v>14.14</v>
      </c>
      <c r="F48" s="75">
        <v>10.176546</v>
      </c>
      <c r="G48" s="75">
        <v>13533600</v>
      </c>
      <c r="H48" s="309">
        <f t="shared" si="0"/>
        <v>0.2842871181782376</v>
      </c>
    </row>
    <row r="49" spans="1:8">
      <c r="A49" s="248">
        <v>44166</v>
      </c>
      <c r="B49" s="75">
        <v>14.61</v>
      </c>
      <c r="C49" s="75">
        <v>16.809999000000001</v>
      </c>
      <c r="D49" s="75">
        <v>13.55</v>
      </c>
      <c r="E49" s="75">
        <v>14.9</v>
      </c>
      <c r="F49" s="75">
        <v>10.723516</v>
      </c>
      <c r="G49" s="75">
        <v>13320700</v>
      </c>
      <c r="H49" s="309">
        <f t="shared" si="0"/>
        <v>5.3748098814666578E-2</v>
      </c>
    </row>
    <row r="50" spans="1:8">
      <c r="A50" s="248">
        <v>44197</v>
      </c>
      <c r="B50" s="75">
        <v>15.06</v>
      </c>
      <c r="C50" s="75">
        <v>20.09</v>
      </c>
      <c r="D50" s="75">
        <v>14.7</v>
      </c>
      <c r="E50" s="75">
        <v>17.100000000000001</v>
      </c>
      <c r="F50" s="75">
        <v>12.306854</v>
      </c>
      <c r="G50" s="75">
        <v>12683600</v>
      </c>
      <c r="H50" s="309">
        <f t="shared" si="0"/>
        <v>0.14765101296999972</v>
      </c>
    </row>
    <row r="51" spans="1:8">
      <c r="A51" s="248">
        <v>44228</v>
      </c>
      <c r="B51" s="75">
        <v>17.389999</v>
      </c>
      <c r="C51" s="75">
        <v>25.33</v>
      </c>
      <c r="D51" s="75">
        <v>16.440000999999999</v>
      </c>
      <c r="E51" s="75">
        <v>22.08</v>
      </c>
      <c r="F51" s="75">
        <v>15.890955999999999</v>
      </c>
      <c r="G51" s="75">
        <v>11442700</v>
      </c>
      <c r="H51" s="309">
        <f t="shared" si="0"/>
        <v>0.29122812377558072</v>
      </c>
    </row>
    <row r="52" spans="1:8">
      <c r="A52" s="248">
        <v>44256</v>
      </c>
      <c r="B52" s="75">
        <v>22.9</v>
      </c>
      <c r="C52" s="75">
        <v>27.02</v>
      </c>
      <c r="D52" s="75">
        <v>18.899999999999999</v>
      </c>
      <c r="E52" s="75">
        <v>19.18</v>
      </c>
      <c r="F52" s="75">
        <v>13.803827</v>
      </c>
      <c r="G52" s="75">
        <v>14374100</v>
      </c>
      <c r="H52" s="309">
        <f t="shared" si="0"/>
        <v>-0.13134068208356997</v>
      </c>
    </row>
    <row r="53" spans="1:8">
      <c r="A53" s="248">
        <v>44287</v>
      </c>
      <c r="B53" s="75">
        <v>19.41</v>
      </c>
      <c r="C53" s="75">
        <v>22.309999000000001</v>
      </c>
      <c r="D53" s="75">
        <v>17.709999</v>
      </c>
      <c r="E53" s="75">
        <v>21.290001</v>
      </c>
      <c r="F53" s="75">
        <v>15.322392000000001</v>
      </c>
      <c r="G53" s="75">
        <v>11166800</v>
      </c>
      <c r="H53" s="309">
        <f t="shared" si="0"/>
        <v>0.11001043406295952</v>
      </c>
    </row>
    <row r="54" spans="1:8">
      <c r="A54" s="248">
        <v>44317</v>
      </c>
      <c r="B54" s="75">
        <v>21.67</v>
      </c>
      <c r="C54" s="75">
        <v>24.32</v>
      </c>
      <c r="D54" s="75">
        <v>17.670000000000002</v>
      </c>
      <c r="E54" s="75">
        <v>20.75</v>
      </c>
      <c r="F54" s="75">
        <v>14.933757</v>
      </c>
      <c r="G54" s="75">
        <v>20113900</v>
      </c>
      <c r="H54" s="309">
        <f t="shared" si="0"/>
        <v>-2.5363859637581476E-2</v>
      </c>
    </row>
    <row r="55" spans="1:8">
      <c r="A55" s="248">
        <v>44348</v>
      </c>
      <c r="B55" s="75">
        <v>21.26</v>
      </c>
      <c r="C55" s="75">
        <v>24</v>
      </c>
      <c r="D55" s="75">
        <v>17.09</v>
      </c>
      <c r="E55" s="75">
        <v>17.959999</v>
      </c>
      <c r="F55" s="75">
        <v>12.925794</v>
      </c>
      <c r="G55" s="75">
        <v>20657900</v>
      </c>
      <c r="H55" s="309">
        <f t="shared" si="0"/>
        <v>-0.13445799339041076</v>
      </c>
    </row>
    <row r="56" spans="1:8">
      <c r="A56" s="248">
        <v>44378</v>
      </c>
      <c r="B56" s="75">
        <v>18.440000999999999</v>
      </c>
      <c r="C56" s="75">
        <v>18.700001</v>
      </c>
      <c r="D56" s="75">
        <v>12.74</v>
      </c>
      <c r="E56" s="75">
        <v>13.66</v>
      </c>
      <c r="F56" s="75">
        <v>10.952506</v>
      </c>
      <c r="G56" s="75">
        <v>18597600</v>
      </c>
      <c r="H56" s="309">
        <f t="shared" si="0"/>
        <v>-0.1526628074066475</v>
      </c>
    </row>
    <row r="57" spans="1:8">
      <c r="A57" s="248">
        <v>44409</v>
      </c>
      <c r="B57" s="75">
        <v>13.67</v>
      </c>
      <c r="C57" s="75">
        <v>14.62</v>
      </c>
      <c r="D57" s="75">
        <v>11.22</v>
      </c>
      <c r="E57" s="75">
        <v>14.4</v>
      </c>
      <c r="F57" s="75">
        <v>11.545833999999999</v>
      </c>
      <c r="G57" s="75">
        <v>19975100</v>
      </c>
      <c r="H57" s="309">
        <f t="shared" si="0"/>
        <v>5.4172807574814463E-2</v>
      </c>
    </row>
    <row r="58" spans="1:8">
      <c r="A58" s="248">
        <v>44440</v>
      </c>
      <c r="B58" s="75">
        <v>14.41</v>
      </c>
      <c r="C58" s="75">
        <v>16.899999999999999</v>
      </c>
      <c r="D58" s="75">
        <v>12.84</v>
      </c>
      <c r="E58" s="75">
        <v>16.66</v>
      </c>
      <c r="F58" s="75">
        <v>13.357889</v>
      </c>
      <c r="G58" s="75">
        <v>15183200</v>
      </c>
      <c r="H58" s="309">
        <f t="shared" si="0"/>
        <v>0.15694448750952072</v>
      </c>
    </row>
    <row r="59" spans="1:8">
      <c r="A59" s="248">
        <v>44470</v>
      </c>
      <c r="B59" s="75">
        <v>16.709999</v>
      </c>
      <c r="C59" s="75">
        <v>22.24</v>
      </c>
      <c r="D59" s="75">
        <v>16.290001</v>
      </c>
      <c r="E59" s="75">
        <v>19.170000000000002</v>
      </c>
      <c r="F59" s="75">
        <v>15.370391</v>
      </c>
      <c r="G59" s="75">
        <v>16999700</v>
      </c>
      <c r="H59" s="309">
        <f t="shared" si="0"/>
        <v>0.15066018290764349</v>
      </c>
    </row>
    <row r="60" spans="1:8">
      <c r="A60" s="248">
        <v>44501</v>
      </c>
      <c r="B60" s="75">
        <v>19.329999999999998</v>
      </c>
      <c r="C60" s="75">
        <v>19.920000000000002</v>
      </c>
      <c r="D60" s="75">
        <v>14.91</v>
      </c>
      <c r="E60" s="75">
        <v>15.61</v>
      </c>
      <c r="F60" s="75">
        <v>12.516005</v>
      </c>
      <c r="G60" s="75">
        <v>13168400</v>
      </c>
      <c r="H60" s="309">
        <f t="shared" si="0"/>
        <v>-0.18570679171401694</v>
      </c>
    </row>
    <row r="61" spans="1:8">
      <c r="A61" s="248">
        <v>44531</v>
      </c>
      <c r="B61" s="75">
        <v>16.260000000000002</v>
      </c>
      <c r="C61" s="75">
        <v>17.82</v>
      </c>
      <c r="D61" s="75">
        <v>14.51</v>
      </c>
      <c r="E61" s="75">
        <v>16.809999000000001</v>
      </c>
      <c r="F61" s="75">
        <v>13.478156999999999</v>
      </c>
      <c r="G61" s="75">
        <v>11897500</v>
      </c>
      <c r="H61" s="309">
        <f t="shared" si="0"/>
        <v>7.6873730874987611E-2</v>
      </c>
    </row>
    <row r="62" spans="1:8">
      <c r="A62" s="248">
        <v>44562</v>
      </c>
      <c r="B62" s="75">
        <v>17</v>
      </c>
      <c r="C62" s="75">
        <v>23</v>
      </c>
      <c r="D62" s="75">
        <v>16.850000000000001</v>
      </c>
      <c r="E62" s="75">
        <v>19.530000999999999</v>
      </c>
      <c r="F62" s="75">
        <v>15.659038000000001</v>
      </c>
      <c r="G62" s="75">
        <v>11908300</v>
      </c>
      <c r="H62" s="309">
        <f t="shared" si="0"/>
        <v>0.1618085469697379</v>
      </c>
    </row>
    <row r="63" spans="1:8">
      <c r="A63" s="248">
        <v>44593</v>
      </c>
      <c r="B63" s="75">
        <v>19.360001</v>
      </c>
      <c r="C63" s="75">
        <v>22.370000999999998</v>
      </c>
      <c r="D63" s="75">
        <v>17.07</v>
      </c>
      <c r="E63" s="75">
        <v>17.389999</v>
      </c>
      <c r="F63" s="75">
        <v>13.943198000000001</v>
      </c>
      <c r="G63" s="75">
        <v>11360700</v>
      </c>
      <c r="H63" s="309">
        <f t="shared" si="0"/>
        <v>-0.10957505818684388</v>
      </c>
    </row>
    <row r="64" spans="1:8">
      <c r="A64" s="248">
        <v>44621</v>
      </c>
      <c r="B64" s="75">
        <v>17.600000000000001</v>
      </c>
      <c r="C64" s="75">
        <v>26.66</v>
      </c>
      <c r="D64" s="75">
        <v>16.829999999999998</v>
      </c>
      <c r="E64" s="75">
        <v>25.540001</v>
      </c>
      <c r="F64" s="75">
        <v>20.477820999999999</v>
      </c>
      <c r="G64" s="75">
        <v>26266900</v>
      </c>
      <c r="H64" s="309">
        <f t="shared" si="0"/>
        <v>0.46866027435026014</v>
      </c>
    </row>
    <row r="65" spans="1:8">
      <c r="A65" s="248">
        <v>44652</v>
      </c>
      <c r="B65" s="75">
        <v>25.34</v>
      </c>
      <c r="C65" s="75">
        <v>29.26</v>
      </c>
      <c r="D65" s="75">
        <v>23.5</v>
      </c>
      <c r="E65" s="75">
        <v>25.07</v>
      </c>
      <c r="F65" s="75">
        <v>20.100974999999998</v>
      </c>
      <c r="G65" s="75">
        <v>10697700</v>
      </c>
      <c r="H65" s="309">
        <f t="shared" si="0"/>
        <v>-1.8402641570116285E-2</v>
      </c>
    </row>
    <row r="66" spans="1:8">
      <c r="A66" s="248">
        <v>44682</v>
      </c>
      <c r="B66" s="75">
        <v>24.58</v>
      </c>
      <c r="C66" s="75">
        <v>35.450001</v>
      </c>
      <c r="D66" s="75">
        <v>24.459999</v>
      </c>
      <c r="E66" s="75">
        <v>34.43</v>
      </c>
      <c r="F66" s="75">
        <v>27.605768000000001</v>
      </c>
      <c r="G66" s="75">
        <v>18491700</v>
      </c>
      <c r="H66" s="309">
        <f t="shared" si="0"/>
        <v>0.37335467558165725</v>
      </c>
    </row>
    <row r="67" spans="1:8">
      <c r="A67" s="248">
        <v>44713</v>
      </c>
      <c r="B67" s="75">
        <v>35.029998999999997</v>
      </c>
      <c r="C67" s="75">
        <v>43.610000999999997</v>
      </c>
      <c r="D67" s="75">
        <v>31.030000999999999</v>
      </c>
      <c r="E67" s="75">
        <v>33.5</v>
      </c>
      <c r="F67" s="75">
        <v>27.215627999999999</v>
      </c>
      <c r="G67" s="75">
        <v>23716700</v>
      </c>
      <c r="H67" s="309">
        <f t="shared" si="0"/>
        <v>-1.413255374746325E-2</v>
      </c>
    </row>
    <row r="68" spans="1:8">
      <c r="A68" s="248">
        <v>44743</v>
      </c>
      <c r="B68" s="75">
        <v>34.150002000000001</v>
      </c>
      <c r="C68" s="75">
        <v>34.369999</v>
      </c>
      <c r="D68" s="75">
        <v>27.559999000000001</v>
      </c>
      <c r="E68" s="75">
        <v>33.540000999999997</v>
      </c>
      <c r="F68" s="75">
        <v>27.248123</v>
      </c>
      <c r="G68" s="75">
        <v>14375700</v>
      </c>
      <c r="H68" s="309">
        <f t="shared" ref="H68:H73" si="1">+F68/F67-1</f>
        <v>1.1939831041194449E-3</v>
      </c>
    </row>
    <row r="69" spans="1:8">
      <c r="A69" s="248">
        <v>44774</v>
      </c>
      <c r="B69" s="75">
        <v>32.990001999999997</v>
      </c>
      <c r="C69" s="75">
        <v>37.630001</v>
      </c>
      <c r="D69" s="75">
        <v>29.34</v>
      </c>
      <c r="E69" s="75">
        <v>32.659999999999997</v>
      </c>
      <c r="F69" s="75">
        <v>26.533207000000001</v>
      </c>
      <c r="G69" s="75">
        <v>19332600</v>
      </c>
      <c r="H69" s="309">
        <f t="shared" si="1"/>
        <v>-2.623725678278821E-2</v>
      </c>
    </row>
    <row r="70" spans="1:8">
      <c r="A70" s="248">
        <v>44805</v>
      </c>
      <c r="B70" s="75">
        <v>32.299999</v>
      </c>
      <c r="C70" s="75">
        <v>34.860000999999997</v>
      </c>
      <c r="D70" s="75">
        <v>25.48</v>
      </c>
      <c r="E70" s="75">
        <v>28.98</v>
      </c>
      <c r="F70" s="75">
        <v>25.852495000000001</v>
      </c>
      <c r="G70" s="75">
        <v>18606900</v>
      </c>
      <c r="H70" s="309">
        <f t="shared" si="1"/>
        <v>-2.5655097026152873E-2</v>
      </c>
    </row>
    <row r="71" spans="1:8">
      <c r="A71" s="248">
        <v>44835</v>
      </c>
      <c r="B71" s="75">
        <v>30.360001</v>
      </c>
      <c r="C71" s="75">
        <v>42.209999000000003</v>
      </c>
      <c r="D71" s="75">
        <v>29.309999000000001</v>
      </c>
      <c r="E71" s="75">
        <v>39.060001</v>
      </c>
      <c r="F71" s="75">
        <v>34.844669000000003</v>
      </c>
      <c r="G71" s="75">
        <v>15132800</v>
      </c>
      <c r="H71" s="309">
        <f t="shared" si="1"/>
        <v>0.34782615759136593</v>
      </c>
    </row>
    <row r="72" spans="1:8">
      <c r="A72" s="248">
        <v>44866</v>
      </c>
      <c r="B72" s="75">
        <v>38.610000999999997</v>
      </c>
      <c r="C72" s="75">
        <v>41.259998000000003</v>
      </c>
      <c r="D72" s="75">
        <v>35.939999</v>
      </c>
      <c r="E72" s="75">
        <v>36.849997999999999</v>
      </c>
      <c r="F72" s="75">
        <v>32.873168999999997</v>
      </c>
      <c r="G72" s="75">
        <v>17103500</v>
      </c>
      <c r="H72" s="309">
        <f t="shared" si="1"/>
        <v>-5.6579673636733552E-2</v>
      </c>
    </row>
    <row r="73" spans="1:8">
      <c r="A73" s="248">
        <v>44896</v>
      </c>
      <c r="B73" s="75">
        <v>37.110000999999997</v>
      </c>
      <c r="C73" s="75">
        <v>37.919998</v>
      </c>
      <c r="D73" s="75">
        <v>28.57</v>
      </c>
      <c r="E73" s="75">
        <v>31.34</v>
      </c>
      <c r="F73" s="75">
        <v>29.032807999999999</v>
      </c>
      <c r="G73" s="75">
        <v>17296300</v>
      </c>
      <c r="H73" s="309">
        <f t="shared" si="1"/>
        <v>-0.11682357122308462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2620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cvi.n/financials/balance-sheet-annual" xr:uid="{B2A68AA9-6B7D-41FA-829C-BDEB2FAB7782}"/>
    <hyperlink ref="A75" r:id="rId2" display="https://finance.yahoo.com/quote/CVI/history?p=CVI" xr:uid="{C8EB5DC6-0A34-4BB9-B060-30D978F623DD}"/>
  </hyperlinks>
  <pageMargins left="0.7" right="0.7" top="0.75" bottom="0.75" header="0.3" footer="0.3"/>
  <pageSetup orientation="portrait"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8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4" style="138" bestFit="1" customWidth="1"/>
    <col min="2" max="6" width="11" style="138" bestFit="1" customWidth="1"/>
    <col min="7" max="7" width="11.5703125" style="138" bestFit="1" customWidth="1"/>
    <col min="8" max="8" width="10.85546875" style="140" bestFit="1" customWidth="1"/>
    <col min="9" max="9" width="15.28515625" style="106" bestFit="1" customWidth="1"/>
    <col min="10" max="12" width="10.7109375" style="138"/>
    <col min="13" max="13" width="12.140625" style="138" bestFit="1" customWidth="1"/>
    <col min="14" max="15" width="11.8554687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2611</v>
      </c>
      <c r="K1" s="73"/>
      <c r="L1" s="73"/>
      <c r="M1" s="73"/>
    </row>
    <row r="2" spans="1:17">
      <c r="A2" s="248">
        <v>42736</v>
      </c>
      <c r="B2" s="75">
        <v>24.49</v>
      </c>
      <c r="C2" s="75">
        <v>26.059999000000001</v>
      </c>
      <c r="D2" s="75">
        <v>22.129999000000002</v>
      </c>
      <c r="E2" s="75">
        <v>22.4</v>
      </c>
      <c r="F2" s="75">
        <v>18.717390000000002</v>
      </c>
      <c r="G2" s="75">
        <v>16703800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22.77</v>
      </c>
      <c r="C3" s="75">
        <v>25.02</v>
      </c>
      <c r="D3" s="75">
        <v>21.299999</v>
      </c>
      <c r="E3" s="75">
        <v>24.07</v>
      </c>
      <c r="F3" s="75">
        <v>20.112839000000001</v>
      </c>
      <c r="G3" s="75">
        <v>16810800</v>
      </c>
      <c r="H3" s="309">
        <f>+F3/F2-1</f>
        <v>7.4553610305710283E-2</v>
      </c>
      <c r="J3" s="142" t="s">
        <v>2631</v>
      </c>
      <c r="K3" s="312">
        <f>BALANCE_DELEK!AC2</f>
        <v>7249.2</v>
      </c>
      <c r="L3" s="312">
        <f>BALANCE_DELEK!AC3</f>
        <v>5918.4</v>
      </c>
      <c r="M3" s="312">
        <f>BALANCE_DELEK!AC4</f>
        <v>5127.3999999999996</v>
      </c>
      <c r="N3" s="312">
        <f>BALANCE_DELEK!AC5</f>
        <v>5350</v>
      </c>
      <c r="O3" s="312">
        <f>BALANCE_DELEK!AC6</f>
        <v>4128</v>
      </c>
    </row>
    <row r="4" spans="1:17">
      <c r="A4" s="248">
        <v>42795</v>
      </c>
      <c r="B4" s="75">
        <v>24.17</v>
      </c>
      <c r="C4" s="75">
        <v>25.940000999999999</v>
      </c>
      <c r="D4" s="75">
        <v>23.440000999999999</v>
      </c>
      <c r="E4" s="75">
        <v>24.27</v>
      </c>
      <c r="F4" s="75">
        <v>20.279959000000002</v>
      </c>
      <c r="G4" s="75">
        <v>28432200</v>
      </c>
      <c r="H4" s="309">
        <f t="shared" ref="H4:H67" si="0">+F4/F3-1</f>
        <v>8.3091203583940398E-3</v>
      </c>
      <c r="J4" s="142" t="s">
        <v>2194</v>
      </c>
      <c r="K4" s="312">
        <f>BALANCE_DELEK!AJ2</f>
        <v>943.6</v>
      </c>
      <c r="L4" s="312">
        <f>BALANCE_DELEK!AJ3</f>
        <v>894.2</v>
      </c>
      <c r="M4" s="312">
        <f>BALANCE_DELEK!AJ4</f>
        <v>1006.7</v>
      </c>
      <c r="N4" s="312">
        <f>BALANCE_DELEK!AJ5</f>
        <v>1666.3</v>
      </c>
      <c r="O4" s="312">
        <f>BALANCE_DELEK!AJ6</f>
        <v>1632.6</v>
      </c>
      <c r="P4" s="142"/>
      <c r="Q4" s="142" t="s">
        <v>1836</v>
      </c>
    </row>
    <row r="5" spans="1:17">
      <c r="A5" s="248">
        <v>42826</v>
      </c>
      <c r="B5" s="75">
        <v>24.290001</v>
      </c>
      <c r="C5" s="75">
        <v>24.440000999999999</v>
      </c>
      <c r="D5" s="75">
        <v>21.219999000000001</v>
      </c>
      <c r="E5" s="75">
        <v>24.07</v>
      </c>
      <c r="F5" s="75">
        <v>20.239865999999999</v>
      </c>
      <c r="G5" s="75">
        <v>18688500</v>
      </c>
      <c r="H5" s="309">
        <f t="shared" si="0"/>
        <v>-1.9769763834336374E-3</v>
      </c>
      <c r="J5" s="310" t="s">
        <v>2236</v>
      </c>
      <c r="K5" s="311">
        <f>IFERROR(IF(K3/K4=0,"",K3/K4),"")</f>
        <v>7.6824925816023732</v>
      </c>
      <c r="L5" s="311">
        <f>IFERROR(IF(L3/L4=0,"",L3/L4),"")</f>
        <v>6.6186535450682165</v>
      </c>
      <c r="M5" s="311">
        <f>IFERROR(IF(M3/M4=0,"",M3/M4),"")</f>
        <v>5.0932750571173138</v>
      </c>
      <c r="N5" s="311">
        <f>IFERROR(IF(N3/N4=0,"",N3/N4),"")</f>
        <v>3.2107063553981878</v>
      </c>
      <c r="O5" s="311">
        <f>IFERROR(IF(O3/O4=0,"",O3/O4),"")</f>
        <v>2.5284821756707094</v>
      </c>
      <c r="P5" s="143"/>
      <c r="Q5" s="143">
        <f>+AVERAGE(K5:O5)</f>
        <v>5.0267219429713608</v>
      </c>
    </row>
    <row r="6" spans="1:17">
      <c r="A6" s="248">
        <v>42856</v>
      </c>
      <c r="B6" s="75">
        <v>24.059999000000001</v>
      </c>
      <c r="C6" s="75">
        <v>26.42</v>
      </c>
      <c r="D6" s="75">
        <v>23.16</v>
      </c>
      <c r="E6" s="75">
        <v>24.52</v>
      </c>
      <c r="F6" s="75">
        <v>20.618258999999998</v>
      </c>
      <c r="G6" s="75">
        <v>19326800</v>
      </c>
      <c r="H6" s="309">
        <f t="shared" si="0"/>
        <v>1.8695430098203181E-2</v>
      </c>
    </row>
    <row r="7" spans="1:17">
      <c r="A7" s="248">
        <v>42887</v>
      </c>
      <c r="B7" s="75">
        <v>24.76</v>
      </c>
      <c r="C7" s="75">
        <v>27.82</v>
      </c>
      <c r="D7" s="75">
        <v>24.08</v>
      </c>
      <c r="E7" s="75">
        <v>26.440000999999999</v>
      </c>
      <c r="F7" s="75">
        <v>22.366838000000001</v>
      </c>
      <c r="G7" s="75">
        <v>26972800</v>
      </c>
      <c r="H7" s="309">
        <f t="shared" si="0"/>
        <v>8.4807305990287629E-2</v>
      </c>
    </row>
    <row r="8" spans="1:17">
      <c r="A8" s="248">
        <v>42917</v>
      </c>
      <c r="B8" s="75">
        <v>26.65</v>
      </c>
      <c r="C8" s="75">
        <v>27.85</v>
      </c>
      <c r="D8" s="75">
        <v>25.110001</v>
      </c>
      <c r="E8" s="75">
        <v>26.110001</v>
      </c>
      <c r="F8" s="75">
        <v>22.087675000000001</v>
      </c>
      <c r="G8" s="75">
        <v>21849000</v>
      </c>
      <c r="H8" s="309">
        <f t="shared" si="0"/>
        <v>-1.2481111545583734E-2</v>
      </c>
      <c r="J8" s="138" t="s">
        <v>2491</v>
      </c>
      <c r="M8" s="106">
        <f>ER_DELEK!AD10</f>
        <v>0.22117642027657691</v>
      </c>
    </row>
    <row r="9" spans="1:17">
      <c r="A9" s="248">
        <v>42948</v>
      </c>
      <c r="B9" s="75">
        <v>26.09</v>
      </c>
      <c r="C9" s="75">
        <v>26.530000999999999</v>
      </c>
      <c r="D9" s="75">
        <v>20.65</v>
      </c>
      <c r="E9" s="75">
        <v>24.719999000000001</v>
      </c>
      <c r="F9" s="75">
        <v>20.911812000000001</v>
      </c>
      <c r="G9" s="75">
        <v>29322400</v>
      </c>
      <c r="H9" s="309">
        <f t="shared" si="0"/>
        <v>-5.3236159985150078E-2</v>
      </c>
    </row>
    <row r="10" spans="1:17">
      <c r="A10" s="248">
        <v>42979</v>
      </c>
      <c r="B10" s="75">
        <v>24.57</v>
      </c>
      <c r="C10" s="75">
        <v>26.98</v>
      </c>
      <c r="D10" s="75">
        <v>23.99</v>
      </c>
      <c r="E10" s="75">
        <v>26.73</v>
      </c>
      <c r="F10" s="75">
        <v>22.774142999999999</v>
      </c>
      <c r="G10" s="75">
        <v>19968300</v>
      </c>
      <c r="H10" s="309">
        <f t="shared" si="0"/>
        <v>8.9056414623467139E-2</v>
      </c>
    </row>
    <row r="11" spans="1:17">
      <c r="A11" s="248">
        <v>43009</v>
      </c>
      <c r="B11" s="75">
        <v>26.57</v>
      </c>
      <c r="C11" s="75">
        <v>27.209999</v>
      </c>
      <c r="D11" s="75">
        <v>25.02</v>
      </c>
      <c r="E11" s="75">
        <v>26.049999</v>
      </c>
      <c r="F11" s="75">
        <v>22.194775</v>
      </c>
      <c r="G11" s="75">
        <v>13853500</v>
      </c>
      <c r="H11" s="309">
        <f t="shared" si="0"/>
        <v>-2.5439727852767047E-2</v>
      </c>
    </row>
    <row r="12" spans="1:17">
      <c r="A12" s="248">
        <v>43040</v>
      </c>
      <c r="B12" s="75">
        <v>26.469999000000001</v>
      </c>
      <c r="C12" s="75">
        <v>33.740001999999997</v>
      </c>
      <c r="D12" s="75">
        <v>26.24</v>
      </c>
      <c r="E12" s="75">
        <v>33.220001000000003</v>
      </c>
      <c r="F12" s="75">
        <v>28.303661000000002</v>
      </c>
      <c r="G12" s="75">
        <v>32556500</v>
      </c>
      <c r="H12" s="309">
        <f t="shared" si="0"/>
        <v>0.27523982558958138</v>
      </c>
    </row>
    <row r="13" spans="1:17">
      <c r="A13" s="248">
        <v>43070</v>
      </c>
      <c r="B13" s="75">
        <v>33.220001000000003</v>
      </c>
      <c r="C13" s="75">
        <v>35.380001</v>
      </c>
      <c r="D13" s="75">
        <v>31.799999</v>
      </c>
      <c r="E13" s="75">
        <v>34.939999</v>
      </c>
      <c r="F13" s="75">
        <v>29.918755000000001</v>
      </c>
      <c r="G13" s="75">
        <v>22896200</v>
      </c>
      <c r="H13" s="309">
        <f t="shared" si="0"/>
        <v>5.7063077458424871E-2</v>
      </c>
    </row>
    <row r="14" spans="1:17">
      <c r="A14" s="248">
        <v>43101</v>
      </c>
      <c r="B14" s="75">
        <v>35.299999</v>
      </c>
      <c r="C14" s="75">
        <v>39.43</v>
      </c>
      <c r="D14" s="75">
        <v>34</v>
      </c>
      <c r="E14" s="75">
        <v>34.889999000000003</v>
      </c>
      <c r="F14" s="75">
        <v>29.875941999999998</v>
      </c>
      <c r="G14" s="75">
        <v>23894300</v>
      </c>
      <c r="H14" s="309">
        <f t="shared" si="0"/>
        <v>-1.4309753196616315E-3</v>
      </c>
    </row>
    <row r="15" spans="1:17">
      <c r="A15" s="248">
        <v>43132</v>
      </c>
      <c r="B15" s="75">
        <v>34.979999999999997</v>
      </c>
      <c r="C15" s="75">
        <v>38.150002000000001</v>
      </c>
      <c r="D15" s="75">
        <v>29.92</v>
      </c>
      <c r="E15" s="75">
        <v>34.119999</v>
      </c>
      <c r="F15" s="75">
        <v>29.216597</v>
      </c>
      <c r="G15" s="75">
        <v>24451800</v>
      </c>
      <c r="H15" s="309">
        <f t="shared" si="0"/>
        <v>-2.2069429643423399E-2</v>
      </c>
    </row>
    <row r="16" spans="1:17">
      <c r="A16" s="248">
        <v>43160</v>
      </c>
      <c r="B16" s="75">
        <v>34.159999999999997</v>
      </c>
      <c r="C16" s="75">
        <v>41.189999</v>
      </c>
      <c r="D16" s="75">
        <v>33.270000000000003</v>
      </c>
      <c r="E16" s="75">
        <v>40.700001</v>
      </c>
      <c r="F16" s="75">
        <v>34.850985999999999</v>
      </c>
      <c r="G16" s="75">
        <v>31573100</v>
      </c>
      <c r="H16" s="309">
        <f t="shared" si="0"/>
        <v>0.19284891392382209</v>
      </c>
    </row>
    <row r="17" spans="1:8">
      <c r="A17" s="248">
        <v>43191</v>
      </c>
      <c r="B17" s="75">
        <v>40.479999999999997</v>
      </c>
      <c r="C17" s="75">
        <v>49.290000999999997</v>
      </c>
      <c r="D17" s="75">
        <v>39.439999</v>
      </c>
      <c r="E17" s="75">
        <v>47.369999</v>
      </c>
      <c r="F17" s="75">
        <v>40.781689</v>
      </c>
      <c r="G17" s="75">
        <v>38679600</v>
      </c>
      <c r="H17" s="309">
        <f t="shared" si="0"/>
        <v>0.17017317673594667</v>
      </c>
    </row>
    <row r="18" spans="1:8">
      <c r="A18" s="248">
        <v>43221</v>
      </c>
      <c r="B18" s="75">
        <v>47</v>
      </c>
      <c r="C18" s="75">
        <v>57.799999</v>
      </c>
      <c r="D18" s="75">
        <v>46.130001</v>
      </c>
      <c r="E18" s="75">
        <v>55.779998999999997</v>
      </c>
      <c r="F18" s="75">
        <v>48.022007000000002</v>
      </c>
      <c r="G18" s="75">
        <v>46593600</v>
      </c>
      <c r="H18" s="309">
        <f t="shared" si="0"/>
        <v>0.17753845359371945</v>
      </c>
    </row>
    <row r="19" spans="1:8">
      <c r="A19" s="248">
        <v>43252</v>
      </c>
      <c r="B19" s="75">
        <v>56.389999000000003</v>
      </c>
      <c r="C19" s="75">
        <v>61.57</v>
      </c>
      <c r="D19" s="75">
        <v>48.189999</v>
      </c>
      <c r="E19" s="75">
        <v>50.169998</v>
      </c>
      <c r="F19" s="75">
        <v>43.399155</v>
      </c>
      <c r="G19" s="75">
        <v>52505800</v>
      </c>
      <c r="H19" s="309">
        <f t="shared" si="0"/>
        <v>-9.6265281040836204E-2</v>
      </c>
    </row>
    <row r="20" spans="1:8">
      <c r="A20" s="248">
        <v>43282</v>
      </c>
      <c r="B20" s="75">
        <v>49.610000999999997</v>
      </c>
      <c r="C20" s="75">
        <v>53.369999</v>
      </c>
      <c r="D20" s="75">
        <v>46.330002</v>
      </c>
      <c r="E20" s="75">
        <v>53.32</v>
      </c>
      <c r="F20" s="75">
        <v>46.124046</v>
      </c>
      <c r="G20" s="75">
        <v>30407800</v>
      </c>
      <c r="H20" s="309">
        <f t="shared" si="0"/>
        <v>6.2786729372956707E-2</v>
      </c>
    </row>
    <row r="21" spans="1:8">
      <c r="A21" s="248">
        <v>43313</v>
      </c>
      <c r="B21" s="75">
        <v>53.130001</v>
      </c>
      <c r="C21" s="75">
        <v>55.900002000000001</v>
      </c>
      <c r="D21" s="75">
        <v>47.93</v>
      </c>
      <c r="E21" s="75">
        <v>54.5</v>
      </c>
      <c r="F21" s="75">
        <v>47.144790999999998</v>
      </c>
      <c r="G21" s="75">
        <v>33573300</v>
      </c>
      <c r="H21" s="309">
        <f t="shared" si="0"/>
        <v>2.2130430621806196E-2</v>
      </c>
    </row>
    <row r="22" spans="1:8">
      <c r="A22" s="248">
        <v>43344</v>
      </c>
      <c r="B22" s="75">
        <v>54.68</v>
      </c>
      <c r="C22" s="75">
        <v>56.360000999999997</v>
      </c>
      <c r="D22" s="75">
        <v>41.919998</v>
      </c>
      <c r="E22" s="75">
        <v>42.43</v>
      </c>
      <c r="F22" s="75">
        <v>36.890312000000002</v>
      </c>
      <c r="G22" s="75">
        <v>42212900</v>
      </c>
      <c r="H22" s="309">
        <f t="shared" si="0"/>
        <v>-0.21751032897780787</v>
      </c>
    </row>
    <row r="23" spans="1:8">
      <c r="A23" s="248">
        <v>43374</v>
      </c>
      <c r="B23" s="75">
        <v>42.810001</v>
      </c>
      <c r="C23" s="75">
        <v>43.990001999999997</v>
      </c>
      <c r="D23" s="75">
        <v>34.900002000000001</v>
      </c>
      <c r="E23" s="75">
        <v>36.720001000000003</v>
      </c>
      <c r="F23" s="75">
        <v>31.925813999999999</v>
      </c>
      <c r="G23" s="75">
        <v>41713000</v>
      </c>
      <c r="H23" s="309">
        <f t="shared" si="0"/>
        <v>-0.13457457340019252</v>
      </c>
    </row>
    <row r="24" spans="1:8">
      <c r="A24" s="248">
        <v>43405</v>
      </c>
      <c r="B24" s="75">
        <v>36.799999</v>
      </c>
      <c r="C24" s="75">
        <v>40.700001</v>
      </c>
      <c r="D24" s="75">
        <v>36.060001</v>
      </c>
      <c r="E24" s="75">
        <v>39.790000999999997</v>
      </c>
      <c r="F24" s="75">
        <v>34.594996999999999</v>
      </c>
      <c r="G24" s="75">
        <v>39046900</v>
      </c>
      <c r="H24" s="309">
        <f t="shared" si="0"/>
        <v>8.360579310522831E-2</v>
      </c>
    </row>
    <row r="25" spans="1:8">
      <c r="A25" s="248">
        <v>43435</v>
      </c>
      <c r="B25" s="75">
        <v>40.57</v>
      </c>
      <c r="C25" s="75">
        <v>41.029998999999997</v>
      </c>
      <c r="D25" s="75">
        <v>29.51</v>
      </c>
      <c r="E25" s="75">
        <v>32.509998000000003</v>
      </c>
      <c r="F25" s="75">
        <v>28.453192000000001</v>
      </c>
      <c r="G25" s="75">
        <v>40652500</v>
      </c>
      <c r="H25" s="309">
        <f t="shared" si="0"/>
        <v>-0.17753448569456443</v>
      </c>
    </row>
    <row r="26" spans="1:8">
      <c r="A26" s="248">
        <v>43466</v>
      </c>
      <c r="B26" s="75">
        <v>32.040000999999997</v>
      </c>
      <c r="C26" s="75">
        <v>34.110000999999997</v>
      </c>
      <c r="D26" s="75">
        <v>29.74</v>
      </c>
      <c r="E26" s="75">
        <v>32.509998000000003</v>
      </c>
      <c r="F26" s="75">
        <v>28.453192000000001</v>
      </c>
      <c r="G26" s="75">
        <v>34656000</v>
      </c>
      <c r="H26" s="309">
        <f t="shared" si="0"/>
        <v>0</v>
      </c>
    </row>
    <row r="27" spans="1:8">
      <c r="A27" s="248">
        <v>43497</v>
      </c>
      <c r="B27" s="75">
        <v>32.770000000000003</v>
      </c>
      <c r="C27" s="75">
        <v>38.419998</v>
      </c>
      <c r="D27" s="75">
        <v>31.23</v>
      </c>
      <c r="E27" s="75">
        <v>35.380001</v>
      </c>
      <c r="F27" s="75">
        <v>30.965055</v>
      </c>
      <c r="G27" s="75">
        <v>26945000</v>
      </c>
      <c r="H27" s="309">
        <f t="shared" si="0"/>
        <v>8.8280534570602809E-2</v>
      </c>
    </row>
    <row r="28" spans="1:8">
      <c r="A28" s="248">
        <v>43525</v>
      </c>
      <c r="B28" s="75">
        <v>35.709999000000003</v>
      </c>
      <c r="C28" s="75">
        <v>37.700001</v>
      </c>
      <c r="D28" s="75">
        <v>32.5</v>
      </c>
      <c r="E28" s="75">
        <v>36.419998</v>
      </c>
      <c r="F28" s="75">
        <v>31.875271000000001</v>
      </c>
      <c r="G28" s="75">
        <v>26198900</v>
      </c>
      <c r="H28" s="309">
        <f t="shared" si="0"/>
        <v>2.939494213719307E-2</v>
      </c>
    </row>
    <row r="29" spans="1:8">
      <c r="A29" s="248">
        <v>43556</v>
      </c>
      <c r="B29" s="75">
        <v>36.82</v>
      </c>
      <c r="C29" s="75">
        <v>39.580002</v>
      </c>
      <c r="D29" s="75">
        <v>36</v>
      </c>
      <c r="E29" s="75">
        <v>37.060001</v>
      </c>
      <c r="F29" s="75">
        <v>32.678134999999997</v>
      </c>
      <c r="G29" s="75">
        <v>23636800</v>
      </c>
      <c r="H29" s="309">
        <f t="shared" si="0"/>
        <v>2.518767605144423E-2</v>
      </c>
    </row>
    <row r="30" spans="1:8">
      <c r="A30" s="248">
        <v>43586</v>
      </c>
      <c r="B30" s="75">
        <v>37.189999</v>
      </c>
      <c r="C30" s="75">
        <v>38.810001</v>
      </c>
      <c r="D30" s="75">
        <v>30</v>
      </c>
      <c r="E30" s="75">
        <v>30.610001</v>
      </c>
      <c r="F30" s="75">
        <v>26.990767999999999</v>
      </c>
      <c r="G30" s="75">
        <v>28143200</v>
      </c>
      <c r="H30" s="309">
        <f t="shared" si="0"/>
        <v>-0.17404197026543888</v>
      </c>
    </row>
    <row r="31" spans="1:8">
      <c r="A31" s="248">
        <v>43617</v>
      </c>
      <c r="B31" s="75">
        <v>30.549999</v>
      </c>
      <c r="C31" s="75">
        <v>40.860000999999997</v>
      </c>
      <c r="D31" s="75">
        <v>30.4</v>
      </c>
      <c r="E31" s="75">
        <v>40.520000000000003</v>
      </c>
      <c r="F31" s="75">
        <v>35.997757</v>
      </c>
      <c r="G31" s="75">
        <v>27831000</v>
      </c>
      <c r="H31" s="309">
        <f t="shared" si="0"/>
        <v>0.33370628801670255</v>
      </c>
    </row>
    <row r="32" spans="1:8">
      <c r="A32" s="248">
        <v>43647</v>
      </c>
      <c r="B32" s="75">
        <v>41.299999</v>
      </c>
      <c r="C32" s="75">
        <v>44.080002</v>
      </c>
      <c r="D32" s="75">
        <v>38.159999999999997</v>
      </c>
      <c r="E32" s="75">
        <v>43.080002</v>
      </c>
      <c r="F32" s="75">
        <v>38.272041000000002</v>
      </c>
      <c r="G32" s="75">
        <v>25575800</v>
      </c>
      <c r="H32" s="309">
        <f t="shared" si="0"/>
        <v>6.3178491926594305E-2</v>
      </c>
    </row>
    <row r="33" spans="1:8">
      <c r="A33" s="248">
        <v>43678</v>
      </c>
      <c r="B33" s="75">
        <v>42.919998</v>
      </c>
      <c r="C33" s="75">
        <v>43.830002</v>
      </c>
      <c r="D33" s="75">
        <v>30.09</v>
      </c>
      <c r="E33" s="75">
        <v>32.75</v>
      </c>
      <c r="F33" s="75">
        <v>29.094925</v>
      </c>
      <c r="G33" s="75">
        <v>30900600</v>
      </c>
      <c r="H33" s="309">
        <f t="shared" si="0"/>
        <v>-0.23978642790438065</v>
      </c>
    </row>
    <row r="34" spans="1:8">
      <c r="A34" s="248">
        <v>43709</v>
      </c>
      <c r="B34" s="75">
        <v>32.099997999999999</v>
      </c>
      <c r="C34" s="75">
        <v>38.75</v>
      </c>
      <c r="D34" s="75">
        <v>31.99</v>
      </c>
      <c r="E34" s="75">
        <v>36.299999</v>
      </c>
      <c r="F34" s="75">
        <v>32.559528</v>
      </c>
      <c r="G34" s="75">
        <v>25253800</v>
      </c>
      <c r="H34" s="309">
        <f t="shared" si="0"/>
        <v>0.11907928960119341</v>
      </c>
    </row>
    <row r="35" spans="1:8">
      <c r="A35" s="248">
        <v>43739</v>
      </c>
      <c r="B35" s="75">
        <v>36.599997999999999</v>
      </c>
      <c r="C35" s="75">
        <v>40.860000999999997</v>
      </c>
      <c r="D35" s="75">
        <v>33.779998999999997</v>
      </c>
      <c r="E35" s="75">
        <v>39.950001</v>
      </c>
      <c r="F35" s="75">
        <v>35.833419999999997</v>
      </c>
      <c r="G35" s="75">
        <v>25821700</v>
      </c>
      <c r="H35" s="309">
        <f t="shared" si="0"/>
        <v>0.1005509662179378</v>
      </c>
    </row>
    <row r="36" spans="1:8">
      <c r="A36" s="248">
        <v>43770</v>
      </c>
      <c r="B36" s="75">
        <v>40.279998999999997</v>
      </c>
      <c r="C36" s="75">
        <v>40.900002000000001</v>
      </c>
      <c r="D36" s="75">
        <v>34.169998</v>
      </c>
      <c r="E36" s="75">
        <v>34.310001</v>
      </c>
      <c r="F36" s="75">
        <v>30.77458</v>
      </c>
      <c r="G36" s="75">
        <v>23066700</v>
      </c>
      <c r="H36" s="309">
        <f t="shared" si="0"/>
        <v>-0.14117658878220374</v>
      </c>
    </row>
    <row r="37" spans="1:8">
      <c r="A37" s="248">
        <v>43800</v>
      </c>
      <c r="B37" s="75">
        <v>34.459999000000003</v>
      </c>
      <c r="C37" s="75">
        <v>35.5</v>
      </c>
      <c r="D37" s="75">
        <v>32.630001</v>
      </c>
      <c r="E37" s="75">
        <v>33.529998999999997</v>
      </c>
      <c r="F37" s="75">
        <v>30.322897000000001</v>
      </c>
      <c r="G37" s="75">
        <v>22098800</v>
      </c>
      <c r="H37" s="309">
        <f t="shared" si="0"/>
        <v>-1.4677145878189024E-2</v>
      </c>
    </row>
    <row r="38" spans="1:8">
      <c r="A38" s="248">
        <v>43831</v>
      </c>
      <c r="B38" s="75">
        <v>33.919998</v>
      </c>
      <c r="C38" s="75">
        <v>34.279998999999997</v>
      </c>
      <c r="D38" s="75">
        <v>26.950001</v>
      </c>
      <c r="E38" s="75">
        <v>27.459999</v>
      </c>
      <c r="F38" s="75">
        <v>24.833483000000001</v>
      </c>
      <c r="G38" s="75">
        <v>26120400</v>
      </c>
      <c r="H38" s="309">
        <f t="shared" si="0"/>
        <v>-0.1810319772546799</v>
      </c>
    </row>
    <row r="39" spans="1:8">
      <c r="A39" s="248">
        <v>43862</v>
      </c>
      <c r="B39" s="75">
        <v>27.43</v>
      </c>
      <c r="C39" s="75">
        <v>29.49</v>
      </c>
      <c r="D39" s="75">
        <v>19.66</v>
      </c>
      <c r="E39" s="75">
        <v>21.379999000000002</v>
      </c>
      <c r="F39" s="75">
        <v>19.335028000000001</v>
      </c>
      <c r="G39" s="75">
        <v>30317300</v>
      </c>
      <c r="H39" s="309">
        <f t="shared" si="0"/>
        <v>-0.22141296088027607</v>
      </c>
    </row>
    <row r="40" spans="1:8">
      <c r="A40" s="248">
        <v>43891</v>
      </c>
      <c r="B40" s="75">
        <v>21.67</v>
      </c>
      <c r="C40" s="75">
        <v>21.67</v>
      </c>
      <c r="D40" s="75">
        <v>7.79</v>
      </c>
      <c r="E40" s="75">
        <v>15.76</v>
      </c>
      <c r="F40" s="75">
        <v>14.252577</v>
      </c>
      <c r="G40" s="75">
        <v>94421700</v>
      </c>
      <c r="H40" s="309">
        <f t="shared" si="0"/>
        <v>-0.2628623553066487</v>
      </c>
    </row>
    <row r="41" spans="1:8">
      <c r="A41" s="248">
        <v>43922</v>
      </c>
      <c r="B41" s="75">
        <v>15.19</v>
      </c>
      <c r="C41" s="75">
        <v>24.09</v>
      </c>
      <c r="D41" s="75">
        <v>13.84</v>
      </c>
      <c r="E41" s="75">
        <v>23.35</v>
      </c>
      <c r="F41" s="75">
        <v>21.498745</v>
      </c>
      <c r="G41" s="75">
        <v>33541600</v>
      </c>
      <c r="H41" s="309">
        <f t="shared" si="0"/>
        <v>0.50841107541464248</v>
      </c>
    </row>
    <row r="42" spans="1:8">
      <c r="A42" s="248">
        <v>43952</v>
      </c>
      <c r="B42" s="75">
        <v>22.08</v>
      </c>
      <c r="C42" s="75">
        <v>23.41</v>
      </c>
      <c r="D42" s="75">
        <v>17.09</v>
      </c>
      <c r="E42" s="75">
        <v>19.670000000000002</v>
      </c>
      <c r="F42" s="75">
        <v>18.110507999999999</v>
      </c>
      <c r="G42" s="75">
        <v>28924300</v>
      </c>
      <c r="H42" s="309">
        <f t="shared" si="0"/>
        <v>-0.15760161814096596</v>
      </c>
    </row>
    <row r="43" spans="1:8">
      <c r="A43" s="248">
        <v>43983</v>
      </c>
      <c r="B43" s="75">
        <v>19.920000000000002</v>
      </c>
      <c r="C43" s="75">
        <v>25.27</v>
      </c>
      <c r="D43" s="75">
        <v>15.91</v>
      </c>
      <c r="E43" s="75">
        <v>17.41</v>
      </c>
      <c r="F43" s="75">
        <v>16.261568</v>
      </c>
      <c r="G43" s="75">
        <v>37096100</v>
      </c>
      <c r="H43" s="309">
        <f t="shared" si="0"/>
        <v>-0.10209211138638408</v>
      </c>
    </row>
    <row r="44" spans="1:8">
      <c r="A44" s="248">
        <v>44013</v>
      </c>
      <c r="B44" s="75">
        <v>17.52</v>
      </c>
      <c r="C44" s="75">
        <v>18.989999999999998</v>
      </c>
      <c r="D44" s="75">
        <v>15.55</v>
      </c>
      <c r="E44" s="75">
        <v>17.48</v>
      </c>
      <c r="F44" s="75">
        <v>16.32695</v>
      </c>
      <c r="G44" s="75">
        <v>22254500</v>
      </c>
      <c r="H44" s="309">
        <f t="shared" si="0"/>
        <v>4.0206454875690856E-3</v>
      </c>
    </row>
    <row r="45" spans="1:8">
      <c r="A45" s="248">
        <v>44044</v>
      </c>
      <c r="B45" s="75">
        <v>17.690000999999999</v>
      </c>
      <c r="C45" s="75">
        <v>18.25</v>
      </c>
      <c r="D45" s="75">
        <v>13.79</v>
      </c>
      <c r="E45" s="75">
        <v>15.73</v>
      </c>
      <c r="F45" s="75">
        <v>14.692387</v>
      </c>
      <c r="G45" s="75">
        <v>33654000</v>
      </c>
      <c r="H45" s="309">
        <f t="shared" si="0"/>
        <v>-0.10011441206104021</v>
      </c>
    </row>
    <row r="46" spans="1:8">
      <c r="A46" s="248">
        <v>44075</v>
      </c>
      <c r="B46" s="75">
        <v>15.51</v>
      </c>
      <c r="C46" s="75">
        <v>16.139999</v>
      </c>
      <c r="D46" s="75">
        <v>10.18</v>
      </c>
      <c r="E46" s="75">
        <v>11.13</v>
      </c>
      <c r="F46" s="75">
        <v>10.593776999999999</v>
      </c>
      <c r="G46" s="75">
        <v>31713200</v>
      </c>
      <c r="H46" s="309">
        <f t="shared" si="0"/>
        <v>-0.27896147848542252</v>
      </c>
    </row>
    <row r="47" spans="1:8">
      <c r="A47" s="248">
        <v>44105</v>
      </c>
      <c r="B47" s="75">
        <v>10.86</v>
      </c>
      <c r="C47" s="75">
        <v>13.14</v>
      </c>
      <c r="D47" s="75">
        <v>8.92</v>
      </c>
      <c r="E47" s="75">
        <v>10.06</v>
      </c>
      <c r="F47" s="75">
        <v>9.5753260000000004</v>
      </c>
      <c r="G47" s="75">
        <v>26682300</v>
      </c>
      <c r="H47" s="309">
        <f t="shared" si="0"/>
        <v>-9.613672253059502E-2</v>
      </c>
    </row>
    <row r="48" spans="1:8">
      <c r="A48" s="248">
        <v>44136</v>
      </c>
      <c r="B48" s="75">
        <v>10.19</v>
      </c>
      <c r="C48" s="75">
        <v>15.19</v>
      </c>
      <c r="D48" s="75">
        <v>9.9700000000000006</v>
      </c>
      <c r="E48" s="75">
        <v>13.29</v>
      </c>
      <c r="F48" s="75">
        <v>12.649711999999999</v>
      </c>
      <c r="G48" s="75">
        <v>27285400</v>
      </c>
      <c r="H48" s="309">
        <f t="shared" si="0"/>
        <v>0.32107376814115773</v>
      </c>
    </row>
    <row r="49" spans="1:8">
      <c r="A49" s="248">
        <v>44166</v>
      </c>
      <c r="B49" s="75">
        <v>13.87</v>
      </c>
      <c r="C49" s="75">
        <v>17.260000000000002</v>
      </c>
      <c r="D49" s="75">
        <v>13.11</v>
      </c>
      <c r="E49" s="75">
        <v>16.07</v>
      </c>
      <c r="F49" s="75">
        <v>15.295775000000001</v>
      </c>
      <c r="G49" s="75">
        <v>26104600</v>
      </c>
      <c r="H49" s="309">
        <f t="shared" si="0"/>
        <v>0.20917970306359557</v>
      </c>
    </row>
    <row r="50" spans="1:8">
      <c r="A50" s="248">
        <v>44197</v>
      </c>
      <c r="B50" s="75">
        <v>16.299999</v>
      </c>
      <c r="C50" s="75">
        <v>22.59</v>
      </c>
      <c r="D50" s="75">
        <v>15.33</v>
      </c>
      <c r="E50" s="75">
        <v>18.760000000000002</v>
      </c>
      <c r="F50" s="75">
        <v>17.856176000000001</v>
      </c>
      <c r="G50" s="75">
        <v>22606900</v>
      </c>
      <c r="H50" s="309">
        <f t="shared" si="0"/>
        <v>0.1673926950416047</v>
      </c>
    </row>
    <row r="51" spans="1:8">
      <c r="A51" s="248">
        <v>44228</v>
      </c>
      <c r="B51" s="75">
        <v>19.079999999999998</v>
      </c>
      <c r="C51" s="75">
        <v>27.379999000000002</v>
      </c>
      <c r="D51" s="75">
        <v>17.850000000000001</v>
      </c>
      <c r="E51" s="75">
        <v>24.559999000000001</v>
      </c>
      <c r="F51" s="75">
        <v>23.376740000000002</v>
      </c>
      <c r="G51" s="75">
        <v>17518000</v>
      </c>
      <c r="H51" s="309">
        <f t="shared" si="0"/>
        <v>0.30916832360971358</v>
      </c>
    </row>
    <row r="52" spans="1:8">
      <c r="A52" s="248">
        <v>44256</v>
      </c>
      <c r="B52" s="75">
        <v>25.27</v>
      </c>
      <c r="C52" s="75">
        <v>26.209999</v>
      </c>
      <c r="D52" s="75">
        <v>20.809999000000001</v>
      </c>
      <c r="E52" s="75">
        <v>21.780000999999999</v>
      </c>
      <c r="F52" s="75">
        <v>20.730678999999999</v>
      </c>
      <c r="G52" s="75">
        <v>20143900</v>
      </c>
      <c r="H52" s="309">
        <f t="shared" si="0"/>
        <v>-0.11319204474191025</v>
      </c>
    </row>
    <row r="53" spans="1:8">
      <c r="A53" s="248">
        <v>44287</v>
      </c>
      <c r="B53" s="75">
        <v>22.07</v>
      </c>
      <c r="C53" s="75">
        <v>24.93</v>
      </c>
      <c r="D53" s="75">
        <v>19.66</v>
      </c>
      <c r="E53" s="75">
        <v>23.73</v>
      </c>
      <c r="F53" s="75">
        <v>22.586731</v>
      </c>
      <c r="G53" s="75">
        <v>13581200</v>
      </c>
      <c r="H53" s="309">
        <f t="shared" si="0"/>
        <v>8.9531654993066256E-2</v>
      </c>
    </row>
    <row r="54" spans="1:8">
      <c r="A54" s="248">
        <v>44317</v>
      </c>
      <c r="B54" s="75">
        <v>24.309999000000001</v>
      </c>
      <c r="C54" s="75">
        <v>26.09</v>
      </c>
      <c r="D54" s="75">
        <v>19.709999</v>
      </c>
      <c r="E54" s="75">
        <v>22.290001</v>
      </c>
      <c r="F54" s="75">
        <v>21.216107999999998</v>
      </c>
      <c r="G54" s="75">
        <v>18347500</v>
      </c>
      <c r="H54" s="309">
        <f t="shared" si="0"/>
        <v>-6.0682663639992973E-2</v>
      </c>
    </row>
    <row r="55" spans="1:8">
      <c r="A55" s="248">
        <v>44348</v>
      </c>
      <c r="B55" s="75">
        <v>22.98</v>
      </c>
      <c r="C55" s="75">
        <v>25.549999</v>
      </c>
      <c r="D55" s="75">
        <v>20.360001</v>
      </c>
      <c r="E55" s="75">
        <v>21.620000999999998</v>
      </c>
      <c r="F55" s="75">
        <v>20.578384</v>
      </c>
      <c r="G55" s="75">
        <v>20654800</v>
      </c>
      <c r="H55" s="309">
        <f t="shared" si="0"/>
        <v>-3.005848197982397E-2</v>
      </c>
    </row>
    <row r="56" spans="1:8">
      <c r="A56" s="248">
        <v>44378</v>
      </c>
      <c r="B56" s="75">
        <v>22.299999</v>
      </c>
      <c r="C56" s="75">
        <v>22.48</v>
      </c>
      <c r="D56" s="75">
        <v>15.36</v>
      </c>
      <c r="E56" s="75">
        <v>17.379999000000002</v>
      </c>
      <c r="F56" s="75">
        <v>16.542660000000001</v>
      </c>
      <c r="G56" s="75">
        <v>17341800</v>
      </c>
      <c r="H56" s="309">
        <f t="shared" si="0"/>
        <v>-0.19611471921215962</v>
      </c>
    </row>
    <row r="57" spans="1:8">
      <c r="A57" s="248">
        <v>44409</v>
      </c>
      <c r="B57" s="75">
        <v>17.329999999999998</v>
      </c>
      <c r="C57" s="75">
        <v>18.030000999999999</v>
      </c>
      <c r="D57" s="75">
        <v>13.48</v>
      </c>
      <c r="E57" s="75">
        <v>17.110001</v>
      </c>
      <c r="F57" s="75">
        <v>16.285668999999999</v>
      </c>
      <c r="G57" s="75">
        <v>19854200</v>
      </c>
      <c r="H57" s="309">
        <f t="shared" si="0"/>
        <v>-1.5535046963426891E-2</v>
      </c>
    </row>
    <row r="58" spans="1:8">
      <c r="A58" s="248">
        <v>44440</v>
      </c>
      <c r="B58" s="75">
        <v>17.079999999999998</v>
      </c>
      <c r="C58" s="75">
        <v>19.280000999999999</v>
      </c>
      <c r="D58" s="75">
        <v>15.43</v>
      </c>
      <c r="E58" s="75">
        <v>17.969999000000001</v>
      </c>
      <c r="F58" s="75">
        <v>17.104239</v>
      </c>
      <c r="G58" s="75">
        <v>18626100</v>
      </c>
      <c r="H58" s="309">
        <f t="shared" si="0"/>
        <v>5.0263209942434717E-2</v>
      </c>
    </row>
    <row r="59" spans="1:8">
      <c r="A59" s="248">
        <v>44470</v>
      </c>
      <c r="B59" s="75">
        <v>18.030000999999999</v>
      </c>
      <c r="C59" s="75">
        <v>22.190000999999999</v>
      </c>
      <c r="D59" s="75">
        <v>17.030000999999999</v>
      </c>
      <c r="E59" s="75">
        <v>19.450001</v>
      </c>
      <c r="F59" s="75">
        <v>18.512936</v>
      </c>
      <c r="G59" s="75">
        <v>22143400</v>
      </c>
      <c r="H59" s="309">
        <f t="shared" si="0"/>
        <v>8.2359525027684732E-2</v>
      </c>
    </row>
    <row r="60" spans="1:8">
      <c r="A60" s="248">
        <v>44501</v>
      </c>
      <c r="B60" s="75">
        <v>19.68</v>
      </c>
      <c r="C60" s="75">
        <v>20.09</v>
      </c>
      <c r="D60" s="75">
        <v>14.73</v>
      </c>
      <c r="E60" s="75">
        <v>15.68</v>
      </c>
      <c r="F60" s="75">
        <v>14.924564999999999</v>
      </c>
      <c r="G60" s="75">
        <v>21651000</v>
      </c>
      <c r="H60" s="309">
        <f t="shared" si="0"/>
        <v>-0.19383046535676463</v>
      </c>
    </row>
    <row r="61" spans="1:8">
      <c r="A61" s="248">
        <v>44531</v>
      </c>
      <c r="B61" s="75">
        <v>16.32</v>
      </c>
      <c r="C61" s="75">
        <v>17.940000999999999</v>
      </c>
      <c r="D61" s="75">
        <v>14.07</v>
      </c>
      <c r="E61" s="75">
        <v>14.99</v>
      </c>
      <c r="F61" s="75">
        <v>14.267806999999999</v>
      </c>
      <c r="G61" s="75">
        <v>23937200</v>
      </c>
      <c r="H61" s="309">
        <f t="shared" si="0"/>
        <v>-4.4005168659857041E-2</v>
      </c>
    </row>
    <row r="62" spans="1:8">
      <c r="A62" s="248">
        <v>44562</v>
      </c>
      <c r="B62" s="75">
        <v>15.19</v>
      </c>
      <c r="C62" s="75">
        <v>19.049999</v>
      </c>
      <c r="D62" s="75">
        <v>14.71</v>
      </c>
      <c r="E62" s="75">
        <v>15.52</v>
      </c>
      <c r="F62" s="75">
        <v>14.772273</v>
      </c>
      <c r="G62" s="75">
        <v>21318900</v>
      </c>
      <c r="H62" s="309">
        <f t="shared" si="0"/>
        <v>3.5356940278208127E-2</v>
      </c>
    </row>
    <row r="63" spans="1:8">
      <c r="A63" s="248">
        <v>44593</v>
      </c>
      <c r="B63" s="75">
        <v>15.39</v>
      </c>
      <c r="C63" s="75">
        <v>19.420000000000002</v>
      </c>
      <c r="D63" s="75">
        <v>15.35</v>
      </c>
      <c r="E63" s="75">
        <v>17.23</v>
      </c>
      <c r="F63" s="75">
        <v>16.399887</v>
      </c>
      <c r="G63" s="75">
        <v>22637600</v>
      </c>
      <c r="H63" s="309">
        <f t="shared" si="0"/>
        <v>0.11018033582238829</v>
      </c>
    </row>
    <row r="64" spans="1:8">
      <c r="A64" s="248">
        <v>44621</v>
      </c>
      <c r="B64" s="75">
        <v>17.620000999999998</v>
      </c>
      <c r="C64" s="75">
        <v>22.290001</v>
      </c>
      <c r="D64" s="75">
        <v>16.469999000000001</v>
      </c>
      <c r="E64" s="75">
        <v>21.219999000000001</v>
      </c>
      <c r="F64" s="75">
        <v>20.197657</v>
      </c>
      <c r="G64" s="75">
        <v>35206100</v>
      </c>
      <c r="H64" s="309">
        <f t="shared" si="0"/>
        <v>0.2315729370574322</v>
      </c>
    </row>
    <row r="65" spans="1:8">
      <c r="A65" s="248">
        <v>44652</v>
      </c>
      <c r="B65" s="75">
        <v>21.48</v>
      </c>
      <c r="C65" s="75">
        <v>25.51</v>
      </c>
      <c r="D65" s="75">
        <v>21.200001</v>
      </c>
      <c r="E65" s="75">
        <v>24.200001</v>
      </c>
      <c r="F65" s="75">
        <v>23.034088000000001</v>
      </c>
      <c r="G65" s="75">
        <v>24269500</v>
      </c>
      <c r="H65" s="309">
        <f t="shared" si="0"/>
        <v>0.14043366515234923</v>
      </c>
    </row>
    <row r="66" spans="1:8">
      <c r="A66" s="248">
        <v>44682</v>
      </c>
      <c r="B66" s="75">
        <v>23.959999</v>
      </c>
      <c r="C66" s="75">
        <v>30.5</v>
      </c>
      <c r="D66" s="75">
        <v>23.32</v>
      </c>
      <c r="E66" s="75">
        <v>29.16</v>
      </c>
      <c r="F66" s="75">
        <v>27.755123000000001</v>
      </c>
      <c r="G66" s="75">
        <v>32161400</v>
      </c>
      <c r="H66" s="309">
        <f t="shared" si="0"/>
        <v>0.20495862479990534</v>
      </c>
    </row>
    <row r="67" spans="1:8">
      <c r="A67" s="248">
        <v>44713</v>
      </c>
      <c r="B67" s="75">
        <v>29.629999000000002</v>
      </c>
      <c r="C67" s="75">
        <v>35.229999999999997</v>
      </c>
      <c r="D67" s="75">
        <v>24.82</v>
      </c>
      <c r="E67" s="75">
        <v>25.84</v>
      </c>
      <c r="F67" s="75">
        <v>24.595074</v>
      </c>
      <c r="G67" s="75">
        <v>45069400</v>
      </c>
      <c r="H67" s="309">
        <f t="shared" si="0"/>
        <v>-0.11385462064066521</v>
      </c>
    </row>
    <row r="68" spans="1:8">
      <c r="A68" s="248">
        <v>44743</v>
      </c>
      <c r="B68" s="75">
        <v>26.43</v>
      </c>
      <c r="C68" s="75">
        <v>26.84</v>
      </c>
      <c r="D68" s="75">
        <v>20.98</v>
      </c>
      <c r="E68" s="75">
        <v>26.66</v>
      </c>
      <c r="F68" s="75">
        <v>25.375565999999999</v>
      </c>
      <c r="G68" s="75">
        <v>23753500</v>
      </c>
      <c r="H68" s="309">
        <f t="shared" ref="H68:H73" si="1">+F68/F67-1</f>
        <v>3.1733671547400144E-2</v>
      </c>
    </row>
    <row r="69" spans="1:8">
      <c r="A69" s="248">
        <v>44774</v>
      </c>
      <c r="B69" s="75">
        <v>25.809999000000001</v>
      </c>
      <c r="C69" s="75">
        <v>30.65</v>
      </c>
      <c r="D69" s="75">
        <v>23.959999</v>
      </c>
      <c r="E69" s="75">
        <v>28.25</v>
      </c>
      <c r="F69" s="75">
        <v>27.117322999999999</v>
      </c>
      <c r="G69" s="75">
        <v>32500500</v>
      </c>
      <c r="H69" s="309">
        <f t="shared" si="1"/>
        <v>6.8639138926004595E-2</v>
      </c>
    </row>
    <row r="70" spans="1:8">
      <c r="A70" s="248">
        <v>44805</v>
      </c>
      <c r="B70" s="75">
        <v>27.42</v>
      </c>
      <c r="C70" s="75">
        <v>30.200001</v>
      </c>
      <c r="D70" s="75">
        <v>23.99</v>
      </c>
      <c r="E70" s="75">
        <v>27.139999</v>
      </c>
      <c r="F70" s="75">
        <v>26.231370999999999</v>
      </c>
      <c r="G70" s="75">
        <v>29759100</v>
      </c>
      <c r="H70" s="309">
        <f t="shared" si="1"/>
        <v>-3.2671071550831154E-2</v>
      </c>
    </row>
    <row r="71" spans="1:8">
      <c r="A71" s="248">
        <v>44835</v>
      </c>
      <c r="B71" s="75">
        <v>28.49</v>
      </c>
      <c r="C71" s="75">
        <v>31.27</v>
      </c>
      <c r="D71" s="75">
        <v>26.030000999999999</v>
      </c>
      <c r="E71" s="75">
        <v>29.66</v>
      </c>
      <c r="F71" s="75">
        <v>28.667002</v>
      </c>
      <c r="G71" s="75">
        <v>26667900</v>
      </c>
      <c r="H71" s="309">
        <f t="shared" si="1"/>
        <v>9.2851837595526288E-2</v>
      </c>
    </row>
    <row r="72" spans="1:8">
      <c r="A72" s="248">
        <v>44866</v>
      </c>
      <c r="B72" s="75">
        <v>29.940000999999999</v>
      </c>
      <c r="C72" s="75">
        <v>35.450001</v>
      </c>
      <c r="D72" s="75">
        <v>28.790001</v>
      </c>
      <c r="E72" s="75">
        <v>30.98</v>
      </c>
      <c r="F72" s="75">
        <v>29.942810000000001</v>
      </c>
      <c r="G72" s="75">
        <v>28938800</v>
      </c>
      <c r="H72" s="309">
        <f t="shared" si="1"/>
        <v>4.4504409634464004E-2</v>
      </c>
    </row>
    <row r="73" spans="1:8">
      <c r="A73" s="248">
        <v>44896</v>
      </c>
      <c r="B73" s="75">
        <v>31.49</v>
      </c>
      <c r="C73" s="75">
        <v>31.870000999999998</v>
      </c>
      <c r="D73" s="75">
        <v>25.41</v>
      </c>
      <c r="E73" s="75">
        <v>27</v>
      </c>
      <c r="F73" s="75">
        <v>26.256671999999998</v>
      </c>
      <c r="G73" s="75">
        <v>24726200</v>
      </c>
      <c r="H73" s="309">
        <f t="shared" si="1"/>
        <v>-0.12310594763818106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2621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dk.n/financials/balance-sheet-annual" xr:uid="{4B7911F8-1553-4260-A2B4-0B42A7F96F10}"/>
    <hyperlink ref="A75" r:id="rId2" display="https://finance.yahoo.com/quote/DK?p=DK&amp;.tsrc=fin-srch" xr:uid="{404398FB-273B-47D0-A2D2-432053E6DD09}"/>
  </hyperlinks>
  <pageMargins left="0.7" right="0.7" top="0.75" bottom="0.75" header="0.3" footer="0.3"/>
  <pageSetup orientation="portrait"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30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4" style="138" bestFit="1" customWidth="1"/>
    <col min="2" max="6" width="11" style="138" bestFit="1" customWidth="1"/>
    <col min="7" max="7" width="11.5703125" style="138" bestFit="1" customWidth="1"/>
    <col min="8" max="8" width="10.85546875" style="140" bestFit="1" customWidth="1"/>
    <col min="9" max="9" width="15.28515625" style="106" bestFit="1" customWidth="1"/>
    <col min="10" max="10" width="14.85546875" style="138" bestFit="1" customWidth="1"/>
    <col min="11" max="12" width="14.85546875" style="138" customWidth="1"/>
    <col min="13" max="13" width="12.140625" style="138" bestFit="1" customWidth="1"/>
    <col min="14" max="15" width="11.8554687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2612</v>
      </c>
      <c r="K1" s="73"/>
      <c r="L1" s="73"/>
      <c r="M1" s="73"/>
    </row>
    <row r="2" spans="1:17">
      <c r="A2" s="248">
        <v>42736</v>
      </c>
      <c r="B2" s="75">
        <v>26</v>
      </c>
      <c r="C2" s="75">
        <v>28.15</v>
      </c>
      <c r="D2" s="75">
        <v>24.9</v>
      </c>
      <c r="E2" s="75">
        <v>27.450001</v>
      </c>
      <c r="F2" s="75">
        <v>14.193557</v>
      </c>
      <c r="G2" s="75">
        <v>4272500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27.65</v>
      </c>
      <c r="C3" s="75">
        <v>28.299999</v>
      </c>
      <c r="D3" s="75">
        <v>24.35</v>
      </c>
      <c r="E3" s="75">
        <v>25.9</v>
      </c>
      <c r="F3" s="75">
        <v>13.392097</v>
      </c>
      <c r="G3" s="75">
        <v>5548400</v>
      </c>
      <c r="H3" s="309">
        <f>+F3/F2-1</f>
        <v>-5.6466465735121929E-2</v>
      </c>
      <c r="J3" s="142" t="s">
        <v>2631</v>
      </c>
      <c r="K3" s="312">
        <f>BALANCE_CRESTWOOD!AE2</f>
        <v>3346.1</v>
      </c>
      <c r="L3" s="312">
        <f>BALANCE_CRESTWOOD!AE3</f>
        <v>3588.3</v>
      </c>
      <c r="M3" s="312">
        <f>BALANCE_CRESTWOOD!AE4</f>
        <v>3588.3</v>
      </c>
      <c r="N3" s="312">
        <f>BALANCE_CRESTWOOD!AE5</f>
        <v>3416.5</v>
      </c>
      <c r="O3" s="312">
        <f>BALANCE_CRESTWOOD!AE6</f>
        <v>2442</v>
      </c>
    </row>
    <row r="4" spans="1:17">
      <c r="A4" s="248">
        <v>42795</v>
      </c>
      <c r="B4" s="75">
        <v>26.15</v>
      </c>
      <c r="C4" s="75">
        <v>26.799999</v>
      </c>
      <c r="D4" s="75">
        <v>24.549999</v>
      </c>
      <c r="E4" s="75">
        <v>26.25</v>
      </c>
      <c r="F4" s="75">
        <v>13.869211</v>
      </c>
      <c r="G4" s="75">
        <v>4751300</v>
      </c>
      <c r="H4" s="309">
        <f t="shared" ref="H4:H67" si="0">+F4/F3-1</f>
        <v>3.5626534067069615E-2</v>
      </c>
      <c r="J4" s="142" t="s">
        <v>2194</v>
      </c>
      <c r="K4" s="312">
        <f>BALANCE_CRESTWOOD!AH2</f>
        <v>1099.5999999999999</v>
      </c>
      <c r="L4" s="312">
        <f>BALANCE_CRESTWOOD!AH3</f>
        <v>1655.4</v>
      </c>
      <c r="M4" s="312">
        <f>BALANCE_CRESTWOOD!AH4</f>
        <v>1655.4</v>
      </c>
      <c r="N4" s="312">
        <f>BALANCE_CRESTWOOD!AH5</f>
        <v>1932.8</v>
      </c>
      <c r="O4" s="312">
        <f>BALANCE_CRESTWOOD!AH6</f>
        <v>1852.5</v>
      </c>
      <c r="P4" s="142"/>
      <c r="Q4" s="142" t="s">
        <v>1836</v>
      </c>
    </row>
    <row r="5" spans="1:17">
      <c r="A5" s="248">
        <v>42826</v>
      </c>
      <c r="B5" s="75">
        <v>26.1</v>
      </c>
      <c r="C5" s="75">
        <v>27.35</v>
      </c>
      <c r="D5" s="75">
        <v>25</v>
      </c>
      <c r="E5" s="75">
        <v>25.35</v>
      </c>
      <c r="F5" s="75">
        <v>13.393694</v>
      </c>
      <c r="G5" s="75">
        <v>2318700</v>
      </c>
      <c r="H5" s="309">
        <f t="shared" si="0"/>
        <v>-3.4285800396287813E-2</v>
      </c>
      <c r="J5" s="310" t="s">
        <v>2236</v>
      </c>
      <c r="K5" s="311">
        <f>IFERROR(IF(K3/K4=0,"",K3/K4),"")</f>
        <v>3.0430156420516554</v>
      </c>
      <c r="L5" s="311">
        <f>IFERROR(IF(L3/L4=0,"",L3/L4),"")</f>
        <v>2.1676332004349401</v>
      </c>
      <c r="M5" s="311">
        <f>IFERROR(IF(M3/M4=0,"",M3/M4),"")</f>
        <v>2.1676332004349401</v>
      </c>
      <c r="N5" s="311">
        <f>IFERROR(IF(N3/N4=0,"",N3/N4),"")</f>
        <v>1.767642798013245</v>
      </c>
      <c r="O5" s="311">
        <f>IFERROR(IF(O3/O4=0,"",O3/O4),"")</f>
        <v>1.3182186234817814</v>
      </c>
      <c r="P5" s="143"/>
      <c r="Q5" s="143">
        <f>+AVERAGE(K5:O5)</f>
        <v>2.0928286928833124</v>
      </c>
    </row>
    <row r="6" spans="1:17">
      <c r="A6" s="248">
        <v>42856</v>
      </c>
      <c r="B6" s="75">
        <v>25.35</v>
      </c>
      <c r="C6" s="75">
        <v>26.15</v>
      </c>
      <c r="D6" s="75">
        <v>22.5</v>
      </c>
      <c r="E6" s="75">
        <v>22.9</v>
      </c>
      <c r="F6" s="75">
        <v>12.099235999999999</v>
      </c>
      <c r="G6" s="75">
        <v>4485000</v>
      </c>
      <c r="H6" s="309">
        <f t="shared" si="0"/>
        <v>-9.6646824990924918E-2</v>
      </c>
    </row>
    <row r="7" spans="1:17">
      <c r="A7" s="248">
        <v>42887</v>
      </c>
      <c r="B7" s="75">
        <v>23</v>
      </c>
      <c r="C7" s="75">
        <v>24</v>
      </c>
      <c r="D7" s="75">
        <v>20</v>
      </c>
      <c r="E7" s="75">
        <v>23.5</v>
      </c>
      <c r="F7" s="75">
        <v>12.715431000000001</v>
      </c>
      <c r="G7" s="75">
        <v>6032200</v>
      </c>
      <c r="H7" s="309">
        <f t="shared" si="0"/>
        <v>5.0928422257405348E-2</v>
      </c>
    </row>
    <row r="8" spans="1:17">
      <c r="A8" s="248">
        <v>42917</v>
      </c>
      <c r="B8" s="75">
        <v>23.5</v>
      </c>
      <c r="C8" s="75">
        <v>25.35</v>
      </c>
      <c r="D8" s="75">
        <v>22.299999</v>
      </c>
      <c r="E8" s="75">
        <v>24.6</v>
      </c>
      <c r="F8" s="75">
        <v>13.310627999999999</v>
      </c>
      <c r="G8" s="75">
        <v>3177900</v>
      </c>
      <c r="H8" s="309">
        <f t="shared" si="0"/>
        <v>4.6809030696639331E-2</v>
      </c>
      <c r="J8" s="138" t="s">
        <v>2491</v>
      </c>
      <c r="M8" s="106">
        <f>ER_CRESTWOOD!AB10</f>
        <v>-8.514239734213943E-4</v>
      </c>
    </row>
    <row r="9" spans="1:17">
      <c r="A9" s="248">
        <v>42948</v>
      </c>
      <c r="B9" s="75">
        <v>24.9</v>
      </c>
      <c r="C9" s="75">
        <v>26.65</v>
      </c>
      <c r="D9" s="75">
        <v>23.5</v>
      </c>
      <c r="E9" s="75">
        <v>24.950001</v>
      </c>
      <c r="F9" s="75">
        <v>13.500003</v>
      </c>
      <c r="G9" s="75">
        <v>4682900</v>
      </c>
      <c r="H9" s="309">
        <f t="shared" si="0"/>
        <v>1.4227352759013323E-2</v>
      </c>
    </row>
    <row r="10" spans="1:17">
      <c r="A10" s="248">
        <v>42979</v>
      </c>
      <c r="B10" s="75">
        <v>25.049999</v>
      </c>
      <c r="C10" s="75">
        <v>25.6</v>
      </c>
      <c r="D10" s="75">
        <v>24.25</v>
      </c>
      <c r="E10" s="75">
        <v>24.4</v>
      </c>
      <c r="F10" s="75">
        <v>13.507075</v>
      </c>
      <c r="G10" s="75">
        <v>4072700</v>
      </c>
      <c r="H10" s="309">
        <f t="shared" si="0"/>
        <v>5.2385173544045038E-4</v>
      </c>
    </row>
    <row r="11" spans="1:17">
      <c r="A11" s="248">
        <v>43009</v>
      </c>
      <c r="B11" s="75">
        <v>24.35</v>
      </c>
      <c r="C11" s="75">
        <v>25.200001</v>
      </c>
      <c r="D11" s="75">
        <v>23.200001</v>
      </c>
      <c r="E11" s="75">
        <v>25</v>
      </c>
      <c r="F11" s="75">
        <v>13.839216</v>
      </c>
      <c r="G11" s="75">
        <v>3668700</v>
      </c>
      <c r="H11" s="309">
        <f t="shared" si="0"/>
        <v>2.4590149976956521E-2</v>
      </c>
    </row>
    <row r="12" spans="1:17">
      <c r="A12" s="248">
        <v>43040</v>
      </c>
      <c r="B12" s="75">
        <v>25.25</v>
      </c>
      <c r="C12" s="75">
        <v>25.75</v>
      </c>
      <c r="D12" s="75">
        <v>22.15</v>
      </c>
      <c r="E12" s="75">
        <v>23.950001</v>
      </c>
      <c r="F12" s="75">
        <v>13.257967000000001</v>
      </c>
      <c r="G12" s="75">
        <v>3920400</v>
      </c>
      <c r="H12" s="309">
        <f t="shared" si="0"/>
        <v>-4.2000139314250173E-2</v>
      </c>
    </row>
    <row r="13" spans="1:17">
      <c r="A13" s="248">
        <v>43070</v>
      </c>
      <c r="B13" s="75">
        <v>24.049999</v>
      </c>
      <c r="C13" s="75">
        <v>26.1</v>
      </c>
      <c r="D13" s="75">
        <v>23.75</v>
      </c>
      <c r="E13" s="75">
        <v>25.799999</v>
      </c>
      <c r="F13" s="75">
        <v>14.633991999999999</v>
      </c>
      <c r="G13" s="75">
        <v>5391400</v>
      </c>
      <c r="H13" s="309">
        <f t="shared" si="0"/>
        <v>0.10378853711130809</v>
      </c>
    </row>
    <row r="14" spans="1:17">
      <c r="A14" s="248">
        <v>43101</v>
      </c>
      <c r="B14" s="75">
        <v>25.85</v>
      </c>
      <c r="C14" s="75">
        <v>29.25</v>
      </c>
      <c r="D14" s="75">
        <v>24.799999</v>
      </c>
      <c r="E14" s="75">
        <v>28.25</v>
      </c>
      <c r="F14" s="75">
        <v>16.023655000000002</v>
      </c>
      <c r="G14" s="75">
        <v>6458900</v>
      </c>
      <c r="H14" s="309">
        <f t="shared" si="0"/>
        <v>9.496130652524637E-2</v>
      </c>
    </row>
    <row r="15" spans="1:17">
      <c r="A15" s="248">
        <v>43132</v>
      </c>
      <c r="B15" s="75">
        <v>28.15</v>
      </c>
      <c r="C15" s="75">
        <v>28.85</v>
      </c>
      <c r="D15" s="75">
        <v>25.15</v>
      </c>
      <c r="E15" s="75">
        <v>26.75</v>
      </c>
      <c r="F15" s="75">
        <v>15.172843</v>
      </c>
      <c r="G15" s="75">
        <v>4704000</v>
      </c>
      <c r="H15" s="309">
        <f t="shared" si="0"/>
        <v>-5.3097249035878535E-2</v>
      </c>
    </row>
    <row r="16" spans="1:17">
      <c r="A16" s="248">
        <v>43160</v>
      </c>
      <c r="B16" s="75">
        <v>26.75</v>
      </c>
      <c r="C16" s="75">
        <v>29</v>
      </c>
      <c r="D16" s="75">
        <v>25.1</v>
      </c>
      <c r="E16" s="75">
        <v>25.6</v>
      </c>
      <c r="F16" s="75">
        <v>14.854996</v>
      </c>
      <c r="G16" s="75">
        <v>6236700</v>
      </c>
      <c r="H16" s="309">
        <f t="shared" si="0"/>
        <v>-2.0948414216109712E-2</v>
      </c>
    </row>
    <row r="17" spans="1:8">
      <c r="A17" s="248">
        <v>43191</v>
      </c>
      <c r="B17" s="75">
        <v>25.65</v>
      </c>
      <c r="C17" s="75">
        <v>28.35</v>
      </c>
      <c r="D17" s="75">
        <v>25.299999</v>
      </c>
      <c r="E17" s="75">
        <v>27.35</v>
      </c>
      <c r="F17" s="75">
        <v>15.870476999999999</v>
      </c>
      <c r="G17" s="75">
        <v>3322500</v>
      </c>
      <c r="H17" s="309">
        <f t="shared" si="0"/>
        <v>6.8359560648821427E-2</v>
      </c>
    </row>
    <row r="18" spans="1:8">
      <c r="A18" s="248">
        <v>43221</v>
      </c>
      <c r="B18" s="75">
        <v>28</v>
      </c>
      <c r="C18" s="75">
        <v>33.75</v>
      </c>
      <c r="D18" s="75">
        <v>27.6</v>
      </c>
      <c r="E18" s="75">
        <v>33.599997999999999</v>
      </c>
      <c r="F18" s="75">
        <v>19.497183</v>
      </c>
      <c r="G18" s="75">
        <v>7098000</v>
      </c>
      <c r="H18" s="309">
        <f t="shared" si="0"/>
        <v>0.22851902939023194</v>
      </c>
    </row>
    <row r="19" spans="1:8">
      <c r="A19" s="248">
        <v>43252</v>
      </c>
      <c r="B19" s="75">
        <v>33.75</v>
      </c>
      <c r="C19" s="75">
        <v>35.650002000000001</v>
      </c>
      <c r="D19" s="75">
        <v>30.700001</v>
      </c>
      <c r="E19" s="75">
        <v>31.75</v>
      </c>
      <c r="F19" s="75">
        <v>18.817066000000001</v>
      </c>
      <c r="G19" s="75">
        <v>17100300</v>
      </c>
      <c r="H19" s="309">
        <f t="shared" si="0"/>
        <v>-3.4882834099674742E-2</v>
      </c>
    </row>
    <row r="20" spans="1:8">
      <c r="A20" s="248">
        <v>43282</v>
      </c>
      <c r="B20" s="75">
        <v>31.65</v>
      </c>
      <c r="C20" s="75">
        <v>36.200001</v>
      </c>
      <c r="D20" s="75">
        <v>30.950001</v>
      </c>
      <c r="E20" s="75">
        <v>35.849997999999999</v>
      </c>
      <c r="F20" s="75">
        <v>21.246981000000002</v>
      </c>
      <c r="G20" s="75">
        <v>7515200</v>
      </c>
      <c r="H20" s="309">
        <f t="shared" si="0"/>
        <v>0.12913357480916532</v>
      </c>
    </row>
    <row r="21" spans="1:8">
      <c r="A21" s="248">
        <v>43313</v>
      </c>
      <c r="B21" s="75">
        <v>36</v>
      </c>
      <c r="C21" s="75">
        <v>40.549999</v>
      </c>
      <c r="D21" s="75">
        <v>35.209999000000003</v>
      </c>
      <c r="E21" s="75">
        <v>37.599997999999999</v>
      </c>
      <c r="F21" s="75">
        <v>22.284147000000001</v>
      </c>
      <c r="G21" s="75">
        <v>12732400</v>
      </c>
      <c r="H21" s="309">
        <f t="shared" si="0"/>
        <v>4.881474690451304E-2</v>
      </c>
    </row>
    <row r="22" spans="1:8">
      <c r="A22" s="248">
        <v>43344</v>
      </c>
      <c r="B22" s="75">
        <v>37.599997999999999</v>
      </c>
      <c r="C22" s="75">
        <v>39.200001</v>
      </c>
      <c r="D22" s="75">
        <v>35.279998999999997</v>
      </c>
      <c r="E22" s="75">
        <v>36.75</v>
      </c>
      <c r="F22" s="75">
        <v>22.145420000000001</v>
      </c>
      <c r="G22" s="75">
        <v>6172400</v>
      </c>
      <c r="H22" s="309">
        <f t="shared" si="0"/>
        <v>-6.2253672981065211E-3</v>
      </c>
    </row>
    <row r="23" spans="1:8">
      <c r="A23" s="248">
        <v>43374</v>
      </c>
      <c r="B23" s="75">
        <v>36.799999</v>
      </c>
      <c r="C23" s="75">
        <v>39.150002000000001</v>
      </c>
      <c r="D23" s="75">
        <v>33.409999999999997</v>
      </c>
      <c r="E23" s="75">
        <v>33.709999000000003</v>
      </c>
      <c r="F23" s="75">
        <v>20.313524000000001</v>
      </c>
      <c r="G23" s="75">
        <v>4953400</v>
      </c>
      <c r="H23" s="309">
        <f t="shared" si="0"/>
        <v>-8.2721212783501086E-2</v>
      </c>
    </row>
    <row r="24" spans="1:8">
      <c r="A24" s="248">
        <v>43405</v>
      </c>
      <c r="B24" s="75">
        <v>33.720001000000003</v>
      </c>
      <c r="C24" s="75">
        <v>34.590000000000003</v>
      </c>
      <c r="D24" s="75">
        <v>28.16</v>
      </c>
      <c r="E24" s="75">
        <v>29.700001</v>
      </c>
      <c r="F24" s="75">
        <v>17.897113999999998</v>
      </c>
      <c r="G24" s="75">
        <v>8076700</v>
      </c>
      <c r="H24" s="309">
        <f t="shared" si="0"/>
        <v>-0.11895572624424999</v>
      </c>
    </row>
    <row r="25" spans="1:8">
      <c r="A25" s="248">
        <v>43435</v>
      </c>
      <c r="B25" s="75">
        <v>30.98</v>
      </c>
      <c r="C25" s="75">
        <v>32.919998</v>
      </c>
      <c r="D25" s="75">
        <v>26.549999</v>
      </c>
      <c r="E25" s="75">
        <v>27.91</v>
      </c>
      <c r="F25" s="75">
        <v>17.124998000000001</v>
      </c>
      <c r="G25" s="75">
        <v>10106200</v>
      </c>
      <c r="H25" s="309">
        <f t="shared" si="0"/>
        <v>-4.3141927799085211E-2</v>
      </c>
    </row>
    <row r="26" spans="1:8">
      <c r="A26" s="248">
        <v>43466</v>
      </c>
      <c r="B26" s="75">
        <v>27.5</v>
      </c>
      <c r="C26" s="75">
        <v>32.970001000000003</v>
      </c>
      <c r="D26" s="75">
        <v>27.32</v>
      </c>
      <c r="E26" s="75">
        <v>31.709999</v>
      </c>
      <c r="F26" s="75">
        <v>19.456600000000002</v>
      </c>
      <c r="G26" s="75">
        <v>5824900</v>
      </c>
      <c r="H26" s="309">
        <f t="shared" si="0"/>
        <v>0.13615195750679798</v>
      </c>
    </row>
    <row r="27" spans="1:8">
      <c r="A27" s="248">
        <v>43497</v>
      </c>
      <c r="B27" s="75">
        <v>31.68</v>
      </c>
      <c r="C27" s="75">
        <v>34.720001000000003</v>
      </c>
      <c r="D27" s="75">
        <v>30.360001</v>
      </c>
      <c r="E27" s="75">
        <v>31.719999000000001</v>
      </c>
      <c r="F27" s="75">
        <v>19.462736</v>
      </c>
      <c r="G27" s="75">
        <v>5665000</v>
      </c>
      <c r="H27" s="309">
        <f t="shared" si="0"/>
        <v>3.1536856388059142E-4</v>
      </c>
    </row>
    <row r="28" spans="1:8">
      <c r="A28" s="248">
        <v>43525</v>
      </c>
      <c r="B28" s="75">
        <v>31.75</v>
      </c>
      <c r="C28" s="75">
        <v>35.82</v>
      </c>
      <c r="D28" s="75">
        <v>30.530000999999999</v>
      </c>
      <c r="E28" s="75">
        <v>35.189999</v>
      </c>
      <c r="F28" s="75">
        <v>21.995063999999999</v>
      </c>
      <c r="G28" s="75">
        <v>7126200</v>
      </c>
      <c r="H28" s="309">
        <f t="shared" si="0"/>
        <v>0.13011161431774032</v>
      </c>
    </row>
    <row r="29" spans="1:8">
      <c r="A29" s="248">
        <v>43556</v>
      </c>
      <c r="B29" s="75">
        <v>35.369999</v>
      </c>
      <c r="C29" s="75">
        <v>37.669998</v>
      </c>
      <c r="D29" s="75">
        <v>34.470001000000003</v>
      </c>
      <c r="E29" s="75">
        <v>36.689999</v>
      </c>
      <c r="F29" s="75">
        <v>22.932618999999999</v>
      </c>
      <c r="G29" s="75">
        <v>3874500</v>
      </c>
      <c r="H29" s="309">
        <f t="shared" si="0"/>
        <v>4.2625700020695545E-2</v>
      </c>
    </row>
    <row r="30" spans="1:8">
      <c r="A30" s="248">
        <v>43586</v>
      </c>
      <c r="B30" s="75">
        <v>36.630001</v>
      </c>
      <c r="C30" s="75">
        <v>37.459999000000003</v>
      </c>
      <c r="D30" s="75">
        <v>34.279998999999997</v>
      </c>
      <c r="E30" s="75">
        <v>35.529998999999997</v>
      </c>
      <c r="F30" s="75">
        <v>22.207578999999999</v>
      </c>
      <c r="G30" s="75">
        <v>6585200</v>
      </c>
      <c r="H30" s="309">
        <f t="shared" si="0"/>
        <v>-3.1616101065473634E-2</v>
      </c>
    </row>
    <row r="31" spans="1:8">
      <c r="A31" s="248">
        <v>43617</v>
      </c>
      <c r="B31" s="75">
        <v>35.599997999999999</v>
      </c>
      <c r="C31" s="75">
        <v>36.810001</v>
      </c>
      <c r="D31" s="75">
        <v>33.779998999999997</v>
      </c>
      <c r="E31" s="75">
        <v>35.770000000000003</v>
      </c>
      <c r="F31" s="75">
        <v>22.744509000000001</v>
      </c>
      <c r="G31" s="75">
        <v>5258700</v>
      </c>
      <c r="H31" s="309">
        <f t="shared" si="0"/>
        <v>2.4177781828446987E-2</v>
      </c>
    </row>
    <row r="32" spans="1:8">
      <c r="A32" s="248">
        <v>43647</v>
      </c>
      <c r="B32" s="75">
        <v>36.130001</v>
      </c>
      <c r="C32" s="75">
        <v>37.840000000000003</v>
      </c>
      <c r="D32" s="75">
        <v>34.840000000000003</v>
      </c>
      <c r="E32" s="75">
        <v>37.490001999999997</v>
      </c>
      <c r="F32" s="75">
        <v>23.838180999999999</v>
      </c>
      <c r="G32" s="75">
        <v>5490100</v>
      </c>
      <c r="H32" s="309">
        <f t="shared" si="0"/>
        <v>4.8085100452157414E-2</v>
      </c>
    </row>
    <row r="33" spans="1:8">
      <c r="A33" s="248">
        <v>43678</v>
      </c>
      <c r="B33" s="75">
        <v>37.610000999999997</v>
      </c>
      <c r="C33" s="75">
        <v>37.810001</v>
      </c>
      <c r="D33" s="75">
        <v>32.330002</v>
      </c>
      <c r="E33" s="75">
        <v>36.560001</v>
      </c>
      <c r="F33" s="75">
        <v>23.246839999999999</v>
      </c>
      <c r="G33" s="75">
        <v>5823900</v>
      </c>
      <c r="H33" s="309">
        <f t="shared" si="0"/>
        <v>-2.4806464889246316E-2</v>
      </c>
    </row>
    <row r="34" spans="1:8">
      <c r="A34" s="248">
        <v>43709</v>
      </c>
      <c r="B34" s="75">
        <v>36.020000000000003</v>
      </c>
      <c r="C34" s="75">
        <v>40</v>
      </c>
      <c r="D34" s="75">
        <v>35.220001000000003</v>
      </c>
      <c r="E34" s="75">
        <v>36.509998000000003</v>
      </c>
      <c r="F34" s="75">
        <v>23.618433</v>
      </c>
      <c r="G34" s="75">
        <v>7918000</v>
      </c>
      <c r="H34" s="309">
        <f t="shared" si="0"/>
        <v>1.5984667163364996E-2</v>
      </c>
    </row>
    <row r="35" spans="1:8">
      <c r="A35" s="248">
        <v>43739</v>
      </c>
      <c r="B35" s="75">
        <v>36.619999</v>
      </c>
      <c r="C35" s="75">
        <v>37.209999000000003</v>
      </c>
      <c r="D35" s="75">
        <v>33.880001</v>
      </c>
      <c r="E35" s="75">
        <v>36.139999000000003</v>
      </c>
      <c r="F35" s="75">
        <v>23.379078</v>
      </c>
      <c r="G35" s="75">
        <v>5679400</v>
      </c>
      <c r="H35" s="309">
        <f t="shared" si="0"/>
        <v>-1.0134245569974887E-2</v>
      </c>
    </row>
    <row r="36" spans="1:8">
      <c r="A36" s="248">
        <v>43770</v>
      </c>
      <c r="B36" s="75">
        <v>36.290000999999997</v>
      </c>
      <c r="C36" s="75">
        <v>37.009998000000003</v>
      </c>
      <c r="D36" s="75">
        <v>30.49</v>
      </c>
      <c r="E36" s="75">
        <v>31.719999000000001</v>
      </c>
      <c r="F36" s="75">
        <v>20.519766000000001</v>
      </c>
      <c r="G36" s="75">
        <v>7635000</v>
      </c>
      <c r="H36" s="309">
        <f t="shared" si="0"/>
        <v>-0.12230217119768361</v>
      </c>
    </row>
    <row r="37" spans="1:8">
      <c r="A37" s="248">
        <v>43800</v>
      </c>
      <c r="B37" s="75">
        <v>31.91</v>
      </c>
      <c r="C37" s="75">
        <v>32.349997999999999</v>
      </c>
      <c r="D37" s="75">
        <v>29.639999</v>
      </c>
      <c r="E37" s="75">
        <v>30.82</v>
      </c>
      <c r="F37" s="75">
        <v>20.283588000000002</v>
      </c>
      <c r="G37" s="75">
        <v>10614100</v>
      </c>
      <c r="H37" s="309">
        <f t="shared" si="0"/>
        <v>-1.1509780374688416E-2</v>
      </c>
    </row>
    <row r="38" spans="1:8">
      <c r="A38" s="248">
        <v>43831</v>
      </c>
      <c r="B38" s="75">
        <v>30.860001</v>
      </c>
      <c r="C38" s="75">
        <v>32.970001000000003</v>
      </c>
      <c r="D38" s="75">
        <v>28.799999</v>
      </c>
      <c r="E38" s="75">
        <v>28.959999</v>
      </c>
      <c r="F38" s="75">
        <v>19.059464999999999</v>
      </c>
      <c r="G38" s="75">
        <v>8014400</v>
      </c>
      <c r="H38" s="309">
        <f t="shared" si="0"/>
        <v>-6.0350417293035252E-2</v>
      </c>
    </row>
    <row r="39" spans="1:8">
      <c r="A39" s="248">
        <v>43862</v>
      </c>
      <c r="B39" s="75">
        <v>28.879999000000002</v>
      </c>
      <c r="C39" s="75">
        <v>29.58</v>
      </c>
      <c r="D39" s="75">
        <v>19.510000000000002</v>
      </c>
      <c r="E39" s="75">
        <v>20.84</v>
      </c>
      <c r="F39" s="75">
        <v>13.715446</v>
      </c>
      <c r="G39" s="75">
        <v>11053400</v>
      </c>
      <c r="H39" s="309">
        <f t="shared" si="0"/>
        <v>-0.28038662155522198</v>
      </c>
    </row>
    <row r="40" spans="1:8">
      <c r="A40" s="248">
        <v>43891</v>
      </c>
      <c r="B40" s="75">
        <v>21.139999</v>
      </c>
      <c r="C40" s="75">
        <v>21.82</v>
      </c>
      <c r="D40" s="75">
        <v>2.65</v>
      </c>
      <c r="E40" s="75">
        <v>4.2300000000000004</v>
      </c>
      <c r="F40" s="75">
        <v>2.845736</v>
      </c>
      <c r="G40" s="75">
        <v>45001000</v>
      </c>
      <c r="H40" s="309">
        <f t="shared" si="0"/>
        <v>-0.79251597068006396</v>
      </c>
    </row>
    <row r="41" spans="1:8">
      <c r="A41" s="248">
        <v>43922</v>
      </c>
      <c r="B41" s="75">
        <v>4.12</v>
      </c>
      <c r="C41" s="75">
        <v>12.24</v>
      </c>
      <c r="D41" s="75">
        <v>3.83</v>
      </c>
      <c r="E41" s="75">
        <v>10.94</v>
      </c>
      <c r="F41" s="75">
        <v>7.3598910000000002</v>
      </c>
      <c r="G41" s="75">
        <v>55658200</v>
      </c>
      <c r="H41" s="309">
        <f t="shared" si="0"/>
        <v>1.5862873435905511</v>
      </c>
    </row>
    <row r="42" spans="1:8">
      <c r="A42" s="248">
        <v>43952</v>
      </c>
      <c r="B42" s="75">
        <v>10.45</v>
      </c>
      <c r="C42" s="75">
        <v>14.63</v>
      </c>
      <c r="D42" s="75">
        <v>8.5</v>
      </c>
      <c r="E42" s="75">
        <v>14.21</v>
      </c>
      <c r="F42" s="75">
        <v>9.5597879999999993</v>
      </c>
      <c r="G42" s="75">
        <v>38233500</v>
      </c>
      <c r="H42" s="309">
        <f t="shared" si="0"/>
        <v>0.29890347560853803</v>
      </c>
    </row>
    <row r="43" spans="1:8">
      <c r="A43" s="248">
        <v>43983</v>
      </c>
      <c r="B43" s="75">
        <v>14.22</v>
      </c>
      <c r="C43" s="75">
        <v>19</v>
      </c>
      <c r="D43" s="75">
        <v>12.38</v>
      </c>
      <c r="E43" s="75">
        <v>13.11</v>
      </c>
      <c r="F43" s="75">
        <v>9.2984709999999993</v>
      </c>
      <c r="G43" s="75">
        <v>33683300</v>
      </c>
      <c r="H43" s="309">
        <f t="shared" si="0"/>
        <v>-2.7335020400033994E-2</v>
      </c>
    </row>
    <row r="44" spans="1:8">
      <c r="A44" s="248">
        <v>44013</v>
      </c>
      <c r="B44" s="75">
        <v>13.07</v>
      </c>
      <c r="C44" s="75">
        <v>15.39</v>
      </c>
      <c r="D44" s="75">
        <v>10.57</v>
      </c>
      <c r="E44" s="75">
        <v>14.5</v>
      </c>
      <c r="F44" s="75">
        <v>10.28435</v>
      </c>
      <c r="G44" s="75">
        <v>22497800</v>
      </c>
      <c r="H44" s="309">
        <f t="shared" si="0"/>
        <v>0.10602592619797391</v>
      </c>
    </row>
    <row r="45" spans="1:8">
      <c r="A45" s="248">
        <v>44044</v>
      </c>
      <c r="B45" s="75">
        <v>14.51</v>
      </c>
      <c r="C45" s="75">
        <v>17.200001</v>
      </c>
      <c r="D45" s="75">
        <v>13.57</v>
      </c>
      <c r="E45" s="75">
        <v>13.58</v>
      </c>
      <c r="F45" s="75">
        <v>9.6318249999999992</v>
      </c>
      <c r="G45" s="75">
        <v>16222900</v>
      </c>
      <c r="H45" s="309">
        <f t="shared" si="0"/>
        <v>-6.3448346273707212E-2</v>
      </c>
    </row>
    <row r="46" spans="1:8">
      <c r="A46" s="248">
        <v>44075</v>
      </c>
      <c r="B46" s="75">
        <v>13.56</v>
      </c>
      <c r="C46" s="75">
        <v>14.11</v>
      </c>
      <c r="D46" s="75">
        <v>11.44</v>
      </c>
      <c r="E46" s="75">
        <v>12.46</v>
      </c>
      <c r="F46" s="75">
        <v>9.1789260000000006</v>
      </c>
      <c r="G46" s="75">
        <v>14716300</v>
      </c>
      <c r="H46" s="309">
        <f t="shared" si="0"/>
        <v>-4.7021099324375037E-2</v>
      </c>
    </row>
    <row r="47" spans="1:8">
      <c r="A47" s="248">
        <v>44105</v>
      </c>
      <c r="B47" s="75">
        <v>12.27</v>
      </c>
      <c r="C47" s="75">
        <v>16.350000000000001</v>
      </c>
      <c r="D47" s="75">
        <v>11.43</v>
      </c>
      <c r="E47" s="75">
        <v>14.98</v>
      </c>
      <c r="F47" s="75">
        <v>11.035337999999999</v>
      </c>
      <c r="G47" s="75">
        <v>14795200</v>
      </c>
      <c r="H47" s="309">
        <f t="shared" si="0"/>
        <v>0.20224719101123578</v>
      </c>
    </row>
    <row r="48" spans="1:8">
      <c r="A48" s="248">
        <v>44136</v>
      </c>
      <c r="B48" s="75">
        <v>15.23</v>
      </c>
      <c r="C48" s="75">
        <v>17.950001</v>
      </c>
      <c r="D48" s="75">
        <v>13.28</v>
      </c>
      <c r="E48" s="75">
        <v>16.309999000000001</v>
      </c>
      <c r="F48" s="75">
        <v>12.015110999999999</v>
      </c>
      <c r="G48" s="75">
        <v>13536500</v>
      </c>
      <c r="H48" s="309">
        <f t="shared" si="0"/>
        <v>8.8785046728971917E-2</v>
      </c>
    </row>
    <row r="49" spans="1:8">
      <c r="A49" s="248">
        <v>44166</v>
      </c>
      <c r="B49" s="75">
        <v>16.969999000000001</v>
      </c>
      <c r="C49" s="75">
        <v>20.719999000000001</v>
      </c>
      <c r="D49" s="75">
        <v>16.57</v>
      </c>
      <c r="E49" s="75">
        <v>18.98</v>
      </c>
      <c r="F49" s="75">
        <v>14.616879000000001</v>
      </c>
      <c r="G49" s="75">
        <v>13649400</v>
      </c>
      <c r="H49" s="309">
        <f t="shared" si="0"/>
        <v>0.21654132034235896</v>
      </c>
    </row>
    <row r="50" spans="1:8">
      <c r="A50" s="248">
        <v>44197</v>
      </c>
      <c r="B50" s="75">
        <v>19.27</v>
      </c>
      <c r="C50" s="75">
        <v>22.200001</v>
      </c>
      <c r="D50" s="75">
        <v>18.049999</v>
      </c>
      <c r="E50" s="75">
        <v>20.690000999999999</v>
      </c>
      <c r="F50" s="75">
        <v>15.933785</v>
      </c>
      <c r="G50" s="75">
        <v>12295300</v>
      </c>
      <c r="H50" s="309">
        <f t="shared" si="0"/>
        <v>9.009488277217037E-2</v>
      </c>
    </row>
    <row r="51" spans="1:8">
      <c r="A51" s="248">
        <v>44228</v>
      </c>
      <c r="B51" s="75">
        <v>21.23</v>
      </c>
      <c r="C51" s="75">
        <v>23.5</v>
      </c>
      <c r="D51" s="75">
        <v>20.010000000000002</v>
      </c>
      <c r="E51" s="75">
        <v>21.950001</v>
      </c>
      <c r="F51" s="75">
        <v>16.904136999999999</v>
      </c>
      <c r="G51" s="75">
        <v>13766400</v>
      </c>
      <c r="H51" s="309">
        <f t="shared" si="0"/>
        <v>6.0899026816289892E-2</v>
      </c>
    </row>
    <row r="52" spans="1:8">
      <c r="A52" s="248">
        <v>44256</v>
      </c>
      <c r="B52" s="75">
        <v>22.299999</v>
      </c>
      <c r="C52" s="75">
        <v>28.530000999999999</v>
      </c>
      <c r="D52" s="75">
        <v>21.950001</v>
      </c>
      <c r="E52" s="75">
        <v>27.92</v>
      </c>
      <c r="F52" s="75">
        <v>22.141231999999999</v>
      </c>
      <c r="G52" s="75">
        <v>12967900</v>
      </c>
      <c r="H52" s="309">
        <f t="shared" si="0"/>
        <v>0.30981143846621695</v>
      </c>
    </row>
    <row r="53" spans="1:8">
      <c r="A53" s="248">
        <v>44287</v>
      </c>
      <c r="B53" s="75">
        <v>27.6</v>
      </c>
      <c r="C53" s="75">
        <v>31.549999</v>
      </c>
      <c r="D53" s="75">
        <v>26.84</v>
      </c>
      <c r="E53" s="75">
        <v>30.450001</v>
      </c>
      <c r="F53" s="75">
        <v>24.147579</v>
      </c>
      <c r="G53" s="75">
        <v>8991500</v>
      </c>
      <c r="H53" s="309">
        <f t="shared" si="0"/>
        <v>9.0615869975076535E-2</v>
      </c>
    </row>
    <row r="54" spans="1:8">
      <c r="A54" s="248">
        <v>44317</v>
      </c>
      <c r="B54" s="75">
        <v>30.77</v>
      </c>
      <c r="C54" s="75">
        <v>31.209999</v>
      </c>
      <c r="D54" s="75">
        <v>28.27</v>
      </c>
      <c r="E54" s="75">
        <v>28.66</v>
      </c>
      <c r="F54" s="75">
        <v>22.728066999999999</v>
      </c>
      <c r="G54" s="75">
        <v>9973800</v>
      </c>
      <c r="H54" s="309">
        <f t="shared" si="0"/>
        <v>-5.8784857894035758E-2</v>
      </c>
    </row>
    <row r="55" spans="1:8">
      <c r="A55" s="248">
        <v>44348</v>
      </c>
      <c r="B55" s="75">
        <v>29.01</v>
      </c>
      <c r="C55" s="75">
        <v>33.939999</v>
      </c>
      <c r="D55" s="75">
        <v>28.389999</v>
      </c>
      <c r="E55" s="75">
        <v>29.98</v>
      </c>
      <c r="F55" s="75">
        <v>24.276608</v>
      </c>
      <c r="G55" s="75">
        <v>13846900</v>
      </c>
      <c r="H55" s="309">
        <f t="shared" si="0"/>
        <v>6.8133422873137395E-2</v>
      </c>
    </row>
    <row r="56" spans="1:8">
      <c r="A56" s="248">
        <v>44378</v>
      </c>
      <c r="B56" s="75">
        <v>30.42</v>
      </c>
      <c r="C56" s="75">
        <v>30.66</v>
      </c>
      <c r="D56" s="75">
        <v>25.389999</v>
      </c>
      <c r="E56" s="75">
        <v>29.120000999999998</v>
      </c>
      <c r="F56" s="75">
        <v>23.580212</v>
      </c>
      <c r="G56" s="75">
        <v>10237700</v>
      </c>
      <c r="H56" s="309">
        <f t="shared" si="0"/>
        <v>-2.8685885606424044E-2</v>
      </c>
    </row>
    <row r="57" spans="1:8">
      <c r="A57" s="248">
        <v>44409</v>
      </c>
      <c r="B57" s="75">
        <v>29.200001</v>
      </c>
      <c r="C57" s="75">
        <v>29.719999000000001</v>
      </c>
      <c r="D57" s="75">
        <v>25.51</v>
      </c>
      <c r="E57" s="75">
        <v>26.35</v>
      </c>
      <c r="F57" s="75">
        <v>21.337178999999999</v>
      </c>
      <c r="G57" s="75">
        <v>10386600</v>
      </c>
      <c r="H57" s="309">
        <f t="shared" si="0"/>
        <v>-9.5123529847823241E-2</v>
      </c>
    </row>
    <row r="58" spans="1:8">
      <c r="A58" s="248">
        <v>44440</v>
      </c>
      <c r="B58" s="75">
        <v>26.190000999999999</v>
      </c>
      <c r="C58" s="75">
        <v>29.120000999999998</v>
      </c>
      <c r="D58" s="75">
        <v>26.09</v>
      </c>
      <c r="E58" s="75">
        <v>28.379999000000002</v>
      </c>
      <c r="F58" s="75">
        <v>23.512271999999999</v>
      </c>
      <c r="G58" s="75">
        <v>7520600</v>
      </c>
      <c r="H58" s="309">
        <f t="shared" si="0"/>
        <v>0.10193910825793795</v>
      </c>
    </row>
    <row r="59" spans="1:8">
      <c r="A59" s="248">
        <v>44470</v>
      </c>
      <c r="B59" s="75">
        <v>28.299999</v>
      </c>
      <c r="C59" s="75">
        <v>30.559999000000001</v>
      </c>
      <c r="D59" s="75">
        <v>27.690000999999999</v>
      </c>
      <c r="E59" s="75">
        <v>29.15</v>
      </c>
      <c r="F59" s="75">
        <v>24.150198</v>
      </c>
      <c r="G59" s="75">
        <v>11319200</v>
      </c>
      <c r="H59" s="309">
        <f t="shared" si="0"/>
        <v>2.7131618756366827E-2</v>
      </c>
    </row>
    <row r="60" spans="1:8">
      <c r="A60" s="248">
        <v>44501</v>
      </c>
      <c r="B60" s="75">
        <v>29.360001</v>
      </c>
      <c r="C60" s="75">
        <v>30.690000999999999</v>
      </c>
      <c r="D60" s="75">
        <v>25.02</v>
      </c>
      <c r="E60" s="75">
        <v>25.559999000000001</v>
      </c>
      <c r="F60" s="75">
        <v>21.175954999999998</v>
      </c>
      <c r="G60" s="75">
        <v>9984300</v>
      </c>
      <c r="H60" s="309">
        <f t="shared" si="0"/>
        <v>-0.12315605031478427</v>
      </c>
    </row>
    <row r="61" spans="1:8">
      <c r="A61" s="248">
        <v>44531</v>
      </c>
      <c r="B61" s="75">
        <v>25.99</v>
      </c>
      <c r="C61" s="75">
        <v>27.620000999999998</v>
      </c>
      <c r="D61" s="75">
        <v>23.57</v>
      </c>
      <c r="E61" s="75">
        <v>27.59</v>
      </c>
      <c r="F61" s="75">
        <v>23.341473000000001</v>
      </c>
      <c r="G61" s="75">
        <v>9591000</v>
      </c>
      <c r="H61" s="309">
        <f t="shared" si="0"/>
        <v>0.10226306204371904</v>
      </c>
    </row>
    <row r="62" spans="1:8">
      <c r="A62" s="248">
        <v>44562</v>
      </c>
      <c r="B62" s="75">
        <v>27.52</v>
      </c>
      <c r="C62" s="75">
        <v>30.5</v>
      </c>
      <c r="D62" s="75">
        <v>25.860001</v>
      </c>
      <c r="E62" s="75">
        <v>27.48</v>
      </c>
      <c r="F62" s="75">
        <v>23.248411000000001</v>
      </c>
      <c r="G62" s="75">
        <v>12625600</v>
      </c>
      <c r="H62" s="309">
        <f t="shared" si="0"/>
        <v>-3.9869805988679285E-3</v>
      </c>
    </row>
    <row r="63" spans="1:8">
      <c r="A63" s="248">
        <v>44593</v>
      </c>
      <c r="B63" s="75">
        <v>27.540001</v>
      </c>
      <c r="C63" s="75">
        <v>31.049999</v>
      </c>
      <c r="D63" s="75">
        <v>26.82</v>
      </c>
      <c r="E63" s="75">
        <v>30.77</v>
      </c>
      <c r="F63" s="75">
        <v>26.031790000000001</v>
      </c>
      <c r="G63" s="75">
        <v>16220300</v>
      </c>
      <c r="H63" s="309">
        <f t="shared" si="0"/>
        <v>0.11972340819336003</v>
      </c>
    </row>
    <row r="64" spans="1:8">
      <c r="A64" s="248">
        <v>44621</v>
      </c>
      <c r="B64" s="75">
        <v>30.67</v>
      </c>
      <c r="C64" s="75">
        <v>32.5</v>
      </c>
      <c r="D64" s="75">
        <v>28.309999000000001</v>
      </c>
      <c r="E64" s="75">
        <v>29.92</v>
      </c>
      <c r="F64" s="75">
        <v>25.890592999999999</v>
      </c>
      <c r="G64" s="75">
        <v>20486700</v>
      </c>
      <c r="H64" s="309">
        <f t="shared" si="0"/>
        <v>-5.4240219362556852E-3</v>
      </c>
    </row>
    <row r="65" spans="1:8">
      <c r="A65" s="248">
        <v>44652</v>
      </c>
      <c r="B65" s="75">
        <v>30.01</v>
      </c>
      <c r="C65" s="75">
        <v>32.959999000000003</v>
      </c>
      <c r="D65" s="75">
        <v>28.35</v>
      </c>
      <c r="E65" s="75">
        <v>29.16</v>
      </c>
      <c r="F65" s="75">
        <v>25.232945999999998</v>
      </c>
      <c r="G65" s="75">
        <v>12585600</v>
      </c>
      <c r="H65" s="309">
        <f t="shared" si="0"/>
        <v>-2.5401001823326386E-2</v>
      </c>
    </row>
    <row r="66" spans="1:8">
      <c r="A66" s="248">
        <v>44682</v>
      </c>
      <c r="B66" s="75">
        <v>29.17</v>
      </c>
      <c r="C66" s="75">
        <v>31.02</v>
      </c>
      <c r="D66" s="75">
        <v>26.309999000000001</v>
      </c>
      <c r="E66" s="75">
        <v>29.139999</v>
      </c>
      <c r="F66" s="75">
        <v>25.215637000000001</v>
      </c>
      <c r="G66" s="75">
        <v>10732700</v>
      </c>
      <c r="H66" s="309">
        <f t="shared" si="0"/>
        <v>-6.8596825753108881E-4</v>
      </c>
    </row>
    <row r="67" spans="1:8">
      <c r="A67" s="248">
        <v>44713</v>
      </c>
      <c r="B67" s="75">
        <v>29.379999000000002</v>
      </c>
      <c r="C67" s="75">
        <v>30.35</v>
      </c>
      <c r="D67" s="75">
        <v>23.389999</v>
      </c>
      <c r="E67" s="75">
        <v>24.08</v>
      </c>
      <c r="F67" s="75">
        <v>21.287298</v>
      </c>
      <c r="G67" s="75">
        <v>13934600</v>
      </c>
      <c r="H67" s="309">
        <f t="shared" si="0"/>
        <v>-0.15578979821132422</v>
      </c>
    </row>
    <row r="68" spans="1:8">
      <c r="A68" s="248">
        <v>44743</v>
      </c>
      <c r="B68" s="75">
        <v>24.110001</v>
      </c>
      <c r="C68" s="75">
        <v>28</v>
      </c>
      <c r="D68" s="75">
        <v>22.879999000000002</v>
      </c>
      <c r="E68" s="75">
        <v>27.01</v>
      </c>
      <c r="F68" s="75">
        <v>23.877489000000001</v>
      </c>
      <c r="G68" s="75">
        <v>11586300</v>
      </c>
      <c r="H68" s="309">
        <f t="shared" ref="H68:H73" si="1">+F68/F67-1</f>
        <v>0.12167777235044119</v>
      </c>
    </row>
    <row r="69" spans="1:8">
      <c r="A69" s="248">
        <v>44774</v>
      </c>
      <c r="B69" s="75">
        <v>26.969999000000001</v>
      </c>
      <c r="C69" s="75">
        <v>28.190000999999999</v>
      </c>
      <c r="D69" s="75">
        <v>24.459999</v>
      </c>
      <c r="E69" s="75">
        <v>26.66</v>
      </c>
      <c r="F69" s="75">
        <v>23.568080999999999</v>
      </c>
      <c r="G69" s="75">
        <v>10664400</v>
      </c>
      <c r="H69" s="309">
        <f t="shared" si="1"/>
        <v>-1.2958146478467714E-2</v>
      </c>
    </row>
    <row r="70" spans="1:8">
      <c r="A70" s="248">
        <v>44805</v>
      </c>
      <c r="B70" s="75">
        <v>26.49</v>
      </c>
      <c r="C70" s="75">
        <v>30.85</v>
      </c>
      <c r="D70" s="75">
        <v>25.540001</v>
      </c>
      <c r="E70" s="75">
        <v>27.77</v>
      </c>
      <c r="F70" s="75">
        <v>25.158085</v>
      </c>
      <c r="G70" s="75">
        <v>17287900</v>
      </c>
      <c r="H70" s="309">
        <f t="shared" si="1"/>
        <v>6.74642963082146E-2</v>
      </c>
    </row>
    <row r="71" spans="1:8">
      <c r="A71" s="248">
        <v>44835</v>
      </c>
      <c r="B71" s="75">
        <v>28.450001</v>
      </c>
      <c r="C71" s="75">
        <v>31.02</v>
      </c>
      <c r="D71" s="75">
        <v>27.950001</v>
      </c>
      <c r="E71" s="75">
        <v>30.700001</v>
      </c>
      <c r="F71" s="75">
        <v>27.812504000000001</v>
      </c>
      <c r="G71" s="75">
        <v>8714200</v>
      </c>
      <c r="H71" s="309">
        <f t="shared" si="1"/>
        <v>0.10550958071729233</v>
      </c>
    </row>
    <row r="72" spans="1:8">
      <c r="A72" s="248">
        <v>44866</v>
      </c>
      <c r="B72" s="75">
        <v>31</v>
      </c>
      <c r="C72" s="75">
        <v>31.459999</v>
      </c>
      <c r="D72" s="75">
        <v>28.23</v>
      </c>
      <c r="E72" s="75">
        <v>29.620000999999998</v>
      </c>
      <c r="F72" s="75">
        <v>26.834081999999999</v>
      </c>
      <c r="G72" s="75">
        <v>10670200</v>
      </c>
      <c r="H72" s="309">
        <f t="shared" si="1"/>
        <v>-3.5179212918045821E-2</v>
      </c>
    </row>
    <row r="73" spans="1:8">
      <c r="A73" s="248">
        <v>44896</v>
      </c>
      <c r="B73" s="75">
        <v>29.85</v>
      </c>
      <c r="C73" s="75">
        <v>29.950001</v>
      </c>
      <c r="D73" s="75">
        <v>25.9</v>
      </c>
      <c r="E73" s="75">
        <v>26.190000999999999</v>
      </c>
      <c r="F73" s="75">
        <v>24.250399000000002</v>
      </c>
      <c r="G73" s="75">
        <v>12026600</v>
      </c>
      <c r="H73" s="309">
        <f t="shared" si="1"/>
        <v>-9.6283636608101464E-2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2623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2" spans="1:7">
      <c r="A1262" s="105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ceqp.n/financials/balance-sheet-annual" xr:uid="{8EFA64EC-DE67-45B5-8A60-9F5C710B8F54}"/>
    <hyperlink ref="A75" r:id="rId2" display="https://finance.yahoo.com/quote/CEQP/history?p=CEQP" xr:uid="{79B9D583-1447-4D76-82F3-5D71651E3552}"/>
  </hyperlinks>
  <pageMargins left="0.7" right="0.7" top="0.75" bottom="0.75" header="0.3" footer="0.3"/>
  <pageSetup orientation="portrait"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34">
    <tabColor theme="5" tint="0.59999389629810485"/>
  </sheetPr>
  <dimension ref="A1:Q2015"/>
  <sheetViews>
    <sheetView showGridLines="0" zoomScale="90" zoomScaleNormal="90" workbookViewId="0"/>
  </sheetViews>
  <sheetFormatPr baseColWidth="10" defaultColWidth="10.7109375" defaultRowHeight="15"/>
  <cols>
    <col min="1" max="1" width="14" style="138" bestFit="1" customWidth="1"/>
    <col min="2" max="6" width="11" style="138" bestFit="1" customWidth="1"/>
    <col min="7" max="7" width="11.5703125" style="138" bestFit="1" customWidth="1"/>
    <col min="8" max="8" width="10.85546875" style="140" bestFit="1" customWidth="1"/>
    <col min="9" max="9" width="15.28515625" style="106" bestFit="1" customWidth="1"/>
    <col min="10" max="10" width="21.140625" style="138" customWidth="1"/>
    <col min="11" max="12" width="14.85546875" style="138" customWidth="1"/>
    <col min="13" max="13" width="13.85546875" style="138" bestFit="1" customWidth="1"/>
    <col min="14" max="14" width="14" style="138" bestFit="1" customWidth="1"/>
    <col min="15" max="15" width="12.85546875" style="138" bestFit="1" customWidth="1"/>
    <col min="16" max="16" width="10.7109375" style="138"/>
    <col min="17" max="17" width="10.85546875" style="138" bestFit="1" customWidth="1"/>
    <col min="18" max="16384" width="10.7109375" style="138"/>
  </cols>
  <sheetData>
    <row r="1" spans="1:17">
      <c r="A1" s="104" t="s">
        <v>22</v>
      </c>
      <c r="B1" s="104" t="s">
        <v>37</v>
      </c>
      <c r="C1" s="104" t="s">
        <v>38</v>
      </c>
      <c r="D1" s="104" t="s">
        <v>39</v>
      </c>
      <c r="E1" s="104" t="s">
        <v>40</v>
      </c>
      <c r="F1" s="104" t="s">
        <v>41</v>
      </c>
      <c r="G1" s="104" t="s">
        <v>42</v>
      </c>
      <c r="H1" s="104" t="s">
        <v>43</v>
      </c>
      <c r="J1" s="73" t="s">
        <v>2613</v>
      </c>
      <c r="K1" s="73"/>
      <c r="L1" s="73"/>
      <c r="M1" s="73"/>
    </row>
    <row r="2" spans="1:17">
      <c r="A2" s="248">
        <v>42736</v>
      </c>
      <c r="B2" s="75">
        <v>14.75</v>
      </c>
      <c r="C2" s="75">
        <v>15.07</v>
      </c>
      <c r="D2" s="75">
        <v>12.96</v>
      </c>
      <c r="E2" s="75">
        <v>14.53</v>
      </c>
      <c r="F2" s="75">
        <v>14.53</v>
      </c>
      <c r="G2" s="75">
        <v>4874800</v>
      </c>
      <c r="H2" s="309"/>
      <c r="J2" s="104"/>
      <c r="K2" s="104">
        <v>2022</v>
      </c>
      <c r="L2" s="104">
        <v>2021</v>
      </c>
      <c r="M2" s="104">
        <v>2020</v>
      </c>
      <c r="N2" s="104">
        <v>2019</v>
      </c>
      <c r="O2" s="104">
        <v>2018</v>
      </c>
    </row>
    <row r="3" spans="1:17">
      <c r="A3" s="248">
        <v>42767</v>
      </c>
      <c r="B3" s="75">
        <v>14.52</v>
      </c>
      <c r="C3" s="75">
        <v>15.12</v>
      </c>
      <c r="D3" s="75">
        <v>14.05</v>
      </c>
      <c r="E3" s="75">
        <v>14.6</v>
      </c>
      <c r="F3" s="75">
        <v>14.6</v>
      </c>
      <c r="G3" s="75">
        <v>4082400</v>
      </c>
      <c r="H3" s="309">
        <f>+F3/F2-1</f>
        <v>4.8176187198898379E-3</v>
      </c>
      <c r="J3" s="142" t="s">
        <v>1218</v>
      </c>
      <c r="K3" s="312">
        <f>BALANCE_PARR!AB2</f>
        <v>2636.11</v>
      </c>
      <c r="L3" s="312">
        <f>BALANCE_PARR!AB3</f>
        <v>2304.5500000000002</v>
      </c>
      <c r="M3" s="312">
        <f>BALANCE_PARR!AB4</f>
        <v>1887.59</v>
      </c>
      <c r="N3" s="312">
        <f>BALANCE_PARR!AB5</f>
        <v>2052.3200000000002</v>
      </c>
      <c r="O3" s="312">
        <f>BALANCE_PARR!AB6</f>
        <v>948.41</v>
      </c>
    </row>
    <row r="4" spans="1:17">
      <c r="A4" s="248">
        <v>42795</v>
      </c>
      <c r="B4" s="75">
        <v>15.12</v>
      </c>
      <c r="C4" s="75">
        <v>16.489999999999998</v>
      </c>
      <c r="D4" s="75">
        <v>15.12</v>
      </c>
      <c r="E4" s="75">
        <v>16.489999999999998</v>
      </c>
      <c r="F4" s="75">
        <v>16.489999999999998</v>
      </c>
      <c r="G4" s="75">
        <v>5811600</v>
      </c>
      <c r="H4" s="309">
        <f t="shared" ref="H4:H67" si="0">+F4/F3-1</f>
        <v>0.12945205479452038</v>
      </c>
      <c r="J4" s="142" t="s">
        <v>2195</v>
      </c>
      <c r="K4" s="312">
        <f>BALANCE_PARR!AH2</f>
        <v>644.54</v>
      </c>
      <c r="L4" s="312">
        <f>BALANCE_PARR!AH3</f>
        <v>265.7</v>
      </c>
      <c r="M4" s="312">
        <f>BALANCE_PARR!AH4</f>
        <v>246.27</v>
      </c>
      <c r="N4" s="312">
        <f>BALANCE_PARR!AH5</f>
        <v>648.24</v>
      </c>
      <c r="O4" s="312">
        <f>BALANCE_PARR!AH6</f>
        <v>512.33000000000004</v>
      </c>
      <c r="P4" s="142"/>
      <c r="Q4" s="142" t="s">
        <v>1836</v>
      </c>
    </row>
    <row r="5" spans="1:17">
      <c r="A5" s="248">
        <v>42826</v>
      </c>
      <c r="B5" s="75">
        <v>16.540001</v>
      </c>
      <c r="C5" s="75">
        <v>17.100000000000001</v>
      </c>
      <c r="D5" s="75">
        <v>16.16</v>
      </c>
      <c r="E5" s="75">
        <v>16.370000999999998</v>
      </c>
      <c r="F5" s="75">
        <v>16.370000999999998</v>
      </c>
      <c r="G5" s="75">
        <v>2810700</v>
      </c>
      <c r="H5" s="309">
        <f t="shared" si="0"/>
        <v>-7.2770770163735898E-3</v>
      </c>
      <c r="J5" s="310" t="s">
        <v>2236</v>
      </c>
      <c r="K5" s="311">
        <f t="shared" ref="K5:O5" si="1">IFERROR(IF(K3/K4=0,"",K3/K4),"")</f>
        <v>4.0899090824463959</v>
      </c>
      <c r="L5" s="311">
        <f t="shared" si="1"/>
        <v>8.6735039518253672</v>
      </c>
      <c r="M5" s="311">
        <f t="shared" si="1"/>
        <v>7.6647175863889219</v>
      </c>
      <c r="N5" s="311">
        <f t="shared" si="1"/>
        <v>3.1659879057139335</v>
      </c>
      <c r="O5" s="311">
        <f t="shared" si="1"/>
        <v>1.8511701442429682</v>
      </c>
      <c r="P5" s="143"/>
      <c r="Q5" s="143">
        <f>+AVERAGE(K5:O5)</f>
        <v>5.089057734123517</v>
      </c>
    </row>
    <row r="6" spans="1:17">
      <c r="A6" s="248">
        <v>42856</v>
      </c>
      <c r="B6" s="75">
        <v>16.43</v>
      </c>
      <c r="C6" s="75">
        <v>17.25</v>
      </c>
      <c r="D6" s="75">
        <v>16.010000000000002</v>
      </c>
      <c r="E6" s="75">
        <v>17.209999</v>
      </c>
      <c r="F6" s="75">
        <v>17.209999</v>
      </c>
      <c r="G6" s="75">
        <v>2748900</v>
      </c>
      <c r="H6" s="309">
        <f t="shared" si="0"/>
        <v>5.1313252821426403E-2</v>
      </c>
    </row>
    <row r="7" spans="1:17">
      <c r="A7" s="248">
        <v>42887</v>
      </c>
      <c r="B7" s="75">
        <v>17.370000999999998</v>
      </c>
      <c r="C7" s="75">
        <v>18.079999999999998</v>
      </c>
      <c r="D7" s="75">
        <v>16.440000999999999</v>
      </c>
      <c r="E7" s="75">
        <v>18.040001</v>
      </c>
      <c r="F7" s="75">
        <v>18.040001</v>
      </c>
      <c r="G7" s="75">
        <v>4016800</v>
      </c>
      <c r="H7" s="309">
        <f t="shared" si="0"/>
        <v>4.8227893563503432E-2</v>
      </c>
    </row>
    <row r="8" spans="1:17">
      <c r="A8" s="248">
        <v>42917</v>
      </c>
      <c r="B8" s="75">
        <v>18</v>
      </c>
      <c r="C8" s="75">
        <v>19.41</v>
      </c>
      <c r="D8" s="75">
        <v>17.579999999999998</v>
      </c>
      <c r="E8" s="75">
        <v>17.91</v>
      </c>
      <c r="F8" s="75">
        <v>17.91</v>
      </c>
      <c r="G8" s="75">
        <v>2855600</v>
      </c>
      <c r="H8" s="309">
        <f t="shared" si="0"/>
        <v>-7.2062634586328445E-3</v>
      </c>
      <c r="J8" s="138" t="s">
        <v>2491</v>
      </c>
      <c r="M8" s="106">
        <f>ER_PARR!AA10</f>
        <v>0.49176719936007629</v>
      </c>
    </row>
    <row r="9" spans="1:17">
      <c r="A9" s="248">
        <v>42948</v>
      </c>
      <c r="B9" s="75">
        <v>17.959999</v>
      </c>
      <c r="C9" s="75">
        <v>18.170000000000002</v>
      </c>
      <c r="D9" s="75">
        <v>15.9</v>
      </c>
      <c r="E9" s="75">
        <v>17.809999000000001</v>
      </c>
      <c r="F9" s="75">
        <v>17.809999000000001</v>
      </c>
      <c r="G9" s="75">
        <v>3445500</v>
      </c>
      <c r="H9" s="309">
        <f t="shared" si="0"/>
        <v>-5.5835287548854362E-3</v>
      </c>
    </row>
    <row r="10" spans="1:17">
      <c r="A10" s="248">
        <v>42979</v>
      </c>
      <c r="B10" s="75">
        <v>17.799999</v>
      </c>
      <c r="C10" s="75">
        <v>21.940000999999999</v>
      </c>
      <c r="D10" s="75">
        <v>17.23</v>
      </c>
      <c r="E10" s="75">
        <v>20.799999</v>
      </c>
      <c r="F10" s="75">
        <v>20.799999</v>
      </c>
      <c r="G10" s="75">
        <v>9562900</v>
      </c>
      <c r="H10" s="309">
        <f t="shared" si="0"/>
        <v>0.16788322110517795</v>
      </c>
    </row>
    <row r="11" spans="1:17">
      <c r="A11" s="248">
        <v>43009</v>
      </c>
      <c r="B11" s="75">
        <v>20.879999000000002</v>
      </c>
      <c r="C11" s="75">
        <v>21.26</v>
      </c>
      <c r="D11" s="75">
        <v>20.190000999999999</v>
      </c>
      <c r="E11" s="75">
        <v>20.99</v>
      </c>
      <c r="F11" s="75">
        <v>20.99</v>
      </c>
      <c r="G11" s="75">
        <v>13291600</v>
      </c>
      <c r="H11" s="309">
        <f t="shared" si="0"/>
        <v>9.1346639007048314E-3</v>
      </c>
    </row>
    <row r="12" spans="1:17">
      <c r="A12" s="248">
        <v>43040</v>
      </c>
      <c r="B12" s="75">
        <v>21.08</v>
      </c>
      <c r="C12" s="75">
        <v>21.860001</v>
      </c>
      <c r="D12" s="75">
        <v>18.629999000000002</v>
      </c>
      <c r="E12" s="75">
        <v>20.76</v>
      </c>
      <c r="F12" s="75">
        <v>20.76</v>
      </c>
      <c r="G12" s="75">
        <v>7881900</v>
      </c>
      <c r="H12" s="309">
        <f t="shared" si="0"/>
        <v>-1.0957598856598194E-2</v>
      </c>
    </row>
    <row r="13" spans="1:17">
      <c r="A13" s="248">
        <v>43070</v>
      </c>
      <c r="B13" s="75">
        <v>20.84</v>
      </c>
      <c r="C13" s="75">
        <v>20.98</v>
      </c>
      <c r="D13" s="75">
        <v>18.959999</v>
      </c>
      <c r="E13" s="75">
        <v>19.280000999999999</v>
      </c>
      <c r="F13" s="75">
        <v>19.280000999999999</v>
      </c>
      <c r="G13" s="75">
        <v>5997700</v>
      </c>
      <c r="H13" s="309">
        <f t="shared" si="0"/>
        <v>-7.1290895953757372E-2</v>
      </c>
    </row>
    <row r="14" spans="1:17">
      <c r="A14" s="248">
        <v>43101</v>
      </c>
      <c r="B14" s="75">
        <v>19.379999000000002</v>
      </c>
      <c r="C14" s="75">
        <v>19.879999000000002</v>
      </c>
      <c r="D14" s="75">
        <v>18.100000000000001</v>
      </c>
      <c r="E14" s="75">
        <v>18.23</v>
      </c>
      <c r="F14" s="75">
        <v>18.23</v>
      </c>
      <c r="G14" s="75">
        <v>5482500</v>
      </c>
      <c r="H14" s="309">
        <f t="shared" si="0"/>
        <v>-5.4460629955361384E-2</v>
      </c>
    </row>
    <row r="15" spans="1:17">
      <c r="A15" s="248">
        <v>43132</v>
      </c>
      <c r="B15" s="75">
        <v>18.149999999999999</v>
      </c>
      <c r="C15" s="75">
        <v>18.190000999999999</v>
      </c>
      <c r="D15" s="75">
        <v>16.420000000000002</v>
      </c>
      <c r="E15" s="75">
        <v>17.02</v>
      </c>
      <c r="F15" s="75">
        <v>17.02</v>
      </c>
      <c r="G15" s="75">
        <v>4160600</v>
      </c>
      <c r="H15" s="309">
        <f t="shared" si="0"/>
        <v>-6.637410861217774E-2</v>
      </c>
    </row>
    <row r="16" spans="1:17">
      <c r="A16" s="248">
        <v>43160</v>
      </c>
      <c r="B16" s="75">
        <v>16.879999000000002</v>
      </c>
      <c r="C16" s="75">
        <v>19.75</v>
      </c>
      <c r="D16" s="75">
        <v>16.549999</v>
      </c>
      <c r="E16" s="75">
        <v>17.170000000000002</v>
      </c>
      <c r="F16" s="75">
        <v>17.170000000000002</v>
      </c>
      <c r="G16" s="75">
        <v>4419400</v>
      </c>
      <c r="H16" s="309">
        <f t="shared" si="0"/>
        <v>8.8131609870740757E-3</v>
      </c>
    </row>
    <row r="17" spans="1:8">
      <c r="A17" s="248">
        <v>43191</v>
      </c>
      <c r="B17" s="75">
        <v>17.110001</v>
      </c>
      <c r="C17" s="75">
        <v>18.780000999999999</v>
      </c>
      <c r="D17" s="75">
        <v>16.870000999999998</v>
      </c>
      <c r="E17" s="75">
        <v>16.870000999999998</v>
      </c>
      <c r="F17" s="75">
        <v>16.870000999999998</v>
      </c>
      <c r="G17" s="75">
        <v>3076600</v>
      </c>
      <c r="H17" s="309">
        <f t="shared" si="0"/>
        <v>-1.7472277227722932E-2</v>
      </c>
    </row>
    <row r="18" spans="1:8">
      <c r="A18" s="248">
        <v>43221</v>
      </c>
      <c r="B18" s="75">
        <v>17</v>
      </c>
      <c r="C18" s="75">
        <v>18.32</v>
      </c>
      <c r="D18" s="75">
        <v>16.98</v>
      </c>
      <c r="E18" s="75">
        <v>17.809999000000001</v>
      </c>
      <c r="F18" s="75">
        <v>17.809999000000001</v>
      </c>
      <c r="G18" s="75">
        <v>6953100</v>
      </c>
      <c r="H18" s="309">
        <f t="shared" si="0"/>
        <v>5.5720091540006678E-2</v>
      </c>
    </row>
    <row r="19" spans="1:8">
      <c r="A19" s="248">
        <v>43252</v>
      </c>
      <c r="B19" s="75">
        <v>17.920000000000002</v>
      </c>
      <c r="C19" s="75">
        <v>18.760000000000002</v>
      </c>
      <c r="D19" s="75">
        <v>17.110001</v>
      </c>
      <c r="E19" s="75">
        <v>17.379999000000002</v>
      </c>
      <c r="F19" s="75">
        <v>17.379999000000002</v>
      </c>
      <c r="G19" s="75">
        <v>4231500</v>
      </c>
      <c r="H19" s="309">
        <f t="shared" si="0"/>
        <v>-2.4143740827834992E-2</v>
      </c>
    </row>
    <row r="20" spans="1:8">
      <c r="A20" s="248">
        <v>43282</v>
      </c>
      <c r="B20" s="75">
        <v>17.27</v>
      </c>
      <c r="C20" s="75">
        <v>17.91</v>
      </c>
      <c r="D20" s="75">
        <v>16.879999000000002</v>
      </c>
      <c r="E20" s="75">
        <v>17.510000000000002</v>
      </c>
      <c r="F20" s="75">
        <v>17.510000000000002</v>
      </c>
      <c r="G20" s="75">
        <v>2922400</v>
      </c>
      <c r="H20" s="309">
        <f t="shared" si="0"/>
        <v>7.4799198780159948E-3</v>
      </c>
    </row>
    <row r="21" spans="1:8">
      <c r="A21" s="248">
        <v>43313</v>
      </c>
      <c r="B21" s="75">
        <v>17.370000999999998</v>
      </c>
      <c r="C21" s="75">
        <v>21.34</v>
      </c>
      <c r="D21" s="75">
        <v>16.75</v>
      </c>
      <c r="E21" s="75">
        <v>20.309999000000001</v>
      </c>
      <c r="F21" s="75">
        <v>20.309999000000001</v>
      </c>
      <c r="G21" s="75">
        <v>5254200</v>
      </c>
      <c r="H21" s="309">
        <f t="shared" si="0"/>
        <v>0.15990856653340946</v>
      </c>
    </row>
    <row r="22" spans="1:8">
      <c r="A22" s="248">
        <v>43344</v>
      </c>
      <c r="B22" s="75">
        <v>20.450001</v>
      </c>
      <c r="C22" s="75">
        <v>20.75</v>
      </c>
      <c r="D22" s="75">
        <v>19.389999</v>
      </c>
      <c r="E22" s="75">
        <v>20.399999999999999</v>
      </c>
      <c r="F22" s="75">
        <v>20.399999999999999</v>
      </c>
      <c r="G22" s="75">
        <v>7351000</v>
      </c>
      <c r="H22" s="309">
        <f t="shared" si="0"/>
        <v>4.4313640783535391E-3</v>
      </c>
    </row>
    <row r="23" spans="1:8">
      <c r="A23" s="248">
        <v>43374</v>
      </c>
      <c r="B23" s="75">
        <v>20.399999999999999</v>
      </c>
      <c r="C23" s="75">
        <v>20.52</v>
      </c>
      <c r="D23" s="75">
        <v>17.149999999999999</v>
      </c>
      <c r="E23" s="75">
        <v>17.68</v>
      </c>
      <c r="F23" s="75">
        <v>17.68</v>
      </c>
      <c r="G23" s="75">
        <v>5352800</v>
      </c>
      <c r="H23" s="309">
        <f t="shared" si="0"/>
        <v>-0.1333333333333333</v>
      </c>
    </row>
    <row r="24" spans="1:8">
      <c r="A24" s="248">
        <v>43405</v>
      </c>
      <c r="B24" s="75">
        <v>17.77</v>
      </c>
      <c r="C24" s="75">
        <v>18.149999999999999</v>
      </c>
      <c r="D24" s="75">
        <v>16.100000000000001</v>
      </c>
      <c r="E24" s="75">
        <v>16.920000000000002</v>
      </c>
      <c r="F24" s="75">
        <v>16.920000000000002</v>
      </c>
      <c r="G24" s="75">
        <v>4714200</v>
      </c>
      <c r="H24" s="309">
        <f t="shared" si="0"/>
        <v>-4.2986425339366363E-2</v>
      </c>
    </row>
    <row r="25" spans="1:8">
      <c r="A25" s="248">
        <v>43435</v>
      </c>
      <c r="B25" s="75">
        <v>17.25</v>
      </c>
      <c r="C25" s="75">
        <v>18</v>
      </c>
      <c r="D25" s="75">
        <v>13.68</v>
      </c>
      <c r="E25" s="75">
        <v>14.18</v>
      </c>
      <c r="F25" s="75">
        <v>14.18</v>
      </c>
      <c r="G25" s="75">
        <v>4945400</v>
      </c>
      <c r="H25" s="309">
        <f t="shared" si="0"/>
        <v>-0.16193853427895988</v>
      </c>
    </row>
    <row r="26" spans="1:8">
      <c r="A26" s="248">
        <v>43466</v>
      </c>
      <c r="B26" s="75">
        <v>14.07</v>
      </c>
      <c r="C26" s="75">
        <v>16.68</v>
      </c>
      <c r="D26" s="75">
        <v>13.94</v>
      </c>
      <c r="E26" s="75">
        <v>16.260000000000002</v>
      </c>
      <c r="F26" s="75">
        <v>16.260000000000002</v>
      </c>
      <c r="G26" s="75">
        <v>7571200</v>
      </c>
      <c r="H26" s="309">
        <f t="shared" si="0"/>
        <v>0.14668547249647412</v>
      </c>
    </row>
    <row r="27" spans="1:8">
      <c r="A27" s="248">
        <v>43497</v>
      </c>
      <c r="B27" s="75">
        <v>16.25</v>
      </c>
      <c r="C27" s="75">
        <v>17.450001</v>
      </c>
      <c r="D27" s="75">
        <v>15.74</v>
      </c>
      <c r="E27" s="75">
        <v>16.899999999999999</v>
      </c>
      <c r="F27" s="75">
        <v>16.899999999999999</v>
      </c>
      <c r="G27" s="75">
        <v>4677300</v>
      </c>
      <c r="H27" s="309">
        <f t="shared" si="0"/>
        <v>3.936039360393595E-2</v>
      </c>
    </row>
    <row r="28" spans="1:8">
      <c r="A28" s="248">
        <v>43525</v>
      </c>
      <c r="B28" s="75">
        <v>16.98</v>
      </c>
      <c r="C28" s="75">
        <v>18.120000999999998</v>
      </c>
      <c r="D28" s="75">
        <v>16.040001</v>
      </c>
      <c r="E28" s="75">
        <v>17.809999000000001</v>
      </c>
      <c r="F28" s="75">
        <v>17.809999000000001</v>
      </c>
      <c r="G28" s="75">
        <v>5642400</v>
      </c>
      <c r="H28" s="309">
        <f t="shared" si="0"/>
        <v>5.3846094674556477E-2</v>
      </c>
    </row>
    <row r="29" spans="1:8">
      <c r="A29" s="248">
        <v>43556</v>
      </c>
      <c r="B29" s="75">
        <v>17.93</v>
      </c>
      <c r="C29" s="75">
        <v>19.760000000000002</v>
      </c>
      <c r="D29" s="75">
        <v>17.450001</v>
      </c>
      <c r="E29" s="75">
        <v>19.540001</v>
      </c>
      <c r="F29" s="75">
        <v>19.540001</v>
      </c>
      <c r="G29" s="75">
        <v>9553000</v>
      </c>
      <c r="H29" s="309">
        <f t="shared" si="0"/>
        <v>9.71365579526422E-2</v>
      </c>
    </row>
    <row r="30" spans="1:8">
      <c r="A30" s="248">
        <v>43586</v>
      </c>
      <c r="B30" s="75">
        <v>19.600000000000001</v>
      </c>
      <c r="C30" s="75">
        <v>21.43</v>
      </c>
      <c r="D30" s="75">
        <v>18.639999</v>
      </c>
      <c r="E30" s="75">
        <v>19.600000000000001</v>
      </c>
      <c r="F30" s="75">
        <v>19.600000000000001</v>
      </c>
      <c r="G30" s="75">
        <v>9522800</v>
      </c>
      <c r="H30" s="309">
        <f t="shared" si="0"/>
        <v>3.0705730260709441E-3</v>
      </c>
    </row>
    <row r="31" spans="1:8">
      <c r="A31" s="248">
        <v>43617</v>
      </c>
      <c r="B31" s="75">
        <v>19.760000000000002</v>
      </c>
      <c r="C31" s="75">
        <v>20.709999</v>
      </c>
      <c r="D31" s="75">
        <v>18.91</v>
      </c>
      <c r="E31" s="75">
        <v>20.52</v>
      </c>
      <c r="F31" s="75">
        <v>20.52</v>
      </c>
      <c r="G31" s="75">
        <v>5412800</v>
      </c>
      <c r="H31" s="309">
        <f t="shared" si="0"/>
        <v>4.6938775510203978E-2</v>
      </c>
    </row>
    <row r="32" spans="1:8">
      <c r="A32" s="248">
        <v>43647</v>
      </c>
      <c r="B32" s="75">
        <v>20.690000999999999</v>
      </c>
      <c r="C32" s="75">
        <v>23.48</v>
      </c>
      <c r="D32" s="75">
        <v>20.450001</v>
      </c>
      <c r="E32" s="75">
        <v>23.059999000000001</v>
      </c>
      <c r="F32" s="75">
        <v>23.059999000000001</v>
      </c>
      <c r="G32" s="75">
        <v>6567800</v>
      </c>
      <c r="H32" s="309">
        <f t="shared" si="0"/>
        <v>0.12378162768031187</v>
      </c>
    </row>
    <row r="33" spans="1:8">
      <c r="A33" s="248">
        <v>43678</v>
      </c>
      <c r="B33" s="75">
        <v>23.110001</v>
      </c>
      <c r="C33" s="75">
        <v>23.52</v>
      </c>
      <c r="D33" s="75">
        <v>20.879999000000002</v>
      </c>
      <c r="E33" s="75">
        <v>21.74</v>
      </c>
      <c r="F33" s="75">
        <v>21.74</v>
      </c>
      <c r="G33" s="75">
        <v>5780300</v>
      </c>
      <c r="H33" s="309">
        <f t="shared" si="0"/>
        <v>-5.7241936567300034E-2</v>
      </c>
    </row>
    <row r="34" spans="1:8">
      <c r="A34" s="248">
        <v>43709</v>
      </c>
      <c r="B34" s="75">
        <v>21.43</v>
      </c>
      <c r="C34" s="75">
        <v>23.58</v>
      </c>
      <c r="D34" s="75">
        <v>21.32</v>
      </c>
      <c r="E34" s="75">
        <v>22.860001</v>
      </c>
      <c r="F34" s="75">
        <v>22.860001</v>
      </c>
      <c r="G34" s="75">
        <v>7788600</v>
      </c>
      <c r="H34" s="309">
        <f t="shared" si="0"/>
        <v>5.1517985280588929E-2</v>
      </c>
    </row>
    <row r="35" spans="1:8">
      <c r="A35" s="248">
        <v>43739</v>
      </c>
      <c r="B35" s="75">
        <v>22.959999</v>
      </c>
      <c r="C35" s="75">
        <v>23.559999000000001</v>
      </c>
      <c r="D35" s="75">
        <v>21.9</v>
      </c>
      <c r="E35" s="75">
        <v>22.65</v>
      </c>
      <c r="F35" s="75">
        <v>22.65</v>
      </c>
      <c r="G35" s="75">
        <v>5579200</v>
      </c>
      <c r="H35" s="309">
        <f t="shared" si="0"/>
        <v>-9.1863950487142132E-3</v>
      </c>
    </row>
    <row r="36" spans="1:8">
      <c r="A36" s="248">
        <v>43770</v>
      </c>
      <c r="B36" s="75">
        <v>22.799999</v>
      </c>
      <c r="C36" s="75">
        <v>25.690000999999999</v>
      </c>
      <c r="D36" s="75">
        <v>22.799999</v>
      </c>
      <c r="E36" s="75">
        <v>24.889999</v>
      </c>
      <c r="F36" s="75">
        <v>24.889999</v>
      </c>
      <c r="G36" s="75">
        <v>8363600</v>
      </c>
      <c r="H36" s="309">
        <f t="shared" si="0"/>
        <v>9.8896203090507839E-2</v>
      </c>
    </row>
    <row r="37" spans="1:8">
      <c r="A37" s="248">
        <v>43800</v>
      </c>
      <c r="B37" s="75">
        <v>24.969999000000001</v>
      </c>
      <c r="C37" s="75">
        <v>25.190000999999999</v>
      </c>
      <c r="D37" s="75">
        <v>23.17</v>
      </c>
      <c r="E37" s="75">
        <v>23.24</v>
      </c>
      <c r="F37" s="75">
        <v>23.24</v>
      </c>
      <c r="G37" s="75">
        <v>6057300</v>
      </c>
      <c r="H37" s="309">
        <f t="shared" si="0"/>
        <v>-6.6291645893597706E-2</v>
      </c>
    </row>
    <row r="38" spans="1:8">
      <c r="A38" s="248">
        <v>43831</v>
      </c>
      <c r="B38" s="75">
        <v>23.35</v>
      </c>
      <c r="C38" s="75">
        <v>23.709999</v>
      </c>
      <c r="D38" s="75">
        <v>19.920000000000002</v>
      </c>
      <c r="E38" s="75">
        <v>20.120000999999998</v>
      </c>
      <c r="F38" s="75">
        <v>20.120000999999998</v>
      </c>
      <c r="G38" s="75">
        <v>6718400</v>
      </c>
      <c r="H38" s="309">
        <f t="shared" si="0"/>
        <v>-0.13425124784853704</v>
      </c>
    </row>
    <row r="39" spans="1:8">
      <c r="A39" s="248">
        <v>43862</v>
      </c>
      <c r="B39" s="75">
        <v>20.18</v>
      </c>
      <c r="C39" s="75">
        <v>20.43</v>
      </c>
      <c r="D39" s="75">
        <v>16.170000000000002</v>
      </c>
      <c r="E39" s="75">
        <v>16.59</v>
      </c>
      <c r="F39" s="75">
        <v>16.59</v>
      </c>
      <c r="G39" s="75">
        <v>6114400</v>
      </c>
      <c r="H39" s="309">
        <f t="shared" si="0"/>
        <v>-0.17544735708512138</v>
      </c>
    </row>
    <row r="40" spans="1:8">
      <c r="A40" s="248">
        <v>43891</v>
      </c>
      <c r="B40" s="75">
        <v>16.620000999999998</v>
      </c>
      <c r="C40" s="75">
        <v>17.010000000000002</v>
      </c>
      <c r="D40" s="75">
        <v>5.72</v>
      </c>
      <c r="E40" s="75">
        <v>7.1</v>
      </c>
      <c r="F40" s="75">
        <v>7.1</v>
      </c>
      <c r="G40" s="75">
        <v>15229300</v>
      </c>
      <c r="H40" s="309">
        <f t="shared" si="0"/>
        <v>-0.57203134418324297</v>
      </c>
    </row>
    <row r="41" spans="1:8">
      <c r="A41" s="248">
        <v>43922</v>
      </c>
      <c r="B41" s="75">
        <v>6.93</v>
      </c>
      <c r="C41" s="75">
        <v>10.01</v>
      </c>
      <c r="D41" s="75">
        <v>6.04</v>
      </c>
      <c r="E41" s="75">
        <v>9.7200000000000006</v>
      </c>
      <c r="F41" s="75">
        <v>9.7200000000000006</v>
      </c>
      <c r="G41" s="75">
        <v>14653500</v>
      </c>
      <c r="H41" s="309">
        <f t="shared" si="0"/>
        <v>0.36901408450704243</v>
      </c>
    </row>
    <row r="42" spans="1:8">
      <c r="A42" s="248">
        <v>43952</v>
      </c>
      <c r="B42" s="75">
        <v>9.3800000000000008</v>
      </c>
      <c r="C42" s="75">
        <v>10.9</v>
      </c>
      <c r="D42" s="75">
        <v>7.35</v>
      </c>
      <c r="E42" s="75">
        <v>9.2899999999999991</v>
      </c>
      <c r="F42" s="75">
        <v>9.2899999999999991</v>
      </c>
      <c r="G42" s="75">
        <v>16285800</v>
      </c>
      <c r="H42" s="309">
        <f t="shared" si="0"/>
        <v>-4.4238683127572176E-2</v>
      </c>
    </row>
    <row r="43" spans="1:8">
      <c r="A43" s="248">
        <v>43983</v>
      </c>
      <c r="B43" s="75">
        <v>9.3000000000000007</v>
      </c>
      <c r="C43" s="75">
        <v>12.15</v>
      </c>
      <c r="D43" s="75">
        <v>8.35</v>
      </c>
      <c r="E43" s="75">
        <v>8.99</v>
      </c>
      <c r="F43" s="75">
        <v>8.99</v>
      </c>
      <c r="G43" s="75">
        <v>12985000</v>
      </c>
      <c r="H43" s="309">
        <f t="shared" si="0"/>
        <v>-3.229278794402568E-2</v>
      </c>
    </row>
    <row r="44" spans="1:8">
      <c r="A44" s="248">
        <v>44013</v>
      </c>
      <c r="B44" s="75">
        <v>9.0399999999999991</v>
      </c>
      <c r="C44" s="75">
        <v>9.34</v>
      </c>
      <c r="D44" s="75">
        <v>7.31</v>
      </c>
      <c r="E44" s="75">
        <v>7.41</v>
      </c>
      <c r="F44" s="75">
        <v>7.41</v>
      </c>
      <c r="G44" s="75">
        <v>9274500</v>
      </c>
      <c r="H44" s="309">
        <f t="shared" si="0"/>
        <v>-0.17575083426028926</v>
      </c>
    </row>
    <row r="45" spans="1:8">
      <c r="A45" s="248">
        <v>44044</v>
      </c>
      <c r="B45" s="75">
        <v>7.37</v>
      </c>
      <c r="C45" s="75">
        <v>9.5</v>
      </c>
      <c r="D45" s="75">
        <v>7</v>
      </c>
      <c r="E45" s="75">
        <v>8.68</v>
      </c>
      <c r="F45" s="75">
        <v>8.68</v>
      </c>
      <c r="G45" s="75">
        <v>9121900</v>
      </c>
      <c r="H45" s="309">
        <f t="shared" si="0"/>
        <v>0.17139001349527661</v>
      </c>
    </row>
    <row r="46" spans="1:8">
      <c r="A46" s="248">
        <v>44075</v>
      </c>
      <c r="B46" s="75">
        <v>8.57</v>
      </c>
      <c r="C46" s="75">
        <v>8.9499999999999993</v>
      </c>
      <c r="D46" s="75">
        <v>5.91</v>
      </c>
      <c r="E46" s="75">
        <v>6.77</v>
      </c>
      <c r="F46" s="75">
        <v>6.77</v>
      </c>
      <c r="G46" s="75">
        <v>12046300</v>
      </c>
      <c r="H46" s="309">
        <f t="shared" si="0"/>
        <v>-0.22004608294930883</v>
      </c>
    </row>
    <row r="47" spans="1:8">
      <c r="A47" s="248">
        <v>44105</v>
      </c>
      <c r="B47" s="75">
        <v>6.67</v>
      </c>
      <c r="C47" s="75">
        <v>7.78</v>
      </c>
      <c r="D47" s="75">
        <v>6.29</v>
      </c>
      <c r="E47" s="75">
        <v>6.44</v>
      </c>
      <c r="F47" s="75">
        <v>6.44</v>
      </c>
      <c r="G47" s="75">
        <v>7483800</v>
      </c>
      <c r="H47" s="309">
        <f t="shared" si="0"/>
        <v>-4.8744460856720684E-2</v>
      </c>
    </row>
    <row r="48" spans="1:8">
      <c r="A48" s="248">
        <v>44136</v>
      </c>
      <c r="B48" s="75">
        <v>6.6</v>
      </c>
      <c r="C48" s="75">
        <v>13.68</v>
      </c>
      <c r="D48" s="75">
        <v>6.6</v>
      </c>
      <c r="E48" s="75">
        <v>11.39</v>
      </c>
      <c r="F48" s="75">
        <v>11.39</v>
      </c>
      <c r="G48" s="75">
        <v>8782400</v>
      </c>
      <c r="H48" s="309">
        <f t="shared" si="0"/>
        <v>0.76863354037267073</v>
      </c>
    </row>
    <row r="49" spans="1:8">
      <c r="A49" s="248">
        <v>44166</v>
      </c>
      <c r="B49" s="75">
        <v>11.64</v>
      </c>
      <c r="C49" s="75">
        <v>14.17</v>
      </c>
      <c r="D49" s="75">
        <v>11.51</v>
      </c>
      <c r="E49" s="75">
        <v>13.98</v>
      </c>
      <c r="F49" s="75">
        <v>13.98</v>
      </c>
      <c r="G49" s="75">
        <v>6708300</v>
      </c>
      <c r="H49" s="309">
        <f t="shared" si="0"/>
        <v>0.22739244951712023</v>
      </c>
    </row>
    <row r="50" spans="1:8">
      <c r="A50" s="248">
        <v>44197</v>
      </c>
      <c r="B50" s="75">
        <v>14.18</v>
      </c>
      <c r="C50" s="75">
        <v>14.81</v>
      </c>
      <c r="D50" s="75">
        <v>12.73</v>
      </c>
      <c r="E50" s="75">
        <v>13.28</v>
      </c>
      <c r="F50" s="75">
        <v>13.28</v>
      </c>
      <c r="G50" s="75">
        <v>4389100</v>
      </c>
      <c r="H50" s="309">
        <f t="shared" si="0"/>
        <v>-5.0071530758226124E-2</v>
      </c>
    </row>
    <row r="51" spans="1:8">
      <c r="A51" s="248">
        <v>44228</v>
      </c>
      <c r="B51" s="75">
        <v>13.48</v>
      </c>
      <c r="C51" s="75">
        <v>18.34</v>
      </c>
      <c r="D51" s="75">
        <v>12.72</v>
      </c>
      <c r="E51" s="75">
        <v>17.670000000000002</v>
      </c>
      <c r="F51" s="75">
        <v>17.670000000000002</v>
      </c>
      <c r="G51" s="75">
        <v>6832100</v>
      </c>
      <c r="H51" s="309">
        <f t="shared" si="0"/>
        <v>0.33057228915662673</v>
      </c>
    </row>
    <row r="52" spans="1:8">
      <c r="A52" s="248">
        <v>44256</v>
      </c>
      <c r="B52" s="75">
        <v>18.399999999999999</v>
      </c>
      <c r="C52" s="75">
        <v>20.18</v>
      </c>
      <c r="D52" s="75">
        <v>13.52</v>
      </c>
      <c r="E52" s="75">
        <v>14.12</v>
      </c>
      <c r="F52" s="75">
        <v>14.12</v>
      </c>
      <c r="G52" s="75">
        <v>19147300</v>
      </c>
      <c r="H52" s="309">
        <f t="shared" si="0"/>
        <v>-0.20090548953027743</v>
      </c>
    </row>
    <row r="53" spans="1:8">
      <c r="A53" s="248">
        <v>44287</v>
      </c>
      <c r="B53" s="75">
        <v>14.34</v>
      </c>
      <c r="C53" s="75">
        <v>16.579999999999998</v>
      </c>
      <c r="D53" s="75">
        <v>13.86</v>
      </c>
      <c r="E53" s="75">
        <v>15.19</v>
      </c>
      <c r="F53" s="75">
        <v>15.19</v>
      </c>
      <c r="G53" s="75">
        <v>6654800</v>
      </c>
      <c r="H53" s="309">
        <f t="shared" si="0"/>
        <v>7.5779036827195556E-2</v>
      </c>
    </row>
    <row r="54" spans="1:8">
      <c r="A54" s="248">
        <v>44317</v>
      </c>
      <c r="B54" s="75">
        <v>15.34</v>
      </c>
      <c r="C54" s="75">
        <v>16.66</v>
      </c>
      <c r="D54" s="75">
        <v>12.43</v>
      </c>
      <c r="E54" s="75">
        <v>13.92</v>
      </c>
      <c r="F54" s="75">
        <v>13.92</v>
      </c>
      <c r="G54" s="75">
        <v>8421100</v>
      </c>
      <c r="H54" s="309">
        <f t="shared" si="0"/>
        <v>-8.3607636603028279E-2</v>
      </c>
    </row>
    <row r="55" spans="1:8">
      <c r="A55" s="248">
        <v>44348</v>
      </c>
      <c r="B55" s="75">
        <v>14.26</v>
      </c>
      <c r="C55" s="75">
        <v>18.049999</v>
      </c>
      <c r="D55" s="75">
        <v>14.23</v>
      </c>
      <c r="E55" s="75">
        <v>16.82</v>
      </c>
      <c r="F55" s="75">
        <v>16.82</v>
      </c>
      <c r="G55" s="75">
        <v>14474700</v>
      </c>
      <c r="H55" s="309">
        <f t="shared" si="0"/>
        <v>0.20833333333333326</v>
      </c>
    </row>
    <row r="56" spans="1:8">
      <c r="A56" s="248">
        <v>44378</v>
      </c>
      <c r="B56" s="75">
        <v>17.110001</v>
      </c>
      <c r="C56" s="75">
        <v>17.5</v>
      </c>
      <c r="D56" s="75">
        <v>13.34</v>
      </c>
      <c r="E56" s="75">
        <v>16.379999000000002</v>
      </c>
      <c r="F56" s="75">
        <v>16.379999000000002</v>
      </c>
      <c r="G56" s="75">
        <v>8162000</v>
      </c>
      <c r="H56" s="309">
        <f t="shared" si="0"/>
        <v>-2.6159393579072487E-2</v>
      </c>
    </row>
    <row r="57" spans="1:8">
      <c r="A57" s="248">
        <v>44409</v>
      </c>
      <c r="B57" s="75">
        <v>16.370000999999998</v>
      </c>
      <c r="C57" s="75">
        <v>17.209999</v>
      </c>
      <c r="D57" s="75">
        <v>13.4</v>
      </c>
      <c r="E57" s="75">
        <v>16.489999999999998</v>
      </c>
      <c r="F57" s="75">
        <v>16.489999999999998</v>
      </c>
      <c r="G57" s="75">
        <v>7712900</v>
      </c>
      <c r="H57" s="309">
        <f t="shared" si="0"/>
        <v>6.7155681755535213E-3</v>
      </c>
    </row>
    <row r="58" spans="1:8">
      <c r="A58" s="248">
        <v>44440</v>
      </c>
      <c r="B58" s="75">
        <v>16.489999999999998</v>
      </c>
      <c r="C58" s="75">
        <v>17.139999</v>
      </c>
      <c r="D58" s="75">
        <v>14.04</v>
      </c>
      <c r="E58" s="75">
        <v>15.72</v>
      </c>
      <c r="F58" s="75">
        <v>15.72</v>
      </c>
      <c r="G58" s="75">
        <v>6322800</v>
      </c>
      <c r="H58" s="309">
        <f t="shared" si="0"/>
        <v>-4.6694966646452229E-2</v>
      </c>
    </row>
    <row r="59" spans="1:8">
      <c r="A59" s="248">
        <v>44470</v>
      </c>
      <c r="B59" s="75">
        <v>15.71</v>
      </c>
      <c r="C59" s="75">
        <v>17.09</v>
      </c>
      <c r="D59" s="75">
        <v>14.74</v>
      </c>
      <c r="E59" s="75">
        <v>15.46</v>
      </c>
      <c r="F59" s="75">
        <v>15.46</v>
      </c>
      <c r="G59" s="75">
        <v>5129000</v>
      </c>
      <c r="H59" s="309">
        <f t="shared" si="0"/>
        <v>-1.653944020356235E-2</v>
      </c>
    </row>
    <row r="60" spans="1:8">
      <c r="A60" s="248">
        <v>44501</v>
      </c>
      <c r="B60" s="75">
        <v>15.74</v>
      </c>
      <c r="C60" s="75">
        <v>17</v>
      </c>
      <c r="D60" s="75">
        <v>12.68</v>
      </c>
      <c r="E60" s="75">
        <v>13.54</v>
      </c>
      <c r="F60" s="75">
        <v>13.54</v>
      </c>
      <c r="G60" s="75">
        <v>7834800</v>
      </c>
      <c r="H60" s="309">
        <f t="shared" si="0"/>
        <v>-0.12419146183699881</v>
      </c>
    </row>
    <row r="61" spans="1:8">
      <c r="A61" s="248">
        <v>44531</v>
      </c>
      <c r="B61" s="75">
        <v>13.99</v>
      </c>
      <c r="C61" s="75">
        <v>16.610001</v>
      </c>
      <c r="D61" s="75">
        <v>12.67</v>
      </c>
      <c r="E61" s="75">
        <v>16.489999999999998</v>
      </c>
      <c r="F61" s="75">
        <v>16.489999999999998</v>
      </c>
      <c r="G61" s="75">
        <v>7356200</v>
      </c>
      <c r="H61" s="309">
        <f t="shared" si="0"/>
        <v>0.21787296898079767</v>
      </c>
    </row>
    <row r="62" spans="1:8">
      <c r="A62" s="248">
        <v>44562</v>
      </c>
      <c r="B62" s="75">
        <v>16.629999000000002</v>
      </c>
      <c r="C62" s="75">
        <v>17.98</v>
      </c>
      <c r="D62" s="75">
        <v>12.86</v>
      </c>
      <c r="E62" s="75">
        <v>14.1</v>
      </c>
      <c r="F62" s="75">
        <v>14.1</v>
      </c>
      <c r="G62" s="75">
        <v>13384600</v>
      </c>
      <c r="H62" s="309">
        <f t="shared" si="0"/>
        <v>-0.14493632504548204</v>
      </c>
    </row>
    <row r="63" spans="1:8">
      <c r="A63" s="248">
        <v>44593</v>
      </c>
      <c r="B63" s="75">
        <v>13.96</v>
      </c>
      <c r="C63" s="75">
        <v>15.38</v>
      </c>
      <c r="D63" s="75">
        <v>13.08</v>
      </c>
      <c r="E63" s="75">
        <v>13.6</v>
      </c>
      <c r="F63" s="75">
        <v>13.6</v>
      </c>
      <c r="G63" s="75">
        <v>8856700</v>
      </c>
      <c r="H63" s="309">
        <f t="shared" si="0"/>
        <v>-3.546099290780147E-2</v>
      </c>
    </row>
    <row r="64" spans="1:8">
      <c r="A64" s="248">
        <v>44621</v>
      </c>
      <c r="B64" s="75">
        <v>13.73</v>
      </c>
      <c r="C64" s="75">
        <v>14.06</v>
      </c>
      <c r="D64" s="75">
        <v>11.66</v>
      </c>
      <c r="E64" s="75">
        <v>13.02</v>
      </c>
      <c r="F64" s="75">
        <v>13.02</v>
      </c>
      <c r="G64" s="75">
        <v>13245600</v>
      </c>
      <c r="H64" s="309">
        <f t="shared" si="0"/>
        <v>-4.2647058823529371E-2</v>
      </c>
    </row>
    <row r="65" spans="1:8">
      <c r="A65" s="248">
        <v>44652</v>
      </c>
      <c r="B65" s="75">
        <v>13.05</v>
      </c>
      <c r="C65" s="75">
        <v>16.690000999999999</v>
      </c>
      <c r="D65" s="75">
        <v>12.98</v>
      </c>
      <c r="E65" s="75">
        <v>14.67</v>
      </c>
      <c r="F65" s="75">
        <v>14.67</v>
      </c>
      <c r="G65" s="75">
        <v>12188000</v>
      </c>
      <c r="H65" s="309">
        <f t="shared" si="0"/>
        <v>0.12672811059907829</v>
      </c>
    </row>
    <row r="66" spans="1:8">
      <c r="A66" s="248">
        <v>44682</v>
      </c>
      <c r="B66" s="75">
        <v>14.5</v>
      </c>
      <c r="C66" s="75">
        <v>16.989999999999998</v>
      </c>
      <c r="D66" s="75">
        <v>12.91</v>
      </c>
      <c r="E66" s="75">
        <v>16.399999999999999</v>
      </c>
      <c r="F66" s="75">
        <v>16.399999999999999</v>
      </c>
      <c r="G66" s="75">
        <v>17384500</v>
      </c>
      <c r="H66" s="309">
        <f t="shared" si="0"/>
        <v>0.11792774369461467</v>
      </c>
    </row>
    <row r="67" spans="1:8">
      <c r="A67" s="248">
        <v>44713</v>
      </c>
      <c r="B67" s="75">
        <v>16.66</v>
      </c>
      <c r="C67" s="75">
        <v>21.1</v>
      </c>
      <c r="D67" s="75">
        <v>15.17</v>
      </c>
      <c r="E67" s="75">
        <v>15.59</v>
      </c>
      <c r="F67" s="75">
        <v>15.59</v>
      </c>
      <c r="G67" s="75">
        <v>23745400</v>
      </c>
      <c r="H67" s="309">
        <f t="shared" si="0"/>
        <v>-4.9390243902438957E-2</v>
      </c>
    </row>
    <row r="68" spans="1:8">
      <c r="A68" s="248">
        <v>44743</v>
      </c>
      <c r="B68" s="75">
        <v>15.92</v>
      </c>
      <c r="C68" s="75">
        <v>16.760000000000002</v>
      </c>
      <c r="D68" s="75">
        <v>13.72</v>
      </c>
      <c r="E68" s="75">
        <v>16.5</v>
      </c>
      <c r="F68" s="75">
        <v>16.5</v>
      </c>
      <c r="G68" s="75">
        <v>15985700</v>
      </c>
      <c r="H68" s="309">
        <f t="shared" ref="H68:H73" si="2">+F68/F67-1</f>
        <v>5.8370750481077538E-2</v>
      </c>
    </row>
    <row r="69" spans="1:8">
      <c r="A69" s="248">
        <v>44774</v>
      </c>
      <c r="B69" s="75">
        <v>16.09</v>
      </c>
      <c r="C69" s="75">
        <v>19.93</v>
      </c>
      <c r="D69" s="75">
        <v>15.77</v>
      </c>
      <c r="E69" s="75">
        <v>18.799999</v>
      </c>
      <c r="F69" s="75">
        <v>18.799999</v>
      </c>
      <c r="G69" s="75">
        <v>15710700</v>
      </c>
      <c r="H69" s="309">
        <f t="shared" si="2"/>
        <v>0.13939387878787879</v>
      </c>
    </row>
    <row r="70" spans="1:8">
      <c r="A70" s="248">
        <v>44805</v>
      </c>
      <c r="B70" s="75">
        <v>18.549999</v>
      </c>
      <c r="C70" s="75">
        <v>19.360001</v>
      </c>
      <c r="D70" s="75">
        <v>14.42</v>
      </c>
      <c r="E70" s="75">
        <v>16.41</v>
      </c>
      <c r="F70" s="75">
        <v>16.41</v>
      </c>
      <c r="G70" s="75">
        <v>19814300</v>
      </c>
      <c r="H70" s="309">
        <f t="shared" si="2"/>
        <v>-0.1271276131450858</v>
      </c>
    </row>
    <row r="71" spans="1:8">
      <c r="A71" s="248">
        <v>44835</v>
      </c>
      <c r="B71" s="75">
        <v>17.059999000000001</v>
      </c>
      <c r="C71" s="75">
        <v>24.620000999999998</v>
      </c>
      <c r="D71" s="75">
        <v>16.389999</v>
      </c>
      <c r="E71" s="75">
        <v>22.879999000000002</v>
      </c>
      <c r="F71" s="75">
        <v>22.879999000000002</v>
      </c>
      <c r="G71" s="75">
        <v>21241800</v>
      </c>
      <c r="H71" s="309">
        <f t="shared" si="2"/>
        <v>0.39427172455819637</v>
      </c>
    </row>
    <row r="72" spans="1:8">
      <c r="A72" s="248">
        <v>44866</v>
      </c>
      <c r="B72" s="75">
        <v>23.059999000000001</v>
      </c>
      <c r="C72" s="75">
        <v>25.379999000000002</v>
      </c>
      <c r="D72" s="75">
        <v>22.25</v>
      </c>
      <c r="E72" s="75">
        <v>23.43</v>
      </c>
      <c r="F72" s="75">
        <v>23.43</v>
      </c>
      <c r="G72" s="75">
        <v>22058100</v>
      </c>
      <c r="H72" s="309">
        <f t="shared" si="2"/>
        <v>2.4038506295389173E-2</v>
      </c>
    </row>
    <row r="73" spans="1:8">
      <c r="A73" s="248">
        <v>44896</v>
      </c>
      <c r="B73" s="75">
        <v>23.68</v>
      </c>
      <c r="C73" s="75">
        <v>23.940000999999999</v>
      </c>
      <c r="D73" s="75">
        <v>19.389999</v>
      </c>
      <c r="E73" s="75">
        <v>23.25</v>
      </c>
      <c r="F73" s="75">
        <v>23.25</v>
      </c>
      <c r="G73" s="75">
        <v>15283300</v>
      </c>
      <c r="H73" s="309">
        <f t="shared" si="2"/>
        <v>-7.6824583866836882E-3</v>
      </c>
    </row>
    <row r="74" spans="1:8">
      <c r="A74" s="68"/>
      <c r="B74" s="48"/>
      <c r="C74" s="48"/>
      <c r="D74" s="48"/>
      <c r="E74" s="48"/>
      <c r="F74" s="48"/>
      <c r="G74" s="48"/>
    </row>
    <row r="75" spans="1:8">
      <c r="A75" s="73" t="s">
        <v>2624</v>
      </c>
      <c r="B75" s="48"/>
      <c r="C75" s="48"/>
      <c r="D75" s="48"/>
      <c r="E75" s="48"/>
      <c r="F75" s="48"/>
      <c r="G75" s="48"/>
    </row>
    <row r="76" spans="1:8">
      <c r="A76" s="68"/>
      <c r="B76" s="48"/>
      <c r="C76" s="48"/>
      <c r="D76" s="48"/>
      <c r="E76" s="48"/>
      <c r="F76" s="48"/>
      <c r="G76" s="48"/>
    </row>
    <row r="77" spans="1:8">
      <c r="A77" s="68"/>
      <c r="B77" s="48"/>
      <c r="C77" s="48"/>
      <c r="D77" s="48"/>
      <c r="E77" s="48"/>
      <c r="F77" s="48"/>
      <c r="G77" s="48"/>
    </row>
    <row r="78" spans="1:8">
      <c r="A78" s="68"/>
      <c r="B78" s="48"/>
      <c r="C78" s="48"/>
      <c r="D78" s="48"/>
      <c r="E78" s="48"/>
      <c r="F78" s="48"/>
      <c r="G78" s="48"/>
    </row>
    <row r="79" spans="1:8">
      <c r="A79" s="68"/>
      <c r="B79" s="48"/>
      <c r="C79" s="48"/>
      <c r="D79" s="48"/>
      <c r="E79" s="48"/>
      <c r="F79" s="48"/>
      <c r="G79" s="48"/>
    </row>
    <row r="80" spans="1:8">
      <c r="A80" s="68"/>
      <c r="B80" s="48"/>
      <c r="C80" s="48"/>
      <c r="D80" s="48"/>
      <c r="E80" s="48"/>
      <c r="F80" s="48"/>
      <c r="G80" s="48"/>
    </row>
    <row r="81" spans="1:7">
      <c r="A81" s="68"/>
      <c r="B81" s="48"/>
      <c r="C81" s="48"/>
      <c r="D81" s="48"/>
      <c r="E81" s="48"/>
      <c r="F81" s="48"/>
      <c r="G81" s="48"/>
    </row>
    <row r="82" spans="1:7">
      <c r="A82" s="68"/>
      <c r="B82" s="48"/>
      <c r="C82" s="48"/>
      <c r="D82" s="48"/>
      <c r="E82" s="48"/>
      <c r="F82" s="48"/>
      <c r="G82" s="48"/>
    </row>
    <row r="83" spans="1:7">
      <c r="A83" s="68"/>
      <c r="B83" s="48"/>
      <c r="C83" s="48"/>
      <c r="D83" s="48"/>
      <c r="E83" s="48"/>
      <c r="F83" s="48"/>
      <c r="G83" s="48"/>
    </row>
    <row r="84" spans="1:7">
      <c r="A84" s="68"/>
      <c r="B84" s="48"/>
      <c r="C84" s="48"/>
      <c r="D84" s="48"/>
      <c r="E84" s="48"/>
      <c r="F84" s="48"/>
      <c r="G84" s="48"/>
    </row>
    <row r="85" spans="1:7">
      <c r="A85" s="68"/>
      <c r="B85" s="48"/>
      <c r="C85" s="48"/>
      <c r="D85" s="48"/>
      <c r="E85" s="48"/>
      <c r="F85" s="48"/>
      <c r="G85" s="48"/>
    </row>
    <row r="86" spans="1:7">
      <c r="A86" s="68"/>
      <c r="B86" s="48"/>
      <c r="C86" s="48"/>
      <c r="D86" s="48"/>
      <c r="E86" s="48"/>
      <c r="F86" s="48"/>
      <c r="G86" s="48"/>
    </row>
    <row r="87" spans="1:7">
      <c r="A87" s="68"/>
      <c r="B87" s="48"/>
      <c r="C87" s="48"/>
      <c r="D87" s="48"/>
      <c r="E87" s="48"/>
      <c r="F87" s="48"/>
      <c r="G87" s="48"/>
    </row>
    <row r="88" spans="1:7">
      <c r="A88" s="68"/>
      <c r="B88" s="48"/>
      <c r="C88" s="48"/>
      <c r="D88" s="48"/>
      <c r="E88" s="48"/>
      <c r="F88" s="48"/>
      <c r="G88" s="48"/>
    </row>
    <row r="89" spans="1:7">
      <c r="A89" s="68"/>
      <c r="B89" s="48"/>
      <c r="C89" s="48"/>
      <c r="D89" s="48"/>
      <c r="E89" s="48"/>
      <c r="F89" s="48"/>
      <c r="G89" s="48"/>
    </row>
    <row r="90" spans="1:7">
      <c r="A90" s="68"/>
      <c r="B90" s="48"/>
      <c r="C90" s="48"/>
      <c r="D90" s="48"/>
      <c r="E90" s="48"/>
      <c r="F90" s="48"/>
      <c r="G90" s="48"/>
    </row>
    <row r="91" spans="1:7">
      <c r="A91" s="68"/>
      <c r="B91" s="48"/>
      <c r="C91" s="48"/>
      <c r="D91" s="48"/>
      <c r="E91" s="48"/>
      <c r="F91" s="48"/>
      <c r="G91" s="48"/>
    </row>
    <row r="92" spans="1:7">
      <c r="A92" s="68"/>
      <c r="B92" s="48"/>
      <c r="C92" s="48"/>
      <c r="D92" s="48"/>
      <c r="E92" s="48"/>
      <c r="F92" s="48"/>
      <c r="G92" s="48"/>
    </row>
    <row r="93" spans="1:7">
      <c r="A93" s="68"/>
      <c r="B93" s="48"/>
      <c r="C93" s="48"/>
      <c r="D93" s="48"/>
      <c r="E93" s="48"/>
      <c r="F93" s="48"/>
      <c r="G93" s="48"/>
    </row>
    <row r="94" spans="1:7">
      <c r="A94" s="68"/>
      <c r="B94" s="48"/>
      <c r="C94" s="48"/>
      <c r="D94" s="48"/>
      <c r="E94" s="48"/>
      <c r="F94" s="48"/>
      <c r="G94" s="48"/>
    </row>
    <row r="95" spans="1:7">
      <c r="A95" s="68"/>
      <c r="B95" s="48"/>
      <c r="C95" s="48"/>
      <c r="D95" s="48"/>
      <c r="E95" s="48"/>
      <c r="F95" s="48"/>
      <c r="G95" s="48"/>
    </row>
    <row r="96" spans="1:7">
      <c r="A96" s="68"/>
      <c r="B96" s="48"/>
      <c r="C96" s="48"/>
      <c r="D96" s="48"/>
      <c r="E96" s="48"/>
      <c r="F96" s="48"/>
      <c r="G96" s="48"/>
    </row>
    <row r="97" spans="1:7">
      <c r="A97" s="68"/>
      <c r="B97" s="48"/>
      <c r="C97" s="48"/>
      <c r="D97" s="48"/>
      <c r="E97" s="48"/>
      <c r="F97" s="48"/>
      <c r="G97" s="48"/>
    </row>
    <row r="98" spans="1:7">
      <c r="A98" s="68"/>
      <c r="B98" s="48"/>
      <c r="C98" s="48"/>
      <c r="D98" s="48"/>
      <c r="E98" s="48"/>
      <c r="F98" s="48"/>
      <c r="G98" s="48"/>
    </row>
    <row r="99" spans="1:7">
      <c r="A99" s="68"/>
      <c r="B99" s="48"/>
      <c r="C99" s="48"/>
      <c r="D99" s="48"/>
      <c r="E99" s="48"/>
      <c r="F99" s="48"/>
      <c r="G99" s="48"/>
    </row>
    <row r="100" spans="1:7">
      <c r="A100" s="68"/>
      <c r="B100" s="48"/>
      <c r="C100" s="48"/>
      <c r="D100" s="48"/>
      <c r="E100" s="48"/>
      <c r="F100" s="48"/>
      <c r="G100" s="48"/>
    </row>
    <row r="101" spans="1:7">
      <c r="A101" s="68"/>
      <c r="B101" s="48"/>
      <c r="C101" s="48"/>
      <c r="D101" s="48"/>
      <c r="E101" s="48"/>
      <c r="F101" s="48"/>
      <c r="G101" s="48"/>
    </row>
    <row r="102" spans="1:7">
      <c r="A102" s="68"/>
      <c r="B102" s="48"/>
      <c r="C102" s="48"/>
      <c r="D102" s="48"/>
      <c r="E102" s="48"/>
      <c r="F102" s="48"/>
      <c r="G102" s="48"/>
    </row>
    <row r="103" spans="1:7">
      <c r="A103" s="68"/>
      <c r="B103" s="48"/>
      <c r="C103" s="48"/>
      <c r="D103" s="48"/>
      <c r="E103" s="48"/>
      <c r="F103" s="48"/>
      <c r="G103" s="48"/>
    </row>
    <row r="104" spans="1:7">
      <c r="A104" s="68"/>
      <c r="B104" s="48"/>
      <c r="C104" s="48"/>
      <c r="D104" s="48"/>
      <c r="E104" s="48"/>
      <c r="F104" s="48"/>
      <c r="G104" s="48"/>
    </row>
    <row r="105" spans="1:7">
      <c r="A105" s="68"/>
      <c r="B105" s="48"/>
      <c r="C105" s="48"/>
      <c r="D105" s="48"/>
      <c r="E105" s="48"/>
      <c r="F105" s="48"/>
      <c r="G105" s="48"/>
    </row>
    <row r="106" spans="1:7">
      <c r="A106" s="68"/>
      <c r="B106" s="48"/>
      <c r="C106" s="48"/>
      <c r="D106" s="48"/>
      <c r="E106" s="48"/>
      <c r="F106" s="48"/>
      <c r="G106" s="48"/>
    </row>
    <row r="107" spans="1:7">
      <c r="A107" s="68"/>
      <c r="B107" s="48"/>
      <c r="C107" s="48"/>
      <c r="D107" s="48"/>
      <c r="E107" s="48"/>
      <c r="F107" s="48"/>
      <c r="G107" s="48"/>
    </row>
    <row r="108" spans="1:7">
      <c r="A108" s="68"/>
      <c r="B108" s="48"/>
      <c r="C108" s="48"/>
      <c r="D108" s="48"/>
      <c r="E108" s="48"/>
      <c r="F108" s="48"/>
      <c r="G108" s="48"/>
    </row>
    <row r="109" spans="1:7">
      <c r="A109" s="68"/>
      <c r="B109" s="48"/>
      <c r="C109" s="48"/>
      <c r="D109" s="48"/>
      <c r="E109" s="48"/>
      <c r="F109" s="48"/>
      <c r="G109" s="48"/>
    </row>
    <row r="110" spans="1:7">
      <c r="A110" s="68"/>
      <c r="B110" s="48"/>
      <c r="C110" s="48"/>
      <c r="D110" s="48"/>
      <c r="E110" s="48"/>
      <c r="F110" s="48"/>
      <c r="G110" s="48"/>
    </row>
    <row r="111" spans="1:7">
      <c r="A111" s="68"/>
      <c r="B111" s="48"/>
      <c r="C111" s="48"/>
      <c r="D111" s="48"/>
      <c r="E111" s="48"/>
      <c r="F111" s="48"/>
      <c r="G111" s="48"/>
    </row>
    <row r="112" spans="1:7">
      <c r="A112" s="68"/>
      <c r="B112" s="48"/>
      <c r="C112" s="48"/>
      <c r="D112" s="48"/>
      <c r="E112" s="48"/>
      <c r="F112" s="48"/>
      <c r="G112" s="48"/>
    </row>
    <row r="113" spans="1:7">
      <c r="A113" s="68"/>
      <c r="B113" s="48"/>
      <c r="C113" s="48"/>
      <c r="D113" s="48"/>
      <c r="E113" s="48"/>
      <c r="F113" s="48"/>
      <c r="G113" s="48"/>
    </row>
    <row r="114" spans="1:7">
      <c r="A114" s="68"/>
      <c r="B114" s="48"/>
      <c r="C114" s="48"/>
      <c r="D114" s="48"/>
      <c r="E114" s="48"/>
      <c r="F114" s="48"/>
      <c r="G114" s="48"/>
    </row>
    <row r="115" spans="1:7">
      <c r="A115" s="68"/>
      <c r="B115" s="48"/>
      <c r="C115" s="48"/>
      <c r="D115" s="48"/>
      <c r="E115" s="48"/>
      <c r="F115" s="48"/>
      <c r="G115" s="48"/>
    </row>
    <row r="116" spans="1:7">
      <c r="A116" s="68"/>
      <c r="B116" s="48"/>
      <c r="C116" s="48"/>
      <c r="D116" s="48"/>
      <c r="E116" s="48"/>
      <c r="F116" s="48"/>
      <c r="G116" s="48"/>
    </row>
    <row r="117" spans="1:7">
      <c r="A117" s="68"/>
      <c r="B117" s="48"/>
      <c r="C117" s="48"/>
      <c r="D117" s="48"/>
      <c r="E117" s="48"/>
      <c r="F117" s="48"/>
      <c r="G117" s="48"/>
    </row>
    <row r="118" spans="1:7">
      <c r="A118" s="68"/>
      <c r="B118" s="48"/>
      <c r="C118" s="48"/>
      <c r="D118" s="48"/>
      <c r="E118" s="48"/>
      <c r="F118" s="48"/>
      <c r="G118" s="48"/>
    </row>
    <row r="119" spans="1:7">
      <c r="A119" s="68"/>
      <c r="B119" s="48"/>
      <c r="C119" s="48"/>
      <c r="D119" s="48"/>
      <c r="E119" s="48"/>
      <c r="F119" s="48"/>
      <c r="G119" s="48"/>
    </row>
    <row r="120" spans="1:7">
      <c r="A120" s="68"/>
      <c r="B120" s="48"/>
      <c r="C120" s="48"/>
      <c r="D120" s="48"/>
      <c r="E120" s="48"/>
      <c r="F120" s="48"/>
      <c r="G120" s="48"/>
    </row>
    <row r="121" spans="1:7">
      <c r="A121" s="68"/>
      <c r="B121" s="48"/>
      <c r="C121" s="48"/>
      <c r="D121" s="48"/>
      <c r="E121" s="48"/>
      <c r="F121" s="48"/>
      <c r="G121" s="48"/>
    </row>
    <row r="122" spans="1:7">
      <c r="A122" s="68"/>
      <c r="B122" s="48"/>
      <c r="C122" s="48"/>
      <c r="D122" s="48"/>
      <c r="E122" s="48"/>
      <c r="F122" s="48"/>
      <c r="G122" s="48"/>
    </row>
    <row r="123" spans="1:7">
      <c r="A123" s="68"/>
      <c r="B123" s="48"/>
      <c r="C123" s="48"/>
      <c r="D123" s="48"/>
      <c r="E123" s="48"/>
      <c r="F123" s="48"/>
      <c r="G123" s="48"/>
    </row>
    <row r="124" spans="1:7">
      <c r="A124" s="68"/>
      <c r="B124" s="48"/>
      <c r="C124" s="48"/>
      <c r="D124" s="48"/>
      <c r="E124" s="48"/>
      <c r="F124" s="48"/>
      <c r="G124" s="48"/>
    </row>
    <row r="125" spans="1:7">
      <c r="A125" s="68"/>
      <c r="B125" s="48"/>
      <c r="C125" s="48"/>
      <c r="D125" s="48"/>
      <c r="E125" s="48"/>
      <c r="F125" s="48"/>
      <c r="G125" s="48"/>
    </row>
    <row r="126" spans="1:7">
      <c r="A126" s="68"/>
      <c r="B126" s="48"/>
      <c r="C126" s="48"/>
      <c r="D126" s="48"/>
      <c r="E126" s="48"/>
      <c r="F126" s="48"/>
      <c r="G126" s="48"/>
    </row>
    <row r="127" spans="1:7">
      <c r="A127" s="68"/>
      <c r="B127" s="48"/>
      <c r="C127" s="48"/>
      <c r="D127" s="48"/>
      <c r="E127" s="48"/>
      <c r="F127" s="48"/>
      <c r="G127" s="48"/>
    </row>
    <row r="128" spans="1:7">
      <c r="A128" s="68"/>
      <c r="B128" s="48"/>
      <c r="C128" s="48"/>
      <c r="D128" s="48"/>
      <c r="E128" s="48"/>
      <c r="F128" s="48"/>
      <c r="G128" s="48"/>
    </row>
    <row r="129" spans="1:7">
      <c r="A129" s="68"/>
      <c r="B129" s="48"/>
      <c r="C129" s="48"/>
      <c r="D129" s="48"/>
      <c r="E129" s="48"/>
      <c r="F129" s="48"/>
      <c r="G129" s="48"/>
    </row>
    <row r="130" spans="1:7">
      <c r="A130" s="68"/>
      <c r="B130" s="48"/>
      <c r="C130" s="48"/>
      <c r="D130" s="48"/>
      <c r="E130" s="48"/>
      <c r="F130" s="48"/>
      <c r="G130" s="48"/>
    </row>
    <row r="131" spans="1:7">
      <c r="A131" s="68"/>
      <c r="B131" s="48"/>
      <c r="C131" s="48"/>
      <c r="D131" s="48"/>
      <c r="E131" s="48"/>
      <c r="F131" s="48"/>
      <c r="G131" s="48"/>
    </row>
    <row r="132" spans="1:7">
      <c r="A132" s="68"/>
      <c r="B132" s="48"/>
      <c r="C132" s="48"/>
      <c r="D132" s="48"/>
      <c r="E132" s="48"/>
      <c r="F132" s="48"/>
      <c r="G132" s="48"/>
    </row>
    <row r="133" spans="1:7">
      <c r="A133" s="68"/>
      <c r="B133" s="48"/>
      <c r="C133" s="48"/>
      <c r="D133" s="48"/>
      <c r="E133" s="48"/>
      <c r="F133" s="48"/>
      <c r="G133" s="48"/>
    </row>
    <row r="134" spans="1:7">
      <c r="A134" s="68"/>
      <c r="B134" s="48"/>
      <c r="C134" s="48"/>
      <c r="D134" s="48"/>
      <c r="E134" s="48"/>
      <c r="F134" s="48"/>
      <c r="G134" s="48"/>
    </row>
    <row r="135" spans="1:7">
      <c r="A135" s="68"/>
      <c r="B135" s="48"/>
      <c r="C135" s="48"/>
      <c r="D135" s="48"/>
      <c r="E135" s="48"/>
      <c r="F135" s="48"/>
      <c r="G135" s="48"/>
    </row>
    <row r="136" spans="1:7">
      <c r="A136" s="68"/>
      <c r="B136" s="48"/>
      <c r="C136" s="48"/>
      <c r="D136" s="48"/>
      <c r="E136" s="48"/>
      <c r="F136" s="48"/>
      <c r="G136" s="48"/>
    </row>
    <row r="137" spans="1:7">
      <c r="A137" s="68"/>
      <c r="B137" s="48"/>
      <c r="C137" s="48"/>
      <c r="D137" s="48"/>
      <c r="E137" s="48"/>
      <c r="F137" s="48"/>
      <c r="G137" s="48"/>
    </row>
    <row r="138" spans="1:7">
      <c r="A138" s="68"/>
      <c r="B138" s="48"/>
      <c r="C138" s="48"/>
      <c r="D138" s="48"/>
      <c r="E138" s="48"/>
      <c r="F138" s="48"/>
      <c r="G138" s="48"/>
    </row>
    <row r="139" spans="1:7">
      <c r="A139" s="68"/>
      <c r="B139" s="48"/>
      <c r="C139" s="48"/>
      <c r="D139" s="48"/>
      <c r="E139" s="48"/>
      <c r="F139" s="48"/>
      <c r="G139" s="48"/>
    </row>
    <row r="140" spans="1:7">
      <c r="A140" s="68"/>
      <c r="B140" s="48"/>
      <c r="C140" s="48"/>
      <c r="D140" s="48"/>
      <c r="E140" s="48"/>
      <c r="F140" s="48"/>
      <c r="G140" s="48"/>
    </row>
    <row r="141" spans="1:7">
      <c r="A141" s="68"/>
      <c r="B141" s="48"/>
      <c r="C141" s="48"/>
      <c r="D141" s="48"/>
      <c r="E141" s="48"/>
      <c r="F141" s="48"/>
      <c r="G141" s="48"/>
    </row>
    <row r="142" spans="1:7">
      <c r="A142" s="68"/>
      <c r="B142" s="48"/>
      <c r="C142" s="48"/>
      <c r="D142" s="48"/>
      <c r="E142" s="48"/>
      <c r="F142" s="48"/>
      <c r="G142" s="48"/>
    </row>
    <row r="143" spans="1:7">
      <c r="A143" s="68"/>
      <c r="B143" s="48"/>
      <c r="C143" s="48"/>
      <c r="D143" s="48"/>
      <c r="E143" s="48"/>
      <c r="F143" s="48"/>
      <c r="G143" s="48"/>
    </row>
    <row r="144" spans="1:7">
      <c r="A144" s="68"/>
      <c r="B144" s="48"/>
      <c r="C144" s="48"/>
      <c r="D144" s="48"/>
      <c r="E144" s="48"/>
      <c r="F144" s="48"/>
      <c r="G144" s="48"/>
    </row>
    <row r="145" spans="1:7">
      <c r="A145" s="68"/>
      <c r="B145" s="48"/>
      <c r="C145" s="48"/>
      <c r="D145" s="48"/>
      <c r="E145" s="48"/>
      <c r="F145" s="48"/>
      <c r="G145" s="48"/>
    </row>
    <row r="146" spans="1:7">
      <c r="A146" s="68"/>
      <c r="B146" s="48"/>
      <c r="C146" s="48"/>
      <c r="D146" s="48"/>
      <c r="E146" s="48"/>
      <c r="F146" s="48"/>
      <c r="G146" s="48"/>
    </row>
    <row r="147" spans="1:7">
      <c r="A147" s="68"/>
      <c r="B147" s="48"/>
      <c r="C147" s="48"/>
      <c r="D147" s="48"/>
      <c r="E147" s="48"/>
      <c r="F147" s="48"/>
      <c r="G147" s="48"/>
    </row>
    <row r="148" spans="1:7">
      <c r="A148" s="68"/>
      <c r="B148" s="48"/>
      <c r="C148" s="48"/>
      <c r="D148" s="48"/>
      <c r="E148" s="48"/>
      <c r="F148" s="48"/>
      <c r="G148" s="48"/>
    </row>
    <row r="149" spans="1:7">
      <c r="A149" s="68"/>
      <c r="B149" s="48"/>
      <c r="C149" s="48"/>
      <c r="D149" s="48"/>
      <c r="E149" s="48"/>
      <c r="F149" s="48"/>
      <c r="G149" s="48"/>
    </row>
    <row r="150" spans="1:7">
      <c r="A150" s="68"/>
      <c r="B150" s="48"/>
      <c r="C150" s="48"/>
      <c r="D150" s="48"/>
      <c r="E150" s="48"/>
      <c r="F150" s="48"/>
      <c r="G150" s="48"/>
    </row>
    <row r="151" spans="1:7">
      <c r="A151" s="68"/>
      <c r="B151" s="48"/>
      <c r="C151" s="48"/>
      <c r="D151" s="48"/>
      <c r="E151" s="48"/>
      <c r="F151" s="48"/>
      <c r="G151" s="48"/>
    </row>
    <row r="152" spans="1:7">
      <c r="A152" s="68"/>
      <c r="B152" s="48"/>
      <c r="C152" s="48"/>
      <c r="D152" s="48"/>
      <c r="E152" s="48"/>
      <c r="F152" s="48"/>
      <c r="G152" s="48"/>
    </row>
    <row r="153" spans="1:7">
      <c r="A153" s="68"/>
      <c r="B153" s="48"/>
      <c r="C153" s="48"/>
      <c r="D153" s="48"/>
      <c r="E153" s="48"/>
      <c r="F153" s="48"/>
      <c r="G153" s="48"/>
    </row>
    <row r="154" spans="1:7">
      <c r="A154" s="68"/>
      <c r="B154" s="48"/>
      <c r="C154" s="48"/>
      <c r="D154" s="48"/>
      <c r="E154" s="48"/>
      <c r="F154" s="48"/>
      <c r="G154" s="48"/>
    </row>
    <row r="155" spans="1:7">
      <c r="A155" s="68"/>
      <c r="B155" s="48"/>
      <c r="C155" s="48"/>
      <c r="D155" s="48"/>
      <c r="E155" s="48"/>
      <c r="F155" s="48"/>
      <c r="G155" s="48"/>
    </row>
    <row r="156" spans="1:7">
      <c r="A156" s="68"/>
      <c r="B156" s="48"/>
      <c r="C156" s="48"/>
      <c r="D156" s="48"/>
      <c r="E156" s="48"/>
      <c r="F156" s="48"/>
      <c r="G156" s="48"/>
    </row>
    <row r="157" spans="1:7">
      <c r="A157" s="68"/>
      <c r="B157" s="48"/>
      <c r="C157" s="48"/>
      <c r="D157" s="48"/>
      <c r="E157" s="48"/>
      <c r="F157" s="48"/>
      <c r="G157" s="48"/>
    </row>
    <row r="158" spans="1:7">
      <c r="A158" s="68"/>
      <c r="B158" s="48"/>
      <c r="C158" s="48"/>
      <c r="D158" s="48"/>
      <c r="E158" s="48"/>
      <c r="F158" s="48"/>
      <c r="G158" s="48"/>
    </row>
    <row r="159" spans="1:7">
      <c r="A159" s="68"/>
      <c r="B159" s="48"/>
      <c r="C159" s="48"/>
      <c r="D159" s="48"/>
      <c r="E159" s="48"/>
      <c r="F159" s="48"/>
      <c r="G159" s="48"/>
    </row>
    <row r="160" spans="1:7">
      <c r="A160" s="68"/>
      <c r="B160" s="48"/>
      <c r="C160" s="48"/>
      <c r="D160" s="48"/>
      <c r="E160" s="48"/>
      <c r="F160" s="48"/>
      <c r="G160" s="48"/>
    </row>
    <row r="161" spans="1:7">
      <c r="A161" s="68"/>
      <c r="B161" s="48"/>
      <c r="C161" s="48"/>
      <c r="D161" s="48"/>
      <c r="E161" s="48"/>
      <c r="F161" s="48"/>
      <c r="G161" s="48"/>
    </row>
    <row r="162" spans="1:7">
      <c r="A162" s="68"/>
      <c r="B162" s="48"/>
      <c r="C162" s="48"/>
      <c r="D162" s="48"/>
      <c r="E162" s="48"/>
      <c r="F162" s="48"/>
      <c r="G162" s="48"/>
    </row>
    <row r="163" spans="1:7">
      <c r="A163" s="68"/>
      <c r="B163" s="48"/>
      <c r="C163" s="48"/>
      <c r="D163" s="48"/>
      <c r="E163" s="48"/>
      <c r="F163" s="48"/>
      <c r="G163" s="48"/>
    </row>
    <row r="164" spans="1:7">
      <c r="A164" s="68"/>
      <c r="B164" s="48"/>
      <c r="C164" s="48"/>
      <c r="D164" s="48"/>
      <c r="E164" s="48"/>
      <c r="F164" s="48"/>
      <c r="G164" s="48"/>
    </row>
    <row r="165" spans="1:7">
      <c r="A165" s="68"/>
      <c r="B165" s="48"/>
      <c r="C165" s="48"/>
      <c r="D165" s="48"/>
      <c r="E165" s="48"/>
      <c r="F165" s="48"/>
      <c r="G165" s="48"/>
    </row>
    <row r="166" spans="1:7">
      <c r="A166" s="68"/>
      <c r="B166" s="48"/>
      <c r="C166" s="48"/>
      <c r="D166" s="48"/>
      <c r="E166" s="48"/>
      <c r="F166" s="48"/>
      <c r="G166" s="48"/>
    </row>
    <row r="167" spans="1:7">
      <c r="A167" s="68"/>
      <c r="B167" s="48"/>
      <c r="C167" s="48"/>
      <c r="D167" s="48"/>
      <c r="E167" s="48"/>
      <c r="F167" s="48"/>
      <c r="G167" s="48"/>
    </row>
    <row r="168" spans="1:7">
      <c r="A168" s="68"/>
      <c r="B168" s="48"/>
      <c r="C168" s="48"/>
      <c r="D168" s="48"/>
      <c r="E168" s="48"/>
      <c r="F168" s="48"/>
      <c r="G168" s="48"/>
    </row>
    <row r="169" spans="1:7">
      <c r="A169" s="68"/>
      <c r="B169" s="48"/>
      <c r="C169" s="48"/>
      <c r="D169" s="48"/>
      <c r="E169" s="48"/>
      <c r="F169" s="48"/>
      <c r="G169" s="48"/>
    </row>
    <row r="170" spans="1:7">
      <c r="A170" s="68"/>
      <c r="B170" s="48"/>
      <c r="C170" s="48"/>
      <c r="D170" s="48"/>
      <c r="E170" s="48"/>
      <c r="F170" s="48"/>
      <c r="G170" s="48"/>
    </row>
    <row r="171" spans="1:7">
      <c r="A171" s="68"/>
      <c r="B171" s="48"/>
      <c r="C171" s="48"/>
      <c r="D171" s="48"/>
      <c r="E171" s="48"/>
      <c r="F171" s="48"/>
      <c r="G171" s="48"/>
    </row>
    <row r="172" spans="1:7">
      <c r="A172" s="68"/>
      <c r="B172" s="48"/>
      <c r="C172" s="48"/>
      <c r="D172" s="48"/>
      <c r="E172" s="48"/>
      <c r="F172" s="48"/>
      <c r="G172" s="48"/>
    </row>
    <row r="173" spans="1:7">
      <c r="A173" s="68"/>
      <c r="B173" s="48"/>
      <c r="C173" s="48"/>
      <c r="D173" s="48"/>
      <c r="E173" s="48"/>
      <c r="F173" s="48"/>
      <c r="G173" s="48"/>
    </row>
    <row r="174" spans="1:7">
      <c r="A174" s="68"/>
      <c r="B174" s="48"/>
      <c r="C174" s="48"/>
      <c r="D174" s="48"/>
      <c r="E174" s="48"/>
      <c r="F174" s="48"/>
      <c r="G174" s="48"/>
    </row>
    <row r="175" spans="1:7">
      <c r="A175" s="68"/>
      <c r="B175" s="48"/>
      <c r="C175" s="48"/>
      <c r="D175" s="48"/>
      <c r="E175" s="48"/>
      <c r="F175" s="48"/>
      <c r="G175" s="48"/>
    </row>
    <row r="176" spans="1:7">
      <c r="A176" s="68"/>
      <c r="B176" s="48"/>
      <c r="C176" s="48"/>
      <c r="D176" s="48"/>
      <c r="E176" s="48"/>
      <c r="F176" s="48"/>
      <c r="G176" s="48"/>
    </row>
    <row r="177" spans="1:7">
      <c r="A177" s="68"/>
      <c r="B177" s="48"/>
      <c r="C177" s="48"/>
      <c r="D177" s="48"/>
      <c r="E177" s="48"/>
      <c r="F177" s="48"/>
      <c r="G177" s="48"/>
    </row>
    <row r="178" spans="1:7">
      <c r="A178" s="68"/>
      <c r="B178" s="48"/>
      <c r="C178" s="48"/>
      <c r="D178" s="48"/>
      <c r="E178" s="48"/>
      <c r="F178" s="48"/>
      <c r="G178" s="48"/>
    </row>
    <row r="179" spans="1:7">
      <c r="A179" s="68"/>
      <c r="B179" s="48"/>
      <c r="C179" s="48"/>
      <c r="D179" s="48"/>
      <c r="E179" s="48"/>
      <c r="F179" s="48"/>
      <c r="G179" s="48"/>
    </row>
    <row r="180" spans="1:7">
      <c r="A180" s="68"/>
      <c r="B180" s="48"/>
      <c r="C180" s="48"/>
      <c r="D180" s="48"/>
      <c r="E180" s="48"/>
      <c r="F180" s="48"/>
      <c r="G180" s="48"/>
    </row>
    <row r="181" spans="1:7">
      <c r="A181" s="68"/>
      <c r="B181" s="48"/>
      <c r="C181" s="48"/>
      <c r="D181" s="48"/>
      <c r="E181" s="48"/>
      <c r="F181" s="48"/>
      <c r="G181" s="48"/>
    </row>
    <row r="182" spans="1:7">
      <c r="A182" s="68"/>
      <c r="B182" s="48"/>
      <c r="C182" s="48"/>
      <c r="D182" s="48"/>
      <c r="E182" s="48"/>
      <c r="F182" s="48"/>
      <c r="G182" s="48"/>
    </row>
    <row r="183" spans="1:7">
      <c r="A183" s="68"/>
      <c r="B183" s="48"/>
      <c r="C183" s="48"/>
      <c r="D183" s="48"/>
      <c r="E183" s="48"/>
      <c r="F183" s="48"/>
      <c r="G183" s="48"/>
    </row>
    <row r="184" spans="1:7">
      <c r="A184" s="68"/>
      <c r="B184" s="48"/>
      <c r="C184" s="48"/>
      <c r="D184" s="48"/>
      <c r="E184" s="48"/>
      <c r="F184" s="48"/>
      <c r="G184" s="48"/>
    </row>
    <row r="185" spans="1:7">
      <c r="A185" s="68"/>
      <c r="B185" s="48"/>
      <c r="C185" s="48"/>
      <c r="D185" s="48"/>
      <c r="E185" s="48"/>
      <c r="F185" s="48"/>
      <c r="G185" s="48"/>
    </row>
    <row r="186" spans="1:7">
      <c r="A186" s="68"/>
      <c r="B186" s="48"/>
      <c r="C186" s="48"/>
      <c r="D186" s="48"/>
      <c r="E186" s="48"/>
      <c r="F186" s="48"/>
      <c r="G186" s="48"/>
    </row>
    <row r="187" spans="1:7">
      <c r="A187" s="68"/>
      <c r="B187" s="48"/>
      <c r="C187" s="48"/>
      <c r="D187" s="48"/>
      <c r="E187" s="48"/>
      <c r="F187" s="48"/>
      <c r="G187" s="48"/>
    </row>
    <row r="188" spans="1:7">
      <c r="A188" s="68"/>
      <c r="B188" s="48"/>
      <c r="C188" s="48"/>
      <c r="D188" s="48"/>
      <c r="E188" s="48"/>
      <c r="F188" s="48"/>
      <c r="G188" s="48"/>
    </row>
    <row r="189" spans="1:7">
      <c r="A189" s="68"/>
      <c r="B189" s="48"/>
      <c r="C189" s="48"/>
      <c r="D189" s="48"/>
      <c r="E189" s="48"/>
      <c r="F189" s="48"/>
      <c r="G189" s="48"/>
    </row>
    <row r="190" spans="1:7">
      <c r="A190" s="68"/>
      <c r="B190" s="48"/>
      <c r="C190" s="48"/>
      <c r="D190" s="48"/>
      <c r="E190" s="48"/>
      <c r="F190" s="48"/>
      <c r="G190" s="48"/>
    </row>
    <row r="191" spans="1:7">
      <c r="A191" s="68"/>
      <c r="B191" s="48"/>
      <c r="C191" s="48"/>
      <c r="D191" s="48"/>
      <c r="E191" s="48"/>
      <c r="F191" s="48"/>
      <c r="G191" s="48"/>
    </row>
    <row r="192" spans="1:7">
      <c r="A192" s="68"/>
      <c r="B192" s="48"/>
      <c r="C192" s="48"/>
      <c r="D192" s="48"/>
      <c r="E192" s="48"/>
      <c r="F192" s="48"/>
      <c r="G192" s="48"/>
    </row>
    <row r="193" spans="1:7">
      <c r="A193" s="68"/>
      <c r="B193" s="48"/>
      <c r="C193" s="48"/>
      <c r="D193" s="48"/>
      <c r="E193" s="48"/>
      <c r="F193" s="48"/>
      <c r="G193" s="48"/>
    </row>
    <row r="194" spans="1:7">
      <c r="A194" s="68"/>
      <c r="B194" s="48"/>
      <c r="C194" s="48"/>
      <c r="D194" s="48"/>
      <c r="E194" s="48"/>
      <c r="F194" s="48"/>
      <c r="G194" s="48"/>
    </row>
    <row r="195" spans="1:7">
      <c r="A195" s="68"/>
      <c r="B195" s="48"/>
      <c r="C195" s="48"/>
      <c r="D195" s="48"/>
      <c r="E195" s="48"/>
      <c r="F195" s="48"/>
      <c r="G195" s="48"/>
    </row>
    <row r="196" spans="1:7">
      <c r="A196" s="68"/>
      <c r="B196" s="48"/>
      <c r="C196" s="48"/>
      <c r="D196" s="48"/>
      <c r="E196" s="48"/>
      <c r="F196" s="48"/>
      <c r="G196" s="48"/>
    </row>
    <row r="197" spans="1:7">
      <c r="A197" s="68"/>
      <c r="B197" s="48"/>
      <c r="C197" s="48"/>
      <c r="D197" s="48"/>
      <c r="E197" s="48"/>
      <c r="F197" s="48"/>
      <c r="G197" s="48"/>
    </row>
    <row r="198" spans="1:7">
      <c r="A198" s="68"/>
      <c r="B198" s="48"/>
      <c r="C198" s="48"/>
      <c r="D198" s="48"/>
      <c r="E198" s="48"/>
      <c r="F198" s="48"/>
      <c r="G198" s="48"/>
    </row>
    <row r="199" spans="1:7">
      <c r="A199" s="68"/>
      <c r="B199" s="48"/>
      <c r="C199" s="48"/>
      <c r="D199" s="48"/>
      <c r="E199" s="48"/>
      <c r="F199" s="48"/>
      <c r="G199" s="48"/>
    </row>
    <row r="200" spans="1:7">
      <c r="A200" s="68"/>
      <c r="B200" s="48"/>
      <c r="C200" s="48"/>
      <c r="D200" s="48"/>
      <c r="E200" s="48"/>
      <c r="F200" s="48"/>
      <c r="G200" s="48"/>
    </row>
    <row r="201" spans="1:7">
      <c r="A201" s="68"/>
      <c r="B201" s="48"/>
      <c r="C201" s="48"/>
      <c r="D201" s="48"/>
      <c r="E201" s="48"/>
      <c r="F201" s="48"/>
      <c r="G201" s="48"/>
    </row>
    <row r="202" spans="1:7">
      <c r="A202" s="68"/>
      <c r="B202" s="48"/>
      <c r="C202" s="48"/>
      <c r="D202" s="48"/>
      <c r="E202" s="48"/>
      <c r="F202" s="48"/>
      <c r="G202" s="48"/>
    </row>
    <row r="203" spans="1:7">
      <c r="A203" s="68"/>
      <c r="B203" s="48"/>
      <c r="C203" s="48"/>
      <c r="D203" s="48"/>
      <c r="E203" s="48"/>
      <c r="F203" s="48"/>
      <c r="G203" s="48"/>
    </row>
    <row r="204" spans="1:7">
      <c r="A204" s="68"/>
      <c r="B204" s="48"/>
      <c r="C204" s="48"/>
      <c r="D204" s="48"/>
      <c r="E204" s="48"/>
      <c r="F204" s="48"/>
      <c r="G204" s="48"/>
    </row>
    <row r="205" spans="1:7">
      <c r="A205" s="68"/>
      <c r="B205" s="48"/>
      <c r="C205" s="48"/>
      <c r="D205" s="48"/>
      <c r="E205" s="48"/>
      <c r="F205" s="48"/>
      <c r="G205" s="48"/>
    </row>
    <row r="206" spans="1:7">
      <c r="A206" s="68"/>
      <c r="B206" s="48"/>
      <c r="C206" s="48"/>
      <c r="D206" s="48"/>
      <c r="E206" s="48"/>
      <c r="F206" s="48"/>
      <c r="G206" s="48"/>
    </row>
    <row r="207" spans="1:7">
      <c r="A207" s="68"/>
      <c r="B207" s="48"/>
      <c r="C207" s="48"/>
      <c r="D207" s="48"/>
      <c r="E207" s="48"/>
      <c r="F207" s="48"/>
      <c r="G207" s="48"/>
    </row>
    <row r="208" spans="1:7">
      <c r="A208" s="68"/>
      <c r="B208" s="48"/>
      <c r="C208" s="48"/>
      <c r="D208" s="48"/>
      <c r="E208" s="48"/>
      <c r="F208" s="48"/>
      <c r="G208" s="48"/>
    </row>
    <row r="209" spans="1:7">
      <c r="A209" s="68"/>
      <c r="B209" s="48"/>
      <c r="C209" s="48"/>
      <c r="D209" s="48"/>
      <c r="E209" s="48"/>
      <c r="F209" s="48"/>
      <c r="G209" s="48"/>
    </row>
    <row r="210" spans="1:7">
      <c r="A210" s="68"/>
      <c r="B210" s="48"/>
      <c r="C210" s="48"/>
      <c r="D210" s="48"/>
      <c r="E210" s="48"/>
      <c r="F210" s="48"/>
      <c r="G210" s="48"/>
    </row>
    <row r="211" spans="1:7">
      <c r="A211" s="68"/>
      <c r="B211" s="48"/>
      <c r="C211" s="48"/>
      <c r="D211" s="48"/>
      <c r="E211" s="48"/>
      <c r="F211" s="48"/>
      <c r="G211" s="48"/>
    </row>
    <row r="212" spans="1:7">
      <c r="A212" s="68"/>
      <c r="B212" s="48"/>
      <c r="C212" s="48"/>
      <c r="D212" s="48"/>
      <c r="E212" s="48"/>
      <c r="F212" s="48"/>
      <c r="G212" s="48"/>
    </row>
    <row r="213" spans="1:7">
      <c r="A213" s="68"/>
      <c r="B213" s="48"/>
      <c r="C213" s="48"/>
      <c r="D213" s="48"/>
      <c r="E213" s="48"/>
      <c r="F213" s="48"/>
      <c r="G213" s="48"/>
    </row>
    <row r="214" spans="1:7">
      <c r="A214" s="68"/>
      <c r="B214" s="48"/>
      <c r="C214" s="48"/>
      <c r="D214" s="48"/>
      <c r="E214" s="48"/>
      <c r="F214" s="48"/>
      <c r="G214" s="48"/>
    </row>
    <row r="215" spans="1:7">
      <c r="A215" s="68"/>
      <c r="B215" s="48"/>
      <c r="C215" s="48"/>
      <c r="D215" s="48"/>
      <c r="E215" s="48"/>
      <c r="F215" s="48"/>
      <c r="G215" s="48"/>
    </row>
    <row r="216" spans="1:7">
      <c r="A216" s="68"/>
      <c r="B216" s="48"/>
      <c r="C216" s="48"/>
      <c r="D216" s="48"/>
      <c r="E216" s="48"/>
      <c r="F216" s="48"/>
      <c r="G216" s="48"/>
    </row>
    <row r="217" spans="1:7">
      <c r="A217" s="68"/>
      <c r="B217" s="48"/>
      <c r="C217" s="48"/>
      <c r="D217" s="48"/>
      <c r="E217" s="48"/>
      <c r="F217" s="48"/>
      <c r="G217" s="48"/>
    </row>
    <row r="218" spans="1:7">
      <c r="A218" s="68"/>
      <c r="B218" s="48"/>
      <c r="C218" s="48"/>
      <c r="D218" s="48"/>
      <c r="E218" s="48"/>
      <c r="F218" s="48"/>
      <c r="G218" s="48"/>
    </row>
    <row r="219" spans="1:7">
      <c r="A219" s="68"/>
      <c r="B219" s="48"/>
      <c r="C219" s="48"/>
      <c r="D219" s="48"/>
      <c r="E219" s="48"/>
      <c r="F219" s="48"/>
      <c r="G219" s="48"/>
    </row>
    <row r="220" spans="1:7">
      <c r="A220" s="68"/>
      <c r="B220" s="48"/>
      <c r="C220" s="48"/>
      <c r="D220" s="48"/>
      <c r="E220" s="48"/>
      <c r="F220" s="48"/>
      <c r="G220" s="48"/>
    </row>
    <row r="221" spans="1:7">
      <c r="A221" s="68"/>
      <c r="B221" s="48"/>
      <c r="C221" s="48"/>
      <c r="D221" s="48"/>
      <c r="E221" s="48"/>
      <c r="F221" s="48"/>
      <c r="G221" s="48"/>
    </row>
    <row r="222" spans="1:7">
      <c r="A222" s="68"/>
      <c r="B222" s="48"/>
      <c r="C222" s="48"/>
      <c r="D222" s="48"/>
      <c r="E222" s="48"/>
      <c r="F222" s="48"/>
      <c r="G222" s="48"/>
    </row>
    <row r="223" spans="1:7">
      <c r="A223" s="68"/>
      <c r="B223" s="48"/>
      <c r="C223" s="48"/>
      <c r="D223" s="48"/>
      <c r="E223" s="48"/>
      <c r="F223" s="48"/>
      <c r="G223" s="48"/>
    </row>
    <row r="224" spans="1:7">
      <c r="A224" s="68"/>
      <c r="B224" s="48"/>
      <c r="C224" s="48"/>
      <c r="D224" s="48"/>
      <c r="E224" s="48"/>
      <c r="F224" s="48"/>
      <c r="G224" s="48"/>
    </row>
    <row r="225" spans="1:7">
      <c r="A225" s="68"/>
      <c r="B225" s="48"/>
      <c r="C225" s="48"/>
      <c r="D225" s="48"/>
      <c r="E225" s="48"/>
      <c r="F225" s="48"/>
      <c r="G225" s="48"/>
    </row>
    <row r="226" spans="1:7">
      <c r="A226" s="68"/>
      <c r="B226" s="48"/>
      <c r="C226" s="48"/>
      <c r="D226" s="48"/>
      <c r="E226" s="48"/>
      <c r="F226" s="48"/>
      <c r="G226" s="48"/>
    </row>
    <row r="227" spans="1:7">
      <c r="A227" s="68"/>
      <c r="B227" s="48"/>
      <c r="C227" s="48"/>
      <c r="D227" s="48"/>
      <c r="E227" s="48"/>
      <c r="F227" s="48"/>
      <c r="G227" s="48"/>
    </row>
    <row r="228" spans="1:7">
      <c r="A228" s="68"/>
      <c r="B228" s="48"/>
      <c r="C228" s="48"/>
      <c r="D228" s="48"/>
      <c r="E228" s="48"/>
      <c r="F228" s="48"/>
      <c r="G228" s="48"/>
    </row>
    <row r="229" spans="1:7">
      <c r="A229" s="68"/>
      <c r="B229" s="48"/>
      <c r="C229" s="48"/>
      <c r="D229" s="48"/>
      <c r="E229" s="48"/>
      <c r="F229" s="48"/>
      <c r="G229" s="48"/>
    </row>
    <row r="230" spans="1:7">
      <c r="A230" s="68"/>
      <c r="B230" s="48"/>
      <c r="C230" s="48"/>
      <c r="D230" s="48"/>
      <c r="E230" s="48"/>
      <c r="F230" s="48"/>
      <c r="G230" s="48"/>
    </row>
    <row r="231" spans="1:7">
      <c r="A231" s="68"/>
      <c r="B231" s="48"/>
      <c r="C231" s="48"/>
      <c r="D231" s="48"/>
      <c r="E231" s="48"/>
      <c r="F231" s="48"/>
      <c r="G231" s="48"/>
    </row>
    <row r="232" spans="1:7">
      <c r="A232" s="68"/>
      <c r="B232" s="48"/>
      <c r="C232" s="48"/>
      <c r="D232" s="48"/>
      <c r="E232" s="48"/>
      <c r="F232" s="48"/>
      <c r="G232" s="48"/>
    </row>
    <row r="233" spans="1:7">
      <c r="A233" s="68"/>
      <c r="B233" s="48"/>
      <c r="C233" s="48"/>
      <c r="D233" s="48"/>
      <c r="E233" s="48"/>
      <c r="F233" s="48"/>
      <c r="G233" s="48"/>
    </row>
    <row r="234" spans="1:7">
      <c r="A234" s="68"/>
      <c r="B234" s="48"/>
      <c r="C234" s="48"/>
      <c r="D234" s="48"/>
      <c r="E234" s="48"/>
      <c r="F234" s="48"/>
      <c r="G234" s="48"/>
    </row>
    <row r="235" spans="1:7">
      <c r="A235" s="68"/>
      <c r="B235" s="48"/>
      <c r="C235" s="48"/>
      <c r="D235" s="48"/>
      <c r="E235" s="48"/>
      <c r="F235" s="48"/>
      <c r="G235" s="48"/>
    </row>
    <row r="236" spans="1:7">
      <c r="A236" s="68"/>
      <c r="B236" s="48"/>
      <c r="C236" s="48"/>
      <c r="D236" s="48"/>
      <c r="E236" s="48"/>
      <c r="F236" s="48"/>
      <c r="G236" s="48"/>
    </row>
    <row r="237" spans="1:7">
      <c r="A237" s="68"/>
      <c r="B237" s="48"/>
      <c r="C237" s="48"/>
      <c r="D237" s="48"/>
      <c r="E237" s="48"/>
      <c r="F237" s="48"/>
      <c r="G237" s="48"/>
    </row>
    <row r="238" spans="1:7">
      <c r="A238" s="68"/>
      <c r="B238" s="48"/>
      <c r="C238" s="48"/>
      <c r="D238" s="48"/>
      <c r="E238" s="48"/>
      <c r="F238" s="48"/>
      <c r="G238" s="48"/>
    </row>
    <row r="239" spans="1:7">
      <c r="A239" s="68"/>
      <c r="B239" s="48"/>
      <c r="C239" s="48"/>
      <c r="D239" s="48"/>
      <c r="E239" s="48"/>
      <c r="F239" s="48"/>
      <c r="G239" s="48"/>
    </row>
    <row r="240" spans="1:7">
      <c r="A240" s="68"/>
      <c r="B240" s="48"/>
      <c r="C240" s="48"/>
      <c r="D240" s="48"/>
      <c r="E240" s="48"/>
      <c r="F240" s="48"/>
      <c r="G240" s="48"/>
    </row>
    <row r="241" spans="1:7">
      <c r="A241" s="68"/>
      <c r="B241" s="48"/>
      <c r="C241" s="48"/>
      <c r="D241" s="48"/>
      <c r="E241" s="48"/>
      <c r="F241" s="48"/>
      <c r="G241" s="48"/>
    </row>
    <row r="242" spans="1:7">
      <c r="A242" s="68"/>
      <c r="B242" s="48"/>
      <c r="C242" s="48"/>
      <c r="D242" s="48"/>
      <c r="E242" s="48"/>
      <c r="F242" s="48"/>
      <c r="G242" s="48"/>
    </row>
    <row r="243" spans="1:7">
      <c r="A243" s="68"/>
      <c r="B243" s="48"/>
      <c r="C243" s="48"/>
      <c r="D243" s="48"/>
      <c r="E243" s="48"/>
      <c r="F243" s="48"/>
      <c r="G243" s="48"/>
    </row>
    <row r="244" spans="1:7">
      <c r="A244" s="68"/>
      <c r="B244" s="48"/>
      <c r="C244" s="48"/>
      <c r="D244" s="48"/>
      <c r="E244" s="48"/>
      <c r="F244" s="48"/>
      <c r="G244" s="48"/>
    </row>
    <row r="245" spans="1:7">
      <c r="A245" s="68"/>
      <c r="B245" s="48"/>
      <c r="C245" s="48"/>
      <c r="D245" s="48"/>
      <c r="E245" s="48"/>
      <c r="F245" s="48"/>
      <c r="G245" s="48"/>
    </row>
    <row r="246" spans="1:7">
      <c r="A246" s="68"/>
      <c r="B246" s="48"/>
      <c r="C246" s="48"/>
      <c r="D246" s="48"/>
      <c r="E246" s="48"/>
      <c r="F246" s="48"/>
      <c r="G246" s="48"/>
    </row>
    <row r="247" spans="1:7">
      <c r="A247" s="68"/>
      <c r="B247" s="48"/>
      <c r="C247" s="48"/>
      <c r="D247" s="48"/>
      <c r="E247" s="48"/>
      <c r="F247" s="48"/>
      <c r="G247" s="48"/>
    </row>
    <row r="248" spans="1:7">
      <c r="A248" s="68"/>
      <c r="B248" s="48"/>
      <c r="C248" s="48"/>
      <c r="D248" s="48"/>
      <c r="E248" s="48"/>
      <c r="F248" s="48"/>
      <c r="G248" s="48"/>
    </row>
    <row r="249" spans="1:7">
      <c r="A249" s="68"/>
      <c r="B249" s="48"/>
      <c r="C249" s="48"/>
      <c r="D249" s="48"/>
      <c r="E249" s="48"/>
      <c r="F249" s="48"/>
      <c r="G249" s="48"/>
    </row>
    <row r="250" spans="1:7">
      <c r="A250" s="68"/>
      <c r="B250" s="48"/>
      <c r="C250" s="48"/>
      <c r="D250" s="48"/>
      <c r="E250" s="48"/>
      <c r="F250" s="48"/>
      <c r="G250" s="48"/>
    </row>
    <row r="251" spans="1:7">
      <c r="A251" s="68"/>
      <c r="B251" s="48"/>
      <c r="C251" s="48"/>
      <c r="D251" s="48"/>
      <c r="E251" s="48"/>
      <c r="F251" s="48"/>
      <c r="G251" s="48"/>
    </row>
    <row r="252" spans="1:7">
      <c r="A252" s="68"/>
      <c r="B252" s="48"/>
      <c r="C252" s="48"/>
      <c r="D252" s="48"/>
      <c r="E252" s="48"/>
      <c r="F252" s="48"/>
      <c r="G252" s="48"/>
    </row>
    <row r="253" spans="1:7">
      <c r="A253" s="68"/>
      <c r="B253" s="48"/>
      <c r="C253" s="48"/>
      <c r="D253" s="48"/>
      <c r="E253" s="48"/>
      <c r="F253" s="48"/>
      <c r="G253" s="48"/>
    </row>
    <row r="254" spans="1:7">
      <c r="A254" s="68"/>
      <c r="B254" s="48"/>
      <c r="C254" s="48"/>
      <c r="D254" s="48"/>
      <c r="E254" s="48"/>
      <c r="F254" s="48"/>
      <c r="G254" s="48"/>
    </row>
    <row r="255" spans="1:7">
      <c r="A255" s="68"/>
      <c r="B255" s="48"/>
      <c r="C255" s="48"/>
      <c r="D255" s="48"/>
      <c r="E255" s="48"/>
      <c r="F255" s="48"/>
      <c r="G255" s="48"/>
    </row>
    <row r="256" spans="1:7">
      <c r="A256" s="68"/>
      <c r="B256" s="48"/>
      <c r="C256" s="48"/>
      <c r="D256" s="48"/>
      <c r="E256" s="48"/>
      <c r="F256" s="48"/>
      <c r="G256" s="48"/>
    </row>
    <row r="257" spans="1:7">
      <c r="A257" s="68"/>
      <c r="B257" s="48"/>
      <c r="C257" s="48"/>
      <c r="D257" s="48"/>
      <c r="E257" s="48"/>
      <c r="F257" s="48"/>
      <c r="G257" s="48"/>
    </row>
    <row r="258" spans="1:7">
      <c r="A258" s="68"/>
      <c r="B258" s="48"/>
      <c r="C258" s="48"/>
      <c r="D258" s="48"/>
      <c r="E258" s="48"/>
      <c r="F258" s="48"/>
      <c r="G258" s="48"/>
    </row>
    <row r="259" spans="1:7">
      <c r="A259" s="68"/>
      <c r="B259" s="48"/>
      <c r="C259" s="48"/>
      <c r="D259" s="48"/>
      <c r="E259" s="48"/>
      <c r="F259" s="48"/>
      <c r="G259" s="48"/>
    </row>
    <row r="260" spans="1:7">
      <c r="A260" s="68"/>
      <c r="B260" s="48"/>
      <c r="C260" s="48"/>
      <c r="D260" s="48"/>
      <c r="E260" s="48"/>
      <c r="F260" s="48"/>
      <c r="G260" s="48"/>
    </row>
    <row r="261" spans="1:7">
      <c r="A261" s="68"/>
      <c r="B261" s="48"/>
      <c r="C261" s="48"/>
      <c r="D261" s="48"/>
      <c r="E261" s="48"/>
      <c r="F261" s="48"/>
      <c r="G261" s="48"/>
    </row>
    <row r="262" spans="1:7">
      <c r="A262" s="68"/>
      <c r="B262" s="48"/>
      <c r="C262" s="48"/>
      <c r="D262" s="48"/>
      <c r="E262" s="48"/>
      <c r="F262" s="48"/>
      <c r="G262" s="48"/>
    </row>
    <row r="263" spans="1:7">
      <c r="A263" s="68"/>
      <c r="B263" s="48"/>
      <c r="C263" s="48"/>
      <c r="D263" s="48"/>
      <c r="E263" s="48"/>
      <c r="F263" s="48"/>
      <c r="G263" s="48"/>
    </row>
    <row r="264" spans="1:7">
      <c r="A264" s="68"/>
      <c r="B264" s="48"/>
      <c r="C264" s="48"/>
      <c r="D264" s="48"/>
      <c r="E264" s="48"/>
      <c r="F264" s="48"/>
      <c r="G264" s="48"/>
    </row>
    <row r="265" spans="1:7">
      <c r="A265" s="68"/>
      <c r="B265" s="48"/>
      <c r="C265" s="48"/>
      <c r="D265" s="48"/>
      <c r="E265" s="48"/>
      <c r="F265" s="48"/>
      <c r="G265" s="48"/>
    </row>
    <row r="266" spans="1:7">
      <c r="A266" s="68"/>
      <c r="B266" s="48"/>
      <c r="C266" s="48"/>
      <c r="D266" s="48"/>
      <c r="E266" s="48"/>
      <c r="F266" s="48"/>
      <c r="G266" s="48"/>
    </row>
    <row r="267" spans="1:7">
      <c r="A267" s="68"/>
      <c r="B267" s="48"/>
      <c r="C267" s="48"/>
      <c r="D267" s="48"/>
      <c r="E267" s="48"/>
      <c r="F267" s="48"/>
      <c r="G267" s="48"/>
    </row>
    <row r="268" spans="1:7">
      <c r="A268" s="68"/>
      <c r="B268" s="48"/>
      <c r="C268" s="48"/>
      <c r="D268" s="48"/>
      <c r="E268" s="48"/>
      <c r="F268" s="48"/>
      <c r="G268" s="48"/>
    </row>
    <row r="269" spans="1:7">
      <c r="A269" s="68"/>
      <c r="B269" s="48"/>
      <c r="C269" s="48"/>
      <c r="D269" s="48"/>
      <c r="E269" s="48"/>
      <c r="F269" s="48"/>
      <c r="G269" s="48"/>
    </row>
    <row r="270" spans="1:7">
      <c r="A270" s="68"/>
      <c r="B270" s="48"/>
      <c r="C270" s="48"/>
      <c r="D270" s="48"/>
      <c r="E270" s="48"/>
      <c r="F270" s="48"/>
      <c r="G270" s="48"/>
    </row>
    <row r="271" spans="1:7">
      <c r="A271" s="68"/>
      <c r="B271" s="48"/>
      <c r="C271" s="48"/>
      <c r="D271" s="48"/>
      <c r="E271" s="48"/>
      <c r="F271" s="48"/>
      <c r="G271" s="48"/>
    </row>
    <row r="272" spans="1:7">
      <c r="A272" s="68"/>
      <c r="B272" s="48"/>
      <c r="C272" s="48"/>
      <c r="D272" s="48"/>
      <c r="E272" s="48"/>
      <c r="F272" s="48"/>
      <c r="G272" s="48"/>
    </row>
    <row r="273" spans="1:7">
      <c r="A273" s="68"/>
      <c r="B273" s="48"/>
      <c r="C273" s="48"/>
      <c r="D273" s="48"/>
      <c r="E273" s="48"/>
      <c r="F273" s="48"/>
      <c r="G273" s="48"/>
    </row>
    <row r="274" spans="1:7">
      <c r="A274" s="68"/>
      <c r="B274" s="48"/>
      <c r="C274" s="48"/>
      <c r="D274" s="48"/>
      <c r="E274" s="48"/>
      <c r="F274" s="48"/>
      <c r="G274" s="48"/>
    </row>
    <row r="275" spans="1:7">
      <c r="A275" s="68"/>
      <c r="B275" s="48"/>
      <c r="C275" s="48"/>
      <c r="D275" s="48"/>
      <c r="E275" s="48"/>
      <c r="F275" s="48"/>
      <c r="G275" s="48"/>
    </row>
    <row r="276" spans="1:7">
      <c r="A276" s="68"/>
      <c r="B276" s="48"/>
      <c r="C276" s="48"/>
      <c r="D276" s="48"/>
      <c r="E276" s="48"/>
      <c r="F276" s="48"/>
      <c r="G276" s="48"/>
    </row>
    <row r="277" spans="1:7">
      <c r="A277" s="68"/>
      <c r="B277" s="48"/>
      <c r="C277" s="48"/>
      <c r="D277" s="48"/>
      <c r="E277" s="48"/>
      <c r="F277" s="48"/>
      <c r="G277" s="48"/>
    </row>
    <row r="278" spans="1:7">
      <c r="A278" s="68"/>
      <c r="B278" s="48"/>
      <c r="C278" s="48"/>
      <c r="D278" s="48"/>
      <c r="E278" s="48"/>
      <c r="F278" s="48"/>
      <c r="G278" s="48"/>
    </row>
    <row r="279" spans="1:7">
      <c r="A279" s="68"/>
      <c r="B279" s="48"/>
      <c r="C279" s="48"/>
      <c r="D279" s="48"/>
      <c r="E279" s="48"/>
      <c r="F279" s="48"/>
      <c r="G279" s="48"/>
    </row>
    <row r="280" spans="1:7">
      <c r="A280" s="68"/>
      <c r="B280" s="48"/>
      <c r="C280" s="48"/>
      <c r="D280" s="48"/>
      <c r="E280" s="48"/>
      <c r="F280" s="48"/>
      <c r="G280" s="48"/>
    </row>
    <row r="281" spans="1:7">
      <c r="A281" s="68"/>
      <c r="B281" s="48"/>
      <c r="C281" s="48"/>
      <c r="D281" s="48"/>
      <c r="E281" s="48"/>
      <c r="F281" s="48"/>
      <c r="G281" s="48"/>
    </row>
    <row r="282" spans="1:7">
      <c r="A282" s="68"/>
      <c r="B282" s="48"/>
      <c r="C282" s="48"/>
      <c r="D282" s="48"/>
      <c r="E282" s="48"/>
      <c r="F282" s="48"/>
      <c r="G282" s="48"/>
    </row>
    <row r="283" spans="1:7">
      <c r="A283" s="68"/>
      <c r="B283" s="48"/>
      <c r="C283" s="48"/>
      <c r="D283" s="48"/>
      <c r="E283" s="48"/>
      <c r="F283" s="48"/>
      <c r="G283" s="48"/>
    </row>
    <row r="284" spans="1:7">
      <c r="A284" s="68"/>
      <c r="B284" s="48"/>
      <c r="C284" s="48"/>
      <c r="D284" s="48"/>
      <c r="E284" s="48"/>
      <c r="F284" s="48"/>
      <c r="G284" s="48"/>
    </row>
    <row r="285" spans="1:7">
      <c r="A285" s="68"/>
      <c r="B285" s="48"/>
      <c r="C285" s="48"/>
      <c r="D285" s="48"/>
      <c r="E285" s="48"/>
      <c r="F285" s="48"/>
      <c r="G285" s="48"/>
    </row>
    <row r="286" spans="1:7">
      <c r="A286" s="68"/>
      <c r="B286" s="48"/>
      <c r="C286" s="48"/>
      <c r="D286" s="48"/>
      <c r="E286" s="48"/>
      <c r="F286" s="48"/>
      <c r="G286" s="48"/>
    </row>
    <row r="287" spans="1:7">
      <c r="A287" s="68"/>
      <c r="B287" s="48"/>
      <c r="C287" s="48"/>
      <c r="D287" s="48"/>
      <c r="E287" s="48"/>
      <c r="F287" s="48"/>
      <c r="G287" s="48"/>
    </row>
    <row r="288" spans="1:7">
      <c r="A288" s="68"/>
      <c r="B288" s="48"/>
      <c r="C288" s="48"/>
      <c r="D288" s="48"/>
      <c r="E288" s="48"/>
      <c r="F288" s="48"/>
      <c r="G288" s="48"/>
    </row>
    <row r="289" spans="1:7">
      <c r="A289" s="68"/>
      <c r="B289" s="48"/>
      <c r="C289" s="48"/>
      <c r="D289" s="48"/>
      <c r="E289" s="48"/>
      <c r="F289" s="48"/>
      <c r="G289" s="48"/>
    </row>
    <row r="290" spans="1:7">
      <c r="A290" s="68"/>
      <c r="B290" s="48"/>
      <c r="C290" s="48"/>
      <c r="D290" s="48"/>
      <c r="E290" s="48"/>
      <c r="F290" s="48"/>
      <c r="G290" s="48"/>
    </row>
    <row r="291" spans="1:7">
      <c r="A291" s="68"/>
      <c r="B291" s="48"/>
      <c r="C291" s="48"/>
      <c r="D291" s="48"/>
      <c r="E291" s="48"/>
      <c r="F291" s="48"/>
      <c r="G291" s="48"/>
    </row>
    <row r="292" spans="1:7">
      <c r="A292" s="68"/>
      <c r="B292" s="48"/>
      <c r="C292" s="48"/>
      <c r="D292" s="48"/>
      <c r="E292" s="48"/>
      <c r="F292" s="48"/>
      <c r="G292" s="48"/>
    </row>
    <row r="293" spans="1:7">
      <c r="A293" s="68"/>
      <c r="B293" s="48"/>
      <c r="C293" s="48"/>
      <c r="D293" s="48"/>
      <c r="E293" s="48"/>
      <c r="F293" s="48"/>
      <c r="G293" s="48"/>
    </row>
    <row r="294" spans="1:7">
      <c r="A294" s="68"/>
      <c r="B294" s="48"/>
      <c r="C294" s="48"/>
      <c r="D294" s="48"/>
      <c r="E294" s="48"/>
      <c r="F294" s="48"/>
      <c r="G294" s="48"/>
    </row>
    <row r="295" spans="1:7">
      <c r="A295" s="68"/>
      <c r="B295" s="48"/>
      <c r="C295" s="48"/>
      <c r="D295" s="48"/>
      <c r="E295" s="48"/>
      <c r="F295" s="48"/>
      <c r="G295" s="48"/>
    </row>
    <row r="296" spans="1:7">
      <c r="A296" s="68"/>
      <c r="B296" s="48"/>
      <c r="C296" s="48"/>
      <c r="D296" s="48"/>
      <c r="E296" s="48"/>
      <c r="F296" s="48"/>
      <c r="G296" s="48"/>
    </row>
    <row r="297" spans="1:7">
      <c r="A297" s="68"/>
      <c r="B297" s="48"/>
      <c r="C297" s="48"/>
      <c r="D297" s="48"/>
      <c r="E297" s="48"/>
      <c r="F297" s="48"/>
      <c r="G297" s="48"/>
    </row>
    <row r="298" spans="1:7">
      <c r="A298" s="68"/>
      <c r="B298" s="48"/>
      <c r="C298" s="48"/>
      <c r="D298" s="48"/>
      <c r="E298" s="48"/>
      <c r="F298" s="48"/>
      <c r="G298" s="48"/>
    </row>
    <row r="299" spans="1:7">
      <c r="A299" s="68"/>
      <c r="B299" s="48"/>
      <c r="C299" s="48"/>
      <c r="D299" s="48"/>
      <c r="E299" s="48"/>
      <c r="F299" s="48"/>
      <c r="G299" s="48"/>
    </row>
    <row r="300" spans="1:7">
      <c r="A300" s="68"/>
      <c r="B300" s="48"/>
      <c r="C300" s="48"/>
      <c r="D300" s="48"/>
      <c r="E300" s="48"/>
      <c r="F300" s="48"/>
      <c r="G300" s="48"/>
    </row>
    <row r="301" spans="1:7">
      <c r="A301" s="68"/>
      <c r="B301" s="48"/>
      <c r="C301" s="48"/>
      <c r="D301" s="48"/>
      <c r="E301" s="48"/>
      <c r="F301" s="48"/>
      <c r="G301" s="48"/>
    </row>
    <row r="302" spans="1:7">
      <c r="A302" s="68"/>
      <c r="B302" s="48"/>
      <c r="C302" s="48"/>
      <c r="D302" s="48"/>
      <c r="E302" s="48"/>
      <c r="F302" s="48"/>
      <c r="G302" s="48"/>
    </row>
    <row r="303" spans="1:7">
      <c r="A303" s="68"/>
      <c r="B303" s="48"/>
      <c r="C303" s="48"/>
      <c r="D303" s="48"/>
      <c r="E303" s="48"/>
      <c r="F303" s="48"/>
      <c r="G303" s="48"/>
    </row>
    <row r="304" spans="1:7">
      <c r="A304" s="68"/>
      <c r="B304" s="48"/>
      <c r="C304" s="48"/>
      <c r="D304" s="48"/>
      <c r="E304" s="48"/>
      <c r="F304" s="48"/>
      <c r="G304" s="48"/>
    </row>
    <row r="305" spans="1:7">
      <c r="A305" s="68"/>
      <c r="B305" s="48"/>
      <c r="C305" s="48"/>
      <c r="D305" s="48"/>
      <c r="E305" s="48"/>
      <c r="F305" s="48"/>
      <c r="G305" s="48"/>
    </row>
    <row r="306" spans="1:7">
      <c r="A306" s="68"/>
      <c r="B306" s="48"/>
      <c r="C306" s="48"/>
      <c r="D306" s="48"/>
      <c r="E306" s="48"/>
      <c r="F306" s="48"/>
      <c r="G306" s="48"/>
    </row>
    <row r="307" spans="1:7">
      <c r="A307" s="68"/>
      <c r="B307" s="48"/>
      <c r="C307" s="48"/>
      <c r="D307" s="48"/>
      <c r="E307" s="48"/>
      <c r="F307" s="48"/>
      <c r="G307" s="48"/>
    </row>
    <row r="308" spans="1:7">
      <c r="A308" s="68"/>
      <c r="B308" s="48"/>
      <c r="C308" s="48"/>
      <c r="D308" s="48"/>
      <c r="E308" s="48"/>
      <c r="F308" s="48"/>
      <c r="G308" s="48"/>
    </row>
    <row r="309" spans="1:7">
      <c r="A309" s="68"/>
      <c r="B309" s="48"/>
      <c r="C309" s="48"/>
      <c r="D309" s="48"/>
      <c r="E309" s="48"/>
      <c r="F309" s="48"/>
      <c r="G309" s="48"/>
    </row>
    <row r="310" spans="1:7">
      <c r="A310" s="68"/>
      <c r="B310" s="48"/>
      <c r="C310" s="48"/>
      <c r="D310" s="48"/>
      <c r="E310" s="48"/>
      <c r="F310" s="48"/>
      <c r="G310" s="48"/>
    </row>
    <row r="311" spans="1:7">
      <c r="A311" s="68"/>
      <c r="B311" s="48"/>
      <c r="C311" s="48"/>
      <c r="D311" s="48"/>
      <c r="E311" s="48"/>
      <c r="F311" s="48"/>
      <c r="G311" s="48"/>
    </row>
    <row r="312" spans="1:7">
      <c r="A312" s="68"/>
      <c r="B312" s="48"/>
      <c r="C312" s="48"/>
      <c r="D312" s="48"/>
      <c r="E312" s="48"/>
      <c r="F312" s="48"/>
      <c r="G312" s="48"/>
    </row>
    <row r="313" spans="1:7">
      <c r="A313" s="68"/>
      <c r="B313" s="48"/>
      <c r="C313" s="48"/>
      <c r="D313" s="48"/>
      <c r="E313" s="48"/>
      <c r="F313" s="48"/>
      <c r="G313" s="48"/>
    </row>
    <row r="314" spans="1:7">
      <c r="A314" s="68"/>
      <c r="B314" s="48"/>
      <c r="C314" s="48"/>
      <c r="D314" s="48"/>
      <c r="E314" s="48"/>
      <c r="F314" s="48"/>
      <c r="G314" s="48"/>
    </row>
    <row r="315" spans="1:7">
      <c r="A315" s="68"/>
      <c r="B315" s="48"/>
      <c r="C315" s="48"/>
      <c r="D315" s="48"/>
      <c r="E315" s="48"/>
      <c r="F315" s="48"/>
      <c r="G315" s="48"/>
    </row>
    <row r="316" spans="1:7">
      <c r="A316" s="68"/>
      <c r="B316" s="48"/>
      <c r="C316" s="48"/>
      <c r="D316" s="48"/>
      <c r="E316" s="48"/>
      <c r="F316" s="48"/>
      <c r="G316" s="48"/>
    </row>
    <row r="317" spans="1:7">
      <c r="A317" s="68"/>
      <c r="B317" s="48"/>
      <c r="C317" s="48"/>
      <c r="D317" s="48"/>
      <c r="E317" s="48"/>
      <c r="F317" s="48"/>
      <c r="G317" s="48"/>
    </row>
    <row r="318" spans="1:7">
      <c r="A318" s="68"/>
      <c r="B318" s="48"/>
      <c r="C318" s="48"/>
      <c r="D318" s="48"/>
      <c r="E318" s="48"/>
      <c r="F318" s="48"/>
      <c r="G318" s="48"/>
    </row>
    <row r="319" spans="1:7">
      <c r="A319" s="68"/>
      <c r="B319" s="48"/>
      <c r="C319" s="48"/>
      <c r="D319" s="48"/>
      <c r="E319" s="48"/>
      <c r="F319" s="48"/>
      <c r="G319" s="48"/>
    </row>
    <row r="320" spans="1:7">
      <c r="A320" s="68"/>
      <c r="B320" s="48"/>
      <c r="C320" s="48"/>
      <c r="D320" s="48"/>
      <c r="E320" s="48"/>
      <c r="F320" s="48"/>
      <c r="G320" s="48"/>
    </row>
    <row r="321" spans="1:7">
      <c r="A321" s="68"/>
      <c r="B321" s="48"/>
      <c r="C321" s="48"/>
      <c r="D321" s="48"/>
      <c r="E321" s="48"/>
      <c r="F321" s="48"/>
      <c r="G321" s="48"/>
    </row>
    <row r="322" spans="1:7">
      <c r="A322" s="68"/>
      <c r="B322" s="48"/>
      <c r="C322" s="48"/>
      <c r="D322" s="48"/>
      <c r="E322" s="48"/>
      <c r="F322" s="48"/>
      <c r="G322" s="48"/>
    </row>
    <row r="323" spans="1:7">
      <c r="A323" s="68"/>
      <c r="B323" s="48"/>
      <c r="C323" s="48"/>
      <c r="D323" s="48"/>
      <c r="E323" s="48"/>
      <c r="F323" s="48"/>
      <c r="G323" s="48"/>
    </row>
    <row r="324" spans="1:7">
      <c r="A324" s="68"/>
      <c r="B324" s="48"/>
      <c r="C324" s="48"/>
      <c r="D324" s="48"/>
      <c r="E324" s="48"/>
      <c r="F324" s="48"/>
      <c r="G324" s="48"/>
    </row>
    <row r="325" spans="1:7">
      <c r="A325" s="68"/>
      <c r="B325" s="48"/>
      <c r="C325" s="48"/>
      <c r="D325" s="48"/>
      <c r="E325" s="48"/>
      <c r="F325" s="48"/>
      <c r="G325" s="48"/>
    </row>
    <row r="326" spans="1:7">
      <c r="A326" s="68"/>
      <c r="B326" s="48"/>
      <c r="C326" s="48"/>
      <c r="D326" s="48"/>
      <c r="E326" s="48"/>
      <c r="F326" s="48"/>
      <c r="G326" s="48"/>
    </row>
    <row r="327" spans="1:7">
      <c r="A327" s="68"/>
      <c r="B327" s="48"/>
      <c r="C327" s="48"/>
      <c r="D327" s="48"/>
      <c r="E327" s="48"/>
      <c r="F327" s="48"/>
      <c r="G327" s="48"/>
    </row>
    <row r="328" spans="1:7">
      <c r="A328" s="68"/>
      <c r="B328" s="48"/>
      <c r="C328" s="48"/>
      <c r="D328" s="48"/>
      <c r="E328" s="48"/>
      <c r="F328" s="48"/>
      <c r="G328" s="48"/>
    </row>
    <row r="329" spans="1:7">
      <c r="A329" s="68"/>
      <c r="B329" s="48"/>
      <c r="C329" s="48"/>
      <c r="D329" s="48"/>
      <c r="E329" s="48"/>
      <c r="F329" s="48"/>
      <c r="G329" s="48"/>
    </row>
    <row r="330" spans="1:7">
      <c r="A330" s="68"/>
      <c r="B330" s="48"/>
      <c r="C330" s="48"/>
      <c r="D330" s="48"/>
      <c r="E330" s="48"/>
      <c r="F330" s="48"/>
      <c r="G330" s="48"/>
    </row>
    <row r="331" spans="1:7">
      <c r="A331" s="68"/>
      <c r="B331" s="48"/>
      <c r="C331" s="48"/>
      <c r="D331" s="48"/>
      <c r="E331" s="48"/>
      <c r="F331" s="48"/>
      <c r="G331" s="48"/>
    </row>
    <row r="332" spans="1:7">
      <c r="A332" s="68"/>
      <c r="B332" s="48"/>
      <c r="C332" s="48"/>
      <c r="D332" s="48"/>
      <c r="E332" s="48"/>
      <c r="F332" s="48"/>
      <c r="G332" s="48"/>
    </row>
    <row r="333" spans="1:7">
      <c r="A333" s="68"/>
      <c r="B333" s="48"/>
      <c r="C333" s="48"/>
      <c r="D333" s="48"/>
      <c r="E333" s="48"/>
      <c r="F333" s="48"/>
      <c r="G333" s="48"/>
    </row>
    <row r="334" spans="1:7">
      <c r="A334" s="68"/>
      <c r="B334" s="48"/>
      <c r="C334" s="48"/>
      <c r="D334" s="48"/>
      <c r="E334" s="48"/>
      <c r="F334" s="48"/>
      <c r="G334" s="48"/>
    </row>
    <row r="335" spans="1:7">
      <c r="A335" s="68"/>
      <c r="B335" s="48"/>
      <c r="C335" s="48"/>
      <c r="D335" s="48"/>
      <c r="E335" s="48"/>
      <c r="F335" s="48"/>
      <c r="G335" s="48"/>
    </row>
    <row r="336" spans="1:7">
      <c r="A336" s="68"/>
      <c r="B336" s="48"/>
      <c r="C336" s="48"/>
      <c r="D336" s="48"/>
      <c r="E336" s="48"/>
      <c r="F336" s="48"/>
      <c r="G336" s="48"/>
    </row>
    <row r="337" spans="1:7">
      <c r="A337" s="68"/>
      <c r="B337" s="48"/>
      <c r="C337" s="48"/>
      <c r="D337" s="48"/>
      <c r="E337" s="48"/>
      <c r="F337" s="48"/>
      <c r="G337" s="48"/>
    </row>
    <row r="338" spans="1:7">
      <c r="A338" s="68"/>
      <c r="B338" s="48"/>
      <c r="C338" s="48"/>
      <c r="D338" s="48"/>
      <c r="E338" s="48"/>
      <c r="F338" s="48"/>
      <c r="G338" s="48"/>
    </row>
    <row r="339" spans="1:7">
      <c r="A339" s="68"/>
      <c r="B339" s="48"/>
      <c r="C339" s="48"/>
      <c r="D339" s="48"/>
      <c r="E339" s="48"/>
      <c r="F339" s="48"/>
      <c r="G339" s="48"/>
    </row>
    <row r="340" spans="1:7">
      <c r="A340" s="68"/>
      <c r="B340" s="48"/>
      <c r="C340" s="48"/>
      <c r="D340" s="48"/>
      <c r="E340" s="48"/>
      <c r="F340" s="48"/>
      <c r="G340" s="48"/>
    </row>
    <row r="341" spans="1:7">
      <c r="A341" s="68"/>
      <c r="B341" s="48"/>
      <c r="C341" s="48"/>
      <c r="D341" s="48"/>
      <c r="E341" s="48"/>
      <c r="F341" s="48"/>
      <c r="G341" s="48"/>
    </row>
    <row r="342" spans="1:7">
      <c r="A342" s="68"/>
      <c r="B342" s="48"/>
      <c r="C342" s="48"/>
      <c r="D342" s="48"/>
      <c r="E342" s="48"/>
      <c r="F342" s="48"/>
      <c r="G342" s="48"/>
    </row>
    <row r="343" spans="1:7">
      <c r="A343" s="68"/>
      <c r="B343" s="48"/>
      <c r="C343" s="48"/>
      <c r="D343" s="48"/>
      <c r="E343" s="48"/>
      <c r="F343" s="48"/>
      <c r="G343" s="48"/>
    </row>
    <row r="344" spans="1:7">
      <c r="A344" s="68"/>
      <c r="B344" s="48"/>
      <c r="C344" s="48"/>
      <c r="D344" s="48"/>
      <c r="E344" s="48"/>
      <c r="F344" s="48"/>
      <c r="G344" s="48"/>
    </row>
    <row r="345" spans="1:7">
      <c r="A345" s="68"/>
      <c r="B345" s="48"/>
      <c r="C345" s="48"/>
      <c r="D345" s="48"/>
      <c r="E345" s="48"/>
      <c r="F345" s="48"/>
      <c r="G345" s="48"/>
    </row>
    <row r="346" spans="1:7">
      <c r="A346" s="68"/>
      <c r="B346" s="48"/>
      <c r="C346" s="48"/>
      <c r="D346" s="48"/>
      <c r="E346" s="48"/>
      <c r="F346" s="48"/>
      <c r="G346" s="48"/>
    </row>
    <row r="347" spans="1:7">
      <c r="A347" s="68"/>
      <c r="B347" s="48"/>
      <c r="C347" s="48"/>
      <c r="D347" s="48"/>
      <c r="E347" s="48"/>
      <c r="F347" s="48"/>
      <c r="G347" s="48"/>
    </row>
    <row r="348" spans="1:7">
      <c r="A348" s="68"/>
      <c r="B348" s="48"/>
      <c r="C348" s="48"/>
      <c r="D348" s="48"/>
      <c r="E348" s="48"/>
      <c r="F348" s="48"/>
      <c r="G348" s="48"/>
    </row>
    <row r="349" spans="1:7">
      <c r="A349" s="68"/>
      <c r="B349" s="48"/>
      <c r="C349" s="48"/>
      <c r="D349" s="48"/>
      <c r="E349" s="48"/>
      <c r="F349" s="48"/>
      <c r="G349" s="48"/>
    </row>
    <row r="350" spans="1:7">
      <c r="A350" s="68"/>
      <c r="B350" s="48"/>
      <c r="C350" s="48"/>
      <c r="D350" s="48"/>
      <c r="E350" s="48"/>
      <c r="F350" s="48"/>
      <c r="G350" s="48"/>
    </row>
    <row r="351" spans="1:7">
      <c r="A351" s="68"/>
      <c r="B351" s="48"/>
      <c r="C351" s="48"/>
      <c r="D351" s="48"/>
      <c r="E351" s="48"/>
      <c r="F351" s="48"/>
      <c r="G351" s="48"/>
    </row>
    <row r="352" spans="1:7">
      <c r="A352" s="68"/>
      <c r="B352" s="48"/>
      <c r="C352" s="48"/>
      <c r="D352" s="48"/>
      <c r="E352" s="48"/>
      <c r="F352" s="48"/>
      <c r="G352" s="48"/>
    </row>
    <row r="353" spans="1:7">
      <c r="A353" s="68"/>
      <c r="B353" s="48"/>
      <c r="C353" s="48"/>
      <c r="D353" s="48"/>
      <c r="E353" s="48"/>
      <c r="F353" s="48"/>
      <c r="G353" s="48"/>
    </row>
    <row r="354" spans="1:7">
      <c r="A354" s="68"/>
      <c r="B354" s="48"/>
      <c r="C354" s="48"/>
      <c r="D354" s="48"/>
      <c r="E354" s="48"/>
      <c r="F354" s="48"/>
      <c r="G354" s="48"/>
    </row>
    <row r="355" spans="1:7">
      <c r="A355" s="68"/>
      <c r="B355" s="48"/>
      <c r="C355" s="48"/>
      <c r="D355" s="48"/>
      <c r="E355" s="48"/>
      <c r="F355" s="48"/>
      <c r="G355" s="48"/>
    </row>
    <row r="356" spans="1:7">
      <c r="A356" s="68"/>
      <c r="B356" s="48"/>
      <c r="C356" s="48"/>
      <c r="D356" s="48"/>
      <c r="E356" s="48"/>
      <c r="F356" s="48"/>
      <c r="G356" s="48"/>
    </row>
    <row r="357" spans="1:7">
      <c r="A357" s="68"/>
      <c r="B357" s="48"/>
      <c r="C357" s="48"/>
      <c r="D357" s="48"/>
      <c r="E357" s="48"/>
      <c r="F357" s="48"/>
      <c r="G357" s="48"/>
    </row>
    <row r="358" spans="1:7">
      <c r="A358" s="68"/>
      <c r="B358" s="48"/>
      <c r="C358" s="48"/>
      <c r="D358" s="48"/>
      <c r="E358" s="48"/>
      <c r="F358" s="48"/>
      <c r="G358" s="48"/>
    </row>
    <row r="359" spans="1:7">
      <c r="A359" s="68"/>
      <c r="B359" s="48"/>
      <c r="C359" s="48"/>
      <c r="D359" s="48"/>
      <c r="E359" s="48"/>
      <c r="F359" s="48"/>
      <c r="G359" s="48"/>
    </row>
    <row r="360" spans="1:7">
      <c r="A360" s="68"/>
      <c r="B360" s="48"/>
      <c r="C360" s="48"/>
      <c r="D360" s="48"/>
      <c r="E360" s="48"/>
      <c r="F360" s="48"/>
      <c r="G360" s="48"/>
    </row>
    <row r="361" spans="1:7">
      <c r="A361" s="68"/>
      <c r="B361" s="48"/>
      <c r="C361" s="48"/>
      <c r="D361" s="48"/>
      <c r="E361" s="48"/>
      <c r="F361" s="48"/>
      <c r="G361" s="48"/>
    </row>
    <row r="362" spans="1:7">
      <c r="A362" s="68"/>
      <c r="B362" s="48"/>
      <c r="C362" s="48"/>
      <c r="D362" s="48"/>
      <c r="E362" s="48"/>
      <c r="F362" s="48"/>
      <c r="G362" s="48"/>
    </row>
    <row r="363" spans="1:7">
      <c r="A363" s="68"/>
      <c r="B363" s="48"/>
      <c r="C363" s="48"/>
      <c r="D363" s="48"/>
      <c r="E363" s="48"/>
      <c r="F363" s="48"/>
      <c r="G363" s="48"/>
    </row>
    <row r="364" spans="1:7">
      <c r="A364" s="68"/>
      <c r="B364" s="48"/>
      <c r="C364" s="48"/>
      <c r="D364" s="48"/>
      <c r="E364" s="48"/>
      <c r="F364" s="48"/>
      <c r="G364" s="48"/>
    </row>
    <row r="365" spans="1:7">
      <c r="A365" s="68"/>
      <c r="B365" s="48"/>
      <c r="C365" s="48"/>
      <c r="D365" s="48"/>
      <c r="E365" s="48"/>
      <c r="F365" s="48"/>
      <c r="G365" s="48"/>
    </row>
    <row r="366" spans="1:7">
      <c r="A366" s="68"/>
      <c r="B366" s="48"/>
      <c r="C366" s="48"/>
      <c r="D366" s="48"/>
      <c r="E366" s="48"/>
      <c r="F366" s="48"/>
      <c r="G366" s="48"/>
    </row>
    <row r="367" spans="1:7">
      <c r="A367" s="68"/>
      <c r="B367" s="48"/>
      <c r="C367" s="48"/>
      <c r="D367" s="48"/>
      <c r="E367" s="48"/>
      <c r="F367" s="48"/>
      <c r="G367" s="48"/>
    </row>
    <row r="368" spans="1:7">
      <c r="A368" s="68"/>
      <c r="B368" s="48"/>
      <c r="C368" s="48"/>
      <c r="D368" s="48"/>
      <c r="E368" s="48"/>
      <c r="F368" s="48"/>
      <c r="G368" s="48"/>
    </row>
    <row r="369" spans="1:7">
      <c r="A369" s="68"/>
      <c r="B369" s="48"/>
      <c r="C369" s="48"/>
      <c r="D369" s="48"/>
      <c r="E369" s="48"/>
      <c r="F369" s="48"/>
      <c r="G369" s="48"/>
    </row>
    <row r="370" spans="1:7">
      <c r="A370" s="68"/>
      <c r="B370" s="48"/>
      <c r="C370" s="48"/>
      <c r="D370" s="48"/>
      <c r="E370" s="48"/>
      <c r="F370" s="48"/>
      <c r="G370" s="48"/>
    </row>
    <row r="371" spans="1:7">
      <c r="A371" s="68"/>
      <c r="B371" s="48"/>
      <c r="C371" s="48"/>
      <c r="D371" s="48"/>
      <c r="E371" s="48"/>
      <c r="F371" s="48"/>
      <c r="G371" s="48"/>
    </row>
    <row r="372" spans="1:7">
      <c r="A372" s="68"/>
      <c r="B372" s="48"/>
      <c r="C372" s="48"/>
      <c r="D372" s="48"/>
      <c r="E372" s="48"/>
      <c r="F372" s="48"/>
      <c r="G372" s="48"/>
    </row>
    <row r="373" spans="1:7">
      <c r="A373" s="68"/>
      <c r="B373" s="48"/>
      <c r="C373" s="48"/>
      <c r="D373" s="48"/>
      <c r="E373" s="48"/>
      <c r="F373" s="48"/>
      <c r="G373" s="48"/>
    </row>
    <row r="374" spans="1:7">
      <c r="A374" s="68"/>
      <c r="B374" s="48"/>
      <c r="C374" s="48"/>
      <c r="D374" s="48"/>
      <c r="E374" s="48"/>
      <c r="F374" s="48"/>
      <c r="G374" s="48"/>
    </row>
    <row r="375" spans="1:7">
      <c r="A375" s="68"/>
      <c r="B375" s="48"/>
      <c r="C375" s="48"/>
      <c r="D375" s="48"/>
      <c r="E375" s="48"/>
      <c r="F375" s="48"/>
      <c r="G375" s="48"/>
    </row>
    <row r="376" spans="1:7">
      <c r="A376" s="68"/>
      <c r="B376" s="48"/>
      <c r="C376" s="48"/>
      <c r="D376" s="48"/>
      <c r="E376" s="48"/>
      <c r="F376" s="48"/>
      <c r="G376" s="48"/>
    </row>
    <row r="377" spans="1:7">
      <c r="A377" s="68"/>
      <c r="B377" s="48"/>
      <c r="C377" s="48"/>
      <c r="D377" s="48"/>
      <c r="E377" s="48"/>
      <c r="F377" s="48"/>
      <c r="G377" s="48"/>
    </row>
    <row r="378" spans="1:7">
      <c r="A378" s="68"/>
      <c r="B378" s="48"/>
      <c r="C378" s="48"/>
      <c r="D378" s="48"/>
      <c r="E378" s="48"/>
      <c r="F378" s="48"/>
      <c r="G378" s="48"/>
    </row>
    <row r="379" spans="1:7">
      <c r="A379" s="68"/>
      <c r="B379" s="48"/>
      <c r="C379" s="48"/>
      <c r="D379" s="48"/>
      <c r="E379" s="48"/>
      <c r="F379" s="48"/>
      <c r="G379" s="48"/>
    </row>
    <row r="380" spans="1:7">
      <c r="A380" s="68"/>
      <c r="B380" s="48"/>
      <c r="C380" s="48"/>
      <c r="D380" s="48"/>
      <c r="E380" s="48"/>
      <c r="F380" s="48"/>
      <c r="G380" s="48"/>
    </row>
    <row r="381" spans="1:7">
      <c r="A381" s="68"/>
      <c r="B381" s="48"/>
      <c r="C381" s="48"/>
      <c r="D381" s="48"/>
      <c r="E381" s="48"/>
      <c r="F381" s="48"/>
      <c r="G381" s="48"/>
    </row>
    <row r="382" spans="1:7">
      <c r="A382" s="68"/>
      <c r="B382" s="48"/>
      <c r="C382" s="48"/>
      <c r="D382" s="48"/>
      <c r="E382" s="48"/>
      <c r="F382" s="48"/>
      <c r="G382" s="48"/>
    </row>
    <row r="383" spans="1:7">
      <c r="A383" s="68"/>
      <c r="B383" s="48"/>
      <c r="C383" s="48"/>
      <c r="D383" s="48"/>
      <c r="E383" s="48"/>
      <c r="F383" s="48"/>
      <c r="G383" s="48"/>
    </row>
    <row r="384" spans="1:7">
      <c r="A384" s="68"/>
      <c r="B384" s="48"/>
      <c r="C384" s="48"/>
      <c r="D384" s="48"/>
      <c r="E384" s="48"/>
      <c r="F384" s="48"/>
      <c r="G384" s="48"/>
    </row>
    <row r="385" spans="1:7">
      <c r="A385" s="68"/>
      <c r="B385" s="48"/>
      <c r="C385" s="48"/>
      <c r="D385" s="48"/>
      <c r="E385" s="48"/>
      <c r="F385" s="48"/>
      <c r="G385" s="48"/>
    </row>
    <row r="386" spans="1:7">
      <c r="A386" s="68"/>
      <c r="B386" s="48"/>
      <c r="C386" s="48"/>
      <c r="D386" s="48"/>
      <c r="E386" s="48"/>
      <c r="F386" s="48"/>
      <c r="G386" s="48"/>
    </row>
    <row r="387" spans="1:7">
      <c r="A387" s="68"/>
      <c r="B387" s="48"/>
      <c r="C387" s="48"/>
      <c r="D387" s="48"/>
      <c r="E387" s="48"/>
      <c r="F387" s="48"/>
      <c r="G387" s="48"/>
    </row>
    <row r="388" spans="1:7">
      <c r="A388" s="68"/>
      <c r="B388" s="48"/>
      <c r="C388" s="48"/>
      <c r="D388" s="48"/>
      <c r="E388" s="48"/>
      <c r="F388" s="48"/>
      <c r="G388" s="48"/>
    </row>
    <row r="389" spans="1:7">
      <c r="A389" s="68"/>
      <c r="B389" s="48"/>
      <c r="C389" s="48"/>
      <c r="D389" s="48"/>
      <c r="E389" s="48"/>
      <c r="F389" s="48"/>
      <c r="G389" s="48"/>
    </row>
    <row r="390" spans="1:7">
      <c r="A390" s="68"/>
      <c r="B390" s="48"/>
      <c r="C390" s="48"/>
      <c r="D390" s="48"/>
      <c r="E390" s="48"/>
      <c r="F390" s="48"/>
      <c r="G390" s="48"/>
    </row>
    <row r="391" spans="1:7">
      <c r="A391" s="68"/>
      <c r="B391" s="48"/>
      <c r="C391" s="48"/>
      <c r="D391" s="48"/>
      <c r="E391" s="48"/>
      <c r="F391" s="48"/>
      <c r="G391" s="48"/>
    </row>
    <row r="392" spans="1:7">
      <c r="A392" s="68"/>
      <c r="B392" s="48"/>
      <c r="C392" s="48"/>
      <c r="D392" s="48"/>
      <c r="E392" s="48"/>
      <c r="F392" s="48"/>
      <c r="G392" s="48"/>
    </row>
    <row r="393" spans="1:7">
      <c r="A393" s="68"/>
      <c r="B393" s="48"/>
      <c r="C393" s="48"/>
      <c r="D393" s="48"/>
      <c r="E393" s="48"/>
      <c r="F393" s="48"/>
      <c r="G393" s="48"/>
    </row>
    <row r="394" spans="1:7">
      <c r="A394" s="68"/>
      <c r="B394" s="48"/>
      <c r="C394" s="48"/>
      <c r="D394" s="48"/>
      <c r="E394" s="48"/>
      <c r="F394" s="48"/>
      <c r="G394" s="48"/>
    </row>
    <row r="395" spans="1:7">
      <c r="A395" s="68"/>
      <c r="B395" s="48"/>
      <c r="C395" s="48"/>
      <c r="D395" s="48"/>
      <c r="E395" s="48"/>
      <c r="F395" s="48"/>
      <c r="G395" s="48"/>
    </row>
    <row r="396" spans="1:7">
      <c r="A396" s="68"/>
      <c r="B396" s="48"/>
      <c r="C396" s="48"/>
      <c r="D396" s="48"/>
      <c r="E396" s="48"/>
      <c r="F396" s="48"/>
      <c r="G396" s="48"/>
    </row>
    <row r="397" spans="1:7">
      <c r="A397" s="68"/>
      <c r="B397" s="48"/>
      <c r="C397" s="48"/>
      <c r="D397" s="48"/>
      <c r="E397" s="48"/>
      <c r="F397" s="48"/>
      <c r="G397" s="48"/>
    </row>
    <row r="398" spans="1:7">
      <c r="A398" s="68"/>
      <c r="B398" s="48"/>
      <c r="C398" s="48"/>
      <c r="D398" s="48"/>
      <c r="E398" s="48"/>
      <c r="F398" s="48"/>
      <c r="G398" s="48"/>
    </row>
    <row r="399" spans="1:7">
      <c r="A399" s="68"/>
      <c r="B399" s="48"/>
      <c r="C399" s="48"/>
      <c r="D399" s="48"/>
      <c r="E399" s="48"/>
      <c r="F399" s="48"/>
      <c r="G399" s="48"/>
    </row>
    <row r="400" spans="1:7">
      <c r="A400" s="68"/>
      <c r="B400" s="48"/>
      <c r="C400" s="48"/>
      <c r="D400" s="48"/>
      <c r="E400" s="48"/>
      <c r="F400" s="48"/>
      <c r="G400" s="48"/>
    </row>
    <row r="401" spans="1:7">
      <c r="A401" s="68"/>
      <c r="B401" s="48"/>
      <c r="C401" s="48"/>
      <c r="D401" s="48"/>
      <c r="E401" s="48"/>
      <c r="F401" s="48"/>
      <c r="G401" s="48"/>
    </row>
    <row r="402" spans="1:7">
      <c r="A402" s="68"/>
      <c r="B402" s="48"/>
      <c r="C402" s="48"/>
      <c r="D402" s="48"/>
      <c r="E402" s="48"/>
      <c r="F402" s="48"/>
      <c r="G402" s="48"/>
    </row>
    <row r="403" spans="1:7">
      <c r="A403" s="68"/>
      <c r="B403" s="48"/>
      <c r="C403" s="48"/>
      <c r="D403" s="48"/>
      <c r="E403" s="48"/>
      <c r="F403" s="48"/>
      <c r="G403" s="48"/>
    </row>
    <row r="404" spans="1:7">
      <c r="A404" s="68"/>
      <c r="B404" s="48"/>
      <c r="C404" s="48"/>
      <c r="D404" s="48"/>
      <c r="E404" s="48"/>
      <c r="F404" s="48"/>
      <c r="G404" s="48"/>
    </row>
    <row r="405" spans="1:7">
      <c r="A405" s="68"/>
      <c r="B405" s="48"/>
      <c r="C405" s="48"/>
      <c r="D405" s="48"/>
      <c r="E405" s="48"/>
      <c r="F405" s="48"/>
      <c r="G405" s="48"/>
    </row>
    <row r="406" spans="1:7">
      <c r="A406" s="68"/>
      <c r="B406" s="48"/>
      <c r="C406" s="48"/>
      <c r="D406" s="48"/>
      <c r="E406" s="48"/>
      <c r="F406" s="48"/>
      <c r="G406" s="48"/>
    </row>
    <row r="407" spans="1:7">
      <c r="A407" s="68"/>
      <c r="B407" s="48"/>
      <c r="C407" s="48"/>
      <c r="D407" s="48"/>
      <c r="E407" s="48"/>
      <c r="F407" s="48"/>
      <c r="G407" s="48"/>
    </row>
    <row r="408" spans="1:7">
      <c r="A408" s="68"/>
      <c r="B408" s="48"/>
      <c r="C408" s="48"/>
      <c r="D408" s="48"/>
      <c r="E408" s="48"/>
      <c r="F408" s="48"/>
      <c r="G408" s="48"/>
    </row>
    <row r="409" spans="1:7">
      <c r="A409" s="68"/>
      <c r="B409" s="48"/>
      <c r="C409" s="48"/>
      <c r="D409" s="48"/>
      <c r="E409" s="48"/>
      <c r="F409" s="48"/>
      <c r="G409" s="48"/>
    </row>
    <row r="410" spans="1:7">
      <c r="A410" s="68"/>
      <c r="B410" s="48"/>
      <c r="C410" s="48"/>
      <c r="D410" s="48"/>
      <c r="E410" s="48"/>
      <c r="F410" s="48"/>
      <c r="G410" s="48"/>
    </row>
    <row r="411" spans="1:7">
      <c r="A411" s="68"/>
      <c r="B411" s="48"/>
      <c r="C411" s="48"/>
      <c r="D411" s="48"/>
      <c r="E411" s="48"/>
      <c r="F411" s="48"/>
      <c r="G411" s="48"/>
    </row>
    <row r="412" spans="1:7">
      <c r="A412" s="68"/>
      <c r="B412" s="48"/>
      <c r="C412" s="48"/>
      <c r="D412" s="48"/>
      <c r="E412" s="48"/>
      <c r="F412" s="48"/>
      <c r="G412" s="48"/>
    </row>
    <row r="413" spans="1:7">
      <c r="A413" s="68"/>
      <c r="B413" s="48"/>
      <c r="C413" s="48"/>
      <c r="D413" s="48"/>
      <c r="E413" s="48"/>
      <c r="F413" s="48"/>
      <c r="G413" s="48"/>
    </row>
    <row r="414" spans="1:7">
      <c r="A414" s="68"/>
      <c r="B414" s="48"/>
      <c r="C414" s="48"/>
      <c r="D414" s="48"/>
      <c r="E414" s="48"/>
      <c r="F414" s="48"/>
      <c r="G414" s="48"/>
    </row>
    <row r="415" spans="1:7">
      <c r="A415" s="68"/>
      <c r="B415" s="48"/>
      <c r="C415" s="48"/>
      <c r="D415" s="48"/>
      <c r="E415" s="48"/>
      <c r="F415" s="48"/>
      <c r="G415" s="48"/>
    </row>
    <row r="416" spans="1:7">
      <c r="A416" s="68"/>
      <c r="B416" s="48"/>
      <c r="C416" s="48"/>
      <c r="D416" s="48"/>
      <c r="E416" s="48"/>
      <c r="F416" s="48"/>
      <c r="G416" s="48"/>
    </row>
    <row r="417" spans="1:7">
      <c r="A417" s="68"/>
      <c r="B417" s="48"/>
      <c r="C417" s="48"/>
      <c r="D417" s="48"/>
      <c r="E417" s="48"/>
      <c r="F417" s="48"/>
      <c r="G417" s="48"/>
    </row>
    <row r="418" spans="1:7">
      <c r="A418" s="68"/>
      <c r="B418" s="48"/>
      <c r="C418" s="48"/>
      <c r="D418" s="48"/>
      <c r="E418" s="48"/>
      <c r="F418" s="48"/>
      <c r="G418" s="48"/>
    </row>
    <row r="419" spans="1:7">
      <c r="A419" s="68"/>
      <c r="B419" s="48"/>
      <c r="C419" s="48"/>
      <c r="D419" s="48"/>
      <c r="E419" s="48"/>
      <c r="F419" s="48"/>
      <c r="G419" s="48"/>
    </row>
    <row r="420" spans="1:7">
      <c r="A420" s="68"/>
      <c r="B420" s="48"/>
      <c r="C420" s="48"/>
      <c r="D420" s="48"/>
      <c r="E420" s="48"/>
      <c r="F420" s="48"/>
      <c r="G420" s="48"/>
    </row>
    <row r="421" spans="1:7">
      <c r="A421" s="68"/>
      <c r="B421" s="48"/>
      <c r="C421" s="48"/>
      <c r="D421" s="48"/>
      <c r="E421" s="48"/>
      <c r="F421" s="48"/>
      <c r="G421" s="48"/>
    </row>
    <row r="422" spans="1:7">
      <c r="A422" s="68"/>
      <c r="B422" s="48"/>
      <c r="C422" s="48"/>
      <c r="D422" s="48"/>
      <c r="E422" s="48"/>
      <c r="F422" s="48"/>
      <c r="G422" s="48"/>
    </row>
    <row r="423" spans="1:7">
      <c r="A423" s="68"/>
      <c r="B423" s="48"/>
      <c r="C423" s="48"/>
      <c r="D423" s="48"/>
      <c r="E423" s="48"/>
      <c r="F423" s="48"/>
      <c r="G423" s="48"/>
    </row>
    <row r="424" spans="1:7">
      <c r="A424" s="68"/>
      <c r="B424" s="48"/>
      <c r="C424" s="48"/>
      <c r="D424" s="48"/>
      <c r="E424" s="48"/>
      <c r="F424" s="48"/>
      <c r="G424" s="48"/>
    </row>
    <row r="425" spans="1:7">
      <c r="A425" s="68"/>
      <c r="B425" s="48"/>
      <c r="C425" s="48"/>
      <c r="D425" s="48"/>
      <c r="E425" s="48"/>
      <c r="F425" s="48"/>
      <c r="G425" s="48"/>
    </row>
    <row r="426" spans="1:7">
      <c r="A426" s="68"/>
      <c r="B426" s="48"/>
      <c r="C426" s="48"/>
      <c r="D426" s="48"/>
      <c r="E426" s="48"/>
      <c r="F426" s="48"/>
      <c r="G426" s="48"/>
    </row>
    <row r="427" spans="1:7">
      <c r="A427" s="68"/>
      <c r="B427" s="48"/>
      <c r="C427" s="48"/>
      <c r="D427" s="48"/>
      <c r="E427" s="48"/>
      <c r="F427" s="48"/>
      <c r="G427" s="48"/>
    </row>
    <row r="428" spans="1:7">
      <c r="A428" s="68"/>
      <c r="B428" s="48"/>
      <c r="C428" s="48"/>
      <c r="D428" s="48"/>
      <c r="E428" s="48"/>
      <c r="F428" s="48"/>
      <c r="G428" s="48"/>
    </row>
    <row r="429" spans="1:7">
      <c r="A429" s="68"/>
      <c r="B429" s="48"/>
      <c r="C429" s="48"/>
      <c r="D429" s="48"/>
      <c r="E429" s="48"/>
      <c r="F429" s="48"/>
      <c r="G429" s="48"/>
    </row>
    <row r="430" spans="1:7">
      <c r="A430" s="68"/>
      <c r="B430" s="48"/>
      <c r="C430" s="48"/>
      <c r="D430" s="48"/>
      <c r="E430" s="48"/>
      <c r="F430" s="48"/>
      <c r="G430" s="48"/>
    </row>
    <row r="431" spans="1:7">
      <c r="A431" s="68"/>
      <c r="B431" s="48"/>
      <c r="C431" s="48"/>
      <c r="D431" s="48"/>
      <c r="E431" s="48"/>
      <c r="F431" s="48"/>
      <c r="G431" s="48"/>
    </row>
    <row r="432" spans="1:7">
      <c r="A432" s="68"/>
      <c r="B432" s="48"/>
      <c r="C432" s="48"/>
      <c r="D432" s="48"/>
      <c r="E432" s="48"/>
      <c r="F432" s="48"/>
      <c r="G432" s="48"/>
    </row>
    <row r="433" spans="1:7">
      <c r="A433" s="68"/>
      <c r="B433" s="48"/>
      <c r="C433" s="48"/>
      <c r="D433" s="48"/>
      <c r="E433" s="48"/>
      <c r="F433" s="48"/>
      <c r="G433" s="48"/>
    </row>
    <row r="434" spans="1:7">
      <c r="A434" s="68"/>
      <c r="B434" s="48"/>
      <c r="C434" s="48"/>
      <c r="D434" s="48"/>
      <c r="E434" s="48"/>
      <c r="F434" s="48"/>
      <c r="G434" s="48"/>
    </row>
    <row r="435" spans="1:7">
      <c r="A435" s="68"/>
      <c r="B435" s="48"/>
      <c r="C435" s="48"/>
      <c r="D435" s="48"/>
      <c r="E435" s="48"/>
      <c r="F435" s="48"/>
      <c r="G435" s="48"/>
    </row>
    <row r="436" spans="1:7">
      <c r="A436" s="68"/>
      <c r="B436" s="48"/>
      <c r="C436" s="48"/>
      <c r="D436" s="48"/>
      <c r="E436" s="48"/>
      <c r="F436" s="48"/>
      <c r="G436" s="48"/>
    </row>
    <row r="437" spans="1:7">
      <c r="A437" s="68"/>
      <c r="B437" s="48"/>
      <c r="C437" s="48"/>
      <c r="D437" s="48"/>
      <c r="E437" s="48"/>
      <c r="F437" s="48"/>
      <c r="G437" s="48"/>
    </row>
    <row r="438" spans="1:7">
      <c r="A438" s="68"/>
      <c r="B438" s="48"/>
      <c r="C438" s="48"/>
      <c r="D438" s="48"/>
      <c r="E438" s="48"/>
      <c r="F438" s="48"/>
      <c r="G438" s="48"/>
    </row>
    <row r="439" spans="1:7">
      <c r="A439" s="68"/>
      <c r="B439" s="48"/>
      <c r="C439" s="48"/>
      <c r="D439" s="48"/>
      <c r="E439" s="48"/>
      <c r="F439" s="48"/>
      <c r="G439" s="48"/>
    </row>
    <row r="440" spans="1:7">
      <c r="A440" s="68"/>
      <c r="B440" s="48"/>
      <c r="C440" s="48"/>
      <c r="D440" s="48"/>
      <c r="E440" s="48"/>
      <c r="F440" s="48"/>
      <c r="G440" s="48"/>
    </row>
    <row r="441" spans="1:7">
      <c r="A441" s="68"/>
      <c r="B441" s="48"/>
      <c r="C441" s="48"/>
      <c r="D441" s="48"/>
      <c r="E441" s="48"/>
      <c r="F441" s="48"/>
      <c r="G441" s="48"/>
    </row>
    <row r="442" spans="1:7">
      <c r="A442" s="68"/>
      <c r="B442" s="48"/>
      <c r="C442" s="48"/>
      <c r="D442" s="48"/>
      <c r="E442" s="48"/>
      <c r="F442" s="48"/>
      <c r="G442" s="48"/>
    </row>
    <row r="443" spans="1:7">
      <c r="A443" s="68"/>
      <c r="B443" s="48"/>
      <c r="C443" s="48"/>
      <c r="D443" s="48"/>
      <c r="E443" s="48"/>
      <c r="F443" s="48"/>
      <c r="G443" s="48"/>
    </row>
    <row r="444" spans="1:7">
      <c r="A444" s="68"/>
      <c r="B444" s="48"/>
      <c r="C444" s="48"/>
      <c r="D444" s="48"/>
      <c r="E444" s="48"/>
      <c r="F444" s="48"/>
      <c r="G444" s="48"/>
    </row>
    <row r="445" spans="1:7">
      <c r="A445" s="68"/>
      <c r="B445" s="48"/>
      <c r="C445" s="48"/>
      <c r="D445" s="48"/>
      <c r="E445" s="48"/>
      <c r="F445" s="48"/>
      <c r="G445" s="48"/>
    </row>
    <row r="446" spans="1:7">
      <c r="A446" s="68"/>
      <c r="B446" s="48"/>
      <c r="C446" s="48"/>
      <c r="D446" s="48"/>
      <c r="E446" s="48"/>
      <c r="F446" s="48"/>
      <c r="G446" s="48"/>
    </row>
    <row r="447" spans="1:7">
      <c r="A447" s="68"/>
      <c r="B447" s="48"/>
      <c r="C447" s="48"/>
      <c r="D447" s="48"/>
      <c r="E447" s="48"/>
      <c r="F447" s="48"/>
      <c r="G447" s="48"/>
    </row>
    <row r="448" spans="1:7">
      <c r="A448" s="68"/>
      <c r="B448" s="48"/>
      <c r="C448" s="48"/>
      <c r="D448" s="48"/>
      <c r="E448" s="48"/>
      <c r="F448" s="48"/>
      <c r="G448" s="48"/>
    </row>
    <row r="449" spans="1:7">
      <c r="A449" s="68"/>
      <c r="B449" s="48"/>
      <c r="C449" s="48"/>
      <c r="D449" s="48"/>
      <c r="E449" s="48"/>
      <c r="F449" s="48"/>
      <c r="G449" s="48"/>
    </row>
    <row r="450" spans="1:7">
      <c r="A450" s="68"/>
      <c r="B450" s="48"/>
      <c r="C450" s="48"/>
      <c r="D450" s="48"/>
      <c r="E450" s="48"/>
      <c r="F450" s="48"/>
      <c r="G450" s="48"/>
    </row>
    <row r="451" spans="1:7">
      <c r="A451" s="68"/>
      <c r="B451" s="48"/>
      <c r="C451" s="48"/>
      <c r="D451" s="48"/>
      <c r="E451" s="48"/>
      <c r="F451" s="48"/>
      <c r="G451" s="48"/>
    </row>
    <row r="452" spans="1:7">
      <c r="A452" s="68"/>
      <c r="B452" s="48"/>
      <c r="C452" s="48"/>
      <c r="D452" s="48"/>
      <c r="E452" s="48"/>
      <c r="F452" s="48"/>
      <c r="G452" s="48"/>
    </row>
    <row r="453" spans="1:7">
      <c r="A453" s="68"/>
      <c r="B453" s="48"/>
      <c r="C453" s="48"/>
      <c r="D453" s="48"/>
      <c r="E453" s="48"/>
      <c r="F453" s="48"/>
      <c r="G453" s="48"/>
    </row>
    <row r="454" spans="1:7">
      <c r="A454" s="68"/>
      <c r="B454" s="48"/>
      <c r="C454" s="48"/>
      <c r="D454" s="48"/>
      <c r="E454" s="48"/>
      <c r="F454" s="48"/>
      <c r="G454" s="48"/>
    </row>
    <row r="455" spans="1:7">
      <c r="A455" s="68"/>
      <c r="B455" s="48"/>
      <c r="C455" s="48"/>
      <c r="D455" s="48"/>
      <c r="E455" s="48"/>
      <c r="F455" s="48"/>
      <c r="G455" s="48"/>
    </row>
    <row r="456" spans="1:7">
      <c r="A456" s="68"/>
      <c r="B456" s="48"/>
      <c r="C456" s="48"/>
      <c r="D456" s="48"/>
      <c r="E456" s="48"/>
      <c r="F456" s="48"/>
      <c r="G456" s="48"/>
    </row>
    <row r="457" spans="1:7">
      <c r="A457" s="68"/>
      <c r="B457" s="48"/>
      <c r="C457" s="48"/>
      <c r="D457" s="48"/>
      <c r="E457" s="48"/>
      <c r="F457" s="48"/>
      <c r="G457" s="48"/>
    </row>
    <row r="458" spans="1:7">
      <c r="A458" s="68"/>
      <c r="B458" s="48"/>
      <c r="C458" s="48"/>
      <c r="D458" s="48"/>
      <c r="E458" s="48"/>
      <c r="F458" s="48"/>
      <c r="G458" s="48"/>
    </row>
    <row r="459" spans="1:7">
      <c r="A459" s="68"/>
      <c r="B459" s="48"/>
      <c r="C459" s="48"/>
      <c r="D459" s="48"/>
      <c r="E459" s="48"/>
      <c r="F459" s="48"/>
      <c r="G459" s="48"/>
    </row>
    <row r="460" spans="1:7">
      <c r="A460" s="68"/>
      <c r="B460" s="48"/>
      <c r="C460" s="48"/>
      <c r="D460" s="48"/>
      <c r="E460" s="48"/>
      <c r="F460" s="48"/>
      <c r="G460" s="48"/>
    </row>
    <row r="461" spans="1:7">
      <c r="A461" s="68"/>
      <c r="B461" s="48"/>
      <c r="C461" s="48"/>
      <c r="D461" s="48"/>
      <c r="E461" s="48"/>
      <c r="F461" s="48"/>
      <c r="G461" s="48"/>
    </row>
    <row r="462" spans="1:7">
      <c r="A462" s="68"/>
      <c r="B462" s="48"/>
      <c r="C462" s="48"/>
      <c r="D462" s="48"/>
      <c r="E462" s="48"/>
      <c r="F462" s="48"/>
      <c r="G462" s="48"/>
    </row>
    <row r="463" spans="1:7">
      <c r="A463" s="68"/>
      <c r="B463" s="48"/>
      <c r="C463" s="48"/>
      <c r="D463" s="48"/>
      <c r="E463" s="48"/>
      <c r="F463" s="48"/>
      <c r="G463" s="48"/>
    </row>
    <row r="464" spans="1:7">
      <c r="A464" s="68"/>
      <c r="B464" s="48"/>
      <c r="C464" s="48"/>
      <c r="D464" s="48"/>
      <c r="E464" s="48"/>
      <c r="F464" s="48"/>
      <c r="G464" s="48"/>
    </row>
    <row r="465" spans="1:7">
      <c r="A465" s="68"/>
      <c r="B465" s="48"/>
      <c r="C465" s="48"/>
      <c r="D465" s="48"/>
      <c r="E465" s="48"/>
      <c r="F465" s="48"/>
      <c r="G465" s="48"/>
    </row>
    <row r="466" spans="1:7">
      <c r="A466" s="68"/>
      <c r="B466" s="48"/>
      <c r="C466" s="48"/>
      <c r="D466" s="48"/>
      <c r="E466" s="48"/>
      <c r="F466" s="48"/>
      <c r="G466" s="48"/>
    </row>
    <row r="467" spans="1:7">
      <c r="A467" s="68"/>
      <c r="B467" s="48"/>
      <c r="C467" s="48"/>
      <c r="D467" s="48"/>
      <c r="E467" s="48"/>
      <c r="F467" s="48"/>
      <c r="G467" s="48"/>
    </row>
    <row r="468" spans="1:7">
      <c r="A468" s="68"/>
      <c r="B468" s="48"/>
      <c r="C468" s="48"/>
      <c r="D468" s="48"/>
      <c r="E468" s="48"/>
      <c r="F468" s="48"/>
      <c r="G468" s="48"/>
    </row>
    <row r="469" spans="1:7">
      <c r="A469" s="68"/>
      <c r="B469" s="48"/>
      <c r="C469" s="48"/>
      <c r="D469" s="48"/>
      <c r="E469" s="48"/>
      <c r="F469" s="48"/>
      <c r="G469" s="48"/>
    </row>
    <row r="470" spans="1:7">
      <c r="A470" s="68"/>
      <c r="B470" s="48"/>
      <c r="C470" s="48"/>
      <c r="D470" s="48"/>
      <c r="E470" s="48"/>
      <c r="F470" s="48"/>
      <c r="G470" s="48"/>
    </row>
    <row r="471" spans="1:7">
      <c r="A471" s="68"/>
      <c r="B471" s="48"/>
      <c r="C471" s="48"/>
      <c r="D471" s="48"/>
      <c r="E471" s="48"/>
      <c r="F471" s="48"/>
      <c r="G471" s="48"/>
    </row>
    <row r="472" spans="1:7">
      <c r="A472" s="68"/>
      <c r="B472" s="48"/>
      <c r="C472" s="48"/>
      <c r="D472" s="48"/>
      <c r="E472" s="48"/>
      <c r="F472" s="48"/>
      <c r="G472" s="48"/>
    </row>
    <row r="473" spans="1:7">
      <c r="A473" s="68"/>
      <c r="B473" s="48"/>
      <c r="C473" s="48"/>
      <c r="D473" s="48"/>
      <c r="E473" s="48"/>
      <c r="F473" s="48"/>
      <c r="G473" s="48"/>
    </row>
    <row r="474" spans="1:7">
      <c r="A474" s="68"/>
      <c r="B474" s="48"/>
      <c r="C474" s="48"/>
      <c r="D474" s="48"/>
      <c r="E474" s="48"/>
      <c r="F474" s="48"/>
      <c r="G474" s="48"/>
    </row>
    <row r="475" spans="1:7">
      <c r="A475" s="68"/>
      <c r="B475" s="48"/>
      <c r="C475" s="48"/>
      <c r="D475" s="48"/>
      <c r="E475" s="48"/>
      <c r="F475" s="48"/>
      <c r="G475" s="48"/>
    </row>
    <row r="476" spans="1:7">
      <c r="A476" s="68"/>
      <c r="B476" s="48"/>
      <c r="C476" s="48"/>
      <c r="D476" s="48"/>
      <c r="E476" s="48"/>
      <c r="F476" s="48"/>
      <c r="G476" s="48"/>
    </row>
    <row r="477" spans="1:7">
      <c r="A477" s="68"/>
      <c r="B477" s="48"/>
      <c r="C477" s="48"/>
      <c r="D477" s="48"/>
      <c r="E477" s="48"/>
      <c r="F477" s="48"/>
      <c r="G477" s="48"/>
    </row>
    <row r="478" spans="1:7">
      <c r="A478" s="68"/>
      <c r="B478" s="48"/>
      <c r="C478" s="48"/>
      <c r="D478" s="48"/>
      <c r="E478" s="48"/>
      <c r="F478" s="48"/>
      <c r="G478" s="48"/>
    </row>
    <row r="479" spans="1:7">
      <c r="A479" s="68"/>
      <c r="B479" s="48"/>
      <c r="C479" s="48"/>
      <c r="D479" s="48"/>
      <c r="E479" s="48"/>
      <c r="F479" s="48"/>
      <c r="G479" s="48"/>
    </row>
    <row r="480" spans="1:7">
      <c r="A480" s="68"/>
      <c r="B480" s="48"/>
      <c r="C480" s="48"/>
      <c r="D480" s="48"/>
      <c r="E480" s="48"/>
      <c r="F480" s="48"/>
      <c r="G480" s="48"/>
    </row>
    <row r="481" spans="1:7">
      <c r="A481" s="68"/>
      <c r="B481" s="48"/>
      <c r="C481" s="48"/>
      <c r="D481" s="48"/>
      <c r="E481" s="48"/>
      <c r="F481" s="48"/>
      <c r="G481" s="48"/>
    </row>
    <row r="482" spans="1:7">
      <c r="A482" s="68"/>
      <c r="B482" s="48"/>
      <c r="C482" s="48"/>
      <c r="D482" s="48"/>
      <c r="E482" s="48"/>
      <c r="F482" s="48"/>
      <c r="G482" s="48"/>
    </row>
    <row r="483" spans="1:7">
      <c r="A483" s="68"/>
      <c r="B483" s="48"/>
      <c r="C483" s="48"/>
      <c r="D483" s="48"/>
      <c r="E483" s="48"/>
      <c r="F483" s="48"/>
      <c r="G483" s="48"/>
    </row>
    <row r="484" spans="1:7">
      <c r="A484" s="68"/>
      <c r="B484" s="48"/>
      <c r="C484" s="48"/>
      <c r="D484" s="48"/>
      <c r="E484" s="48"/>
      <c r="F484" s="48"/>
      <c r="G484" s="48"/>
    </row>
    <row r="485" spans="1:7">
      <c r="A485" s="68"/>
      <c r="B485" s="48"/>
      <c r="C485" s="48"/>
      <c r="D485" s="48"/>
      <c r="E485" s="48"/>
      <c r="F485" s="48"/>
      <c r="G485" s="48"/>
    </row>
    <row r="486" spans="1:7">
      <c r="A486" s="68"/>
      <c r="B486" s="48"/>
      <c r="C486" s="48"/>
      <c r="D486" s="48"/>
      <c r="E486" s="48"/>
      <c r="F486" s="48"/>
      <c r="G486" s="48"/>
    </row>
    <row r="487" spans="1:7">
      <c r="A487" s="68"/>
      <c r="B487" s="48"/>
      <c r="C487" s="48"/>
      <c r="D487" s="48"/>
      <c r="E487" s="48"/>
      <c r="F487" s="48"/>
      <c r="G487" s="48"/>
    </row>
    <row r="488" spans="1:7">
      <c r="A488" s="68"/>
      <c r="B488" s="48"/>
      <c r="C488" s="48"/>
      <c r="D488" s="48"/>
      <c r="E488" s="48"/>
      <c r="F488" s="48"/>
      <c r="G488" s="48"/>
    </row>
    <row r="489" spans="1:7">
      <c r="A489" s="68"/>
      <c r="B489" s="48"/>
      <c r="C489" s="48"/>
      <c r="D489" s="48"/>
      <c r="E489" s="48"/>
      <c r="F489" s="48"/>
      <c r="G489" s="48"/>
    </row>
    <row r="490" spans="1:7">
      <c r="A490" s="68"/>
      <c r="B490" s="48"/>
      <c r="C490" s="48"/>
      <c r="D490" s="48"/>
      <c r="E490" s="48"/>
      <c r="F490" s="48"/>
      <c r="G490" s="48"/>
    </row>
    <row r="491" spans="1:7">
      <c r="A491" s="68"/>
      <c r="B491" s="48"/>
      <c r="C491" s="48"/>
      <c r="D491" s="48"/>
      <c r="E491" s="48"/>
      <c r="F491" s="48"/>
      <c r="G491" s="48"/>
    </row>
    <row r="492" spans="1:7">
      <c r="A492" s="68"/>
      <c r="B492" s="48"/>
      <c r="C492" s="48"/>
      <c r="D492" s="48"/>
      <c r="E492" s="48"/>
      <c r="F492" s="48"/>
      <c r="G492" s="48"/>
    </row>
    <row r="493" spans="1:7">
      <c r="A493" s="68"/>
      <c r="B493" s="48"/>
      <c r="C493" s="48"/>
      <c r="D493" s="48"/>
      <c r="E493" s="48"/>
      <c r="F493" s="48"/>
      <c r="G493" s="48"/>
    </row>
    <row r="494" spans="1:7">
      <c r="A494" s="68"/>
      <c r="B494" s="48"/>
      <c r="C494" s="48"/>
      <c r="D494" s="48"/>
      <c r="E494" s="48"/>
      <c r="F494" s="48"/>
      <c r="G494" s="48"/>
    </row>
    <row r="495" spans="1:7">
      <c r="A495" s="68"/>
      <c r="B495" s="48"/>
      <c r="C495" s="48"/>
      <c r="D495" s="48"/>
      <c r="E495" s="48"/>
      <c r="F495" s="48"/>
      <c r="G495" s="48"/>
    </row>
    <row r="496" spans="1:7">
      <c r="A496" s="68"/>
      <c r="B496" s="48"/>
      <c r="C496" s="48"/>
      <c r="D496" s="48"/>
      <c r="E496" s="48"/>
      <c r="F496" s="48"/>
      <c r="G496" s="48"/>
    </row>
    <row r="497" spans="1:7">
      <c r="A497" s="68"/>
      <c r="B497" s="48"/>
      <c r="C497" s="48"/>
      <c r="D497" s="48"/>
      <c r="E497" s="48"/>
      <c r="F497" s="48"/>
      <c r="G497" s="48"/>
    </row>
    <row r="498" spans="1:7">
      <c r="A498" s="68"/>
      <c r="B498" s="48"/>
      <c r="C498" s="48"/>
      <c r="D498" s="48"/>
      <c r="E498" s="48"/>
      <c r="F498" s="48"/>
      <c r="G498" s="48"/>
    </row>
    <row r="499" spans="1:7">
      <c r="A499" s="68"/>
      <c r="B499" s="48"/>
      <c r="C499" s="48"/>
      <c r="D499" s="48"/>
      <c r="E499" s="48"/>
      <c r="F499" s="48"/>
      <c r="G499" s="48"/>
    </row>
    <row r="500" spans="1:7">
      <c r="A500" s="68"/>
      <c r="B500" s="48"/>
      <c r="C500" s="48"/>
      <c r="D500" s="48"/>
      <c r="E500" s="48"/>
      <c r="F500" s="48"/>
      <c r="G500" s="48"/>
    </row>
    <row r="501" spans="1:7">
      <c r="A501" s="68"/>
      <c r="B501" s="48"/>
      <c r="C501" s="48"/>
      <c r="D501" s="48"/>
      <c r="E501" s="48"/>
      <c r="F501" s="48"/>
      <c r="G501" s="48"/>
    </row>
    <row r="502" spans="1:7">
      <c r="A502" s="68"/>
      <c r="B502" s="48"/>
      <c r="C502" s="48"/>
      <c r="D502" s="48"/>
      <c r="E502" s="48"/>
      <c r="F502" s="48"/>
      <c r="G502" s="48"/>
    </row>
    <row r="503" spans="1:7">
      <c r="A503" s="68"/>
      <c r="B503" s="48"/>
      <c r="C503" s="48"/>
      <c r="D503" s="48"/>
      <c r="E503" s="48"/>
      <c r="F503" s="48"/>
      <c r="G503" s="48"/>
    </row>
    <row r="504" spans="1:7">
      <c r="A504" s="68"/>
      <c r="B504" s="48"/>
      <c r="C504" s="48"/>
      <c r="D504" s="48"/>
      <c r="E504" s="48"/>
      <c r="F504" s="48"/>
      <c r="G504" s="48"/>
    </row>
    <row r="505" spans="1:7">
      <c r="A505" s="68"/>
      <c r="B505" s="48"/>
      <c r="C505" s="48"/>
      <c r="D505" s="48"/>
      <c r="E505" s="48"/>
      <c r="F505" s="48"/>
      <c r="G505" s="48"/>
    </row>
    <row r="506" spans="1:7">
      <c r="A506" s="68"/>
      <c r="B506" s="48"/>
      <c r="C506" s="48"/>
      <c r="D506" s="48"/>
      <c r="E506" s="48"/>
      <c r="F506" s="48"/>
      <c r="G506" s="48"/>
    </row>
    <row r="507" spans="1:7">
      <c r="A507" s="68"/>
      <c r="B507" s="48"/>
      <c r="C507" s="48"/>
      <c r="D507" s="48"/>
      <c r="E507" s="48"/>
      <c r="F507" s="48"/>
      <c r="G507" s="48"/>
    </row>
    <row r="508" spans="1:7">
      <c r="A508" s="68"/>
      <c r="B508" s="48"/>
      <c r="C508" s="48"/>
      <c r="D508" s="48"/>
      <c r="E508" s="48"/>
      <c r="F508" s="48"/>
      <c r="G508" s="48"/>
    </row>
    <row r="509" spans="1:7">
      <c r="A509" s="68"/>
      <c r="B509" s="48"/>
      <c r="C509" s="48"/>
      <c r="D509" s="48"/>
      <c r="E509" s="48"/>
      <c r="F509" s="48"/>
      <c r="G509" s="48"/>
    </row>
    <row r="510" spans="1:7">
      <c r="A510" s="68"/>
      <c r="B510" s="48"/>
      <c r="C510" s="48"/>
      <c r="D510" s="48"/>
      <c r="E510" s="48"/>
      <c r="F510" s="48"/>
      <c r="G510" s="48"/>
    </row>
    <row r="511" spans="1:7">
      <c r="A511" s="68"/>
      <c r="B511" s="48"/>
      <c r="C511" s="48"/>
      <c r="D511" s="48"/>
      <c r="E511" s="48"/>
      <c r="F511" s="48"/>
      <c r="G511" s="48"/>
    </row>
    <row r="512" spans="1:7">
      <c r="A512" s="68"/>
      <c r="B512" s="48"/>
      <c r="C512" s="48"/>
      <c r="D512" s="48"/>
      <c r="E512" s="48"/>
      <c r="F512" s="48"/>
      <c r="G512" s="48"/>
    </row>
    <row r="513" spans="1:7">
      <c r="A513" s="68"/>
      <c r="B513" s="48"/>
      <c r="C513" s="48"/>
      <c r="D513" s="48"/>
      <c r="E513" s="48"/>
      <c r="F513" s="48"/>
      <c r="G513" s="48"/>
    </row>
    <row r="514" spans="1:7">
      <c r="A514" s="68"/>
      <c r="B514" s="48"/>
      <c r="C514" s="48"/>
      <c r="D514" s="48"/>
      <c r="E514" s="48"/>
      <c r="F514" s="48"/>
      <c r="G514" s="48"/>
    </row>
    <row r="515" spans="1:7">
      <c r="A515" s="68"/>
      <c r="B515" s="48"/>
      <c r="C515" s="48"/>
      <c r="D515" s="48"/>
      <c r="E515" s="48"/>
      <c r="F515" s="48"/>
      <c r="G515" s="48"/>
    </row>
    <row r="516" spans="1:7">
      <c r="A516" s="68"/>
      <c r="B516" s="48"/>
      <c r="C516" s="48"/>
      <c r="D516" s="48"/>
      <c r="E516" s="48"/>
      <c r="F516" s="48"/>
      <c r="G516" s="48"/>
    </row>
    <row r="517" spans="1:7">
      <c r="A517" s="68"/>
      <c r="B517" s="48"/>
      <c r="C517" s="48"/>
      <c r="D517" s="48"/>
      <c r="E517" s="48"/>
      <c r="F517" s="48"/>
      <c r="G517" s="48"/>
    </row>
    <row r="518" spans="1:7">
      <c r="A518" s="68"/>
      <c r="B518" s="48"/>
      <c r="C518" s="48"/>
      <c r="D518" s="48"/>
      <c r="E518" s="48"/>
      <c r="F518" s="48"/>
      <c r="G518" s="48"/>
    </row>
    <row r="519" spans="1:7">
      <c r="A519" s="68"/>
      <c r="B519" s="48"/>
      <c r="C519" s="48"/>
      <c r="D519" s="48"/>
      <c r="E519" s="48"/>
      <c r="F519" s="48"/>
      <c r="G519" s="48"/>
    </row>
    <row r="520" spans="1:7">
      <c r="A520" s="68"/>
      <c r="B520" s="48"/>
      <c r="C520" s="48"/>
      <c r="D520" s="48"/>
      <c r="E520" s="48"/>
      <c r="F520" s="48"/>
      <c r="G520" s="48"/>
    </row>
    <row r="521" spans="1:7">
      <c r="A521" s="68"/>
      <c r="B521" s="48"/>
      <c r="C521" s="48"/>
      <c r="D521" s="48"/>
      <c r="E521" s="48"/>
      <c r="F521" s="48"/>
      <c r="G521" s="48"/>
    </row>
    <row r="522" spans="1:7">
      <c r="A522" s="68"/>
      <c r="B522" s="48"/>
      <c r="C522" s="48"/>
      <c r="D522" s="48"/>
      <c r="E522" s="48"/>
      <c r="F522" s="48"/>
      <c r="G522" s="48"/>
    </row>
    <row r="523" spans="1:7">
      <c r="A523" s="68"/>
      <c r="B523" s="48"/>
      <c r="C523" s="48"/>
      <c r="D523" s="48"/>
      <c r="E523" s="48"/>
      <c r="F523" s="48"/>
      <c r="G523" s="48"/>
    </row>
    <row r="524" spans="1:7">
      <c r="A524" s="68"/>
      <c r="B524" s="48"/>
      <c r="C524" s="48"/>
      <c r="D524" s="48"/>
      <c r="E524" s="48"/>
      <c r="F524" s="48"/>
      <c r="G524" s="48"/>
    </row>
    <row r="525" spans="1:7">
      <c r="A525" s="68"/>
      <c r="B525" s="48"/>
      <c r="C525" s="48"/>
      <c r="D525" s="48"/>
      <c r="E525" s="48"/>
      <c r="F525" s="48"/>
      <c r="G525" s="48"/>
    </row>
    <row r="526" spans="1:7">
      <c r="A526" s="68"/>
      <c r="B526" s="48"/>
      <c r="C526" s="48"/>
      <c r="D526" s="48"/>
      <c r="E526" s="48"/>
      <c r="F526" s="48"/>
      <c r="G526" s="48"/>
    </row>
    <row r="527" spans="1:7">
      <c r="A527" s="68"/>
      <c r="B527" s="48"/>
      <c r="C527" s="48"/>
      <c r="D527" s="48"/>
      <c r="E527" s="48"/>
      <c r="F527" s="48"/>
      <c r="G527" s="48"/>
    </row>
    <row r="528" spans="1:7">
      <c r="A528" s="68"/>
      <c r="B528" s="48"/>
      <c r="C528" s="48"/>
      <c r="D528" s="48"/>
      <c r="E528" s="48"/>
      <c r="F528" s="48"/>
      <c r="G528" s="48"/>
    </row>
    <row r="529" spans="1:7">
      <c r="A529" s="68"/>
      <c r="B529" s="48"/>
      <c r="C529" s="48"/>
      <c r="D529" s="48"/>
      <c r="E529" s="48"/>
      <c r="F529" s="48"/>
      <c r="G529" s="48"/>
    </row>
    <row r="530" spans="1:7">
      <c r="A530" s="68"/>
      <c r="B530" s="48"/>
      <c r="C530" s="48"/>
      <c r="D530" s="48"/>
      <c r="E530" s="48"/>
      <c r="F530" s="48"/>
      <c r="G530" s="48"/>
    </row>
    <row r="531" spans="1:7">
      <c r="A531" s="68"/>
      <c r="B531" s="48"/>
      <c r="C531" s="48"/>
      <c r="D531" s="48"/>
      <c r="E531" s="48"/>
      <c r="F531" s="48"/>
      <c r="G531" s="48"/>
    </row>
    <row r="532" spans="1:7">
      <c r="A532" s="68"/>
      <c r="B532" s="48"/>
      <c r="C532" s="48"/>
      <c r="D532" s="48"/>
      <c r="E532" s="48"/>
      <c r="F532" s="48"/>
      <c r="G532" s="48"/>
    </row>
    <row r="533" spans="1:7">
      <c r="A533" s="68"/>
      <c r="B533" s="48"/>
      <c r="C533" s="48"/>
      <c r="D533" s="48"/>
      <c r="E533" s="48"/>
      <c r="F533" s="48"/>
      <c r="G533" s="48"/>
    </row>
    <row r="534" spans="1:7">
      <c r="A534" s="68"/>
      <c r="B534" s="48"/>
      <c r="C534" s="48"/>
      <c r="D534" s="48"/>
      <c r="E534" s="48"/>
      <c r="F534" s="48"/>
      <c r="G534" s="48"/>
    </row>
    <row r="535" spans="1:7">
      <c r="A535" s="68"/>
      <c r="B535" s="48"/>
      <c r="C535" s="48"/>
      <c r="D535" s="48"/>
      <c r="E535" s="48"/>
      <c r="F535" s="48"/>
      <c r="G535" s="48"/>
    </row>
    <row r="536" spans="1:7">
      <c r="A536" s="68"/>
      <c r="B536" s="48"/>
      <c r="C536" s="48"/>
      <c r="D536" s="48"/>
      <c r="E536" s="48"/>
      <c r="F536" s="48"/>
      <c r="G536" s="48"/>
    </row>
    <row r="537" spans="1:7">
      <c r="A537" s="68"/>
      <c r="B537" s="48"/>
      <c r="C537" s="48"/>
      <c r="D537" s="48"/>
      <c r="E537" s="48"/>
      <c r="F537" s="48"/>
      <c r="G537" s="48"/>
    </row>
    <row r="538" spans="1:7">
      <c r="A538" s="68"/>
      <c r="B538" s="48"/>
      <c r="C538" s="48"/>
      <c r="D538" s="48"/>
      <c r="E538" s="48"/>
      <c r="F538" s="48"/>
      <c r="G538" s="48"/>
    </row>
    <row r="539" spans="1:7">
      <c r="A539" s="68"/>
      <c r="B539" s="48"/>
      <c r="C539" s="48"/>
      <c r="D539" s="48"/>
      <c r="E539" s="48"/>
      <c r="F539" s="48"/>
      <c r="G539" s="48"/>
    </row>
    <row r="540" spans="1:7">
      <c r="A540" s="68"/>
      <c r="B540" s="48"/>
      <c r="C540" s="48"/>
      <c r="D540" s="48"/>
      <c r="E540" s="48"/>
      <c r="F540" s="48"/>
      <c r="G540" s="48"/>
    </row>
    <row r="541" spans="1:7">
      <c r="A541" s="68"/>
      <c r="B541" s="48"/>
      <c r="C541" s="48"/>
      <c r="D541" s="48"/>
      <c r="E541" s="48"/>
      <c r="F541" s="48"/>
      <c r="G541" s="48"/>
    </row>
    <row r="542" spans="1:7">
      <c r="A542" s="68"/>
      <c r="B542" s="48"/>
      <c r="C542" s="48"/>
      <c r="D542" s="48"/>
      <c r="E542" s="48"/>
      <c r="F542" s="48"/>
      <c r="G542" s="48"/>
    </row>
    <row r="543" spans="1:7">
      <c r="A543" s="68"/>
      <c r="B543" s="48"/>
      <c r="C543" s="48"/>
      <c r="D543" s="48"/>
      <c r="E543" s="48"/>
      <c r="F543" s="48"/>
      <c r="G543" s="48"/>
    </row>
    <row r="544" spans="1:7">
      <c r="A544" s="68"/>
      <c r="B544" s="48"/>
      <c r="C544" s="48"/>
      <c r="D544" s="48"/>
      <c r="E544" s="48"/>
      <c r="F544" s="48"/>
      <c r="G544" s="48"/>
    </row>
    <row r="545" spans="1:7">
      <c r="A545" s="68"/>
      <c r="B545" s="48"/>
      <c r="C545" s="48"/>
      <c r="D545" s="48"/>
      <c r="E545" s="48"/>
      <c r="F545" s="48"/>
      <c r="G545" s="48"/>
    </row>
    <row r="546" spans="1:7">
      <c r="A546" s="68"/>
      <c r="B546" s="48"/>
      <c r="C546" s="48"/>
      <c r="D546" s="48"/>
      <c r="E546" s="48"/>
      <c r="F546" s="48"/>
      <c r="G546" s="48"/>
    </row>
    <row r="547" spans="1:7">
      <c r="A547" s="68"/>
      <c r="B547" s="48"/>
      <c r="C547" s="48"/>
      <c r="D547" s="48"/>
      <c r="E547" s="48"/>
      <c r="F547" s="48"/>
      <c r="G547" s="48"/>
    </row>
    <row r="548" spans="1:7">
      <c r="A548" s="68"/>
      <c r="B548" s="48"/>
      <c r="C548" s="48"/>
      <c r="D548" s="48"/>
      <c r="E548" s="48"/>
      <c r="F548" s="48"/>
      <c r="G548" s="48"/>
    </row>
    <row r="549" spans="1:7">
      <c r="A549" s="68"/>
      <c r="B549" s="48"/>
      <c r="C549" s="48"/>
      <c r="D549" s="48"/>
      <c r="E549" s="48"/>
      <c r="F549" s="48"/>
      <c r="G549" s="48"/>
    </row>
    <row r="550" spans="1:7">
      <c r="A550" s="68"/>
      <c r="B550" s="48"/>
      <c r="C550" s="48"/>
      <c r="D550" s="48"/>
      <c r="E550" s="48"/>
      <c r="F550" s="48"/>
      <c r="G550" s="48"/>
    </row>
    <row r="551" spans="1:7">
      <c r="A551" s="68"/>
      <c r="B551" s="48"/>
      <c r="C551" s="48"/>
      <c r="D551" s="48"/>
      <c r="E551" s="48"/>
      <c r="F551" s="48"/>
      <c r="G551" s="48"/>
    </row>
    <row r="552" spans="1:7">
      <c r="A552" s="68"/>
      <c r="B552" s="48"/>
      <c r="C552" s="48"/>
      <c r="D552" s="48"/>
      <c r="E552" s="48"/>
      <c r="F552" s="48"/>
      <c r="G552" s="48"/>
    </row>
    <row r="553" spans="1:7">
      <c r="A553" s="68"/>
      <c r="B553" s="48"/>
      <c r="C553" s="48"/>
      <c r="D553" s="48"/>
      <c r="E553" s="48"/>
      <c r="F553" s="48"/>
      <c r="G553" s="48"/>
    </row>
    <row r="554" spans="1:7">
      <c r="A554" s="68"/>
      <c r="B554" s="48"/>
      <c r="C554" s="48"/>
      <c r="D554" s="48"/>
      <c r="E554" s="48"/>
      <c r="F554" s="48"/>
      <c r="G554" s="48"/>
    </row>
    <row r="555" spans="1:7">
      <c r="A555" s="68"/>
      <c r="B555" s="48"/>
      <c r="C555" s="48"/>
      <c r="D555" s="48"/>
      <c r="E555" s="48"/>
      <c r="F555" s="48"/>
      <c r="G555" s="48"/>
    </row>
    <row r="556" spans="1:7">
      <c r="A556" s="68"/>
      <c r="B556" s="48"/>
      <c r="C556" s="48"/>
      <c r="D556" s="48"/>
      <c r="E556" s="48"/>
      <c r="F556" s="48"/>
      <c r="G556" s="48"/>
    </row>
    <row r="557" spans="1:7">
      <c r="A557" s="68"/>
      <c r="B557" s="48"/>
      <c r="C557" s="48"/>
      <c r="D557" s="48"/>
      <c r="E557" s="48"/>
      <c r="F557" s="48"/>
      <c r="G557" s="48"/>
    </row>
    <row r="558" spans="1:7">
      <c r="A558" s="68"/>
      <c r="B558" s="48"/>
      <c r="C558" s="48"/>
      <c r="D558" s="48"/>
      <c r="E558" s="48"/>
      <c r="F558" s="48"/>
      <c r="G558" s="48"/>
    </row>
    <row r="559" spans="1:7">
      <c r="A559" s="68"/>
      <c r="B559" s="48"/>
      <c r="C559" s="48"/>
      <c r="D559" s="48"/>
      <c r="E559" s="48"/>
      <c r="F559" s="48"/>
      <c r="G559" s="48"/>
    </row>
    <row r="560" spans="1:7">
      <c r="A560" s="68"/>
      <c r="B560" s="48"/>
      <c r="C560" s="48"/>
      <c r="D560" s="48"/>
      <c r="E560" s="48"/>
      <c r="F560" s="48"/>
      <c r="G560" s="48"/>
    </row>
    <row r="561" spans="1:7">
      <c r="A561" s="68"/>
      <c r="B561" s="48"/>
      <c r="C561" s="48"/>
      <c r="D561" s="48"/>
      <c r="E561" s="48"/>
      <c r="F561" s="48"/>
      <c r="G561" s="48"/>
    </row>
    <row r="562" spans="1:7">
      <c r="A562" s="68"/>
      <c r="B562" s="48"/>
      <c r="C562" s="48"/>
      <c r="D562" s="48"/>
      <c r="E562" s="48"/>
      <c r="F562" s="48"/>
      <c r="G562" s="48"/>
    </row>
    <row r="563" spans="1:7">
      <c r="A563" s="68"/>
      <c r="B563" s="48"/>
      <c r="C563" s="48"/>
      <c r="D563" s="48"/>
      <c r="E563" s="48"/>
      <c r="F563" s="48"/>
      <c r="G563" s="48"/>
    </row>
    <row r="564" spans="1:7">
      <c r="A564" s="68"/>
      <c r="B564" s="48"/>
      <c r="C564" s="48"/>
      <c r="D564" s="48"/>
      <c r="E564" s="48"/>
      <c r="F564" s="48"/>
      <c r="G564" s="48"/>
    </row>
    <row r="565" spans="1:7">
      <c r="A565" s="68"/>
      <c r="B565" s="48"/>
      <c r="C565" s="48"/>
      <c r="D565" s="48"/>
      <c r="E565" s="48"/>
      <c r="F565" s="48"/>
      <c r="G565" s="48"/>
    </row>
    <row r="566" spans="1:7">
      <c r="A566" s="68"/>
      <c r="B566" s="48"/>
      <c r="C566" s="48"/>
      <c r="D566" s="48"/>
      <c r="E566" s="48"/>
      <c r="F566" s="48"/>
      <c r="G566" s="48"/>
    </row>
    <row r="567" spans="1:7">
      <c r="A567" s="68"/>
      <c r="B567" s="48"/>
      <c r="C567" s="48"/>
      <c r="D567" s="48"/>
      <c r="E567" s="48"/>
      <c r="F567" s="48"/>
      <c r="G567" s="48"/>
    </row>
    <row r="568" spans="1:7">
      <c r="A568" s="68"/>
      <c r="B568" s="48"/>
      <c r="C568" s="48"/>
      <c r="D568" s="48"/>
      <c r="E568" s="48"/>
      <c r="F568" s="48"/>
      <c r="G568" s="48"/>
    </row>
    <row r="569" spans="1:7">
      <c r="A569" s="68"/>
      <c r="B569" s="48"/>
      <c r="C569" s="48"/>
      <c r="D569" s="48"/>
      <c r="E569" s="48"/>
      <c r="F569" s="48"/>
      <c r="G569" s="48"/>
    </row>
    <row r="570" spans="1:7">
      <c r="A570" s="68"/>
      <c r="B570" s="48"/>
      <c r="C570" s="48"/>
      <c r="D570" s="48"/>
      <c r="E570" s="48"/>
      <c r="F570" s="48"/>
      <c r="G570" s="48"/>
    </row>
    <row r="571" spans="1:7">
      <c r="A571" s="68"/>
      <c r="B571" s="48"/>
      <c r="C571" s="48"/>
      <c r="D571" s="48"/>
      <c r="E571" s="48"/>
      <c r="F571" s="48"/>
      <c r="G571" s="48"/>
    </row>
    <row r="572" spans="1:7">
      <c r="A572" s="68"/>
      <c r="B572" s="48"/>
      <c r="C572" s="48"/>
      <c r="D572" s="48"/>
      <c r="E572" s="48"/>
      <c r="F572" s="48"/>
      <c r="G572" s="48"/>
    </row>
    <row r="573" spans="1:7">
      <c r="A573" s="68"/>
      <c r="B573" s="48"/>
      <c r="C573" s="48"/>
      <c r="D573" s="48"/>
      <c r="E573" s="48"/>
      <c r="F573" s="48"/>
      <c r="G573" s="48"/>
    </row>
    <row r="574" spans="1:7">
      <c r="A574" s="68"/>
      <c r="B574" s="48"/>
      <c r="C574" s="48"/>
      <c r="D574" s="48"/>
      <c r="E574" s="48"/>
      <c r="F574" s="48"/>
      <c r="G574" s="48"/>
    </row>
    <row r="575" spans="1:7">
      <c r="A575" s="68"/>
      <c r="B575" s="48"/>
      <c r="C575" s="48"/>
      <c r="D575" s="48"/>
      <c r="E575" s="48"/>
      <c r="F575" s="48"/>
      <c r="G575" s="48"/>
    </row>
    <row r="576" spans="1:7">
      <c r="A576" s="68"/>
      <c r="B576" s="48"/>
      <c r="C576" s="48"/>
      <c r="D576" s="48"/>
      <c r="E576" s="48"/>
      <c r="F576" s="48"/>
      <c r="G576" s="48"/>
    </row>
    <row r="577" spans="1:7">
      <c r="A577" s="68"/>
      <c r="B577" s="48"/>
      <c r="C577" s="48"/>
      <c r="D577" s="48"/>
      <c r="E577" s="48"/>
      <c r="F577" s="48"/>
      <c r="G577" s="48"/>
    </row>
    <row r="578" spans="1:7">
      <c r="A578" s="68"/>
      <c r="B578" s="48"/>
      <c r="C578" s="48"/>
      <c r="D578" s="48"/>
      <c r="E578" s="48"/>
      <c r="F578" s="48"/>
      <c r="G578" s="48"/>
    </row>
    <row r="579" spans="1:7">
      <c r="A579" s="68"/>
      <c r="B579" s="48"/>
      <c r="C579" s="48"/>
      <c r="D579" s="48"/>
      <c r="E579" s="48"/>
      <c r="F579" s="48"/>
      <c r="G579" s="48"/>
    </row>
    <row r="580" spans="1:7">
      <c r="A580" s="68"/>
      <c r="B580" s="48"/>
      <c r="C580" s="48"/>
      <c r="D580" s="48"/>
      <c r="E580" s="48"/>
      <c r="F580" s="48"/>
      <c r="G580" s="48"/>
    </row>
    <row r="581" spans="1:7">
      <c r="A581" s="68"/>
      <c r="B581" s="48"/>
      <c r="C581" s="48"/>
      <c r="D581" s="48"/>
      <c r="E581" s="48"/>
      <c r="F581" s="48"/>
      <c r="G581" s="48"/>
    </row>
    <row r="582" spans="1:7">
      <c r="A582" s="68"/>
      <c r="B582" s="48"/>
      <c r="C582" s="48"/>
      <c r="D582" s="48"/>
      <c r="E582" s="48"/>
      <c r="F582" s="48"/>
      <c r="G582" s="48"/>
    </row>
    <row r="583" spans="1:7">
      <c r="A583" s="68"/>
      <c r="B583" s="48"/>
      <c r="C583" s="48"/>
      <c r="D583" s="48"/>
      <c r="E583" s="48"/>
      <c r="F583" s="48"/>
      <c r="G583" s="48"/>
    </row>
    <row r="584" spans="1:7">
      <c r="A584" s="68"/>
      <c r="B584" s="48"/>
      <c r="C584" s="48"/>
      <c r="D584" s="48"/>
      <c r="E584" s="48"/>
      <c r="F584" s="48"/>
      <c r="G584" s="48"/>
    </row>
    <row r="585" spans="1:7">
      <c r="A585" s="68"/>
      <c r="B585" s="48"/>
      <c r="C585" s="48"/>
      <c r="D585" s="48"/>
      <c r="E585" s="48"/>
      <c r="F585" s="48"/>
      <c r="G585" s="48"/>
    </row>
    <row r="586" spans="1:7">
      <c r="A586" s="68"/>
      <c r="B586" s="48"/>
      <c r="C586" s="48"/>
      <c r="D586" s="48"/>
      <c r="E586" s="48"/>
      <c r="F586" s="48"/>
      <c r="G586" s="48"/>
    </row>
    <row r="587" spans="1:7">
      <c r="A587" s="68"/>
      <c r="B587" s="48"/>
      <c r="C587" s="48"/>
      <c r="D587" s="48"/>
      <c r="E587" s="48"/>
      <c r="F587" s="48"/>
      <c r="G587" s="48"/>
    </row>
    <row r="588" spans="1:7">
      <c r="A588" s="68"/>
      <c r="B588" s="48"/>
      <c r="C588" s="48"/>
      <c r="D588" s="48"/>
      <c r="E588" s="48"/>
      <c r="F588" s="48"/>
      <c r="G588" s="48"/>
    </row>
    <row r="589" spans="1:7">
      <c r="A589" s="68"/>
      <c r="B589" s="48"/>
      <c r="C589" s="48"/>
      <c r="D589" s="48"/>
      <c r="E589" s="48"/>
      <c r="F589" s="48"/>
      <c r="G589" s="48"/>
    </row>
    <row r="590" spans="1:7">
      <c r="A590" s="68"/>
      <c r="B590" s="48"/>
      <c r="C590" s="48"/>
      <c r="D590" s="48"/>
      <c r="E590" s="48"/>
      <c r="F590" s="48"/>
      <c r="G590" s="48"/>
    </row>
    <row r="591" spans="1:7">
      <c r="A591" s="68"/>
      <c r="B591" s="48"/>
      <c r="C591" s="48"/>
      <c r="D591" s="48"/>
      <c r="E591" s="48"/>
      <c r="F591" s="48"/>
      <c r="G591" s="48"/>
    </row>
    <row r="592" spans="1:7">
      <c r="A592" s="68"/>
      <c r="B592" s="48"/>
      <c r="C592" s="48"/>
      <c r="D592" s="48"/>
      <c r="E592" s="48"/>
      <c r="F592" s="48"/>
      <c r="G592" s="48"/>
    </row>
    <row r="593" spans="1:7">
      <c r="A593" s="68"/>
      <c r="B593" s="48"/>
      <c r="C593" s="48"/>
      <c r="D593" s="48"/>
      <c r="E593" s="48"/>
      <c r="F593" s="48"/>
      <c r="G593" s="48"/>
    </row>
    <row r="594" spans="1:7">
      <c r="A594" s="68"/>
      <c r="B594" s="48"/>
      <c r="C594" s="48"/>
      <c r="D594" s="48"/>
      <c r="E594" s="48"/>
      <c r="F594" s="48"/>
      <c r="G594" s="48"/>
    </row>
    <row r="595" spans="1:7">
      <c r="A595" s="68"/>
      <c r="B595" s="48"/>
      <c r="C595" s="48"/>
      <c r="D595" s="48"/>
      <c r="E595" s="48"/>
      <c r="F595" s="48"/>
      <c r="G595" s="48"/>
    </row>
    <row r="596" spans="1:7">
      <c r="A596" s="68"/>
      <c r="B596" s="48"/>
      <c r="C596" s="48"/>
      <c r="D596" s="48"/>
      <c r="E596" s="48"/>
      <c r="F596" s="48"/>
      <c r="G596" s="48"/>
    </row>
    <row r="597" spans="1:7">
      <c r="A597" s="68"/>
      <c r="B597" s="48"/>
      <c r="C597" s="48"/>
      <c r="D597" s="48"/>
      <c r="E597" s="48"/>
      <c r="F597" s="48"/>
      <c r="G597" s="48"/>
    </row>
    <row r="598" spans="1:7">
      <c r="A598" s="68"/>
      <c r="B598" s="48"/>
      <c r="C598" s="48"/>
      <c r="D598" s="48"/>
      <c r="E598" s="48"/>
      <c r="F598" s="48"/>
      <c r="G598" s="48"/>
    </row>
    <row r="599" spans="1:7">
      <c r="A599" s="68"/>
      <c r="B599" s="48"/>
      <c r="C599" s="48"/>
      <c r="D599" s="48"/>
      <c r="E599" s="48"/>
      <c r="F599" s="48"/>
      <c r="G599" s="48"/>
    </row>
    <row r="600" spans="1:7">
      <c r="A600" s="68"/>
      <c r="B600" s="48"/>
      <c r="C600" s="48"/>
      <c r="D600" s="48"/>
      <c r="E600" s="48"/>
      <c r="F600" s="48"/>
      <c r="G600" s="48"/>
    </row>
    <row r="601" spans="1:7">
      <c r="A601" s="68"/>
      <c r="B601" s="48"/>
      <c r="C601" s="48"/>
      <c r="D601" s="48"/>
      <c r="E601" s="48"/>
      <c r="F601" s="48"/>
      <c r="G601" s="48"/>
    </row>
    <row r="602" spans="1:7">
      <c r="A602" s="68"/>
      <c r="B602" s="48"/>
      <c r="C602" s="48"/>
      <c r="D602" s="48"/>
      <c r="E602" s="48"/>
      <c r="F602" s="48"/>
      <c r="G602" s="48"/>
    </row>
    <row r="603" spans="1:7">
      <c r="A603" s="68"/>
      <c r="B603" s="48"/>
      <c r="C603" s="48"/>
      <c r="D603" s="48"/>
      <c r="E603" s="48"/>
      <c r="F603" s="48"/>
      <c r="G603" s="48"/>
    </row>
    <row r="604" spans="1:7">
      <c r="A604" s="68"/>
      <c r="B604" s="48"/>
      <c r="C604" s="48"/>
      <c r="D604" s="48"/>
      <c r="E604" s="48"/>
      <c r="F604" s="48"/>
      <c r="G604" s="48"/>
    </row>
    <row r="605" spans="1:7">
      <c r="A605" s="68"/>
      <c r="B605" s="48"/>
      <c r="C605" s="48"/>
      <c r="D605" s="48"/>
      <c r="E605" s="48"/>
      <c r="F605" s="48"/>
      <c r="G605" s="48"/>
    </row>
    <row r="606" spans="1:7">
      <c r="A606" s="68"/>
      <c r="B606" s="48"/>
      <c r="C606" s="48"/>
      <c r="D606" s="48"/>
      <c r="E606" s="48"/>
      <c r="F606" s="48"/>
      <c r="G606" s="48"/>
    </row>
    <row r="607" spans="1:7">
      <c r="A607" s="68"/>
      <c r="B607" s="48"/>
      <c r="C607" s="48"/>
      <c r="D607" s="48"/>
      <c r="E607" s="48"/>
      <c r="F607" s="48"/>
      <c r="G607" s="48"/>
    </row>
    <row r="608" spans="1:7">
      <c r="A608" s="68"/>
      <c r="B608" s="48"/>
      <c r="C608" s="48"/>
      <c r="D608" s="48"/>
      <c r="E608" s="48"/>
      <c r="F608" s="48"/>
      <c r="G608" s="48"/>
    </row>
    <row r="609" spans="1:7">
      <c r="A609" s="68"/>
      <c r="B609" s="48"/>
      <c r="C609" s="48"/>
      <c r="D609" s="48"/>
      <c r="E609" s="48"/>
      <c r="F609" s="48"/>
      <c r="G609" s="48"/>
    </row>
    <row r="610" spans="1:7">
      <c r="A610" s="68"/>
      <c r="B610" s="48"/>
      <c r="C610" s="48"/>
      <c r="D610" s="48"/>
      <c r="E610" s="48"/>
      <c r="F610" s="48"/>
      <c r="G610" s="48"/>
    </row>
    <row r="611" spans="1:7">
      <c r="A611" s="68"/>
      <c r="B611" s="48"/>
      <c r="C611" s="48"/>
      <c r="D611" s="48"/>
      <c r="E611" s="48"/>
      <c r="F611" s="48"/>
      <c r="G611" s="48"/>
    </row>
    <row r="612" spans="1:7">
      <c r="A612" s="68"/>
      <c r="B612" s="48"/>
      <c r="C612" s="48"/>
      <c r="D612" s="48"/>
      <c r="E612" s="48"/>
      <c r="F612" s="48"/>
      <c r="G612" s="48"/>
    </row>
    <row r="613" spans="1:7">
      <c r="A613" s="68"/>
      <c r="B613" s="48"/>
      <c r="C613" s="48"/>
      <c r="D613" s="48"/>
      <c r="E613" s="48"/>
      <c r="F613" s="48"/>
      <c r="G613" s="48"/>
    </row>
    <row r="614" spans="1:7">
      <c r="A614" s="68"/>
      <c r="B614" s="48"/>
      <c r="C614" s="48"/>
      <c r="D614" s="48"/>
      <c r="E614" s="48"/>
      <c r="F614" s="48"/>
      <c r="G614" s="48"/>
    </row>
    <row r="615" spans="1:7">
      <c r="A615" s="68"/>
      <c r="B615" s="48"/>
      <c r="C615" s="48"/>
      <c r="D615" s="48"/>
      <c r="E615" s="48"/>
      <c r="F615" s="48"/>
      <c r="G615" s="48"/>
    </row>
    <row r="616" spans="1:7">
      <c r="A616" s="68"/>
      <c r="B616" s="48"/>
      <c r="C616" s="48"/>
      <c r="D616" s="48"/>
      <c r="E616" s="48"/>
      <c r="F616" s="48"/>
      <c r="G616" s="48"/>
    </row>
    <row r="617" spans="1:7">
      <c r="A617" s="68"/>
      <c r="B617" s="48"/>
      <c r="C617" s="48"/>
      <c r="D617" s="48"/>
      <c r="E617" s="48"/>
      <c r="F617" s="48"/>
      <c r="G617" s="48"/>
    </row>
    <row r="618" spans="1:7">
      <c r="A618" s="68"/>
      <c r="B618" s="48"/>
      <c r="C618" s="48"/>
      <c r="D618" s="48"/>
      <c r="E618" s="48"/>
      <c r="F618" s="48"/>
      <c r="G618" s="48"/>
    </row>
    <row r="619" spans="1:7">
      <c r="A619" s="68"/>
      <c r="B619" s="48"/>
      <c r="C619" s="48"/>
      <c r="D619" s="48"/>
      <c r="E619" s="48"/>
      <c r="F619" s="48"/>
      <c r="G619" s="48"/>
    </row>
    <row r="620" spans="1:7">
      <c r="A620" s="68"/>
      <c r="B620" s="48"/>
      <c r="C620" s="48"/>
      <c r="D620" s="48"/>
      <c r="E620" s="48"/>
      <c r="F620" s="48"/>
      <c r="G620" s="48"/>
    </row>
    <row r="621" spans="1:7">
      <c r="A621" s="68"/>
      <c r="B621" s="48"/>
      <c r="C621" s="48"/>
      <c r="D621" s="48"/>
      <c r="E621" s="48"/>
      <c r="F621" s="48"/>
      <c r="G621" s="48"/>
    </row>
    <row r="622" spans="1:7">
      <c r="A622" s="68"/>
      <c r="B622" s="48"/>
      <c r="C622" s="48"/>
      <c r="D622" s="48"/>
      <c r="E622" s="48"/>
      <c r="F622" s="48"/>
      <c r="G622" s="48"/>
    </row>
    <row r="623" spans="1:7">
      <c r="A623" s="68"/>
      <c r="B623" s="48"/>
      <c r="C623" s="48"/>
      <c r="D623" s="48"/>
      <c r="E623" s="48"/>
      <c r="F623" s="48"/>
      <c r="G623" s="48"/>
    </row>
    <row r="624" spans="1:7">
      <c r="A624" s="68"/>
      <c r="B624" s="48"/>
      <c r="C624" s="48"/>
      <c r="D624" s="48"/>
      <c r="E624" s="48"/>
      <c r="F624" s="48"/>
      <c r="G624" s="48"/>
    </row>
    <row r="625" spans="1:7">
      <c r="A625" s="68"/>
      <c r="B625" s="48"/>
      <c r="C625" s="48"/>
      <c r="D625" s="48"/>
      <c r="E625" s="48"/>
      <c r="F625" s="48"/>
      <c r="G625" s="48"/>
    </row>
    <row r="626" spans="1:7">
      <c r="A626" s="68"/>
      <c r="B626" s="48"/>
      <c r="C626" s="48"/>
      <c r="D626" s="48"/>
      <c r="E626" s="48"/>
      <c r="F626" s="48"/>
      <c r="G626" s="48"/>
    </row>
    <row r="627" spans="1:7">
      <c r="A627" s="68"/>
      <c r="B627" s="48"/>
      <c r="C627" s="48"/>
      <c r="D627" s="48"/>
      <c r="E627" s="48"/>
      <c r="F627" s="48"/>
      <c r="G627" s="48"/>
    </row>
    <row r="628" spans="1:7">
      <c r="A628" s="68"/>
      <c r="B628" s="48"/>
      <c r="C628" s="48"/>
      <c r="D628" s="48"/>
      <c r="E628" s="48"/>
      <c r="F628" s="48"/>
      <c r="G628" s="48"/>
    </row>
    <row r="629" spans="1:7">
      <c r="A629" s="68"/>
      <c r="B629" s="48"/>
      <c r="C629" s="48"/>
      <c r="D629" s="48"/>
      <c r="E629" s="48"/>
      <c r="F629" s="48"/>
      <c r="G629" s="48"/>
    </row>
    <row r="630" spans="1:7">
      <c r="A630" s="68"/>
      <c r="B630" s="48"/>
      <c r="C630" s="48"/>
      <c r="D630" s="48"/>
      <c r="E630" s="48"/>
      <c r="F630" s="48"/>
      <c r="G630" s="48"/>
    </row>
    <row r="631" spans="1:7">
      <c r="A631" s="68"/>
      <c r="B631" s="48"/>
      <c r="C631" s="48"/>
      <c r="D631" s="48"/>
      <c r="E631" s="48"/>
      <c r="F631" s="48"/>
      <c r="G631" s="48"/>
    </row>
    <row r="632" spans="1:7">
      <c r="A632" s="68"/>
      <c r="B632" s="48"/>
      <c r="C632" s="48"/>
      <c r="D632" s="48"/>
      <c r="E632" s="48"/>
      <c r="F632" s="48"/>
      <c r="G632" s="48"/>
    </row>
    <row r="633" spans="1:7">
      <c r="A633" s="68"/>
      <c r="B633" s="48"/>
      <c r="C633" s="48"/>
      <c r="D633" s="48"/>
      <c r="E633" s="48"/>
      <c r="F633" s="48"/>
      <c r="G633" s="48"/>
    </row>
    <row r="634" spans="1:7">
      <c r="A634" s="68"/>
      <c r="B634" s="48"/>
      <c r="C634" s="48"/>
      <c r="D634" s="48"/>
      <c r="E634" s="48"/>
      <c r="F634" s="48"/>
      <c r="G634" s="48"/>
    </row>
    <row r="635" spans="1:7">
      <c r="A635" s="68"/>
      <c r="B635" s="48"/>
      <c r="C635" s="48"/>
      <c r="D635" s="48"/>
      <c r="E635" s="48"/>
      <c r="F635" s="48"/>
      <c r="G635" s="48"/>
    </row>
    <row r="636" spans="1:7">
      <c r="A636" s="68"/>
      <c r="B636" s="48"/>
      <c r="C636" s="48"/>
      <c r="D636" s="48"/>
      <c r="E636" s="48"/>
      <c r="F636" s="48"/>
      <c r="G636" s="48"/>
    </row>
    <row r="637" spans="1:7">
      <c r="A637" s="68"/>
      <c r="B637" s="48"/>
      <c r="C637" s="48"/>
      <c r="D637" s="48"/>
      <c r="E637" s="48"/>
      <c r="F637" s="48"/>
      <c r="G637" s="48"/>
    </row>
    <row r="638" spans="1:7">
      <c r="A638" s="68"/>
      <c r="B638" s="48"/>
      <c r="C638" s="48"/>
      <c r="D638" s="48"/>
      <c r="E638" s="48"/>
      <c r="F638" s="48"/>
      <c r="G638" s="48"/>
    </row>
    <row r="639" spans="1:7">
      <c r="A639" s="68"/>
      <c r="B639" s="48"/>
      <c r="C639" s="48"/>
      <c r="D639" s="48"/>
      <c r="E639" s="48"/>
      <c r="F639" s="48"/>
      <c r="G639" s="48"/>
    </row>
    <row r="640" spans="1:7">
      <c r="A640" s="68"/>
      <c r="B640" s="48"/>
      <c r="C640" s="48"/>
      <c r="D640" s="48"/>
      <c r="E640" s="48"/>
      <c r="F640" s="48"/>
      <c r="G640" s="48"/>
    </row>
    <row r="641" spans="1:7">
      <c r="A641" s="68"/>
      <c r="B641" s="48"/>
      <c r="C641" s="48"/>
      <c r="D641" s="48"/>
      <c r="E641" s="48"/>
      <c r="F641" s="48"/>
      <c r="G641" s="48"/>
    </row>
    <row r="642" spans="1:7">
      <c r="A642" s="68"/>
      <c r="B642" s="48"/>
      <c r="C642" s="48"/>
      <c r="D642" s="48"/>
      <c r="E642" s="48"/>
      <c r="F642" s="48"/>
      <c r="G642" s="48"/>
    </row>
    <row r="643" spans="1:7">
      <c r="A643" s="68"/>
      <c r="B643" s="48"/>
      <c r="C643" s="48"/>
      <c r="D643" s="48"/>
      <c r="E643" s="48"/>
      <c r="F643" s="48"/>
      <c r="G643" s="48"/>
    </row>
    <row r="644" spans="1:7">
      <c r="A644" s="68"/>
      <c r="B644" s="48"/>
      <c r="C644" s="48"/>
      <c r="D644" s="48"/>
      <c r="E644" s="48"/>
      <c r="F644" s="48"/>
      <c r="G644" s="48"/>
    </row>
    <row r="645" spans="1:7">
      <c r="A645" s="68"/>
      <c r="B645" s="48"/>
      <c r="C645" s="48"/>
      <c r="D645" s="48"/>
      <c r="E645" s="48"/>
      <c r="F645" s="48"/>
      <c r="G645" s="48"/>
    </row>
    <row r="646" spans="1:7">
      <c r="A646" s="68"/>
      <c r="B646" s="48"/>
      <c r="C646" s="48"/>
      <c r="D646" s="48"/>
      <c r="E646" s="48"/>
      <c r="F646" s="48"/>
      <c r="G646" s="48"/>
    </row>
    <row r="647" spans="1:7">
      <c r="A647" s="68"/>
      <c r="B647" s="48"/>
      <c r="C647" s="48"/>
      <c r="D647" s="48"/>
      <c r="E647" s="48"/>
      <c r="F647" s="48"/>
      <c r="G647" s="48"/>
    </row>
    <row r="648" spans="1:7">
      <c r="A648" s="68"/>
      <c r="B648" s="48"/>
      <c r="C648" s="48"/>
      <c r="D648" s="48"/>
      <c r="E648" s="48"/>
      <c r="F648" s="48"/>
      <c r="G648" s="48"/>
    </row>
    <row r="649" spans="1:7">
      <c r="A649" s="68"/>
      <c r="B649" s="48"/>
      <c r="C649" s="48"/>
      <c r="D649" s="48"/>
      <c r="E649" s="48"/>
      <c r="F649" s="48"/>
      <c r="G649" s="48"/>
    </row>
    <row r="650" spans="1:7">
      <c r="A650" s="68"/>
      <c r="B650" s="48"/>
      <c r="C650" s="48"/>
      <c r="D650" s="48"/>
      <c r="E650" s="48"/>
      <c r="F650" s="48"/>
      <c r="G650" s="48"/>
    </row>
    <row r="651" spans="1:7">
      <c r="A651" s="68"/>
      <c r="B651" s="48"/>
      <c r="C651" s="48"/>
      <c r="D651" s="48"/>
      <c r="E651" s="48"/>
      <c r="F651" s="48"/>
      <c r="G651" s="48"/>
    </row>
    <row r="652" spans="1:7">
      <c r="A652" s="68"/>
      <c r="B652" s="48"/>
      <c r="C652" s="48"/>
      <c r="D652" s="48"/>
      <c r="E652" s="48"/>
      <c r="F652" s="48"/>
      <c r="G652" s="48"/>
    </row>
    <row r="653" spans="1:7">
      <c r="A653" s="68"/>
      <c r="B653" s="48"/>
      <c r="C653" s="48"/>
      <c r="D653" s="48"/>
      <c r="E653" s="48"/>
      <c r="F653" s="48"/>
      <c r="G653" s="48"/>
    </row>
    <row r="654" spans="1:7">
      <c r="A654" s="68"/>
      <c r="B654" s="48"/>
      <c r="C654" s="48"/>
      <c r="D654" s="48"/>
      <c r="E654" s="48"/>
      <c r="F654" s="48"/>
      <c r="G654" s="48"/>
    </row>
    <row r="655" spans="1:7">
      <c r="A655" s="68"/>
      <c r="B655" s="48"/>
      <c r="C655" s="48"/>
      <c r="D655" s="48"/>
      <c r="E655" s="48"/>
      <c r="F655" s="48"/>
      <c r="G655" s="48"/>
    </row>
    <row r="656" spans="1:7">
      <c r="A656" s="68"/>
      <c r="B656" s="48"/>
      <c r="C656" s="48"/>
      <c r="D656" s="48"/>
      <c r="E656" s="48"/>
      <c r="F656" s="48"/>
      <c r="G656" s="48"/>
    </row>
    <row r="657" spans="1:7">
      <c r="A657" s="68"/>
      <c r="B657" s="48"/>
      <c r="C657" s="48"/>
      <c r="D657" s="48"/>
      <c r="E657" s="48"/>
      <c r="F657" s="48"/>
      <c r="G657" s="48"/>
    </row>
    <row r="658" spans="1:7">
      <c r="A658" s="68"/>
      <c r="B658" s="48"/>
      <c r="C658" s="48"/>
      <c r="D658" s="48"/>
      <c r="E658" s="48"/>
      <c r="F658" s="48"/>
      <c r="G658" s="48"/>
    </row>
    <row r="659" spans="1:7">
      <c r="A659" s="68"/>
      <c r="B659" s="48"/>
      <c r="C659" s="48"/>
      <c r="D659" s="48"/>
      <c r="E659" s="48"/>
      <c r="F659" s="48"/>
      <c r="G659" s="48"/>
    </row>
    <row r="660" spans="1:7">
      <c r="A660" s="68"/>
      <c r="B660" s="48"/>
      <c r="C660" s="48"/>
      <c r="D660" s="48"/>
      <c r="E660" s="48"/>
      <c r="F660" s="48"/>
      <c r="G660" s="48"/>
    </row>
    <row r="661" spans="1:7">
      <c r="A661" s="68"/>
      <c r="B661" s="48"/>
      <c r="C661" s="48"/>
      <c r="D661" s="48"/>
      <c r="E661" s="48"/>
      <c r="F661" s="48"/>
      <c r="G661" s="48"/>
    </row>
    <row r="662" spans="1:7">
      <c r="A662" s="68"/>
      <c r="B662" s="48"/>
      <c r="C662" s="48"/>
      <c r="D662" s="48"/>
      <c r="E662" s="48"/>
      <c r="F662" s="48"/>
      <c r="G662" s="48"/>
    </row>
    <row r="663" spans="1:7">
      <c r="A663" s="68"/>
      <c r="B663" s="48"/>
      <c r="C663" s="48"/>
      <c r="D663" s="48"/>
      <c r="E663" s="48"/>
      <c r="F663" s="48"/>
      <c r="G663" s="48"/>
    </row>
    <row r="664" spans="1:7">
      <c r="A664" s="68"/>
      <c r="B664" s="48"/>
      <c r="C664" s="48"/>
      <c r="D664" s="48"/>
      <c r="E664" s="48"/>
      <c r="F664" s="48"/>
      <c r="G664" s="48"/>
    </row>
    <row r="665" spans="1:7">
      <c r="A665" s="68"/>
      <c r="B665" s="48"/>
      <c r="C665" s="48"/>
      <c r="D665" s="48"/>
      <c r="E665" s="48"/>
      <c r="F665" s="48"/>
      <c r="G665" s="48"/>
    </row>
    <row r="666" spans="1:7">
      <c r="A666" s="68"/>
      <c r="B666" s="48"/>
      <c r="C666" s="48"/>
      <c r="D666" s="48"/>
      <c r="E666" s="48"/>
      <c r="F666" s="48"/>
      <c r="G666" s="48"/>
    </row>
    <row r="667" spans="1:7">
      <c r="A667" s="68"/>
      <c r="B667" s="48"/>
      <c r="C667" s="48"/>
      <c r="D667" s="48"/>
      <c r="E667" s="48"/>
      <c r="F667" s="48"/>
      <c r="G667" s="48"/>
    </row>
    <row r="668" spans="1:7">
      <c r="A668" s="68"/>
      <c r="B668" s="48"/>
      <c r="C668" s="48"/>
      <c r="D668" s="48"/>
      <c r="E668" s="48"/>
      <c r="F668" s="48"/>
      <c r="G668" s="48"/>
    </row>
    <row r="669" spans="1:7">
      <c r="A669" s="68"/>
      <c r="B669" s="48"/>
      <c r="C669" s="48"/>
      <c r="D669" s="48"/>
      <c r="E669" s="48"/>
      <c r="F669" s="48"/>
      <c r="G669" s="48"/>
    </row>
    <row r="670" spans="1:7">
      <c r="A670" s="68"/>
      <c r="B670" s="48"/>
      <c r="C670" s="48"/>
      <c r="D670" s="48"/>
      <c r="E670" s="48"/>
      <c r="F670" s="48"/>
      <c r="G670" s="48"/>
    </row>
    <row r="671" spans="1:7">
      <c r="A671" s="68"/>
      <c r="B671" s="48"/>
      <c r="C671" s="48"/>
      <c r="D671" s="48"/>
      <c r="E671" s="48"/>
      <c r="F671" s="48"/>
      <c r="G671" s="48"/>
    </row>
    <row r="672" spans="1:7">
      <c r="A672" s="68"/>
      <c r="B672" s="48"/>
      <c r="C672" s="48"/>
      <c r="D672" s="48"/>
      <c r="E672" s="48"/>
      <c r="F672" s="48"/>
      <c r="G672" s="48"/>
    </row>
    <row r="673" spans="1:7">
      <c r="A673" s="68"/>
      <c r="B673" s="48"/>
      <c r="C673" s="48"/>
      <c r="D673" s="48"/>
      <c r="E673" s="48"/>
      <c r="F673" s="48"/>
      <c r="G673" s="48"/>
    </row>
    <row r="674" spans="1:7">
      <c r="A674" s="68"/>
      <c r="B674" s="48"/>
      <c r="C674" s="48"/>
      <c r="D674" s="48"/>
      <c r="E674" s="48"/>
      <c r="F674" s="48"/>
      <c r="G674" s="48"/>
    </row>
    <row r="675" spans="1:7">
      <c r="A675" s="68"/>
      <c r="B675" s="48"/>
      <c r="C675" s="48"/>
      <c r="D675" s="48"/>
      <c r="E675" s="48"/>
      <c r="F675" s="48"/>
      <c r="G675" s="48"/>
    </row>
    <row r="676" spans="1:7">
      <c r="A676" s="68"/>
      <c r="B676" s="48"/>
      <c r="C676" s="48"/>
      <c r="D676" s="48"/>
      <c r="E676" s="48"/>
      <c r="F676" s="48"/>
      <c r="G676" s="48"/>
    </row>
    <row r="677" spans="1:7">
      <c r="A677" s="68"/>
      <c r="B677" s="48"/>
      <c r="C677" s="48"/>
      <c r="D677" s="48"/>
      <c r="E677" s="48"/>
      <c r="F677" s="48"/>
      <c r="G677" s="48"/>
    </row>
    <row r="678" spans="1:7">
      <c r="A678" s="68"/>
      <c r="B678" s="48"/>
      <c r="C678" s="48"/>
      <c r="D678" s="48"/>
      <c r="E678" s="48"/>
      <c r="F678" s="48"/>
      <c r="G678" s="48"/>
    </row>
    <row r="679" spans="1:7">
      <c r="A679" s="68"/>
      <c r="B679" s="48"/>
      <c r="C679" s="48"/>
      <c r="D679" s="48"/>
      <c r="E679" s="48"/>
      <c r="F679" s="48"/>
      <c r="G679" s="48"/>
    </row>
    <row r="680" spans="1:7">
      <c r="A680" s="68"/>
      <c r="B680" s="48"/>
      <c r="C680" s="48"/>
      <c r="D680" s="48"/>
      <c r="E680" s="48"/>
      <c r="F680" s="48"/>
      <c r="G680" s="48"/>
    </row>
    <row r="681" spans="1:7">
      <c r="A681" s="68"/>
      <c r="B681" s="48"/>
      <c r="C681" s="48"/>
      <c r="D681" s="48"/>
      <c r="E681" s="48"/>
      <c r="F681" s="48"/>
      <c r="G681" s="48"/>
    </row>
    <row r="682" spans="1:7">
      <c r="A682" s="68"/>
      <c r="B682" s="48"/>
      <c r="C682" s="48"/>
      <c r="D682" s="48"/>
      <c r="E682" s="48"/>
      <c r="F682" s="48"/>
      <c r="G682" s="48"/>
    </row>
    <row r="683" spans="1:7">
      <c r="A683" s="68"/>
      <c r="B683" s="48"/>
      <c r="C683" s="48"/>
      <c r="D683" s="48"/>
      <c r="E683" s="48"/>
      <c r="F683" s="48"/>
      <c r="G683" s="48"/>
    </row>
    <row r="684" spans="1:7">
      <c r="A684" s="68"/>
      <c r="B684" s="48"/>
      <c r="C684" s="48"/>
      <c r="D684" s="48"/>
      <c r="E684" s="48"/>
      <c r="F684" s="48"/>
      <c r="G684" s="48"/>
    </row>
    <row r="685" spans="1:7">
      <c r="A685" s="68"/>
      <c r="B685" s="48"/>
      <c r="C685" s="48"/>
      <c r="D685" s="48"/>
      <c r="E685" s="48"/>
      <c r="F685" s="48"/>
      <c r="G685" s="48"/>
    </row>
    <row r="686" spans="1:7">
      <c r="A686" s="68"/>
      <c r="B686" s="48"/>
      <c r="C686" s="48"/>
      <c r="D686" s="48"/>
      <c r="E686" s="48"/>
      <c r="F686" s="48"/>
      <c r="G686" s="48"/>
    </row>
    <row r="687" spans="1:7">
      <c r="A687" s="68"/>
      <c r="B687" s="48"/>
      <c r="C687" s="48"/>
      <c r="D687" s="48"/>
      <c r="E687" s="48"/>
      <c r="F687" s="48"/>
      <c r="G687" s="48"/>
    </row>
    <row r="688" spans="1:7">
      <c r="A688" s="68"/>
      <c r="B688" s="48"/>
      <c r="C688" s="48"/>
      <c r="D688" s="48"/>
      <c r="E688" s="48"/>
      <c r="F688" s="48"/>
      <c r="G688" s="48"/>
    </row>
    <row r="689" spans="1:7">
      <c r="A689" s="68"/>
      <c r="B689" s="48"/>
      <c r="C689" s="48"/>
      <c r="D689" s="48"/>
      <c r="E689" s="48"/>
      <c r="F689" s="48"/>
      <c r="G689" s="48"/>
    </row>
    <row r="690" spans="1:7">
      <c r="A690" s="68"/>
      <c r="B690" s="48"/>
      <c r="C690" s="48"/>
      <c r="D690" s="48"/>
      <c r="E690" s="48"/>
      <c r="F690" s="48"/>
      <c r="G690" s="48"/>
    </row>
    <row r="691" spans="1:7">
      <c r="A691" s="68"/>
      <c r="B691" s="48"/>
      <c r="C691" s="48"/>
      <c r="D691" s="48"/>
      <c r="E691" s="48"/>
      <c r="F691" s="48"/>
      <c r="G691" s="48"/>
    </row>
    <row r="692" spans="1:7">
      <c r="A692" s="68"/>
      <c r="B692" s="48"/>
      <c r="C692" s="48"/>
      <c r="D692" s="48"/>
      <c r="E692" s="48"/>
      <c r="F692" s="48"/>
      <c r="G692" s="48"/>
    </row>
    <row r="693" spans="1:7">
      <c r="A693" s="68"/>
      <c r="B693" s="48"/>
      <c r="C693" s="48"/>
      <c r="D693" s="48"/>
      <c r="E693" s="48"/>
      <c r="F693" s="48"/>
      <c r="G693" s="48"/>
    </row>
    <row r="694" spans="1:7">
      <c r="A694" s="68"/>
      <c r="B694" s="48"/>
      <c r="C694" s="48"/>
      <c r="D694" s="48"/>
      <c r="E694" s="48"/>
      <c r="F694" s="48"/>
      <c r="G694" s="48"/>
    </row>
    <row r="695" spans="1:7">
      <c r="A695" s="68"/>
      <c r="B695" s="48"/>
      <c r="C695" s="48"/>
      <c r="D695" s="48"/>
      <c r="E695" s="48"/>
      <c r="F695" s="48"/>
      <c r="G695" s="48"/>
    </row>
    <row r="696" spans="1:7">
      <c r="A696" s="68"/>
      <c r="B696" s="48"/>
      <c r="C696" s="48"/>
      <c r="D696" s="48"/>
      <c r="E696" s="48"/>
      <c r="F696" s="48"/>
      <c r="G696" s="48"/>
    </row>
    <row r="697" spans="1:7">
      <c r="A697" s="68"/>
      <c r="B697" s="48"/>
      <c r="C697" s="48"/>
      <c r="D697" s="48"/>
      <c r="E697" s="48"/>
      <c r="F697" s="48"/>
      <c r="G697" s="48"/>
    </row>
    <row r="698" spans="1:7">
      <c r="A698" s="68"/>
      <c r="B698" s="48"/>
      <c r="C698" s="48"/>
      <c r="D698" s="48"/>
      <c r="E698" s="48"/>
      <c r="F698" s="48"/>
      <c r="G698" s="48"/>
    </row>
    <row r="699" spans="1:7">
      <c r="A699" s="68"/>
      <c r="B699" s="48"/>
      <c r="C699" s="48"/>
      <c r="D699" s="48"/>
      <c r="E699" s="48"/>
      <c r="F699" s="48"/>
      <c r="G699" s="48"/>
    </row>
    <row r="700" spans="1:7">
      <c r="A700" s="68"/>
      <c r="B700" s="48"/>
      <c r="C700" s="48"/>
      <c r="D700" s="48"/>
      <c r="E700" s="48"/>
      <c r="F700" s="48"/>
      <c r="G700" s="48"/>
    </row>
    <row r="701" spans="1:7">
      <c r="A701" s="68"/>
      <c r="B701" s="48"/>
      <c r="C701" s="48"/>
      <c r="D701" s="48"/>
      <c r="E701" s="48"/>
      <c r="F701" s="48"/>
      <c r="G701" s="48"/>
    </row>
    <row r="702" spans="1:7">
      <c r="A702" s="68"/>
      <c r="B702" s="48"/>
      <c r="C702" s="48"/>
      <c r="D702" s="48"/>
      <c r="E702" s="48"/>
      <c r="F702" s="48"/>
      <c r="G702" s="48"/>
    </row>
    <row r="703" spans="1:7">
      <c r="A703" s="68"/>
      <c r="B703" s="48"/>
      <c r="C703" s="48"/>
      <c r="D703" s="48"/>
      <c r="E703" s="48"/>
      <c r="F703" s="48"/>
      <c r="G703" s="48"/>
    </row>
    <row r="704" spans="1:7">
      <c r="A704" s="68"/>
      <c r="B704" s="48"/>
      <c r="C704" s="48"/>
      <c r="D704" s="48"/>
      <c r="E704" s="48"/>
      <c r="F704" s="48"/>
      <c r="G704" s="48"/>
    </row>
    <row r="705" spans="1:7">
      <c r="A705" s="68"/>
      <c r="B705" s="48"/>
      <c r="C705" s="48"/>
      <c r="D705" s="48"/>
      <c r="E705" s="48"/>
      <c r="F705" s="48"/>
      <c r="G705" s="48"/>
    </row>
    <row r="706" spans="1:7">
      <c r="A706" s="68"/>
      <c r="B706" s="48"/>
      <c r="C706" s="48"/>
      <c r="D706" s="48"/>
      <c r="E706" s="48"/>
      <c r="F706" s="48"/>
      <c r="G706" s="48"/>
    </row>
    <row r="707" spans="1:7">
      <c r="A707" s="68"/>
      <c r="B707" s="48"/>
      <c r="C707" s="48"/>
      <c r="D707" s="48"/>
      <c r="E707" s="48"/>
      <c r="F707" s="48"/>
      <c r="G707" s="48"/>
    </row>
    <row r="708" spans="1:7">
      <c r="A708" s="68"/>
      <c r="B708" s="48"/>
      <c r="C708" s="48"/>
      <c r="D708" s="48"/>
      <c r="E708" s="48"/>
      <c r="F708" s="48"/>
      <c r="G708" s="48"/>
    </row>
    <row r="709" spans="1:7">
      <c r="A709" s="68"/>
      <c r="B709" s="48"/>
      <c r="C709" s="48"/>
      <c r="D709" s="48"/>
      <c r="E709" s="48"/>
      <c r="F709" s="48"/>
      <c r="G709" s="48"/>
    </row>
    <row r="710" spans="1:7">
      <c r="A710" s="68"/>
      <c r="B710" s="48"/>
      <c r="C710" s="48"/>
      <c r="D710" s="48"/>
      <c r="E710" s="48"/>
      <c r="F710" s="48"/>
      <c r="G710" s="48"/>
    </row>
    <row r="711" spans="1:7">
      <c r="A711" s="68"/>
      <c r="B711" s="48"/>
      <c r="C711" s="48"/>
      <c r="D711" s="48"/>
      <c r="E711" s="48"/>
      <c r="F711" s="48"/>
      <c r="G711" s="48"/>
    </row>
    <row r="712" spans="1:7">
      <c r="A712" s="68"/>
      <c r="B712" s="48"/>
      <c r="C712" s="48"/>
      <c r="D712" s="48"/>
      <c r="E712" s="48"/>
      <c r="F712" s="48"/>
      <c r="G712" s="48"/>
    </row>
    <row r="713" spans="1:7">
      <c r="A713" s="68"/>
      <c r="B713" s="48"/>
      <c r="C713" s="48"/>
      <c r="D713" s="48"/>
      <c r="E713" s="48"/>
      <c r="F713" s="48"/>
      <c r="G713" s="48"/>
    </row>
    <row r="714" spans="1:7">
      <c r="A714" s="68"/>
      <c r="B714" s="48"/>
      <c r="C714" s="48"/>
      <c r="D714" s="48"/>
      <c r="E714" s="48"/>
      <c r="F714" s="48"/>
      <c r="G714" s="48"/>
    </row>
    <row r="715" spans="1:7">
      <c r="A715" s="68"/>
      <c r="B715" s="48"/>
      <c r="C715" s="48"/>
      <c r="D715" s="48"/>
      <c r="E715" s="48"/>
      <c r="F715" s="48"/>
      <c r="G715" s="48"/>
    </row>
    <row r="716" spans="1:7">
      <c r="A716" s="68"/>
      <c r="B716" s="48"/>
      <c r="C716" s="48"/>
      <c r="D716" s="48"/>
      <c r="E716" s="48"/>
      <c r="F716" s="48"/>
      <c r="G716" s="48"/>
    </row>
    <row r="717" spans="1:7">
      <c r="A717" s="68"/>
      <c r="B717" s="48"/>
      <c r="C717" s="48"/>
      <c r="D717" s="48"/>
      <c r="E717" s="48"/>
      <c r="F717" s="48"/>
      <c r="G717" s="48"/>
    </row>
    <row r="718" spans="1:7">
      <c r="A718" s="68"/>
      <c r="B718" s="48"/>
      <c r="C718" s="48"/>
      <c r="D718" s="48"/>
      <c r="E718" s="48"/>
      <c r="F718" s="48"/>
      <c r="G718" s="48"/>
    </row>
    <row r="719" spans="1:7">
      <c r="A719" s="68"/>
      <c r="B719" s="48"/>
      <c r="C719" s="48"/>
      <c r="D719" s="48"/>
      <c r="E719" s="48"/>
      <c r="F719" s="48"/>
      <c r="G719" s="48"/>
    </row>
    <row r="720" spans="1:7">
      <c r="A720" s="68"/>
      <c r="B720" s="48"/>
      <c r="C720" s="48"/>
      <c r="D720" s="48"/>
      <c r="E720" s="48"/>
      <c r="F720" s="48"/>
      <c r="G720" s="48"/>
    </row>
    <row r="721" spans="1:7">
      <c r="A721" s="68"/>
      <c r="B721" s="48"/>
      <c r="C721" s="48"/>
      <c r="D721" s="48"/>
      <c r="E721" s="48"/>
      <c r="F721" s="48"/>
      <c r="G721" s="48"/>
    </row>
    <row r="722" spans="1:7">
      <c r="A722" s="68"/>
      <c r="B722" s="48"/>
      <c r="C722" s="48"/>
      <c r="D722" s="48"/>
      <c r="E722" s="48"/>
      <c r="F722" s="48"/>
      <c r="G722" s="48"/>
    </row>
    <row r="723" spans="1:7">
      <c r="A723" s="68"/>
      <c r="B723" s="48"/>
      <c r="C723" s="48"/>
      <c r="D723" s="48"/>
      <c r="E723" s="48"/>
      <c r="F723" s="48"/>
      <c r="G723" s="48"/>
    </row>
    <row r="724" spans="1:7">
      <c r="A724" s="68"/>
      <c r="B724" s="48"/>
      <c r="C724" s="48"/>
      <c r="D724" s="48"/>
      <c r="E724" s="48"/>
      <c r="F724" s="48"/>
      <c r="G724" s="48"/>
    </row>
    <row r="725" spans="1:7">
      <c r="A725" s="68"/>
      <c r="B725" s="48"/>
      <c r="C725" s="48"/>
      <c r="D725" s="48"/>
      <c r="E725" s="48"/>
      <c r="F725" s="48"/>
      <c r="G725" s="48"/>
    </row>
    <row r="726" spans="1:7">
      <c r="A726" s="68"/>
      <c r="B726" s="48"/>
      <c r="C726" s="48"/>
      <c r="D726" s="48"/>
      <c r="E726" s="48"/>
      <c r="F726" s="48"/>
      <c r="G726" s="48"/>
    </row>
    <row r="727" spans="1:7">
      <c r="A727" s="68"/>
      <c r="B727" s="48"/>
      <c r="C727" s="48"/>
      <c r="D727" s="48"/>
      <c r="E727" s="48"/>
      <c r="F727" s="48"/>
      <c r="G727" s="48"/>
    </row>
    <row r="728" spans="1:7">
      <c r="A728" s="68"/>
      <c r="B728" s="48"/>
      <c r="C728" s="48"/>
      <c r="D728" s="48"/>
      <c r="E728" s="48"/>
      <c r="F728" s="48"/>
      <c r="G728" s="48"/>
    </row>
    <row r="729" spans="1:7">
      <c r="A729" s="68"/>
      <c r="B729" s="48"/>
      <c r="C729" s="48"/>
      <c r="D729" s="48"/>
      <c r="E729" s="48"/>
      <c r="F729" s="48"/>
      <c r="G729" s="48"/>
    </row>
    <row r="730" spans="1:7">
      <c r="A730" s="68"/>
      <c r="B730" s="48"/>
      <c r="C730" s="48"/>
      <c r="D730" s="48"/>
      <c r="E730" s="48"/>
      <c r="F730" s="48"/>
      <c r="G730" s="48"/>
    </row>
    <row r="731" spans="1:7">
      <c r="A731" s="68"/>
      <c r="B731" s="48"/>
      <c r="C731" s="48"/>
      <c r="D731" s="48"/>
      <c r="E731" s="48"/>
      <c r="F731" s="48"/>
      <c r="G731" s="48"/>
    </row>
    <row r="732" spans="1:7">
      <c r="A732" s="68"/>
      <c r="B732" s="48"/>
      <c r="C732" s="48"/>
      <c r="D732" s="48"/>
      <c r="E732" s="48"/>
      <c r="F732" s="48"/>
      <c r="G732" s="48"/>
    </row>
    <row r="733" spans="1:7">
      <c r="A733" s="68"/>
      <c r="B733" s="48"/>
      <c r="C733" s="48"/>
      <c r="D733" s="48"/>
      <c r="E733" s="48"/>
      <c r="F733" s="48"/>
      <c r="G733" s="48"/>
    </row>
    <row r="734" spans="1:7">
      <c r="A734" s="68"/>
      <c r="B734" s="48"/>
      <c r="C734" s="48"/>
      <c r="D734" s="48"/>
      <c r="E734" s="48"/>
      <c r="F734" s="48"/>
      <c r="G734" s="48"/>
    </row>
    <row r="735" spans="1:7">
      <c r="A735" s="68"/>
      <c r="B735" s="48"/>
      <c r="C735" s="48"/>
      <c r="D735" s="48"/>
      <c r="E735" s="48"/>
      <c r="F735" s="48"/>
      <c r="G735" s="48"/>
    </row>
    <row r="736" spans="1:7">
      <c r="A736" s="68"/>
      <c r="B736" s="48"/>
      <c r="C736" s="48"/>
      <c r="D736" s="48"/>
      <c r="E736" s="48"/>
      <c r="F736" s="48"/>
      <c r="G736" s="48"/>
    </row>
    <row r="737" spans="1:7">
      <c r="A737" s="68"/>
      <c r="B737" s="48"/>
      <c r="C737" s="48"/>
      <c r="D737" s="48"/>
      <c r="E737" s="48"/>
      <c r="F737" s="48"/>
      <c r="G737" s="48"/>
    </row>
    <row r="738" spans="1:7">
      <c r="A738" s="68"/>
      <c r="B738" s="48"/>
      <c r="C738" s="48"/>
      <c r="D738" s="48"/>
      <c r="E738" s="48"/>
      <c r="F738" s="48"/>
      <c r="G738" s="48"/>
    </row>
    <row r="739" spans="1:7">
      <c r="A739" s="68"/>
      <c r="B739" s="48"/>
      <c r="C739" s="48"/>
      <c r="D739" s="48"/>
      <c r="E739" s="48"/>
      <c r="F739" s="48"/>
      <c r="G739" s="48"/>
    </row>
    <row r="740" spans="1:7">
      <c r="A740" s="68"/>
      <c r="B740" s="48"/>
      <c r="C740" s="48"/>
      <c r="D740" s="48"/>
      <c r="E740" s="48"/>
      <c r="F740" s="48"/>
      <c r="G740" s="48"/>
    </row>
    <row r="741" spans="1:7">
      <c r="A741" s="68"/>
      <c r="B741" s="48"/>
      <c r="C741" s="48"/>
      <c r="D741" s="48"/>
      <c r="E741" s="48"/>
      <c r="F741" s="48"/>
      <c r="G741" s="48"/>
    </row>
    <row r="742" spans="1:7">
      <c r="A742" s="68"/>
      <c r="B742" s="48"/>
      <c r="C742" s="48"/>
      <c r="D742" s="48"/>
      <c r="E742" s="48"/>
      <c r="F742" s="48"/>
      <c r="G742" s="48"/>
    </row>
    <row r="743" spans="1:7">
      <c r="A743" s="68"/>
      <c r="B743" s="48"/>
      <c r="C743" s="48"/>
      <c r="D743" s="48"/>
      <c r="E743" s="48"/>
      <c r="F743" s="48"/>
      <c r="G743" s="48"/>
    </row>
    <row r="744" spans="1:7">
      <c r="A744" s="68"/>
      <c r="B744" s="48"/>
      <c r="C744" s="48"/>
      <c r="D744" s="48"/>
      <c r="E744" s="48"/>
      <c r="F744" s="48"/>
      <c r="G744" s="48"/>
    </row>
    <row r="745" spans="1:7">
      <c r="A745" s="68"/>
      <c r="B745" s="48"/>
      <c r="C745" s="48"/>
      <c r="D745" s="48"/>
      <c r="E745" s="48"/>
      <c r="F745" s="48"/>
      <c r="G745" s="48"/>
    </row>
    <row r="746" spans="1:7">
      <c r="A746" s="68"/>
      <c r="B746" s="48"/>
      <c r="C746" s="48"/>
      <c r="D746" s="48"/>
      <c r="E746" s="48"/>
      <c r="F746" s="48"/>
      <c r="G746" s="48"/>
    </row>
    <row r="747" spans="1:7">
      <c r="A747" s="68"/>
      <c r="B747" s="48"/>
      <c r="C747" s="48"/>
      <c r="D747" s="48"/>
      <c r="E747" s="48"/>
      <c r="F747" s="48"/>
      <c r="G747" s="48"/>
    </row>
    <row r="748" spans="1:7">
      <c r="A748" s="68"/>
      <c r="B748" s="48"/>
      <c r="C748" s="48"/>
      <c r="D748" s="48"/>
      <c r="E748" s="48"/>
      <c r="F748" s="48"/>
      <c r="G748" s="48"/>
    </row>
    <row r="749" spans="1:7">
      <c r="A749" s="68"/>
      <c r="B749" s="48"/>
      <c r="C749" s="48"/>
      <c r="D749" s="48"/>
      <c r="E749" s="48"/>
      <c r="F749" s="48"/>
      <c r="G749" s="48"/>
    </row>
    <row r="750" spans="1:7">
      <c r="A750" s="68"/>
      <c r="B750" s="48"/>
      <c r="C750" s="48"/>
      <c r="D750" s="48"/>
      <c r="E750" s="48"/>
      <c r="F750" s="48"/>
      <c r="G750" s="48"/>
    </row>
    <row r="751" spans="1:7">
      <c r="A751" s="68"/>
      <c r="B751" s="48"/>
      <c r="C751" s="48"/>
      <c r="D751" s="48"/>
      <c r="E751" s="48"/>
      <c r="F751" s="48"/>
      <c r="G751" s="48"/>
    </row>
    <row r="752" spans="1:7">
      <c r="A752" s="68"/>
      <c r="B752" s="48"/>
      <c r="C752" s="48"/>
      <c r="D752" s="48"/>
      <c r="E752" s="48"/>
      <c r="F752" s="48"/>
      <c r="G752" s="48"/>
    </row>
    <row r="753" spans="1:7">
      <c r="A753" s="68"/>
      <c r="B753" s="48"/>
      <c r="C753" s="48"/>
      <c r="D753" s="48"/>
      <c r="E753" s="48"/>
      <c r="F753" s="48"/>
      <c r="G753" s="48"/>
    </row>
    <row r="754" spans="1:7">
      <c r="A754" s="68"/>
      <c r="B754" s="48"/>
      <c r="C754" s="48"/>
      <c r="D754" s="48"/>
      <c r="E754" s="48"/>
      <c r="F754" s="48"/>
      <c r="G754" s="48"/>
    </row>
    <row r="755" spans="1:7">
      <c r="A755" s="68"/>
      <c r="B755" s="48"/>
      <c r="C755" s="48"/>
      <c r="D755" s="48"/>
      <c r="E755" s="48"/>
      <c r="F755" s="48"/>
      <c r="G755" s="48"/>
    </row>
    <row r="756" spans="1:7">
      <c r="A756" s="68"/>
      <c r="B756" s="48"/>
      <c r="C756" s="48"/>
      <c r="D756" s="48"/>
      <c r="E756" s="48"/>
      <c r="F756" s="48"/>
      <c r="G756" s="48"/>
    </row>
    <row r="757" spans="1:7">
      <c r="A757" s="68"/>
      <c r="B757" s="48"/>
      <c r="C757" s="48"/>
      <c r="D757" s="48"/>
      <c r="E757" s="48"/>
      <c r="F757" s="48"/>
      <c r="G757" s="48"/>
    </row>
    <row r="758" spans="1:7">
      <c r="A758" s="68"/>
      <c r="B758" s="48"/>
      <c r="C758" s="48"/>
      <c r="D758" s="48"/>
      <c r="E758" s="48"/>
      <c r="F758" s="48"/>
      <c r="G758" s="48"/>
    </row>
    <row r="759" spans="1:7">
      <c r="A759" s="68"/>
      <c r="B759" s="48"/>
      <c r="C759" s="48"/>
      <c r="D759" s="48"/>
      <c r="E759" s="48"/>
      <c r="F759" s="48"/>
      <c r="G759" s="48"/>
    </row>
    <row r="760" spans="1:7">
      <c r="A760" s="68"/>
      <c r="B760" s="48"/>
      <c r="C760" s="48"/>
      <c r="D760" s="48"/>
      <c r="E760" s="48"/>
      <c r="F760" s="48"/>
      <c r="G760" s="48"/>
    </row>
    <row r="761" spans="1:7">
      <c r="A761" s="68"/>
      <c r="B761" s="48"/>
      <c r="C761" s="48"/>
      <c r="D761" s="48"/>
      <c r="E761" s="48"/>
      <c r="F761" s="48"/>
      <c r="G761" s="48"/>
    </row>
    <row r="762" spans="1:7">
      <c r="A762" s="68"/>
      <c r="B762" s="48"/>
      <c r="C762" s="48"/>
      <c r="D762" s="48"/>
      <c r="E762" s="48"/>
      <c r="F762" s="48"/>
      <c r="G762" s="48"/>
    </row>
    <row r="763" spans="1:7">
      <c r="A763" s="68"/>
      <c r="B763" s="48"/>
      <c r="C763" s="48"/>
      <c r="D763" s="48"/>
      <c r="E763" s="48"/>
      <c r="F763" s="48"/>
      <c r="G763" s="48"/>
    </row>
    <row r="764" spans="1:7">
      <c r="A764" s="68"/>
      <c r="B764" s="48"/>
      <c r="C764" s="48"/>
      <c r="D764" s="48"/>
      <c r="E764" s="48"/>
      <c r="F764" s="48"/>
      <c r="G764" s="48"/>
    </row>
    <row r="765" spans="1:7">
      <c r="A765" s="68"/>
      <c r="B765" s="48"/>
      <c r="C765" s="48"/>
      <c r="D765" s="48"/>
      <c r="E765" s="48"/>
      <c r="F765" s="48"/>
      <c r="G765" s="48"/>
    </row>
    <row r="766" spans="1:7">
      <c r="A766" s="68"/>
      <c r="B766" s="48"/>
      <c r="C766" s="48"/>
      <c r="D766" s="48"/>
      <c r="E766" s="48"/>
      <c r="F766" s="48"/>
      <c r="G766" s="48"/>
    </row>
    <row r="767" spans="1:7">
      <c r="A767" s="68"/>
      <c r="B767" s="48"/>
      <c r="C767" s="48"/>
      <c r="D767" s="48"/>
      <c r="E767" s="48"/>
      <c r="F767" s="48"/>
      <c r="G767" s="48"/>
    </row>
    <row r="768" spans="1:7">
      <c r="A768" s="68"/>
      <c r="B768" s="48"/>
      <c r="C768" s="48"/>
      <c r="D768" s="48"/>
      <c r="E768" s="48"/>
      <c r="F768" s="48"/>
      <c r="G768" s="48"/>
    </row>
    <row r="769" spans="1:7">
      <c r="A769" s="68"/>
      <c r="B769" s="48"/>
      <c r="C769" s="48"/>
      <c r="D769" s="48"/>
      <c r="E769" s="48"/>
      <c r="F769" s="48"/>
      <c r="G769" s="48"/>
    </row>
    <row r="770" spans="1:7">
      <c r="A770" s="68"/>
      <c r="B770" s="48"/>
      <c r="C770" s="48"/>
      <c r="D770" s="48"/>
      <c r="E770" s="48"/>
      <c r="F770" s="48"/>
      <c r="G770" s="48"/>
    </row>
    <row r="771" spans="1:7">
      <c r="A771" s="68"/>
      <c r="B771" s="48"/>
      <c r="C771" s="48"/>
      <c r="D771" s="48"/>
      <c r="E771" s="48"/>
      <c r="F771" s="48"/>
      <c r="G771" s="48"/>
    </row>
    <row r="772" spans="1:7">
      <c r="A772" s="68"/>
      <c r="B772" s="48"/>
      <c r="C772" s="48"/>
      <c r="D772" s="48"/>
      <c r="E772" s="48"/>
      <c r="F772" s="48"/>
      <c r="G772" s="48"/>
    </row>
    <row r="773" spans="1:7">
      <c r="A773" s="68"/>
      <c r="B773" s="48"/>
      <c r="C773" s="48"/>
      <c r="D773" s="48"/>
      <c r="E773" s="48"/>
      <c r="F773" s="48"/>
      <c r="G773" s="48"/>
    </row>
    <row r="774" spans="1:7">
      <c r="A774" s="68"/>
      <c r="B774" s="48"/>
      <c r="C774" s="48"/>
      <c r="D774" s="48"/>
      <c r="E774" s="48"/>
      <c r="F774" s="48"/>
      <c r="G774" s="48"/>
    </row>
    <row r="775" spans="1:7">
      <c r="A775" s="68"/>
      <c r="B775" s="48"/>
      <c r="C775" s="48"/>
      <c r="D775" s="48"/>
      <c r="E775" s="48"/>
      <c r="F775" s="48"/>
      <c r="G775" s="48"/>
    </row>
    <row r="776" spans="1:7">
      <c r="A776" s="68"/>
      <c r="B776" s="48"/>
      <c r="C776" s="48"/>
      <c r="D776" s="48"/>
      <c r="E776" s="48"/>
      <c r="F776" s="48"/>
      <c r="G776" s="48"/>
    </row>
    <row r="777" spans="1:7">
      <c r="A777" s="68"/>
      <c r="B777" s="48"/>
      <c r="C777" s="48"/>
      <c r="D777" s="48"/>
      <c r="E777" s="48"/>
      <c r="F777" s="48"/>
      <c r="G777" s="48"/>
    </row>
    <row r="778" spans="1:7">
      <c r="A778" s="68"/>
      <c r="B778" s="48"/>
      <c r="C778" s="48"/>
      <c r="D778" s="48"/>
      <c r="E778" s="48"/>
      <c r="F778" s="48"/>
      <c r="G778" s="48"/>
    </row>
    <row r="779" spans="1:7">
      <c r="A779" s="68"/>
      <c r="B779" s="48"/>
      <c r="C779" s="48"/>
      <c r="D779" s="48"/>
      <c r="E779" s="48"/>
      <c r="F779" s="48"/>
      <c r="G779" s="48"/>
    </row>
    <row r="780" spans="1:7">
      <c r="A780" s="68"/>
      <c r="B780" s="48"/>
      <c r="C780" s="48"/>
      <c r="D780" s="48"/>
      <c r="E780" s="48"/>
      <c r="F780" s="48"/>
      <c r="G780" s="48"/>
    </row>
    <row r="781" spans="1:7">
      <c r="A781" s="68"/>
      <c r="B781" s="48"/>
      <c r="C781" s="48"/>
      <c r="D781" s="48"/>
      <c r="E781" s="48"/>
      <c r="F781" s="48"/>
      <c r="G781" s="48"/>
    </row>
    <row r="782" spans="1:7">
      <c r="A782" s="68"/>
      <c r="B782" s="48"/>
      <c r="C782" s="48"/>
      <c r="D782" s="48"/>
      <c r="E782" s="48"/>
      <c r="F782" s="48"/>
      <c r="G782" s="48"/>
    </row>
    <row r="783" spans="1:7">
      <c r="A783" s="68"/>
      <c r="B783" s="48"/>
      <c r="C783" s="48"/>
      <c r="D783" s="48"/>
      <c r="E783" s="48"/>
      <c r="F783" s="48"/>
      <c r="G783" s="48"/>
    </row>
    <row r="784" spans="1:7">
      <c r="A784" s="68"/>
      <c r="B784" s="48"/>
      <c r="C784" s="48"/>
      <c r="D784" s="48"/>
      <c r="E784" s="48"/>
      <c r="F784" s="48"/>
      <c r="G784" s="48"/>
    </row>
    <row r="785" spans="1:7">
      <c r="A785" s="68"/>
      <c r="B785" s="48"/>
      <c r="C785" s="48"/>
      <c r="D785" s="48"/>
      <c r="E785" s="48"/>
      <c r="F785" s="48"/>
      <c r="G785" s="48"/>
    </row>
    <row r="786" spans="1:7">
      <c r="A786" s="68"/>
      <c r="B786" s="48"/>
      <c r="C786" s="48"/>
      <c r="D786" s="48"/>
      <c r="E786" s="48"/>
      <c r="F786" s="48"/>
      <c r="G786" s="48"/>
    </row>
    <row r="787" spans="1:7">
      <c r="A787" s="68"/>
      <c r="B787" s="48"/>
      <c r="C787" s="48"/>
      <c r="D787" s="48"/>
      <c r="E787" s="48"/>
      <c r="F787" s="48"/>
      <c r="G787" s="48"/>
    </row>
    <row r="788" spans="1:7">
      <c r="A788" s="68"/>
      <c r="B788" s="48"/>
      <c r="C788" s="48"/>
      <c r="D788" s="48"/>
      <c r="E788" s="48"/>
      <c r="F788" s="48"/>
      <c r="G788" s="48"/>
    </row>
    <row r="789" spans="1:7">
      <c r="A789" s="68"/>
      <c r="B789" s="48"/>
      <c r="C789" s="48"/>
      <c r="D789" s="48"/>
      <c r="E789" s="48"/>
      <c r="F789" s="48"/>
      <c r="G789" s="48"/>
    </row>
    <row r="790" spans="1:7">
      <c r="A790" s="68"/>
      <c r="B790" s="48"/>
      <c r="C790" s="48"/>
      <c r="D790" s="48"/>
      <c r="E790" s="48"/>
      <c r="F790" s="48"/>
      <c r="G790" s="48"/>
    </row>
    <row r="791" spans="1:7">
      <c r="A791" s="68"/>
      <c r="B791" s="48"/>
      <c r="C791" s="48"/>
      <c r="D791" s="48"/>
      <c r="E791" s="48"/>
      <c r="F791" s="48"/>
      <c r="G791" s="48"/>
    </row>
    <row r="792" spans="1:7">
      <c r="A792" s="68"/>
      <c r="B792" s="48"/>
      <c r="C792" s="48"/>
      <c r="D792" s="48"/>
      <c r="E792" s="48"/>
      <c r="F792" s="48"/>
      <c r="G792" s="48"/>
    </row>
    <row r="793" spans="1:7">
      <c r="A793" s="68"/>
      <c r="B793" s="48"/>
      <c r="C793" s="48"/>
      <c r="D793" s="48"/>
      <c r="E793" s="48"/>
      <c r="F793" s="48"/>
      <c r="G793" s="48"/>
    </row>
    <row r="794" spans="1:7">
      <c r="A794" s="68"/>
      <c r="B794" s="48"/>
      <c r="C794" s="48"/>
      <c r="D794" s="48"/>
      <c r="E794" s="48"/>
      <c r="F794" s="48"/>
      <c r="G794" s="48"/>
    </row>
    <row r="795" spans="1:7">
      <c r="A795" s="68"/>
      <c r="B795" s="48"/>
      <c r="C795" s="48"/>
      <c r="D795" s="48"/>
      <c r="E795" s="48"/>
      <c r="F795" s="48"/>
      <c r="G795" s="48"/>
    </row>
    <row r="796" spans="1:7">
      <c r="A796" s="68"/>
      <c r="B796" s="48"/>
      <c r="C796" s="48"/>
      <c r="D796" s="48"/>
      <c r="E796" s="48"/>
      <c r="F796" s="48"/>
      <c r="G796" s="48"/>
    </row>
    <row r="797" spans="1:7">
      <c r="A797" s="68"/>
      <c r="B797" s="48"/>
      <c r="C797" s="48"/>
      <c r="D797" s="48"/>
      <c r="E797" s="48"/>
      <c r="F797" s="48"/>
      <c r="G797" s="48"/>
    </row>
    <row r="798" spans="1:7">
      <c r="A798" s="68"/>
      <c r="B798" s="48"/>
      <c r="C798" s="48"/>
      <c r="D798" s="48"/>
      <c r="E798" s="48"/>
      <c r="F798" s="48"/>
      <c r="G798" s="48"/>
    </row>
    <row r="799" spans="1:7">
      <c r="A799" s="68"/>
      <c r="B799" s="48"/>
      <c r="C799" s="48"/>
      <c r="D799" s="48"/>
      <c r="E799" s="48"/>
      <c r="F799" s="48"/>
      <c r="G799" s="48"/>
    </row>
    <row r="800" spans="1:7">
      <c r="A800" s="68"/>
      <c r="B800" s="48"/>
      <c r="C800" s="48"/>
      <c r="D800" s="48"/>
      <c r="E800" s="48"/>
      <c r="F800" s="48"/>
      <c r="G800" s="48"/>
    </row>
    <row r="801" spans="1:7">
      <c r="A801" s="68"/>
      <c r="B801" s="48"/>
      <c r="C801" s="48"/>
      <c r="D801" s="48"/>
      <c r="E801" s="48"/>
      <c r="F801" s="48"/>
      <c r="G801" s="48"/>
    </row>
    <row r="802" spans="1:7">
      <c r="A802" s="68"/>
      <c r="B802" s="48"/>
      <c r="C802" s="48"/>
      <c r="D802" s="48"/>
      <c r="E802" s="48"/>
      <c r="F802" s="48"/>
      <c r="G802" s="48"/>
    </row>
    <row r="803" spans="1:7">
      <c r="A803" s="68"/>
      <c r="B803" s="48"/>
      <c r="C803" s="48"/>
      <c r="D803" s="48"/>
      <c r="E803" s="48"/>
      <c r="F803" s="48"/>
      <c r="G803" s="48"/>
    </row>
    <row r="804" spans="1:7">
      <c r="A804" s="68"/>
      <c r="B804" s="48"/>
      <c r="C804" s="48"/>
      <c r="D804" s="48"/>
      <c r="E804" s="48"/>
      <c r="F804" s="48"/>
      <c r="G804" s="48"/>
    </row>
    <row r="805" spans="1:7">
      <c r="A805" s="68"/>
      <c r="B805" s="48"/>
      <c r="C805" s="48"/>
      <c r="D805" s="48"/>
      <c r="E805" s="48"/>
      <c r="F805" s="48"/>
      <c r="G805" s="48"/>
    </row>
    <row r="806" spans="1:7">
      <c r="A806" s="68"/>
      <c r="B806" s="48"/>
      <c r="C806" s="48"/>
      <c r="D806" s="48"/>
      <c r="E806" s="48"/>
      <c r="F806" s="48"/>
      <c r="G806" s="48"/>
    </row>
    <row r="807" spans="1:7">
      <c r="A807" s="68"/>
      <c r="B807" s="48"/>
      <c r="C807" s="48"/>
      <c r="D807" s="48"/>
      <c r="E807" s="48"/>
      <c r="F807" s="48"/>
      <c r="G807" s="48"/>
    </row>
    <row r="808" spans="1:7">
      <c r="A808" s="68"/>
      <c r="B808" s="48"/>
      <c r="C808" s="48"/>
      <c r="D808" s="48"/>
      <c r="E808" s="48"/>
      <c r="F808" s="48"/>
      <c r="G808" s="48"/>
    </row>
    <row r="809" spans="1:7">
      <c r="A809" s="68"/>
      <c r="B809" s="48"/>
      <c r="C809" s="48"/>
      <c r="D809" s="48"/>
      <c r="E809" s="48"/>
      <c r="F809" s="48"/>
      <c r="G809" s="48"/>
    </row>
    <row r="810" spans="1:7">
      <c r="A810" s="68"/>
      <c r="B810" s="48"/>
      <c r="C810" s="48"/>
      <c r="D810" s="48"/>
      <c r="E810" s="48"/>
      <c r="F810" s="48"/>
      <c r="G810" s="48"/>
    </row>
    <row r="811" spans="1:7">
      <c r="A811" s="68"/>
      <c r="B811" s="48"/>
      <c r="C811" s="48"/>
      <c r="D811" s="48"/>
      <c r="E811" s="48"/>
      <c r="F811" s="48"/>
      <c r="G811" s="48"/>
    </row>
    <row r="812" spans="1:7">
      <c r="A812" s="68"/>
      <c r="B812" s="48"/>
      <c r="C812" s="48"/>
      <c r="D812" s="48"/>
      <c r="E812" s="48"/>
      <c r="F812" s="48"/>
      <c r="G812" s="48"/>
    </row>
    <row r="813" spans="1:7">
      <c r="A813" s="68"/>
      <c r="B813" s="48"/>
      <c r="C813" s="48"/>
      <c r="D813" s="48"/>
      <c r="E813" s="48"/>
      <c r="F813" s="48"/>
      <c r="G813" s="48"/>
    </row>
    <row r="814" spans="1:7">
      <c r="A814" s="68"/>
      <c r="B814" s="48"/>
      <c r="C814" s="48"/>
      <c r="D814" s="48"/>
      <c r="E814" s="48"/>
      <c r="F814" s="48"/>
      <c r="G814" s="48"/>
    </row>
    <row r="815" spans="1:7">
      <c r="A815" s="68"/>
      <c r="B815" s="48"/>
      <c r="C815" s="48"/>
      <c r="D815" s="48"/>
      <c r="E815" s="48"/>
      <c r="F815" s="48"/>
      <c r="G815" s="48"/>
    </row>
    <row r="816" spans="1:7">
      <c r="A816" s="68"/>
      <c r="B816" s="48"/>
      <c r="C816" s="48"/>
      <c r="D816" s="48"/>
      <c r="E816" s="48"/>
      <c r="F816" s="48"/>
      <c r="G816" s="48"/>
    </row>
    <row r="817" spans="1:7">
      <c r="A817" s="68"/>
      <c r="B817" s="48"/>
      <c r="C817" s="48"/>
      <c r="D817" s="48"/>
      <c r="E817" s="48"/>
      <c r="F817" s="48"/>
      <c r="G817" s="48"/>
    </row>
    <row r="818" spans="1:7">
      <c r="A818" s="68"/>
      <c r="B818" s="48"/>
      <c r="C818" s="48"/>
      <c r="D818" s="48"/>
      <c r="E818" s="48"/>
      <c r="F818" s="48"/>
      <c r="G818" s="48"/>
    </row>
    <row r="819" spans="1:7">
      <c r="A819" s="68"/>
      <c r="B819" s="48"/>
      <c r="C819" s="48"/>
      <c r="D819" s="48"/>
      <c r="E819" s="48"/>
      <c r="F819" s="48"/>
      <c r="G819" s="48"/>
    </row>
    <row r="820" spans="1:7">
      <c r="A820" s="68"/>
      <c r="B820" s="48"/>
      <c r="C820" s="48"/>
      <c r="D820" s="48"/>
      <c r="E820" s="48"/>
      <c r="F820" s="48"/>
      <c r="G820" s="48"/>
    </row>
    <row r="821" spans="1:7">
      <c r="A821" s="68"/>
      <c r="B821" s="48"/>
      <c r="C821" s="48"/>
      <c r="D821" s="48"/>
      <c r="E821" s="48"/>
      <c r="F821" s="48"/>
      <c r="G821" s="48"/>
    </row>
    <row r="822" spans="1:7">
      <c r="A822" s="68"/>
      <c r="B822" s="48"/>
      <c r="C822" s="48"/>
      <c r="D822" s="48"/>
      <c r="E822" s="48"/>
      <c r="F822" s="48"/>
      <c r="G822" s="48"/>
    </row>
    <row r="823" spans="1:7">
      <c r="A823" s="68"/>
      <c r="B823" s="48"/>
      <c r="C823" s="48"/>
      <c r="D823" s="48"/>
      <c r="E823" s="48"/>
      <c r="F823" s="48"/>
      <c r="G823" s="48"/>
    </row>
    <row r="824" spans="1:7">
      <c r="A824" s="68"/>
      <c r="B824" s="48"/>
      <c r="C824" s="48"/>
      <c r="D824" s="48"/>
      <c r="E824" s="48"/>
      <c r="F824" s="48"/>
      <c r="G824" s="48"/>
    </row>
    <row r="825" spans="1:7">
      <c r="A825" s="68"/>
      <c r="B825" s="48"/>
      <c r="C825" s="48"/>
      <c r="D825" s="48"/>
      <c r="E825" s="48"/>
      <c r="F825" s="48"/>
      <c r="G825" s="48"/>
    </row>
    <row r="826" spans="1:7">
      <c r="A826" s="68"/>
      <c r="B826" s="48"/>
      <c r="C826" s="48"/>
      <c r="D826" s="48"/>
      <c r="E826" s="48"/>
      <c r="F826" s="48"/>
      <c r="G826" s="48"/>
    </row>
    <row r="827" spans="1:7">
      <c r="A827" s="68"/>
      <c r="B827" s="48"/>
      <c r="C827" s="48"/>
      <c r="D827" s="48"/>
      <c r="E827" s="48"/>
      <c r="F827" s="48"/>
      <c r="G827" s="48"/>
    </row>
    <row r="828" spans="1:7">
      <c r="A828" s="68"/>
      <c r="B828" s="48"/>
      <c r="C828" s="48"/>
      <c r="D828" s="48"/>
      <c r="E828" s="48"/>
      <c r="F828" s="48"/>
      <c r="G828" s="48"/>
    </row>
    <row r="829" spans="1:7">
      <c r="A829" s="68"/>
      <c r="B829" s="48"/>
      <c r="C829" s="48"/>
      <c r="D829" s="48"/>
      <c r="E829" s="48"/>
      <c r="F829" s="48"/>
      <c r="G829" s="48"/>
    </row>
    <row r="830" spans="1:7">
      <c r="A830" s="68"/>
      <c r="B830" s="48"/>
      <c r="C830" s="48"/>
      <c r="D830" s="48"/>
      <c r="E830" s="48"/>
      <c r="F830" s="48"/>
      <c r="G830" s="48"/>
    </row>
    <row r="831" spans="1:7">
      <c r="A831" s="68"/>
      <c r="B831" s="48"/>
      <c r="C831" s="48"/>
      <c r="D831" s="48"/>
      <c r="E831" s="48"/>
      <c r="F831" s="48"/>
      <c r="G831" s="48"/>
    </row>
    <row r="832" spans="1:7">
      <c r="A832" s="68"/>
      <c r="B832" s="48"/>
      <c r="C832" s="48"/>
      <c r="D832" s="48"/>
      <c r="E832" s="48"/>
      <c r="F832" s="48"/>
      <c r="G832" s="48"/>
    </row>
    <row r="833" spans="1:7">
      <c r="A833" s="68"/>
      <c r="B833" s="48"/>
      <c r="C833" s="48"/>
      <c r="D833" s="48"/>
      <c r="E833" s="48"/>
      <c r="F833" s="48"/>
      <c r="G833" s="48"/>
    </row>
    <row r="834" spans="1:7">
      <c r="A834" s="68"/>
      <c r="B834" s="48"/>
      <c r="C834" s="48"/>
      <c r="D834" s="48"/>
      <c r="E834" s="48"/>
      <c r="F834" s="48"/>
      <c r="G834" s="48"/>
    </row>
    <row r="835" spans="1:7">
      <c r="A835" s="68"/>
      <c r="B835" s="48"/>
      <c r="C835" s="48"/>
      <c r="D835" s="48"/>
      <c r="E835" s="48"/>
      <c r="F835" s="48"/>
      <c r="G835" s="48"/>
    </row>
    <row r="836" spans="1:7">
      <c r="A836" s="68"/>
      <c r="B836" s="48"/>
      <c r="C836" s="48"/>
      <c r="D836" s="48"/>
      <c r="E836" s="48"/>
      <c r="F836" s="48"/>
      <c r="G836" s="48"/>
    </row>
    <row r="837" spans="1:7">
      <c r="A837" s="68"/>
      <c r="B837" s="48"/>
      <c r="C837" s="48"/>
      <c r="D837" s="48"/>
      <c r="E837" s="48"/>
      <c r="F837" s="48"/>
      <c r="G837" s="48"/>
    </row>
    <row r="838" spans="1:7">
      <c r="A838" s="68"/>
      <c r="B838" s="48"/>
      <c r="C838" s="48"/>
      <c r="D838" s="48"/>
      <c r="E838" s="48"/>
      <c r="F838" s="48"/>
      <c r="G838" s="48"/>
    </row>
    <row r="839" spans="1:7">
      <c r="A839" s="68"/>
      <c r="B839" s="48"/>
      <c r="C839" s="48"/>
      <c r="D839" s="48"/>
      <c r="E839" s="48"/>
      <c r="F839" s="48"/>
      <c r="G839" s="48"/>
    </row>
    <row r="840" spans="1:7">
      <c r="A840" s="68"/>
      <c r="B840" s="48"/>
      <c r="C840" s="48"/>
      <c r="D840" s="48"/>
      <c r="E840" s="48"/>
      <c r="F840" s="48"/>
      <c r="G840" s="48"/>
    </row>
    <row r="841" spans="1:7">
      <c r="A841" s="68"/>
      <c r="B841" s="48"/>
      <c r="C841" s="48"/>
      <c r="D841" s="48"/>
      <c r="E841" s="48"/>
      <c r="F841" s="48"/>
      <c r="G841" s="48"/>
    </row>
    <row r="842" spans="1:7">
      <c r="A842" s="68"/>
      <c r="B842" s="48"/>
      <c r="C842" s="48"/>
      <c r="D842" s="48"/>
      <c r="E842" s="48"/>
      <c r="F842" s="48"/>
      <c r="G842" s="48"/>
    </row>
    <row r="843" spans="1:7">
      <c r="A843" s="68"/>
      <c r="B843" s="48"/>
      <c r="C843" s="48"/>
      <c r="D843" s="48"/>
      <c r="E843" s="48"/>
      <c r="F843" s="48"/>
      <c r="G843" s="48"/>
    </row>
    <row r="844" spans="1:7">
      <c r="A844" s="68"/>
      <c r="B844" s="48"/>
      <c r="C844" s="48"/>
      <c r="D844" s="48"/>
      <c r="E844" s="48"/>
      <c r="F844" s="48"/>
      <c r="G844" s="48"/>
    </row>
    <row r="845" spans="1:7">
      <c r="A845" s="68"/>
      <c r="B845" s="48"/>
      <c r="C845" s="48"/>
      <c r="D845" s="48"/>
      <c r="E845" s="48"/>
      <c r="F845" s="48"/>
      <c r="G845" s="48"/>
    </row>
    <row r="846" spans="1:7">
      <c r="A846" s="68"/>
      <c r="B846" s="48"/>
      <c r="C846" s="48"/>
      <c r="D846" s="48"/>
      <c r="E846" s="48"/>
      <c r="F846" s="48"/>
      <c r="G846" s="48"/>
    </row>
    <row r="847" spans="1:7">
      <c r="A847" s="68"/>
      <c r="B847" s="48"/>
      <c r="C847" s="48"/>
      <c r="D847" s="48"/>
      <c r="E847" s="48"/>
      <c r="F847" s="48"/>
      <c r="G847" s="48"/>
    </row>
    <row r="848" spans="1:7">
      <c r="A848" s="68"/>
      <c r="B848" s="48"/>
      <c r="C848" s="48"/>
      <c r="D848" s="48"/>
      <c r="E848" s="48"/>
      <c r="F848" s="48"/>
      <c r="G848" s="48"/>
    </row>
    <row r="849" spans="1:7">
      <c r="A849" s="68"/>
      <c r="B849" s="48"/>
      <c r="C849" s="48"/>
      <c r="D849" s="48"/>
      <c r="E849" s="48"/>
      <c r="F849" s="48"/>
      <c r="G849" s="48"/>
    </row>
    <row r="850" spans="1:7">
      <c r="A850" s="68"/>
      <c r="B850" s="48"/>
      <c r="C850" s="48"/>
      <c r="D850" s="48"/>
      <c r="E850" s="48"/>
      <c r="F850" s="48"/>
      <c r="G850" s="48"/>
    </row>
    <row r="851" spans="1:7">
      <c r="A851" s="68"/>
      <c r="B851" s="48"/>
      <c r="C851" s="48"/>
      <c r="D851" s="48"/>
      <c r="E851" s="48"/>
      <c r="F851" s="48"/>
      <c r="G851" s="48"/>
    </row>
    <row r="852" spans="1:7">
      <c r="A852" s="68"/>
      <c r="B852" s="48"/>
      <c r="C852" s="48"/>
      <c r="D852" s="48"/>
      <c r="E852" s="48"/>
      <c r="F852" s="48"/>
      <c r="G852" s="48"/>
    </row>
    <row r="853" spans="1:7">
      <c r="A853" s="68"/>
      <c r="B853" s="48"/>
      <c r="C853" s="48"/>
      <c r="D853" s="48"/>
      <c r="E853" s="48"/>
      <c r="F853" s="48"/>
      <c r="G853" s="48"/>
    </row>
    <row r="854" spans="1:7">
      <c r="A854" s="68"/>
      <c r="B854" s="48"/>
      <c r="C854" s="48"/>
      <c r="D854" s="48"/>
      <c r="E854" s="48"/>
      <c r="F854" s="48"/>
      <c r="G854" s="48"/>
    </row>
    <row r="855" spans="1:7">
      <c r="A855" s="68"/>
      <c r="B855" s="48"/>
      <c r="C855" s="48"/>
      <c r="D855" s="48"/>
      <c r="E855" s="48"/>
      <c r="F855" s="48"/>
      <c r="G855" s="48"/>
    </row>
    <row r="856" spans="1:7">
      <c r="A856" s="68"/>
      <c r="B856" s="48"/>
      <c r="C856" s="48"/>
      <c r="D856" s="48"/>
      <c r="E856" s="48"/>
      <c r="F856" s="48"/>
      <c r="G856" s="48"/>
    </row>
    <row r="857" spans="1:7">
      <c r="A857" s="68"/>
      <c r="B857" s="48"/>
      <c r="C857" s="48"/>
      <c r="D857" s="48"/>
      <c r="E857" s="48"/>
      <c r="F857" s="48"/>
      <c r="G857" s="48"/>
    </row>
    <row r="858" spans="1:7">
      <c r="A858" s="68"/>
      <c r="B858" s="48"/>
      <c r="C858" s="48"/>
      <c r="D858" s="48"/>
      <c r="E858" s="48"/>
      <c r="F858" s="48"/>
      <c r="G858" s="48"/>
    </row>
    <row r="859" spans="1:7">
      <c r="A859" s="68"/>
      <c r="B859" s="48"/>
      <c r="C859" s="48"/>
      <c r="D859" s="48"/>
      <c r="E859" s="48"/>
      <c r="F859" s="48"/>
      <c r="G859" s="48"/>
    </row>
    <row r="860" spans="1:7">
      <c r="A860" s="68"/>
      <c r="B860" s="48"/>
      <c r="C860" s="48"/>
      <c r="D860" s="48"/>
      <c r="E860" s="48"/>
      <c r="F860" s="48"/>
      <c r="G860" s="48"/>
    </row>
    <row r="861" spans="1:7">
      <c r="A861" s="68"/>
      <c r="B861" s="48"/>
      <c r="C861" s="48"/>
      <c r="D861" s="48"/>
      <c r="E861" s="48"/>
      <c r="F861" s="48"/>
      <c r="G861" s="48"/>
    </row>
    <row r="862" spans="1:7">
      <c r="A862" s="68"/>
      <c r="B862" s="48"/>
      <c r="C862" s="48"/>
      <c r="D862" s="48"/>
      <c r="E862" s="48"/>
      <c r="F862" s="48"/>
      <c r="G862" s="48"/>
    </row>
    <row r="863" spans="1:7">
      <c r="A863" s="68"/>
      <c r="B863" s="48"/>
      <c r="C863" s="48"/>
      <c r="D863" s="48"/>
      <c r="E863" s="48"/>
      <c r="F863" s="48"/>
      <c r="G863" s="48"/>
    </row>
    <row r="864" spans="1:7">
      <c r="A864" s="68"/>
      <c r="B864" s="48"/>
      <c r="C864" s="48"/>
      <c r="D864" s="48"/>
      <c r="E864" s="48"/>
      <c r="F864" s="48"/>
      <c r="G864" s="48"/>
    </row>
    <row r="865" spans="1:7">
      <c r="A865" s="68"/>
      <c r="B865" s="48"/>
      <c r="C865" s="48"/>
      <c r="D865" s="48"/>
      <c r="E865" s="48"/>
      <c r="F865" s="48"/>
      <c r="G865" s="48"/>
    </row>
    <row r="866" spans="1:7">
      <c r="A866" s="68"/>
      <c r="B866" s="48"/>
      <c r="C866" s="48"/>
      <c r="D866" s="48"/>
      <c r="E866" s="48"/>
      <c r="F866" s="48"/>
      <c r="G866" s="48"/>
    </row>
    <row r="867" spans="1:7">
      <c r="A867" s="68"/>
      <c r="B867" s="48"/>
      <c r="C867" s="48"/>
      <c r="D867" s="48"/>
      <c r="E867" s="48"/>
      <c r="F867" s="48"/>
      <c r="G867" s="48"/>
    </row>
    <row r="868" spans="1:7">
      <c r="A868" s="68"/>
      <c r="B868" s="48"/>
      <c r="C868" s="48"/>
      <c r="D868" s="48"/>
      <c r="E868" s="48"/>
      <c r="F868" s="48"/>
      <c r="G868" s="48"/>
    </row>
    <row r="869" spans="1:7">
      <c r="A869" s="68"/>
      <c r="B869" s="48"/>
      <c r="C869" s="48"/>
      <c r="D869" s="48"/>
      <c r="E869" s="48"/>
      <c r="F869" s="48"/>
      <c r="G869" s="48"/>
    </row>
    <row r="870" spans="1:7">
      <c r="A870" s="68"/>
      <c r="B870" s="48"/>
      <c r="C870" s="48"/>
      <c r="D870" s="48"/>
      <c r="E870" s="48"/>
      <c r="F870" s="48"/>
      <c r="G870" s="48"/>
    </row>
    <row r="871" spans="1:7">
      <c r="A871" s="68"/>
      <c r="B871" s="48"/>
      <c r="C871" s="48"/>
      <c r="D871" s="48"/>
      <c r="E871" s="48"/>
      <c r="F871" s="48"/>
      <c r="G871" s="48"/>
    </row>
    <row r="872" spans="1:7">
      <c r="A872" s="68"/>
      <c r="B872" s="48"/>
      <c r="C872" s="48"/>
      <c r="D872" s="48"/>
      <c r="E872" s="48"/>
      <c r="F872" s="48"/>
      <c r="G872" s="48"/>
    </row>
    <row r="873" spans="1:7">
      <c r="A873" s="68"/>
      <c r="B873" s="48"/>
      <c r="C873" s="48"/>
      <c r="D873" s="48"/>
      <c r="E873" s="48"/>
      <c r="F873" s="48"/>
      <c r="G873" s="48"/>
    </row>
    <row r="874" spans="1:7">
      <c r="A874" s="68"/>
      <c r="B874" s="48"/>
      <c r="C874" s="48"/>
      <c r="D874" s="48"/>
      <c r="E874" s="48"/>
      <c r="F874" s="48"/>
      <c r="G874" s="48"/>
    </row>
    <row r="875" spans="1:7">
      <c r="A875" s="68"/>
      <c r="B875" s="48"/>
      <c r="C875" s="48"/>
      <c r="D875" s="48"/>
      <c r="E875" s="48"/>
      <c r="F875" s="48"/>
      <c r="G875" s="48"/>
    </row>
    <row r="876" spans="1:7">
      <c r="A876" s="68"/>
      <c r="B876" s="48"/>
      <c r="C876" s="48"/>
      <c r="D876" s="48"/>
      <c r="E876" s="48"/>
      <c r="F876" s="48"/>
      <c r="G876" s="48"/>
    </row>
    <row r="877" spans="1:7">
      <c r="A877" s="68"/>
      <c r="B877" s="48"/>
      <c r="C877" s="48"/>
      <c r="D877" s="48"/>
      <c r="E877" s="48"/>
      <c r="F877" s="48"/>
      <c r="G877" s="48"/>
    </row>
    <row r="878" spans="1:7">
      <c r="A878" s="68"/>
      <c r="B878" s="48"/>
      <c r="C878" s="48"/>
      <c r="D878" s="48"/>
      <c r="E878" s="48"/>
      <c r="F878" s="48"/>
      <c r="G878" s="48"/>
    </row>
    <row r="879" spans="1:7">
      <c r="A879" s="68"/>
      <c r="B879" s="48"/>
      <c r="C879" s="48"/>
      <c r="D879" s="48"/>
      <c r="E879" s="48"/>
      <c r="F879" s="48"/>
      <c r="G879" s="48"/>
    </row>
    <row r="880" spans="1:7">
      <c r="A880" s="68"/>
      <c r="B880" s="48"/>
      <c r="C880" s="48"/>
      <c r="D880" s="48"/>
      <c r="E880" s="48"/>
      <c r="F880" s="48"/>
      <c r="G880" s="48"/>
    </row>
    <row r="881" spans="1:7">
      <c r="A881" s="68"/>
      <c r="B881" s="48"/>
      <c r="C881" s="48"/>
      <c r="D881" s="48"/>
      <c r="E881" s="48"/>
      <c r="F881" s="48"/>
      <c r="G881" s="48"/>
    </row>
    <row r="882" spans="1:7">
      <c r="A882" s="68"/>
      <c r="B882" s="48"/>
      <c r="C882" s="48"/>
      <c r="D882" s="48"/>
      <c r="E882" s="48"/>
      <c r="F882" s="48"/>
      <c r="G882" s="48"/>
    </row>
    <row r="883" spans="1:7">
      <c r="A883" s="68"/>
      <c r="B883" s="48"/>
      <c r="C883" s="48"/>
      <c r="D883" s="48"/>
      <c r="E883" s="48"/>
      <c r="F883" s="48"/>
      <c r="G883" s="48"/>
    </row>
    <row r="884" spans="1:7">
      <c r="A884" s="68"/>
      <c r="B884" s="48"/>
      <c r="C884" s="48"/>
      <c r="D884" s="48"/>
      <c r="E884" s="48"/>
      <c r="F884" s="48"/>
      <c r="G884" s="48"/>
    </row>
    <row r="885" spans="1:7">
      <c r="A885" s="68"/>
      <c r="B885" s="48"/>
      <c r="C885" s="48"/>
      <c r="D885" s="48"/>
      <c r="E885" s="48"/>
      <c r="F885" s="48"/>
      <c r="G885" s="48"/>
    </row>
    <row r="886" spans="1:7">
      <c r="A886" s="68"/>
      <c r="B886" s="48"/>
      <c r="C886" s="48"/>
      <c r="D886" s="48"/>
      <c r="E886" s="48"/>
      <c r="F886" s="48"/>
      <c r="G886" s="48"/>
    </row>
    <row r="887" spans="1:7">
      <c r="A887" s="68"/>
      <c r="B887" s="48"/>
      <c r="C887" s="48"/>
      <c r="D887" s="48"/>
      <c r="E887" s="48"/>
      <c r="F887" s="48"/>
      <c r="G887" s="48"/>
    </row>
    <row r="888" spans="1:7">
      <c r="A888" s="68"/>
      <c r="B888" s="48"/>
      <c r="C888" s="48"/>
      <c r="D888" s="48"/>
      <c r="E888" s="48"/>
      <c r="F888" s="48"/>
      <c r="G888" s="48"/>
    </row>
    <row r="889" spans="1:7">
      <c r="A889" s="68"/>
      <c r="B889" s="48"/>
      <c r="C889" s="48"/>
      <c r="D889" s="48"/>
      <c r="E889" s="48"/>
      <c r="F889" s="48"/>
      <c r="G889" s="48"/>
    </row>
    <row r="890" spans="1:7">
      <c r="A890" s="68"/>
      <c r="B890" s="48"/>
      <c r="C890" s="48"/>
      <c r="D890" s="48"/>
      <c r="E890" s="48"/>
      <c r="F890" s="48"/>
      <c r="G890" s="48"/>
    </row>
    <row r="891" spans="1:7">
      <c r="A891" s="68"/>
      <c r="B891" s="48"/>
      <c r="C891" s="48"/>
      <c r="D891" s="48"/>
      <c r="E891" s="48"/>
      <c r="F891" s="48"/>
      <c r="G891" s="48"/>
    </row>
    <row r="892" spans="1:7">
      <c r="A892" s="68"/>
      <c r="B892" s="48"/>
      <c r="C892" s="48"/>
      <c r="D892" s="48"/>
      <c r="E892" s="48"/>
      <c r="F892" s="48"/>
      <c r="G892" s="48"/>
    </row>
    <row r="893" spans="1:7">
      <c r="A893" s="68"/>
      <c r="B893" s="48"/>
      <c r="C893" s="48"/>
      <c r="D893" s="48"/>
      <c r="E893" s="48"/>
      <c r="F893" s="48"/>
      <c r="G893" s="48"/>
    </row>
    <row r="894" spans="1:7">
      <c r="A894" s="68"/>
      <c r="B894" s="48"/>
      <c r="C894" s="48"/>
      <c r="D894" s="48"/>
      <c r="E894" s="48"/>
      <c r="F894" s="48"/>
      <c r="G894" s="48"/>
    </row>
    <row r="895" spans="1:7">
      <c r="A895" s="68"/>
      <c r="B895" s="48"/>
      <c r="C895" s="48"/>
      <c r="D895" s="48"/>
      <c r="E895" s="48"/>
      <c r="F895" s="48"/>
      <c r="G895" s="48"/>
    </row>
    <row r="896" spans="1:7">
      <c r="A896" s="68"/>
      <c r="B896" s="48"/>
      <c r="C896" s="48"/>
      <c r="D896" s="48"/>
      <c r="E896" s="48"/>
      <c r="F896" s="48"/>
      <c r="G896" s="48"/>
    </row>
    <row r="897" spans="1:7">
      <c r="A897" s="68"/>
      <c r="B897" s="48"/>
      <c r="C897" s="48"/>
      <c r="D897" s="48"/>
      <c r="E897" s="48"/>
      <c r="F897" s="48"/>
      <c r="G897" s="48"/>
    </row>
    <row r="898" spans="1:7">
      <c r="A898" s="68"/>
      <c r="B898" s="48"/>
      <c r="C898" s="48"/>
      <c r="D898" s="48"/>
      <c r="E898" s="48"/>
      <c r="F898" s="48"/>
      <c r="G898" s="48"/>
    </row>
    <row r="899" spans="1:7">
      <c r="A899" s="68"/>
      <c r="B899" s="48"/>
      <c r="C899" s="48"/>
      <c r="D899" s="48"/>
      <c r="E899" s="48"/>
      <c r="F899" s="48"/>
      <c r="G899" s="48"/>
    </row>
    <row r="900" spans="1:7">
      <c r="A900" s="68"/>
      <c r="B900" s="48"/>
      <c r="C900" s="48"/>
      <c r="D900" s="48"/>
      <c r="E900" s="48"/>
      <c r="F900" s="48"/>
      <c r="G900" s="48"/>
    </row>
    <row r="901" spans="1:7">
      <c r="A901" s="68"/>
      <c r="B901" s="48"/>
      <c r="C901" s="48"/>
      <c r="D901" s="48"/>
      <c r="E901" s="48"/>
      <c r="F901" s="48"/>
      <c r="G901" s="48"/>
    </row>
    <row r="902" spans="1:7">
      <c r="A902" s="68"/>
      <c r="B902" s="48"/>
      <c r="C902" s="48"/>
      <c r="D902" s="48"/>
      <c r="E902" s="48"/>
      <c r="F902" s="48"/>
      <c r="G902" s="48"/>
    </row>
    <row r="903" spans="1:7">
      <c r="A903" s="68"/>
      <c r="B903" s="48"/>
      <c r="C903" s="48"/>
      <c r="D903" s="48"/>
      <c r="E903" s="48"/>
      <c r="F903" s="48"/>
      <c r="G903" s="48"/>
    </row>
    <row r="904" spans="1:7">
      <c r="A904" s="68"/>
      <c r="B904" s="48"/>
      <c r="C904" s="48"/>
      <c r="D904" s="48"/>
      <c r="E904" s="48"/>
      <c r="F904" s="48"/>
      <c r="G904" s="48"/>
    </row>
    <row r="905" spans="1:7">
      <c r="A905" s="68"/>
      <c r="B905" s="48"/>
      <c r="C905" s="48"/>
      <c r="D905" s="48"/>
      <c r="E905" s="48"/>
      <c r="F905" s="48"/>
      <c r="G905" s="48"/>
    </row>
    <row r="906" spans="1:7">
      <c r="A906" s="68"/>
      <c r="B906" s="48"/>
      <c r="C906" s="48"/>
      <c r="D906" s="48"/>
      <c r="E906" s="48"/>
      <c r="F906" s="48"/>
      <c r="G906" s="48"/>
    </row>
    <row r="907" spans="1:7">
      <c r="A907" s="68"/>
      <c r="B907" s="48"/>
      <c r="C907" s="48"/>
      <c r="D907" s="48"/>
      <c r="E907" s="48"/>
      <c r="F907" s="48"/>
      <c r="G907" s="48"/>
    </row>
    <row r="908" spans="1:7">
      <c r="A908" s="68"/>
      <c r="B908" s="48"/>
      <c r="C908" s="48"/>
      <c r="D908" s="48"/>
      <c r="E908" s="48"/>
      <c r="F908" s="48"/>
      <c r="G908" s="48"/>
    </row>
    <row r="909" spans="1:7">
      <c r="A909" s="68"/>
      <c r="B909" s="48"/>
      <c r="C909" s="48"/>
      <c r="D909" s="48"/>
      <c r="E909" s="48"/>
      <c r="F909" s="48"/>
      <c r="G909" s="48"/>
    </row>
    <row r="910" spans="1:7">
      <c r="A910" s="68"/>
      <c r="B910" s="48"/>
      <c r="C910" s="48"/>
      <c r="D910" s="48"/>
      <c r="E910" s="48"/>
      <c r="F910" s="48"/>
      <c r="G910" s="48"/>
    </row>
    <row r="911" spans="1:7">
      <c r="A911" s="68"/>
      <c r="B911" s="48"/>
      <c r="C911" s="48"/>
      <c r="D911" s="48"/>
      <c r="E911" s="48"/>
      <c r="F911" s="48"/>
      <c r="G911" s="48"/>
    </row>
    <row r="912" spans="1:7">
      <c r="A912" s="68"/>
      <c r="B912" s="48"/>
      <c r="C912" s="48"/>
      <c r="D912" s="48"/>
      <c r="E912" s="48"/>
      <c r="F912" s="48"/>
      <c r="G912" s="48"/>
    </row>
    <row r="913" spans="1:7">
      <c r="A913" s="68"/>
      <c r="B913" s="48"/>
      <c r="C913" s="48"/>
      <c r="D913" s="48"/>
      <c r="E913" s="48"/>
      <c r="F913" s="48"/>
      <c r="G913" s="48"/>
    </row>
    <row r="914" spans="1:7">
      <c r="A914" s="68"/>
      <c r="B914" s="48"/>
      <c r="C914" s="48"/>
      <c r="D914" s="48"/>
      <c r="E914" s="48"/>
      <c r="F914" s="48"/>
      <c r="G914" s="48"/>
    </row>
    <row r="915" spans="1:7">
      <c r="A915" s="68"/>
      <c r="B915" s="48"/>
      <c r="C915" s="48"/>
      <c r="D915" s="48"/>
      <c r="E915" s="48"/>
      <c r="F915" s="48"/>
      <c r="G915" s="48"/>
    </row>
    <row r="916" spans="1:7">
      <c r="A916" s="68"/>
      <c r="B916" s="48"/>
      <c r="C916" s="48"/>
      <c r="D916" s="48"/>
      <c r="E916" s="48"/>
      <c r="F916" s="48"/>
      <c r="G916" s="48"/>
    </row>
    <row r="917" spans="1:7">
      <c r="A917" s="68"/>
      <c r="B917" s="48"/>
      <c r="C917" s="48"/>
      <c r="D917" s="48"/>
      <c r="E917" s="48"/>
      <c r="F917" s="48"/>
      <c r="G917" s="48"/>
    </row>
    <row r="918" spans="1:7">
      <c r="A918" s="68"/>
      <c r="B918" s="48"/>
      <c r="C918" s="48"/>
      <c r="D918" s="48"/>
      <c r="E918" s="48"/>
      <c r="F918" s="48"/>
      <c r="G918" s="48"/>
    </row>
    <row r="919" spans="1:7">
      <c r="A919" s="68"/>
      <c r="B919" s="48"/>
      <c r="C919" s="48"/>
      <c r="D919" s="48"/>
      <c r="E919" s="48"/>
      <c r="F919" s="48"/>
      <c r="G919" s="48"/>
    </row>
    <row r="920" spans="1:7">
      <c r="A920" s="68"/>
      <c r="B920" s="48"/>
      <c r="C920" s="48"/>
      <c r="D920" s="48"/>
      <c r="E920" s="48"/>
      <c r="F920" s="48"/>
      <c r="G920" s="48"/>
    </row>
    <row r="921" spans="1:7">
      <c r="A921" s="68"/>
      <c r="B921" s="48"/>
      <c r="C921" s="48"/>
      <c r="D921" s="48"/>
      <c r="E921" s="48"/>
      <c r="F921" s="48"/>
      <c r="G921" s="48"/>
    </row>
    <row r="922" spans="1:7">
      <c r="A922" s="68"/>
      <c r="B922" s="48"/>
      <c r="C922" s="48"/>
      <c r="D922" s="48"/>
      <c r="E922" s="48"/>
      <c r="F922" s="48"/>
      <c r="G922" s="48"/>
    </row>
    <row r="923" spans="1:7">
      <c r="A923" s="68"/>
      <c r="B923" s="48"/>
      <c r="C923" s="48"/>
      <c r="D923" s="48"/>
      <c r="E923" s="48"/>
      <c r="F923" s="48"/>
      <c r="G923" s="48"/>
    </row>
    <row r="924" spans="1:7">
      <c r="A924" s="68"/>
      <c r="B924" s="48"/>
      <c r="C924" s="48"/>
      <c r="D924" s="48"/>
      <c r="E924" s="48"/>
      <c r="F924" s="48"/>
      <c r="G924" s="48"/>
    </row>
    <row r="925" spans="1:7">
      <c r="A925" s="68"/>
      <c r="B925" s="48"/>
      <c r="C925" s="48"/>
      <c r="D925" s="48"/>
      <c r="E925" s="48"/>
      <c r="F925" s="48"/>
      <c r="G925" s="48"/>
    </row>
    <row r="926" spans="1:7">
      <c r="A926" s="68"/>
      <c r="B926" s="48"/>
      <c r="C926" s="48"/>
      <c r="D926" s="48"/>
      <c r="E926" s="48"/>
      <c r="F926" s="48"/>
      <c r="G926" s="48"/>
    </row>
    <row r="927" spans="1:7">
      <c r="A927" s="68"/>
      <c r="B927" s="48"/>
      <c r="C927" s="48"/>
      <c r="D927" s="48"/>
      <c r="E927" s="48"/>
      <c r="F927" s="48"/>
      <c r="G927" s="48"/>
    </row>
    <row r="928" spans="1:7">
      <c r="A928" s="68"/>
      <c r="B928" s="48"/>
      <c r="C928" s="48"/>
      <c r="D928" s="48"/>
      <c r="E928" s="48"/>
      <c r="F928" s="48"/>
      <c r="G928" s="48"/>
    </row>
    <row r="929" spans="1:7">
      <c r="A929" s="68"/>
      <c r="B929" s="48"/>
      <c r="C929" s="48"/>
      <c r="D929" s="48"/>
      <c r="E929" s="48"/>
      <c r="F929" s="48"/>
      <c r="G929" s="48"/>
    </row>
    <row r="930" spans="1:7">
      <c r="A930" s="68"/>
      <c r="B930" s="48"/>
      <c r="C930" s="48"/>
      <c r="D930" s="48"/>
      <c r="E930" s="48"/>
      <c r="F930" s="48"/>
      <c r="G930" s="48"/>
    </row>
    <row r="931" spans="1:7">
      <c r="A931" s="68"/>
      <c r="B931" s="48"/>
      <c r="C931" s="48"/>
      <c r="D931" s="48"/>
      <c r="E931" s="48"/>
      <c r="F931" s="48"/>
      <c r="G931" s="48"/>
    </row>
    <row r="932" spans="1:7">
      <c r="A932" s="68"/>
      <c r="B932" s="48"/>
      <c r="C932" s="48"/>
      <c r="D932" s="48"/>
      <c r="E932" s="48"/>
      <c r="F932" s="48"/>
      <c r="G932" s="48"/>
    </row>
    <row r="933" spans="1:7">
      <c r="A933" s="68"/>
      <c r="B933" s="48"/>
      <c r="C933" s="48"/>
      <c r="D933" s="48"/>
      <c r="E933" s="48"/>
      <c r="F933" s="48"/>
      <c r="G933" s="48"/>
    </row>
    <row r="934" spans="1:7">
      <c r="A934" s="68"/>
      <c r="B934" s="48"/>
      <c r="C934" s="48"/>
      <c r="D934" s="48"/>
      <c r="E934" s="48"/>
      <c r="F934" s="48"/>
      <c r="G934" s="48"/>
    </row>
    <row r="935" spans="1:7">
      <c r="A935" s="68"/>
      <c r="B935" s="48"/>
      <c r="C935" s="48"/>
      <c r="D935" s="48"/>
      <c r="E935" s="48"/>
      <c r="F935" s="48"/>
      <c r="G935" s="48"/>
    </row>
    <row r="936" spans="1:7">
      <c r="A936" s="68"/>
      <c r="B936" s="48"/>
      <c r="C936" s="48"/>
      <c r="D936" s="48"/>
      <c r="E936" s="48"/>
      <c r="F936" s="48"/>
      <c r="G936" s="48"/>
    </row>
    <row r="937" spans="1:7">
      <c r="A937" s="68"/>
      <c r="B937" s="48"/>
      <c r="C937" s="48"/>
      <c r="D937" s="48"/>
      <c r="E937" s="48"/>
      <c r="F937" s="48"/>
      <c r="G937" s="48"/>
    </row>
    <row r="938" spans="1:7">
      <c r="A938" s="68"/>
      <c r="B938" s="48"/>
      <c r="C938" s="48"/>
      <c r="D938" s="48"/>
      <c r="E938" s="48"/>
      <c r="F938" s="48"/>
      <c r="G938" s="48"/>
    </row>
    <row r="939" spans="1:7">
      <c r="A939" s="68"/>
      <c r="B939" s="48"/>
      <c r="C939" s="48"/>
      <c r="D939" s="48"/>
      <c r="E939" s="48"/>
      <c r="F939" s="48"/>
      <c r="G939" s="48"/>
    </row>
    <row r="940" spans="1:7">
      <c r="A940" s="68"/>
      <c r="B940" s="48"/>
      <c r="C940" s="48"/>
      <c r="D940" s="48"/>
      <c r="E940" s="48"/>
      <c r="F940" s="48"/>
      <c r="G940" s="48"/>
    </row>
    <row r="941" spans="1:7">
      <c r="A941" s="68"/>
      <c r="B941" s="48"/>
      <c r="C941" s="48"/>
      <c r="D941" s="48"/>
      <c r="E941" s="48"/>
      <c r="F941" s="48"/>
      <c r="G941" s="48"/>
    </row>
    <row r="942" spans="1:7">
      <c r="A942" s="68"/>
      <c r="B942" s="48"/>
      <c r="C942" s="48"/>
      <c r="D942" s="48"/>
      <c r="E942" s="48"/>
      <c r="F942" s="48"/>
      <c r="G942" s="48"/>
    </row>
    <row r="943" spans="1:7">
      <c r="A943" s="68"/>
      <c r="B943" s="48"/>
      <c r="C943" s="48"/>
      <c r="D943" s="48"/>
      <c r="E943" s="48"/>
      <c r="F943" s="48"/>
      <c r="G943" s="48"/>
    </row>
    <row r="944" spans="1:7">
      <c r="A944" s="68"/>
      <c r="B944" s="48"/>
      <c r="C944" s="48"/>
      <c r="D944" s="48"/>
      <c r="E944" s="48"/>
      <c r="F944" s="48"/>
      <c r="G944" s="48"/>
    </row>
    <row r="945" spans="1:7">
      <c r="A945" s="68"/>
      <c r="B945" s="48"/>
      <c r="C945" s="48"/>
      <c r="D945" s="48"/>
      <c r="E945" s="48"/>
      <c r="F945" s="48"/>
      <c r="G945" s="48"/>
    </row>
    <row r="946" spans="1:7">
      <c r="A946" s="68"/>
      <c r="B946" s="48"/>
      <c r="C946" s="48"/>
      <c r="D946" s="48"/>
      <c r="E946" s="48"/>
      <c r="F946" s="48"/>
      <c r="G946" s="48"/>
    </row>
    <row r="947" spans="1:7">
      <c r="A947" s="68"/>
      <c r="B947" s="48"/>
      <c r="C947" s="48"/>
      <c r="D947" s="48"/>
      <c r="E947" s="48"/>
      <c r="F947" s="48"/>
      <c r="G947" s="48"/>
    </row>
    <row r="948" spans="1:7">
      <c r="A948" s="68"/>
      <c r="B948" s="48"/>
      <c r="C948" s="48"/>
      <c r="D948" s="48"/>
      <c r="E948" s="48"/>
      <c r="F948" s="48"/>
      <c r="G948" s="48"/>
    </row>
    <row r="949" spans="1:7">
      <c r="A949" s="68"/>
      <c r="B949" s="48"/>
      <c r="C949" s="48"/>
      <c r="D949" s="48"/>
      <c r="E949" s="48"/>
      <c r="F949" s="48"/>
      <c r="G949" s="48"/>
    </row>
    <row r="950" spans="1:7">
      <c r="A950" s="68"/>
      <c r="B950" s="48"/>
      <c r="C950" s="48"/>
      <c r="D950" s="48"/>
      <c r="E950" s="48"/>
      <c r="F950" s="48"/>
      <c r="G950" s="48"/>
    </row>
    <row r="951" spans="1:7">
      <c r="A951" s="68"/>
      <c r="B951" s="48"/>
      <c r="C951" s="48"/>
      <c r="D951" s="48"/>
      <c r="E951" s="48"/>
      <c r="F951" s="48"/>
      <c r="G951" s="48"/>
    </row>
    <row r="952" spans="1:7">
      <c r="A952" s="68"/>
      <c r="B952" s="48"/>
      <c r="C952" s="48"/>
      <c r="D952" s="48"/>
      <c r="E952" s="48"/>
      <c r="F952" s="48"/>
      <c r="G952" s="48"/>
    </row>
    <row r="953" spans="1:7">
      <c r="A953" s="68"/>
      <c r="B953" s="48"/>
      <c r="C953" s="48"/>
      <c r="D953" s="48"/>
      <c r="E953" s="48"/>
      <c r="F953" s="48"/>
      <c r="G953" s="48"/>
    </row>
    <row r="954" spans="1:7">
      <c r="A954" s="68"/>
      <c r="B954" s="48"/>
      <c r="C954" s="48"/>
      <c r="D954" s="48"/>
      <c r="E954" s="48"/>
      <c r="F954" s="48"/>
      <c r="G954" s="48"/>
    </row>
    <row r="955" spans="1:7">
      <c r="A955" s="68"/>
      <c r="B955" s="48"/>
      <c r="C955" s="48"/>
      <c r="D955" s="48"/>
      <c r="E955" s="48"/>
      <c r="F955" s="48"/>
      <c r="G955" s="48"/>
    </row>
    <row r="956" spans="1:7">
      <c r="A956" s="68"/>
      <c r="B956" s="48"/>
      <c r="C956" s="48"/>
      <c r="D956" s="48"/>
      <c r="E956" s="48"/>
      <c r="F956" s="48"/>
      <c r="G956" s="48"/>
    </row>
    <row r="957" spans="1:7">
      <c r="A957" s="68"/>
      <c r="B957" s="48"/>
      <c r="C957" s="48"/>
      <c r="D957" s="48"/>
      <c r="E957" s="48"/>
      <c r="F957" s="48"/>
      <c r="G957" s="48"/>
    </row>
    <row r="958" spans="1:7">
      <c r="A958" s="68"/>
      <c r="B958" s="48"/>
      <c r="C958" s="48"/>
      <c r="D958" s="48"/>
      <c r="E958" s="48"/>
      <c r="F958" s="48"/>
      <c r="G958" s="48"/>
    </row>
    <row r="959" spans="1:7">
      <c r="A959" s="68"/>
      <c r="B959" s="48"/>
      <c r="C959" s="48"/>
      <c r="D959" s="48"/>
      <c r="E959" s="48"/>
      <c r="F959" s="48"/>
      <c r="G959" s="48"/>
    </row>
    <row r="960" spans="1:7">
      <c r="A960" s="68"/>
      <c r="B960" s="48"/>
      <c r="C960" s="48"/>
      <c r="D960" s="48"/>
      <c r="E960" s="48"/>
      <c r="F960" s="48"/>
      <c r="G960" s="48"/>
    </row>
    <row r="961" spans="1:7">
      <c r="A961" s="68"/>
      <c r="B961" s="48"/>
      <c r="C961" s="48"/>
      <c r="D961" s="48"/>
      <c r="E961" s="48"/>
      <c r="F961" s="48"/>
      <c r="G961" s="48"/>
    </row>
    <row r="962" spans="1:7">
      <c r="A962" s="68"/>
      <c r="B962" s="48"/>
      <c r="C962" s="48"/>
      <c r="D962" s="48"/>
      <c r="E962" s="48"/>
      <c r="F962" s="48"/>
      <c r="G962" s="48"/>
    </row>
    <row r="963" spans="1:7">
      <c r="A963" s="68"/>
      <c r="B963" s="48"/>
      <c r="C963" s="48"/>
      <c r="D963" s="48"/>
      <c r="E963" s="48"/>
      <c r="F963" s="48"/>
      <c r="G963" s="48"/>
    </row>
    <row r="964" spans="1:7">
      <c r="A964" s="68"/>
      <c r="B964" s="48"/>
      <c r="C964" s="48"/>
      <c r="D964" s="48"/>
      <c r="E964" s="48"/>
      <c r="F964" s="48"/>
      <c r="G964" s="48"/>
    </row>
    <row r="965" spans="1:7">
      <c r="A965" s="68"/>
      <c r="B965" s="48"/>
      <c r="C965" s="48"/>
      <c r="D965" s="48"/>
      <c r="E965" s="48"/>
      <c r="F965" s="48"/>
      <c r="G965" s="48"/>
    </row>
    <row r="966" spans="1:7">
      <c r="A966" s="68"/>
      <c r="B966" s="48"/>
      <c r="C966" s="48"/>
      <c r="D966" s="48"/>
      <c r="E966" s="48"/>
      <c r="F966" s="48"/>
      <c r="G966" s="48"/>
    </row>
    <row r="967" spans="1:7">
      <c r="A967" s="68"/>
      <c r="B967" s="48"/>
      <c r="C967" s="48"/>
      <c r="D967" s="48"/>
      <c r="E967" s="48"/>
      <c r="F967" s="48"/>
      <c r="G967" s="48"/>
    </row>
    <row r="968" spans="1:7">
      <c r="A968" s="68"/>
      <c r="B968" s="48"/>
      <c r="C968" s="48"/>
      <c r="D968" s="48"/>
      <c r="E968" s="48"/>
      <c r="F968" s="48"/>
      <c r="G968" s="48"/>
    </row>
    <row r="969" spans="1:7">
      <c r="A969" s="68"/>
      <c r="B969" s="48"/>
      <c r="C969" s="48"/>
      <c r="D969" s="48"/>
      <c r="E969" s="48"/>
      <c r="F969" s="48"/>
      <c r="G969" s="48"/>
    </row>
    <row r="970" spans="1:7">
      <c r="A970" s="68"/>
      <c r="B970" s="48"/>
      <c r="C970" s="48"/>
      <c r="D970" s="48"/>
      <c r="E970" s="48"/>
      <c r="F970" s="48"/>
      <c r="G970" s="48"/>
    </row>
    <row r="971" spans="1:7">
      <c r="A971" s="68"/>
      <c r="B971" s="48"/>
      <c r="C971" s="48"/>
      <c r="D971" s="48"/>
      <c r="E971" s="48"/>
      <c r="F971" s="48"/>
      <c r="G971" s="48"/>
    </row>
    <row r="972" spans="1:7">
      <c r="A972" s="68"/>
      <c r="B972" s="48"/>
      <c r="C972" s="48"/>
      <c r="D972" s="48"/>
      <c r="E972" s="48"/>
      <c r="F972" s="48"/>
      <c r="G972" s="48"/>
    </row>
    <row r="973" spans="1:7">
      <c r="A973" s="68"/>
      <c r="B973" s="48"/>
      <c r="C973" s="48"/>
      <c r="D973" s="48"/>
      <c r="E973" s="48"/>
      <c r="F973" s="48"/>
      <c r="G973" s="48"/>
    </row>
    <row r="974" spans="1:7">
      <c r="A974" s="68"/>
      <c r="B974" s="48"/>
      <c r="C974" s="48"/>
      <c r="D974" s="48"/>
      <c r="E974" s="48"/>
      <c r="F974" s="48"/>
      <c r="G974" s="48"/>
    </row>
    <row r="975" spans="1:7">
      <c r="A975" s="68"/>
      <c r="B975" s="48"/>
      <c r="C975" s="48"/>
      <c r="D975" s="48"/>
      <c r="E975" s="48"/>
      <c r="F975" s="48"/>
      <c r="G975" s="48"/>
    </row>
    <row r="976" spans="1:7">
      <c r="A976" s="68"/>
      <c r="B976" s="48"/>
      <c r="C976" s="48"/>
      <c r="D976" s="48"/>
      <c r="E976" s="48"/>
      <c r="F976" s="48"/>
      <c r="G976" s="48"/>
    </row>
    <row r="977" spans="1:7">
      <c r="A977" s="68"/>
      <c r="B977" s="48"/>
      <c r="C977" s="48"/>
      <c r="D977" s="48"/>
      <c r="E977" s="48"/>
      <c r="F977" s="48"/>
      <c r="G977" s="48"/>
    </row>
    <row r="978" spans="1:7">
      <c r="A978" s="68"/>
      <c r="B978" s="48"/>
      <c r="C978" s="48"/>
      <c r="D978" s="48"/>
      <c r="E978" s="48"/>
      <c r="F978" s="48"/>
      <c r="G978" s="48"/>
    </row>
    <row r="979" spans="1:7">
      <c r="A979" s="68"/>
      <c r="B979" s="48"/>
      <c r="C979" s="48"/>
      <c r="D979" s="48"/>
      <c r="E979" s="48"/>
      <c r="F979" s="48"/>
      <c r="G979" s="48"/>
    </row>
    <row r="980" spans="1:7">
      <c r="A980" s="68"/>
      <c r="B980" s="48"/>
      <c r="C980" s="48"/>
      <c r="D980" s="48"/>
      <c r="E980" s="48"/>
      <c r="F980" s="48"/>
      <c r="G980" s="48"/>
    </row>
    <row r="981" spans="1:7">
      <c r="A981" s="68"/>
      <c r="B981" s="48"/>
      <c r="C981" s="48"/>
      <c r="D981" s="48"/>
      <c r="E981" s="48"/>
      <c r="F981" s="48"/>
      <c r="G981" s="48"/>
    </row>
    <row r="982" spans="1:7">
      <c r="A982" s="68"/>
      <c r="B982" s="48"/>
      <c r="C982" s="48"/>
      <c r="D982" s="48"/>
      <c r="E982" s="48"/>
      <c r="F982" s="48"/>
      <c r="G982" s="48"/>
    </row>
    <row r="983" spans="1:7">
      <c r="A983" s="68"/>
      <c r="B983" s="48"/>
      <c r="C983" s="48"/>
      <c r="D983" s="48"/>
      <c r="E983" s="48"/>
      <c r="F983" s="48"/>
      <c r="G983" s="48"/>
    </row>
    <row r="984" spans="1:7">
      <c r="A984" s="68"/>
      <c r="B984" s="48"/>
      <c r="C984" s="48"/>
      <c r="D984" s="48"/>
      <c r="E984" s="48"/>
      <c r="F984" s="48"/>
      <c r="G984" s="48"/>
    </row>
    <row r="985" spans="1:7">
      <c r="A985" s="68"/>
      <c r="B985" s="48"/>
      <c r="C985" s="48"/>
      <c r="D985" s="48"/>
      <c r="E985" s="48"/>
      <c r="F985" s="48"/>
      <c r="G985" s="48"/>
    </row>
    <row r="986" spans="1:7">
      <c r="A986" s="68"/>
      <c r="B986" s="48"/>
      <c r="C986" s="48"/>
      <c r="D986" s="48"/>
      <c r="E986" s="48"/>
      <c r="F986" s="48"/>
      <c r="G986" s="48"/>
    </row>
    <row r="987" spans="1:7">
      <c r="A987" s="68"/>
      <c r="B987" s="48"/>
      <c r="C987" s="48"/>
      <c r="D987" s="48"/>
      <c r="E987" s="48"/>
      <c r="F987" s="48"/>
      <c r="G987" s="48"/>
    </row>
    <row r="988" spans="1:7">
      <c r="A988" s="68"/>
      <c r="B988" s="48"/>
      <c r="C988" s="48"/>
      <c r="D988" s="48"/>
      <c r="E988" s="48"/>
      <c r="F988" s="48"/>
      <c r="G988" s="48"/>
    </row>
    <row r="989" spans="1:7">
      <c r="A989" s="68"/>
      <c r="B989" s="48"/>
      <c r="C989" s="48"/>
      <c r="D989" s="48"/>
      <c r="E989" s="48"/>
      <c r="F989" s="48"/>
      <c r="G989" s="48"/>
    </row>
    <row r="990" spans="1:7">
      <c r="A990" s="68"/>
      <c r="B990" s="48"/>
      <c r="C990" s="48"/>
      <c r="D990" s="48"/>
      <c r="E990" s="48"/>
      <c r="F990" s="48"/>
      <c r="G990" s="48"/>
    </row>
    <row r="991" spans="1:7">
      <c r="A991" s="68"/>
      <c r="B991" s="48"/>
      <c r="C991" s="48"/>
      <c r="D991" s="48"/>
      <c r="E991" s="48"/>
      <c r="F991" s="48"/>
      <c r="G991" s="48"/>
    </row>
    <row r="992" spans="1:7">
      <c r="A992" s="68"/>
      <c r="B992" s="48"/>
      <c r="C992" s="48"/>
      <c r="D992" s="48"/>
      <c r="E992" s="48"/>
      <c r="F992" s="48"/>
      <c r="G992" s="48"/>
    </row>
    <row r="993" spans="1:7">
      <c r="A993" s="68"/>
      <c r="B993" s="48"/>
      <c r="C993" s="48"/>
      <c r="D993" s="48"/>
      <c r="E993" s="48"/>
      <c r="F993" s="48"/>
      <c r="G993" s="48"/>
    </row>
    <row r="994" spans="1:7">
      <c r="A994" s="68"/>
      <c r="B994" s="48"/>
      <c r="C994" s="48"/>
      <c r="D994" s="48"/>
      <c r="E994" s="48"/>
      <c r="F994" s="48"/>
      <c r="G994" s="48"/>
    </row>
    <row r="995" spans="1:7">
      <c r="A995" s="68"/>
      <c r="B995" s="48"/>
      <c r="C995" s="48"/>
      <c r="D995" s="48"/>
      <c r="E995" s="48"/>
      <c r="F995" s="48"/>
      <c r="G995" s="48"/>
    </row>
    <row r="996" spans="1:7">
      <c r="A996" s="68"/>
      <c r="B996" s="48"/>
      <c r="C996" s="48"/>
      <c r="D996" s="48"/>
      <c r="E996" s="48"/>
      <c r="F996" s="48"/>
      <c r="G996" s="48"/>
    </row>
    <row r="997" spans="1:7">
      <c r="A997" s="68"/>
      <c r="B997" s="48"/>
      <c r="C997" s="48"/>
      <c r="D997" s="48"/>
      <c r="E997" s="48"/>
      <c r="F997" s="48"/>
      <c r="G997" s="48"/>
    </row>
    <row r="998" spans="1:7">
      <c r="A998" s="68"/>
      <c r="B998" s="48"/>
      <c r="C998" s="48"/>
      <c r="D998" s="48"/>
      <c r="E998" s="48"/>
      <c r="F998" s="48"/>
      <c r="G998" s="48"/>
    </row>
    <row r="999" spans="1:7">
      <c r="A999" s="68"/>
      <c r="B999" s="48"/>
      <c r="C999" s="48"/>
      <c r="D999" s="48"/>
      <c r="E999" s="48"/>
      <c r="F999" s="48"/>
      <c r="G999" s="48"/>
    </row>
    <row r="1000" spans="1:7">
      <c r="A1000" s="68"/>
      <c r="B1000" s="48"/>
      <c r="C1000" s="48"/>
      <c r="D1000" s="48"/>
      <c r="E1000" s="48"/>
      <c r="F1000" s="48"/>
      <c r="G1000" s="48"/>
    </row>
    <row r="1001" spans="1:7">
      <c r="A1001" s="68"/>
      <c r="B1001" s="48"/>
      <c r="C1001" s="48"/>
      <c r="D1001" s="48"/>
      <c r="E1001" s="48"/>
      <c r="F1001" s="48"/>
      <c r="G1001" s="48"/>
    </row>
    <row r="1002" spans="1:7">
      <c r="A1002" s="68"/>
      <c r="B1002" s="48"/>
      <c r="C1002" s="48"/>
      <c r="D1002" s="48"/>
      <c r="E1002" s="48"/>
      <c r="F1002" s="48"/>
      <c r="G1002" s="48"/>
    </row>
    <row r="1003" spans="1:7">
      <c r="A1003" s="68"/>
      <c r="B1003" s="48"/>
      <c r="C1003" s="48"/>
      <c r="D1003" s="48"/>
      <c r="E1003" s="48"/>
      <c r="F1003" s="48"/>
      <c r="G1003" s="48"/>
    </row>
    <row r="1004" spans="1:7">
      <c r="A1004" s="68"/>
      <c r="B1004" s="48"/>
      <c r="C1004" s="48"/>
      <c r="D1004" s="48"/>
      <c r="E1004" s="48"/>
      <c r="F1004" s="48"/>
      <c r="G1004" s="48"/>
    </row>
    <row r="1005" spans="1:7">
      <c r="A1005" s="68"/>
      <c r="B1005" s="48"/>
      <c r="C1005" s="48"/>
      <c r="D1005" s="48"/>
      <c r="E1005" s="48"/>
      <c r="F1005" s="48"/>
      <c r="G1005" s="48"/>
    </row>
    <row r="1006" spans="1:7">
      <c r="A1006" s="68"/>
      <c r="B1006" s="48"/>
      <c r="C1006" s="48"/>
      <c r="D1006" s="48"/>
      <c r="E1006" s="48"/>
      <c r="F1006" s="48"/>
      <c r="G1006" s="48"/>
    </row>
    <row r="1007" spans="1:7">
      <c r="A1007" s="68"/>
      <c r="B1007" s="48"/>
      <c r="C1007" s="48"/>
      <c r="D1007" s="48"/>
      <c r="E1007" s="48"/>
      <c r="F1007" s="48"/>
      <c r="G1007" s="48"/>
    </row>
    <row r="1008" spans="1:7">
      <c r="A1008" s="68"/>
      <c r="B1008" s="48"/>
      <c r="C1008" s="48"/>
      <c r="D1008" s="48"/>
      <c r="E1008" s="48"/>
      <c r="F1008" s="48"/>
      <c r="G1008" s="48"/>
    </row>
    <row r="1009" spans="1:7">
      <c r="A1009" s="68"/>
      <c r="B1009" s="48"/>
      <c r="C1009" s="48"/>
      <c r="D1009" s="48"/>
      <c r="E1009" s="48"/>
      <c r="F1009" s="48"/>
      <c r="G1009" s="48"/>
    </row>
    <row r="1010" spans="1:7">
      <c r="A1010" s="68"/>
      <c r="B1010" s="48"/>
      <c r="C1010" s="48"/>
      <c r="D1010" s="48"/>
      <c r="E1010" s="48"/>
      <c r="F1010" s="48"/>
      <c r="G1010" s="48"/>
    </row>
    <row r="1011" spans="1:7">
      <c r="A1011" s="68"/>
      <c r="B1011" s="48"/>
      <c r="C1011" s="48"/>
      <c r="D1011" s="48"/>
      <c r="E1011" s="48"/>
      <c r="F1011" s="48"/>
      <c r="G1011" s="48"/>
    </row>
    <row r="1012" spans="1:7">
      <c r="A1012" s="68"/>
      <c r="B1012" s="48"/>
      <c r="C1012" s="48"/>
      <c r="D1012" s="48"/>
      <c r="E1012" s="48"/>
      <c r="F1012" s="48"/>
      <c r="G1012" s="48"/>
    </row>
    <row r="1013" spans="1:7">
      <c r="A1013" s="68"/>
      <c r="B1013" s="48"/>
      <c r="C1013" s="48"/>
      <c r="D1013" s="48"/>
      <c r="E1013" s="48"/>
      <c r="F1013" s="48"/>
      <c r="G1013" s="48"/>
    </row>
    <row r="1014" spans="1:7">
      <c r="A1014" s="68"/>
      <c r="B1014" s="48"/>
      <c r="C1014" s="48"/>
      <c r="D1014" s="48"/>
      <c r="E1014" s="48"/>
      <c r="F1014" s="48"/>
      <c r="G1014" s="48"/>
    </row>
    <row r="1015" spans="1:7">
      <c r="A1015" s="68"/>
      <c r="B1015" s="48"/>
      <c r="C1015" s="48"/>
      <c r="D1015" s="48"/>
      <c r="E1015" s="48"/>
      <c r="F1015" s="48"/>
      <c r="G1015" s="48"/>
    </row>
    <row r="1016" spans="1:7">
      <c r="A1016" s="68"/>
      <c r="B1016" s="48"/>
      <c r="C1016" s="48"/>
      <c r="D1016" s="48"/>
      <c r="E1016" s="48"/>
      <c r="F1016" s="48"/>
      <c r="G1016" s="48"/>
    </row>
    <row r="1017" spans="1:7">
      <c r="A1017" s="68"/>
      <c r="B1017" s="48"/>
      <c r="C1017" s="48"/>
      <c r="D1017" s="48"/>
      <c r="E1017" s="48"/>
      <c r="F1017" s="48"/>
      <c r="G1017" s="48"/>
    </row>
    <row r="1018" spans="1:7">
      <c r="A1018" s="68"/>
      <c r="B1018" s="48"/>
      <c r="C1018" s="48"/>
      <c r="D1018" s="48"/>
      <c r="E1018" s="48"/>
      <c r="F1018" s="48"/>
      <c r="G1018" s="48"/>
    </row>
    <row r="1019" spans="1:7">
      <c r="A1019" s="68"/>
      <c r="B1019" s="48"/>
      <c r="C1019" s="48"/>
      <c r="D1019" s="48"/>
      <c r="E1019" s="48"/>
      <c r="F1019" s="48"/>
      <c r="G1019" s="48"/>
    </row>
    <row r="1020" spans="1:7">
      <c r="A1020" s="68"/>
      <c r="B1020" s="48"/>
      <c r="C1020" s="48"/>
      <c r="D1020" s="48"/>
      <c r="E1020" s="48"/>
      <c r="F1020" s="48"/>
      <c r="G1020" s="48"/>
    </row>
    <row r="1021" spans="1:7">
      <c r="A1021" s="68"/>
      <c r="B1021" s="48"/>
      <c r="C1021" s="48"/>
      <c r="D1021" s="48"/>
      <c r="E1021" s="48"/>
      <c r="F1021" s="48"/>
      <c r="G1021" s="48"/>
    </row>
    <row r="1022" spans="1:7">
      <c r="A1022" s="68"/>
      <c r="B1022" s="48"/>
      <c r="C1022" s="48"/>
      <c r="D1022" s="48"/>
      <c r="E1022" s="48"/>
      <c r="F1022" s="48"/>
      <c r="G1022" s="48"/>
    </row>
    <row r="1023" spans="1:7">
      <c r="A1023" s="68"/>
      <c r="B1023" s="48"/>
      <c r="C1023" s="48"/>
      <c r="D1023" s="48"/>
      <c r="E1023" s="48"/>
      <c r="F1023" s="48"/>
      <c r="G1023" s="48"/>
    </row>
    <row r="1024" spans="1:7">
      <c r="A1024" s="68"/>
      <c r="B1024" s="48"/>
      <c r="C1024" s="48"/>
      <c r="D1024" s="48"/>
      <c r="E1024" s="48"/>
      <c r="F1024" s="48"/>
      <c r="G1024" s="48"/>
    </row>
    <row r="1025" spans="1:7">
      <c r="A1025" s="68"/>
      <c r="B1025" s="48"/>
      <c r="C1025" s="48"/>
      <c r="D1025" s="48"/>
      <c r="E1025" s="48"/>
      <c r="F1025" s="48"/>
      <c r="G1025" s="48"/>
    </row>
    <row r="1026" spans="1:7">
      <c r="A1026" s="68"/>
      <c r="B1026" s="48"/>
      <c r="C1026" s="48"/>
      <c r="D1026" s="48"/>
      <c r="E1026" s="48"/>
      <c r="F1026" s="48"/>
      <c r="G1026" s="48"/>
    </row>
    <row r="1027" spans="1:7">
      <c r="A1027" s="68"/>
      <c r="B1027" s="48"/>
      <c r="C1027" s="48"/>
      <c r="D1027" s="48"/>
      <c r="E1027" s="48"/>
      <c r="F1027" s="48"/>
      <c r="G1027" s="48"/>
    </row>
    <row r="1028" spans="1:7">
      <c r="A1028" s="68"/>
      <c r="B1028" s="48"/>
      <c r="C1028" s="48"/>
      <c r="D1028" s="48"/>
      <c r="E1028" s="48"/>
      <c r="F1028" s="48"/>
      <c r="G1028" s="48"/>
    </row>
    <row r="1029" spans="1:7">
      <c r="A1029" s="68"/>
      <c r="B1029" s="48"/>
      <c r="C1029" s="48"/>
      <c r="D1029" s="48"/>
      <c r="E1029" s="48"/>
      <c r="F1029" s="48"/>
      <c r="G1029" s="48"/>
    </row>
    <row r="1030" spans="1:7">
      <c r="A1030" s="68"/>
      <c r="B1030" s="48"/>
      <c r="C1030" s="48"/>
      <c r="D1030" s="48"/>
      <c r="E1030" s="48"/>
      <c r="F1030" s="48"/>
      <c r="G1030" s="48"/>
    </row>
    <row r="1031" spans="1:7">
      <c r="A1031" s="68"/>
      <c r="B1031" s="48"/>
      <c r="C1031" s="48"/>
      <c r="D1031" s="48"/>
      <c r="E1031" s="48"/>
      <c r="F1031" s="48"/>
      <c r="G1031" s="48"/>
    </row>
    <row r="1032" spans="1:7">
      <c r="A1032" s="68"/>
      <c r="B1032" s="48"/>
      <c r="C1032" s="48"/>
      <c r="D1032" s="48"/>
      <c r="E1032" s="48"/>
      <c r="F1032" s="48"/>
      <c r="G1032" s="48"/>
    </row>
    <row r="1033" spans="1:7">
      <c r="A1033" s="68"/>
      <c r="B1033" s="48"/>
      <c r="C1033" s="48"/>
      <c r="D1033" s="48"/>
      <c r="E1033" s="48"/>
      <c r="F1033" s="48"/>
      <c r="G1033" s="48"/>
    </row>
    <row r="1034" spans="1:7">
      <c r="A1034" s="68"/>
      <c r="B1034" s="48"/>
      <c r="C1034" s="48"/>
      <c r="D1034" s="48"/>
      <c r="E1034" s="48"/>
      <c r="F1034" s="48"/>
      <c r="G1034" s="48"/>
    </row>
    <row r="1035" spans="1:7">
      <c r="A1035" s="68"/>
      <c r="B1035" s="48"/>
      <c r="C1035" s="48"/>
      <c r="D1035" s="48"/>
      <c r="E1035" s="48"/>
      <c r="F1035" s="48"/>
      <c r="G1035" s="48"/>
    </row>
    <row r="1036" spans="1:7">
      <c r="A1036" s="68"/>
      <c r="B1036" s="48"/>
      <c r="C1036" s="48"/>
      <c r="D1036" s="48"/>
      <c r="E1036" s="48"/>
      <c r="F1036" s="48"/>
      <c r="G1036" s="48"/>
    </row>
    <row r="1037" spans="1:7">
      <c r="A1037" s="68"/>
      <c r="B1037" s="48"/>
      <c r="C1037" s="48"/>
      <c r="D1037" s="48"/>
      <c r="E1037" s="48"/>
      <c r="F1037" s="48"/>
      <c r="G1037" s="48"/>
    </row>
    <row r="1038" spans="1:7">
      <c r="A1038" s="68"/>
      <c r="B1038" s="48"/>
      <c r="C1038" s="48"/>
      <c r="D1038" s="48"/>
      <c r="E1038" s="48"/>
      <c r="F1038" s="48"/>
      <c r="G1038" s="48"/>
    </row>
    <row r="1039" spans="1:7">
      <c r="A1039" s="68"/>
      <c r="B1039" s="48"/>
      <c r="C1039" s="48"/>
      <c r="D1039" s="48"/>
      <c r="E1039" s="48"/>
      <c r="F1039" s="48"/>
      <c r="G1039" s="48"/>
    </row>
    <row r="1040" spans="1:7">
      <c r="A1040" s="68"/>
      <c r="B1040" s="48"/>
      <c r="C1040" s="48"/>
      <c r="D1040" s="48"/>
      <c r="E1040" s="48"/>
      <c r="F1040" s="48"/>
      <c r="G1040" s="48"/>
    </row>
    <row r="1041" spans="1:7">
      <c r="A1041" s="68"/>
      <c r="B1041" s="48"/>
      <c r="C1041" s="48"/>
      <c r="D1041" s="48"/>
      <c r="E1041" s="48"/>
      <c r="F1041" s="48"/>
      <c r="G1041" s="48"/>
    </row>
    <row r="1042" spans="1:7">
      <c r="A1042" s="68"/>
      <c r="B1042" s="48"/>
      <c r="C1042" s="48"/>
      <c r="D1042" s="48"/>
      <c r="E1042" s="48"/>
      <c r="F1042" s="48"/>
      <c r="G1042" s="48"/>
    </row>
    <row r="1043" spans="1:7">
      <c r="A1043" s="68"/>
      <c r="B1043" s="48"/>
      <c r="C1043" s="48"/>
      <c r="D1043" s="48"/>
      <c r="E1043" s="48"/>
      <c r="F1043" s="48"/>
      <c r="G1043" s="48"/>
    </row>
    <row r="1044" spans="1:7">
      <c r="A1044" s="68"/>
      <c r="B1044" s="48"/>
      <c r="C1044" s="48"/>
      <c r="D1044" s="48"/>
      <c r="E1044" s="48"/>
      <c r="F1044" s="48"/>
      <c r="G1044" s="48"/>
    </row>
    <row r="1045" spans="1:7">
      <c r="A1045" s="68"/>
      <c r="B1045" s="48"/>
      <c r="C1045" s="48"/>
      <c r="D1045" s="48"/>
      <c r="E1045" s="48"/>
      <c r="F1045" s="48"/>
      <c r="G1045" s="48"/>
    </row>
    <row r="1046" spans="1:7">
      <c r="A1046" s="68"/>
      <c r="B1046" s="48"/>
      <c r="C1046" s="48"/>
      <c r="D1046" s="48"/>
      <c r="E1046" s="48"/>
      <c r="F1046" s="48"/>
      <c r="G1046" s="48"/>
    </row>
    <row r="1047" spans="1:7">
      <c r="A1047" s="68"/>
      <c r="B1047" s="48"/>
      <c r="C1047" s="48"/>
      <c r="D1047" s="48"/>
      <c r="E1047" s="48"/>
      <c r="F1047" s="48"/>
      <c r="G1047" s="48"/>
    </row>
    <row r="1048" spans="1:7">
      <c r="A1048" s="68"/>
      <c r="B1048" s="48"/>
      <c r="C1048" s="48"/>
      <c r="D1048" s="48"/>
      <c r="E1048" s="48"/>
      <c r="F1048" s="48"/>
      <c r="G1048" s="48"/>
    </row>
    <row r="1049" spans="1:7">
      <c r="A1049" s="68"/>
      <c r="B1049" s="48"/>
      <c r="C1049" s="48"/>
      <c r="D1049" s="48"/>
      <c r="E1049" s="48"/>
      <c r="F1049" s="48"/>
      <c r="G1049" s="48"/>
    </row>
    <row r="1050" spans="1:7">
      <c r="A1050" s="68"/>
      <c r="B1050" s="48"/>
      <c r="C1050" s="48"/>
      <c r="D1050" s="48"/>
      <c r="E1050" s="48"/>
      <c r="F1050" s="48"/>
      <c r="G1050" s="48"/>
    </row>
    <row r="1051" spans="1:7">
      <c r="A1051" s="68"/>
      <c r="B1051" s="48"/>
      <c r="C1051" s="48"/>
      <c r="D1051" s="48"/>
      <c r="E1051" s="48"/>
      <c r="F1051" s="48"/>
      <c r="G1051" s="48"/>
    </row>
    <row r="1052" spans="1:7">
      <c r="A1052" s="68"/>
      <c r="B1052" s="48"/>
      <c r="C1052" s="48"/>
      <c r="D1052" s="48"/>
      <c r="E1052" s="48"/>
      <c r="F1052" s="48"/>
      <c r="G1052" s="48"/>
    </row>
    <row r="1053" spans="1:7">
      <c r="A1053" s="68"/>
      <c r="B1053" s="48"/>
      <c r="C1053" s="48"/>
      <c r="D1053" s="48"/>
      <c r="E1053" s="48"/>
      <c r="F1053" s="48"/>
      <c r="G1053" s="48"/>
    </row>
    <row r="1054" spans="1:7">
      <c r="A1054" s="68"/>
      <c r="B1054" s="48"/>
      <c r="C1054" s="48"/>
      <c r="D1054" s="48"/>
      <c r="E1054" s="48"/>
      <c r="F1054" s="48"/>
      <c r="G1054" s="48"/>
    </row>
    <row r="1055" spans="1:7">
      <c r="A1055" s="68"/>
      <c r="B1055" s="48"/>
      <c r="C1055" s="48"/>
      <c r="D1055" s="48"/>
      <c r="E1055" s="48"/>
      <c r="F1055" s="48"/>
      <c r="G1055" s="48"/>
    </row>
    <row r="1056" spans="1:7">
      <c r="A1056" s="68"/>
      <c r="B1056" s="48"/>
      <c r="C1056" s="48"/>
      <c r="D1056" s="48"/>
      <c r="E1056" s="48"/>
      <c r="F1056" s="48"/>
      <c r="G1056" s="48"/>
    </row>
    <row r="1057" spans="1:7">
      <c r="A1057" s="68"/>
      <c r="B1057" s="48"/>
      <c r="C1057" s="48"/>
      <c r="D1057" s="48"/>
      <c r="E1057" s="48"/>
      <c r="F1057" s="48"/>
      <c r="G1057" s="48"/>
    </row>
    <row r="1058" spans="1:7">
      <c r="A1058" s="68"/>
      <c r="B1058" s="48"/>
      <c r="C1058" s="48"/>
      <c r="D1058" s="48"/>
      <c r="E1058" s="48"/>
      <c r="F1058" s="48"/>
      <c r="G1058" s="48"/>
    </row>
    <row r="1059" spans="1:7">
      <c r="A1059" s="68"/>
      <c r="B1059" s="48"/>
      <c r="C1059" s="48"/>
      <c r="D1059" s="48"/>
      <c r="E1059" s="48"/>
      <c r="F1059" s="48"/>
      <c r="G1059" s="48"/>
    </row>
    <row r="1060" spans="1:7">
      <c r="A1060" s="68"/>
      <c r="B1060" s="48"/>
      <c r="C1060" s="48"/>
      <c r="D1060" s="48"/>
      <c r="E1060" s="48"/>
      <c r="F1060" s="48"/>
      <c r="G1060" s="48"/>
    </row>
    <row r="1061" spans="1:7">
      <c r="A1061" s="68"/>
      <c r="B1061" s="48"/>
      <c r="C1061" s="48"/>
      <c r="D1061" s="48"/>
      <c r="E1061" s="48"/>
      <c r="F1061" s="48"/>
      <c r="G1061" s="48"/>
    </row>
    <row r="1062" spans="1:7">
      <c r="A1062" s="68"/>
      <c r="B1062" s="48"/>
      <c r="C1062" s="48"/>
      <c r="D1062" s="48"/>
      <c r="E1062" s="48"/>
      <c r="F1062" s="48"/>
      <c r="G1062" s="48"/>
    </row>
    <row r="1063" spans="1:7">
      <c r="A1063" s="68"/>
      <c r="B1063" s="48"/>
      <c r="C1063" s="48"/>
      <c r="D1063" s="48"/>
      <c r="E1063" s="48"/>
      <c r="F1063" s="48"/>
      <c r="G1063" s="48"/>
    </row>
    <row r="1064" spans="1:7">
      <c r="A1064" s="68"/>
      <c r="B1064" s="48"/>
      <c r="C1064" s="48"/>
      <c r="D1064" s="48"/>
      <c r="E1064" s="48"/>
      <c r="F1064" s="48"/>
      <c r="G1064" s="48"/>
    </row>
    <row r="1065" spans="1:7">
      <c r="A1065" s="68"/>
      <c r="B1065" s="48"/>
      <c r="C1065" s="48"/>
      <c r="D1065" s="48"/>
      <c r="E1065" s="48"/>
      <c r="F1065" s="48"/>
      <c r="G1065" s="48"/>
    </row>
    <row r="1066" spans="1:7">
      <c r="A1066" s="68"/>
      <c r="B1066" s="48"/>
      <c r="C1066" s="48"/>
      <c r="D1066" s="48"/>
      <c r="E1066" s="48"/>
      <c r="F1066" s="48"/>
      <c r="G1066" s="48"/>
    </row>
    <row r="1067" spans="1:7">
      <c r="A1067" s="68"/>
      <c r="B1067" s="48"/>
      <c r="C1067" s="48"/>
      <c r="D1067" s="48"/>
      <c r="E1067" s="48"/>
      <c r="F1067" s="48"/>
      <c r="G1067" s="48"/>
    </row>
    <row r="1068" spans="1:7">
      <c r="A1068" s="68"/>
      <c r="B1068" s="48"/>
      <c r="C1068" s="48"/>
      <c r="D1068" s="48"/>
      <c r="E1068" s="48"/>
      <c r="F1068" s="48"/>
      <c r="G1068" s="48"/>
    </row>
    <row r="1069" spans="1:7">
      <c r="A1069" s="68"/>
      <c r="B1069" s="48"/>
      <c r="C1069" s="48"/>
      <c r="D1069" s="48"/>
      <c r="E1069" s="48"/>
      <c r="F1069" s="48"/>
      <c r="G1069" s="48"/>
    </row>
    <row r="1070" spans="1:7">
      <c r="A1070" s="68"/>
      <c r="B1070" s="48"/>
      <c r="C1070" s="48"/>
      <c r="D1070" s="48"/>
      <c r="E1070" s="48"/>
      <c r="F1070" s="48"/>
      <c r="G1070" s="48"/>
    </row>
    <row r="1071" spans="1:7">
      <c r="A1071" s="68"/>
      <c r="B1071" s="48"/>
      <c r="C1071" s="48"/>
      <c r="D1071" s="48"/>
      <c r="E1071" s="48"/>
      <c r="F1071" s="48"/>
      <c r="G1071" s="48"/>
    </row>
    <row r="1072" spans="1:7">
      <c r="A1072" s="68"/>
      <c r="B1072" s="48"/>
      <c r="C1072" s="48"/>
      <c r="D1072" s="48"/>
      <c r="E1072" s="48"/>
      <c r="F1072" s="48"/>
      <c r="G1072" s="48"/>
    </row>
    <row r="1073" spans="1:7">
      <c r="A1073" s="68"/>
      <c r="B1073" s="48"/>
      <c r="C1073" s="48"/>
      <c r="D1073" s="48"/>
      <c r="E1073" s="48"/>
      <c r="F1073" s="48"/>
      <c r="G1073" s="48"/>
    </row>
    <row r="1074" spans="1:7">
      <c r="A1074" s="68"/>
      <c r="B1074" s="48"/>
      <c r="C1074" s="48"/>
      <c r="D1074" s="48"/>
      <c r="E1074" s="48"/>
      <c r="F1074" s="48"/>
      <c r="G1074" s="48"/>
    </row>
    <row r="1075" spans="1:7">
      <c r="A1075" s="68"/>
      <c r="B1075" s="48"/>
      <c r="C1075" s="48"/>
      <c r="D1075" s="48"/>
      <c r="E1075" s="48"/>
      <c r="F1075" s="48"/>
      <c r="G1075" s="48"/>
    </row>
    <row r="1076" spans="1:7">
      <c r="A1076" s="68"/>
      <c r="B1076" s="48"/>
      <c r="C1076" s="48"/>
      <c r="D1076" s="48"/>
      <c r="E1076" s="48"/>
      <c r="F1076" s="48"/>
      <c r="G1076" s="48"/>
    </row>
    <row r="1077" spans="1:7">
      <c r="A1077" s="68"/>
      <c r="B1077" s="48"/>
      <c r="C1077" s="48"/>
      <c r="D1077" s="48"/>
      <c r="E1077" s="48"/>
      <c r="F1077" s="48"/>
      <c r="G1077" s="48"/>
    </row>
    <row r="1078" spans="1:7">
      <c r="A1078" s="68"/>
      <c r="B1078" s="48"/>
      <c r="C1078" s="48"/>
      <c r="D1078" s="48"/>
      <c r="E1078" s="48"/>
      <c r="F1078" s="48"/>
      <c r="G1078" s="48"/>
    </row>
    <row r="1079" spans="1:7">
      <c r="A1079" s="68"/>
      <c r="B1079" s="48"/>
      <c r="C1079" s="48"/>
      <c r="D1079" s="48"/>
      <c r="E1079" s="48"/>
      <c r="F1079" s="48"/>
      <c r="G1079" s="48"/>
    </row>
    <row r="1080" spans="1:7">
      <c r="A1080" s="68"/>
      <c r="B1080" s="48"/>
      <c r="C1080" s="48"/>
      <c r="D1080" s="48"/>
      <c r="E1080" s="48"/>
      <c r="F1080" s="48"/>
      <c r="G1080" s="48"/>
    </row>
    <row r="1081" spans="1:7">
      <c r="A1081" s="68"/>
      <c r="B1081" s="48"/>
      <c r="C1081" s="48"/>
      <c r="D1081" s="48"/>
      <c r="E1081" s="48"/>
      <c r="F1081" s="48"/>
      <c r="G1081" s="48"/>
    </row>
    <row r="1082" spans="1:7">
      <c r="A1082" s="68"/>
      <c r="B1082" s="48"/>
      <c r="C1082" s="48"/>
      <c r="D1082" s="48"/>
      <c r="E1082" s="48"/>
      <c r="F1082" s="48"/>
      <c r="G1082" s="48"/>
    </row>
    <row r="1083" spans="1:7">
      <c r="A1083" s="68"/>
      <c r="B1083" s="48"/>
      <c r="C1083" s="48"/>
      <c r="D1083" s="48"/>
      <c r="E1083" s="48"/>
      <c r="F1083" s="48"/>
      <c r="G1083" s="48"/>
    </row>
    <row r="1084" spans="1:7">
      <c r="A1084" s="68"/>
      <c r="B1084" s="48"/>
      <c r="C1084" s="48"/>
      <c r="D1084" s="48"/>
      <c r="E1084" s="48"/>
      <c r="F1084" s="48"/>
      <c r="G1084" s="48"/>
    </row>
    <row r="1085" spans="1:7">
      <c r="A1085" s="68"/>
      <c r="B1085" s="48"/>
      <c r="C1085" s="48"/>
      <c r="D1085" s="48"/>
      <c r="E1085" s="48"/>
      <c r="F1085" s="48"/>
      <c r="G1085" s="48"/>
    </row>
    <row r="1086" spans="1:7">
      <c r="A1086" s="68"/>
      <c r="B1086" s="48"/>
      <c r="C1086" s="48"/>
      <c r="D1086" s="48"/>
      <c r="E1086" s="48"/>
      <c r="F1086" s="48"/>
      <c r="G1086" s="48"/>
    </row>
    <row r="1087" spans="1:7">
      <c r="A1087" s="68"/>
      <c r="B1087" s="48"/>
      <c r="C1087" s="48"/>
      <c r="D1087" s="48"/>
      <c r="E1087" s="48"/>
      <c r="F1087" s="48"/>
      <c r="G1087" s="48"/>
    </row>
    <row r="1088" spans="1:7">
      <c r="A1088" s="68"/>
      <c r="B1088" s="48"/>
      <c r="C1088" s="48"/>
      <c r="D1088" s="48"/>
      <c r="E1088" s="48"/>
      <c r="F1088" s="48"/>
      <c r="G1088" s="48"/>
    </row>
    <row r="1089" spans="1:7">
      <c r="A1089" s="68"/>
      <c r="B1089" s="48"/>
      <c r="C1089" s="48"/>
      <c r="D1089" s="48"/>
      <c r="E1089" s="48"/>
      <c r="F1089" s="48"/>
      <c r="G1089" s="48"/>
    </row>
    <row r="1090" spans="1:7">
      <c r="A1090" s="68"/>
      <c r="B1090" s="48"/>
      <c r="C1090" s="48"/>
      <c r="D1090" s="48"/>
      <c r="E1090" s="48"/>
      <c r="F1090" s="48"/>
      <c r="G1090" s="48"/>
    </row>
    <row r="1091" spans="1:7">
      <c r="A1091" s="68"/>
      <c r="B1091" s="48"/>
      <c r="C1091" s="48"/>
      <c r="D1091" s="48"/>
      <c r="E1091" s="48"/>
      <c r="F1091" s="48"/>
      <c r="G1091" s="48"/>
    </row>
    <row r="1092" spans="1:7">
      <c r="A1092" s="68"/>
      <c r="B1092" s="48"/>
      <c r="C1092" s="48"/>
      <c r="D1092" s="48"/>
      <c r="E1092" s="48"/>
      <c r="F1092" s="48"/>
      <c r="G1092" s="48"/>
    </row>
    <row r="1093" spans="1:7">
      <c r="A1093" s="68"/>
      <c r="B1093" s="48"/>
      <c r="C1093" s="48"/>
      <c r="D1093" s="48"/>
      <c r="E1093" s="48"/>
      <c r="F1093" s="48"/>
      <c r="G1093" s="48"/>
    </row>
    <row r="1094" spans="1:7">
      <c r="A1094" s="68"/>
      <c r="B1094" s="48"/>
      <c r="C1094" s="48"/>
      <c r="D1094" s="48"/>
      <c r="E1094" s="48"/>
      <c r="F1094" s="48"/>
      <c r="G1094" s="48"/>
    </row>
    <row r="1095" spans="1:7">
      <c r="A1095" s="68"/>
      <c r="B1095" s="48"/>
      <c r="C1095" s="48"/>
      <c r="D1095" s="48"/>
      <c r="E1095" s="48"/>
      <c r="F1095" s="48"/>
      <c r="G1095" s="48"/>
    </row>
    <row r="1096" spans="1:7">
      <c r="A1096" s="68"/>
      <c r="B1096" s="48"/>
      <c r="C1096" s="48"/>
      <c r="D1096" s="48"/>
      <c r="E1096" s="48"/>
      <c r="F1096" s="48"/>
      <c r="G1096" s="48"/>
    </row>
    <row r="1097" spans="1:7">
      <c r="A1097" s="68"/>
      <c r="B1097" s="48"/>
      <c r="C1097" s="48"/>
      <c r="D1097" s="48"/>
      <c r="E1097" s="48"/>
      <c r="F1097" s="48"/>
      <c r="G1097" s="48"/>
    </row>
    <row r="1098" spans="1:7">
      <c r="A1098" s="68"/>
      <c r="B1098" s="48"/>
      <c r="C1098" s="48"/>
      <c r="D1098" s="48"/>
      <c r="E1098" s="48"/>
      <c r="F1098" s="48"/>
      <c r="G1098" s="48"/>
    </row>
    <row r="1099" spans="1:7">
      <c r="A1099" s="68"/>
      <c r="B1099" s="48"/>
      <c r="C1099" s="48"/>
      <c r="D1099" s="48"/>
      <c r="E1099" s="48"/>
      <c r="F1099" s="48"/>
      <c r="G1099" s="48"/>
    </row>
    <row r="1100" spans="1:7">
      <c r="A1100" s="68"/>
      <c r="B1100" s="48"/>
      <c r="C1100" s="48"/>
      <c r="D1100" s="48"/>
      <c r="E1100" s="48"/>
      <c r="F1100" s="48"/>
      <c r="G1100" s="48"/>
    </row>
    <row r="1101" spans="1:7">
      <c r="A1101" s="68"/>
      <c r="B1101" s="48"/>
      <c r="C1101" s="48"/>
      <c r="D1101" s="48"/>
      <c r="E1101" s="48"/>
      <c r="F1101" s="48"/>
      <c r="G1101" s="48"/>
    </row>
    <row r="1102" spans="1:7">
      <c r="A1102" s="68"/>
      <c r="B1102" s="48"/>
      <c r="C1102" s="48"/>
      <c r="D1102" s="48"/>
      <c r="E1102" s="48"/>
      <c r="F1102" s="48"/>
      <c r="G1102" s="48"/>
    </row>
    <row r="1103" spans="1:7">
      <c r="A1103" s="68"/>
      <c r="B1103" s="48"/>
      <c r="C1103" s="48"/>
      <c r="D1103" s="48"/>
      <c r="E1103" s="48"/>
      <c r="F1103" s="48"/>
      <c r="G1103" s="48"/>
    </row>
    <row r="1104" spans="1:7">
      <c r="A1104" s="68"/>
      <c r="B1104" s="48"/>
      <c r="C1104" s="48"/>
      <c r="D1104" s="48"/>
      <c r="E1104" s="48"/>
      <c r="F1104" s="48"/>
      <c r="G1104" s="48"/>
    </row>
    <row r="1105" spans="1:7">
      <c r="A1105" s="68"/>
      <c r="B1105" s="48"/>
      <c r="C1105" s="48"/>
      <c r="D1105" s="48"/>
      <c r="E1105" s="48"/>
      <c r="F1105" s="48"/>
      <c r="G1105" s="48"/>
    </row>
    <row r="1106" spans="1:7">
      <c r="A1106" s="68"/>
      <c r="B1106" s="48"/>
      <c r="C1106" s="48"/>
      <c r="D1106" s="48"/>
      <c r="E1106" s="48"/>
      <c r="F1106" s="48"/>
      <c r="G1106" s="48"/>
    </row>
    <row r="1107" spans="1:7">
      <c r="A1107" s="68"/>
      <c r="B1107" s="48"/>
      <c r="C1107" s="48"/>
      <c r="D1107" s="48"/>
      <c r="E1107" s="48"/>
      <c r="F1107" s="48"/>
      <c r="G1107" s="48"/>
    </row>
    <row r="1108" spans="1:7">
      <c r="A1108" s="68"/>
      <c r="B1108" s="48"/>
      <c r="C1108" s="48"/>
      <c r="D1108" s="48"/>
      <c r="E1108" s="48"/>
      <c r="F1108" s="48"/>
      <c r="G1108" s="48"/>
    </row>
    <row r="1109" spans="1:7">
      <c r="A1109" s="68"/>
      <c r="B1109" s="48"/>
      <c r="C1109" s="48"/>
      <c r="D1109" s="48"/>
      <c r="E1109" s="48"/>
      <c r="F1109" s="48"/>
      <c r="G1109" s="48"/>
    </row>
    <row r="1110" spans="1:7">
      <c r="A1110" s="68"/>
      <c r="B1110" s="48"/>
      <c r="C1110" s="48"/>
      <c r="D1110" s="48"/>
      <c r="E1110" s="48"/>
      <c r="F1110" s="48"/>
      <c r="G1110" s="48"/>
    </row>
    <row r="1111" spans="1:7">
      <c r="A1111" s="68"/>
      <c r="B1111" s="48"/>
      <c r="C1111" s="48"/>
      <c r="D1111" s="48"/>
      <c r="E1111" s="48"/>
      <c r="F1111" s="48"/>
      <c r="G1111" s="48"/>
    </row>
    <row r="1112" spans="1:7">
      <c r="A1112" s="68"/>
      <c r="B1112" s="48"/>
      <c r="C1112" s="48"/>
      <c r="D1112" s="48"/>
      <c r="E1112" s="48"/>
      <c r="F1112" s="48"/>
      <c r="G1112" s="48"/>
    </row>
    <row r="1113" spans="1:7">
      <c r="A1113" s="68"/>
      <c r="B1113" s="48"/>
      <c r="C1113" s="48"/>
      <c r="D1113" s="48"/>
      <c r="E1113" s="48"/>
      <c r="F1113" s="48"/>
      <c r="G1113" s="48"/>
    </row>
    <row r="1114" spans="1:7">
      <c r="A1114" s="68"/>
      <c r="B1114" s="48"/>
      <c r="C1114" s="48"/>
      <c r="D1114" s="48"/>
      <c r="E1114" s="48"/>
      <c r="F1114" s="48"/>
      <c r="G1114" s="48"/>
    </row>
    <row r="1115" spans="1:7">
      <c r="A1115" s="68"/>
      <c r="B1115" s="48"/>
      <c r="C1115" s="48"/>
      <c r="D1115" s="48"/>
      <c r="E1115" s="48"/>
      <c r="F1115" s="48"/>
      <c r="G1115" s="48"/>
    </row>
    <row r="1116" spans="1:7">
      <c r="A1116" s="68"/>
      <c r="B1116" s="48"/>
      <c r="C1116" s="48"/>
      <c r="D1116" s="48"/>
      <c r="E1116" s="48"/>
      <c r="F1116" s="48"/>
      <c r="G1116" s="48"/>
    </row>
    <row r="1117" spans="1:7">
      <c r="A1117" s="68"/>
      <c r="B1117" s="48"/>
      <c r="C1117" s="48"/>
      <c r="D1117" s="48"/>
      <c r="E1117" s="48"/>
      <c r="F1117" s="48"/>
      <c r="G1117" s="48"/>
    </row>
    <row r="1118" spans="1:7">
      <c r="A1118" s="68"/>
      <c r="B1118" s="48"/>
      <c r="C1118" s="48"/>
      <c r="D1118" s="48"/>
      <c r="E1118" s="48"/>
      <c r="F1118" s="48"/>
      <c r="G1118" s="48"/>
    </row>
    <row r="1119" spans="1:7">
      <c r="A1119" s="68"/>
      <c r="B1119" s="48"/>
      <c r="C1119" s="48"/>
      <c r="D1119" s="48"/>
      <c r="E1119" s="48"/>
      <c r="F1119" s="48"/>
      <c r="G1119" s="48"/>
    </row>
    <row r="1120" spans="1:7">
      <c r="A1120" s="68"/>
      <c r="B1120" s="48"/>
      <c r="C1120" s="48"/>
      <c r="D1120" s="48"/>
      <c r="E1120" s="48"/>
      <c r="F1120" s="48"/>
      <c r="G1120" s="48"/>
    </row>
    <row r="1121" spans="1:7">
      <c r="A1121" s="68"/>
      <c r="B1121" s="48"/>
      <c r="C1121" s="48"/>
      <c r="D1121" s="48"/>
      <c r="E1121" s="48"/>
      <c r="F1121" s="48"/>
      <c r="G1121" s="48"/>
    </row>
    <row r="1122" spans="1:7">
      <c r="A1122" s="68"/>
      <c r="B1122" s="48"/>
      <c r="C1122" s="48"/>
      <c r="D1122" s="48"/>
      <c r="E1122" s="48"/>
      <c r="F1122" s="48"/>
      <c r="G1122" s="48"/>
    </row>
    <row r="1123" spans="1:7">
      <c r="A1123" s="68"/>
      <c r="B1123" s="48"/>
      <c r="C1123" s="48"/>
      <c r="D1123" s="48"/>
      <c r="E1123" s="48"/>
      <c r="F1123" s="48"/>
      <c r="G1123" s="48"/>
    </row>
    <row r="1124" spans="1:7">
      <c r="A1124" s="68"/>
      <c r="B1124" s="48"/>
      <c r="C1124" s="48"/>
      <c r="D1124" s="48"/>
      <c r="E1124" s="48"/>
      <c r="F1124" s="48"/>
      <c r="G1124" s="48"/>
    </row>
    <row r="1125" spans="1:7">
      <c r="A1125" s="68"/>
      <c r="B1125" s="48"/>
      <c r="C1125" s="48"/>
      <c r="D1125" s="48"/>
      <c r="E1125" s="48"/>
      <c r="F1125" s="48"/>
      <c r="G1125" s="48"/>
    </row>
    <row r="1126" spans="1:7">
      <c r="A1126" s="68"/>
      <c r="B1126" s="48"/>
      <c r="C1126" s="48"/>
      <c r="D1126" s="48"/>
      <c r="E1126" s="48"/>
      <c r="F1126" s="48"/>
      <c r="G1126" s="48"/>
    </row>
    <row r="1127" spans="1:7">
      <c r="A1127" s="68"/>
      <c r="B1127" s="48"/>
      <c r="C1127" s="48"/>
      <c r="D1127" s="48"/>
      <c r="E1127" s="48"/>
      <c r="F1127" s="48"/>
      <c r="G1127" s="48"/>
    </row>
    <row r="1128" spans="1:7">
      <c r="A1128" s="68"/>
      <c r="B1128" s="48"/>
      <c r="C1128" s="48"/>
      <c r="D1128" s="48"/>
      <c r="E1128" s="48"/>
      <c r="F1128" s="48"/>
      <c r="G1128" s="48"/>
    </row>
    <row r="1129" spans="1:7">
      <c r="A1129" s="68"/>
      <c r="B1129" s="48"/>
      <c r="C1129" s="48"/>
      <c r="D1129" s="48"/>
      <c r="E1129" s="48"/>
      <c r="F1129" s="48"/>
      <c r="G1129" s="48"/>
    </row>
    <row r="1130" spans="1:7">
      <c r="A1130" s="68"/>
      <c r="B1130" s="48"/>
      <c r="C1130" s="48"/>
      <c r="D1130" s="48"/>
      <c r="E1130" s="48"/>
      <c r="F1130" s="48"/>
      <c r="G1130" s="48"/>
    </row>
    <row r="1131" spans="1:7">
      <c r="A1131" s="68"/>
      <c r="B1131" s="48"/>
      <c r="C1131" s="48"/>
      <c r="D1131" s="48"/>
      <c r="E1131" s="48"/>
      <c r="F1131" s="48"/>
      <c r="G1131" s="48"/>
    </row>
    <row r="1132" spans="1:7">
      <c r="A1132" s="68"/>
      <c r="B1132" s="48"/>
      <c r="C1132" s="48"/>
      <c r="D1132" s="48"/>
      <c r="E1132" s="48"/>
      <c r="F1132" s="48"/>
      <c r="G1132" s="48"/>
    </row>
    <row r="1133" spans="1:7">
      <c r="A1133" s="68"/>
      <c r="B1133" s="48"/>
      <c r="C1133" s="48"/>
      <c r="D1133" s="48"/>
      <c r="E1133" s="48"/>
      <c r="F1133" s="48"/>
      <c r="G1133" s="48"/>
    </row>
    <row r="1134" spans="1:7">
      <c r="A1134" s="68"/>
      <c r="B1134" s="48"/>
      <c r="C1134" s="48"/>
      <c r="D1134" s="48"/>
      <c r="E1134" s="48"/>
      <c r="F1134" s="48"/>
      <c r="G1134" s="48"/>
    </row>
    <row r="1135" spans="1:7">
      <c r="A1135" s="68"/>
      <c r="B1135" s="48"/>
      <c r="C1135" s="48"/>
      <c r="D1135" s="48"/>
      <c r="E1135" s="48"/>
      <c r="F1135" s="48"/>
      <c r="G1135" s="48"/>
    </row>
    <row r="1136" spans="1:7">
      <c r="A1136" s="68"/>
      <c r="B1136" s="48"/>
      <c r="C1136" s="48"/>
      <c r="D1136" s="48"/>
      <c r="E1136" s="48"/>
      <c r="F1136" s="48"/>
      <c r="G1136" s="48"/>
    </row>
    <row r="1137" spans="1:7">
      <c r="A1137" s="68"/>
      <c r="B1137" s="48"/>
      <c r="C1137" s="48"/>
      <c r="D1137" s="48"/>
      <c r="E1137" s="48"/>
      <c r="F1137" s="48"/>
      <c r="G1137" s="48"/>
    </row>
    <row r="1138" spans="1:7">
      <c r="A1138" s="68"/>
      <c r="B1138" s="48"/>
      <c r="C1138" s="48"/>
      <c r="D1138" s="48"/>
      <c r="E1138" s="48"/>
      <c r="F1138" s="48"/>
      <c r="G1138" s="48"/>
    </row>
    <row r="1139" spans="1:7">
      <c r="A1139" s="68"/>
      <c r="B1139" s="48"/>
      <c r="C1139" s="48"/>
      <c r="D1139" s="48"/>
      <c r="E1139" s="48"/>
      <c r="F1139" s="48"/>
      <c r="G1139" s="48"/>
    </row>
    <row r="1140" spans="1:7">
      <c r="A1140" s="68"/>
      <c r="B1140" s="48"/>
      <c r="C1140" s="48"/>
      <c r="D1140" s="48"/>
      <c r="E1140" s="48"/>
      <c r="F1140" s="48"/>
      <c r="G1140" s="48"/>
    </row>
    <row r="1141" spans="1:7">
      <c r="A1141" s="68"/>
      <c r="B1141" s="48"/>
      <c r="C1141" s="48"/>
      <c r="D1141" s="48"/>
      <c r="E1141" s="48"/>
      <c r="F1141" s="48"/>
      <c r="G1141" s="48"/>
    </row>
    <row r="1142" spans="1:7">
      <c r="A1142" s="68"/>
      <c r="B1142" s="48"/>
      <c r="C1142" s="48"/>
      <c r="D1142" s="48"/>
      <c r="E1142" s="48"/>
      <c r="F1142" s="48"/>
      <c r="G1142" s="48"/>
    </row>
    <row r="1143" spans="1:7">
      <c r="A1143" s="68"/>
      <c r="B1143" s="48"/>
      <c r="C1143" s="48"/>
      <c r="D1143" s="48"/>
      <c r="E1143" s="48"/>
      <c r="F1143" s="48"/>
      <c r="G1143" s="48"/>
    </row>
    <row r="1144" spans="1:7">
      <c r="A1144" s="68"/>
      <c r="B1144" s="48"/>
      <c r="C1144" s="48"/>
      <c r="D1144" s="48"/>
      <c r="E1144" s="48"/>
      <c r="F1144" s="48"/>
      <c r="G1144" s="48"/>
    </row>
    <row r="1145" spans="1:7">
      <c r="A1145" s="68"/>
      <c r="B1145" s="48"/>
      <c r="C1145" s="48"/>
      <c r="D1145" s="48"/>
      <c r="E1145" s="48"/>
      <c r="F1145" s="48"/>
      <c r="G1145" s="48"/>
    </row>
    <row r="1146" spans="1:7">
      <c r="A1146" s="68"/>
      <c r="B1146" s="48"/>
      <c r="C1146" s="48"/>
      <c r="D1146" s="48"/>
      <c r="E1146" s="48"/>
      <c r="F1146" s="48"/>
      <c r="G1146" s="48"/>
    </row>
    <row r="1147" spans="1:7">
      <c r="A1147" s="68"/>
      <c r="B1147" s="48"/>
      <c r="C1147" s="48"/>
      <c r="D1147" s="48"/>
      <c r="E1147" s="48"/>
      <c r="F1147" s="48"/>
      <c r="G1147" s="48"/>
    </row>
    <row r="1148" spans="1:7">
      <c r="A1148" s="68"/>
      <c r="B1148" s="48"/>
      <c r="C1148" s="48"/>
      <c r="D1148" s="48"/>
      <c r="E1148" s="48"/>
      <c r="F1148" s="48"/>
      <c r="G1148" s="48"/>
    </row>
    <row r="1149" spans="1:7">
      <c r="A1149" s="68"/>
      <c r="B1149" s="48"/>
      <c r="C1149" s="48"/>
      <c r="D1149" s="48"/>
      <c r="E1149" s="48"/>
      <c r="F1149" s="48"/>
      <c r="G1149" s="48"/>
    </row>
    <row r="1150" spans="1:7">
      <c r="A1150" s="68"/>
      <c r="B1150" s="48"/>
      <c r="C1150" s="48"/>
      <c r="D1150" s="48"/>
      <c r="E1150" s="48"/>
      <c r="F1150" s="48"/>
      <c r="G1150" s="48"/>
    </row>
    <row r="1151" spans="1:7">
      <c r="A1151" s="68"/>
      <c r="B1151" s="48"/>
      <c r="C1151" s="48"/>
      <c r="D1151" s="48"/>
      <c r="E1151" s="48"/>
      <c r="F1151" s="48"/>
      <c r="G1151" s="48"/>
    </row>
    <row r="1152" spans="1:7">
      <c r="A1152" s="68"/>
      <c r="B1152" s="48"/>
      <c r="C1152" s="48"/>
      <c r="D1152" s="48"/>
      <c r="E1152" s="48"/>
      <c r="F1152" s="48"/>
      <c r="G1152" s="48"/>
    </row>
    <row r="1153" spans="1:7">
      <c r="A1153" s="68"/>
      <c r="B1153" s="48"/>
      <c r="C1153" s="48"/>
      <c r="D1153" s="48"/>
      <c r="E1153" s="48"/>
      <c r="F1153" s="48"/>
      <c r="G1153" s="48"/>
    </row>
    <row r="1154" spans="1:7">
      <c r="A1154" s="68"/>
      <c r="B1154" s="48"/>
      <c r="C1154" s="48"/>
      <c r="D1154" s="48"/>
      <c r="E1154" s="48"/>
      <c r="F1154" s="48"/>
      <c r="G1154" s="48"/>
    </row>
    <row r="1155" spans="1:7">
      <c r="A1155" s="68"/>
      <c r="B1155" s="48"/>
      <c r="C1155" s="48"/>
      <c r="D1155" s="48"/>
      <c r="E1155" s="48"/>
      <c r="F1155" s="48"/>
      <c r="G1155" s="48"/>
    </row>
    <row r="1156" spans="1:7">
      <c r="A1156" s="68"/>
      <c r="B1156" s="48"/>
      <c r="C1156" s="48"/>
      <c r="D1156" s="48"/>
      <c r="E1156" s="48"/>
      <c r="F1156" s="48"/>
      <c r="G1156" s="48"/>
    </row>
    <row r="1157" spans="1:7">
      <c r="A1157" s="68"/>
      <c r="B1157" s="48"/>
      <c r="C1157" s="48"/>
      <c r="D1157" s="48"/>
      <c r="E1157" s="48"/>
      <c r="F1157" s="48"/>
      <c r="G1157" s="48"/>
    </row>
    <row r="1158" spans="1:7">
      <c r="A1158" s="68"/>
      <c r="B1158" s="48"/>
      <c r="C1158" s="48"/>
      <c r="D1158" s="48"/>
      <c r="E1158" s="48"/>
      <c r="F1158" s="48"/>
      <c r="G1158" s="48"/>
    </row>
    <row r="1159" spans="1:7">
      <c r="A1159" s="68"/>
      <c r="B1159" s="48"/>
      <c r="C1159" s="48"/>
      <c r="D1159" s="48"/>
      <c r="E1159" s="48"/>
      <c r="F1159" s="48"/>
      <c r="G1159" s="48"/>
    </row>
    <row r="1160" spans="1:7">
      <c r="A1160" s="68"/>
      <c r="B1160" s="48"/>
      <c r="C1160" s="48"/>
      <c r="D1160" s="48"/>
      <c r="E1160" s="48"/>
      <c r="F1160" s="48"/>
      <c r="G1160" s="48"/>
    </row>
    <row r="1161" spans="1:7">
      <c r="A1161" s="68"/>
      <c r="B1161" s="48"/>
      <c r="C1161" s="48"/>
      <c r="D1161" s="48"/>
      <c r="E1161" s="48"/>
      <c r="F1161" s="48"/>
      <c r="G1161" s="48"/>
    </row>
    <row r="1162" spans="1:7">
      <c r="A1162" s="68"/>
      <c r="B1162" s="48"/>
      <c r="C1162" s="48"/>
      <c r="D1162" s="48"/>
      <c r="E1162" s="48"/>
      <c r="F1162" s="48"/>
      <c r="G1162" s="48"/>
    </row>
    <row r="1163" spans="1:7">
      <c r="A1163" s="68"/>
      <c r="B1163" s="48"/>
      <c r="C1163" s="48"/>
      <c r="D1163" s="48"/>
      <c r="E1163" s="48"/>
      <c r="F1163" s="48"/>
      <c r="G1163" s="48"/>
    </row>
    <row r="1164" spans="1:7">
      <c r="A1164" s="68"/>
      <c r="B1164" s="48"/>
      <c r="C1164" s="48"/>
      <c r="D1164" s="48"/>
      <c r="E1164" s="48"/>
      <c r="F1164" s="48"/>
      <c r="G1164" s="48"/>
    </row>
    <row r="1165" spans="1:7">
      <c r="A1165" s="68"/>
      <c r="B1165" s="48"/>
      <c r="C1165" s="48"/>
      <c r="D1165" s="48"/>
      <c r="E1165" s="48"/>
      <c r="F1165" s="48"/>
      <c r="G1165" s="48"/>
    </row>
    <row r="1166" spans="1:7">
      <c r="A1166" s="68"/>
      <c r="B1166" s="48"/>
      <c r="C1166" s="48"/>
      <c r="D1166" s="48"/>
      <c r="E1166" s="48"/>
      <c r="F1166" s="48"/>
      <c r="G1166" s="48"/>
    </row>
    <row r="1167" spans="1:7">
      <c r="A1167" s="68"/>
      <c r="B1167" s="48"/>
      <c r="C1167" s="48"/>
      <c r="D1167" s="48"/>
      <c r="E1167" s="48"/>
      <c r="F1167" s="48"/>
      <c r="G1167" s="48"/>
    </row>
    <row r="1168" spans="1:7">
      <c r="A1168" s="68"/>
      <c r="B1168" s="48"/>
      <c r="C1168" s="48"/>
      <c r="D1168" s="48"/>
      <c r="E1168" s="48"/>
      <c r="F1168" s="48"/>
      <c r="G1168" s="48"/>
    </row>
    <row r="1169" spans="1:7">
      <c r="A1169" s="68"/>
      <c r="B1169" s="48"/>
      <c r="C1169" s="48"/>
      <c r="D1169" s="48"/>
      <c r="E1169" s="48"/>
      <c r="F1169" s="48"/>
      <c r="G1169" s="48"/>
    </row>
    <row r="1170" spans="1:7">
      <c r="A1170" s="68"/>
      <c r="B1170" s="48"/>
      <c r="C1170" s="48"/>
      <c r="D1170" s="48"/>
      <c r="E1170" s="48"/>
      <c r="F1170" s="48"/>
      <c r="G1170" s="48"/>
    </row>
    <row r="1171" spans="1:7">
      <c r="A1171" s="68"/>
      <c r="B1171" s="48"/>
      <c r="C1171" s="48"/>
      <c r="D1171" s="48"/>
      <c r="E1171" s="48"/>
      <c r="F1171" s="48"/>
      <c r="G1171" s="48"/>
    </row>
    <row r="1172" spans="1:7">
      <c r="A1172" s="68"/>
      <c r="B1172" s="48"/>
      <c r="C1172" s="48"/>
      <c r="D1172" s="48"/>
      <c r="E1172" s="48"/>
      <c r="F1172" s="48"/>
      <c r="G1172" s="48"/>
    </row>
    <row r="1173" spans="1:7">
      <c r="A1173" s="68"/>
      <c r="B1173" s="48"/>
      <c r="C1173" s="48"/>
      <c r="D1173" s="48"/>
      <c r="E1173" s="48"/>
      <c r="F1173" s="48"/>
      <c r="G1173" s="48"/>
    </row>
    <row r="1174" spans="1:7">
      <c r="A1174" s="68"/>
      <c r="B1174" s="48"/>
      <c r="C1174" s="48"/>
      <c r="D1174" s="48"/>
      <c r="E1174" s="48"/>
      <c r="F1174" s="48"/>
      <c r="G1174" s="48"/>
    </row>
    <row r="1175" spans="1:7">
      <c r="A1175" s="68"/>
      <c r="B1175" s="48"/>
      <c r="C1175" s="48"/>
      <c r="D1175" s="48"/>
      <c r="E1175" s="48"/>
      <c r="F1175" s="48"/>
      <c r="G1175" s="48"/>
    </row>
    <row r="1176" spans="1:7">
      <c r="A1176" s="68"/>
      <c r="B1176" s="48"/>
      <c r="C1176" s="48"/>
      <c r="D1176" s="48"/>
      <c r="E1176" s="48"/>
      <c r="F1176" s="48"/>
      <c r="G1176" s="48"/>
    </row>
    <row r="1177" spans="1:7">
      <c r="A1177" s="68"/>
      <c r="B1177" s="48"/>
      <c r="C1177" s="48"/>
      <c r="D1177" s="48"/>
      <c r="E1177" s="48"/>
      <c r="F1177" s="48"/>
      <c r="G1177" s="48"/>
    </row>
    <row r="1178" spans="1:7">
      <c r="A1178" s="68"/>
      <c r="B1178" s="48"/>
      <c r="C1178" s="48"/>
      <c r="D1178" s="48"/>
      <c r="E1178" s="48"/>
      <c r="F1178" s="48"/>
      <c r="G1178" s="48"/>
    </row>
    <row r="1179" spans="1:7">
      <c r="A1179" s="68"/>
      <c r="B1179" s="48"/>
      <c r="C1179" s="48"/>
      <c r="D1179" s="48"/>
      <c r="E1179" s="48"/>
      <c r="F1179" s="48"/>
      <c r="G1179" s="48"/>
    </row>
    <row r="1180" spans="1:7">
      <c r="A1180" s="68"/>
      <c r="B1180" s="48"/>
      <c r="C1180" s="48"/>
      <c r="D1180" s="48"/>
      <c r="E1180" s="48"/>
      <c r="F1180" s="48"/>
      <c r="G1180" s="48"/>
    </row>
    <row r="1181" spans="1:7">
      <c r="A1181" s="68"/>
      <c r="B1181" s="48"/>
      <c r="C1181" s="48"/>
      <c r="D1181" s="48"/>
      <c r="E1181" s="48"/>
      <c r="F1181" s="48"/>
      <c r="G1181" s="48"/>
    </row>
    <row r="1182" spans="1:7">
      <c r="A1182" s="68"/>
      <c r="B1182" s="48"/>
      <c r="C1182" s="48"/>
      <c r="D1182" s="48"/>
      <c r="E1182" s="48"/>
      <c r="F1182" s="48"/>
      <c r="G1182" s="48"/>
    </row>
    <row r="1183" spans="1:7">
      <c r="A1183" s="68"/>
      <c r="B1183" s="48"/>
      <c r="C1183" s="48"/>
      <c r="D1183" s="48"/>
      <c r="E1183" s="48"/>
      <c r="F1183" s="48"/>
      <c r="G1183" s="48"/>
    </row>
    <row r="1184" spans="1:7">
      <c r="A1184" s="68"/>
      <c r="B1184" s="48"/>
      <c r="C1184" s="48"/>
      <c r="D1184" s="48"/>
      <c r="E1184" s="48"/>
      <c r="F1184" s="48"/>
      <c r="G1184" s="48"/>
    </row>
    <row r="1185" spans="1:7">
      <c r="A1185" s="68"/>
      <c r="B1185" s="48"/>
      <c r="C1185" s="48"/>
      <c r="D1185" s="48"/>
      <c r="E1185" s="48"/>
      <c r="F1185" s="48"/>
      <c r="G1185" s="48"/>
    </row>
    <row r="1186" spans="1:7">
      <c r="A1186" s="68"/>
      <c r="B1186" s="48"/>
      <c r="C1186" s="48"/>
      <c r="D1186" s="48"/>
      <c r="E1186" s="48"/>
      <c r="F1186" s="48"/>
      <c r="G1186" s="48"/>
    </row>
    <row r="1187" spans="1:7">
      <c r="A1187" s="68"/>
      <c r="B1187" s="48"/>
      <c r="C1187" s="48"/>
      <c r="D1187" s="48"/>
      <c r="E1187" s="48"/>
      <c r="F1187" s="48"/>
      <c r="G1187" s="48"/>
    </row>
    <row r="1188" spans="1:7">
      <c r="A1188" s="68"/>
      <c r="B1188" s="48"/>
      <c r="C1188" s="48"/>
      <c r="D1188" s="48"/>
      <c r="E1188" s="48"/>
      <c r="F1188" s="48"/>
      <c r="G1188" s="48"/>
    </row>
    <row r="1189" spans="1:7">
      <c r="A1189" s="68"/>
      <c r="B1189" s="48"/>
      <c r="C1189" s="48"/>
      <c r="D1189" s="48"/>
      <c r="E1189" s="48"/>
      <c r="F1189" s="48"/>
      <c r="G1189" s="48"/>
    </row>
    <row r="1190" spans="1:7">
      <c r="A1190" s="68"/>
      <c r="B1190" s="48"/>
      <c r="C1190" s="48"/>
      <c r="D1190" s="48"/>
      <c r="E1190" s="48"/>
      <c r="F1190" s="48"/>
      <c r="G1190" s="48"/>
    </row>
    <row r="1191" spans="1:7">
      <c r="A1191" s="68"/>
      <c r="B1191" s="48"/>
      <c r="C1191" s="48"/>
      <c r="D1191" s="48"/>
      <c r="E1191" s="48"/>
      <c r="F1191" s="48"/>
      <c r="G1191" s="48"/>
    </row>
    <row r="1192" spans="1:7">
      <c r="A1192" s="68"/>
      <c r="B1192" s="48"/>
      <c r="C1192" s="48"/>
      <c r="D1192" s="48"/>
      <c r="E1192" s="48"/>
      <c r="F1192" s="48"/>
      <c r="G1192" s="48"/>
    </row>
    <row r="1193" spans="1:7">
      <c r="A1193" s="68"/>
      <c r="B1193" s="48"/>
      <c r="C1193" s="48"/>
      <c r="D1193" s="48"/>
      <c r="E1193" s="48"/>
      <c r="F1193" s="48"/>
      <c r="G1193" s="48"/>
    </row>
    <row r="1194" spans="1:7">
      <c r="A1194" s="68"/>
      <c r="B1194" s="48"/>
      <c r="C1194" s="48"/>
      <c r="D1194" s="48"/>
      <c r="E1194" s="48"/>
      <c r="F1194" s="48"/>
      <c r="G1194" s="48"/>
    </row>
    <row r="1195" spans="1:7">
      <c r="A1195" s="68"/>
      <c r="B1195" s="48"/>
      <c r="C1195" s="48"/>
      <c r="D1195" s="48"/>
      <c r="E1195" s="48"/>
      <c r="F1195" s="48"/>
      <c r="G1195" s="48"/>
    </row>
    <row r="1196" spans="1:7">
      <c r="A1196" s="68"/>
      <c r="B1196" s="48"/>
      <c r="C1196" s="48"/>
      <c r="D1196" s="48"/>
      <c r="E1196" s="48"/>
      <c r="F1196" s="48"/>
      <c r="G1196" s="48"/>
    </row>
    <row r="1197" spans="1:7">
      <c r="A1197" s="68"/>
      <c r="B1197" s="48"/>
      <c r="C1197" s="48"/>
      <c r="D1197" s="48"/>
      <c r="E1197" s="48"/>
      <c r="F1197" s="48"/>
      <c r="G1197" s="48"/>
    </row>
    <row r="1198" spans="1:7">
      <c r="A1198" s="68"/>
      <c r="B1198" s="48"/>
      <c r="C1198" s="48"/>
      <c r="D1198" s="48"/>
      <c r="E1198" s="48"/>
      <c r="F1198" s="48"/>
      <c r="G1198" s="48"/>
    </row>
    <row r="1199" spans="1:7">
      <c r="A1199" s="68"/>
      <c r="B1199" s="48"/>
      <c r="C1199" s="48"/>
      <c r="D1199" s="48"/>
      <c r="E1199" s="48"/>
      <c r="F1199" s="48"/>
      <c r="G1199" s="48"/>
    </row>
    <row r="1200" spans="1:7">
      <c r="A1200" s="68"/>
      <c r="B1200" s="48"/>
      <c r="C1200" s="48"/>
      <c r="D1200" s="48"/>
      <c r="E1200" s="48"/>
      <c r="F1200" s="48"/>
      <c r="G1200" s="48"/>
    </row>
    <row r="1201" spans="1:7">
      <c r="A1201" s="68"/>
      <c r="B1201" s="48"/>
      <c r="C1201" s="48"/>
      <c r="D1201" s="48"/>
      <c r="E1201" s="48"/>
      <c r="F1201" s="48"/>
      <c r="G1201" s="48"/>
    </row>
    <row r="1202" spans="1:7">
      <c r="A1202" s="68"/>
      <c r="B1202" s="48"/>
      <c r="C1202" s="48"/>
      <c r="D1202" s="48"/>
      <c r="E1202" s="48"/>
      <c r="F1202" s="48"/>
      <c r="G1202" s="48"/>
    </row>
    <row r="1203" spans="1:7">
      <c r="A1203" s="68"/>
      <c r="B1203" s="48"/>
      <c r="C1203" s="48"/>
      <c r="D1203" s="48"/>
      <c r="E1203" s="48"/>
      <c r="F1203" s="48"/>
      <c r="G1203" s="48"/>
    </row>
    <row r="1204" spans="1:7">
      <c r="A1204" s="68"/>
      <c r="B1204" s="48"/>
      <c r="C1204" s="48"/>
      <c r="D1204" s="48"/>
      <c r="E1204" s="48"/>
      <c r="F1204" s="48"/>
      <c r="G1204" s="48"/>
    </row>
    <row r="1205" spans="1:7">
      <c r="A1205" s="68"/>
      <c r="B1205" s="48"/>
      <c r="C1205" s="48"/>
      <c r="D1205" s="48"/>
      <c r="E1205" s="48"/>
      <c r="F1205" s="48"/>
      <c r="G1205" s="48"/>
    </row>
    <row r="1206" spans="1:7">
      <c r="A1206" s="68"/>
      <c r="B1206" s="48"/>
      <c r="C1206" s="48"/>
      <c r="D1206" s="48"/>
      <c r="E1206" s="48"/>
      <c r="F1206" s="48"/>
      <c r="G1206" s="48"/>
    </row>
    <row r="1207" spans="1:7">
      <c r="A1207" s="68"/>
      <c r="B1207" s="48"/>
      <c r="C1207" s="48"/>
      <c r="D1207" s="48"/>
      <c r="E1207" s="48"/>
      <c r="F1207" s="48"/>
      <c r="G1207" s="48"/>
    </row>
    <row r="1208" spans="1:7">
      <c r="A1208" s="68"/>
      <c r="B1208" s="48"/>
      <c r="C1208" s="48"/>
      <c r="D1208" s="48"/>
      <c r="E1208" s="48"/>
      <c r="F1208" s="48"/>
      <c r="G1208" s="48"/>
    </row>
    <row r="1209" spans="1:7">
      <c r="A1209" s="68"/>
      <c r="B1209" s="48"/>
      <c r="C1209" s="48"/>
      <c r="D1209" s="48"/>
      <c r="E1209" s="48"/>
      <c r="F1209" s="48"/>
      <c r="G1209" s="48"/>
    </row>
    <row r="1210" spans="1:7">
      <c r="A1210" s="68"/>
      <c r="B1210" s="48"/>
      <c r="C1210" s="48"/>
      <c r="D1210" s="48"/>
      <c r="E1210" s="48"/>
      <c r="F1210" s="48"/>
      <c r="G1210" s="48"/>
    </row>
    <row r="1211" spans="1:7">
      <c r="A1211" s="68"/>
      <c r="B1211" s="48"/>
      <c r="C1211" s="48"/>
      <c r="D1211" s="48"/>
      <c r="E1211" s="48"/>
      <c r="F1211" s="48"/>
      <c r="G1211" s="48"/>
    </row>
    <row r="1212" spans="1:7">
      <c r="A1212" s="68"/>
      <c r="B1212" s="48"/>
      <c r="C1212" s="48"/>
      <c r="D1212" s="48"/>
      <c r="E1212" s="48"/>
      <c r="F1212" s="48"/>
      <c r="G1212" s="48"/>
    </row>
    <row r="1213" spans="1:7">
      <c r="A1213" s="68"/>
      <c r="B1213" s="48"/>
      <c r="C1213" s="48"/>
      <c r="D1213" s="48"/>
      <c r="E1213" s="48"/>
      <c r="F1213" s="48"/>
      <c r="G1213" s="48"/>
    </row>
    <row r="1214" spans="1:7">
      <c r="A1214" s="68"/>
      <c r="B1214" s="48"/>
      <c r="C1214" s="48"/>
      <c r="D1214" s="48"/>
      <c r="E1214" s="48"/>
      <c r="F1214" s="48"/>
      <c r="G1214" s="48"/>
    </row>
    <row r="1215" spans="1:7">
      <c r="A1215" s="68"/>
      <c r="B1215" s="48"/>
      <c r="C1215" s="48"/>
      <c r="D1215" s="48"/>
      <c r="E1215" s="48"/>
      <c r="F1215" s="48"/>
      <c r="G1215" s="48"/>
    </row>
    <row r="1216" spans="1:7">
      <c r="A1216" s="68"/>
      <c r="B1216" s="48"/>
      <c r="C1216" s="48"/>
      <c r="D1216" s="48"/>
      <c r="E1216" s="48"/>
      <c r="F1216" s="48"/>
      <c r="G1216" s="48"/>
    </row>
    <row r="1217" spans="1:7">
      <c r="A1217" s="68"/>
      <c r="B1217" s="48"/>
      <c r="C1217" s="48"/>
      <c r="D1217" s="48"/>
      <c r="E1217" s="48"/>
      <c r="F1217" s="48"/>
      <c r="G1217" s="48"/>
    </row>
    <row r="1218" spans="1:7">
      <c r="A1218" s="68"/>
      <c r="B1218" s="48"/>
      <c r="C1218" s="48"/>
      <c r="D1218" s="48"/>
      <c r="E1218" s="48"/>
      <c r="F1218" s="48"/>
      <c r="G1218" s="48"/>
    </row>
    <row r="1219" spans="1:7">
      <c r="A1219" s="68"/>
      <c r="B1219" s="48"/>
      <c r="C1219" s="48"/>
      <c r="D1219" s="48"/>
      <c r="E1219" s="48"/>
      <c r="F1219" s="48"/>
      <c r="G1219" s="48"/>
    </row>
    <row r="1220" spans="1:7">
      <c r="A1220" s="68"/>
      <c r="B1220" s="48"/>
      <c r="C1220" s="48"/>
      <c r="D1220" s="48"/>
      <c r="E1220" s="48"/>
      <c r="F1220" s="48"/>
      <c r="G1220" s="48"/>
    </row>
    <row r="1221" spans="1:7">
      <c r="A1221" s="68"/>
      <c r="B1221" s="48"/>
      <c r="C1221" s="48"/>
      <c r="D1221" s="48"/>
      <c r="E1221" s="48"/>
      <c r="F1221" s="48"/>
      <c r="G1221" s="48"/>
    </row>
    <row r="1222" spans="1:7">
      <c r="A1222" s="68"/>
      <c r="B1222" s="48"/>
      <c r="C1222" s="48"/>
      <c r="D1222" s="48"/>
      <c r="E1222" s="48"/>
      <c r="F1222" s="48"/>
      <c r="G1222" s="48"/>
    </row>
    <row r="1223" spans="1:7">
      <c r="A1223" s="68"/>
      <c r="B1223" s="48"/>
      <c r="C1223" s="48"/>
      <c r="D1223" s="48"/>
      <c r="E1223" s="48"/>
      <c r="F1223" s="48"/>
      <c r="G1223" s="48"/>
    </row>
    <row r="1224" spans="1:7">
      <c r="A1224" s="68"/>
      <c r="B1224" s="48"/>
      <c r="C1224" s="48"/>
      <c r="D1224" s="48"/>
      <c r="E1224" s="48"/>
      <c r="F1224" s="48"/>
      <c r="G1224" s="48"/>
    </row>
    <row r="1225" spans="1:7">
      <c r="A1225" s="68"/>
      <c r="B1225" s="48"/>
      <c r="C1225" s="48"/>
      <c r="D1225" s="48"/>
      <c r="E1225" s="48"/>
      <c r="F1225" s="48"/>
      <c r="G1225" s="48"/>
    </row>
    <row r="1226" spans="1:7">
      <c r="A1226" s="68"/>
      <c r="B1226" s="48"/>
      <c r="C1226" s="48"/>
      <c r="D1226" s="48"/>
      <c r="E1226" s="48"/>
      <c r="F1226" s="48"/>
      <c r="G1226" s="48"/>
    </row>
    <row r="1227" spans="1:7">
      <c r="A1227" s="68"/>
      <c r="B1227" s="48"/>
      <c r="C1227" s="48"/>
      <c r="D1227" s="48"/>
      <c r="E1227" s="48"/>
      <c r="F1227" s="48"/>
      <c r="G1227" s="48"/>
    </row>
    <row r="1228" spans="1:7">
      <c r="A1228" s="68"/>
      <c r="B1228" s="48"/>
      <c r="C1228" s="48"/>
      <c r="D1228" s="48"/>
      <c r="E1228" s="48"/>
      <c r="F1228" s="48"/>
      <c r="G1228" s="48"/>
    </row>
    <row r="1229" spans="1:7">
      <c r="A1229" s="68"/>
      <c r="B1229" s="48"/>
      <c r="C1229" s="48"/>
      <c r="D1229" s="48"/>
      <c r="E1229" s="48"/>
      <c r="F1229" s="48"/>
      <c r="G1229" s="48"/>
    </row>
    <row r="1230" spans="1:7">
      <c r="A1230" s="68"/>
      <c r="B1230" s="48"/>
      <c r="C1230" s="48"/>
      <c r="D1230" s="48"/>
      <c r="E1230" s="48"/>
      <c r="F1230" s="48"/>
      <c r="G1230" s="48"/>
    </row>
    <row r="1231" spans="1:7">
      <c r="A1231" s="68"/>
      <c r="B1231" s="48"/>
      <c r="C1231" s="48"/>
      <c r="D1231" s="48"/>
      <c r="E1231" s="48"/>
      <c r="F1231" s="48"/>
      <c r="G1231" s="48"/>
    </row>
    <row r="1232" spans="1:7">
      <c r="A1232" s="68"/>
      <c r="B1232" s="48"/>
      <c r="C1232" s="48"/>
      <c r="D1232" s="48"/>
      <c r="E1232" s="48"/>
      <c r="F1232" s="48"/>
      <c r="G1232" s="48"/>
    </row>
    <row r="1233" spans="1:7">
      <c r="A1233" s="68"/>
      <c r="B1233" s="48"/>
      <c r="C1233" s="48"/>
      <c r="D1233" s="48"/>
      <c r="E1233" s="48"/>
      <c r="F1233" s="48"/>
      <c r="G1233" s="48"/>
    </row>
    <row r="1234" spans="1:7">
      <c r="A1234" s="68"/>
      <c r="B1234" s="48"/>
      <c r="C1234" s="48"/>
      <c r="D1234" s="48"/>
      <c r="E1234" s="48"/>
      <c r="F1234" s="48"/>
      <c r="G1234" s="48"/>
    </row>
    <row r="1235" spans="1:7">
      <c r="A1235" s="68"/>
      <c r="B1235" s="48"/>
      <c r="C1235" s="48"/>
      <c r="D1235" s="48"/>
      <c r="E1235" s="48"/>
      <c r="F1235" s="48"/>
      <c r="G1235" s="48"/>
    </row>
    <row r="1236" spans="1:7">
      <c r="A1236" s="68"/>
      <c r="B1236" s="48"/>
      <c r="C1236" s="48"/>
      <c r="D1236" s="48"/>
      <c r="E1236" s="48"/>
      <c r="F1236" s="48"/>
      <c r="G1236" s="48"/>
    </row>
    <row r="1237" spans="1:7">
      <c r="A1237" s="68"/>
      <c r="B1237" s="48"/>
      <c r="C1237" s="48"/>
      <c r="D1237" s="48"/>
      <c r="E1237" s="48"/>
      <c r="F1237" s="48"/>
      <c r="G1237" s="48"/>
    </row>
    <row r="1238" spans="1:7">
      <c r="A1238" s="68"/>
      <c r="B1238" s="48"/>
      <c r="C1238" s="48"/>
      <c r="D1238" s="48"/>
      <c r="E1238" s="48"/>
      <c r="F1238" s="48"/>
      <c r="G1238" s="48"/>
    </row>
    <row r="1239" spans="1:7">
      <c r="A1239" s="68"/>
      <c r="B1239" s="48"/>
      <c r="C1239" s="48"/>
      <c r="D1239" s="48"/>
      <c r="E1239" s="48"/>
      <c r="F1239" s="48"/>
      <c r="G1239" s="48"/>
    </row>
    <row r="1240" spans="1:7">
      <c r="A1240" s="68"/>
      <c r="B1240" s="48"/>
      <c r="C1240" s="48"/>
      <c r="D1240" s="48"/>
      <c r="E1240" s="48"/>
      <c r="F1240" s="48"/>
      <c r="G1240" s="48"/>
    </row>
    <row r="1241" spans="1:7">
      <c r="A1241" s="68"/>
      <c r="B1241" s="48"/>
      <c r="C1241" s="48"/>
      <c r="D1241" s="48"/>
      <c r="E1241" s="48"/>
      <c r="F1241" s="48"/>
      <c r="G1241" s="48"/>
    </row>
    <row r="1242" spans="1:7">
      <c r="A1242" s="68"/>
      <c r="B1242" s="48"/>
      <c r="C1242" s="48"/>
      <c r="D1242" s="48"/>
      <c r="E1242" s="48"/>
      <c r="F1242" s="48"/>
      <c r="G1242" s="48"/>
    </row>
    <row r="1243" spans="1:7">
      <c r="A1243" s="68"/>
      <c r="B1243" s="48"/>
      <c r="C1243" s="48"/>
      <c r="D1243" s="48"/>
      <c r="E1243" s="48"/>
      <c r="F1243" s="48"/>
      <c r="G1243" s="48"/>
    </row>
    <row r="1244" spans="1:7">
      <c r="A1244" s="68"/>
      <c r="B1244" s="48"/>
      <c r="C1244" s="48"/>
      <c r="D1244" s="48"/>
      <c r="E1244" s="48"/>
      <c r="F1244" s="48"/>
      <c r="G1244" s="48"/>
    </row>
    <row r="1245" spans="1:7">
      <c r="A1245" s="68"/>
      <c r="B1245" s="48"/>
      <c r="C1245" s="48"/>
      <c r="D1245" s="48"/>
      <c r="E1245" s="48"/>
      <c r="F1245" s="48"/>
      <c r="G1245" s="48"/>
    </row>
    <row r="1246" spans="1:7">
      <c r="A1246" s="68"/>
      <c r="B1246" s="48"/>
      <c r="C1246" s="48"/>
      <c r="D1246" s="48"/>
      <c r="E1246" s="48"/>
      <c r="F1246" s="48"/>
      <c r="G1246" s="48"/>
    </row>
    <row r="1247" spans="1:7">
      <c r="A1247" s="68"/>
      <c r="B1247" s="48"/>
      <c r="C1247" s="48"/>
      <c r="D1247" s="48"/>
      <c r="E1247" s="48"/>
      <c r="F1247" s="48"/>
      <c r="G1247" s="48"/>
    </row>
    <row r="1248" spans="1:7">
      <c r="A1248" s="68"/>
      <c r="B1248" s="48"/>
      <c r="C1248" s="48"/>
      <c r="D1248" s="48"/>
      <c r="E1248" s="48"/>
      <c r="F1248" s="48"/>
      <c r="G1248" s="48"/>
    </row>
    <row r="1249" spans="1:7">
      <c r="A1249" s="68"/>
      <c r="B1249" s="48"/>
      <c r="C1249" s="48"/>
      <c r="D1249" s="48"/>
      <c r="E1249" s="48"/>
      <c r="F1249" s="48"/>
      <c r="G1249" s="48"/>
    </row>
    <row r="1250" spans="1:7">
      <c r="A1250" s="68"/>
      <c r="B1250" s="48"/>
      <c r="C1250" s="48"/>
      <c r="D1250" s="48"/>
      <c r="E1250" s="48"/>
      <c r="F1250" s="48"/>
      <c r="G1250" s="48"/>
    </row>
    <row r="1251" spans="1:7">
      <c r="A1251" s="68"/>
      <c r="B1251" s="48"/>
      <c r="C1251" s="48"/>
      <c r="D1251" s="48"/>
      <c r="E1251" s="48"/>
      <c r="F1251" s="48"/>
      <c r="G1251" s="48"/>
    </row>
    <row r="1252" spans="1:7">
      <c r="A1252" s="68"/>
      <c r="B1252" s="48"/>
      <c r="C1252" s="48"/>
      <c r="D1252" s="48"/>
      <c r="E1252" s="48"/>
      <c r="F1252" s="48"/>
      <c r="G1252" s="48"/>
    </row>
    <row r="1253" spans="1:7">
      <c r="A1253" s="68"/>
      <c r="B1253" s="48"/>
      <c r="C1253" s="48"/>
      <c r="D1253" s="48"/>
      <c r="E1253" s="48"/>
      <c r="F1253" s="48"/>
      <c r="G1253" s="48"/>
    </row>
    <row r="1254" spans="1:7">
      <c r="A1254" s="68"/>
      <c r="B1254" s="48"/>
      <c r="C1254" s="48"/>
      <c r="D1254" s="48"/>
      <c r="E1254" s="48"/>
      <c r="F1254" s="48"/>
      <c r="G1254" s="48"/>
    </row>
    <row r="1255" spans="1:7">
      <c r="A1255" s="68"/>
      <c r="B1255" s="48"/>
      <c r="C1255" s="48"/>
      <c r="D1255" s="48"/>
      <c r="E1255" s="48"/>
      <c r="F1255" s="48"/>
      <c r="G1255" s="48"/>
    </row>
    <row r="1256" spans="1:7">
      <c r="A1256" s="68"/>
      <c r="B1256" s="48"/>
      <c r="C1256" s="48"/>
      <c r="D1256" s="48"/>
      <c r="E1256" s="48"/>
      <c r="F1256" s="48"/>
      <c r="G1256" s="48"/>
    </row>
    <row r="1257" spans="1:7">
      <c r="A1257" s="68"/>
      <c r="B1257" s="48"/>
      <c r="C1257" s="48"/>
      <c r="D1257" s="48"/>
      <c r="E1257" s="48"/>
      <c r="F1257" s="48"/>
      <c r="G1257" s="48"/>
    </row>
    <row r="1258" spans="1:7">
      <c r="A1258" s="68"/>
      <c r="B1258" s="48"/>
      <c r="C1258" s="48"/>
      <c r="D1258" s="48"/>
      <c r="E1258" s="48"/>
      <c r="F1258" s="48"/>
      <c r="G1258" s="48"/>
    </row>
    <row r="1259" spans="1:7">
      <c r="A1259" s="68"/>
      <c r="B1259" s="48"/>
      <c r="C1259" s="48"/>
      <c r="D1259" s="48"/>
      <c r="E1259" s="48"/>
      <c r="F1259" s="48"/>
      <c r="G1259" s="48"/>
    </row>
    <row r="1260" spans="1:7">
      <c r="A1260" s="68"/>
      <c r="B1260" s="48"/>
      <c r="C1260" s="48"/>
      <c r="D1260" s="48"/>
      <c r="E1260" s="48"/>
      <c r="F1260" s="48"/>
      <c r="G1260" s="48"/>
    </row>
    <row r="1262" spans="1:7">
      <c r="A1262" s="105"/>
    </row>
    <row r="1263" spans="1:7">
      <c r="A1263" s="105"/>
    </row>
    <row r="1264" spans="1:7">
      <c r="A1264" s="105"/>
    </row>
    <row r="1265" spans="1:1">
      <c r="A1265" s="105"/>
    </row>
    <row r="1266" spans="1:1">
      <c r="A1266" s="105"/>
    </row>
    <row r="1267" spans="1:1">
      <c r="A1267" s="105"/>
    </row>
    <row r="1268" spans="1:1">
      <c r="A1268" s="105"/>
    </row>
    <row r="1269" spans="1:1">
      <c r="A1269" s="105"/>
    </row>
    <row r="1270" spans="1:1">
      <c r="A1270" s="105"/>
    </row>
    <row r="1271" spans="1:1">
      <c r="A1271" s="105"/>
    </row>
    <row r="1272" spans="1:1">
      <c r="A1272" s="105"/>
    </row>
    <row r="1273" spans="1:1">
      <c r="A1273" s="105"/>
    </row>
    <row r="1274" spans="1:1">
      <c r="A1274" s="105"/>
    </row>
    <row r="1275" spans="1:1">
      <c r="A1275" s="105"/>
    </row>
    <row r="1276" spans="1:1">
      <c r="A1276" s="105"/>
    </row>
    <row r="1277" spans="1:1">
      <c r="A1277" s="105"/>
    </row>
    <row r="1278" spans="1:1">
      <c r="A1278" s="105"/>
    </row>
    <row r="1279" spans="1:1">
      <c r="A1279" s="105"/>
    </row>
    <row r="1280" spans="1:1">
      <c r="A1280" s="105"/>
    </row>
    <row r="1281" spans="1:1">
      <c r="A1281" s="105"/>
    </row>
    <row r="1282" spans="1:1">
      <c r="A1282" s="105"/>
    </row>
    <row r="1283" spans="1:1">
      <c r="A1283" s="105"/>
    </row>
    <row r="1284" spans="1:1">
      <c r="A1284" s="105"/>
    </row>
    <row r="1285" spans="1:1">
      <c r="A1285" s="105"/>
    </row>
    <row r="1286" spans="1:1">
      <c r="A1286" s="105"/>
    </row>
    <row r="1287" spans="1:1">
      <c r="A1287" s="105"/>
    </row>
    <row r="1288" spans="1:1">
      <c r="A1288" s="105"/>
    </row>
    <row r="1289" spans="1:1">
      <c r="A1289" s="105"/>
    </row>
    <row r="1290" spans="1:1">
      <c r="A1290" s="105"/>
    </row>
    <row r="1291" spans="1:1">
      <c r="A1291" s="105"/>
    </row>
    <row r="1292" spans="1:1">
      <c r="A1292" s="105"/>
    </row>
    <row r="1293" spans="1:1">
      <c r="A1293" s="105"/>
    </row>
    <row r="1294" spans="1:1">
      <c r="A1294" s="105"/>
    </row>
    <row r="1295" spans="1:1">
      <c r="A1295" s="105"/>
    </row>
    <row r="1296" spans="1:1">
      <c r="A1296" s="105"/>
    </row>
    <row r="1297" spans="1:1">
      <c r="A1297" s="105"/>
    </row>
    <row r="1298" spans="1:1">
      <c r="A1298" s="105"/>
    </row>
    <row r="1299" spans="1:1">
      <c r="A1299" s="105"/>
    </row>
    <row r="1300" spans="1:1">
      <c r="A1300" s="105"/>
    </row>
    <row r="1301" spans="1:1">
      <c r="A1301" s="105"/>
    </row>
    <row r="1302" spans="1:1">
      <c r="A1302" s="105"/>
    </row>
    <row r="1303" spans="1:1">
      <c r="A1303" s="105"/>
    </row>
    <row r="1304" spans="1:1">
      <c r="A1304" s="105"/>
    </row>
    <row r="1305" spans="1:1">
      <c r="A1305" s="105"/>
    </row>
    <row r="1306" spans="1:1">
      <c r="A1306" s="105"/>
    </row>
    <row r="1307" spans="1:1">
      <c r="A1307" s="105"/>
    </row>
    <row r="1308" spans="1:1">
      <c r="A1308" s="105"/>
    </row>
    <row r="1309" spans="1:1">
      <c r="A1309" s="105"/>
    </row>
    <row r="1310" spans="1:1">
      <c r="A1310" s="105"/>
    </row>
    <row r="1311" spans="1:1">
      <c r="A1311" s="105"/>
    </row>
    <row r="1312" spans="1:1">
      <c r="A1312" s="105"/>
    </row>
    <row r="1313" spans="1:1">
      <c r="A1313" s="105"/>
    </row>
    <row r="1314" spans="1:1">
      <c r="A1314" s="105"/>
    </row>
    <row r="1315" spans="1:1">
      <c r="A1315" s="105"/>
    </row>
    <row r="1316" spans="1:1">
      <c r="A1316" s="105"/>
    </row>
    <row r="1317" spans="1:1">
      <c r="A1317" s="105"/>
    </row>
    <row r="1318" spans="1:1">
      <c r="A1318" s="105"/>
    </row>
    <row r="1319" spans="1:1">
      <c r="A1319" s="105"/>
    </row>
    <row r="1320" spans="1:1">
      <c r="A1320" s="105"/>
    </row>
    <row r="1321" spans="1:1">
      <c r="A1321" s="105"/>
    </row>
    <row r="1322" spans="1:1">
      <c r="A1322" s="105"/>
    </row>
    <row r="1323" spans="1:1">
      <c r="A1323" s="105"/>
    </row>
    <row r="1324" spans="1:1">
      <c r="A1324" s="105"/>
    </row>
    <row r="1325" spans="1:1">
      <c r="A1325" s="105"/>
    </row>
    <row r="1326" spans="1:1">
      <c r="A1326" s="105"/>
    </row>
    <row r="1327" spans="1:1">
      <c r="A1327" s="105"/>
    </row>
    <row r="1328" spans="1:1">
      <c r="A1328" s="105"/>
    </row>
    <row r="1329" spans="1:1">
      <c r="A1329" s="105"/>
    </row>
    <row r="1330" spans="1:1">
      <c r="A1330" s="105"/>
    </row>
    <row r="1331" spans="1:1">
      <c r="A1331" s="105"/>
    </row>
    <row r="1332" spans="1:1">
      <c r="A1332" s="105"/>
    </row>
    <row r="1333" spans="1:1">
      <c r="A1333" s="105"/>
    </row>
    <row r="1334" spans="1:1">
      <c r="A1334" s="105"/>
    </row>
    <row r="1335" spans="1:1">
      <c r="A1335" s="105"/>
    </row>
    <row r="1336" spans="1:1">
      <c r="A1336" s="105"/>
    </row>
    <row r="1337" spans="1:1">
      <c r="A1337" s="105"/>
    </row>
    <row r="1338" spans="1:1">
      <c r="A1338" s="105"/>
    </row>
    <row r="1339" spans="1:1">
      <c r="A1339" s="105"/>
    </row>
    <row r="1340" spans="1:1">
      <c r="A1340" s="105"/>
    </row>
    <row r="1341" spans="1:1">
      <c r="A1341" s="105"/>
    </row>
    <row r="1342" spans="1:1">
      <c r="A1342" s="105"/>
    </row>
    <row r="1343" spans="1:1">
      <c r="A1343" s="105"/>
    </row>
    <row r="1344" spans="1:1">
      <c r="A1344" s="105"/>
    </row>
    <row r="1345" spans="1:1">
      <c r="A1345" s="105"/>
    </row>
    <row r="1346" spans="1:1">
      <c r="A1346" s="105"/>
    </row>
    <row r="1347" spans="1:1">
      <c r="A1347" s="105"/>
    </row>
    <row r="1348" spans="1:1">
      <c r="A1348" s="105"/>
    </row>
    <row r="1349" spans="1:1">
      <c r="A1349" s="105"/>
    </row>
    <row r="1350" spans="1:1">
      <c r="A1350" s="105"/>
    </row>
    <row r="1351" spans="1:1">
      <c r="A1351" s="105"/>
    </row>
    <row r="1352" spans="1:1">
      <c r="A1352" s="105"/>
    </row>
    <row r="1353" spans="1:1">
      <c r="A1353" s="105"/>
    </row>
    <row r="1354" spans="1:1">
      <c r="A1354" s="105"/>
    </row>
    <row r="1355" spans="1:1">
      <c r="A1355" s="105"/>
    </row>
    <row r="1356" spans="1:1">
      <c r="A1356" s="105"/>
    </row>
    <row r="1357" spans="1:1">
      <c r="A1357" s="105"/>
    </row>
    <row r="1358" spans="1:1">
      <c r="A1358" s="105"/>
    </row>
    <row r="1359" spans="1:1">
      <c r="A1359" s="105"/>
    </row>
    <row r="1360" spans="1:1">
      <c r="A1360" s="105"/>
    </row>
    <row r="1361" spans="1:1">
      <c r="A1361" s="105"/>
    </row>
    <row r="1362" spans="1:1">
      <c r="A1362" s="105"/>
    </row>
    <row r="1363" spans="1:1">
      <c r="A1363" s="105"/>
    </row>
    <row r="1364" spans="1:1">
      <c r="A1364" s="105"/>
    </row>
    <row r="1365" spans="1:1">
      <c r="A1365" s="105"/>
    </row>
    <row r="1366" spans="1:1">
      <c r="A1366" s="105"/>
    </row>
    <row r="1367" spans="1:1">
      <c r="A1367" s="105"/>
    </row>
    <row r="1368" spans="1:1">
      <c r="A1368" s="105"/>
    </row>
    <row r="1369" spans="1:1">
      <c r="A1369" s="105"/>
    </row>
    <row r="1370" spans="1:1">
      <c r="A1370" s="105"/>
    </row>
    <row r="1371" spans="1:1">
      <c r="A1371" s="105"/>
    </row>
    <row r="1372" spans="1:1">
      <c r="A1372" s="105"/>
    </row>
    <row r="1373" spans="1:1">
      <c r="A1373" s="105"/>
    </row>
    <row r="1374" spans="1:1">
      <c r="A1374" s="105"/>
    </row>
    <row r="1375" spans="1:1">
      <c r="A1375" s="105"/>
    </row>
    <row r="1376" spans="1:1">
      <c r="A1376" s="105"/>
    </row>
    <row r="1377" spans="1:1">
      <c r="A1377" s="105"/>
    </row>
    <row r="1378" spans="1:1">
      <c r="A1378" s="105"/>
    </row>
    <row r="1379" spans="1:1">
      <c r="A1379" s="105"/>
    </row>
    <row r="1380" spans="1:1">
      <c r="A1380" s="105"/>
    </row>
    <row r="1381" spans="1:1">
      <c r="A1381" s="105"/>
    </row>
    <row r="1382" spans="1:1">
      <c r="A1382" s="105"/>
    </row>
    <row r="1383" spans="1:1">
      <c r="A1383" s="105"/>
    </row>
    <row r="1384" spans="1:1">
      <c r="A1384" s="105"/>
    </row>
    <row r="1385" spans="1:1">
      <c r="A1385" s="105"/>
    </row>
    <row r="1386" spans="1:1">
      <c r="A1386" s="105"/>
    </row>
    <row r="1387" spans="1:1">
      <c r="A1387" s="105"/>
    </row>
    <row r="1388" spans="1:1">
      <c r="A1388" s="105"/>
    </row>
    <row r="1389" spans="1:1">
      <c r="A1389" s="105"/>
    </row>
    <row r="1390" spans="1:1">
      <c r="A1390" s="105"/>
    </row>
    <row r="1391" spans="1:1">
      <c r="A1391" s="105"/>
    </row>
    <row r="1392" spans="1:1">
      <c r="A1392" s="105"/>
    </row>
    <row r="1393" spans="1:1">
      <c r="A1393" s="105"/>
    </row>
    <row r="1394" spans="1:1">
      <c r="A1394" s="105"/>
    </row>
    <row r="1395" spans="1:1">
      <c r="A1395" s="105"/>
    </row>
    <row r="1396" spans="1:1">
      <c r="A1396" s="105"/>
    </row>
    <row r="1397" spans="1:1">
      <c r="A1397" s="105"/>
    </row>
    <row r="1398" spans="1:1">
      <c r="A1398" s="105"/>
    </row>
    <row r="1399" spans="1:1">
      <c r="A1399" s="105"/>
    </row>
    <row r="1400" spans="1:1">
      <c r="A1400" s="105"/>
    </row>
    <row r="1401" spans="1:1">
      <c r="A1401" s="105"/>
    </row>
    <row r="1402" spans="1:1">
      <c r="A1402" s="105"/>
    </row>
    <row r="1403" spans="1:1">
      <c r="A1403" s="105"/>
    </row>
    <row r="1404" spans="1:1">
      <c r="A1404" s="105"/>
    </row>
    <row r="1405" spans="1:1">
      <c r="A1405" s="105"/>
    </row>
    <row r="1406" spans="1:1">
      <c r="A1406" s="105"/>
    </row>
    <row r="1407" spans="1:1">
      <c r="A1407" s="105"/>
    </row>
    <row r="1408" spans="1:1">
      <c r="A1408" s="105"/>
    </row>
    <row r="1409" spans="1:1">
      <c r="A1409" s="105"/>
    </row>
    <row r="1410" spans="1:1">
      <c r="A1410" s="105"/>
    </row>
    <row r="1411" spans="1:1">
      <c r="A1411" s="105"/>
    </row>
    <row r="1412" spans="1:1">
      <c r="A1412" s="105"/>
    </row>
    <row r="1413" spans="1:1">
      <c r="A1413" s="105"/>
    </row>
    <row r="1414" spans="1:1">
      <c r="A1414" s="105"/>
    </row>
    <row r="1415" spans="1:1">
      <c r="A1415" s="105"/>
    </row>
    <row r="1416" spans="1:1">
      <c r="A1416" s="105"/>
    </row>
    <row r="1417" spans="1:1">
      <c r="A1417" s="105"/>
    </row>
    <row r="1418" spans="1:1">
      <c r="A1418" s="105"/>
    </row>
    <row r="1419" spans="1:1">
      <c r="A1419" s="105"/>
    </row>
    <row r="1420" spans="1:1">
      <c r="A1420" s="105"/>
    </row>
    <row r="1421" spans="1:1">
      <c r="A1421" s="105"/>
    </row>
    <row r="1422" spans="1:1">
      <c r="A1422" s="105"/>
    </row>
    <row r="1423" spans="1:1">
      <c r="A1423" s="105"/>
    </row>
    <row r="1424" spans="1:1">
      <c r="A1424" s="105"/>
    </row>
    <row r="1425" spans="1:1">
      <c r="A1425" s="105"/>
    </row>
    <row r="1426" spans="1:1">
      <c r="A1426" s="105"/>
    </row>
    <row r="1427" spans="1:1">
      <c r="A1427" s="105"/>
    </row>
    <row r="1428" spans="1:1">
      <c r="A1428" s="105"/>
    </row>
    <row r="1429" spans="1:1">
      <c r="A1429" s="105"/>
    </row>
    <row r="1430" spans="1:1">
      <c r="A1430" s="105"/>
    </row>
    <row r="1431" spans="1:1">
      <c r="A1431" s="105"/>
    </row>
    <row r="1432" spans="1:1">
      <c r="A1432" s="105"/>
    </row>
    <row r="1433" spans="1:1">
      <c r="A1433" s="105"/>
    </row>
    <row r="1434" spans="1:1">
      <c r="A1434" s="105"/>
    </row>
    <row r="1435" spans="1:1">
      <c r="A1435" s="105"/>
    </row>
    <row r="1436" spans="1:1">
      <c r="A1436" s="105"/>
    </row>
    <row r="1437" spans="1:1">
      <c r="A1437" s="105"/>
    </row>
    <row r="1438" spans="1:1">
      <c r="A1438" s="105"/>
    </row>
    <row r="1439" spans="1:1">
      <c r="A1439" s="105"/>
    </row>
    <row r="1440" spans="1:1">
      <c r="A1440" s="105"/>
    </row>
    <row r="1441" spans="1:1">
      <c r="A1441" s="105"/>
    </row>
    <row r="1442" spans="1:1">
      <c r="A1442" s="105"/>
    </row>
    <row r="1443" spans="1:1">
      <c r="A1443" s="105"/>
    </row>
    <row r="1444" spans="1:1">
      <c r="A1444" s="105"/>
    </row>
    <row r="1445" spans="1:1">
      <c r="A1445" s="105"/>
    </row>
    <row r="1446" spans="1:1">
      <c r="A1446" s="105"/>
    </row>
    <row r="1447" spans="1:1">
      <c r="A1447" s="105"/>
    </row>
    <row r="1448" spans="1:1">
      <c r="A1448" s="105"/>
    </row>
    <row r="1449" spans="1:1">
      <c r="A1449" s="105"/>
    </row>
    <row r="1450" spans="1:1">
      <c r="A1450" s="105"/>
    </row>
    <row r="1451" spans="1:1">
      <c r="A1451" s="105"/>
    </row>
    <row r="1452" spans="1:1">
      <c r="A1452" s="105"/>
    </row>
    <row r="1453" spans="1:1">
      <c r="A1453" s="105"/>
    </row>
    <row r="1454" spans="1:1">
      <c r="A1454" s="105"/>
    </row>
    <row r="1455" spans="1:1">
      <c r="A1455" s="105"/>
    </row>
    <row r="1456" spans="1:1">
      <c r="A1456" s="105"/>
    </row>
    <row r="1457" spans="1:1">
      <c r="A1457" s="105"/>
    </row>
    <row r="1458" spans="1:1">
      <c r="A1458" s="105"/>
    </row>
    <row r="1459" spans="1:1">
      <c r="A1459" s="105"/>
    </row>
    <row r="1460" spans="1:1">
      <c r="A1460" s="105"/>
    </row>
    <row r="1461" spans="1:1">
      <c r="A1461" s="105"/>
    </row>
    <row r="1462" spans="1:1">
      <c r="A1462" s="105"/>
    </row>
    <row r="1463" spans="1:1">
      <c r="A1463" s="105"/>
    </row>
    <row r="1464" spans="1:1">
      <c r="A1464" s="105"/>
    </row>
    <row r="1465" spans="1:1">
      <c r="A1465" s="105"/>
    </row>
    <row r="1466" spans="1:1">
      <c r="A1466" s="105"/>
    </row>
    <row r="1467" spans="1:1">
      <c r="A1467" s="105"/>
    </row>
    <row r="1468" spans="1:1">
      <c r="A1468" s="105"/>
    </row>
    <row r="1469" spans="1:1">
      <c r="A1469" s="105"/>
    </row>
    <row r="1470" spans="1:1">
      <c r="A1470" s="105"/>
    </row>
    <row r="1471" spans="1:1">
      <c r="A1471" s="105"/>
    </row>
    <row r="1472" spans="1:1">
      <c r="A1472" s="105"/>
    </row>
    <row r="1473" spans="1:1">
      <c r="A1473" s="105"/>
    </row>
    <row r="1474" spans="1:1">
      <c r="A1474" s="105"/>
    </row>
    <row r="1475" spans="1:1">
      <c r="A1475" s="105"/>
    </row>
    <row r="1476" spans="1:1">
      <c r="A1476" s="105"/>
    </row>
    <row r="1477" spans="1:1">
      <c r="A1477" s="105"/>
    </row>
    <row r="1478" spans="1:1">
      <c r="A1478" s="105"/>
    </row>
    <row r="1479" spans="1:1">
      <c r="A1479" s="105"/>
    </row>
    <row r="1480" spans="1:1">
      <c r="A1480" s="105"/>
    </row>
    <row r="1481" spans="1:1">
      <c r="A1481" s="105"/>
    </row>
    <row r="1482" spans="1:1">
      <c r="A1482" s="105"/>
    </row>
    <row r="1483" spans="1:1">
      <c r="A1483" s="105"/>
    </row>
    <row r="1484" spans="1:1">
      <c r="A1484" s="105"/>
    </row>
    <row r="1485" spans="1:1">
      <c r="A1485" s="105"/>
    </row>
    <row r="1486" spans="1:1">
      <c r="A1486" s="105"/>
    </row>
    <row r="1487" spans="1:1">
      <c r="A1487" s="105"/>
    </row>
    <row r="1488" spans="1:1">
      <c r="A1488" s="105"/>
    </row>
    <row r="1489" spans="1:1">
      <c r="A1489" s="105"/>
    </row>
    <row r="1490" spans="1:1">
      <c r="A1490" s="105"/>
    </row>
    <row r="1491" spans="1:1">
      <c r="A1491" s="105"/>
    </row>
    <row r="1492" spans="1:1">
      <c r="A1492" s="105"/>
    </row>
    <row r="1493" spans="1:1">
      <c r="A1493" s="105"/>
    </row>
    <row r="1494" spans="1:1">
      <c r="A1494" s="105"/>
    </row>
    <row r="1495" spans="1:1">
      <c r="A1495" s="105"/>
    </row>
    <row r="1496" spans="1:1">
      <c r="A1496" s="105"/>
    </row>
    <row r="1497" spans="1:1">
      <c r="A1497" s="105"/>
    </row>
    <row r="1498" spans="1:1">
      <c r="A1498" s="105"/>
    </row>
    <row r="1499" spans="1:1">
      <c r="A1499" s="105"/>
    </row>
    <row r="1500" spans="1:1">
      <c r="A1500" s="105"/>
    </row>
    <row r="1501" spans="1:1">
      <c r="A1501" s="105"/>
    </row>
    <row r="1502" spans="1:1">
      <c r="A1502" s="105"/>
    </row>
    <row r="1503" spans="1:1">
      <c r="A1503" s="105"/>
    </row>
    <row r="1504" spans="1:1">
      <c r="A1504" s="105"/>
    </row>
    <row r="1505" spans="1:7">
      <c r="A1505" s="105"/>
    </row>
    <row r="1506" spans="1:7">
      <c r="A1506" s="105"/>
    </row>
    <row r="1507" spans="1:7">
      <c r="A1507" s="105"/>
    </row>
    <row r="1508" spans="1:7">
      <c r="A1508" s="105"/>
    </row>
    <row r="1509" spans="1:7">
      <c r="A1509" s="105"/>
    </row>
    <row r="1510" spans="1:7">
      <c r="A1510" s="105"/>
    </row>
    <row r="1511" spans="1:7">
      <c r="A1511" s="105"/>
    </row>
    <row r="1512" spans="1:7">
      <c r="A1512" s="149"/>
      <c r="B1512" s="150"/>
      <c r="C1512" s="150"/>
      <c r="D1512" s="150"/>
      <c r="E1512" s="150"/>
      <c r="F1512" s="150"/>
      <c r="G1512" s="150"/>
    </row>
    <row r="1513" spans="1:7">
      <c r="A1513" s="149"/>
      <c r="B1513" s="150"/>
      <c r="C1513" s="150"/>
      <c r="D1513" s="150"/>
      <c r="E1513" s="150"/>
      <c r="F1513" s="150"/>
      <c r="G1513" s="150"/>
    </row>
    <row r="1514" spans="1:7">
      <c r="A1514" s="149"/>
      <c r="B1514" s="150"/>
      <c r="C1514" s="150"/>
      <c r="D1514" s="150"/>
      <c r="E1514" s="150"/>
      <c r="F1514" s="150"/>
      <c r="G1514" s="150"/>
    </row>
    <row r="1515" spans="1:7">
      <c r="A1515" s="149"/>
      <c r="B1515" s="150"/>
      <c r="C1515" s="150"/>
      <c r="D1515" s="150"/>
      <c r="E1515" s="150"/>
      <c r="F1515" s="150"/>
      <c r="G1515" s="150"/>
    </row>
    <row r="1516" spans="1:7">
      <c r="A1516" s="149"/>
      <c r="B1516" s="150"/>
      <c r="C1516" s="150"/>
      <c r="D1516" s="150"/>
      <c r="E1516" s="150"/>
      <c r="F1516" s="150"/>
      <c r="G1516" s="150"/>
    </row>
    <row r="1517" spans="1:7">
      <c r="A1517" s="149"/>
      <c r="B1517" s="150"/>
      <c r="C1517" s="150"/>
      <c r="D1517" s="150"/>
      <c r="E1517" s="150"/>
      <c r="F1517" s="150"/>
      <c r="G1517" s="150"/>
    </row>
    <row r="1518" spans="1:7">
      <c r="A1518" s="149"/>
      <c r="B1518" s="150"/>
      <c r="C1518" s="150"/>
      <c r="D1518" s="150"/>
      <c r="E1518" s="150"/>
      <c r="F1518" s="150"/>
      <c r="G1518" s="150"/>
    </row>
    <row r="1519" spans="1:7">
      <c r="A1519" s="149"/>
      <c r="B1519" s="150"/>
      <c r="C1519" s="150"/>
      <c r="D1519" s="150"/>
      <c r="E1519" s="150"/>
      <c r="F1519" s="150"/>
      <c r="G1519" s="150"/>
    </row>
    <row r="1520" spans="1:7">
      <c r="A1520" s="149"/>
      <c r="B1520" s="150"/>
      <c r="C1520" s="150"/>
      <c r="D1520" s="150"/>
      <c r="E1520" s="150"/>
      <c r="F1520" s="150"/>
      <c r="G1520" s="150"/>
    </row>
    <row r="1521" spans="1:7">
      <c r="A1521" s="149"/>
      <c r="B1521" s="150"/>
      <c r="C1521" s="150"/>
      <c r="D1521" s="150"/>
      <c r="E1521" s="150"/>
      <c r="F1521" s="150"/>
      <c r="G1521" s="150"/>
    </row>
    <row r="1522" spans="1:7">
      <c r="A1522" s="149"/>
      <c r="B1522" s="150"/>
      <c r="C1522" s="150"/>
      <c r="D1522" s="150"/>
      <c r="E1522" s="150"/>
      <c r="F1522" s="150"/>
      <c r="G1522" s="150"/>
    </row>
    <row r="1523" spans="1:7">
      <c r="A1523" s="149"/>
      <c r="B1523" s="150"/>
      <c r="C1523" s="150"/>
      <c r="D1523" s="150"/>
      <c r="E1523" s="150"/>
      <c r="F1523" s="150"/>
      <c r="G1523" s="150"/>
    </row>
    <row r="1524" spans="1:7">
      <c r="A1524" s="149"/>
      <c r="B1524" s="150"/>
      <c r="C1524" s="150"/>
      <c r="D1524" s="150"/>
      <c r="E1524" s="150"/>
      <c r="F1524" s="150"/>
      <c r="G1524" s="150"/>
    </row>
    <row r="1525" spans="1:7">
      <c r="A1525" s="149"/>
      <c r="B1525" s="150"/>
      <c r="C1525" s="150"/>
      <c r="D1525" s="150"/>
      <c r="E1525" s="150"/>
      <c r="F1525" s="150"/>
      <c r="G1525" s="150"/>
    </row>
    <row r="1526" spans="1:7">
      <c r="A1526" s="149"/>
      <c r="B1526" s="150"/>
      <c r="C1526" s="150"/>
      <c r="D1526" s="150"/>
      <c r="E1526" s="150"/>
      <c r="F1526" s="150"/>
      <c r="G1526" s="150"/>
    </row>
    <row r="1527" spans="1:7">
      <c r="A1527" s="149"/>
      <c r="B1527" s="150"/>
      <c r="C1527" s="150"/>
      <c r="D1527" s="150"/>
      <c r="E1527" s="150"/>
      <c r="F1527" s="150"/>
      <c r="G1527" s="150"/>
    </row>
    <row r="1528" spans="1:7">
      <c r="A1528" s="149"/>
      <c r="B1528" s="150"/>
      <c r="C1528" s="150"/>
      <c r="D1528" s="150"/>
      <c r="E1528" s="150"/>
      <c r="F1528" s="150"/>
      <c r="G1528" s="150"/>
    </row>
    <row r="1529" spans="1:7">
      <c r="A1529" s="149"/>
      <c r="B1529" s="150"/>
      <c r="C1529" s="150"/>
      <c r="D1529" s="150"/>
      <c r="E1529" s="150"/>
      <c r="F1529" s="150"/>
      <c r="G1529" s="150"/>
    </row>
    <row r="1530" spans="1:7">
      <c r="A1530" s="149"/>
      <c r="B1530" s="150"/>
      <c r="C1530" s="150"/>
      <c r="D1530" s="150"/>
      <c r="E1530" s="150"/>
      <c r="F1530" s="150"/>
      <c r="G1530" s="150"/>
    </row>
    <row r="1531" spans="1:7">
      <c r="A1531" s="149"/>
      <c r="B1531" s="150"/>
      <c r="C1531" s="150"/>
      <c r="D1531" s="150"/>
      <c r="E1531" s="150"/>
      <c r="F1531" s="150"/>
      <c r="G1531" s="150"/>
    </row>
    <row r="1532" spans="1:7">
      <c r="A1532" s="149"/>
      <c r="B1532" s="150"/>
      <c r="C1532" s="150"/>
      <c r="D1532" s="150"/>
      <c r="E1532" s="150"/>
      <c r="F1532" s="150"/>
      <c r="G1532" s="150"/>
    </row>
    <row r="1533" spans="1:7">
      <c r="A1533" s="149"/>
      <c r="B1533" s="150"/>
      <c r="C1533" s="150"/>
      <c r="D1533" s="150"/>
      <c r="E1533" s="150"/>
      <c r="F1533" s="150"/>
      <c r="G1533" s="150"/>
    </row>
    <row r="1534" spans="1:7">
      <c r="A1534" s="149"/>
      <c r="B1534" s="150"/>
      <c r="C1534" s="150"/>
      <c r="D1534" s="150"/>
      <c r="E1534" s="150"/>
      <c r="F1534" s="150"/>
      <c r="G1534" s="150"/>
    </row>
    <row r="1535" spans="1:7">
      <c r="A1535" s="149"/>
      <c r="B1535" s="150"/>
      <c r="C1535" s="150"/>
      <c r="D1535" s="150"/>
      <c r="E1535" s="150"/>
      <c r="F1535" s="150"/>
      <c r="G1535" s="150"/>
    </row>
    <row r="1536" spans="1:7">
      <c r="A1536" s="149"/>
      <c r="B1536" s="150"/>
      <c r="C1536" s="150"/>
      <c r="D1536" s="150"/>
      <c r="E1536" s="150"/>
      <c r="F1536" s="150"/>
      <c r="G1536" s="150"/>
    </row>
    <row r="1537" spans="1:7">
      <c r="A1537" s="149"/>
      <c r="B1537" s="150"/>
      <c r="C1537" s="150"/>
      <c r="D1537" s="150"/>
      <c r="E1537" s="150"/>
      <c r="F1537" s="150"/>
      <c r="G1537" s="150"/>
    </row>
    <row r="1538" spans="1:7">
      <c r="A1538" s="149"/>
      <c r="B1538" s="150"/>
      <c r="C1538" s="150"/>
      <c r="D1538" s="150"/>
      <c r="E1538" s="150"/>
      <c r="F1538" s="150"/>
      <c r="G1538" s="150"/>
    </row>
    <row r="1539" spans="1:7">
      <c r="A1539" s="149"/>
      <c r="B1539" s="150"/>
      <c r="C1539" s="150"/>
      <c r="D1539" s="150"/>
      <c r="E1539" s="150"/>
      <c r="F1539" s="150"/>
      <c r="G1539" s="150"/>
    </row>
    <row r="1540" spans="1:7">
      <c r="A1540" s="149"/>
      <c r="B1540" s="150"/>
      <c r="C1540" s="150"/>
      <c r="D1540" s="150"/>
      <c r="E1540" s="150"/>
      <c r="F1540" s="150"/>
      <c r="G1540" s="150"/>
    </row>
    <row r="1541" spans="1:7">
      <c r="A1541" s="149"/>
      <c r="B1541" s="150"/>
      <c r="C1541" s="150"/>
      <c r="D1541" s="150"/>
      <c r="E1541" s="150"/>
      <c r="F1541" s="150"/>
      <c r="G1541" s="150"/>
    </row>
    <row r="1542" spans="1:7">
      <c r="A1542" s="149"/>
      <c r="B1542" s="150"/>
      <c r="C1542" s="150"/>
      <c r="D1542" s="150"/>
      <c r="E1542" s="150"/>
      <c r="F1542" s="150"/>
      <c r="G1542" s="150"/>
    </row>
    <row r="1543" spans="1:7">
      <c r="A1543" s="149"/>
      <c r="B1543" s="150"/>
      <c r="C1543" s="150"/>
      <c r="D1543" s="150"/>
      <c r="E1543" s="150"/>
      <c r="F1543" s="150"/>
      <c r="G1543" s="150"/>
    </row>
    <row r="1544" spans="1:7">
      <c r="A1544" s="149"/>
      <c r="B1544" s="150"/>
      <c r="C1544" s="150"/>
      <c r="D1544" s="150"/>
      <c r="E1544" s="150"/>
      <c r="F1544" s="150"/>
      <c r="G1544" s="150"/>
    </row>
    <row r="1545" spans="1:7">
      <c r="A1545" s="149"/>
      <c r="B1545" s="150"/>
      <c r="C1545" s="150"/>
      <c r="D1545" s="150"/>
      <c r="E1545" s="150"/>
      <c r="F1545" s="150"/>
      <c r="G1545" s="150"/>
    </row>
    <row r="1546" spans="1:7">
      <c r="A1546" s="149"/>
      <c r="B1546" s="150"/>
      <c r="C1546" s="150"/>
      <c r="D1546" s="150"/>
      <c r="E1546" s="150"/>
      <c r="F1546" s="150"/>
      <c r="G1546" s="150"/>
    </row>
    <row r="1547" spans="1:7">
      <c r="A1547" s="149"/>
      <c r="B1547" s="150"/>
      <c r="C1547" s="150"/>
      <c r="D1547" s="150"/>
      <c r="E1547" s="150"/>
      <c r="F1547" s="150"/>
      <c r="G1547" s="150"/>
    </row>
    <row r="1548" spans="1:7">
      <c r="A1548" s="149"/>
      <c r="B1548" s="150"/>
      <c r="C1548" s="150"/>
      <c r="D1548" s="150"/>
      <c r="E1548" s="150"/>
      <c r="F1548" s="150"/>
      <c r="G1548" s="150"/>
    </row>
    <row r="1549" spans="1:7">
      <c r="A1549" s="149"/>
      <c r="B1549" s="150"/>
      <c r="C1549" s="150"/>
      <c r="D1549" s="150"/>
      <c r="E1549" s="150"/>
      <c r="F1549" s="150"/>
      <c r="G1549" s="150"/>
    </row>
    <row r="1550" spans="1:7">
      <c r="A1550" s="149"/>
      <c r="B1550" s="150"/>
      <c r="C1550" s="150"/>
      <c r="D1550" s="150"/>
      <c r="E1550" s="150"/>
      <c r="F1550" s="150"/>
      <c r="G1550" s="150"/>
    </row>
    <row r="1551" spans="1:7">
      <c r="A1551" s="149"/>
      <c r="B1551" s="150"/>
      <c r="C1551" s="150"/>
      <c r="D1551" s="150"/>
      <c r="E1551" s="150"/>
      <c r="F1551" s="150"/>
      <c r="G1551" s="150"/>
    </row>
    <row r="1552" spans="1:7">
      <c r="A1552" s="149"/>
      <c r="B1552" s="150"/>
      <c r="C1552" s="150"/>
      <c r="D1552" s="150"/>
      <c r="E1552" s="150"/>
      <c r="F1552" s="150"/>
      <c r="G1552" s="150"/>
    </row>
    <row r="1553" spans="1:7">
      <c r="A1553" s="149"/>
      <c r="B1553" s="150"/>
      <c r="C1553" s="150"/>
      <c r="D1553" s="150"/>
      <c r="E1553" s="150"/>
      <c r="F1553" s="150"/>
      <c r="G1553" s="150"/>
    </row>
    <row r="1554" spans="1:7">
      <c r="A1554" s="149"/>
      <c r="B1554" s="150"/>
      <c r="C1554" s="150"/>
      <c r="D1554" s="150"/>
      <c r="E1554" s="150"/>
      <c r="F1554" s="150"/>
      <c r="G1554" s="150"/>
    </row>
    <row r="1555" spans="1:7">
      <c r="A1555" s="149"/>
      <c r="B1555" s="150"/>
      <c r="C1555" s="150"/>
      <c r="D1555" s="150"/>
      <c r="E1555" s="150"/>
      <c r="F1555" s="150"/>
      <c r="G1555" s="150"/>
    </row>
    <row r="1556" spans="1:7">
      <c r="A1556" s="149"/>
      <c r="B1556" s="150"/>
      <c r="C1556" s="150"/>
      <c r="D1556" s="150"/>
      <c r="E1556" s="150"/>
      <c r="F1556" s="150"/>
      <c r="G1556" s="150"/>
    </row>
    <row r="1557" spans="1:7">
      <c r="A1557" s="149"/>
      <c r="B1557" s="150"/>
      <c r="C1557" s="150"/>
      <c r="D1557" s="150"/>
      <c r="E1557" s="150"/>
      <c r="F1557" s="150"/>
      <c r="G1557" s="150"/>
    </row>
    <row r="1558" spans="1:7">
      <c r="A1558" s="149"/>
      <c r="B1558" s="150"/>
      <c r="C1558" s="150"/>
      <c r="D1558" s="150"/>
      <c r="E1558" s="150"/>
      <c r="F1558" s="150"/>
      <c r="G1558" s="150"/>
    </row>
    <row r="1559" spans="1:7">
      <c r="A1559" s="149"/>
      <c r="B1559" s="150"/>
      <c r="C1559" s="150"/>
      <c r="D1559" s="150"/>
      <c r="E1559" s="150"/>
      <c r="F1559" s="150"/>
      <c r="G1559" s="150"/>
    </row>
    <row r="1560" spans="1:7">
      <c r="A1560" s="149"/>
      <c r="B1560" s="150"/>
      <c r="C1560" s="150"/>
      <c r="D1560" s="150"/>
      <c r="E1560" s="150"/>
      <c r="F1560" s="150"/>
      <c r="G1560" s="150"/>
    </row>
    <row r="1561" spans="1:7">
      <c r="A1561" s="149"/>
      <c r="B1561" s="150"/>
      <c r="C1561" s="150"/>
      <c r="D1561" s="150"/>
      <c r="E1561" s="150"/>
      <c r="F1561" s="150"/>
      <c r="G1561" s="150"/>
    </row>
    <row r="1562" spans="1:7">
      <c r="A1562" s="149"/>
      <c r="B1562" s="150"/>
      <c r="C1562" s="150"/>
      <c r="D1562" s="150"/>
      <c r="E1562" s="150"/>
      <c r="F1562" s="150"/>
      <c r="G1562" s="150"/>
    </row>
    <row r="1563" spans="1:7">
      <c r="A1563" s="149"/>
      <c r="B1563" s="150"/>
      <c r="C1563" s="150"/>
      <c r="D1563" s="150"/>
      <c r="E1563" s="150"/>
      <c r="F1563" s="150"/>
      <c r="G1563" s="150"/>
    </row>
    <row r="1564" spans="1:7">
      <c r="A1564" s="149"/>
      <c r="B1564" s="150"/>
      <c r="C1564" s="150"/>
      <c r="D1564" s="150"/>
      <c r="E1564" s="150"/>
      <c r="F1564" s="150"/>
      <c r="G1564" s="150"/>
    </row>
    <row r="1565" spans="1:7">
      <c r="A1565" s="149"/>
      <c r="B1565" s="150"/>
      <c r="C1565" s="150"/>
      <c r="D1565" s="150"/>
      <c r="E1565" s="150"/>
      <c r="F1565" s="150"/>
      <c r="G1565" s="150"/>
    </row>
    <row r="1566" spans="1:7">
      <c r="A1566" s="149"/>
      <c r="B1566" s="150"/>
      <c r="C1566" s="150"/>
      <c r="D1566" s="150"/>
      <c r="E1566" s="150"/>
      <c r="F1566" s="150"/>
      <c r="G1566" s="150"/>
    </row>
    <row r="1567" spans="1:7">
      <c r="A1567" s="149"/>
      <c r="B1567" s="150"/>
      <c r="C1567" s="150"/>
      <c r="D1567" s="150"/>
      <c r="E1567" s="150"/>
      <c r="F1567" s="150"/>
      <c r="G1567" s="150"/>
    </row>
    <row r="1568" spans="1:7">
      <c r="A1568" s="149"/>
      <c r="B1568" s="150"/>
      <c r="C1568" s="150"/>
      <c r="D1568" s="150"/>
      <c r="E1568" s="150"/>
      <c r="F1568" s="150"/>
      <c r="G1568" s="150"/>
    </row>
    <row r="1569" spans="1:7">
      <c r="A1569" s="149"/>
      <c r="B1569" s="150"/>
      <c r="C1569" s="150"/>
      <c r="D1569" s="150"/>
      <c r="E1569" s="150"/>
      <c r="F1569" s="150"/>
      <c r="G1569" s="150"/>
    </row>
    <row r="1570" spans="1:7">
      <c r="A1570" s="149"/>
      <c r="B1570" s="150"/>
      <c r="C1570" s="150"/>
      <c r="D1570" s="150"/>
      <c r="E1570" s="150"/>
      <c r="F1570" s="150"/>
      <c r="G1570" s="150"/>
    </row>
    <row r="1571" spans="1:7">
      <c r="A1571" s="149"/>
      <c r="B1571" s="150"/>
      <c r="C1571" s="150"/>
      <c r="D1571" s="150"/>
      <c r="E1571" s="150"/>
      <c r="F1571" s="150"/>
      <c r="G1571" s="150"/>
    </row>
    <row r="1572" spans="1:7">
      <c r="A1572" s="149"/>
      <c r="B1572" s="150"/>
      <c r="C1572" s="150"/>
      <c r="D1572" s="150"/>
      <c r="E1572" s="150"/>
      <c r="F1572" s="150"/>
      <c r="G1572" s="150"/>
    </row>
    <row r="1573" spans="1:7">
      <c r="A1573" s="149"/>
      <c r="B1573" s="150"/>
      <c r="C1573" s="150"/>
      <c r="D1573" s="150"/>
      <c r="E1573" s="150"/>
      <c r="F1573" s="150"/>
      <c r="G1573" s="150"/>
    </row>
    <row r="1574" spans="1:7">
      <c r="A1574" s="149"/>
      <c r="B1574" s="150"/>
      <c r="C1574" s="150"/>
      <c r="D1574" s="150"/>
      <c r="E1574" s="150"/>
      <c r="F1574" s="150"/>
      <c r="G1574" s="150"/>
    </row>
    <row r="1575" spans="1:7">
      <c r="A1575" s="149"/>
      <c r="B1575" s="150"/>
      <c r="C1575" s="150"/>
      <c r="D1575" s="150"/>
      <c r="E1575" s="150"/>
      <c r="F1575" s="150"/>
      <c r="G1575" s="150"/>
    </row>
    <row r="1576" spans="1:7">
      <c r="A1576" s="149"/>
      <c r="B1576" s="150"/>
      <c r="C1576" s="150"/>
      <c r="D1576" s="150"/>
      <c r="E1576" s="150"/>
      <c r="F1576" s="150"/>
      <c r="G1576" s="150"/>
    </row>
    <row r="1577" spans="1:7">
      <c r="A1577" s="149"/>
      <c r="B1577" s="150"/>
      <c r="C1577" s="150"/>
      <c r="D1577" s="150"/>
      <c r="E1577" s="150"/>
      <c r="F1577" s="150"/>
      <c r="G1577" s="150"/>
    </row>
    <row r="1578" spans="1:7">
      <c r="A1578" s="149"/>
      <c r="B1578" s="150"/>
      <c r="C1578" s="150"/>
      <c r="D1578" s="150"/>
      <c r="E1578" s="150"/>
      <c r="F1578" s="150"/>
      <c r="G1578" s="150"/>
    </row>
    <row r="1579" spans="1:7">
      <c r="A1579" s="149"/>
      <c r="B1579" s="150"/>
      <c r="C1579" s="150"/>
      <c r="D1579" s="150"/>
      <c r="E1579" s="150"/>
      <c r="F1579" s="150"/>
      <c r="G1579" s="150"/>
    </row>
    <row r="1580" spans="1:7">
      <c r="A1580" s="149"/>
      <c r="B1580" s="150"/>
      <c r="C1580" s="150"/>
      <c r="D1580" s="150"/>
      <c r="E1580" s="150"/>
      <c r="F1580" s="150"/>
      <c r="G1580" s="150"/>
    </row>
    <row r="1581" spans="1:7">
      <c r="A1581" s="149"/>
      <c r="B1581" s="150"/>
      <c r="C1581" s="150"/>
      <c r="D1581" s="150"/>
      <c r="E1581" s="150"/>
      <c r="F1581" s="150"/>
      <c r="G1581" s="150"/>
    </row>
    <row r="1582" spans="1:7">
      <c r="A1582" s="149"/>
      <c r="B1582" s="150"/>
      <c r="C1582" s="150"/>
      <c r="D1582" s="150"/>
      <c r="E1582" s="150"/>
      <c r="F1582" s="150"/>
      <c r="G1582" s="150"/>
    </row>
    <row r="1583" spans="1:7">
      <c r="A1583" s="149"/>
      <c r="B1583" s="150"/>
      <c r="C1583" s="150"/>
      <c r="D1583" s="150"/>
      <c r="E1583" s="150"/>
      <c r="F1583" s="150"/>
      <c r="G1583" s="150"/>
    </row>
    <row r="1584" spans="1:7">
      <c r="A1584" s="149"/>
      <c r="B1584" s="150"/>
      <c r="C1584" s="150"/>
      <c r="D1584" s="150"/>
      <c r="E1584" s="150"/>
      <c r="F1584" s="150"/>
      <c r="G1584" s="150"/>
    </row>
    <row r="1585" spans="1:7">
      <c r="A1585" s="149"/>
      <c r="B1585" s="150"/>
      <c r="C1585" s="150"/>
      <c r="D1585" s="150"/>
      <c r="E1585" s="150"/>
      <c r="F1585" s="150"/>
      <c r="G1585" s="150"/>
    </row>
    <row r="1586" spans="1:7">
      <c r="A1586" s="149"/>
      <c r="B1586" s="150"/>
      <c r="C1586" s="150"/>
      <c r="D1586" s="150"/>
      <c r="E1586" s="150"/>
      <c r="F1586" s="150"/>
      <c r="G1586" s="150"/>
    </row>
    <row r="1587" spans="1:7">
      <c r="A1587" s="149"/>
      <c r="B1587" s="150"/>
      <c r="C1587" s="150"/>
      <c r="D1587" s="150"/>
      <c r="E1587" s="150"/>
      <c r="F1587" s="150"/>
      <c r="G1587" s="150"/>
    </row>
    <row r="1588" spans="1:7">
      <c r="A1588" s="149"/>
      <c r="B1588" s="150"/>
      <c r="C1588" s="150"/>
      <c r="D1588" s="150"/>
      <c r="E1588" s="150"/>
      <c r="F1588" s="150"/>
      <c r="G1588" s="150"/>
    </row>
    <row r="1589" spans="1:7">
      <c r="A1589" s="149"/>
      <c r="B1589" s="150"/>
      <c r="C1589" s="150"/>
      <c r="D1589" s="150"/>
      <c r="E1589" s="150"/>
      <c r="F1589" s="150"/>
      <c r="G1589" s="150"/>
    </row>
    <row r="1590" spans="1:7">
      <c r="A1590" s="149"/>
      <c r="B1590" s="150"/>
      <c r="C1590" s="150"/>
      <c r="D1590" s="150"/>
      <c r="E1590" s="150"/>
      <c r="F1590" s="150"/>
      <c r="G1590" s="150"/>
    </row>
    <row r="1591" spans="1:7">
      <c r="A1591" s="149"/>
      <c r="B1591" s="150"/>
      <c r="C1591" s="150"/>
      <c r="D1591" s="150"/>
      <c r="E1591" s="150"/>
      <c r="F1591" s="150"/>
      <c r="G1591" s="150"/>
    </row>
    <row r="1592" spans="1:7">
      <c r="A1592" s="149"/>
      <c r="B1592" s="150"/>
      <c r="C1592" s="150"/>
      <c r="D1592" s="150"/>
      <c r="E1592" s="150"/>
      <c r="F1592" s="150"/>
      <c r="G1592" s="150"/>
    </row>
    <row r="1593" spans="1:7">
      <c r="A1593" s="149"/>
      <c r="B1593" s="150"/>
      <c r="C1593" s="150"/>
      <c r="D1593" s="150"/>
      <c r="E1593" s="150"/>
      <c r="F1593" s="150"/>
      <c r="G1593" s="150"/>
    </row>
    <row r="1594" spans="1:7">
      <c r="A1594" s="149"/>
      <c r="B1594" s="150"/>
      <c r="C1594" s="150"/>
      <c r="D1594" s="150"/>
      <c r="E1594" s="150"/>
      <c r="F1594" s="150"/>
      <c r="G1594" s="150"/>
    </row>
    <row r="1595" spans="1:7">
      <c r="A1595" s="149"/>
      <c r="B1595" s="150"/>
      <c r="C1595" s="150"/>
      <c r="D1595" s="150"/>
      <c r="E1595" s="150"/>
      <c r="F1595" s="150"/>
      <c r="G1595" s="150"/>
    </row>
    <row r="1596" spans="1:7">
      <c r="A1596" s="149"/>
      <c r="B1596" s="150"/>
      <c r="C1596" s="150"/>
      <c r="D1596" s="150"/>
      <c r="E1596" s="150"/>
      <c r="F1596" s="150"/>
      <c r="G1596" s="150"/>
    </row>
    <row r="1597" spans="1:7">
      <c r="A1597" s="149"/>
      <c r="B1597" s="150"/>
      <c r="C1597" s="150"/>
      <c r="D1597" s="150"/>
      <c r="E1597" s="150"/>
      <c r="F1597" s="150"/>
      <c r="G1597" s="150"/>
    </row>
    <row r="1598" spans="1:7">
      <c r="A1598" s="149"/>
      <c r="B1598" s="150"/>
      <c r="C1598" s="150"/>
      <c r="D1598" s="150"/>
      <c r="E1598" s="150"/>
      <c r="F1598" s="150"/>
      <c r="G1598" s="150"/>
    </row>
    <row r="1599" spans="1:7">
      <c r="A1599" s="149"/>
      <c r="B1599" s="150"/>
      <c r="C1599" s="150"/>
      <c r="D1599" s="150"/>
      <c r="E1599" s="150"/>
      <c r="F1599" s="150"/>
      <c r="G1599" s="150"/>
    </row>
    <row r="1600" spans="1:7">
      <c r="A1600" s="149"/>
      <c r="B1600" s="150"/>
      <c r="C1600" s="150"/>
      <c r="D1600" s="150"/>
      <c r="E1600" s="150"/>
      <c r="F1600" s="150"/>
      <c r="G1600" s="150"/>
    </row>
    <row r="1601" spans="1:7">
      <c r="A1601" s="149"/>
      <c r="B1601" s="150"/>
      <c r="C1601" s="150"/>
      <c r="D1601" s="150"/>
      <c r="E1601" s="150"/>
      <c r="F1601" s="150"/>
      <c r="G1601" s="150"/>
    </row>
    <row r="1602" spans="1:7">
      <c r="A1602" s="149"/>
      <c r="B1602" s="150"/>
      <c r="C1602" s="150"/>
      <c r="D1602" s="150"/>
      <c r="E1602" s="150"/>
      <c r="F1602" s="150"/>
      <c r="G1602" s="150"/>
    </row>
    <row r="1603" spans="1:7">
      <c r="A1603" s="149"/>
      <c r="B1603" s="150"/>
      <c r="C1603" s="150"/>
      <c r="D1603" s="150"/>
      <c r="E1603" s="150"/>
      <c r="F1603" s="150"/>
      <c r="G1603" s="150"/>
    </row>
    <row r="1604" spans="1:7">
      <c r="A1604" s="149"/>
      <c r="B1604" s="150"/>
      <c r="C1604" s="150"/>
      <c r="D1604" s="150"/>
      <c r="E1604" s="150"/>
      <c r="F1604" s="150"/>
      <c r="G1604" s="150"/>
    </row>
    <row r="1605" spans="1:7">
      <c r="A1605" s="149"/>
      <c r="B1605" s="150"/>
      <c r="C1605" s="150"/>
      <c r="D1605" s="150"/>
      <c r="E1605" s="150"/>
      <c r="F1605" s="150"/>
      <c r="G1605" s="150"/>
    </row>
    <row r="1606" spans="1:7">
      <c r="A1606" s="149"/>
      <c r="B1606" s="150"/>
      <c r="C1606" s="150"/>
      <c r="D1606" s="150"/>
      <c r="E1606" s="150"/>
      <c r="F1606" s="150"/>
      <c r="G1606" s="150"/>
    </row>
    <row r="1607" spans="1:7">
      <c r="A1607" s="149"/>
      <c r="B1607" s="150"/>
      <c r="C1607" s="150"/>
      <c r="D1607" s="150"/>
      <c r="E1607" s="150"/>
      <c r="F1607" s="150"/>
      <c r="G1607" s="150"/>
    </row>
    <row r="1608" spans="1:7">
      <c r="A1608" s="149"/>
      <c r="B1608" s="150"/>
      <c r="C1608" s="150"/>
      <c r="D1608" s="150"/>
      <c r="E1608" s="150"/>
      <c r="F1608" s="150"/>
      <c r="G1608" s="150"/>
    </row>
    <row r="1609" spans="1:7">
      <c r="A1609" s="149"/>
      <c r="B1609" s="150"/>
      <c r="C1609" s="150"/>
      <c r="D1609" s="150"/>
      <c r="E1609" s="150"/>
      <c r="F1609" s="150"/>
      <c r="G1609" s="150"/>
    </row>
    <row r="1610" spans="1:7">
      <c r="A1610" s="149"/>
      <c r="B1610" s="150"/>
      <c r="C1610" s="150"/>
      <c r="D1610" s="150"/>
      <c r="E1610" s="150"/>
      <c r="F1610" s="150"/>
      <c r="G1610" s="150"/>
    </row>
    <row r="1611" spans="1:7">
      <c r="A1611" s="149"/>
      <c r="B1611" s="150"/>
      <c r="C1611" s="150"/>
      <c r="D1611" s="150"/>
      <c r="E1611" s="150"/>
      <c r="F1611" s="150"/>
      <c r="G1611" s="150"/>
    </row>
    <row r="1612" spans="1:7">
      <c r="A1612" s="149"/>
      <c r="B1612" s="150"/>
      <c r="C1612" s="150"/>
      <c r="D1612" s="150"/>
      <c r="E1612" s="150"/>
      <c r="F1612" s="150"/>
      <c r="G1612" s="150"/>
    </row>
    <row r="1613" spans="1:7">
      <c r="A1613" s="149"/>
      <c r="B1613" s="150"/>
      <c r="C1613" s="150"/>
      <c r="D1613" s="150"/>
      <c r="E1613" s="150"/>
      <c r="F1613" s="150"/>
      <c r="G1613" s="150"/>
    </row>
    <row r="1614" spans="1:7">
      <c r="A1614" s="149"/>
      <c r="B1614" s="150"/>
      <c r="C1614" s="150"/>
      <c r="D1614" s="150"/>
      <c r="E1614" s="150"/>
      <c r="F1614" s="150"/>
      <c r="G1614" s="150"/>
    </row>
    <row r="1615" spans="1:7">
      <c r="A1615" s="149"/>
      <c r="B1615" s="150"/>
      <c r="C1615" s="150"/>
      <c r="D1615" s="150"/>
      <c r="E1615" s="150"/>
      <c r="F1615" s="150"/>
      <c r="G1615" s="150"/>
    </row>
    <row r="1616" spans="1:7">
      <c r="A1616" s="149"/>
      <c r="B1616" s="150"/>
      <c r="C1616" s="150"/>
      <c r="D1616" s="150"/>
      <c r="E1616" s="150"/>
      <c r="F1616" s="150"/>
      <c r="G1616" s="150"/>
    </row>
    <row r="1617" spans="1:7">
      <c r="A1617" s="149"/>
      <c r="B1617" s="150"/>
      <c r="C1617" s="150"/>
      <c r="D1617" s="150"/>
      <c r="E1617" s="150"/>
      <c r="F1617" s="150"/>
      <c r="G1617" s="150"/>
    </row>
    <row r="1618" spans="1:7">
      <c r="A1618" s="149"/>
      <c r="B1618" s="150"/>
      <c r="C1618" s="150"/>
      <c r="D1618" s="150"/>
      <c r="E1618" s="150"/>
      <c r="F1618" s="150"/>
      <c r="G1618" s="150"/>
    </row>
    <row r="1619" spans="1:7">
      <c r="A1619" s="149"/>
      <c r="B1619" s="150"/>
      <c r="C1619" s="150"/>
      <c r="D1619" s="150"/>
      <c r="E1619" s="150"/>
      <c r="F1619" s="150"/>
      <c r="G1619" s="150"/>
    </row>
    <row r="1620" spans="1:7">
      <c r="A1620" s="149"/>
      <c r="B1620" s="150"/>
      <c r="C1620" s="150"/>
      <c r="D1620" s="150"/>
      <c r="E1620" s="150"/>
      <c r="F1620" s="150"/>
      <c r="G1620" s="150"/>
    </row>
    <row r="1621" spans="1:7">
      <c r="A1621" s="149"/>
      <c r="B1621" s="150"/>
      <c r="C1621" s="150"/>
      <c r="D1621" s="150"/>
      <c r="E1621" s="150"/>
      <c r="F1621" s="150"/>
      <c r="G1621" s="150"/>
    </row>
    <row r="1622" spans="1:7">
      <c r="A1622" s="149"/>
      <c r="B1622" s="150"/>
      <c r="C1622" s="150"/>
      <c r="D1622" s="150"/>
      <c r="E1622" s="150"/>
      <c r="F1622" s="150"/>
      <c r="G1622" s="150"/>
    </row>
    <row r="1623" spans="1:7">
      <c r="A1623" s="149"/>
      <c r="B1623" s="150"/>
      <c r="C1623" s="150"/>
      <c r="D1623" s="150"/>
      <c r="E1623" s="150"/>
      <c r="F1623" s="150"/>
      <c r="G1623" s="150"/>
    </row>
    <row r="1624" spans="1:7">
      <c r="A1624" s="149"/>
      <c r="B1624" s="150"/>
      <c r="C1624" s="150"/>
      <c r="D1624" s="150"/>
      <c r="E1624" s="150"/>
      <c r="F1624" s="150"/>
      <c r="G1624" s="150"/>
    </row>
    <row r="1625" spans="1:7">
      <c r="A1625" s="149"/>
      <c r="B1625" s="150"/>
      <c r="C1625" s="150"/>
      <c r="D1625" s="150"/>
      <c r="E1625" s="150"/>
      <c r="F1625" s="150"/>
      <c r="G1625" s="150"/>
    </row>
    <row r="1626" spans="1:7">
      <c r="A1626" s="149"/>
      <c r="B1626" s="150"/>
      <c r="C1626" s="150"/>
      <c r="D1626" s="150"/>
      <c r="E1626" s="150"/>
      <c r="F1626" s="150"/>
      <c r="G1626" s="150"/>
    </row>
    <row r="1627" spans="1:7">
      <c r="A1627" s="149"/>
      <c r="B1627" s="150"/>
      <c r="C1627" s="150"/>
      <c r="D1627" s="150"/>
      <c r="E1627" s="150"/>
      <c r="F1627" s="150"/>
      <c r="G1627" s="150"/>
    </row>
    <row r="1628" spans="1:7">
      <c r="A1628" s="149"/>
      <c r="B1628" s="150"/>
      <c r="C1628" s="150"/>
      <c r="D1628" s="150"/>
      <c r="E1628" s="150"/>
      <c r="F1628" s="150"/>
      <c r="G1628" s="150"/>
    </row>
    <row r="1629" spans="1:7">
      <c r="A1629" s="149"/>
      <c r="B1629" s="150"/>
      <c r="C1629" s="150"/>
      <c r="D1629" s="150"/>
      <c r="E1629" s="150"/>
      <c r="F1629" s="150"/>
      <c r="G1629" s="150"/>
    </row>
    <row r="1630" spans="1:7">
      <c r="A1630" s="149"/>
      <c r="B1630" s="150"/>
      <c r="C1630" s="150"/>
      <c r="D1630" s="150"/>
      <c r="E1630" s="150"/>
      <c r="F1630" s="150"/>
      <c r="G1630" s="150"/>
    </row>
    <row r="1631" spans="1:7">
      <c r="A1631" s="149"/>
      <c r="B1631" s="150"/>
      <c r="C1631" s="150"/>
      <c r="D1631" s="150"/>
      <c r="E1631" s="150"/>
      <c r="F1631" s="150"/>
      <c r="G1631" s="150"/>
    </row>
    <row r="1632" spans="1:7">
      <c r="A1632" s="149"/>
      <c r="B1632" s="150"/>
      <c r="C1632" s="150"/>
      <c r="D1632" s="150"/>
      <c r="E1632" s="150"/>
      <c r="F1632" s="150"/>
      <c r="G1632" s="150"/>
    </row>
    <row r="1633" spans="1:7">
      <c r="A1633" s="149"/>
      <c r="B1633" s="150"/>
      <c r="C1633" s="150"/>
      <c r="D1633" s="150"/>
      <c r="E1633" s="150"/>
      <c r="F1633" s="150"/>
      <c r="G1633" s="150"/>
    </row>
    <row r="1634" spans="1:7">
      <c r="A1634" s="149"/>
      <c r="B1634" s="150"/>
      <c r="C1634" s="150"/>
      <c r="D1634" s="150"/>
      <c r="E1634" s="150"/>
      <c r="F1634" s="150"/>
      <c r="G1634" s="150"/>
    </row>
    <row r="1635" spans="1:7">
      <c r="A1635" s="149"/>
      <c r="B1635" s="150"/>
      <c r="C1635" s="150"/>
      <c r="D1635" s="150"/>
      <c r="E1635" s="150"/>
      <c r="F1635" s="150"/>
      <c r="G1635" s="150"/>
    </row>
    <row r="1636" spans="1:7">
      <c r="A1636" s="149"/>
      <c r="B1636" s="150"/>
      <c r="C1636" s="150"/>
      <c r="D1636" s="150"/>
      <c r="E1636" s="150"/>
      <c r="F1636" s="150"/>
      <c r="G1636" s="150"/>
    </row>
    <row r="1637" spans="1:7">
      <c r="A1637" s="149"/>
      <c r="B1637" s="150"/>
      <c r="C1637" s="150"/>
      <c r="D1637" s="150"/>
      <c r="E1637" s="150"/>
      <c r="F1637" s="150"/>
      <c r="G1637" s="150"/>
    </row>
    <row r="1638" spans="1:7">
      <c r="A1638" s="149"/>
      <c r="B1638" s="150"/>
      <c r="C1638" s="150"/>
      <c r="D1638" s="150"/>
      <c r="E1638" s="150"/>
      <c r="F1638" s="150"/>
      <c r="G1638" s="150"/>
    </row>
    <row r="1639" spans="1:7">
      <c r="A1639" s="149"/>
      <c r="B1639" s="150"/>
      <c r="C1639" s="150"/>
      <c r="D1639" s="150"/>
      <c r="E1639" s="150"/>
      <c r="F1639" s="150"/>
      <c r="G1639" s="150"/>
    </row>
    <row r="1640" spans="1:7">
      <c r="A1640" s="149"/>
      <c r="B1640" s="150"/>
      <c r="C1640" s="150"/>
      <c r="D1640" s="150"/>
      <c r="E1640" s="150"/>
      <c r="F1640" s="150"/>
      <c r="G1640" s="150"/>
    </row>
    <row r="1641" spans="1:7">
      <c r="A1641" s="149"/>
      <c r="B1641" s="150"/>
      <c r="C1641" s="150"/>
      <c r="D1641" s="150"/>
      <c r="E1641" s="150"/>
      <c r="F1641" s="150"/>
      <c r="G1641" s="150"/>
    </row>
    <row r="1642" spans="1:7">
      <c r="A1642" s="149"/>
      <c r="B1642" s="150"/>
      <c r="C1642" s="150"/>
      <c r="D1642" s="150"/>
      <c r="E1642" s="150"/>
      <c r="F1642" s="150"/>
      <c r="G1642" s="150"/>
    </row>
    <row r="1643" spans="1:7">
      <c r="A1643" s="149"/>
      <c r="B1643" s="150"/>
      <c r="C1643" s="150"/>
      <c r="D1643" s="150"/>
      <c r="E1643" s="150"/>
      <c r="F1643" s="150"/>
      <c r="G1643" s="150"/>
    </row>
    <row r="1644" spans="1:7">
      <c r="A1644" s="149"/>
      <c r="B1644" s="150"/>
      <c r="C1644" s="150"/>
      <c r="D1644" s="150"/>
      <c r="E1644" s="150"/>
      <c r="F1644" s="150"/>
      <c r="G1644" s="150"/>
    </row>
    <row r="1645" spans="1:7">
      <c r="A1645" s="149"/>
      <c r="B1645" s="150"/>
      <c r="C1645" s="150"/>
      <c r="D1645" s="150"/>
      <c r="E1645" s="150"/>
      <c r="F1645" s="150"/>
      <c r="G1645" s="150"/>
    </row>
    <row r="1646" spans="1:7">
      <c r="A1646" s="149"/>
      <c r="B1646" s="150"/>
      <c r="C1646" s="150"/>
      <c r="D1646" s="150"/>
      <c r="E1646" s="150"/>
      <c r="F1646" s="150"/>
      <c r="G1646" s="150"/>
    </row>
    <row r="1647" spans="1:7">
      <c r="A1647" s="149"/>
      <c r="B1647" s="150"/>
      <c r="C1647" s="150"/>
      <c r="D1647" s="150"/>
      <c r="E1647" s="150"/>
      <c r="F1647" s="150"/>
      <c r="G1647" s="150"/>
    </row>
    <row r="1648" spans="1:7">
      <c r="A1648" s="149"/>
      <c r="B1648" s="150"/>
      <c r="C1648" s="150"/>
      <c r="D1648" s="150"/>
      <c r="E1648" s="150"/>
      <c r="F1648" s="150"/>
      <c r="G1648" s="150"/>
    </row>
    <row r="1649" spans="1:7">
      <c r="A1649" s="149"/>
      <c r="B1649" s="150"/>
      <c r="C1649" s="150"/>
      <c r="D1649" s="150"/>
      <c r="E1649" s="150"/>
      <c r="F1649" s="150"/>
      <c r="G1649" s="150"/>
    </row>
    <row r="1650" spans="1:7">
      <c r="A1650" s="149"/>
      <c r="B1650" s="150"/>
      <c r="C1650" s="150"/>
      <c r="D1650" s="150"/>
      <c r="E1650" s="150"/>
      <c r="F1650" s="150"/>
      <c r="G1650" s="150"/>
    </row>
    <row r="1651" spans="1:7">
      <c r="A1651" s="149"/>
      <c r="B1651" s="150"/>
      <c r="C1651" s="150"/>
      <c r="D1651" s="150"/>
      <c r="E1651" s="150"/>
      <c r="F1651" s="150"/>
      <c r="G1651" s="150"/>
    </row>
    <row r="1652" spans="1:7">
      <c r="A1652" s="149"/>
      <c r="B1652" s="150"/>
      <c r="C1652" s="150"/>
      <c r="D1652" s="150"/>
      <c r="E1652" s="150"/>
      <c r="F1652" s="150"/>
      <c r="G1652" s="150"/>
    </row>
    <row r="1653" spans="1:7">
      <c r="A1653" s="149"/>
      <c r="B1653" s="150"/>
      <c r="C1653" s="150"/>
      <c r="D1653" s="150"/>
      <c r="E1653" s="150"/>
      <c r="F1653" s="150"/>
      <c r="G1653" s="150"/>
    </row>
    <row r="1654" spans="1:7">
      <c r="A1654" s="149"/>
      <c r="B1654" s="150"/>
      <c r="C1654" s="150"/>
      <c r="D1654" s="150"/>
      <c r="E1654" s="150"/>
      <c r="F1654" s="150"/>
      <c r="G1654" s="150"/>
    </row>
    <row r="1655" spans="1:7">
      <c r="A1655" s="149"/>
      <c r="B1655" s="150"/>
      <c r="C1655" s="150"/>
      <c r="D1655" s="150"/>
      <c r="E1655" s="150"/>
      <c r="F1655" s="150"/>
      <c r="G1655" s="150"/>
    </row>
    <row r="1656" spans="1:7">
      <c r="A1656" s="149"/>
      <c r="B1656" s="150"/>
      <c r="C1656" s="150"/>
      <c r="D1656" s="150"/>
      <c r="E1656" s="150"/>
      <c r="F1656" s="150"/>
      <c r="G1656" s="150"/>
    </row>
    <row r="1657" spans="1:7">
      <c r="A1657" s="149"/>
      <c r="B1657" s="150"/>
      <c r="C1657" s="150"/>
      <c r="D1657" s="150"/>
      <c r="E1657" s="150"/>
      <c r="F1657" s="150"/>
      <c r="G1657" s="150"/>
    </row>
    <row r="1658" spans="1:7">
      <c r="A1658" s="149"/>
      <c r="B1658" s="150"/>
      <c r="C1658" s="150"/>
      <c r="D1658" s="150"/>
      <c r="E1658" s="150"/>
      <c r="F1658" s="150"/>
      <c r="G1658" s="150"/>
    </row>
    <row r="1659" spans="1:7">
      <c r="A1659" s="149"/>
      <c r="B1659" s="150"/>
      <c r="C1659" s="150"/>
      <c r="D1659" s="150"/>
      <c r="E1659" s="150"/>
      <c r="F1659" s="150"/>
      <c r="G1659" s="150"/>
    </row>
    <row r="1660" spans="1:7">
      <c r="A1660" s="149"/>
      <c r="B1660" s="150"/>
      <c r="C1660" s="150"/>
      <c r="D1660" s="150"/>
      <c r="E1660" s="150"/>
      <c r="F1660" s="150"/>
      <c r="G1660" s="150"/>
    </row>
    <row r="1661" spans="1:7">
      <c r="A1661" s="149"/>
      <c r="B1661" s="150"/>
      <c r="C1661" s="150"/>
      <c r="D1661" s="150"/>
      <c r="E1661" s="150"/>
      <c r="F1661" s="150"/>
      <c r="G1661" s="150"/>
    </row>
    <row r="1662" spans="1:7">
      <c r="A1662" s="149"/>
      <c r="B1662" s="150"/>
      <c r="C1662" s="150"/>
      <c r="D1662" s="150"/>
      <c r="E1662" s="150"/>
      <c r="F1662" s="150"/>
      <c r="G1662" s="150"/>
    </row>
    <row r="1663" spans="1:7">
      <c r="A1663" s="149"/>
      <c r="B1663" s="150"/>
      <c r="C1663" s="150"/>
      <c r="D1663" s="150"/>
      <c r="E1663" s="150"/>
      <c r="F1663" s="150"/>
      <c r="G1663" s="150"/>
    </row>
    <row r="1664" spans="1:7">
      <c r="A1664" s="149"/>
      <c r="B1664" s="150"/>
      <c r="C1664" s="150"/>
      <c r="D1664" s="150"/>
      <c r="E1664" s="150"/>
      <c r="F1664" s="150"/>
      <c r="G1664" s="150"/>
    </row>
    <row r="1665" spans="1:7">
      <c r="A1665" s="149"/>
      <c r="B1665" s="150"/>
      <c r="C1665" s="150"/>
      <c r="D1665" s="150"/>
      <c r="E1665" s="150"/>
      <c r="F1665" s="150"/>
      <c r="G1665" s="150"/>
    </row>
    <row r="1666" spans="1:7">
      <c r="A1666" s="149"/>
      <c r="B1666" s="150"/>
      <c r="C1666" s="150"/>
      <c r="D1666" s="150"/>
      <c r="E1666" s="150"/>
      <c r="F1666" s="150"/>
      <c r="G1666" s="150"/>
    </row>
    <row r="1667" spans="1:7">
      <c r="A1667" s="149"/>
      <c r="B1667" s="150"/>
      <c r="C1667" s="150"/>
      <c r="D1667" s="150"/>
      <c r="E1667" s="150"/>
      <c r="F1667" s="150"/>
      <c r="G1667" s="150"/>
    </row>
    <row r="1668" spans="1:7">
      <c r="A1668" s="149"/>
      <c r="B1668" s="150"/>
      <c r="C1668" s="150"/>
      <c r="D1668" s="150"/>
      <c r="E1668" s="150"/>
      <c r="F1668" s="150"/>
      <c r="G1668" s="150"/>
    </row>
    <row r="1669" spans="1:7">
      <c r="A1669" s="149"/>
      <c r="B1669" s="150"/>
      <c r="C1669" s="150"/>
      <c r="D1669" s="150"/>
      <c r="E1669" s="150"/>
      <c r="F1669" s="150"/>
      <c r="G1669" s="150"/>
    </row>
    <row r="1670" spans="1:7">
      <c r="A1670" s="149"/>
      <c r="B1670" s="150"/>
      <c r="C1670" s="150"/>
      <c r="D1670" s="150"/>
      <c r="E1670" s="150"/>
      <c r="F1670" s="150"/>
      <c r="G1670" s="150"/>
    </row>
    <row r="1671" spans="1:7">
      <c r="A1671" s="149"/>
      <c r="B1671" s="150"/>
      <c r="C1671" s="150"/>
      <c r="D1671" s="150"/>
      <c r="E1671" s="150"/>
      <c r="F1671" s="150"/>
      <c r="G1671" s="150"/>
    </row>
    <row r="1672" spans="1:7">
      <c r="A1672" s="149"/>
      <c r="B1672" s="150"/>
      <c r="C1672" s="150"/>
      <c r="D1672" s="150"/>
      <c r="E1672" s="150"/>
      <c r="F1672" s="150"/>
      <c r="G1672" s="150"/>
    </row>
    <row r="1673" spans="1:7">
      <c r="A1673" s="149"/>
      <c r="B1673" s="150"/>
      <c r="C1673" s="150"/>
      <c r="D1673" s="150"/>
      <c r="E1673" s="150"/>
      <c r="F1673" s="150"/>
      <c r="G1673" s="150"/>
    </row>
    <row r="1674" spans="1:7">
      <c r="A1674" s="149"/>
      <c r="B1674" s="150"/>
      <c r="C1674" s="150"/>
      <c r="D1674" s="150"/>
      <c r="E1674" s="150"/>
      <c r="F1674" s="150"/>
      <c r="G1674" s="150"/>
    </row>
    <row r="1675" spans="1:7">
      <c r="A1675" s="149"/>
      <c r="B1675" s="150"/>
      <c r="C1675" s="150"/>
      <c r="D1675" s="150"/>
      <c r="E1675" s="150"/>
      <c r="F1675" s="150"/>
      <c r="G1675" s="150"/>
    </row>
    <row r="1676" spans="1:7">
      <c r="A1676" s="149"/>
      <c r="B1676" s="150"/>
      <c r="C1676" s="150"/>
      <c r="D1676" s="150"/>
      <c r="E1676" s="150"/>
      <c r="F1676" s="150"/>
      <c r="G1676" s="150"/>
    </row>
    <row r="1677" spans="1:7">
      <c r="A1677" s="149"/>
      <c r="B1677" s="150"/>
      <c r="C1677" s="150"/>
      <c r="D1677" s="150"/>
      <c r="E1677" s="150"/>
      <c r="F1677" s="150"/>
      <c r="G1677" s="150"/>
    </row>
    <row r="1678" spans="1:7">
      <c r="A1678" s="149"/>
      <c r="B1678" s="150"/>
      <c r="C1678" s="150"/>
      <c r="D1678" s="150"/>
      <c r="E1678" s="150"/>
      <c r="F1678" s="150"/>
      <c r="G1678" s="150"/>
    </row>
    <row r="1679" spans="1:7">
      <c r="A1679" s="149"/>
      <c r="B1679" s="150"/>
      <c r="C1679" s="150"/>
      <c r="D1679" s="150"/>
      <c r="E1679" s="150"/>
      <c r="F1679" s="150"/>
      <c r="G1679" s="150"/>
    </row>
    <row r="1680" spans="1:7">
      <c r="A1680" s="149"/>
      <c r="B1680" s="150"/>
      <c r="C1680" s="150"/>
      <c r="D1680" s="150"/>
      <c r="E1680" s="150"/>
      <c r="F1680" s="150"/>
      <c r="G1680" s="150"/>
    </row>
    <row r="1681" spans="1:7">
      <c r="A1681" s="149"/>
      <c r="B1681" s="150"/>
      <c r="C1681" s="150"/>
      <c r="D1681" s="150"/>
      <c r="E1681" s="150"/>
      <c r="F1681" s="150"/>
      <c r="G1681" s="150"/>
    </row>
    <row r="1682" spans="1:7">
      <c r="A1682" s="149"/>
      <c r="B1682" s="150"/>
      <c r="C1682" s="150"/>
      <c r="D1682" s="150"/>
      <c r="E1682" s="150"/>
      <c r="F1682" s="150"/>
      <c r="G1682" s="150"/>
    </row>
    <row r="1683" spans="1:7">
      <c r="A1683" s="149"/>
      <c r="B1683" s="150"/>
      <c r="C1683" s="150"/>
      <c r="D1683" s="150"/>
      <c r="E1683" s="150"/>
      <c r="F1683" s="150"/>
      <c r="G1683" s="150"/>
    </row>
    <row r="1684" spans="1:7">
      <c r="A1684" s="149"/>
      <c r="B1684" s="150"/>
      <c r="C1684" s="150"/>
      <c r="D1684" s="150"/>
      <c r="E1684" s="150"/>
      <c r="F1684" s="150"/>
      <c r="G1684" s="150"/>
    </row>
    <row r="1685" spans="1:7">
      <c r="A1685" s="149"/>
      <c r="B1685" s="150"/>
      <c r="C1685" s="150"/>
      <c r="D1685" s="150"/>
      <c r="E1685" s="150"/>
      <c r="F1685" s="150"/>
      <c r="G1685" s="150"/>
    </row>
    <row r="1686" spans="1:7">
      <c r="A1686" s="149"/>
      <c r="B1686" s="150"/>
      <c r="C1686" s="150"/>
      <c r="D1686" s="150"/>
      <c r="E1686" s="150"/>
      <c r="F1686" s="150"/>
      <c r="G1686" s="150"/>
    </row>
    <row r="1687" spans="1:7">
      <c r="A1687" s="149"/>
      <c r="B1687" s="150"/>
      <c r="C1687" s="150"/>
      <c r="D1687" s="150"/>
      <c r="E1687" s="150"/>
      <c r="F1687" s="150"/>
      <c r="G1687" s="150"/>
    </row>
    <row r="1688" spans="1:7">
      <c r="A1688" s="149"/>
      <c r="B1688" s="150"/>
      <c r="C1688" s="150"/>
      <c r="D1688" s="150"/>
      <c r="E1688" s="150"/>
      <c r="F1688" s="150"/>
      <c r="G1688" s="150"/>
    </row>
    <row r="1689" spans="1:7">
      <c r="A1689" s="149"/>
      <c r="B1689" s="150"/>
      <c r="C1689" s="150"/>
      <c r="D1689" s="150"/>
      <c r="E1689" s="150"/>
      <c r="F1689" s="150"/>
      <c r="G1689" s="150"/>
    </row>
    <row r="1690" spans="1:7">
      <c r="A1690" s="149"/>
      <c r="B1690" s="150"/>
      <c r="C1690" s="150"/>
      <c r="D1690" s="150"/>
      <c r="E1690" s="150"/>
      <c r="F1690" s="150"/>
      <c r="G1690" s="150"/>
    </row>
    <row r="1691" spans="1:7">
      <c r="A1691" s="149"/>
      <c r="B1691" s="150"/>
      <c r="C1691" s="150"/>
      <c r="D1691" s="150"/>
      <c r="E1691" s="150"/>
      <c r="F1691" s="150"/>
      <c r="G1691" s="150"/>
    </row>
    <row r="1692" spans="1:7">
      <c r="A1692" s="149"/>
      <c r="B1692" s="150"/>
      <c r="C1692" s="150"/>
      <c r="D1692" s="150"/>
      <c r="E1692" s="150"/>
      <c r="F1692" s="150"/>
      <c r="G1692" s="150"/>
    </row>
    <row r="1693" spans="1:7">
      <c r="A1693" s="149"/>
      <c r="B1693" s="150"/>
      <c r="C1693" s="150"/>
      <c r="D1693" s="150"/>
      <c r="E1693" s="150"/>
      <c r="F1693" s="150"/>
      <c r="G1693" s="150"/>
    </row>
    <row r="1694" spans="1:7">
      <c r="A1694" s="149"/>
      <c r="B1694" s="150"/>
      <c r="C1694" s="150"/>
      <c r="D1694" s="150"/>
      <c r="E1694" s="150"/>
      <c r="F1694" s="150"/>
      <c r="G1694" s="150"/>
    </row>
    <row r="1695" spans="1:7">
      <c r="A1695" s="149"/>
      <c r="B1695" s="150"/>
      <c r="C1695" s="150"/>
      <c r="D1695" s="150"/>
      <c r="E1695" s="150"/>
      <c r="F1695" s="150"/>
      <c r="G1695" s="150"/>
    </row>
    <row r="1696" spans="1:7">
      <c r="A1696" s="149"/>
      <c r="B1696" s="150"/>
      <c r="C1696" s="150"/>
      <c r="D1696" s="150"/>
      <c r="E1696" s="150"/>
      <c r="F1696" s="150"/>
      <c r="G1696" s="150"/>
    </row>
    <row r="1697" spans="1:7">
      <c r="A1697" s="149"/>
      <c r="B1697" s="150"/>
      <c r="C1697" s="150"/>
      <c r="D1697" s="150"/>
      <c r="E1697" s="150"/>
      <c r="F1697" s="150"/>
      <c r="G1697" s="150"/>
    </row>
    <row r="1698" spans="1:7">
      <c r="A1698" s="149"/>
      <c r="B1698" s="150"/>
      <c r="C1698" s="150"/>
      <c r="D1698" s="150"/>
      <c r="E1698" s="150"/>
      <c r="F1698" s="150"/>
      <c r="G1698" s="150"/>
    </row>
    <row r="1699" spans="1:7">
      <c r="A1699" s="149"/>
      <c r="B1699" s="150"/>
      <c r="C1699" s="150"/>
      <c r="D1699" s="150"/>
      <c r="E1699" s="150"/>
      <c r="F1699" s="150"/>
      <c r="G1699" s="150"/>
    </row>
    <row r="1700" spans="1:7">
      <c r="A1700" s="149"/>
      <c r="B1700" s="150"/>
      <c r="C1700" s="150"/>
      <c r="D1700" s="150"/>
      <c r="E1700" s="150"/>
      <c r="F1700" s="150"/>
      <c r="G1700" s="150"/>
    </row>
    <row r="1701" spans="1:7">
      <c r="A1701" s="149"/>
      <c r="B1701" s="150"/>
      <c r="C1701" s="150"/>
      <c r="D1701" s="150"/>
      <c r="E1701" s="150"/>
      <c r="F1701" s="150"/>
      <c r="G1701" s="150"/>
    </row>
    <row r="1702" spans="1:7">
      <c r="A1702" s="149"/>
      <c r="B1702" s="150"/>
      <c r="C1702" s="150"/>
      <c r="D1702" s="150"/>
      <c r="E1702" s="150"/>
      <c r="F1702" s="150"/>
      <c r="G1702" s="150"/>
    </row>
    <row r="1703" spans="1:7">
      <c r="A1703" s="149"/>
      <c r="B1703" s="150"/>
      <c r="C1703" s="150"/>
      <c r="D1703" s="150"/>
      <c r="E1703" s="150"/>
      <c r="F1703" s="150"/>
      <c r="G1703" s="150"/>
    </row>
    <row r="1704" spans="1:7">
      <c r="A1704" s="149"/>
      <c r="B1704" s="150"/>
      <c r="C1704" s="150"/>
      <c r="D1704" s="150"/>
      <c r="E1704" s="150"/>
      <c r="F1704" s="150"/>
      <c r="G1704" s="150"/>
    </row>
    <row r="1705" spans="1:7">
      <c r="A1705" s="149"/>
      <c r="B1705" s="150"/>
      <c r="C1705" s="150"/>
      <c r="D1705" s="150"/>
      <c r="E1705" s="150"/>
      <c r="F1705" s="150"/>
      <c r="G1705" s="150"/>
    </row>
    <row r="1706" spans="1:7">
      <c r="A1706" s="149"/>
      <c r="B1706" s="150"/>
      <c r="C1706" s="150"/>
      <c r="D1706" s="150"/>
      <c r="E1706" s="150"/>
      <c r="F1706" s="150"/>
      <c r="G1706" s="150"/>
    </row>
    <row r="1707" spans="1:7">
      <c r="A1707" s="149"/>
      <c r="B1707" s="150"/>
      <c r="C1707" s="150"/>
      <c r="D1707" s="150"/>
      <c r="E1707" s="150"/>
      <c r="F1707" s="150"/>
      <c r="G1707" s="150"/>
    </row>
    <row r="1708" spans="1:7">
      <c r="A1708" s="149"/>
      <c r="B1708" s="150"/>
      <c r="C1708" s="150"/>
      <c r="D1708" s="150"/>
      <c r="E1708" s="150"/>
      <c r="F1708" s="150"/>
      <c r="G1708" s="150"/>
    </row>
    <row r="1709" spans="1:7">
      <c r="A1709" s="149"/>
      <c r="B1709" s="150"/>
      <c r="C1709" s="150"/>
      <c r="D1709" s="150"/>
      <c r="E1709" s="150"/>
      <c r="F1709" s="150"/>
      <c r="G1709" s="150"/>
    </row>
    <row r="1710" spans="1:7">
      <c r="A1710" s="149"/>
      <c r="B1710" s="150"/>
      <c r="C1710" s="150"/>
      <c r="D1710" s="150"/>
      <c r="E1710" s="150"/>
      <c r="F1710" s="150"/>
      <c r="G1710" s="150"/>
    </row>
    <row r="1711" spans="1:7">
      <c r="A1711" s="149"/>
      <c r="B1711" s="150"/>
      <c r="C1711" s="150"/>
      <c r="D1711" s="150"/>
      <c r="E1711" s="150"/>
      <c r="F1711" s="150"/>
      <c r="G1711" s="150"/>
    </row>
    <row r="1712" spans="1:7">
      <c r="A1712" s="149"/>
      <c r="B1712" s="150"/>
      <c r="C1712" s="150"/>
      <c r="D1712" s="150"/>
      <c r="E1712" s="150"/>
      <c r="F1712" s="150"/>
      <c r="G1712" s="150"/>
    </row>
    <row r="1713" spans="1:7">
      <c r="A1713" s="149"/>
      <c r="B1713" s="150"/>
      <c r="C1713" s="150"/>
      <c r="D1713" s="150"/>
      <c r="E1713" s="150"/>
      <c r="F1713" s="150"/>
      <c r="G1713" s="150"/>
    </row>
    <row r="1714" spans="1:7">
      <c r="A1714" s="149"/>
      <c r="B1714" s="150"/>
      <c r="C1714" s="150"/>
      <c r="D1714" s="150"/>
      <c r="E1714" s="150"/>
      <c r="F1714" s="150"/>
      <c r="G1714" s="150"/>
    </row>
    <row r="1715" spans="1:7">
      <c r="A1715" s="149"/>
      <c r="B1715" s="150"/>
      <c r="C1715" s="150"/>
      <c r="D1715" s="150"/>
      <c r="E1715" s="150"/>
      <c r="F1715" s="150"/>
      <c r="G1715" s="150"/>
    </row>
    <row r="1716" spans="1:7">
      <c r="A1716" s="149"/>
      <c r="B1716" s="150"/>
      <c r="C1716" s="150"/>
      <c r="D1716" s="150"/>
      <c r="E1716" s="150"/>
      <c r="F1716" s="150"/>
      <c r="G1716" s="150"/>
    </row>
    <row r="1717" spans="1:7">
      <c r="A1717" s="149"/>
      <c r="B1717" s="150"/>
      <c r="C1717" s="150"/>
      <c r="D1717" s="150"/>
      <c r="E1717" s="150"/>
      <c r="F1717" s="150"/>
      <c r="G1717" s="150"/>
    </row>
    <row r="1718" spans="1:7">
      <c r="A1718" s="149"/>
      <c r="B1718" s="150"/>
      <c r="C1718" s="150"/>
      <c r="D1718" s="150"/>
      <c r="E1718" s="150"/>
      <c r="F1718" s="150"/>
      <c r="G1718" s="150"/>
    </row>
    <row r="1719" spans="1:7">
      <c r="A1719" s="149"/>
      <c r="B1719" s="150"/>
      <c r="C1719" s="150"/>
      <c r="D1719" s="150"/>
      <c r="E1719" s="150"/>
      <c r="F1719" s="150"/>
      <c r="G1719" s="150"/>
    </row>
    <row r="1720" spans="1:7">
      <c r="A1720" s="149"/>
      <c r="B1720" s="150"/>
      <c r="C1720" s="150"/>
      <c r="D1720" s="150"/>
      <c r="E1720" s="150"/>
      <c r="F1720" s="150"/>
      <c r="G1720" s="150"/>
    </row>
    <row r="1721" spans="1:7">
      <c r="A1721" s="149"/>
      <c r="B1721" s="150"/>
      <c r="C1721" s="150"/>
      <c r="D1721" s="150"/>
      <c r="E1721" s="150"/>
      <c r="F1721" s="150"/>
      <c r="G1721" s="150"/>
    </row>
    <row r="1722" spans="1:7">
      <c r="A1722" s="149"/>
      <c r="B1722" s="150"/>
      <c r="C1722" s="150"/>
      <c r="D1722" s="150"/>
      <c r="E1722" s="150"/>
      <c r="F1722" s="150"/>
      <c r="G1722" s="150"/>
    </row>
    <row r="1723" spans="1:7">
      <c r="A1723" s="149"/>
      <c r="B1723" s="150"/>
      <c r="C1723" s="150"/>
      <c r="D1723" s="150"/>
      <c r="E1723" s="150"/>
      <c r="F1723" s="150"/>
      <c r="G1723" s="150"/>
    </row>
    <row r="1724" spans="1:7">
      <c r="A1724" s="149"/>
      <c r="B1724" s="150"/>
      <c r="C1724" s="150"/>
      <c r="D1724" s="150"/>
      <c r="E1724" s="150"/>
      <c r="F1724" s="150"/>
      <c r="G1724" s="150"/>
    </row>
    <row r="1725" spans="1:7">
      <c r="A1725" s="149"/>
      <c r="B1725" s="150"/>
      <c r="C1725" s="150"/>
      <c r="D1725" s="150"/>
      <c r="E1725" s="150"/>
      <c r="F1725" s="150"/>
      <c r="G1725" s="150"/>
    </row>
    <row r="1726" spans="1:7">
      <c r="A1726" s="149"/>
      <c r="B1726" s="150"/>
      <c r="C1726" s="150"/>
      <c r="D1726" s="150"/>
      <c r="E1726" s="150"/>
      <c r="F1726" s="150"/>
      <c r="G1726" s="150"/>
    </row>
    <row r="1727" spans="1:7">
      <c r="A1727" s="149"/>
      <c r="B1727" s="150"/>
      <c r="C1727" s="150"/>
      <c r="D1727" s="150"/>
      <c r="E1727" s="150"/>
      <c r="F1727" s="150"/>
      <c r="G1727" s="150"/>
    </row>
    <row r="1728" spans="1:7">
      <c r="A1728" s="149"/>
      <c r="B1728" s="150"/>
      <c r="C1728" s="150"/>
      <c r="D1728" s="150"/>
      <c r="E1728" s="150"/>
      <c r="F1728" s="150"/>
      <c r="G1728" s="150"/>
    </row>
    <row r="1729" spans="1:7">
      <c r="A1729" s="149"/>
      <c r="B1729" s="150"/>
      <c r="C1729" s="150"/>
      <c r="D1729" s="150"/>
      <c r="E1729" s="150"/>
      <c r="F1729" s="150"/>
      <c r="G1729" s="150"/>
    </row>
    <row r="1730" spans="1:7">
      <c r="A1730" s="149"/>
      <c r="B1730" s="150"/>
      <c r="C1730" s="150"/>
      <c r="D1730" s="150"/>
      <c r="E1730" s="150"/>
      <c r="F1730" s="150"/>
      <c r="G1730" s="150"/>
    </row>
    <row r="1731" spans="1:7">
      <c r="A1731" s="149"/>
      <c r="B1731" s="150"/>
      <c r="C1731" s="150"/>
      <c r="D1731" s="150"/>
      <c r="E1731" s="150"/>
      <c r="F1731" s="150"/>
      <c r="G1731" s="150"/>
    </row>
    <row r="1732" spans="1:7">
      <c r="A1732" s="149"/>
      <c r="B1732" s="150"/>
      <c r="C1732" s="150"/>
      <c r="D1732" s="150"/>
      <c r="E1732" s="150"/>
      <c r="F1732" s="150"/>
      <c r="G1732" s="150"/>
    </row>
    <row r="1733" spans="1:7">
      <c r="A1733" s="149"/>
      <c r="B1733" s="150"/>
      <c r="C1733" s="150"/>
      <c r="D1733" s="150"/>
      <c r="E1733" s="150"/>
      <c r="F1733" s="150"/>
      <c r="G1733" s="150"/>
    </row>
    <row r="1734" spans="1:7">
      <c r="A1734" s="149"/>
      <c r="B1734" s="150"/>
      <c r="C1734" s="150"/>
      <c r="D1734" s="150"/>
      <c r="E1734" s="150"/>
      <c r="F1734" s="150"/>
      <c r="G1734" s="150"/>
    </row>
    <row r="1735" spans="1:7">
      <c r="A1735" s="149"/>
      <c r="B1735" s="150"/>
      <c r="C1735" s="150"/>
      <c r="D1735" s="150"/>
      <c r="E1735" s="150"/>
      <c r="F1735" s="150"/>
      <c r="G1735" s="150"/>
    </row>
    <row r="1736" spans="1:7">
      <c r="A1736" s="149"/>
      <c r="B1736" s="150"/>
      <c r="C1736" s="150"/>
      <c r="D1736" s="150"/>
      <c r="E1736" s="150"/>
      <c r="F1736" s="150"/>
      <c r="G1736" s="150"/>
    </row>
    <row r="1737" spans="1:7">
      <c r="A1737" s="149"/>
      <c r="B1737" s="150"/>
      <c r="C1737" s="150"/>
      <c r="D1737" s="150"/>
      <c r="E1737" s="150"/>
      <c r="F1737" s="150"/>
      <c r="G1737" s="150"/>
    </row>
    <row r="1738" spans="1:7">
      <c r="A1738" s="149"/>
      <c r="B1738" s="150"/>
      <c r="C1738" s="150"/>
      <c r="D1738" s="150"/>
      <c r="E1738" s="150"/>
      <c r="F1738" s="150"/>
      <c r="G1738" s="150"/>
    </row>
    <row r="1739" spans="1:7">
      <c r="A1739" s="149"/>
      <c r="B1739" s="150"/>
      <c r="C1739" s="150"/>
      <c r="D1739" s="150"/>
      <c r="E1739" s="150"/>
      <c r="F1739" s="150"/>
      <c r="G1739" s="150"/>
    </row>
    <row r="1740" spans="1:7">
      <c r="A1740" s="149"/>
      <c r="B1740" s="150"/>
      <c r="C1740" s="150"/>
      <c r="D1740" s="150"/>
      <c r="E1740" s="150"/>
      <c r="F1740" s="150"/>
      <c r="G1740" s="150"/>
    </row>
    <row r="1741" spans="1:7">
      <c r="A1741" s="149"/>
      <c r="B1741" s="150"/>
      <c r="C1741" s="150"/>
      <c r="D1741" s="150"/>
      <c r="E1741" s="150"/>
      <c r="F1741" s="150"/>
      <c r="G1741" s="150"/>
    </row>
    <row r="1742" spans="1:7">
      <c r="A1742" s="149"/>
      <c r="B1742" s="150"/>
      <c r="C1742" s="150"/>
      <c r="D1742" s="150"/>
      <c r="E1742" s="150"/>
      <c r="F1742" s="150"/>
      <c r="G1742" s="150"/>
    </row>
    <row r="1743" spans="1:7">
      <c r="A1743" s="149"/>
      <c r="B1743" s="150"/>
      <c r="C1743" s="150"/>
      <c r="D1743" s="150"/>
      <c r="E1743" s="150"/>
      <c r="F1743" s="150"/>
      <c r="G1743" s="150"/>
    </row>
    <row r="1744" spans="1:7">
      <c r="A1744" s="149"/>
      <c r="B1744" s="150"/>
      <c r="C1744" s="150"/>
      <c r="D1744" s="150"/>
      <c r="E1744" s="150"/>
      <c r="F1744" s="150"/>
      <c r="G1744" s="150"/>
    </row>
    <row r="1745" spans="1:7">
      <c r="A1745" s="149"/>
      <c r="B1745" s="150"/>
      <c r="C1745" s="150"/>
      <c r="D1745" s="150"/>
      <c r="E1745" s="150"/>
      <c r="F1745" s="150"/>
      <c r="G1745" s="150"/>
    </row>
    <row r="1746" spans="1:7">
      <c r="A1746" s="149"/>
      <c r="B1746" s="150"/>
      <c r="C1746" s="150"/>
      <c r="D1746" s="150"/>
      <c r="E1746" s="150"/>
      <c r="F1746" s="150"/>
      <c r="G1746" s="150"/>
    </row>
    <row r="1747" spans="1:7">
      <c r="A1747" s="149"/>
      <c r="B1747" s="150"/>
      <c r="C1747" s="150"/>
      <c r="D1747" s="150"/>
      <c r="E1747" s="150"/>
      <c r="F1747" s="150"/>
      <c r="G1747" s="150"/>
    </row>
    <row r="1748" spans="1:7">
      <c r="A1748" s="149"/>
      <c r="B1748" s="150"/>
      <c r="C1748" s="150"/>
      <c r="D1748" s="150"/>
      <c r="E1748" s="150"/>
      <c r="F1748" s="150"/>
      <c r="G1748" s="150"/>
    </row>
    <row r="1749" spans="1:7">
      <c r="A1749" s="149"/>
      <c r="B1749" s="150"/>
      <c r="C1749" s="150"/>
      <c r="D1749" s="150"/>
      <c r="E1749" s="150"/>
      <c r="F1749" s="150"/>
      <c r="G1749" s="150"/>
    </row>
    <row r="1750" spans="1:7">
      <c r="A1750" s="149"/>
      <c r="B1750" s="150"/>
      <c r="C1750" s="150"/>
      <c r="D1750" s="150"/>
      <c r="E1750" s="150"/>
      <c r="F1750" s="150"/>
      <c r="G1750" s="150"/>
    </row>
    <row r="1751" spans="1:7">
      <c r="A1751" s="149"/>
      <c r="B1751" s="150"/>
      <c r="C1751" s="150"/>
      <c r="D1751" s="150"/>
      <c r="E1751" s="150"/>
      <c r="F1751" s="150"/>
      <c r="G1751" s="150"/>
    </row>
    <row r="1752" spans="1:7">
      <c r="A1752" s="149"/>
      <c r="B1752" s="150"/>
      <c r="C1752" s="150"/>
      <c r="D1752" s="150"/>
      <c r="E1752" s="150"/>
      <c r="F1752" s="150"/>
      <c r="G1752" s="150"/>
    </row>
    <row r="1753" spans="1:7">
      <c r="A1753" s="149"/>
      <c r="B1753" s="150"/>
      <c r="C1753" s="150"/>
      <c r="D1753" s="150"/>
      <c r="E1753" s="150"/>
      <c r="F1753" s="150"/>
      <c r="G1753" s="150"/>
    </row>
    <row r="1754" spans="1:7">
      <c r="A1754" s="149"/>
      <c r="B1754" s="150"/>
      <c r="C1754" s="150"/>
      <c r="D1754" s="150"/>
      <c r="E1754" s="150"/>
      <c r="F1754" s="150"/>
      <c r="G1754" s="150"/>
    </row>
    <row r="1755" spans="1:7">
      <c r="A1755" s="149"/>
      <c r="B1755" s="150"/>
      <c r="C1755" s="150"/>
      <c r="D1755" s="150"/>
      <c r="E1755" s="150"/>
      <c r="F1755" s="150"/>
      <c r="G1755" s="150"/>
    </row>
    <row r="1756" spans="1:7">
      <c r="A1756" s="149"/>
      <c r="B1756" s="150"/>
      <c r="C1756" s="150"/>
      <c r="D1756" s="150"/>
      <c r="E1756" s="150"/>
      <c r="F1756" s="150"/>
      <c r="G1756" s="150"/>
    </row>
    <row r="1757" spans="1:7">
      <c r="A1757" s="149"/>
      <c r="B1757" s="150"/>
      <c r="C1757" s="150"/>
      <c r="D1757" s="150"/>
      <c r="E1757" s="150"/>
      <c r="F1757" s="150"/>
      <c r="G1757" s="150"/>
    </row>
    <row r="1758" spans="1:7">
      <c r="A1758" s="149"/>
      <c r="B1758" s="150"/>
      <c r="C1758" s="150"/>
      <c r="D1758" s="150"/>
      <c r="E1758" s="150"/>
      <c r="F1758" s="150"/>
      <c r="G1758" s="150"/>
    </row>
    <row r="1759" spans="1:7">
      <c r="A1759" s="149"/>
      <c r="B1759" s="150"/>
      <c r="C1759" s="150"/>
      <c r="D1759" s="150"/>
      <c r="E1759" s="150"/>
      <c r="F1759" s="150"/>
      <c r="G1759" s="150"/>
    </row>
    <row r="1760" spans="1:7">
      <c r="A1760" s="149"/>
      <c r="B1760" s="150"/>
      <c r="C1760" s="150"/>
      <c r="D1760" s="150"/>
      <c r="E1760" s="150"/>
      <c r="F1760" s="150"/>
      <c r="G1760" s="150"/>
    </row>
    <row r="1761" spans="1:7">
      <c r="A1761" s="149"/>
      <c r="B1761" s="150"/>
      <c r="C1761" s="150"/>
      <c r="D1761" s="150"/>
      <c r="E1761" s="150"/>
      <c r="F1761" s="150"/>
      <c r="G1761" s="150"/>
    </row>
    <row r="1762" spans="1:7">
      <c r="A1762" s="149"/>
      <c r="B1762" s="150"/>
      <c r="C1762" s="150"/>
      <c r="D1762" s="150"/>
      <c r="E1762" s="150"/>
      <c r="F1762" s="150"/>
      <c r="G1762" s="150"/>
    </row>
    <row r="1763" spans="1:7">
      <c r="A1763" s="149"/>
      <c r="B1763" s="150"/>
      <c r="C1763" s="150"/>
      <c r="D1763" s="150"/>
      <c r="E1763" s="150"/>
      <c r="F1763" s="150"/>
      <c r="G1763" s="150"/>
    </row>
    <row r="1764" spans="1:7">
      <c r="A1764" s="149"/>
      <c r="B1764" s="150"/>
      <c r="C1764" s="150"/>
      <c r="D1764" s="150"/>
      <c r="E1764" s="150"/>
      <c r="F1764" s="150"/>
      <c r="G1764" s="150"/>
    </row>
    <row r="1765" spans="1:7">
      <c r="B1765" s="150"/>
      <c r="C1765" s="150"/>
      <c r="D1765" s="150"/>
      <c r="E1765" s="150"/>
      <c r="F1765" s="150"/>
      <c r="G1765" s="150"/>
    </row>
    <row r="1766" spans="1:7">
      <c r="A1766" s="149"/>
      <c r="B1766" s="150"/>
      <c r="C1766" s="150"/>
      <c r="D1766" s="150"/>
      <c r="E1766" s="150"/>
      <c r="F1766" s="150"/>
      <c r="G1766" s="150"/>
    </row>
    <row r="1767" spans="1:7">
      <c r="A1767" s="149"/>
      <c r="B1767" s="150"/>
      <c r="C1767" s="150"/>
      <c r="D1767" s="150"/>
      <c r="E1767" s="150"/>
      <c r="F1767" s="150"/>
      <c r="G1767" s="150"/>
    </row>
    <row r="1768" spans="1:7">
      <c r="A1768" s="149"/>
      <c r="B1768" s="150"/>
      <c r="C1768" s="150"/>
      <c r="D1768" s="150"/>
      <c r="E1768" s="150"/>
      <c r="F1768" s="150"/>
      <c r="G1768" s="150"/>
    </row>
    <row r="1769" spans="1:7">
      <c r="A1769" s="149"/>
      <c r="B1769" s="150"/>
      <c r="C1769" s="150"/>
      <c r="D1769" s="150"/>
      <c r="E1769" s="150"/>
      <c r="F1769" s="150"/>
      <c r="G1769" s="150"/>
    </row>
    <row r="1770" spans="1:7">
      <c r="A1770" s="149"/>
      <c r="B1770" s="150"/>
      <c r="C1770" s="150"/>
      <c r="D1770" s="150"/>
      <c r="E1770" s="150"/>
      <c r="F1770" s="150"/>
      <c r="G1770" s="150"/>
    </row>
    <row r="1771" spans="1:7">
      <c r="A1771" s="149"/>
      <c r="B1771" s="150"/>
      <c r="C1771" s="150"/>
      <c r="D1771" s="150"/>
      <c r="E1771" s="150"/>
      <c r="F1771" s="150"/>
      <c r="G1771" s="150"/>
    </row>
    <row r="1772" spans="1:7">
      <c r="A1772" s="149"/>
      <c r="B1772" s="150"/>
      <c r="C1772" s="150"/>
      <c r="D1772" s="150"/>
      <c r="E1772" s="150"/>
      <c r="F1772" s="150"/>
      <c r="G1772" s="150"/>
    </row>
    <row r="1773" spans="1:7">
      <c r="A1773" s="149"/>
      <c r="B1773" s="150"/>
      <c r="C1773" s="150"/>
      <c r="D1773" s="150"/>
      <c r="E1773" s="150"/>
      <c r="F1773" s="150"/>
      <c r="G1773" s="150"/>
    </row>
    <row r="1774" spans="1:7">
      <c r="A1774" s="149"/>
      <c r="B1774" s="150"/>
      <c r="C1774" s="150"/>
      <c r="D1774" s="150"/>
      <c r="E1774" s="150"/>
      <c r="F1774" s="150"/>
      <c r="G1774" s="150"/>
    </row>
    <row r="1775" spans="1:7">
      <c r="A1775" s="149"/>
      <c r="B1775" s="150"/>
      <c r="C1775" s="150"/>
      <c r="D1775" s="150"/>
      <c r="E1775" s="150"/>
      <c r="F1775" s="150"/>
      <c r="G1775" s="150"/>
    </row>
    <row r="1776" spans="1:7">
      <c r="A1776" s="149"/>
      <c r="B1776" s="150"/>
      <c r="C1776" s="150"/>
      <c r="D1776" s="150"/>
      <c r="E1776" s="150"/>
      <c r="F1776" s="150"/>
      <c r="G1776" s="150"/>
    </row>
    <row r="1777" spans="1:7">
      <c r="A1777" s="149"/>
      <c r="B1777" s="150"/>
      <c r="C1777" s="150"/>
      <c r="D1777" s="150"/>
      <c r="E1777" s="150"/>
      <c r="F1777" s="150"/>
      <c r="G1777" s="150"/>
    </row>
    <row r="1778" spans="1:7">
      <c r="A1778" s="149"/>
      <c r="B1778" s="150"/>
      <c r="C1778" s="150"/>
      <c r="D1778" s="150"/>
      <c r="E1778" s="150"/>
      <c r="F1778" s="150"/>
      <c r="G1778" s="150"/>
    </row>
    <row r="1779" spans="1:7">
      <c r="A1779" s="149"/>
      <c r="B1779" s="150"/>
      <c r="C1779" s="150"/>
      <c r="D1779" s="150"/>
      <c r="E1779" s="150"/>
      <c r="F1779" s="150"/>
      <c r="G1779" s="150"/>
    </row>
    <row r="1780" spans="1:7">
      <c r="A1780" s="149"/>
      <c r="B1780" s="150"/>
      <c r="C1780" s="150"/>
      <c r="D1780" s="150"/>
      <c r="E1780" s="150"/>
      <c r="F1780" s="150"/>
      <c r="G1780" s="150"/>
    </row>
    <row r="1781" spans="1:7">
      <c r="A1781" s="149"/>
      <c r="B1781" s="150"/>
      <c r="C1781" s="150"/>
      <c r="D1781" s="150"/>
      <c r="E1781" s="150"/>
      <c r="F1781" s="150"/>
      <c r="G1781" s="150"/>
    </row>
    <row r="1782" spans="1:7">
      <c r="A1782" s="149"/>
      <c r="B1782" s="150"/>
      <c r="C1782" s="150"/>
      <c r="D1782" s="150"/>
      <c r="E1782" s="150"/>
      <c r="F1782" s="150"/>
      <c r="G1782" s="150"/>
    </row>
    <row r="1783" spans="1:7">
      <c r="A1783" s="149"/>
      <c r="B1783" s="150"/>
      <c r="C1783" s="150"/>
      <c r="D1783" s="150"/>
      <c r="E1783" s="150"/>
      <c r="F1783" s="150"/>
      <c r="G1783" s="150"/>
    </row>
    <row r="1784" spans="1:7">
      <c r="A1784" s="149"/>
      <c r="B1784" s="150"/>
      <c r="C1784" s="150"/>
      <c r="D1784" s="150"/>
      <c r="E1784" s="150"/>
      <c r="F1784" s="150"/>
      <c r="G1784" s="150"/>
    </row>
    <row r="1785" spans="1:7">
      <c r="A1785" s="149"/>
      <c r="B1785" s="150"/>
      <c r="C1785" s="150"/>
      <c r="D1785" s="150"/>
      <c r="E1785" s="150"/>
      <c r="F1785" s="150"/>
      <c r="G1785" s="150"/>
    </row>
    <row r="1786" spans="1:7">
      <c r="A1786" s="149"/>
      <c r="B1786" s="150"/>
      <c r="C1786" s="150"/>
      <c r="D1786" s="150"/>
      <c r="E1786" s="150"/>
      <c r="F1786" s="150"/>
      <c r="G1786" s="150"/>
    </row>
    <row r="1787" spans="1:7">
      <c r="A1787" s="149"/>
      <c r="B1787" s="150"/>
      <c r="C1787" s="150"/>
      <c r="D1787" s="150"/>
      <c r="E1787" s="150"/>
      <c r="F1787" s="150"/>
      <c r="G1787" s="150"/>
    </row>
    <row r="1788" spans="1:7">
      <c r="A1788" s="149"/>
      <c r="B1788" s="150"/>
      <c r="C1788" s="150"/>
      <c r="D1788" s="150"/>
      <c r="E1788" s="150"/>
      <c r="F1788" s="150"/>
      <c r="G1788" s="150"/>
    </row>
    <row r="1789" spans="1:7">
      <c r="A1789" s="149"/>
      <c r="B1789" s="150"/>
      <c r="C1789" s="150"/>
      <c r="D1789" s="150"/>
      <c r="E1789" s="150"/>
      <c r="F1789" s="150"/>
      <c r="G1789" s="150"/>
    </row>
    <row r="1790" spans="1:7">
      <c r="A1790" s="149"/>
      <c r="B1790" s="150"/>
      <c r="C1790" s="150"/>
      <c r="D1790" s="150"/>
      <c r="E1790" s="150"/>
      <c r="F1790" s="150"/>
      <c r="G1790" s="150"/>
    </row>
    <row r="1791" spans="1:7">
      <c r="A1791" s="149"/>
      <c r="B1791" s="150"/>
      <c r="C1791" s="150"/>
      <c r="D1791" s="150"/>
      <c r="E1791" s="150"/>
      <c r="F1791" s="150"/>
      <c r="G1791" s="150"/>
    </row>
    <row r="1792" spans="1:7">
      <c r="A1792" s="149"/>
      <c r="B1792" s="150"/>
      <c r="C1792" s="150"/>
      <c r="D1792" s="150"/>
      <c r="E1792" s="150"/>
      <c r="F1792" s="150"/>
      <c r="G1792" s="150"/>
    </row>
    <row r="1793" spans="1:7">
      <c r="A1793" s="149"/>
      <c r="B1793" s="150"/>
      <c r="C1793" s="150"/>
      <c r="D1793" s="150"/>
      <c r="E1793" s="150"/>
      <c r="F1793" s="150"/>
      <c r="G1793" s="150"/>
    </row>
    <row r="1794" spans="1:7">
      <c r="A1794" s="149"/>
      <c r="B1794" s="150"/>
      <c r="C1794" s="150"/>
      <c r="D1794" s="150"/>
      <c r="E1794" s="150"/>
      <c r="F1794" s="150"/>
      <c r="G1794" s="150"/>
    </row>
    <row r="1795" spans="1:7">
      <c r="A1795" s="149"/>
      <c r="B1795" s="150"/>
      <c r="C1795" s="150"/>
      <c r="D1795" s="150"/>
      <c r="E1795" s="150"/>
      <c r="F1795" s="150"/>
      <c r="G1795" s="150"/>
    </row>
    <row r="1796" spans="1:7">
      <c r="A1796" s="149"/>
      <c r="B1796" s="150"/>
      <c r="C1796" s="150"/>
      <c r="D1796" s="150"/>
      <c r="E1796" s="150"/>
      <c r="F1796" s="150"/>
      <c r="G1796" s="150"/>
    </row>
    <row r="1797" spans="1:7">
      <c r="A1797" s="149"/>
      <c r="B1797" s="150"/>
      <c r="C1797" s="150"/>
      <c r="D1797" s="150"/>
      <c r="E1797" s="150"/>
      <c r="F1797" s="150"/>
      <c r="G1797" s="150"/>
    </row>
    <row r="1798" spans="1:7">
      <c r="A1798" s="149"/>
      <c r="B1798" s="150"/>
      <c r="C1798" s="150"/>
      <c r="D1798" s="150"/>
      <c r="E1798" s="150"/>
      <c r="F1798" s="150"/>
      <c r="G1798" s="150"/>
    </row>
    <row r="1799" spans="1:7">
      <c r="A1799" s="149"/>
      <c r="B1799" s="150"/>
      <c r="C1799" s="150"/>
      <c r="D1799" s="150"/>
      <c r="E1799" s="150"/>
      <c r="F1799" s="150"/>
      <c r="G1799" s="150"/>
    </row>
    <row r="1800" spans="1:7">
      <c r="A1800" s="149"/>
      <c r="B1800" s="150"/>
      <c r="C1800" s="150"/>
      <c r="D1800" s="150"/>
      <c r="E1800" s="150"/>
      <c r="F1800" s="150"/>
      <c r="G1800" s="150"/>
    </row>
    <row r="1801" spans="1:7">
      <c r="A1801" s="149"/>
      <c r="B1801" s="150"/>
      <c r="C1801" s="150"/>
      <c r="D1801" s="150"/>
      <c r="E1801" s="150"/>
      <c r="F1801" s="150"/>
      <c r="G1801" s="150"/>
    </row>
    <row r="1802" spans="1:7">
      <c r="A1802" s="149"/>
      <c r="B1802" s="150"/>
      <c r="C1802" s="150"/>
      <c r="D1802" s="150"/>
      <c r="E1802" s="150"/>
      <c r="F1802" s="150"/>
      <c r="G1802" s="150"/>
    </row>
    <row r="1803" spans="1:7">
      <c r="A1803" s="149"/>
      <c r="B1803" s="150"/>
      <c r="C1803" s="150"/>
      <c r="D1803" s="150"/>
      <c r="E1803" s="150"/>
      <c r="F1803" s="150"/>
      <c r="G1803" s="150"/>
    </row>
    <row r="1804" spans="1:7">
      <c r="A1804" s="149"/>
      <c r="B1804" s="150"/>
      <c r="C1804" s="150"/>
      <c r="D1804" s="150"/>
      <c r="E1804" s="150"/>
      <c r="F1804" s="150"/>
      <c r="G1804" s="150"/>
    </row>
    <row r="1805" spans="1:7">
      <c r="A1805" s="149"/>
      <c r="B1805" s="150"/>
      <c r="C1805" s="150"/>
      <c r="D1805" s="150"/>
      <c r="E1805" s="150"/>
      <c r="F1805" s="150"/>
      <c r="G1805" s="150"/>
    </row>
    <row r="1806" spans="1:7">
      <c r="A1806" s="149"/>
      <c r="B1806" s="150"/>
      <c r="C1806" s="150"/>
      <c r="D1806" s="150"/>
      <c r="E1806" s="150"/>
      <c r="F1806" s="150"/>
      <c r="G1806" s="150"/>
    </row>
    <row r="1807" spans="1:7">
      <c r="A1807" s="149"/>
      <c r="B1807" s="150"/>
      <c r="C1807" s="150"/>
      <c r="D1807" s="150"/>
      <c r="E1807" s="150"/>
      <c r="F1807" s="150"/>
      <c r="G1807" s="150"/>
    </row>
    <row r="1808" spans="1:7">
      <c r="A1808" s="149"/>
      <c r="B1808" s="150"/>
      <c r="C1808" s="150"/>
      <c r="D1808" s="150"/>
      <c r="E1808" s="150"/>
      <c r="F1808" s="150"/>
      <c r="G1808" s="150"/>
    </row>
    <row r="1809" spans="1:7">
      <c r="A1809" s="149"/>
      <c r="B1809" s="150"/>
      <c r="C1809" s="150"/>
      <c r="D1809" s="150"/>
      <c r="E1809" s="150"/>
      <c r="F1809" s="150"/>
      <c r="G1809" s="150"/>
    </row>
    <row r="1810" spans="1:7">
      <c r="A1810" s="149"/>
      <c r="B1810" s="150"/>
      <c r="C1810" s="150"/>
      <c r="D1810" s="150"/>
      <c r="E1810" s="150"/>
      <c r="F1810" s="150"/>
      <c r="G1810" s="150"/>
    </row>
    <row r="1811" spans="1:7">
      <c r="A1811" s="149"/>
      <c r="B1811" s="150"/>
      <c r="C1811" s="150"/>
      <c r="D1811" s="150"/>
      <c r="E1811" s="150"/>
      <c r="F1811" s="150"/>
      <c r="G1811" s="150"/>
    </row>
    <row r="1812" spans="1:7">
      <c r="A1812" s="149"/>
      <c r="B1812" s="150"/>
      <c r="C1812" s="150"/>
      <c r="D1812" s="150"/>
      <c r="E1812" s="150"/>
      <c r="F1812" s="150"/>
      <c r="G1812" s="150"/>
    </row>
    <row r="1813" spans="1:7">
      <c r="A1813" s="149"/>
      <c r="B1813" s="150"/>
      <c r="C1813" s="150"/>
      <c r="D1813" s="150"/>
      <c r="E1813" s="150"/>
      <c r="F1813" s="150"/>
      <c r="G1813" s="150"/>
    </row>
    <row r="1814" spans="1:7">
      <c r="A1814" s="149"/>
      <c r="B1814" s="150"/>
      <c r="C1814" s="150"/>
      <c r="D1814" s="150"/>
      <c r="E1814" s="150"/>
      <c r="F1814" s="150"/>
      <c r="G1814" s="150"/>
    </row>
    <row r="1815" spans="1:7">
      <c r="A1815" s="149"/>
      <c r="B1815" s="150"/>
      <c r="C1815" s="150"/>
      <c r="D1815" s="150"/>
      <c r="E1815" s="150"/>
      <c r="F1815" s="150"/>
      <c r="G1815" s="150"/>
    </row>
    <row r="1816" spans="1:7">
      <c r="A1816" s="149"/>
      <c r="B1816" s="150"/>
      <c r="C1816" s="150"/>
      <c r="D1816" s="150"/>
      <c r="E1816" s="150"/>
      <c r="F1816" s="150"/>
      <c r="G1816" s="150"/>
    </row>
    <row r="1817" spans="1:7">
      <c r="A1817" s="149"/>
      <c r="B1817" s="150"/>
      <c r="C1817" s="150"/>
      <c r="D1817" s="150"/>
      <c r="E1817" s="150"/>
      <c r="F1817" s="150"/>
      <c r="G1817" s="150"/>
    </row>
    <row r="1818" spans="1:7">
      <c r="A1818" s="149"/>
      <c r="B1818" s="150"/>
      <c r="C1818" s="150"/>
      <c r="D1818" s="150"/>
      <c r="E1818" s="150"/>
      <c r="F1818" s="150"/>
      <c r="G1818" s="150"/>
    </row>
    <row r="1819" spans="1:7">
      <c r="A1819" s="149"/>
      <c r="B1819" s="150"/>
      <c r="C1819" s="150"/>
      <c r="D1819" s="150"/>
      <c r="E1819" s="150"/>
      <c r="F1819" s="150"/>
      <c r="G1819" s="150"/>
    </row>
    <row r="1820" spans="1:7">
      <c r="A1820" s="149"/>
      <c r="B1820" s="150"/>
      <c r="C1820" s="150"/>
      <c r="D1820" s="150"/>
      <c r="E1820" s="150"/>
      <c r="F1820" s="150"/>
      <c r="G1820" s="150"/>
    </row>
    <row r="1821" spans="1:7">
      <c r="A1821" s="149"/>
      <c r="B1821" s="150"/>
      <c r="C1821" s="150"/>
      <c r="D1821" s="150"/>
      <c r="E1821" s="150"/>
      <c r="F1821" s="150"/>
      <c r="G1821" s="150"/>
    </row>
    <row r="1822" spans="1:7">
      <c r="A1822" s="149"/>
      <c r="B1822" s="150"/>
      <c r="C1822" s="150"/>
      <c r="D1822" s="150"/>
      <c r="E1822" s="150"/>
      <c r="F1822" s="150"/>
      <c r="G1822" s="150"/>
    </row>
    <row r="1823" spans="1:7">
      <c r="A1823" s="149"/>
      <c r="B1823" s="150"/>
      <c r="C1823" s="150"/>
      <c r="D1823" s="150"/>
      <c r="E1823" s="150"/>
      <c r="F1823" s="150"/>
      <c r="G1823" s="150"/>
    </row>
    <row r="1824" spans="1:7">
      <c r="A1824" s="149"/>
      <c r="B1824" s="150"/>
      <c r="C1824" s="150"/>
      <c r="D1824" s="150"/>
      <c r="E1824" s="150"/>
      <c r="F1824" s="150"/>
      <c r="G1824" s="150"/>
    </row>
    <row r="1825" spans="1:7">
      <c r="A1825" s="149"/>
      <c r="B1825" s="150"/>
      <c r="C1825" s="150"/>
      <c r="D1825" s="150"/>
      <c r="E1825" s="150"/>
      <c r="F1825" s="150"/>
      <c r="G1825" s="150"/>
    </row>
    <row r="1826" spans="1:7">
      <c r="A1826" s="149"/>
      <c r="B1826" s="150"/>
      <c r="C1826" s="150"/>
      <c r="D1826" s="150"/>
      <c r="E1826" s="150"/>
      <c r="F1826" s="150"/>
      <c r="G1826" s="150"/>
    </row>
    <row r="1827" spans="1:7">
      <c r="A1827" s="149"/>
      <c r="B1827" s="150"/>
      <c r="C1827" s="150"/>
      <c r="D1827" s="150"/>
      <c r="E1827" s="150"/>
      <c r="F1827" s="150"/>
      <c r="G1827" s="150"/>
    </row>
    <row r="1828" spans="1:7">
      <c r="A1828" s="149"/>
      <c r="B1828" s="150"/>
      <c r="C1828" s="150"/>
      <c r="D1828" s="150"/>
      <c r="E1828" s="150"/>
      <c r="F1828" s="150"/>
      <c r="G1828" s="150"/>
    </row>
    <row r="1829" spans="1:7">
      <c r="A1829" s="149"/>
      <c r="B1829" s="150"/>
      <c r="C1829" s="150"/>
      <c r="D1829" s="150"/>
      <c r="E1829" s="150"/>
      <c r="F1829" s="150"/>
      <c r="G1829" s="150"/>
    </row>
    <row r="1830" spans="1:7">
      <c r="A1830" s="149"/>
      <c r="B1830" s="150"/>
      <c r="C1830" s="150"/>
      <c r="D1830" s="150"/>
      <c r="E1830" s="150"/>
      <c r="F1830" s="150"/>
      <c r="G1830" s="150"/>
    </row>
    <row r="1831" spans="1:7">
      <c r="A1831" s="149"/>
      <c r="B1831" s="150"/>
      <c r="C1831" s="150"/>
      <c r="D1831" s="150"/>
      <c r="E1831" s="150"/>
      <c r="F1831" s="150"/>
      <c r="G1831" s="150"/>
    </row>
    <row r="1832" spans="1:7">
      <c r="A1832" s="149"/>
      <c r="B1832" s="150"/>
      <c r="C1832" s="150"/>
      <c r="D1832" s="150"/>
      <c r="E1832" s="150"/>
      <c r="F1832" s="150"/>
      <c r="G1832" s="150"/>
    </row>
    <row r="1833" spans="1:7">
      <c r="A1833" s="149"/>
      <c r="B1833" s="150"/>
      <c r="C1833" s="150"/>
      <c r="D1833" s="150"/>
      <c r="E1833" s="150"/>
      <c r="F1833" s="150"/>
      <c r="G1833" s="150"/>
    </row>
    <row r="1834" spans="1:7">
      <c r="A1834" s="149"/>
      <c r="B1834" s="150"/>
      <c r="C1834" s="150"/>
      <c r="D1834" s="150"/>
      <c r="E1834" s="150"/>
      <c r="F1834" s="150"/>
      <c r="G1834" s="150"/>
    </row>
    <row r="1835" spans="1:7">
      <c r="A1835" s="149"/>
      <c r="B1835" s="150"/>
      <c r="C1835" s="150"/>
      <c r="D1835" s="150"/>
      <c r="E1835" s="150"/>
      <c r="F1835" s="150"/>
      <c r="G1835" s="150"/>
    </row>
    <row r="1836" spans="1:7">
      <c r="A1836" s="149"/>
      <c r="B1836" s="150"/>
      <c r="C1836" s="150"/>
      <c r="D1836" s="150"/>
      <c r="E1836" s="150"/>
      <c r="F1836" s="150"/>
      <c r="G1836" s="150"/>
    </row>
    <row r="1837" spans="1:7">
      <c r="A1837" s="149"/>
      <c r="B1837" s="150"/>
      <c r="C1837" s="150"/>
      <c r="D1837" s="150"/>
      <c r="E1837" s="150"/>
      <c r="F1837" s="150"/>
      <c r="G1837" s="150"/>
    </row>
    <row r="1838" spans="1:7">
      <c r="A1838" s="149"/>
      <c r="B1838" s="150"/>
      <c r="C1838" s="150"/>
      <c r="D1838" s="150"/>
      <c r="E1838" s="150"/>
      <c r="F1838" s="150"/>
      <c r="G1838" s="150"/>
    </row>
    <row r="1839" spans="1:7">
      <c r="A1839" s="149"/>
      <c r="B1839" s="150"/>
      <c r="C1839" s="150"/>
      <c r="D1839" s="150"/>
      <c r="E1839" s="150"/>
      <c r="F1839" s="150"/>
      <c r="G1839" s="150"/>
    </row>
    <row r="1840" spans="1:7">
      <c r="A1840" s="149"/>
      <c r="B1840" s="150"/>
      <c r="C1840" s="150"/>
      <c r="D1840" s="150"/>
      <c r="E1840" s="150"/>
      <c r="F1840" s="150"/>
      <c r="G1840" s="150"/>
    </row>
    <row r="1841" spans="1:7">
      <c r="A1841" s="149"/>
      <c r="B1841" s="150"/>
      <c r="C1841" s="150"/>
      <c r="D1841" s="150"/>
      <c r="E1841" s="150"/>
      <c r="F1841" s="150"/>
      <c r="G1841" s="150"/>
    </row>
    <row r="1842" spans="1:7">
      <c r="A1842" s="149"/>
      <c r="B1842" s="150"/>
      <c r="C1842" s="150"/>
      <c r="D1842" s="150"/>
      <c r="E1842" s="150"/>
      <c r="F1842" s="150"/>
      <c r="G1842" s="150"/>
    </row>
    <row r="1843" spans="1:7">
      <c r="A1843" s="149"/>
      <c r="B1843" s="150"/>
      <c r="C1843" s="150"/>
      <c r="D1843" s="150"/>
      <c r="E1843" s="150"/>
      <c r="F1843" s="150"/>
      <c r="G1843" s="150"/>
    </row>
    <row r="1844" spans="1:7">
      <c r="A1844" s="149"/>
      <c r="B1844" s="150"/>
      <c r="C1844" s="150"/>
      <c r="D1844" s="150"/>
      <c r="E1844" s="150"/>
      <c r="F1844" s="150"/>
      <c r="G1844" s="150"/>
    </row>
    <row r="1845" spans="1:7">
      <c r="A1845" s="149"/>
      <c r="B1845" s="150"/>
      <c r="C1845" s="150"/>
      <c r="D1845" s="150"/>
      <c r="E1845" s="150"/>
      <c r="F1845" s="150"/>
      <c r="G1845" s="150"/>
    </row>
    <row r="1846" spans="1:7">
      <c r="A1846" s="149"/>
      <c r="B1846" s="150"/>
      <c r="C1846" s="150"/>
      <c r="D1846" s="150"/>
      <c r="E1846" s="150"/>
      <c r="F1846" s="150"/>
      <c r="G1846" s="150"/>
    </row>
    <row r="1847" spans="1:7">
      <c r="A1847" s="149"/>
      <c r="B1847" s="150"/>
      <c r="C1847" s="150"/>
      <c r="D1847" s="150"/>
      <c r="E1847" s="150"/>
      <c r="F1847" s="150"/>
      <c r="G1847" s="150"/>
    </row>
    <row r="1848" spans="1:7">
      <c r="A1848" s="149"/>
      <c r="B1848" s="150"/>
      <c r="C1848" s="150"/>
      <c r="D1848" s="150"/>
      <c r="E1848" s="150"/>
      <c r="F1848" s="150"/>
      <c r="G1848" s="150"/>
    </row>
    <row r="1849" spans="1:7">
      <c r="A1849" s="149"/>
      <c r="B1849" s="150"/>
      <c r="C1849" s="150"/>
      <c r="D1849" s="150"/>
      <c r="E1849" s="150"/>
      <c r="F1849" s="150"/>
      <c r="G1849" s="150"/>
    </row>
    <row r="1850" spans="1:7">
      <c r="A1850" s="149"/>
      <c r="B1850" s="150"/>
      <c r="C1850" s="150"/>
      <c r="D1850" s="150"/>
      <c r="E1850" s="150"/>
      <c r="F1850" s="150"/>
      <c r="G1850" s="150"/>
    </row>
    <row r="1851" spans="1:7">
      <c r="A1851" s="149"/>
      <c r="B1851" s="150"/>
      <c r="C1851" s="150"/>
      <c r="D1851" s="150"/>
      <c r="E1851" s="150"/>
      <c r="F1851" s="150"/>
      <c r="G1851" s="150"/>
    </row>
    <row r="1852" spans="1:7">
      <c r="A1852" s="149"/>
      <c r="B1852" s="150"/>
      <c r="C1852" s="150"/>
      <c r="D1852" s="150"/>
      <c r="E1852" s="150"/>
      <c r="F1852" s="150"/>
      <c r="G1852" s="150"/>
    </row>
    <row r="1853" spans="1:7">
      <c r="A1853" s="149"/>
      <c r="B1853" s="150"/>
      <c r="C1853" s="150"/>
      <c r="D1853" s="150"/>
      <c r="E1853" s="150"/>
      <c r="F1853" s="150"/>
      <c r="G1853" s="150"/>
    </row>
    <row r="1854" spans="1:7">
      <c r="A1854" s="149"/>
      <c r="B1854" s="150"/>
      <c r="C1854" s="150"/>
      <c r="D1854" s="150"/>
      <c r="E1854" s="150"/>
      <c r="F1854" s="150"/>
      <c r="G1854" s="150"/>
    </row>
    <row r="1855" spans="1:7">
      <c r="A1855" s="149"/>
      <c r="B1855" s="150"/>
      <c r="C1855" s="150"/>
      <c r="D1855" s="150"/>
      <c r="E1855" s="150"/>
      <c r="F1855" s="150"/>
      <c r="G1855" s="150"/>
    </row>
    <row r="1856" spans="1:7">
      <c r="A1856" s="149"/>
      <c r="B1856" s="150"/>
      <c r="C1856" s="150"/>
      <c r="D1856" s="150"/>
      <c r="E1856" s="150"/>
      <c r="F1856" s="150"/>
      <c r="G1856" s="150"/>
    </row>
    <row r="1857" spans="1:7">
      <c r="A1857" s="149"/>
      <c r="B1857" s="150"/>
      <c r="C1857" s="150"/>
      <c r="D1857" s="150"/>
      <c r="E1857" s="150"/>
      <c r="F1857" s="150"/>
      <c r="G1857" s="150"/>
    </row>
    <row r="1858" spans="1:7">
      <c r="A1858" s="149"/>
      <c r="B1858" s="150"/>
      <c r="C1858" s="150"/>
      <c r="D1858" s="150"/>
      <c r="E1858" s="150"/>
      <c r="F1858" s="150"/>
      <c r="G1858" s="150"/>
    </row>
    <row r="1859" spans="1:7">
      <c r="A1859" s="149"/>
      <c r="B1859" s="150"/>
      <c r="C1859" s="150"/>
      <c r="D1859" s="150"/>
      <c r="E1859" s="150"/>
      <c r="F1859" s="150"/>
      <c r="G1859" s="150"/>
    </row>
    <row r="1860" spans="1:7">
      <c r="A1860" s="149"/>
      <c r="B1860" s="150"/>
      <c r="C1860" s="150"/>
      <c r="D1860" s="150"/>
      <c r="E1860" s="150"/>
      <c r="F1860" s="150"/>
      <c r="G1860" s="150"/>
    </row>
    <row r="1861" spans="1:7">
      <c r="A1861" s="149"/>
      <c r="B1861" s="150"/>
      <c r="C1861" s="150"/>
      <c r="D1861" s="150"/>
      <c r="E1861" s="150"/>
      <c r="F1861" s="150"/>
      <c r="G1861" s="150"/>
    </row>
    <row r="1862" spans="1:7">
      <c r="A1862" s="149"/>
      <c r="B1862" s="150"/>
      <c r="C1862" s="150"/>
      <c r="D1862" s="150"/>
      <c r="E1862" s="150"/>
      <c r="F1862" s="150"/>
      <c r="G1862" s="150"/>
    </row>
    <row r="1863" spans="1:7">
      <c r="A1863" s="149"/>
      <c r="B1863" s="150"/>
      <c r="C1863" s="150"/>
      <c r="D1863" s="150"/>
      <c r="E1863" s="150"/>
      <c r="F1863" s="150"/>
      <c r="G1863" s="150"/>
    </row>
    <row r="1864" spans="1:7">
      <c r="A1864" s="149"/>
      <c r="B1864" s="150"/>
      <c r="C1864" s="150"/>
      <c r="D1864" s="150"/>
      <c r="E1864" s="150"/>
      <c r="F1864" s="150"/>
      <c r="G1864" s="150"/>
    </row>
    <row r="1865" spans="1:7">
      <c r="A1865" s="149"/>
      <c r="B1865" s="150"/>
      <c r="C1865" s="150"/>
      <c r="D1865" s="150"/>
      <c r="E1865" s="150"/>
      <c r="F1865" s="150"/>
      <c r="G1865" s="150"/>
    </row>
    <row r="1866" spans="1:7">
      <c r="A1866" s="149"/>
      <c r="B1866" s="150"/>
      <c r="C1866" s="150"/>
      <c r="D1866" s="150"/>
      <c r="E1866" s="150"/>
      <c r="F1866" s="150"/>
      <c r="G1866" s="150"/>
    </row>
    <row r="1867" spans="1:7">
      <c r="A1867" s="149"/>
      <c r="B1867" s="150"/>
      <c r="C1867" s="150"/>
      <c r="D1867" s="150"/>
      <c r="E1867" s="150"/>
      <c r="F1867" s="150"/>
      <c r="G1867" s="150"/>
    </row>
    <row r="1868" spans="1:7">
      <c r="A1868" s="149"/>
      <c r="B1868" s="150"/>
      <c r="C1868" s="150"/>
      <c r="D1868" s="150"/>
      <c r="E1868" s="150"/>
      <c r="F1868" s="150"/>
      <c r="G1868" s="150"/>
    </row>
    <row r="1869" spans="1:7">
      <c r="A1869" s="149"/>
      <c r="B1869" s="150"/>
      <c r="C1869" s="150"/>
      <c r="D1869" s="150"/>
      <c r="E1869" s="150"/>
      <c r="F1869" s="150"/>
      <c r="G1869" s="150"/>
    </row>
    <row r="1870" spans="1:7">
      <c r="A1870" s="149"/>
      <c r="B1870" s="150"/>
      <c r="C1870" s="150"/>
      <c r="D1870" s="150"/>
      <c r="E1870" s="150"/>
      <c r="F1870" s="150"/>
      <c r="G1870" s="150"/>
    </row>
    <row r="1871" spans="1:7">
      <c r="A1871" s="149"/>
      <c r="B1871" s="150"/>
      <c r="C1871" s="150"/>
      <c r="D1871" s="150"/>
      <c r="E1871" s="150"/>
      <c r="F1871" s="150"/>
      <c r="G1871" s="150"/>
    </row>
    <row r="1872" spans="1:7">
      <c r="A1872" s="149"/>
      <c r="B1872" s="150"/>
      <c r="C1872" s="150"/>
      <c r="D1872" s="150"/>
      <c r="E1872" s="150"/>
      <c r="F1872" s="150"/>
      <c r="G1872" s="150"/>
    </row>
    <row r="1873" spans="1:7">
      <c r="A1873" s="149"/>
      <c r="B1873" s="150"/>
      <c r="C1873" s="150"/>
      <c r="D1873" s="150"/>
      <c r="E1873" s="150"/>
      <c r="F1873" s="150"/>
      <c r="G1873" s="150"/>
    </row>
    <row r="1874" spans="1:7">
      <c r="A1874" s="149"/>
      <c r="B1874" s="150"/>
      <c r="C1874" s="150"/>
      <c r="D1874" s="150"/>
      <c r="E1874" s="150"/>
      <c r="F1874" s="150"/>
      <c r="G1874" s="150"/>
    </row>
    <row r="1875" spans="1:7">
      <c r="A1875" s="149"/>
      <c r="B1875" s="150"/>
      <c r="C1875" s="150"/>
      <c r="D1875" s="150"/>
      <c r="E1875" s="150"/>
      <c r="F1875" s="150"/>
      <c r="G1875" s="150"/>
    </row>
    <row r="1876" spans="1:7">
      <c r="A1876" s="149"/>
      <c r="B1876" s="150"/>
      <c r="C1876" s="150"/>
      <c r="D1876" s="150"/>
      <c r="E1876" s="150"/>
      <c r="F1876" s="150"/>
      <c r="G1876" s="150"/>
    </row>
    <row r="1877" spans="1:7">
      <c r="A1877" s="149"/>
      <c r="B1877" s="150"/>
      <c r="C1877" s="150"/>
      <c r="D1877" s="150"/>
      <c r="E1877" s="150"/>
      <c r="F1877" s="150"/>
      <c r="G1877" s="150"/>
    </row>
    <row r="1878" spans="1:7">
      <c r="A1878" s="149"/>
      <c r="B1878" s="150"/>
      <c r="C1878" s="150"/>
      <c r="D1878" s="150"/>
      <c r="E1878" s="150"/>
      <c r="F1878" s="150"/>
      <c r="G1878" s="150"/>
    </row>
    <row r="1879" spans="1:7">
      <c r="A1879" s="149"/>
      <c r="B1879" s="150"/>
      <c r="C1879" s="150"/>
      <c r="D1879" s="150"/>
      <c r="E1879" s="150"/>
      <c r="F1879" s="150"/>
      <c r="G1879" s="150"/>
    </row>
    <row r="1880" spans="1:7">
      <c r="A1880" s="149"/>
      <c r="B1880" s="150"/>
      <c r="C1880" s="150"/>
      <c r="D1880" s="150"/>
      <c r="E1880" s="150"/>
      <c r="F1880" s="150"/>
      <c r="G1880" s="150"/>
    </row>
    <row r="1881" spans="1:7">
      <c r="A1881" s="149"/>
      <c r="B1881" s="150"/>
      <c r="C1881" s="150"/>
      <c r="D1881" s="150"/>
      <c r="E1881" s="150"/>
      <c r="F1881" s="150"/>
      <c r="G1881" s="150"/>
    </row>
    <row r="1882" spans="1:7">
      <c r="A1882" s="149"/>
      <c r="B1882" s="150"/>
      <c r="C1882" s="150"/>
      <c r="D1882" s="150"/>
      <c r="E1882" s="150"/>
      <c r="F1882" s="150"/>
      <c r="G1882" s="150"/>
    </row>
    <row r="1883" spans="1:7">
      <c r="A1883" s="149"/>
      <c r="B1883" s="150"/>
      <c r="C1883" s="150"/>
      <c r="D1883" s="150"/>
      <c r="E1883" s="150"/>
      <c r="F1883" s="150"/>
      <c r="G1883" s="150"/>
    </row>
    <row r="1884" spans="1:7">
      <c r="A1884" s="149"/>
      <c r="B1884" s="150"/>
      <c r="C1884" s="150"/>
      <c r="D1884" s="150"/>
      <c r="E1884" s="150"/>
      <c r="F1884" s="150"/>
      <c r="G1884" s="150"/>
    </row>
    <row r="1885" spans="1:7">
      <c r="A1885" s="149"/>
      <c r="B1885" s="150"/>
      <c r="C1885" s="150"/>
      <c r="D1885" s="150"/>
      <c r="E1885" s="150"/>
      <c r="F1885" s="150"/>
      <c r="G1885" s="150"/>
    </row>
    <row r="1886" spans="1:7">
      <c r="A1886" s="149"/>
      <c r="B1886" s="150"/>
      <c r="C1886" s="150"/>
      <c r="D1886" s="150"/>
      <c r="E1886" s="150"/>
      <c r="F1886" s="150"/>
      <c r="G1886" s="150"/>
    </row>
    <row r="1887" spans="1:7">
      <c r="A1887" s="149"/>
      <c r="B1887" s="150"/>
      <c r="C1887" s="150"/>
      <c r="D1887" s="150"/>
      <c r="E1887" s="150"/>
      <c r="F1887" s="150"/>
      <c r="G1887" s="150"/>
    </row>
    <row r="1888" spans="1:7">
      <c r="A1888" s="149"/>
      <c r="B1888" s="150"/>
      <c r="C1888" s="150"/>
      <c r="D1888" s="150"/>
      <c r="E1888" s="150"/>
      <c r="F1888" s="150"/>
      <c r="G1888" s="150"/>
    </row>
    <row r="1889" spans="1:7">
      <c r="A1889" s="149"/>
      <c r="B1889" s="150"/>
      <c r="C1889" s="150"/>
      <c r="D1889" s="150"/>
      <c r="E1889" s="150"/>
      <c r="F1889" s="150"/>
      <c r="G1889" s="150"/>
    </row>
    <row r="1890" spans="1:7">
      <c r="A1890" s="149"/>
      <c r="B1890" s="150"/>
      <c r="C1890" s="150"/>
      <c r="D1890" s="150"/>
      <c r="E1890" s="150"/>
      <c r="F1890" s="150"/>
      <c r="G1890" s="150"/>
    </row>
    <row r="1891" spans="1:7">
      <c r="A1891" s="149"/>
      <c r="B1891" s="150"/>
      <c r="C1891" s="150"/>
      <c r="D1891" s="150"/>
      <c r="E1891" s="150"/>
      <c r="F1891" s="150"/>
      <c r="G1891" s="150"/>
    </row>
    <row r="1892" spans="1:7">
      <c r="A1892" s="149"/>
      <c r="B1892" s="150"/>
      <c r="C1892" s="150"/>
      <c r="D1892" s="150"/>
      <c r="E1892" s="150"/>
      <c r="F1892" s="150"/>
      <c r="G1892" s="150"/>
    </row>
    <row r="1893" spans="1:7">
      <c r="A1893" s="149"/>
      <c r="B1893" s="150"/>
      <c r="C1893" s="150"/>
      <c r="D1893" s="150"/>
      <c r="E1893" s="150"/>
      <c r="F1893" s="150"/>
      <c r="G1893" s="150"/>
    </row>
    <row r="1894" spans="1:7">
      <c r="A1894" s="149"/>
      <c r="B1894" s="150"/>
      <c r="C1894" s="150"/>
      <c r="D1894" s="150"/>
      <c r="E1894" s="150"/>
      <c r="F1894" s="150"/>
      <c r="G1894" s="150"/>
    </row>
    <row r="1895" spans="1:7">
      <c r="A1895" s="149"/>
      <c r="B1895" s="150"/>
      <c r="C1895" s="150"/>
      <c r="D1895" s="150"/>
      <c r="E1895" s="150"/>
      <c r="F1895" s="150"/>
      <c r="G1895" s="150"/>
    </row>
    <row r="1896" spans="1:7">
      <c r="A1896" s="149"/>
      <c r="B1896" s="150"/>
      <c r="C1896" s="150"/>
      <c r="D1896" s="150"/>
      <c r="E1896" s="150"/>
      <c r="F1896" s="150"/>
      <c r="G1896" s="150"/>
    </row>
    <row r="1897" spans="1:7">
      <c r="A1897" s="149"/>
      <c r="B1897" s="150"/>
      <c r="C1897" s="150"/>
      <c r="D1897" s="150"/>
      <c r="E1897" s="150"/>
      <c r="F1897" s="150"/>
      <c r="G1897" s="150"/>
    </row>
    <row r="1898" spans="1:7">
      <c r="A1898" s="149"/>
      <c r="B1898" s="150"/>
      <c r="C1898" s="150"/>
      <c r="D1898" s="150"/>
      <c r="E1898" s="150"/>
      <c r="F1898" s="150"/>
      <c r="G1898" s="150"/>
    </row>
    <row r="1899" spans="1:7">
      <c r="A1899" s="149"/>
      <c r="B1899" s="150"/>
      <c r="C1899" s="150"/>
      <c r="D1899" s="150"/>
      <c r="E1899" s="150"/>
      <c r="F1899" s="150"/>
      <c r="G1899" s="150"/>
    </row>
    <row r="1900" spans="1:7">
      <c r="A1900" s="149"/>
      <c r="B1900" s="150"/>
      <c r="C1900" s="150"/>
      <c r="D1900" s="150"/>
      <c r="E1900" s="150"/>
      <c r="F1900" s="150"/>
      <c r="G1900" s="150"/>
    </row>
    <row r="1901" spans="1:7">
      <c r="A1901" s="149"/>
      <c r="B1901" s="150"/>
      <c r="C1901" s="150"/>
      <c r="D1901" s="150"/>
      <c r="E1901" s="150"/>
      <c r="F1901" s="150"/>
      <c r="G1901" s="150"/>
    </row>
    <row r="1902" spans="1:7">
      <c r="A1902" s="149"/>
      <c r="B1902" s="150"/>
      <c r="C1902" s="150"/>
      <c r="D1902" s="150"/>
      <c r="E1902" s="150"/>
      <c r="F1902" s="150"/>
      <c r="G1902" s="150"/>
    </row>
    <row r="1903" spans="1:7">
      <c r="A1903" s="149"/>
      <c r="B1903" s="150"/>
      <c r="C1903" s="150"/>
      <c r="D1903" s="150"/>
      <c r="E1903" s="150"/>
      <c r="F1903" s="150"/>
      <c r="G1903" s="150"/>
    </row>
    <row r="1904" spans="1:7">
      <c r="A1904" s="149"/>
      <c r="B1904" s="150"/>
      <c r="C1904" s="150"/>
      <c r="D1904" s="150"/>
      <c r="E1904" s="150"/>
      <c r="F1904" s="150"/>
      <c r="G1904" s="150"/>
    </row>
    <row r="1905" spans="1:7">
      <c r="A1905" s="149"/>
      <c r="B1905" s="150"/>
      <c r="C1905" s="150"/>
      <c r="D1905" s="150"/>
      <c r="E1905" s="150"/>
      <c r="F1905" s="150"/>
      <c r="G1905" s="150"/>
    </row>
    <row r="1906" spans="1:7">
      <c r="A1906" s="149"/>
      <c r="B1906" s="150"/>
      <c r="C1906" s="150"/>
      <c r="D1906" s="150"/>
      <c r="E1906" s="150"/>
      <c r="F1906" s="150"/>
      <c r="G1906" s="150"/>
    </row>
    <row r="1907" spans="1:7">
      <c r="A1907" s="149"/>
      <c r="B1907" s="150"/>
      <c r="C1907" s="150"/>
      <c r="D1907" s="150"/>
      <c r="E1907" s="150"/>
      <c r="F1907" s="150"/>
      <c r="G1907" s="150"/>
    </row>
    <row r="1908" spans="1:7">
      <c r="A1908" s="149"/>
      <c r="B1908" s="150"/>
      <c r="C1908" s="150"/>
      <c r="D1908" s="150"/>
      <c r="E1908" s="150"/>
      <c r="F1908" s="150"/>
      <c r="G1908" s="150"/>
    </row>
    <row r="1909" spans="1:7">
      <c r="A1909" s="149"/>
      <c r="B1909" s="150"/>
      <c r="C1909" s="150"/>
      <c r="D1909" s="150"/>
      <c r="E1909" s="150"/>
      <c r="F1909" s="150"/>
      <c r="G1909" s="150"/>
    </row>
    <row r="1910" spans="1:7">
      <c r="A1910" s="149"/>
      <c r="B1910" s="150"/>
      <c r="C1910" s="150"/>
      <c r="D1910" s="150"/>
      <c r="E1910" s="150"/>
      <c r="F1910" s="150"/>
      <c r="G1910" s="150"/>
    </row>
    <row r="1911" spans="1:7">
      <c r="A1911" s="149"/>
      <c r="B1911" s="150"/>
      <c r="C1911" s="150"/>
      <c r="D1911" s="150"/>
      <c r="E1911" s="150"/>
      <c r="F1911" s="150"/>
      <c r="G1911" s="150"/>
    </row>
    <row r="1912" spans="1:7">
      <c r="A1912" s="149"/>
      <c r="B1912" s="150"/>
      <c r="C1912" s="150"/>
      <c r="D1912" s="150"/>
      <c r="E1912" s="150"/>
      <c r="F1912" s="150"/>
      <c r="G1912" s="150"/>
    </row>
    <row r="1913" spans="1:7">
      <c r="A1913" s="149"/>
      <c r="B1913" s="150"/>
      <c r="C1913" s="150"/>
      <c r="D1913" s="150"/>
      <c r="E1913" s="150"/>
      <c r="F1913" s="150"/>
      <c r="G1913" s="150"/>
    </row>
    <row r="1914" spans="1:7">
      <c r="A1914" s="149"/>
      <c r="B1914" s="150"/>
      <c r="C1914" s="150"/>
      <c r="D1914" s="150"/>
      <c r="E1914" s="150"/>
      <c r="F1914" s="150"/>
      <c r="G1914" s="150"/>
    </row>
    <row r="1915" spans="1:7">
      <c r="A1915" s="149"/>
      <c r="B1915" s="150"/>
      <c r="C1915" s="150"/>
      <c r="D1915" s="150"/>
      <c r="E1915" s="150"/>
      <c r="F1915" s="150"/>
      <c r="G1915" s="150"/>
    </row>
    <row r="1916" spans="1:7">
      <c r="A1916" s="149"/>
      <c r="B1916" s="150"/>
      <c r="C1916" s="150"/>
      <c r="D1916" s="150"/>
      <c r="E1916" s="150"/>
      <c r="F1916" s="150"/>
      <c r="G1916" s="150"/>
    </row>
    <row r="1917" spans="1:7">
      <c r="A1917" s="149"/>
      <c r="B1917" s="150"/>
      <c r="C1917" s="150"/>
      <c r="D1917" s="150"/>
      <c r="E1917" s="150"/>
      <c r="F1917" s="150"/>
      <c r="G1917" s="150"/>
    </row>
    <row r="1918" spans="1:7">
      <c r="A1918" s="149"/>
      <c r="B1918" s="150"/>
      <c r="C1918" s="150"/>
      <c r="D1918" s="150"/>
      <c r="E1918" s="150"/>
      <c r="F1918" s="150"/>
      <c r="G1918" s="150"/>
    </row>
    <row r="1919" spans="1:7">
      <c r="A1919" s="149"/>
      <c r="B1919" s="150"/>
      <c r="C1919" s="150"/>
      <c r="D1919" s="150"/>
      <c r="E1919" s="150"/>
      <c r="F1919" s="150"/>
      <c r="G1919" s="150"/>
    </row>
    <row r="1920" spans="1:7">
      <c r="A1920" s="149"/>
      <c r="B1920" s="150"/>
      <c r="C1920" s="150"/>
      <c r="D1920" s="150"/>
      <c r="E1920" s="150"/>
      <c r="F1920" s="150"/>
      <c r="G1920" s="150"/>
    </row>
    <row r="1921" spans="1:7">
      <c r="A1921" s="149"/>
      <c r="B1921" s="150"/>
      <c r="C1921" s="150"/>
      <c r="D1921" s="150"/>
      <c r="E1921" s="150"/>
      <c r="F1921" s="150"/>
      <c r="G1921" s="150"/>
    </row>
    <row r="1922" spans="1:7">
      <c r="A1922" s="149"/>
      <c r="B1922" s="150"/>
      <c r="C1922" s="150"/>
      <c r="D1922" s="150"/>
      <c r="E1922" s="150"/>
      <c r="F1922" s="150"/>
      <c r="G1922" s="150"/>
    </row>
    <row r="1923" spans="1:7">
      <c r="A1923" s="149"/>
      <c r="B1923" s="150"/>
      <c r="C1923" s="150"/>
      <c r="D1923" s="150"/>
      <c r="E1923" s="150"/>
      <c r="F1923" s="150"/>
      <c r="G1923" s="150"/>
    </row>
    <row r="1924" spans="1:7">
      <c r="A1924" s="149"/>
      <c r="B1924" s="150"/>
      <c r="C1924" s="150"/>
      <c r="D1924" s="150"/>
      <c r="E1924" s="150"/>
      <c r="F1924" s="150"/>
      <c r="G1924" s="150"/>
    </row>
    <row r="1925" spans="1:7">
      <c r="A1925" s="149"/>
      <c r="B1925" s="150"/>
      <c r="C1925" s="150"/>
      <c r="D1925" s="150"/>
      <c r="E1925" s="150"/>
      <c r="F1925" s="150"/>
      <c r="G1925" s="150"/>
    </row>
    <row r="1926" spans="1:7">
      <c r="A1926" s="149"/>
      <c r="B1926" s="150"/>
      <c r="C1926" s="150"/>
      <c r="D1926" s="150"/>
      <c r="E1926" s="150"/>
      <c r="F1926" s="150"/>
      <c r="G1926" s="150"/>
    </row>
    <row r="1927" spans="1:7">
      <c r="A1927" s="149"/>
      <c r="B1927" s="150"/>
      <c r="C1927" s="150"/>
      <c r="D1927" s="150"/>
      <c r="E1927" s="150"/>
      <c r="F1927" s="150"/>
      <c r="G1927" s="150"/>
    </row>
    <row r="1928" spans="1:7">
      <c r="A1928" s="149"/>
      <c r="B1928" s="150"/>
      <c r="C1928" s="150"/>
      <c r="D1928" s="150"/>
      <c r="E1928" s="150"/>
      <c r="F1928" s="150"/>
      <c r="G1928" s="150"/>
    </row>
    <row r="1929" spans="1:7">
      <c r="A1929" s="149"/>
      <c r="B1929" s="150"/>
      <c r="C1929" s="150"/>
      <c r="D1929" s="150"/>
      <c r="E1929" s="150"/>
      <c r="F1929" s="150"/>
      <c r="G1929" s="150"/>
    </row>
    <row r="1930" spans="1:7">
      <c r="A1930" s="149"/>
      <c r="B1930" s="150"/>
      <c r="C1930" s="150"/>
      <c r="D1930" s="150"/>
      <c r="E1930" s="150"/>
      <c r="F1930" s="150"/>
      <c r="G1930" s="150"/>
    </row>
    <row r="1931" spans="1:7">
      <c r="A1931" s="149"/>
      <c r="B1931" s="150"/>
      <c r="C1931" s="150"/>
      <c r="D1931" s="150"/>
      <c r="E1931" s="150"/>
      <c r="F1931" s="150"/>
      <c r="G1931" s="150"/>
    </row>
    <row r="1932" spans="1:7">
      <c r="A1932" s="149"/>
      <c r="B1932" s="150"/>
      <c r="C1932" s="150"/>
      <c r="D1932" s="150"/>
      <c r="E1932" s="150"/>
      <c r="F1932" s="150"/>
      <c r="G1932" s="150"/>
    </row>
    <row r="1933" spans="1:7">
      <c r="A1933" s="149"/>
      <c r="B1933" s="150"/>
      <c r="C1933" s="150"/>
      <c r="D1933" s="150"/>
      <c r="E1933" s="150"/>
      <c r="F1933" s="150"/>
      <c r="G1933" s="150"/>
    </row>
    <row r="1934" spans="1:7">
      <c r="A1934" s="149"/>
      <c r="B1934" s="150"/>
      <c r="C1934" s="150"/>
      <c r="D1934" s="150"/>
      <c r="E1934" s="150"/>
      <c r="F1934" s="150"/>
      <c r="G1934" s="150"/>
    </row>
    <row r="1935" spans="1:7">
      <c r="A1935" s="149"/>
      <c r="B1935" s="150"/>
      <c r="C1935" s="150"/>
      <c r="D1935" s="150"/>
      <c r="E1935" s="150"/>
      <c r="F1935" s="150"/>
      <c r="G1935" s="150"/>
    </row>
    <row r="1936" spans="1:7">
      <c r="A1936" s="149"/>
      <c r="B1936" s="150"/>
      <c r="C1936" s="150"/>
      <c r="D1936" s="150"/>
      <c r="E1936" s="150"/>
      <c r="F1936" s="150"/>
      <c r="G1936" s="150"/>
    </row>
    <row r="1937" spans="1:7">
      <c r="A1937" s="149"/>
      <c r="B1937" s="150"/>
      <c r="C1937" s="150"/>
      <c r="D1937" s="150"/>
      <c r="E1937" s="150"/>
      <c r="F1937" s="150"/>
      <c r="G1937" s="150"/>
    </row>
    <row r="1938" spans="1:7">
      <c r="A1938" s="149"/>
      <c r="B1938" s="150"/>
      <c r="C1938" s="150"/>
      <c r="D1938" s="150"/>
      <c r="E1938" s="150"/>
      <c r="F1938" s="150"/>
      <c r="G1938" s="150"/>
    </row>
    <row r="1939" spans="1:7">
      <c r="A1939" s="149"/>
      <c r="B1939" s="150"/>
      <c r="C1939" s="150"/>
      <c r="D1939" s="150"/>
      <c r="E1939" s="150"/>
      <c r="F1939" s="150"/>
      <c r="G1939" s="150"/>
    </row>
    <row r="1940" spans="1:7">
      <c r="A1940" s="149"/>
      <c r="B1940" s="150"/>
      <c r="C1940" s="150"/>
      <c r="D1940" s="150"/>
      <c r="E1940" s="150"/>
      <c r="F1940" s="150"/>
      <c r="G1940" s="150"/>
    </row>
    <row r="1941" spans="1:7">
      <c r="A1941" s="149"/>
      <c r="B1941" s="150"/>
      <c r="C1941" s="150"/>
      <c r="D1941" s="150"/>
      <c r="E1941" s="150"/>
      <c r="F1941" s="150"/>
      <c r="G1941" s="150"/>
    </row>
    <row r="1942" spans="1:7">
      <c r="A1942" s="149"/>
      <c r="B1942" s="150"/>
      <c r="C1942" s="150"/>
      <c r="D1942" s="150"/>
      <c r="E1942" s="150"/>
      <c r="F1942" s="150"/>
      <c r="G1942" s="150"/>
    </row>
    <row r="1943" spans="1:7">
      <c r="A1943" s="149"/>
      <c r="B1943" s="150"/>
      <c r="C1943" s="150"/>
      <c r="D1943" s="150"/>
      <c r="E1943" s="150"/>
      <c r="F1943" s="150"/>
      <c r="G1943" s="150"/>
    </row>
    <row r="1944" spans="1:7">
      <c r="A1944" s="149"/>
      <c r="B1944" s="150"/>
      <c r="C1944" s="150"/>
      <c r="D1944" s="150"/>
      <c r="E1944" s="150"/>
      <c r="F1944" s="150"/>
      <c r="G1944" s="150"/>
    </row>
    <row r="1945" spans="1:7">
      <c r="A1945" s="149"/>
      <c r="B1945" s="150"/>
      <c r="C1945" s="150"/>
      <c r="D1945" s="150"/>
      <c r="E1945" s="150"/>
      <c r="F1945" s="150"/>
      <c r="G1945" s="150"/>
    </row>
    <row r="1946" spans="1:7">
      <c r="A1946" s="149"/>
      <c r="B1946" s="150"/>
      <c r="C1946" s="150"/>
      <c r="D1946" s="150"/>
      <c r="E1946" s="150"/>
      <c r="F1946" s="150"/>
      <c r="G1946" s="150"/>
    </row>
    <row r="1947" spans="1:7">
      <c r="A1947" s="149"/>
      <c r="B1947" s="150"/>
      <c r="C1947" s="150"/>
      <c r="D1947" s="150"/>
      <c r="E1947" s="150"/>
      <c r="F1947" s="150"/>
      <c r="G1947" s="150"/>
    </row>
    <row r="1948" spans="1:7">
      <c r="A1948" s="149"/>
      <c r="B1948" s="150"/>
      <c r="C1948" s="150"/>
      <c r="D1948" s="150"/>
      <c r="E1948" s="150"/>
      <c r="F1948" s="150"/>
      <c r="G1948" s="150"/>
    </row>
    <row r="1949" spans="1:7">
      <c r="A1949" s="149"/>
      <c r="B1949" s="150"/>
      <c r="C1949" s="150"/>
      <c r="D1949" s="150"/>
      <c r="E1949" s="150"/>
      <c r="F1949" s="150"/>
      <c r="G1949" s="150"/>
    </row>
    <row r="1950" spans="1:7">
      <c r="A1950" s="149"/>
      <c r="B1950" s="150"/>
      <c r="C1950" s="150"/>
      <c r="D1950" s="150"/>
      <c r="E1950" s="150"/>
      <c r="F1950" s="150"/>
      <c r="G1950" s="150"/>
    </row>
    <row r="1951" spans="1:7">
      <c r="A1951" s="149"/>
      <c r="B1951" s="150"/>
      <c r="C1951" s="150"/>
      <c r="D1951" s="150"/>
      <c r="E1951" s="150"/>
      <c r="F1951" s="150"/>
      <c r="G1951" s="150"/>
    </row>
    <row r="1952" spans="1:7">
      <c r="A1952" s="149"/>
      <c r="B1952" s="150"/>
      <c r="C1952" s="150"/>
      <c r="D1952" s="150"/>
      <c r="E1952" s="150"/>
      <c r="F1952" s="150"/>
      <c r="G1952" s="150"/>
    </row>
    <row r="1953" spans="1:7">
      <c r="A1953" s="149"/>
      <c r="B1953" s="150"/>
      <c r="C1953" s="150"/>
      <c r="D1953" s="150"/>
      <c r="E1953" s="150"/>
      <c r="F1953" s="150"/>
      <c r="G1953" s="150"/>
    </row>
    <row r="1954" spans="1:7">
      <c r="A1954" s="149"/>
      <c r="B1954" s="150"/>
      <c r="C1954" s="150"/>
      <c r="D1954" s="150"/>
      <c r="E1954" s="150"/>
      <c r="F1954" s="150"/>
      <c r="G1954" s="150"/>
    </row>
    <row r="1955" spans="1:7">
      <c r="A1955" s="149"/>
      <c r="B1955" s="150"/>
      <c r="C1955" s="150"/>
      <c r="D1955" s="150"/>
      <c r="E1955" s="150"/>
      <c r="F1955" s="150"/>
      <c r="G1955" s="150"/>
    </row>
    <row r="1956" spans="1:7">
      <c r="A1956" s="149"/>
      <c r="B1956" s="150"/>
      <c r="C1956" s="150"/>
      <c r="D1956" s="150"/>
      <c r="E1956" s="150"/>
      <c r="F1956" s="150"/>
      <c r="G1956" s="150"/>
    </row>
    <row r="1957" spans="1:7">
      <c r="A1957" s="149"/>
      <c r="B1957" s="150"/>
      <c r="C1957" s="150"/>
      <c r="D1957" s="150"/>
      <c r="E1957" s="150"/>
      <c r="F1957" s="150"/>
      <c r="G1957" s="150"/>
    </row>
    <row r="1958" spans="1:7">
      <c r="A1958" s="149"/>
      <c r="B1958" s="150"/>
      <c r="C1958" s="150"/>
      <c r="D1958" s="150"/>
      <c r="E1958" s="150"/>
      <c r="F1958" s="150"/>
      <c r="G1958" s="150"/>
    </row>
    <row r="1959" spans="1:7">
      <c r="A1959" s="149"/>
      <c r="B1959" s="150"/>
      <c r="C1959" s="150"/>
      <c r="D1959" s="150"/>
      <c r="E1959" s="150"/>
      <c r="F1959" s="150"/>
      <c r="G1959" s="150"/>
    </row>
    <row r="1960" spans="1:7">
      <c r="A1960" s="149"/>
      <c r="B1960" s="150"/>
      <c r="C1960" s="150"/>
      <c r="D1960" s="150"/>
      <c r="E1960" s="150"/>
      <c r="F1960" s="150"/>
      <c r="G1960" s="150"/>
    </row>
    <row r="1961" spans="1:7">
      <c r="A1961" s="149"/>
      <c r="B1961" s="150"/>
      <c r="C1961" s="150"/>
      <c r="D1961" s="150"/>
      <c r="E1961" s="150"/>
      <c r="F1961" s="150"/>
      <c r="G1961" s="150"/>
    </row>
    <row r="1962" spans="1:7">
      <c r="A1962" s="149"/>
      <c r="B1962" s="150"/>
      <c r="C1962" s="150"/>
      <c r="D1962" s="150"/>
      <c r="E1962" s="150"/>
      <c r="F1962" s="150"/>
      <c r="G1962" s="150"/>
    </row>
    <row r="1963" spans="1:7">
      <c r="A1963" s="149"/>
      <c r="B1963" s="150"/>
      <c r="C1963" s="150"/>
      <c r="D1963" s="150"/>
      <c r="E1963" s="150"/>
      <c r="F1963" s="150"/>
      <c r="G1963" s="150"/>
    </row>
    <row r="1964" spans="1:7">
      <c r="A1964" s="149"/>
      <c r="B1964" s="150"/>
      <c r="C1964" s="150"/>
      <c r="D1964" s="150"/>
      <c r="E1964" s="150"/>
      <c r="F1964" s="150"/>
      <c r="G1964" s="150"/>
    </row>
    <row r="1965" spans="1:7">
      <c r="A1965" s="149"/>
      <c r="B1965" s="150"/>
      <c r="C1965" s="150"/>
      <c r="D1965" s="150"/>
      <c r="E1965" s="150"/>
      <c r="F1965" s="150"/>
      <c r="G1965" s="150"/>
    </row>
    <row r="1966" spans="1:7">
      <c r="A1966" s="149"/>
      <c r="B1966" s="150"/>
      <c r="C1966" s="150"/>
      <c r="D1966" s="150"/>
      <c r="E1966" s="150"/>
      <c r="F1966" s="150"/>
      <c r="G1966" s="150"/>
    </row>
    <row r="1967" spans="1:7">
      <c r="A1967" s="149"/>
      <c r="B1967" s="150"/>
      <c r="C1967" s="150"/>
      <c r="D1967" s="150"/>
      <c r="E1967" s="150"/>
      <c r="F1967" s="150"/>
      <c r="G1967" s="150"/>
    </row>
    <row r="1968" spans="1:7">
      <c r="A1968" s="149"/>
      <c r="B1968" s="150"/>
      <c r="C1968" s="150"/>
      <c r="D1968" s="150"/>
      <c r="E1968" s="150"/>
      <c r="F1968" s="150"/>
      <c r="G1968" s="150"/>
    </row>
    <row r="1969" spans="1:7">
      <c r="A1969" s="149"/>
      <c r="B1969" s="150"/>
      <c r="C1969" s="150"/>
      <c r="D1969" s="150"/>
      <c r="E1969" s="150"/>
      <c r="F1969" s="150"/>
      <c r="G1969" s="150"/>
    </row>
    <row r="1970" spans="1:7">
      <c r="A1970" s="149"/>
      <c r="B1970" s="150"/>
      <c r="C1970" s="150"/>
      <c r="D1970" s="150"/>
      <c r="E1970" s="150"/>
      <c r="F1970" s="150"/>
      <c r="G1970" s="150"/>
    </row>
    <row r="1971" spans="1:7">
      <c r="A1971" s="149"/>
      <c r="B1971" s="150"/>
      <c r="C1971" s="150"/>
      <c r="D1971" s="150"/>
      <c r="E1971" s="150"/>
      <c r="F1971" s="150"/>
      <c r="G1971" s="150"/>
    </row>
    <row r="1972" spans="1:7">
      <c r="A1972" s="149"/>
      <c r="B1972" s="150"/>
      <c r="C1972" s="150"/>
      <c r="D1972" s="150"/>
      <c r="E1972" s="150"/>
      <c r="F1972" s="150"/>
      <c r="G1972" s="150"/>
    </row>
    <row r="1973" spans="1:7">
      <c r="A1973" s="149"/>
      <c r="B1973" s="150"/>
      <c r="C1973" s="150"/>
      <c r="D1973" s="150"/>
      <c r="E1973" s="150"/>
      <c r="F1973" s="150"/>
      <c r="G1973" s="150"/>
    </row>
    <row r="1974" spans="1:7">
      <c r="A1974" s="149"/>
      <c r="B1974" s="150"/>
      <c r="C1974" s="150"/>
      <c r="D1974" s="150"/>
      <c r="E1974" s="150"/>
      <c r="F1974" s="150"/>
      <c r="G1974" s="150"/>
    </row>
    <row r="1975" spans="1:7">
      <c r="A1975" s="149"/>
      <c r="B1975" s="150"/>
      <c r="C1975" s="150"/>
      <c r="D1975" s="150"/>
      <c r="E1975" s="150"/>
      <c r="F1975" s="150"/>
      <c r="G1975" s="150"/>
    </row>
    <row r="1976" spans="1:7">
      <c r="A1976" s="149"/>
      <c r="B1976" s="150"/>
      <c r="C1976" s="150"/>
      <c r="D1976" s="150"/>
      <c r="E1976" s="150"/>
      <c r="F1976" s="150"/>
      <c r="G1976" s="150"/>
    </row>
    <row r="1977" spans="1:7">
      <c r="A1977" s="149"/>
      <c r="B1977" s="150"/>
      <c r="C1977" s="150"/>
      <c r="D1977" s="150"/>
      <c r="E1977" s="150"/>
      <c r="F1977" s="150"/>
      <c r="G1977" s="150"/>
    </row>
    <row r="1978" spans="1:7">
      <c r="A1978" s="149"/>
      <c r="B1978" s="150"/>
      <c r="C1978" s="150"/>
      <c r="D1978" s="150"/>
      <c r="E1978" s="150"/>
      <c r="F1978" s="150"/>
      <c r="G1978" s="150"/>
    </row>
    <row r="1979" spans="1:7">
      <c r="A1979" s="149"/>
      <c r="B1979" s="150"/>
      <c r="C1979" s="150"/>
      <c r="D1979" s="150"/>
      <c r="E1979" s="150"/>
      <c r="F1979" s="150"/>
      <c r="G1979" s="150"/>
    </row>
    <row r="1980" spans="1:7">
      <c r="A1980" s="149"/>
      <c r="B1980" s="150"/>
      <c r="C1980" s="150"/>
      <c r="D1980" s="150"/>
      <c r="E1980" s="150"/>
      <c r="F1980" s="150"/>
      <c r="G1980" s="150"/>
    </row>
    <row r="1981" spans="1:7">
      <c r="A1981" s="149"/>
      <c r="B1981" s="150"/>
      <c r="C1981" s="150"/>
      <c r="D1981" s="150"/>
      <c r="E1981" s="150"/>
      <c r="F1981" s="150"/>
      <c r="G1981" s="150"/>
    </row>
    <row r="1982" spans="1:7">
      <c r="A1982" s="149"/>
      <c r="B1982" s="150"/>
      <c r="C1982" s="150"/>
      <c r="D1982" s="150"/>
      <c r="E1982" s="150"/>
      <c r="F1982" s="150"/>
      <c r="G1982" s="150"/>
    </row>
    <row r="1983" spans="1:7">
      <c r="A1983" s="149"/>
      <c r="B1983" s="150"/>
      <c r="C1983" s="150"/>
      <c r="D1983" s="150"/>
      <c r="E1983" s="150"/>
      <c r="F1983" s="150"/>
      <c r="G1983" s="150"/>
    </row>
    <row r="1984" spans="1:7">
      <c r="A1984" s="149"/>
      <c r="B1984" s="150"/>
      <c r="C1984" s="150"/>
      <c r="D1984" s="150"/>
      <c r="E1984" s="150"/>
      <c r="F1984" s="150"/>
      <c r="G1984" s="150"/>
    </row>
    <row r="1985" spans="1:7">
      <c r="A1985" s="149"/>
      <c r="B1985" s="150"/>
      <c r="C1985" s="150"/>
      <c r="D1985" s="150"/>
      <c r="E1985" s="150"/>
      <c r="F1985" s="150"/>
      <c r="G1985" s="150"/>
    </row>
    <row r="1986" spans="1:7">
      <c r="A1986" s="149"/>
      <c r="B1986" s="150"/>
      <c r="C1986" s="150"/>
      <c r="D1986" s="150"/>
      <c r="E1986" s="150"/>
      <c r="F1986" s="150"/>
      <c r="G1986" s="150"/>
    </row>
    <row r="1987" spans="1:7">
      <c r="A1987" s="149"/>
      <c r="B1987" s="150"/>
      <c r="C1987" s="150"/>
      <c r="D1987" s="150"/>
      <c r="E1987" s="150"/>
      <c r="F1987" s="150"/>
      <c r="G1987" s="150"/>
    </row>
    <row r="1988" spans="1:7">
      <c r="A1988" s="149"/>
      <c r="B1988" s="150"/>
      <c r="C1988" s="150"/>
      <c r="D1988" s="150"/>
      <c r="E1988" s="150"/>
      <c r="F1988" s="150"/>
      <c r="G1988" s="150"/>
    </row>
    <row r="1989" spans="1:7">
      <c r="A1989" s="149"/>
      <c r="B1989" s="150"/>
      <c r="C1989" s="150"/>
      <c r="D1989" s="150"/>
      <c r="E1989" s="150"/>
      <c r="F1989" s="150"/>
      <c r="G1989" s="150"/>
    </row>
    <row r="1990" spans="1:7">
      <c r="A1990" s="149"/>
      <c r="B1990" s="150"/>
      <c r="C1990" s="150"/>
      <c r="D1990" s="150"/>
      <c r="E1990" s="150"/>
      <c r="F1990" s="150"/>
      <c r="G1990" s="150"/>
    </row>
    <row r="1991" spans="1:7">
      <c r="A1991" s="149"/>
      <c r="B1991" s="150"/>
      <c r="C1991" s="150"/>
      <c r="D1991" s="150"/>
      <c r="E1991" s="150"/>
      <c r="F1991" s="150"/>
      <c r="G1991" s="150"/>
    </row>
    <row r="1992" spans="1:7">
      <c r="A1992" s="149"/>
      <c r="B1992" s="150"/>
      <c r="C1992" s="150"/>
      <c r="D1992" s="150"/>
      <c r="E1992" s="150"/>
      <c r="F1992" s="150"/>
      <c r="G1992" s="150"/>
    </row>
    <row r="1993" spans="1:7">
      <c r="A1993" s="149"/>
      <c r="B1993" s="150"/>
      <c r="C1993" s="150"/>
      <c r="D1993" s="150"/>
      <c r="E1993" s="150"/>
      <c r="F1993" s="150"/>
      <c r="G1993" s="150"/>
    </row>
    <row r="1994" spans="1:7">
      <c r="A1994" s="149"/>
      <c r="B1994" s="150"/>
      <c r="C1994" s="150"/>
      <c r="D1994" s="150"/>
      <c r="E1994" s="150"/>
      <c r="F1994" s="150"/>
      <c r="G1994" s="150"/>
    </row>
    <row r="1995" spans="1:7">
      <c r="A1995" s="149"/>
      <c r="B1995" s="150"/>
      <c r="C1995" s="150"/>
      <c r="D1995" s="150"/>
      <c r="E1995" s="150"/>
      <c r="F1995" s="150"/>
      <c r="G1995" s="150"/>
    </row>
    <row r="1996" spans="1:7">
      <c r="A1996" s="149"/>
      <c r="B1996" s="150"/>
      <c r="C1996" s="150"/>
      <c r="D1996" s="150"/>
      <c r="E1996" s="150"/>
      <c r="F1996" s="150"/>
      <c r="G1996" s="150"/>
    </row>
    <row r="1997" spans="1:7">
      <c r="A1997" s="149"/>
      <c r="B1997" s="150"/>
      <c r="C1997" s="150"/>
      <c r="D1997" s="150"/>
      <c r="E1997" s="150"/>
      <c r="F1997" s="150"/>
      <c r="G1997" s="150"/>
    </row>
    <row r="1998" spans="1:7">
      <c r="A1998" s="149"/>
      <c r="B1998" s="150"/>
      <c r="C1998" s="150"/>
      <c r="D1998" s="150"/>
      <c r="E1998" s="150"/>
      <c r="F1998" s="150"/>
      <c r="G1998" s="150"/>
    </row>
    <row r="1999" spans="1:7">
      <c r="A1999" s="149"/>
      <c r="B1999" s="150"/>
      <c r="C1999" s="150"/>
      <c r="D1999" s="150"/>
      <c r="E1999" s="150"/>
      <c r="F1999" s="150"/>
      <c r="G1999" s="150"/>
    </row>
    <row r="2000" spans="1:7">
      <c r="A2000" s="149"/>
      <c r="B2000" s="150"/>
      <c r="C2000" s="150"/>
      <c r="D2000" s="150"/>
      <c r="E2000" s="150"/>
      <c r="F2000" s="150"/>
      <c r="G2000" s="150"/>
    </row>
    <row r="2001" spans="1:7">
      <c r="A2001" s="149"/>
      <c r="B2001" s="150"/>
      <c r="C2001" s="150"/>
      <c r="D2001" s="150"/>
      <c r="E2001" s="150"/>
      <c r="F2001" s="150"/>
      <c r="G2001" s="150"/>
    </row>
    <row r="2002" spans="1:7">
      <c r="A2002" s="149"/>
      <c r="B2002" s="150"/>
      <c r="C2002" s="150"/>
      <c r="D2002" s="150"/>
      <c r="E2002" s="150"/>
      <c r="F2002" s="150"/>
      <c r="G2002" s="150"/>
    </row>
    <row r="2003" spans="1:7">
      <c r="A2003" s="149"/>
      <c r="B2003" s="150"/>
      <c r="C2003" s="150"/>
      <c r="D2003" s="150"/>
      <c r="E2003" s="150"/>
      <c r="F2003" s="150"/>
      <c r="G2003" s="150"/>
    </row>
    <row r="2004" spans="1:7">
      <c r="A2004" s="149"/>
      <c r="B2004" s="150"/>
      <c r="C2004" s="150"/>
      <c r="D2004" s="150"/>
      <c r="E2004" s="150"/>
      <c r="F2004" s="150"/>
      <c r="G2004" s="150"/>
    </row>
    <row r="2005" spans="1:7">
      <c r="A2005" s="149"/>
      <c r="B2005" s="150"/>
      <c r="C2005" s="150"/>
      <c r="D2005" s="150"/>
      <c r="E2005" s="150"/>
      <c r="F2005" s="150"/>
      <c r="G2005" s="150"/>
    </row>
    <row r="2006" spans="1:7">
      <c r="A2006" s="149"/>
      <c r="B2006" s="150"/>
      <c r="C2006" s="150"/>
      <c r="D2006" s="150"/>
      <c r="E2006" s="150"/>
      <c r="F2006" s="150"/>
      <c r="G2006" s="150"/>
    </row>
    <row r="2007" spans="1:7">
      <c r="A2007" s="149"/>
      <c r="B2007" s="150"/>
      <c r="C2007" s="150"/>
      <c r="D2007" s="150"/>
      <c r="E2007" s="150"/>
      <c r="F2007" s="150"/>
      <c r="G2007" s="150"/>
    </row>
    <row r="2008" spans="1:7">
      <c r="A2008" s="149"/>
      <c r="B2008" s="150"/>
      <c r="C2008" s="150"/>
      <c r="D2008" s="150"/>
      <c r="E2008" s="150"/>
      <c r="F2008" s="150"/>
      <c r="G2008" s="150"/>
    </row>
    <row r="2009" spans="1:7">
      <c r="A2009" s="149"/>
      <c r="B2009" s="150"/>
      <c r="C2009" s="150"/>
      <c r="D2009" s="150"/>
      <c r="E2009" s="150"/>
      <c r="F2009" s="150"/>
      <c r="G2009" s="150"/>
    </row>
    <row r="2010" spans="1:7">
      <c r="A2010" s="149"/>
      <c r="B2010" s="150"/>
      <c r="C2010" s="150"/>
      <c r="D2010" s="150"/>
      <c r="E2010" s="150"/>
      <c r="F2010" s="150"/>
      <c r="G2010" s="150"/>
    </row>
    <row r="2011" spans="1:7">
      <c r="A2011" s="149"/>
      <c r="B2011" s="150"/>
      <c r="C2011" s="150"/>
      <c r="D2011" s="150"/>
      <c r="E2011" s="150"/>
      <c r="F2011" s="150"/>
      <c r="G2011" s="150"/>
    </row>
    <row r="2012" spans="1:7">
      <c r="A2012" s="149"/>
      <c r="B2012" s="150"/>
      <c r="C2012" s="150"/>
      <c r="D2012" s="150"/>
      <c r="E2012" s="150"/>
      <c r="F2012" s="150"/>
      <c r="G2012" s="150"/>
    </row>
    <row r="2013" spans="1:7">
      <c r="A2013" s="149"/>
      <c r="B2013" s="150"/>
      <c r="C2013" s="150"/>
      <c r="D2013" s="150"/>
      <c r="E2013" s="150"/>
      <c r="F2013" s="150"/>
      <c r="G2013" s="150"/>
    </row>
    <row r="2014" spans="1:7">
      <c r="A2014" s="149"/>
      <c r="B2014" s="150"/>
      <c r="C2014" s="150"/>
      <c r="D2014" s="150"/>
      <c r="E2014" s="150"/>
      <c r="F2014" s="150"/>
      <c r="G2014" s="150"/>
    </row>
    <row r="2015" spans="1:7">
      <c r="A2015" s="149"/>
      <c r="B2015" s="150"/>
      <c r="C2015" s="150"/>
      <c r="D2015" s="150"/>
      <c r="E2015" s="150"/>
      <c r="F2015" s="150"/>
      <c r="G2015" s="150"/>
    </row>
  </sheetData>
  <hyperlinks>
    <hyperlink ref="J1" r:id="rId1" tooltip="https://www.reuters.com/companies/parr.n/financials/balance-sheet-annual" xr:uid="{E3DE4B61-E95D-4E05-B473-9F24D7BFDFA2}"/>
    <hyperlink ref="A75" r:id="rId2" display="https://finance.yahoo.com/quote/PARR/history?p=PARR" xr:uid="{335E1518-FA9E-477E-A856-2436F3602D41}"/>
  </hyperlinks>
  <pageMargins left="0.7" right="0.7" top="0.75" bottom="0.75" header="0.3" footer="0.3"/>
  <pageSetup orientation="portrait"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0EAF5-4250-480A-9402-708676F31852}">
  <dimension ref="A1:AC10"/>
  <sheetViews>
    <sheetView topLeftCell="J1" workbookViewId="0">
      <selection activeCell="P2" sqref="P2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6" width="25.42578125" style="34" bestFit="1" customWidth="1"/>
    <col min="7" max="8" width="27.140625" style="34" bestFit="1" customWidth="1"/>
    <col min="9" max="9" width="32.7109375" style="34" bestFit="1" customWidth="1"/>
    <col min="10" max="10" width="25.42578125" style="34" bestFit="1" customWidth="1"/>
    <col min="11" max="11" width="19.42578125" style="34" bestFit="1" customWidth="1"/>
    <col min="12" max="12" width="36.85546875" style="34" bestFit="1" customWidth="1"/>
    <col min="13" max="13" width="12.85546875" style="34" bestFit="1" customWidth="1"/>
    <col min="14" max="14" width="26.140625" style="34" bestFit="1" customWidth="1"/>
    <col min="15" max="15" width="27.7109375" style="34" bestFit="1" customWidth="1"/>
    <col min="16" max="16" width="24.7109375" style="34" bestFit="1" customWidth="1"/>
    <col min="17" max="17" width="18.7109375" style="34" bestFit="1" customWidth="1"/>
    <col min="18" max="18" width="31.85546875" style="34" bestFit="1" customWidth="1"/>
    <col min="19" max="19" width="26" style="34" bestFit="1" customWidth="1"/>
    <col min="20" max="20" width="13.7109375" style="34" bestFit="1" customWidth="1"/>
    <col min="21" max="21" width="38.5703125" style="34" bestFit="1" customWidth="1"/>
    <col min="22" max="22" width="38.28515625" style="34" bestFit="1" customWidth="1"/>
    <col min="23" max="23" width="21" style="34" bestFit="1" customWidth="1"/>
    <col min="24" max="24" width="34.140625" style="34" bestFit="1" customWidth="1"/>
    <col min="25" max="25" width="37" style="34" bestFit="1" customWidth="1"/>
    <col min="26" max="26" width="34.85546875" style="34" bestFit="1" customWidth="1"/>
    <col min="27" max="27" width="24.7109375" style="34" bestFit="1" customWidth="1"/>
    <col min="28" max="28" width="10.7109375" style="34" bestFit="1" customWidth="1"/>
    <col min="29" max="16384" width="11.42578125" style="34"/>
  </cols>
  <sheetData>
    <row r="1" spans="1:29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2497</v>
      </c>
      <c r="G1" s="34" t="s">
        <v>2498</v>
      </c>
      <c r="H1" s="34" t="s">
        <v>2499</v>
      </c>
      <c r="I1" s="34" t="s">
        <v>2500</v>
      </c>
      <c r="J1" s="34" t="s">
        <v>2501</v>
      </c>
      <c r="K1" s="34" t="s">
        <v>2502</v>
      </c>
      <c r="L1" s="34" t="s">
        <v>2503</v>
      </c>
      <c r="M1" s="34" t="s">
        <v>2504</v>
      </c>
      <c r="N1" s="34" t="s">
        <v>2505</v>
      </c>
      <c r="O1" s="34" t="s">
        <v>2506</v>
      </c>
      <c r="P1" s="34" t="s">
        <v>2507</v>
      </c>
      <c r="Q1" s="34" t="s">
        <v>2210</v>
      </c>
      <c r="R1" s="34" t="s">
        <v>2508</v>
      </c>
      <c r="S1" s="34" t="s">
        <v>2509</v>
      </c>
      <c r="T1" s="34" t="s">
        <v>2510</v>
      </c>
      <c r="U1" s="34" t="s">
        <v>2511</v>
      </c>
      <c r="V1" s="34" t="s">
        <v>2512</v>
      </c>
      <c r="W1" s="34" t="s">
        <v>2513</v>
      </c>
      <c r="X1" s="34" t="s">
        <v>2514</v>
      </c>
      <c r="Y1" s="34" t="s">
        <v>2515</v>
      </c>
      <c r="Z1" s="34" t="s">
        <v>2516</v>
      </c>
      <c r="AA1" s="34" t="s">
        <v>2517</v>
      </c>
      <c r="AB1" s="34" t="s">
        <v>2197</v>
      </c>
      <c r="AC1" s="34" t="s">
        <v>2518</v>
      </c>
    </row>
    <row r="2" spans="1:29">
      <c r="A2" s="34">
        <v>398675</v>
      </c>
      <c r="B2" s="34">
        <v>398675</v>
      </c>
      <c r="C2" s="34">
        <v>271568</v>
      </c>
      <c r="D2" s="34">
        <v>271568</v>
      </c>
      <c r="E2" s="34">
        <v>38014</v>
      </c>
      <c r="F2" s="34">
        <v>1025</v>
      </c>
      <c r="G2" s="34">
        <v>19440</v>
      </c>
      <c r="H2" s="34" t="s">
        <v>2196</v>
      </c>
      <c r="I2" s="34">
        <v>482</v>
      </c>
      <c r="J2" s="34">
        <v>335129</v>
      </c>
      <c r="K2" s="34">
        <v>63546</v>
      </c>
      <c r="L2" s="34">
        <v>10665</v>
      </c>
      <c r="M2" s="34">
        <v>3542</v>
      </c>
      <c r="N2" s="167">
        <v>77753</v>
      </c>
      <c r="O2" s="167">
        <v>20206</v>
      </c>
      <c r="P2" s="34">
        <v>57547</v>
      </c>
      <c r="Q2" s="34">
        <v>-1837</v>
      </c>
      <c r="R2" s="34">
        <v>55710</v>
      </c>
      <c r="S2" s="34">
        <v>30</v>
      </c>
      <c r="T2" s="34">
        <v>55740</v>
      </c>
      <c r="U2" s="34">
        <v>55710</v>
      </c>
      <c r="V2" s="34">
        <v>22987</v>
      </c>
      <c r="W2" s="34">
        <v>55740</v>
      </c>
      <c r="X2" s="34">
        <v>4205</v>
      </c>
      <c r="Y2" s="34">
        <v>13.25</v>
      </c>
      <c r="Z2" s="34">
        <v>3.55</v>
      </c>
      <c r="AA2" s="34">
        <v>14.22</v>
      </c>
      <c r="AB2" s="35">
        <v>44562</v>
      </c>
      <c r="AC2" s="237">
        <f>ER_EXXON[[#This Row],[Provision.for.Income.Taxes]]/ER_EXXON[[#This Row],[Net.Income.Before.Taxes]]</f>
        <v>0.25987421707201008</v>
      </c>
    </row>
    <row r="3" spans="1:29">
      <c r="A3" s="34">
        <v>276692</v>
      </c>
      <c r="B3" s="34">
        <v>276692</v>
      </c>
      <c r="C3" s="34">
        <v>191199</v>
      </c>
      <c r="D3" s="34">
        <v>85493</v>
      </c>
      <c r="E3" s="34">
        <v>39755</v>
      </c>
      <c r="F3" s="34">
        <v>1054</v>
      </c>
      <c r="G3" s="34">
        <v>20607</v>
      </c>
      <c r="H3" s="34" t="s">
        <v>2196</v>
      </c>
      <c r="I3" s="34">
        <v>786</v>
      </c>
      <c r="J3" s="34">
        <v>253459</v>
      </c>
      <c r="K3" s="34">
        <v>23233</v>
      </c>
      <c r="L3" s="34">
        <v>5710</v>
      </c>
      <c r="M3" s="34">
        <v>2291</v>
      </c>
      <c r="N3" s="167">
        <v>31234</v>
      </c>
      <c r="O3" s="167">
        <v>7689</v>
      </c>
      <c r="P3" s="34">
        <v>23545</v>
      </c>
      <c r="Q3" s="34">
        <v>-558</v>
      </c>
      <c r="R3" s="34">
        <v>22987</v>
      </c>
      <c r="S3" s="34">
        <v>53</v>
      </c>
      <c r="T3" s="34">
        <v>23040</v>
      </c>
      <c r="U3" s="34">
        <v>55740</v>
      </c>
      <c r="V3" s="34">
        <v>23040</v>
      </c>
      <c r="W3" s="34">
        <v>23040</v>
      </c>
      <c r="X3" s="34">
        <v>4275</v>
      </c>
      <c r="Y3" s="34">
        <v>5.38</v>
      </c>
      <c r="Z3" s="34">
        <v>3.49</v>
      </c>
      <c r="AA3" s="34">
        <v>5.34</v>
      </c>
      <c r="AB3" s="35">
        <v>44197</v>
      </c>
      <c r="AC3" s="237">
        <f>ER_EXXON[[#This Row],[Provision.for.Income.Taxes]]/ER_EXXON[[#This Row],[Net.Income.Before.Taxes]]</f>
        <v>0.24617404110904784</v>
      </c>
    </row>
    <row r="4" spans="1:29">
      <c r="A4" s="34">
        <v>178574</v>
      </c>
      <c r="B4" s="34">
        <v>178574</v>
      </c>
      <c r="C4" s="34">
        <v>124438</v>
      </c>
      <c r="D4" s="34">
        <v>54136</v>
      </c>
      <c r="E4" s="34">
        <v>36290</v>
      </c>
      <c r="F4" s="34">
        <v>1285</v>
      </c>
      <c r="G4" s="34">
        <v>20098</v>
      </c>
      <c r="H4" s="34">
        <v>25911</v>
      </c>
      <c r="I4" s="34">
        <v>1205</v>
      </c>
      <c r="J4" s="34">
        <v>209227</v>
      </c>
      <c r="K4" s="34">
        <v>-30653</v>
      </c>
      <c r="L4" s="34">
        <v>574</v>
      </c>
      <c r="M4" s="34">
        <v>1196</v>
      </c>
      <c r="N4" s="167">
        <v>-28883</v>
      </c>
      <c r="O4" s="167">
        <v>-5607</v>
      </c>
      <c r="P4" s="34">
        <v>-23276</v>
      </c>
      <c r="Q4" s="34">
        <v>811</v>
      </c>
      <c r="R4" s="34">
        <v>-22465</v>
      </c>
      <c r="S4" s="34">
        <v>25</v>
      </c>
      <c r="T4" s="34">
        <v>-22440</v>
      </c>
      <c r="U4" s="34">
        <v>-22465</v>
      </c>
      <c r="V4" s="34">
        <v>-22440</v>
      </c>
      <c r="W4" s="34">
        <v>-22440</v>
      </c>
      <c r="X4" s="34">
        <v>4271</v>
      </c>
      <c r="Y4" s="34">
        <v>-5.26</v>
      </c>
      <c r="Z4" s="34">
        <v>3.48</v>
      </c>
      <c r="AA4" s="34">
        <v>-1.32</v>
      </c>
      <c r="AB4" s="35">
        <v>43831</v>
      </c>
      <c r="AC4" s="36">
        <f>ER_EXXON[[#This Row],[Provision.for.Income.Taxes]]/ER_EXXON[[#This Row],[Net.Income.Before.Taxes]]</f>
        <v>0.19412803379150365</v>
      </c>
    </row>
    <row r="5" spans="1:29">
      <c r="A5" s="34">
        <v>255583</v>
      </c>
      <c r="B5" s="34">
        <v>255583</v>
      </c>
      <c r="C5" s="34">
        <v>180627</v>
      </c>
      <c r="D5" s="34">
        <v>74956</v>
      </c>
      <c r="E5" s="34">
        <v>41790</v>
      </c>
      <c r="F5" s="34">
        <v>1269</v>
      </c>
      <c r="G5" s="34">
        <v>18998</v>
      </c>
      <c r="H5" s="34" t="s">
        <v>2196</v>
      </c>
      <c r="I5" s="34">
        <v>1235</v>
      </c>
      <c r="J5" s="34">
        <v>243919</v>
      </c>
      <c r="K5" s="34">
        <v>11664</v>
      </c>
      <c r="L5" s="34">
        <v>4478</v>
      </c>
      <c r="M5" s="34">
        <v>3914</v>
      </c>
      <c r="N5" s="167">
        <v>20056</v>
      </c>
      <c r="O5" s="167">
        <v>6022</v>
      </c>
      <c r="P5" s="34">
        <v>14034</v>
      </c>
      <c r="Q5" s="34">
        <v>-434</v>
      </c>
      <c r="R5" s="34">
        <v>13600</v>
      </c>
      <c r="S5" s="34">
        <v>740</v>
      </c>
      <c r="T5" s="34">
        <v>14340</v>
      </c>
      <c r="U5" s="34">
        <v>13600</v>
      </c>
      <c r="V5" s="34">
        <v>14340</v>
      </c>
      <c r="W5" s="34">
        <v>14340</v>
      </c>
      <c r="X5" s="34">
        <v>4270</v>
      </c>
      <c r="Y5" s="34">
        <v>3.19</v>
      </c>
      <c r="Z5" s="34">
        <v>3.43</v>
      </c>
      <c r="AA5" s="34">
        <v>2.59</v>
      </c>
      <c r="AB5" s="35">
        <v>43466</v>
      </c>
      <c r="AC5" s="36">
        <f>ER_EXXON[[#This Row],[Provision.for.Income.Taxes]]/ER_EXXON[[#This Row],[Net.Income.Before.Taxes]]</f>
        <v>0.30025927403270841</v>
      </c>
    </row>
    <row r="6" spans="1:29">
      <c r="A6" s="34">
        <v>279332</v>
      </c>
      <c r="B6" s="34">
        <v>279332</v>
      </c>
      <c r="C6" s="34">
        <v>192854</v>
      </c>
      <c r="D6" s="34">
        <v>86478</v>
      </c>
      <c r="E6" s="34">
        <v>44143</v>
      </c>
      <c r="F6" s="34">
        <v>1466</v>
      </c>
      <c r="G6" s="34">
        <v>18745</v>
      </c>
      <c r="H6" s="34" t="s">
        <v>2196</v>
      </c>
      <c r="I6" s="34">
        <v>1285</v>
      </c>
      <c r="J6" s="34">
        <v>258493</v>
      </c>
      <c r="K6" s="34">
        <v>20839</v>
      </c>
      <c r="L6" s="34">
        <v>6589</v>
      </c>
      <c r="M6" s="34">
        <v>3525</v>
      </c>
      <c r="N6" s="167">
        <v>30953</v>
      </c>
      <c r="O6" s="167">
        <v>9823</v>
      </c>
      <c r="P6" s="34">
        <v>21130</v>
      </c>
      <c r="Q6" s="34">
        <v>-581</v>
      </c>
      <c r="R6" s="34">
        <v>20549</v>
      </c>
      <c r="S6" s="34">
        <v>291</v>
      </c>
      <c r="T6" s="34">
        <v>20840</v>
      </c>
      <c r="U6" s="34">
        <v>20549</v>
      </c>
      <c r="V6" s="34">
        <v>20840</v>
      </c>
      <c r="W6" s="34">
        <v>20840</v>
      </c>
      <c r="X6" s="34">
        <v>4270</v>
      </c>
      <c r="Y6" s="34">
        <v>4.8099999999999996</v>
      </c>
      <c r="Z6" s="34">
        <v>3.23</v>
      </c>
      <c r="AA6" s="34">
        <v>4.88</v>
      </c>
      <c r="AB6" s="35">
        <v>43101</v>
      </c>
      <c r="AC6" s="36">
        <f>ER_EXXON[[#This Row],[Provision.for.Income.Taxes]]/ER_EXXON[[#This Row],[Net.Income.Before.Taxes]]</f>
        <v>0.31735211449617162</v>
      </c>
    </row>
    <row r="7" spans="1:29">
      <c r="A7" s="34">
        <v>237162</v>
      </c>
      <c r="B7" s="34">
        <v>237162</v>
      </c>
      <c r="C7" s="34">
        <v>162345</v>
      </c>
      <c r="D7" s="34">
        <v>74817</v>
      </c>
      <c r="E7" s="34">
        <v>41060</v>
      </c>
      <c r="F7" s="34">
        <v>1790</v>
      </c>
      <c r="G7" s="34">
        <v>19893</v>
      </c>
      <c r="H7" s="34" t="s">
        <v>2196</v>
      </c>
      <c r="I7" s="34" t="s">
        <v>2196</v>
      </c>
      <c r="J7" s="34">
        <v>225088</v>
      </c>
      <c r="K7" s="34">
        <v>12074</v>
      </c>
      <c r="L7" s="34">
        <v>4779</v>
      </c>
      <c r="M7" s="34">
        <v>1821</v>
      </c>
      <c r="N7" s="167">
        <v>18674</v>
      </c>
      <c r="O7" s="167">
        <v>4768</v>
      </c>
      <c r="P7" s="34">
        <v>13906</v>
      </c>
      <c r="Q7" s="34">
        <v>-138</v>
      </c>
      <c r="R7" s="34">
        <v>13768</v>
      </c>
      <c r="S7" s="34">
        <v>5942</v>
      </c>
      <c r="T7" s="34">
        <v>19710</v>
      </c>
      <c r="U7" s="34">
        <v>13768</v>
      </c>
      <c r="V7" s="34">
        <v>19710</v>
      </c>
      <c r="W7" s="34">
        <v>19710</v>
      </c>
      <c r="X7" s="34">
        <v>4256</v>
      </c>
      <c r="Y7" s="34">
        <v>3.23</v>
      </c>
      <c r="Z7" s="34">
        <v>3.06</v>
      </c>
      <c r="AA7" s="34">
        <v>3.23</v>
      </c>
      <c r="AB7" s="35">
        <v>42736</v>
      </c>
      <c r="AC7" s="36">
        <f>ER_EXXON[[#This Row],[Provision.for.Income.Taxes]]/ER_EXXON[[#This Row],[Net.Income.Before.Taxes]]</f>
        <v>0.25532826389632646</v>
      </c>
    </row>
    <row r="8" spans="1:29">
      <c r="A8" s="34">
        <v>200628</v>
      </c>
      <c r="B8" s="34">
        <v>200628</v>
      </c>
      <c r="C8" s="34">
        <v>136098</v>
      </c>
      <c r="D8" s="34">
        <v>64530</v>
      </c>
      <c r="E8" s="34">
        <v>39819</v>
      </c>
      <c r="F8" s="34">
        <v>1467</v>
      </c>
      <c r="G8" s="34">
        <v>22308</v>
      </c>
      <c r="H8" s="34" t="s">
        <v>2196</v>
      </c>
      <c r="I8" s="34" t="s">
        <v>2196</v>
      </c>
      <c r="J8" s="34">
        <v>199692</v>
      </c>
      <c r="K8" s="34">
        <v>936</v>
      </c>
      <c r="L8" s="34">
        <v>4353</v>
      </c>
      <c r="M8" s="34">
        <v>2680</v>
      </c>
      <c r="N8" s="167">
        <v>7969</v>
      </c>
      <c r="O8" s="167">
        <v>-406</v>
      </c>
      <c r="P8" s="34">
        <v>8375</v>
      </c>
      <c r="Q8" s="34">
        <v>-535</v>
      </c>
      <c r="R8" s="34">
        <v>7840</v>
      </c>
      <c r="S8" s="34" t="s">
        <v>2196</v>
      </c>
      <c r="T8" s="34">
        <v>7840</v>
      </c>
      <c r="U8" s="34">
        <v>7840</v>
      </c>
      <c r="V8" s="34">
        <v>7840</v>
      </c>
      <c r="W8" s="34">
        <v>7840</v>
      </c>
      <c r="X8" s="34">
        <v>4177</v>
      </c>
      <c r="Y8" s="34">
        <v>1.88</v>
      </c>
      <c r="Z8" s="34">
        <v>2.98</v>
      </c>
      <c r="AA8" s="34">
        <v>1.88</v>
      </c>
      <c r="AB8" s="35">
        <v>42370</v>
      </c>
      <c r="AC8" s="36">
        <f>ER_EXXON[[#This Row],[Provision.for.Income.Taxes]]/ER_EXXON[[#This Row],[Net.Income.Before.Taxes]]</f>
        <v>-5.0947421257372318E-2</v>
      </c>
    </row>
    <row r="10" spans="1:29">
      <c r="AC10" s="238">
        <f>AVERAGE(AC2:AC6)</f>
        <v>0.26355753610028831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39E1A-9B95-4E95-97D0-9F99E726195E}">
  <dimension ref="A1:AM8"/>
  <sheetViews>
    <sheetView topLeftCell="AD1" workbookViewId="0">
      <selection activeCell="AI2" sqref="AI2:AI8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27.8554687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15.85546875" style="34" bestFit="1" customWidth="1"/>
    <col min="12" max="12" width="24.42578125" style="34" bestFit="1" customWidth="1"/>
    <col min="13" max="13" width="30.5703125" style="34" bestFit="1" customWidth="1"/>
    <col min="14" max="14" width="14" style="34" bestFit="1" customWidth="1"/>
    <col min="15" max="15" width="19" style="34" bestFit="1" customWidth="1"/>
    <col min="16" max="16" width="19.42578125" style="34" bestFit="1" customWidth="1"/>
    <col min="17" max="17" width="31.85546875" style="34" bestFit="1" customWidth="1"/>
    <col min="18" max="18" width="39" style="34" bestFit="1" customWidth="1"/>
    <col min="19" max="19" width="30.5703125" style="34" bestFit="1" customWidth="1"/>
    <col min="20" max="20" width="24.42578125" style="34" bestFit="1" customWidth="1"/>
    <col min="21" max="21" width="17.42578125" style="34" bestFit="1" customWidth="1"/>
    <col min="22" max="22" width="26" style="34" bestFit="1" customWidth="1"/>
    <col min="23" max="23" width="22.5703125" style="34" bestFit="1" customWidth="1"/>
    <col min="24" max="24" width="12.5703125" style="34" bestFit="1" customWidth="1"/>
    <col min="25" max="25" width="22.140625" style="34" bestFit="1" customWidth="1"/>
    <col min="26" max="26" width="18.7109375" style="34" bestFit="1" customWidth="1"/>
    <col min="27" max="27" width="23.28515625" style="34" bestFit="1" customWidth="1"/>
    <col min="28" max="28" width="16.85546875" style="34" bestFit="1" customWidth="1"/>
    <col min="29" max="29" width="39.5703125" style="34" bestFit="1" customWidth="1"/>
    <col min="30" max="30" width="22.28515625" style="34" bestFit="1" customWidth="1"/>
    <col min="31" max="31" width="26.28515625" style="34" bestFit="1" customWidth="1"/>
    <col min="32" max="32" width="39.7109375" style="34" bestFit="1" customWidth="1"/>
    <col min="33" max="33" width="26.140625" style="34" bestFit="1" customWidth="1"/>
    <col min="34" max="34" width="20.28515625" style="34" bestFit="1" customWidth="1"/>
    <col min="35" max="35" width="13.85546875" style="34" bestFit="1" customWidth="1"/>
    <col min="36" max="36" width="37.5703125" style="34" bestFit="1" customWidth="1"/>
    <col min="37" max="37" width="34.7109375" style="34" bestFit="1" customWidth="1"/>
    <col min="38" max="38" width="43.28515625" style="34" bestFit="1" customWidth="1"/>
    <col min="39" max="39" width="10.7109375" style="34" bestFit="1" customWidth="1"/>
    <col min="40" max="16384" width="11.42578125" style="34"/>
  </cols>
  <sheetData>
    <row r="1" spans="1:39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2230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2225</v>
      </c>
      <c r="L1" s="34" t="s">
        <v>2224</v>
      </c>
      <c r="M1" s="34" t="s">
        <v>2223</v>
      </c>
      <c r="N1" s="34" t="s">
        <v>2222</v>
      </c>
      <c r="O1" s="34" t="s">
        <v>2221</v>
      </c>
      <c r="P1" s="34" t="s">
        <v>2220</v>
      </c>
      <c r="Q1" s="34" t="s">
        <v>2219</v>
      </c>
      <c r="R1" s="34" t="s">
        <v>2218</v>
      </c>
      <c r="S1" s="34" t="s">
        <v>2217</v>
      </c>
      <c r="T1" s="34" t="s">
        <v>2216</v>
      </c>
      <c r="U1" s="34" t="s">
        <v>2215</v>
      </c>
      <c r="V1" s="34" t="s">
        <v>2214</v>
      </c>
      <c r="W1" s="34" t="s">
        <v>2213</v>
      </c>
      <c r="X1" s="34" t="s">
        <v>2212</v>
      </c>
      <c r="Y1" s="34" t="s">
        <v>2211</v>
      </c>
      <c r="Z1" s="34" t="s">
        <v>2210</v>
      </c>
      <c r="AA1" s="34" t="s">
        <v>2209</v>
      </c>
      <c r="AB1" s="34" t="s">
        <v>2208</v>
      </c>
      <c r="AC1" s="34" t="s">
        <v>2207</v>
      </c>
      <c r="AD1" s="34" t="s">
        <v>2206</v>
      </c>
      <c r="AE1" s="34" t="s">
        <v>2205</v>
      </c>
      <c r="AF1" s="34" t="s">
        <v>2204</v>
      </c>
      <c r="AG1" s="34" t="s">
        <v>2203</v>
      </c>
      <c r="AH1" s="34" t="s">
        <v>2202</v>
      </c>
      <c r="AI1" s="34" t="s">
        <v>2201</v>
      </c>
      <c r="AJ1" s="34" t="s">
        <v>2200</v>
      </c>
      <c r="AK1" s="34" t="s">
        <v>2199</v>
      </c>
      <c r="AL1" s="34" t="s">
        <v>2198</v>
      </c>
      <c r="AM1" s="34" t="s">
        <v>2197</v>
      </c>
    </row>
    <row r="2" spans="1:39">
      <c r="A2" s="34">
        <v>8625</v>
      </c>
      <c r="B2" s="34">
        <v>11770</v>
      </c>
      <c r="C2" s="34">
        <v>13477</v>
      </c>
      <c r="D2" s="34">
        <v>13477</v>
      </c>
      <c r="E2" s="34">
        <v>8827</v>
      </c>
      <c r="F2" s="34">
        <v>1168</v>
      </c>
      <c r="G2" s="34">
        <v>35242</v>
      </c>
      <c r="H2" s="34">
        <v>62715</v>
      </c>
      <c r="I2" s="34">
        <v>-25844</v>
      </c>
      <c r="J2" s="34">
        <v>36871</v>
      </c>
      <c r="K2" s="34">
        <v>8244</v>
      </c>
      <c r="L2" s="34">
        <v>6466</v>
      </c>
      <c r="M2" s="34">
        <v>3081</v>
      </c>
      <c r="N2" s="34">
        <v>89904</v>
      </c>
      <c r="O2" s="34">
        <v>15312</v>
      </c>
      <c r="P2" s="34">
        <v>1335</v>
      </c>
      <c r="Q2" s="34">
        <v>0</v>
      </c>
      <c r="R2" s="34">
        <v>1066</v>
      </c>
      <c r="S2" s="34">
        <v>2307</v>
      </c>
      <c r="T2" s="34">
        <v>20020</v>
      </c>
      <c r="U2" s="34">
        <v>25183</v>
      </c>
      <c r="V2" s="34">
        <v>451</v>
      </c>
      <c r="W2" s="34">
        <v>25634</v>
      </c>
      <c r="X2" s="34">
        <v>26700</v>
      </c>
      <c r="Y2" s="34">
        <v>5904</v>
      </c>
      <c r="Z2" s="34">
        <v>7372</v>
      </c>
      <c r="AA2" s="34">
        <v>3259</v>
      </c>
      <c r="AB2" s="167">
        <v>62189</v>
      </c>
      <c r="AC2" s="34">
        <v>0</v>
      </c>
      <c r="AD2" s="34">
        <v>10</v>
      </c>
      <c r="AE2" s="34">
        <v>33402</v>
      </c>
      <c r="AF2" s="34">
        <v>26142</v>
      </c>
      <c r="AG2" s="34">
        <v>-31841</v>
      </c>
      <c r="AH2" s="34">
        <v>2</v>
      </c>
      <c r="AI2" s="167">
        <v>27715</v>
      </c>
      <c r="AJ2" s="34">
        <v>89904</v>
      </c>
      <c r="AK2" s="34">
        <v>454</v>
      </c>
      <c r="AL2" s="34">
        <v>42.89</v>
      </c>
      <c r="AM2" s="35">
        <v>44562</v>
      </c>
    </row>
    <row r="3" spans="1:39">
      <c r="A3" s="34">
        <v>5291</v>
      </c>
      <c r="B3" s="34">
        <v>10839</v>
      </c>
      <c r="C3" s="34">
        <v>11034</v>
      </c>
      <c r="D3" s="34">
        <v>11034</v>
      </c>
      <c r="E3" s="34">
        <v>8055</v>
      </c>
      <c r="F3" s="34">
        <v>568</v>
      </c>
      <c r="G3" s="34">
        <v>30496</v>
      </c>
      <c r="H3" s="34">
        <v>62005</v>
      </c>
      <c r="I3" s="34">
        <v>-23193</v>
      </c>
      <c r="J3" s="34">
        <v>38812</v>
      </c>
      <c r="K3" s="34">
        <v>8256</v>
      </c>
      <c r="L3" s="34">
        <v>5409</v>
      </c>
      <c r="M3" s="34">
        <v>2400</v>
      </c>
      <c r="N3" s="34">
        <v>85373</v>
      </c>
      <c r="O3" s="34">
        <v>13700</v>
      </c>
      <c r="P3" s="34">
        <v>1349</v>
      </c>
      <c r="Q3" s="34">
        <v>0</v>
      </c>
      <c r="R3" s="34">
        <v>571</v>
      </c>
      <c r="S3" s="34">
        <v>2278</v>
      </c>
      <c r="T3" s="34">
        <v>17898</v>
      </c>
      <c r="U3" s="34">
        <v>24443</v>
      </c>
      <c r="V3" s="34">
        <v>525</v>
      </c>
      <c r="W3" s="34">
        <v>24968</v>
      </c>
      <c r="X3" s="34">
        <v>25539</v>
      </c>
      <c r="Y3" s="34">
        <v>5638</v>
      </c>
      <c r="Z3" s="34">
        <v>7375</v>
      </c>
      <c r="AA3" s="34">
        <v>3288</v>
      </c>
      <c r="AB3" s="167">
        <v>59167</v>
      </c>
      <c r="AC3" s="34">
        <v>0</v>
      </c>
      <c r="AD3" s="34">
        <v>10</v>
      </c>
      <c r="AE3" s="34">
        <v>33262</v>
      </c>
      <c r="AF3" s="34">
        <v>12905</v>
      </c>
      <c r="AG3" s="34">
        <v>-19904</v>
      </c>
      <c r="AH3" s="34">
        <v>-67</v>
      </c>
      <c r="AI3" s="167">
        <v>26206</v>
      </c>
      <c r="AJ3" s="34">
        <v>85373</v>
      </c>
      <c r="AK3" s="34">
        <v>579</v>
      </c>
      <c r="AL3" s="34">
        <v>31</v>
      </c>
      <c r="AM3" s="35">
        <v>44197</v>
      </c>
    </row>
    <row r="4" spans="1:39">
      <c r="A4" s="34">
        <v>415</v>
      </c>
      <c r="B4" s="34">
        <v>415</v>
      </c>
      <c r="C4" s="34">
        <v>5760</v>
      </c>
      <c r="D4" s="34">
        <v>5760</v>
      </c>
      <c r="E4" s="34">
        <v>7999</v>
      </c>
      <c r="F4" s="34">
        <v>14113</v>
      </c>
      <c r="G4" s="34">
        <v>28287</v>
      </c>
      <c r="H4" s="34">
        <v>60860</v>
      </c>
      <c r="I4" s="34">
        <v>-20304</v>
      </c>
      <c r="J4" s="34">
        <v>40556</v>
      </c>
      <c r="K4" s="34">
        <v>8256</v>
      </c>
      <c r="L4" s="34">
        <v>5422</v>
      </c>
      <c r="M4" s="34">
        <v>2637</v>
      </c>
      <c r="N4" s="34">
        <v>85158</v>
      </c>
      <c r="O4" s="34">
        <v>7803</v>
      </c>
      <c r="P4" s="34">
        <v>1229</v>
      </c>
      <c r="Q4" s="34">
        <v>0</v>
      </c>
      <c r="R4" s="34">
        <v>2854</v>
      </c>
      <c r="S4" s="34">
        <v>3777</v>
      </c>
      <c r="T4" s="34">
        <v>15663</v>
      </c>
      <c r="U4" s="34">
        <v>28154</v>
      </c>
      <c r="V4" s="34">
        <v>576</v>
      </c>
      <c r="W4" s="34">
        <v>28730</v>
      </c>
      <c r="X4" s="34">
        <v>31584</v>
      </c>
      <c r="Y4" s="34">
        <v>6203</v>
      </c>
      <c r="Z4" s="34">
        <v>8021</v>
      </c>
      <c r="AA4" s="34">
        <v>4342</v>
      </c>
      <c r="AB4" s="167">
        <v>62959</v>
      </c>
      <c r="AC4" s="34">
        <v>0</v>
      </c>
      <c r="AD4" s="34">
        <v>10</v>
      </c>
      <c r="AE4" s="34">
        <v>33208</v>
      </c>
      <c r="AF4" s="34">
        <v>4650</v>
      </c>
      <c r="AG4" s="34">
        <v>-15157</v>
      </c>
      <c r="AH4" s="34">
        <v>-512</v>
      </c>
      <c r="AI4" s="167">
        <v>22199</v>
      </c>
      <c r="AJ4" s="34">
        <v>85158</v>
      </c>
      <c r="AK4" s="34">
        <v>651</v>
      </c>
      <c r="AL4" s="34">
        <v>21.42</v>
      </c>
      <c r="AM4" s="35">
        <v>43831</v>
      </c>
    </row>
    <row r="5" spans="1:39">
      <c r="A5" s="34">
        <v>1393</v>
      </c>
      <c r="B5" s="34">
        <v>1393</v>
      </c>
      <c r="C5" s="34">
        <v>7233</v>
      </c>
      <c r="D5" s="34">
        <v>7233</v>
      </c>
      <c r="E5" s="34">
        <v>9804</v>
      </c>
      <c r="F5" s="34">
        <v>12028</v>
      </c>
      <c r="G5" s="34">
        <v>30458</v>
      </c>
      <c r="H5" s="34">
        <v>59392</v>
      </c>
      <c r="I5" s="34">
        <v>-16716</v>
      </c>
      <c r="J5" s="34">
        <v>42676</v>
      </c>
      <c r="K5" s="34">
        <v>15650</v>
      </c>
      <c r="L5" s="34">
        <v>6568</v>
      </c>
      <c r="M5" s="34">
        <v>3204</v>
      </c>
      <c r="N5" s="34">
        <v>98556</v>
      </c>
      <c r="O5" s="34">
        <v>11222</v>
      </c>
      <c r="P5" s="34">
        <v>1501</v>
      </c>
      <c r="Q5" s="34">
        <v>0</v>
      </c>
      <c r="R5" s="34">
        <v>704</v>
      </c>
      <c r="S5" s="34">
        <v>3521</v>
      </c>
      <c r="T5" s="34">
        <v>16948</v>
      </c>
      <c r="U5" s="34">
        <v>28020</v>
      </c>
      <c r="V5" s="34" t="s">
        <v>2196</v>
      </c>
      <c r="W5" s="34">
        <v>28020</v>
      </c>
      <c r="X5" s="34">
        <v>28724</v>
      </c>
      <c r="Y5" s="34">
        <v>6392</v>
      </c>
      <c r="Z5" s="34">
        <v>9413</v>
      </c>
      <c r="AA5" s="34">
        <v>4089</v>
      </c>
      <c r="AB5" s="167">
        <v>64862</v>
      </c>
      <c r="AC5" s="34">
        <v>0</v>
      </c>
      <c r="AD5" s="34">
        <v>10</v>
      </c>
      <c r="AE5" s="34">
        <v>33157</v>
      </c>
      <c r="AF5" s="34">
        <v>15990</v>
      </c>
      <c r="AG5" s="34">
        <v>-15143</v>
      </c>
      <c r="AH5" s="34">
        <v>-320</v>
      </c>
      <c r="AI5" s="167">
        <v>33694</v>
      </c>
      <c r="AJ5" s="34">
        <v>98556</v>
      </c>
      <c r="AK5" s="34">
        <v>649</v>
      </c>
      <c r="AL5" s="34">
        <v>27.8</v>
      </c>
      <c r="AM5" s="35">
        <v>43466</v>
      </c>
    </row>
    <row r="6" spans="1:39">
      <c r="A6" s="34">
        <v>1687</v>
      </c>
      <c r="B6" s="34">
        <v>1687</v>
      </c>
      <c r="C6" s="34">
        <v>5853</v>
      </c>
      <c r="D6" s="34">
        <v>5853</v>
      </c>
      <c r="E6" s="34">
        <v>9837</v>
      </c>
      <c r="F6" s="34">
        <v>646</v>
      </c>
      <c r="G6" s="34">
        <v>18023</v>
      </c>
      <c r="H6" s="34">
        <v>61213</v>
      </c>
      <c r="I6" s="34">
        <v>-16155</v>
      </c>
      <c r="J6" s="34">
        <v>45058</v>
      </c>
      <c r="K6" s="34">
        <v>20184</v>
      </c>
      <c r="L6" s="34">
        <v>5898</v>
      </c>
      <c r="M6" s="34">
        <v>3777</v>
      </c>
      <c r="N6" s="34">
        <v>92940</v>
      </c>
      <c r="O6" s="34">
        <v>9366</v>
      </c>
      <c r="P6" s="34">
        <v>1152</v>
      </c>
      <c r="Q6" s="34">
        <v>0</v>
      </c>
      <c r="R6" s="34">
        <v>544</v>
      </c>
      <c r="S6" s="34">
        <v>2154</v>
      </c>
      <c r="T6" s="34">
        <v>13216</v>
      </c>
      <c r="U6" s="34">
        <v>26980</v>
      </c>
      <c r="V6" s="34" t="s">
        <v>2196</v>
      </c>
      <c r="W6" s="34">
        <v>26980</v>
      </c>
      <c r="X6" s="34">
        <v>27524</v>
      </c>
      <c r="Y6" s="34">
        <v>4864</v>
      </c>
      <c r="Z6" s="34">
        <v>9878</v>
      </c>
      <c r="AA6" s="34">
        <v>2827</v>
      </c>
      <c r="AB6" s="167">
        <v>57765</v>
      </c>
      <c r="AC6" s="34">
        <v>0</v>
      </c>
      <c r="AD6" s="34">
        <v>10</v>
      </c>
      <c r="AE6" s="34">
        <v>33729</v>
      </c>
      <c r="AF6" s="34">
        <v>14755</v>
      </c>
      <c r="AG6" s="34">
        <v>-13175</v>
      </c>
      <c r="AH6" s="34">
        <v>-144</v>
      </c>
      <c r="AI6" s="167">
        <v>35175</v>
      </c>
      <c r="AJ6" s="34">
        <v>92940</v>
      </c>
      <c r="AK6" s="34">
        <v>680</v>
      </c>
      <c r="AL6" s="34">
        <v>22.05</v>
      </c>
      <c r="AM6" s="35">
        <v>43101</v>
      </c>
    </row>
    <row r="7" spans="1:39">
      <c r="A7" s="34">
        <v>3011</v>
      </c>
      <c r="B7" s="34">
        <v>3011</v>
      </c>
      <c r="C7" s="34">
        <v>4695</v>
      </c>
      <c r="D7" s="34">
        <v>4695</v>
      </c>
      <c r="E7" s="34">
        <v>5550</v>
      </c>
      <c r="F7" s="34">
        <v>145</v>
      </c>
      <c r="G7" s="34">
        <v>13401</v>
      </c>
      <c r="H7" s="34">
        <v>40538</v>
      </c>
      <c r="I7" s="34">
        <v>-14095</v>
      </c>
      <c r="J7" s="34">
        <v>26443</v>
      </c>
      <c r="K7" s="34">
        <v>3586</v>
      </c>
      <c r="L7" s="34">
        <v>4787</v>
      </c>
      <c r="M7" s="34">
        <v>830</v>
      </c>
      <c r="N7" s="34">
        <v>49047</v>
      </c>
      <c r="O7" s="34">
        <v>8297</v>
      </c>
      <c r="P7" s="34">
        <v>1092</v>
      </c>
      <c r="Q7" s="34">
        <v>0</v>
      </c>
      <c r="R7" s="34">
        <v>624</v>
      </c>
      <c r="S7" s="34">
        <v>465</v>
      </c>
      <c r="T7" s="34">
        <v>10478</v>
      </c>
      <c r="U7" s="34">
        <v>12322</v>
      </c>
      <c r="V7" s="34" t="s">
        <v>2196</v>
      </c>
      <c r="W7" s="34">
        <v>12322</v>
      </c>
      <c r="X7" s="34">
        <v>12946</v>
      </c>
      <c r="Y7" s="34">
        <v>2654</v>
      </c>
      <c r="Z7" s="34">
        <v>7795</v>
      </c>
      <c r="AA7" s="34">
        <v>1765</v>
      </c>
      <c r="AB7" s="167">
        <v>35014</v>
      </c>
      <c r="AC7" s="34">
        <v>0</v>
      </c>
      <c r="AD7" s="34">
        <v>7</v>
      </c>
      <c r="AE7" s="34">
        <v>11262</v>
      </c>
      <c r="AF7" s="34">
        <v>12864</v>
      </c>
      <c r="AG7" s="34">
        <v>-9869</v>
      </c>
      <c r="AH7" s="34">
        <v>-231</v>
      </c>
      <c r="AI7" s="167">
        <v>14033</v>
      </c>
      <c r="AJ7" s="34">
        <v>49047</v>
      </c>
      <c r="AK7" s="34">
        <v>486</v>
      </c>
      <c r="AL7" s="34">
        <v>21.5</v>
      </c>
      <c r="AM7" s="35">
        <v>42736</v>
      </c>
    </row>
    <row r="8" spans="1:39">
      <c r="A8" s="34">
        <v>887</v>
      </c>
      <c r="B8" s="34">
        <v>887</v>
      </c>
      <c r="C8" s="34">
        <v>3617</v>
      </c>
      <c r="D8" s="34">
        <v>3617</v>
      </c>
      <c r="E8" s="34">
        <v>5656</v>
      </c>
      <c r="F8" s="34">
        <v>241</v>
      </c>
      <c r="G8" s="34">
        <v>10401</v>
      </c>
      <c r="H8" s="34">
        <v>38006</v>
      </c>
      <c r="I8" s="34">
        <v>-12241</v>
      </c>
      <c r="J8" s="34">
        <v>25765</v>
      </c>
      <c r="K8" s="34">
        <v>3587</v>
      </c>
      <c r="L8" s="34">
        <v>3827</v>
      </c>
      <c r="M8" s="34">
        <v>833</v>
      </c>
      <c r="N8" s="34">
        <v>44413</v>
      </c>
      <c r="O8" s="34">
        <v>5593</v>
      </c>
      <c r="P8" s="34">
        <v>994</v>
      </c>
      <c r="Q8" s="34">
        <v>0</v>
      </c>
      <c r="R8" s="34">
        <v>28</v>
      </c>
      <c r="S8" s="34">
        <v>531</v>
      </c>
      <c r="T8" s="34">
        <v>7146</v>
      </c>
      <c r="U8" s="34">
        <v>10544</v>
      </c>
      <c r="V8" s="34" t="s">
        <v>2196</v>
      </c>
      <c r="W8" s="34">
        <v>10544</v>
      </c>
      <c r="X8" s="34">
        <v>10572</v>
      </c>
      <c r="Y8" s="34">
        <v>3861</v>
      </c>
      <c r="Z8" s="34">
        <v>7646</v>
      </c>
      <c r="AA8" s="34">
        <v>1659</v>
      </c>
      <c r="AB8" s="167">
        <v>30856</v>
      </c>
      <c r="AC8" s="34">
        <v>0</v>
      </c>
      <c r="AD8" s="34">
        <v>7</v>
      </c>
      <c r="AE8" s="34">
        <v>11060</v>
      </c>
      <c r="AF8" s="34">
        <v>10206</v>
      </c>
      <c r="AG8" s="34">
        <v>-7482</v>
      </c>
      <c r="AH8" s="34">
        <v>-234</v>
      </c>
      <c r="AI8" s="167">
        <v>13557</v>
      </c>
      <c r="AJ8" s="34">
        <v>44413</v>
      </c>
      <c r="AK8" s="34">
        <v>528</v>
      </c>
      <c r="AL8" s="34">
        <v>18.88</v>
      </c>
      <c r="AM8" s="35">
        <v>42370</v>
      </c>
    </row>
  </sheetData>
  <pageMargins left="0.7" right="0.7" top="0.75" bottom="0.75" header="0.3" footer="0.3"/>
  <tableParts count="1">
    <tablePart r:id="rId1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5A825-44E6-4F01-B23D-26EC0FEE2F1E}">
  <dimension ref="A1:AE10"/>
  <sheetViews>
    <sheetView workbookViewId="0"/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32.7109375" style="34" bestFit="1" customWidth="1"/>
    <col min="9" max="9" width="25.42578125" style="34" bestFit="1" customWidth="1"/>
    <col min="10" max="10" width="19.42578125" style="34" bestFit="1" customWidth="1"/>
    <col min="11" max="11" width="36.85546875" style="34" bestFit="1" customWidth="1"/>
    <col min="12" max="12" width="29.140625" style="34" bestFit="1" customWidth="1"/>
    <col min="13" max="13" width="12.85546875" style="34" bestFit="1" customWidth="1"/>
    <col min="14" max="14" width="26.140625" style="34" bestFit="1" customWidth="1"/>
    <col min="15" max="15" width="27.7109375" style="34" bestFit="1" customWidth="1"/>
    <col min="16" max="16" width="24.7109375" style="34" bestFit="1" customWidth="1"/>
    <col min="17" max="17" width="18.7109375" style="34" bestFit="1" customWidth="1"/>
    <col min="18" max="18" width="31.85546875" style="34" bestFit="1" customWidth="1"/>
    <col min="19" max="19" width="13.7109375" style="34" bestFit="1" customWidth="1"/>
    <col min="20" max="20" width="33.42578125" style="34" bestFit="1" customWidth="1"/>
    <col min="21" max="21" width="38.5703125" style="34" bestFit="1" customWidth="1"/>
    <col min="22" max="22" width="38.28515625" style="34" bestFit="1" customWidth="1"/>
    <col min="23" max="23" width="21" style="34" bestFit="1" customWidth="1"/>
    <col min="24" max="24" width="34.140625" style="34" bestFit="1" customWidth="1"/>
    <col min="25" max="25" width="37" style="34" bestFit="1" customWidth="1"/>
    <col min="26" max="26" width="34.85546875" style="34" bestFit="1" customWidth="1"/>
    <col min="27" max="27" width="24.7109375" style="34" bestFit="1" customWidth="1"/>
    <col min="28" max="28" width="38.28515625" style="34" bestFit="1" customWidth="1"/>
    <col min="29" max="29" width="26" style="34" bestFit="1" customWidth="1"/>
    <col min="30" max="30" width="10.7109375" style="34" bestFit="1" customWidth="1"/>
    <col min="31" max="16384" width="11.42578125" style="34"/>
  </cols>
  <sheetData>
    <row r="1" spans="1:31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2500</v>
      </c>
      <c r="I1" s="34" t="s">
        <v>2501</v>
      </c>
      <c r="J1" s="34" t="s">
        <v>2502</v>
      </c>
      <c r="K1" s="34" t="s">
        <v>2503</v>
      </c>
      <c r="L1" s="34" t="s">
        <v>2522</v>
      </c>
      <c r="M1" s="34" t="s">
        <v>2504</v>
      </c>
      <c r="N1" s="34" t="s">
        <v>2505</v>
      </c>
      <c r="O1" s="34" t="s">
        <v>2506</v>
      </c>
      <c r="P1" s="34" t="s">
        <v>2507</v>
      </c>
      <c r="Q1" s="34" t="s">
        <v>2210</v>
      </c>
      <c r="R1" s="34" t="s">
        <v>2508</v>
      </c>
      <c r="S1" s="34" t="s">
        <v>2510</v>
      </c>
      <c r="T1" s="34" t="s">
        <v>2520</v>
      </c>
      <c r="U1" s="34" t="s">
        <v>2511</v>
      </c>
      <c r="V1" s="34" t="s">
        <v>2512</v>
      </c>
      <c r="W1" s="34" t="s">
        <v>2513</v>
      </c>
      <c r="X1" s="34" t="s">
        <v>2514</v>
      </c>
      <c r="Y1" s="34" t="s">
        <v>2515</v>
      </c>
      <c r="Z1" s="34" t="s">
        <v>2516</v>
      </c>
      <c r="AA1" s="34" t="s">
        <v>2517</v>
      </c>
      <c r="AB1" s="34" t="s">
        <v>2521</v>
      </c>
      <c r="AC1" s="34" t="s">
        <v>2509</v>
      </c>
      <c r="AD1" s="34" t="s">
        <v>2197</v>
      </c>
      <c r="AE1" s="34" t="s">
        <v>2518</v>
      </c>
    </row>
    <row r="2" spans="1:31">
      <c r="A2" s="34">
        <v>38204.839999999997</v>
      </c>
      <c r="B2" s="34">
        <v>38204.839999999997</v>
      </c>
      <c r="C2" s="34">
        <v>30732.42</v>
      </c>
      <c r="D2" s="34">
        <v>7472.41</v>
      </c>
      <c r="E2" s="34">
        <v>373.58</v>
      </c>
      <c r="F2" s="34">
        <v>656.79</v>
      </c>
      <c r="G2" s="34">
        <v>0</v>
      </c>
      <c r="H2" s="34">
        <v>2333.19</v>
      </c>
      <c r="I2" s="34">
        <v>34134.78</v>
      </c>
      <c r="J2" s="34">
        <v>4070.05</v>
      </c>
      <c r="K2" s="34">
        <v>-147.35</v>
      </c>
      <c r="L2" s="34" t="s">
        <v>2196</v>
      </c>
      <c r="M2" s="34" t="s">
        <v>2196</v>
      </c>
      <c r="N2" s="34">
        <v>3936.05</v>
      </c>
      <c r="O2" s="34">
        <v>894.87</v>
      </c>
      <c r="P2" s="34">
        <v>3041.17</v>
      </c>
      <c r="Q2" s="34">
        <v>-118.51</v>
      </c>
      <c r="R2" s="34">
        <v>2922.67</v>
      </c>
      <c r="S2" s="34">
        <v>2922.67</v>
      </c>
      <c r="T2" s="34">
        <v>-29.46</v>
      </c>
      <c r="U2" s="34">
        <v>2893.2</v>
      </c>
      <c r="V2" s="34">
        <v>2893.2</v>
      </c>
      <c r="W2" s="34">
        <v>2893.2</v>
      </c>
      <c r="X2" s="34">
        <v>202.57</v>
      </c>
      <c r="Y2" s="34">
        <v>14.28</v>
      </c>
      <c r="Z2" s="34">
        <v>0.8</v>
      </c>
      <c r="AA2" s="34">
        <v>14.38</v>
      </c>
      <c r="AB2" s="34">
        <v>-147.35</v>
      </c>
      <c r="AC2" s="34" t="s">
        <v>2196</v>
      </c>
      <c r="AD2" s="35">
        <v>44562</v>
      </c>
      <c r="AE2" s="236">
        <f>ER_HOLLYFRONTIER[[#This Row],[Provision.for.Income.Taxes]]/ER_HOLLYFRONTIER[[#This Row],[Net.Income.Before.Taxes]]</f>
        <v>0.22735229481332808</v>
      </c>
    </row>
    <row r="3" spans="1:31">
      <c r="A3" s="34">
        <v>18389.14</v>
      </c>
      <c r="B3" s="34">
        <v>18389.14</v>
      </c>
      <c r="C3" s="34">
        <v>15256.93</v>
      </c>
      <c r="D3" s="34">
        <v>3132.21</v>
      </c>
      <c r="E3" s="34">
        <v>333.41</v>
      </c>
      <c r="F3" s="34">
        <v>503.54</v>
      </c>
      <c r="G3" s="34">
        <v>0</v>
      </c>
      <c r="H3" s="34">
        <v>1490.68</v>
      </c>
      <c r="I3" s="34">
        <v>17588.46</v>
      </c>
      <c r="J3" s="34">
        <v>800.69</v>
      </c>
      <c r="K3" s="34">
        <v>-111.66</v>
      </c>
      <c r="L3" s="34" t="s">
        <v>2196</v>
      </c>
      <c r="M3" s="34" t="s">
        <v>2196</v>
      </c>
      <c r="N3" s="34">
        <v>787.15</v>
      </c>
      <c r="O3" s="34">
        <v>123.9</v>
      </c>
      <c r="P3" s="34">
        <v>663.25</v>
      </c>
      <c r="Q3" s="34">
        <v>-104.93</v>
      </c>
      <c r="R3" s="34">
        <v>558.32000000000005</v>
      </c>
      <c r="S3" s="34">
        <v>558.32000000000005</v>
      </c>
      <c r="T3" s="34">
        <v>-7.46</v>
      </c>
      <c r="U3" s="34">
        <v>550.86</v>
      </c>
      <c r="V3" s="34">
        <v>550.86</v>
      </c>
      <c r="W3" s="34">
        <v>550.86</v>
      </c>
      <c r="X3" s="34">
        <v>162.57</v>
      </c>
      <c r="Y3" s="34">
        <v>3.39</v>
      </c>
      <c r="Z3" s="34">
        <v>0.7</v>
      </c>
      <c r="AA3" s="34">
        <v>2.9</v>
      </c>
      <c r="AB3" s="34">
        <v>-111.66</v>
      </c>
      <c r="AC3" s="34" t="s">
        <v>2196</v>
      </c>
      <c r="AD3" s="35">
        <v>44197</v>
      </c>
      <c r="AE3" s="236">
        <f>ER_HOLLYFRONTIER[[#This Row],[Provision.for.Income.Taxes]]/ER_HOLLYFRONTIER[[#This Row],[Net.Income.Before.Taxes]]</f>
        <v>0.15740329035126724</v>
      </c>
    </row>
    <row r="4" spans="1:31">
      <c r="A4" s="34">
        <v>11183.64</v>
      </c>
      <c r="B4" s="34">
        <v>11183.64</v>
      </c>
      <c r="C4" s="34">
        <v>9237.2999999999993</v>
      </c>
      <c r="D4" s="34">
        <v>1946.34</v>
      </c>
      <c r="E4" s="34">
        <v>311.60000000000002</v>
      </c>
      <c r="F4" s="34">
        <v>520.91</v>
      </c>
      <c r="G4" s="34">
        <v>492.21</v>
      </c>
      <c r="H4" s="34">
        <v>1300.28</v>
      </c>
      <c r="I4" s="34">
        <v>11862.3</v>
      </c>
      <c r="J4" s="34">
        <v>-678.66</v>
      </c>
      <c r="K4" s="34">
        <v>-110.05</v>
      </c>
      <c r="L4" s="34">
        <v>33.83</v>
      </c>
      <c r="M4" s="34">
        <v>7.82</v>
      </c>
      <c r="N4" s="34">
        <v>-747.05</v>
      </c>
      <c r="O4" s="34">
        <v>-232.15</v>
      </c>
      <c r="P4" s="34">
        <v>-514.9</v>
      </c>
      <c r="Q4" s="34">
        <v>-86.55</v>
      </c>
      <c r="R4" s="34">
        <v>-601.45000000000005</v>
      </c>
      <c r="S4" s="34">
        <v>-601.45000000000005</v>
      </c>
      <c r="T4" s="34">
        <v>-1.81</v>
      </c>
      <c r="U4" s="34">
        <v>-603.26</v>
      </c>
      <c r="V4" s="34">
        <v>-603.26</v>
      </c>
      <c r="W4" s="34">
        <v>-603.26</v>
      </c>
      <c r="X4" s="34">
        <v>161.97999999999999</v>
      </c>
      <c r="Y4" s="34">
        <v>-3.72</v>
      </c>
      <c r="Z4" s="34">
        <v>1.4</v>
      </c>
      <c r="AA4" s="34">
        <v>-1.87</v>
      </c>
      <c r="AB4" s="34">
        <v>15.77</v>
      </c>
      <c r="AC4" s="34">
        <v>7.8</v>
      </c>
      <c r="AD4" s="35">
        <v>43831</v>
      </c>
      <c r="AE4" s="37">
        <f>ER_HOLLYFRONTIER[[#This Row],[Provision.for.Income.Taxes]]/ER_HOLLYFRONTIER[[#This Row],[Net.Income.Before.Taxes]]</f>
        <v>0.31075563884612811</v>
      </c>
    </row>
    <row r="5" spans="1:31">
      <c r="A5" s="34">
        <v>17486.580000000002</v>
      </c>
      <c r="B5" s="34">
        <v>17486.580000000002</v>
      </c>
      <c r="C5" s="34">
        <v>13784.21</v>
      </c>
      <c r="D5" s="34">
        <v>3702.37</v>
      </c>
      <c r="E5" s="34">
        <v>354.24</v>
      </c>
      <c r="F5" s="34">
        <v>509.93</v>
      </c>
      <c r="G5" s="34">
        <v>152.71</v>
      </c>
      <c r="H5" s="34">
        <v>1392.69</v>
      </c>
      <c r="I5" s="34">
        <v>16209.53</v>
      </c>
      <c r="J5" s="34">
        <v>1277.04</v>
      </c>
      <c r="K5" s="34">
        <v>-110.55</v>
      </c>
      <c r="L5" s="34" t="s">
        <v>2196</v>
      </c>
      <c r="M5" s="34">
        <v>5.01</v>
      </c>
      <c r="N5" s="34">
        <v>1171.5</v>
      </c>
      <c r="O5" s="34">
        <v>299.14999999999998</v>
      </c>
      <c r="P5" s="34">
        <v>872.35</v>
      </c>
      <c r="Q5" s="34">
        <v>-99.96</v>
      </c>
      <c r="R5" s="34">
        <v>772.39</v>
      </c>
      <c r="S5" s="34">
        <v>772.39</v>
      </c>
      <c r="T5" s="34">
        <v>-1.03</v>
      </c>
      <c r="U5" s="34">
        <v>771.35</v>
      </c>
      <c r="V5" s="34">
        <v>771.35</v>
      </c>
      <c r="W5" s="34">
        <v>771.35</v>
      </c>
      <c r="X5" s="34">
        <v>167.39</v>
      </c>
      <c r="Y5" s="34">
        <v>4.6100000000000003</v>
      </c>
      <c r="Z5" s="34">
        <v>1.32</v>
      </c>
      <c r="AA5" s="34">
        <v>5.29</v>
      </c>
      <c r="AB5" s="34">
        <v>17.62</v>
      </c>
      <c r="AC5" s="34">
        <v>307.10000000000002</v>
      </c>
      <c r="AD5" s="35">
        <v>43466</v>
      </c>
      <c r="AE5" s="37">
        <f>ER_HOLLYFRONTIER[[#This Row],[Provision.for.Income.Taxes]]/ER_HOLLYFRONTIER[[#This Row],[Net.Income.Before.Taxes]]</f>
        <v>0.25535638070849337</v>
      </c>
    </row>
    <row r="6" spans="1:31">
      <c r="A6" s="34">
        <v>17714.669999999998</v>
      </c>
      <c r="B6" s="34">
        <v>17714.669999999998</v>
      </c>
      <c r="C6" s="34">
        <v>14060.43</v>
      </c>
      <c r="D6" s="34">
        <v>3654.23</v>
      </c>
      <c r="E6" s="34">
        <v>290.42</v>
      </c>
      <c r="F6" s="34">
        <v>437.32</v>
      </c>
      <c r="G6" s="34">
        <v>0</v>
      </c>
      <c r="H6" s="34">
        <v>1284.8800000000001</v>
      </c>
      <c r="I6" s="34">
        <v>16090.67</v>
      </c>
      <c r="J6" s="34">
        <v>1623.99</v>
      </c>
      <c r="K6" s="34">
        <v>-102.45</v>
      </c>
      <c r="L6" s="34" t="s">
        <v>2196</v>
      </c>
      <c r="M6" s="34">
        <v>2.92</v>
      </c>
      <c r="N6" s="34">
        <v>1524.47</v>
      </c>
      <c r="O6" s="34">
        <v>355.04</v>
      </c>
      <c r="P6" s="34">
        <v>1169.42</v>
      </c>
      <c r="Q6" s="34">
        <v>-79.260000000000005</v>
      </c>
      <c r="R6" s="34">
        <v>1090.1600000000001</v>
      </c>
      <c r="S6" s="34">
        <v>1097.96</v>
      </c>
      <c r="T6" s="34">
        <v>-3.71</v>
      </c>
      <c r="U6" s="34">
        <v>1086.45</v>
      </c>
      <c r="V6" s="34">
        <v>1094.25</v>
      </c>
      <c r="W6" s="34">
        <v>1094.25</v>
      </c>
      <c r="X6" s="34">
        <v>176.66</v>
      </c>
      <c r="Y6" s="34">
        <v>6.15</v>
      </c>
      <c r="Z6" s="34">
        <v>1.32</v>
      </c>
      <c r="AA6" s="34">
        <v>6.15</v>
      </c>
      <c r="AB6" s="34">
        <v>13.32</v>
      </c>
      <c r="AC6" s="34" t="s">
        <v>2196</v>
      </c>
      <c r="AD6" s="35">
        <v>43101</v>
      </c>
      <c r="AE6" s="37">
        <f>ER_HOLLYFRONTIER[[#This Row],[Provision.for.Income.Taxes]]/ER_HOLLYFRONTIER[[#This Row],[Net.Income.Before.Taxes]]</f>
        <v>0.2328940549830433</v>
      </c>
    </row>
    <row r="7" spans="1:31">
      <c r="A7" s="34">
        <v>14251.3</v>
      </c>
      <c r="B7" s="34">
        <v>14251.3</v>
      </c>
      <c r="C7" s="34">
        <v>11371.81</v>
      </c>
      <c r="D7" s="34">
        <v>2879.49</v>
      </c>
      <c r="E7" s="34">
        <v>265.72000000000003</v>
      </c>
      <c r="F7" s="34">
        <v>409.94</v>
      </c>
      <c r="G7" s="34">
        <v>-4.78</v>
      </c>
      <c r="H7" s="34">
        <v>1270.73</v>
      </c>
      <c r="I7" s="34">
        <v>13326.73</v>
      </c>
      <c r="J7" s="34">
        <v>924.57</v>
      </c>
      <c r="K7" s="34">
        <v>-59.89</v>
      </c>
      <c r="L7" s="34" t="s">
        <v>2196</v>
      </c>
      <c r="M7" s="34">
        <v>4.18</v>
      </c>
      <c r="N7" s="34">
        <v>868.86</v>
      </c>
      <c r="O7" s="34">
        <v>294.72000000000003</v>
      </c>
      <c r="P7" s="34">
        <v>574.14</v>
      </c>
      <c r="Q7" s="34">
        <v>-75.849999999999994</v>
      </c>
      <c r="R7" s="34">
        <v>498.29</v>
      </c>
      <c r="S7" s="34">
        <v>805.4</v>
      </c>
      <c r="T7" s="34">
        <v>-5.05</v>
      </c>
      <c r="U7" s="34">
        <v>493.25</v>
      </c>
      <c r="V7" s="34">
        <v>800.35</v>
      </c>
      <c r="W7" s="34">
        <v>800.35</v>
      </c>
      <c r="X7" s="34">
        <v>177.2</v>
      </c>
      <c r="Y7" s="34">
        <v>2.78</v>
      </c>
      <c r="Z7" s="34">
        <v>1.32</v>
      </c>
      <c r="AA7" s="34">
        <v>2.77</v>
      </c>
      <c r="AB7" s="34">
        <v>7.7</v>
      </c>
      <c r="AC7" s="34" t="s">
        <v>2196</v>
      </c>
      <c r="AD7" s="35">
        <v>42736</v>
      </c>
      <c r="AE7" s="37">
        <f>ER_HOLLYFRONTIER[[#This Row],[Provision.for.Income.Taxes]]/ER_HOLLYFRONTIER[[#This Row],[Net.Income.Before.Taxes]]</f>
        <v>0.33920309370899804</v>
      </c>
    </row>
    <row r="8" spans="1:31">
      <c r="A8" s="34">
        <v>10535.7</v>
      </c>
      <c r="B8" s="34">
        <v>10535.7</v>
      </c>
      <c r="C8" s="34">
        <v>8480.98</v>
      </c>
      <c r="D8" s="34">
        <v>2054.7199999999998</v>
      </c>
      <c r="E8" s="34">
        <v>125.93</v>
      </c>
      <c r="F8" s="34">
        <v>363.03</v>
      </c>
      <c r="G8" s="34">
        <v>662.8</v>
      </c>
      <c r="H8" s="34">
        <v>1006.56</v>
      </c>
      <c r="I8" s="34">
        <v>10647</v>
      </c>
      <c r="J8" s="34">
        <v>-111.3</v>
      </c>
      <c r="K8" s="34">
        <v>-62.01</v>
      </c>
      <c r="L8" s="34" t="s">
        <v>2196</v>
      </c>
      <c r="M8" s="34">
        <v>1.77</v>
      </c>
      <c r="N8" s="34">
        <v>-171.53</v>
      </c>
      <c r="O8" s="34">
        <v>19.41</v>
      </c>
      <c r="P8" s="34">
        <v>-190.95</v>
      </c>
      <c r="Q8" s="34">
        <v>-69.510000000000005</v>
      </c>
      <c r="R8" s="34">
        <v>-260.45</v>
      </c>
      <c r="S8" s="34">
        <v>-260.45</v>
      </c>
      <c r="T8" s="34">
        <v>-1</v>
      </c>
      <c r="U8" s="34">
        <v>-261.45999999999998</v>
      </c>
      <c r="V8" s="34">
        <v>-261.45999999999998</v>
      </c>
      <c r="W8" s="34">
        <v>-261.45999999999998</v>
      </c>
      <c r="X8" s="34">
        <v>176.1</v>
      </c>
      <c r="Y8" s="34">
        <v>-1.48</v>
      </c>
      <c r="Z8" s="34">
        <v>1.32</v>
      </c>
      <c r="AA8" s="34">
        <v>0.96</v>
      </c>
      <c r="AB8" s="34">
        <v>156.31</v>
      </c>
      <c r="AC8" s="34" t="s">
        <v>2196</v>
      </c>
      <c r="AD8" s="35">
        <v>42370</v>
      </c>
      <c r="AE8" s="37">
        <f>ER_HOLLYFRONTIER[[#This Row],[Provision.for.Income.Taxes]]/ER_HOLLYFRONTIER[[#This Row],[Net.Income.Before.Taxes]]</f>
        <v>-0.11315804815484172</v>
      </c>
    </row>
    <row r="10" spans="1:31">
      <c r="AE10" s="38">
        <f>AVERAGE(AE2:AE6)</f>
        <v>0.23675233194045203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1F13C-3261-43EF-BE04-7D25DCF262BA}">
  <dimension ref="A1:AP14"/>
  <sheetViews>
    <sheetView topLeftCell="AD1" workbookViewId="0">
      <selection activeCell="AI2" sqref="AI2:AI8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15.85546875" style="34" bestFit="1" customWidth="1"/>
    <col min="12" max="12" width="17.5703125" style="34" bestFit="1" customWidth="1"/>
    <col min="13" max="13" width="30.5703125" style="34" bestFit="1" customWidth="1"/>
    <col min="14" max="14" width="14" style="34" bestFit="1" customWidth="1"/>
    <col min="15" max="15" width="19" style="34" bestFit="1" customWidth="1"/>
    <col min="16" max="16" width="19.42578125" style="34" bestFit="1" customWidth="1"/>
    <col min="17" max="17" width="31.85546875" style="34" bestFit="1" customWidth="1"/>
    <col min="18" max="18" width="39" style="34" bestFit="1" customWidth="1"/>
    <col min="19" max="19" width="30.5703125" style="34" bestFit="1" customWidth="1"/>
    <col min="20" max="20" width="24.42578125" style="34" bestFit="1" customWidth="1"/>
    <col min="21" max="21" width="17.42578125" style="34" bestFit="1" customWidth="1"/>
    <col min="22" max="22" width="26" style="34" bestFit="1" customWidth="1"/>
    <col min="23" max="23" width="22.5703125" style="34" bestFit="1" customWidth="1"/>
    <col min="24" max="24" width="12.5703125" style="34" bestFit="1" customWidth="1"/>
    <col min="25" max="25" width="22.140625" style="34" bestFit="1" customWidth="1"/>
    <col min="26" max="26" width="18.7109375" style="34" bestFit="1" customWidth="1"/>
    <col min="27" max="27" width="23.28515625" style="34" bestFit="1" customWidth="1"/>
    <col min="28" max="28" width="16.85546875" style="34" bestFit="1" customWidth="1"/>
    <col min="29" max="29" width="39.5703125" style="34" bestFit="1" customWidth="1"/>
    <col min="30" max="30" width="22.28515625" style="34" bestFit="1" customWidth="1"/>
    <col min="31" max="31" width="26.28515625" style="34" bestFit="1" customWidth="1"/>
    <col min="32" max="32" width="39.7109375" style="34" bestFit="1" customWidth="1"/>
    <col min="33" max="33" width="26.140625" style="34" bestFit="1" customWidth="1"/>
    <col min="34" max="34" width="20.28515625" style="34" bestFit="1" customWidth="1"/>
    <col min="35" max="35" width="13.85546875" style="34" bestFit="1" customWidth="1"/>
    <col min="36" max="36" width="37.5703125" style="34" bestFit="1" customWidth="1"/>
    <col min="37" max="37" width="34.7109375" style="34" bestFit="1" customWidth="1"/>
    <col min="38" max="38" width="43.28515625" style="34" bestFit="1" customWidth="1"/>
    <col min="39" max="39" width="27.85546875" style="34" bestFit="1" customWidth="1"/>
    <col min="40" max="40" width="25" style="34" bestFit="1" customWidth="1"/>
    <col min="41" max="41" width="23.28515625" style="34" bestFit="1" customWidth="1"/>
    <col min="42" max="42" width="10.7109375" style="34" bestFit="1" customWidth="1"/>
    <col min="43" max="16384" width="11.42578125" style="34"/>
  </cols>
  <sheetData>
    <row r="1" spans="1:42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2225</v>
      </c>
      <c r="L1" s="34" t="s">
        <v>2530</v>
      </c>
      <c r="M1" s="34" t="s">
        <v>2223</v>
      </c>
      <c r="N1" s="34" t="s">
        <v>2222</v>
      </c>
      <c r="O1" s="34" t="s">
        <v>2221</v>
      </c>
      <c r="P1" s="34" t="s">
        <v>2220</v>
      </c>
      <c r="Q1" s="34" t="s">
        <v>2219</v>
      </c>
      <c r="R1" s="34" t="s">
        <v>2218</v>
      </c>
      <c r="S1" s="34" t="s">
        <v>2217</v>
      </c>
      <c r="T1" s="34" t="s">
        <v>2216</v>
      </c>
      <c r="U1" s="34" t="s">
        <v>2215</v>
      </c>
      <c r="V1" s="34" t="s">
        <v>2214</v>
      </c>
      <c r="W1" s="34" t="s">
        <v>2213</v>
      </c>
      <c r="X1" s="34" t="s">
        <v>2212</v>
      </c>
      <c r="Y1" s="34" t="s">
        <v>2211</v>
      </c>
      <c r="Z1" s="34" t="s">
        <v>2210</v>
      </c>
      <c r="AA1" s="34" t="s">
        <v>2209</v>
      </c>
      <c r="AB1" s="34" t="s">
        <v>2208</v>
      </c>
      <c r="AC1" s="34" t="s">
        <v>2207</v>
      </c>
      <c r="AD1" s="34" t="s">
        <v>2206</v>
      </c>
      <c r="AE1" s="34" t="s">
        <v>2205</v>
      </c>
      <c r="AF1" s="34" t="s">
        <v>2204</v>
      </c>
      <c r="AG1" s="34" t="s">
        <v>2203</v>
      </c>
      <c r="AH1" s="34" t="s">
        <v>2202</v>
      </c>
      <c r="AI1" s="34" t="s">
        <v>2201</v>
      </c>
      <c r="AJ1" s="34" t="s">
        <v>2200</v>
      </c>
      <c r="AK1" s="34" t="s">
        <v>2199</v>
      </c>
      <c r="AL1" s="34" t="s">
        <v>2198</v>
      </c>
      <c r="AM1" s="34" t="s">
        <v>2230</v>
      </c>
      <c r="AN1" s="34" t="s">
        <v>2527</v>
      </c>
      <c r="AO1" s="34" t="s">
        <v>2526</v>
      </c>
      <c r="AP1" s="34" t="s">
        <v>2197</v>
      </c>
    </row>
    <row r="2" spans="1:42">
      <c r="A2" s="34">
        <v>1665.07</v>
      </c>
      <c r="B2" s="34">
        <v>1665.07</v>
      </c>
      <c r="C2" s="34">
        <v>1703.15</v>
      </c>
      <c r="D2" s="34">
        <v>1756.71</v>
      </c>
      <c r="E2" s="34">
        <v>3214.53</v>
      </c>
      <c r="F2" s="34">
        <v>112.01</v>
      </c>
      <c r="G2" s="34">
        <v>6748.32</v>
      </c>
      <c r="H2" s="34">
        <v>10497.72</v>
      </c>
      <c r="I2" s="34">
        <v>-3457.75</v>
      </c>
      <c r="J2" s="34">
        <v>7039.97</v>
      </c>
      <c r="K2" s="34">
        <v>2978.32</v>
      </c>
      <c r="L2" s="34">
        <v>982.72</v>
      </c>
      <c r="M2" s="34">
        <v>376.16</v>
      </c>
      <c r="N2" s="34">
        <v>18125.48</v>
      </c>
      <c r="O2" s="34">
        <v>2334.11</v>
      </c>
      <c r="P2" s="34">
        <v>585.91999999999996</v>
      </c>
      <c r="Q2" s="34">
        <v>0</v>
      </c>
      <c r="R2" s="34">
        <v>317.68</v>
      </c>
      <c r="S2" s="34">
        <v>7.82</v>
      </c>
      <c r="T2" s="34">
        <v>3245.53</v>
      </c>
      <c r="U2" s="34">
        <v>2948.51</v>
      </c>
      <c r="V2" s="34">
        <v>50.36</v>
      </c>
      <c r="W2" s="34">
        <v>2998.87</v>
      </c>
      <c r="X2" s="34">
        <v>3316.55</v>
      </c>
      <c r="Y2" s="34">
        <v>1262.1600000000001</v>
      </c>
      <c r="Z2" s="34">
        <v>773.76</v>
      </c>
      <c r="AA2" s="34">
        <v>601.34</v>
      </c>
      <c r="AB2" s="167">
        <v>8881.67</v>
      </c>
      <c r="AC2" s="34">
        <v>0</v>
      </c>
      <c r="AD2" s="34">
        <v>2.23</v>
      </c>
      <c r="AE2" s="34">
        <v>6468.77</v>
      </c>
      <c r="AF2" s="34">
        <v>4130.25</v>
      </c>
      <c r="AG2" s="34">
        <v>-1335.43</v>
      </c>
      <c r="AH2" s="34">
        <v>-22.01</v>
      </c>
      <c r="AI2" s="167">
        <v>9243.82</v>
      </c>
      <c r="AJ2" s="34">
        <v>18125.48</v>
      </c>
      <c r="AK2" s="34">
        <v>197.08</v>
      </c>
      <c r="AL2" s="34">
        <v>26.81</v>
      </c>
      <c r="AM2" s="34">
        <v>0</v>
      </c>
      <c r="AN2" s="34">
        <v>0</v>
      </c>
      <c r="AO2" s="34">
        <v>0</v>
      </c>
      <c r="AP2" s="35">
        <v>44562</v>
      </c>
    </row>
    <row r="3" spans="1:42">
      <c r="A3" s="34">
        <v>234.44</v>
      </c>
      <c r="B3" s="34">
        <v>234.44</v>
      </c>
      <c r="C3" s="34">
        <v>1241.8900000000001</v>
      </c>
      <c r="D3" s="34">
        <v>1339.27</v>
      </c>
      <c r="E3" s="34">
        <v>2122.13</v>
      </c>
      <c r="F3" s="34">
        <v>66.61</v>
      </c>
      <c r="G3" s="34">
        <v>3762.45</v>
      </c>
      <c r="H3" s="34">
        <v>8844.4</v>
      </c>
      <c r="I3" s="34">
        <v>-3033.35</v>
      </c>
      <c r="J3" s="34">
        <v>5811.05</v>
      </c>
      <c r="K3" s="34">
        <v>2293.04</v>
      </c>
      <c r="L3" s="34">
        <v>652.67999999999995</v>
      </c>
      <c r="M3" s="34">
        <v>397.38</v>
      </c>
      <c r="N3" s="34">
        <v>12916.61</v>
      </c>
      <c r="O3" s="34">
        <v>1613.48</v>
      </c>
      <c r="P3" s="34">
        <v>416.31</v>
      </c>
      <c r="Q3" s="34">
        <v>0</v>
      </c>
      <c r="R3" s="34">
        <v>10.51</v>
      </c>
      <c r="S3" s="34">
        <v>25.16</v>
      </c>
      <c r="T3" s="34">
        <v>2065.46</v>
      </c>
      <c r="U3" s="34">
        <v>3072.74</v>
      </c>
      <c r="V3" s="34">
        <v>56.56</v>
      </c>
      <c r="W3" s="34">
        <v>3129.29</v>
      </c>
      <c r="X3" s="34">
        <v>3139.8</v>
      </c>
      <c r="Y3" s="34">
        <v>837.4</v>
      </c>
      <c r="Z3" s="34">
        <v>606.58000000000004</v>
      </c>
      <c r="AA3" s="34">
        <v>589.99</v>
      </c>
      <c r="AB3" s="167">
        <v>7228.73</v>
      </c>
      <c r="AC3" s="34">
        <v>0</v>
      </c>
      <c r="AD3" s="34">
        <v>2.56</v>
      </c>
      <c r="AE3" s="34">
        <v>4220.07</v>
      </c>
      <c r="AF3" s="34">
        <v>4413.84</v>
      </c>
      <c r="AG3" s="34">
        <v>-2951.26</v>
      </c>
      <c r="AH3" s="34">
        <v>2.67</v>
      </c>
      <c r="AI3" s="167">
        <v>5687.89</v>
      </c>
      <c r="AJ3" s="34">
        <v>12916.61</v>
      </c>
      <c r="AK3" s="34">
        <v>163</v>
      </c>
      <c r="AL3" s="34">
        <v>16.82</v>
      </c>
      <c r="AM3" s="34">
        <v>0</v>
      </c>
      <c r="AN3" s="34">
        <v>0</v>
      </c>
      <c r="AO3" s="34">
        <v>0</v>
      </c>
      <c r="AP3" s="35">
        <v>44197</v>
      </c>
    </row>
    <row r="4" spans="1:42">
      <c r="A4" s="34">
        <v>1368.32</v>
      </c>
      <c r="B4" s="34">
        <v>1368.32</v>
      </c>
      <c r="C4" s="34">
        <v>630.04</v>
      </c>
      <c r="D4" s="34">
        <v>721.38</v>
      </c>
      <c r="E4" s="34">
        <v>1173.48</v>
      </c>
      <c r="F4" s="34">
        <v>47.58</v>
      </c>
      <c r="G4" s="34">
        <v>3310.76</v>
      </c>
      <c r="H4" s="34">
        <v>7650.07</v>
      </c>
      <c r="I4" s="34">
        <v>-2726.38</v>
      </c>
      <c r="J4" s="34">
        <v>4923.6899999999996</v>
      </c>
      <c r="K4" s="34">
        <v>2293.94</v>
      </c>
      <c r="L4" s="34">
        <v>663.67</v>
      </c>
      <c r="M4" s="34">
        <v>314.82</v>
      </c>
      <c r="N4" s="34">
        <v>11506.86</v>
      </c>
      <c r="O4" s="34">
        <v>1000.96</v>
      </c>
      <c r="P4" s="34">
        <v>370.48</v>
      </c>
      <c r="Q4" s="34">
        <v>0</v>
      </c>
      <c r="R4" s="34">
        <v>1.92</v>
      </c>
      <c r="S4" s="34">
        <v>1.8</v>
      </c>
      <c r="T4" s="34">
        <v>1375.16</v>
      </c>
      <c r="U4" s="34">
        <v>3142720</v>
      </c>
      <c r="V4" s="34">
        <v>5.0999999999999996</v>
      </c>
      <c r="W4" s="34">
        <v>3147.82</v>
      </c>
      <c r="X4" s="34">
        <v>3149.73</v>
      </c>
      <c r="Y4" s="34">
        <v>713.7</v>
      </c>
      <c r="Z4" s="34">
        <v>553.84</v>
      </c>
      <c r="AA4" s="34">
        <v>547.99</v>
      </c>
      <c r="AB4" s="167">
        <v>6338.5</v>
      </c>
      <c r="AC4" s="34">
        <v>0</v>
      </c>
      <c r="AD4" s="34">
        <v>2.56</v>
      </c>
      <c r="AE4" s="34">
        <v>4207.67</v>
      </c>
      <c r="AF4" s="34">
        <v>3913.18</v>
      </c>
      <c r="AG4" s="34">
        <v>-2968.51</v>
      </c>
      <c r="AH4" s="34">
        <v>13.46</v>
      </c>
      <c r="AI4" s="167">
        <v>5168.3599999999997</v>
      </c>
      <c r="AJ4" s="34">
        <v>11506.86</v>
      </c>
      <c r="AK4" s="34">
        <v>162.41</v>
      </c>
      <c r="AL4" s="34">
        <v>13.61</v>
      </c>
      <c r="AM4" s="34">
        <v>17.59</v>
      </c>
      <c r="AN4" s="34">
        <v>0</v>
      </c>
      <c r="AO4" s="34">
        <v>0</v>
      </c>
      <c r="AP4" s="35">
        <v>43831</v>
      </c>
    </row>
    <row r="5" spans="1:42">
      <c r="A5" s="34">
        <v>885.16</v>
      </c>
      <c r="B5" s="34">
        <v>885.16</v>
      </c>
      <c r="C5" s="34">
        <v>879.69</v>
      </c>
      <c r="D5" s="34">
        <v>885.16</v>
      </c>
      <c r="E5" s="34">
        <v>1474.2</v>
      </c>
      <c r="F5" s="34">
        <v>44.07</v>
      </c>
      <c r="G5" s="34">
        <v>3306.19</v>
      </c>
      <c r="H5" s="34">
        <v>7704.41</v>
      </c>
      <c r="I5" s="34">
        <v>-2414.59</v>
      </c>
      <c r="J5" s="34">
        <v>5289.82</v>
      </c>
      <c r="K5" s="34">
        <v>2373.91</v>
      </c>
      <c r="L5" s="34">
        <v>673.65</v>
      </c>
      <c r="M5" s="34">
        <v>521.28</v>
      </c>
      <c r="N5" s="34">
        <v>12164.84</v>
      </c>
      <c r="O5" s="34">
        <v>1215.56</v>
      </c>
      <c r="P5" s="34">
        <v>427.86</v>
      </c>
      <c r="Q5" s="34">
        <v>0</v>
      </c>
      <c r="R5" s="34">
        <v>1.57</v>
      </c>
      <c r="S5" s="34">
        <v>40.950000000000003</v>
      </c>
      <c r="T5" s="34">
        <v>1685.93</v>
      </c>
      <c r="U5" s="34">
        <v>2455640</v>
      </c>
      <c r="V5" s="34">
        <v>5.16</v>
      </c>
      <c r="W5" s="34">
        <v>2460.8000000000002</v>
      </c>
      <c r="X5" s="34">
        <v>2462.37</v>
      </c>
      <c r="Y5" s="34">
        <v>889.27</v>
      </c>
      <c r="Z5" s="34">
        <v>531.23</v>
      </c>
      <c r="AA5" s="34">
        <v>619.41</v>
      </c>
      <c r="AB5" s="167">
        <v>6186.65</v>
      </c>
      <c r="AC5" s="34">
        <v>0</v>
      </c>
      <c r="AD5" s="34">
        <v>2.56</v>
      </c>
      <c r="AE5" s="34">
        <v>4204.55</v>
      </c>
      <c r="AF5" s="34">
        <v>4744.12</v>
      </c>
      <c r="AG5" s="34">
        <v>-2987.81</v>
      </c>
      <c r="AH5" s="34">
        <v>14.77</v>
      </c>
      <c r="AI5" s="167">
        <v>5978.19</v>
      </c>
      <c r="AJ5" s="34">
        <v>12164.84</v>
      </c>
      <c r="AK5" s="34">
        <v>161.85</v>
      </c>
      <c r="AL5" s="34">
        <v>18.11</v>
      </c>
      <c r="AM5" s="34">
        <v>37.979999999999997</v>
      </c>
      <c r="AN5" s="34">
        <v>424.15</v>
      </c>
      <c r="AO5" s="34">
        <v>0</v>
      </c>
      <c r="AP5" s="35">
        <v>43466</v>
      </c>
    </row>
    <row r="6" spans="1:42">
      <c r="A6" s="34">
        <v>1154.75</v>
      </c>
      <c r="B6" s="34">
        <v>1154.75</v>
      </c>
      <c r="C6" s="34">
        <v>671.7</v>
      </c>
      <c r="D6" s="34">
        <v>705.74</v>
      </c>
      <c r="E6" s="34">
        <v>1354.38</v>
      </c>
      <c r="F6" s="34">
        <v>43.53</v>
      </c>
      <c r="G6" s="34">
        <v>3296.38</v>
      </c>
      <c r="H6" s="34">
        <v>6780.98</v>
      </c>
      <c r="I6" s="34">
        <v>-2098.4499999999998</v>
      </c>
      <c r="J6" s="34">
        <v>4682.53</v>
      </c>
      <c r="K6" s="34">
        <v>2246.44</v>
      </c>
      <c r="L6" s="34">
        <v>427.09</v>
      </c>
      <c r="M6" s="34">
        <v>342.16</v>
      </c>
      <c r="N6" s="34">
        <v>10994.6</v>
      </c>
      <c r="O6" s="34">
        <v>872.63</v>
      </c>
      <c r="P6" s="34">
        <v>276.76</v>
      </c>
      <c r="Q6" s="34">
        <v>0</v>
      </c>
      <c r="R6" s="34" t="s">
        <v>2196</v>
      </c>
      <c r="S6" s="34">
        <v>18.77</v>
      </c>
      <c r="T6" s="34">
        <v>1168.1600000000001</v>
      </c>
      <c r="U6" s="34">
        <v>2411540</v>
      </c>
      <c r="V6" s="34" t="s">
        <v>2196</v>
      </c>
      <c r="W6" s="34">
        <v>2411.54</v>
      </c>
      <c r="X6" s="34">
        <v>2411.54</v>
      </c>
      <c r="Y6" s="34">
        <v>722.58</v>
      </c>
      <c r="Z6" s="34">
        <v>540.49</v>
      </c>
      <c r="AA6" s="34">
        <v>233.27</v>
      </c>
      <c r="AB6" s="167">
        <v>5076.03</v>
      </c>
      <c r="AC6" s="34">
        <v>0</v>
      </c>
      <c r="AD6" s="34">
        <v>2.56</v>
      </c>
      <c r="AE6" s="34">
        <v>4196.13</v>
      </c>
      <c r="AF6" s="34">
        <v>4196.8999999999996</v>
      </c>
      <c r="AG6" s="34">
        <v>-2490.64</v>
      </c>
      <c r="AH6" s="34">
        <v>13.62</v>
      </c>
      <c r="AI6" s="167">
        <v>5918.57</v>
      </c>
      <c r="AJ6" s="34">
        <v>10994.6</v>
      </c>
      <c r="AK6" s="34">
        <v>172.12</v>
      </c>
      <c r="AL6" s="34">
        <v>18.850000000000001</v>
      </c>
      <c r="AM6" s="34">
        <v>0</v>
      </c>
      <c r="AN6" s="34">
        <v>144.02000000000001</v>
      </c>
      <c r="AO6" s="34">
        <v>-0.06</v>
      </c>
      <c r="AP6" s="35">
        <v>43101</v>
      </c>
    </row>
    <row r="7" spans="1:42">
      <c r="A7" s="34">
        <v>630.76</v>
      </c>
      <c r="B7" s="34">
        <v>630.76</v>
      </c>
      <c r="C7" s="34">
        <v>720.73</v>
      </c>
      <c r="D7" s="34">
        <v>765.07</v>
      </c>
      <c r="E7" s="34">
        <v>1630.09</v>
      </c>
      <c r="F7" s="34">
        <v>36.909999999999997</v>
      </c>
      <c r="G7" s="34">
        <v>3062.83</v>
      </c>
      <c r="H7" s="34">
        <v>6523.79</v>
      </c>
      <c r="I7" s="34">
        <v>-1810.52</v>
      </c>
      <c r="J7" s="34">
        <v>4713.2700000000004</v>
      </c>
      <c r="K7" s="34">
        <v>2244.7399999999998</v>
      </c>
      <c r="L7" s="34">
        <v>439.99</v>
      </c>
      <c r="M7" s="34">
        <v>231.32</v>
      </c>
      <c r="N7" s="34">
        <v>10692.15</v>
      </c>
      <c r="O7" s="34">
        <v>1220.8</v>
      </c>
      <c r="P7" s="34">
        <v>193.39</v>
      </c>
      <c r="Q7" s="34">
        <v>0</v>
      </c>
      <c r="R7" s="34" t="s">
        <v>2196</v>
      </c>
      <c r="S7" s="34">
        <v>8.52</v>
      </c>
      <c r="T7" s="34">
        <v>1422.71</v>
      </c>
      <c r="U7" s="34">
        <v>2498990</v>
      </c>
      <c r="V7" s="34" t="s">
        <v>2196</v>
      </c>
      <c r="W7" s="34">
        <v>2498.9899999999998</v>
      </c>
      <c r="X7" s="34">
        <v>2498.9899999999998</v>
      </c>
      <c r="Y7" s="34">
        <v>647.79</v>
      </c>
      <c r="Z7" s="34">
        <v>526.11</v>
      </c>
      <c r="AA7" s="34">
        <v>225.73</v>
      </c>
      <c r="AB7" s="167">
        <v>5321.33</v>
      </c>
      <c r="AC7" s="34">
        <v>0</v>
      </c>
      <c r="AD7" s="34">
        <v>2.56</v>
      </c>
      <c r="AE7" s="34">
        <v>4132.7</v>
      </c>
      <c r="AF7" s="34">
        <v>3346.62</v>
      </c>
      <c r="AG7" s="34">
        <v>-2140.91</v>
      </c>
      <c r="AH7" s="34">
        <v>29.87</v>
      </c>
      <c r="AI7" s="167">
        <v>5370.83</v>
      </c>
      <c r="AJ7" s="34">
        <v>10692.15</v>
      </c>
      <c r="AK7" s="34">
        <v>177.41</v>
      </c>
      <c r="AL7" s="34">
        <v>15.14</v>
      </c>
      <c r="AM7" s="34">
        <v>0</v>
      </c>
      <c r="AN7" s="34" t="s">
        <v>2196</v>
      </c>
      <c r="AO7" s="34" t="s">
        <v>2196</v>
      </c>
      <c r="AP7" s="35">
        <v>42736</v>
      </c>
    </row>
    <row r="8" spans="1:42">
      <c r="A8" s="34">
        <v>710.58</v>
      </c>
      <c r="B8" s="34">
        <v>1134.73</v>
      </c>
      <c r="C8" s="34">
        <v>479.2</v>
      </c>
      <c r="D8" s="34">
        <v>547.57000000000005</v>
      </c>
      <c r="E8" s="34">
        <v>1135.68</v>
      </c>
      <c r="F8" s="34">
        <v>33.04</v>
      </c>
      <c r="G8" s="34">
        <v>2851.01</v>
      </c>
      <c r="H8" s="34">
        <v>5546.86</v>
      </c>
      <c r="I8" s="34">
        <v>-1538.41</v>
      </c>
      <c r="J8" s="34">
        <v>4008.45</v>
      </c>
      <c r="K8" s="34">
        <v>2022.46</v>
      </c>
      <c r="L8" s="34">
        <v>336.31</v>
      </c>
      <c r="M8" s="34">
        <v>217.43</v>
      </c>
      <c r="N8" s="34">
        <v>9435.66</v>
      </c>
      <c r="O8" s="34">
        <v>935.39</v>
      </c>
      <c r="P8" s="34">
        <v>115.26</v>
      </c>
      <c r="Q8" s="34">
        <v>0</v>
      </c>
      <c r="R8" s="34" t="s">
        <v>2196</v>
      </c>
      <c r="S8" s="34">
        <v>32.58</v>
      </c>
      <c r="T8" s="34">
        <v>1083.23</v>
      </c>
      <c r="U8" s="34">
        <v>2235140</v>
      </c>
      <c r="V8" s="34" t="s">
        <v>2196</v>
      </c>
      <c r="W8" s="34">
        <v>2235.14</v>
      </c>
      <c r="X8" s="34">
        <v>2235.14</v>
      </c>
      <c r="Y8" s="34">
        <v>620.41</v>
      </c>
      <c r="Z8" s="34">
        <v>620.59</v>
      </c>
      <c r="AA8" s="34">
        <v>194.9</v>
      </c>
      <c r="AB8" s="167">
        <v>4754.2700000000004</v>
      </c>
      <c r="AC8" s="34" t="s">
        <v>2196</v>
      </c>
      <c r="AD8" s="34">
        <v>2.56</v>
      </c>
      <c r="AE8" s="34">
        <v>4026.81</v>
      </c>
      <c r="AF8" s="34">
        <v>2776.73</v>
      </c>
      <c r="AG8" s="34">
        <v>-2135.31</v>
      </c>
      <c r="AH8" s="34">
        <v>10.61</v>
      </c>
      <c r="AI8" s="167">
        <v>4681.3900000000003</v>
      </c>
      <c r="AJ8" s="34">
        <v>9435.66</v>
      </c>
      <c r="AK8" s="34">
        <v>177.35</v>
      </c>
      <c r="AL8" s="34">
        <v>13.1</v>
      </c>
      <c r="AM8" s="34">
        <v>3.47</v>
      </c>
      <c r="AN8" s="34" t="s">
        <v>2196</v>
      </c>
      <c r="AO8" s="34" t="s">
        <v>2196</v>
      </c>
      <c r="AP8" s="35">
        <v>42370</v>
      </c>
    </row>
    <row r="9" spans="1:42" ht="15.75" thickBot="1">
      <c r="A9" s="241"/>
      <c r="B9" s="241"/>
      <c r="C9" s="241"/>
      <c r="D9" s="241"/>
      <c r="E9" s="241"/>
      <c r="F9" s="241"/>
      <c r="G9" s="241"/>
      <c r="H9" s="241"/>
      <c r="I9" s="241"/>
      <c r="J9" s="241"/>
      <c r="K9" s="241"/>
      <c r="L9" s="241"/>
      <c r="M9" s="241"/>
      <c r="N9" s="241"/>
      <c r="O9" s="241"/>
      <c r="P9" s="241"/>
      <c r="Q9" s="241"/>
      <c r="R9" s="241"/>
      <c r="S9" s="241"/>
      <c r="T9" s="241"/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2"/>
    </row>
    <row r="10" spans="1:42" ht="16.5" thickTop="1" thickBot="1">
      <c r="AI10" s="45"/>
    </row>
    <row r="11" spans="1:42" ht="16.5" thickTop="1" thickBot="1">
      <c r="AI11" s="45"/>
    </row>
    <row r="12" spans="1:42" ht="16.5" thickTop="1" thickBot="1">
      <c r="AI12" s="45"/>
    </row>
    <row r="13" spans="1:42" ht="16.5" thickTop="1" thickBot="1">
      <c r="AI13" s="45"/>
    </row>
    <row r="14" spans="1:42" ht="15.75" thickTop="1">
      <c r="AI14" s="45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91DE7-6041-4F00-B16B-6C8C4CF3313A}">
  <dimension ref="A1:AO8"/>
  <sheetViews>
    <sheetView workbookViewId="0"/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17.5703125" style="34" bestFit="1" customWidth="1"/>
    <col min="12" max="12" width="30.5703125" style="34" bestFit="1" customWidth="1"/>
    <col min="13" max="13" width="14" style="34" bestFit="1" customWidth="1"/>
    <col min="14" max="14" width="19" style="34" bestFit="1" customWidth="1"/>
    <col min="15" max="15" width="19.42578125" style="34" bestFit="1" customWidth="1"/>
    <col min="16" max="16" width="31.85546875" style="34" bestFit="1" customWidth="1"/>
    <col min="17" max="17" width="39" style="34" bestFit="1" customWidth="1"/>
    <col min="18" max="18" width="30.5703125" style="34" bestFit="1" customWidth="1"/>
    <col min="19" max="19" width="24.42578125" style="34" bestFit="1" customWidth="1"/>
    <col min="20" max="20" width="17.42578125" style="34" bestFit="1" customWidth="1"/>
    <col min="21" max="21" width="26" style="34" bestFit="1" customWidth="1"/>
    <col min="22" max="22" width="22.5703125" style="34" bestFit="1" customWidth="1"/>
    <col min="23" max="23" width="12.5703125" style="34" bestFit="1" customWidth="1"/>
    <col min="24" max="24" width="22.140625" style="34" bestFit="1" customWidth="1"/>
    <col min="25" max="25" width="18.7109375" style="34" bestFit="1" customWidth="1"/>
    <col min="26" max="26" width="23.28515625" style="34" bestFit="1" customWidth="1"/>
    <col min="27" max="27" width="16.85546875" style="34" bestFit="1" customWidth="1"/>
    <col min="28" max="28" width="35.140625" style="34" bestFit="1" customWidth="1"/>
    <col min="29" max="29" width="22.28515625" style="34" bestFit="1" customWidth="1"/>
    <col min="30" max="30" width="26.28515625" style="34" bestFit="1" customWidth="1"/>
    <col min="31" max="31" width="39.7109375" style="34" bestFit="1" customWidth="1"/>
    <col min="32" max="32" width="26.140625" style="34" bestFit="1" customWidth="1"/>
    <col min="33" max="33" width="20.28515625" style="34" bestFit="1" customWidth="1"/>
    <col min="34" max="34" width="13.85546875" style="34" bestFit="1" customWidth="1"/>
    <col min="35" max="35" width="37.5703125" style="34" bestFit="1" customWidth="1"/>
    <col min="36" max="36" width="34.7109375" style="34" bestFit="1" customWidth="1"/>
    <col min="37" max="37" width="43.28515625" style="34" bestFit="1" customWidth="1"/>
    <col min="38" max="38" width="27.85546875" style="34" bestFit="1" customWidth="1"/>
    <col min="39" max="39" width="25" style="34" bestFit="1" customWidth="1"/>
    <col min="40" max="40" width="24.42578125" style="34" bestFit="1" customWidth="1"/>
    <col min="41" max="41" width="10.7109375" style="34" bestFit="1" customWidth="1"/>
    <col min="42" max="16384" width="11.42578125" style="34"/>
  </cols>
  <sheetData>
    <row r="1" spans="1:41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2530</v>
      </c>
      <c r="L1" s="34" t="s">
        <v>2223</v>
      </c>
      <c r="M1" s="34" t="s">
        <v>2222</v>
      </c>
      <c r="N1" s="34" t="s">
        <v>2221</v>
      </c>
      <c r="O1" s="34" t="s">
        <v>2220</v>
      </c>
      <c r="P1" s="34" t="s">
        <v>2219</v>
      </c>
      <c r="Q1" s="34" t="s">
        <v>2218</v>
      </c>
      <c r="R1" s="34" t="s">
        <v>2217</v>
      </c>
      <c r="S1" s="34" t="s">
        <v>2216</v>
      </c>
      <c r="T1" s="34" t="s">
        <v>2215</v>
      </c>
      <c r="U1" s="34" t="s">
        <v>2214</v>
      </c>
      <c r="V1" s="34" t="s">
        <v>2213</v>
      </c>
      <c r="W1" s="34" t="s">
        <v>2212</v>
      </c>
      <c r="X1" s="34" t="s">
        <v>2211</v>
      </c>
      <c r="Y1" s="34" t="s">
        <v>2210</v>
      </c>
      <c r="Z1" s="34" t="s">
        <v>2209</v>
      </c>
      <c r="AA1" s="34" t="s">
        <v>2208</v>
      </c>
      <c r="AB1" s="34" t="s">
        <v>2531</v>
      </c>
      <c r="AC1" s="34" t="s">
        <v>2206</v>
      </c>
      <c r="AD1" s="34" t="s">
        <v>2205</v>
      </c>
      <c r="AE1" s="34" t="s">
        <v>2204</v>
      </c>
      <c r="AF1" s="34" t="s">
        <v>2203</v>
      </c>
      <c r="AG1" s="34" t="s">
        <v>2202</v>
      </c>
      <c r="AH1" s="34" t="s">
        <v>2201</v>
      </c>
      <c r="AI1" s="34" t="s">
        <v>2200</v>
      </c>
      <c r="AJ1" s="34" t="s">
        <v>2199</v>
      </c>
      <c r="AK1" s="34" t="s">
        <v>2198</v>
      </c>
      <c r="AL1" s="34" t="s">
        <v>2230</v>
      </c>
      <c r="AM1" s="34" t="s">
        <v>2527</v>
      </c>
      <c r="AN1" s="34" t="s">
        <v>2224</v>
      </c>
      <c r="AO1" s="34" t="s">
        <v>2197</v>
      </c>
    </row>
    <row r="2" spans="1:41">
      <c r="A2" s="34">
        <v>2203.6</v>
      </c>
      <c r="B2" s="34">
        <v>2203.6</v>
      </c>
      <c r="C2" s="34">
        <v>1456.3</v>
      </c>
      <c r="D2" s="34">
        <v>1456.3</v>
      </c>
      <c r="E2" s="34">
        <v>2763.6</v>
      </c>
      <c r="F2" s="34">
        <v>122.8</v>
      </c>
      <c r="G2" s="34">
        <v>6546.3</v>
      </c>
      <c r="H2" s="34">
        <v>7709.4</v>
      </c>
      <c r="I2" s="34">
        <v>-1669.3</v>
      </c>
      <c r="J2" s="34">
        <v>6040.1</v>
      </c>
      <c r="K2" s="34">
        <v>9.1</v>
      </c>
      <c r="L2" s="34">
        <v>953.6</v>
      </c>
      <c r="M2" s="34">
        <v>13549.1</v>
      </c>
      <c r="N2" s="34">
        <v>854.6</v>
      </c>
      <c r="O2" s="34">
        <v>3753.1</v>
      </c>
      <c r="P2" s="34">
        <v>0</v>
      </c>
      <c r="Q2" s="34">
        <v>535.9</v>
      </c>
      <c r="R2" s="34">
        <v>57.1</v>
      </c>
      <c r="S2" s="34">
        <v>5200.7</v>
      </c>
      <c r="T2" s="34">
        <v>1434.9</v>
      </c>
      <c r="U2" s="34">
        <v>57.9</v>
      </c>
      <c r="V2" s="34">
        <v>1492.8</v>
      </c>
      <c r="W2" s="34">
        <v>2028.7</v>
      </c>
      <c r="X2" s="34">
        <v>535.4</v>
      </c>
      <c r="Y2" s="34">
        <v>126.8</v>
      </c>
      <c r="Z2" s="34">
        <v>1264.2</v>
      </c>
      <c r="AA2" s="34">
        <v>8619.9</v>
      </c>
      <c r="AB2" s="34">
        <v>0</v>
      </c>
      <c r="AC2" s="34">
        <v>0.1</v>
      </c>
      <c r="AD2" s="34">
        <v>3201.6</v>
      </c>
      <c r="AE2" s="34">
        <v>2056</v>
      </c>
      <c r="AF2" s="34">
        <v>-327</v>
      </c>
      <c r="AG2" s="34">
        <v>-1.5</v>
      </c>
      <c r="AH2" s="34">
        <v>4929.2</v>
      </c>
      <c r="AI2" s="34">
        <v>13549.1</v>
      </c>
      <c r="AJ2" s="34">
        <v>129.63999999999999</v>
      </c>
      <c r="AK2" s="34">
        <v>37.950000000000003</v>
      </c>
      <c r="AL2" s="34" t="s">
        <v>2196</v>
      </c>
      <c r="AM2" s="34" t="s">
        <v>2196</v>
      </c>
      <c r="AN2" s="34" t="s">
        <v>2196</v>
      </c>
      <c r="AO2" s="35">
        <v>44562</v>
      </c>
    </row>
    <row r="3" spans="1:41">
      <c r="A3" s="34">
        <v>1341.5</v>
      </c>
      <c r="B3" s="34">
        <v>1341.5</v>
      </c>
      <c r="C3" s="34">
        <v>1277.5999999999999</v>
      </c>
      <c r="D3" s="34">
        <v>1277.5999999999999</v>
      </c>
      <c r="E3" s="34">
        <v>2505.1</v>
      </c>
      <c r="F3" s="34">
        <v>75</v>
      </c>
      <c r="G3" s="34">
        <v>5199.2</v>
      </c>
      <c r="H3" s="34">
        <v>7052.8</v>
      </c>
      <c r="I3" s="34">
        <v>-1433.5</v>
      </c>
      <c r="J3" s="34">
        <v>5619.3</v>
      </c>
      <c r="K3" s="34">
        <v>9.6</v>
      </c>
      <c r="L3" s="34">
        <v>813.3</v>
      </c>
      <c r="M3" s="34">
        <v>11641.4</v>
      </c>
      <c r="N3" s="34">
        <v>911.7</v>
      </c>
      <c r="O3" s="34">
        <v>2790.7</v>
      </c>
      <c r="P3" s="34">
        <v>0</v>
      </c>
      <c r="Q3" s="34">
        <v>11.1</v>
      </c>
      <c r="R3" s="34">
        <v>46.2</v>
      </c>
      <c r="S3" s="34">
        <v>3759.7</v>
      </c>
      <c r="T3" s="34">
        <v>4295.8</v>
      </c>
      <c r="U3" s="34">
        <v>70.599999999999994</v>
      </c>
      <c r="V3" s="34">
        <v>4366.3999999999996</v>
      </c>
      <c r="W3" s="34">
        <v>4377.5</v>
      </c>
      <c r="X3" s="34">
        <v>111.4</v>
      </c>
      <c r="Y3" s="34">
        <v>606.6</v>
      </c>
      <c r="Z3" s="34">
        <v>871.1</v>
      </c>
      <c r="AA3" s="34">
        <v>9715.2000000000007</v>
      </c>
      <c r="AB3" s="34">
        <v>0</v>
      </c>
      <c r="AC3" s="34">
        <v>0.1</v>
      </c>
      <c r="AD3" s="34">
        <v>2874</v>
      </c>
      <c r="AE3" s="34">
        <v>-796.1</v>
      </c>
      <c r="AF3" s="34">
        <v>-169.1</v>
      </c>
      <c r="AG3" s="34">
        <v>17.3</v>
      </c>
      <c r="AH3" s="34">
        <v>1926.2</v>
      </c>
      <c r="AI3" s="34">
        <v>11641.4</v>
      </c>
      <c r="AJ3" s="34">
        <v>120.32</v>
      </c>
      <c r="AK3" s="34">
        <v>15.93</v>
      </c>
      <c r="AL3" s="34" t="s">
        <v>2196</v>
      </c>
      <c r="AM3" s="34" t="s">
        <v>2196</v>
      </c>
      <c r="AN3" s="34" t="s">
        <v>2196</v>
      </c>
      <c r="AO3" s="35">
        <v>44197</v>
      </c>
    </row>
    <row r="4" spans="1:41">
      <c r="A4" s="34">
        <v>1609.5</v>
      </c>
      <c r="B4" s="34">
        <v>1609.5</v>
      </c>
      <c r="C4" s="34">
        <v>512.9</v>
      </c>
      <c r="D4" s="34">
        <v>512.9</v>
      </c>
      <c r="E4" s="34">
        <v>1686.2</v>
      </c>
      <c r="F4" s="34">
        <v>58.8</v>
      </c>
      <c r="G4" s="34">
        <v>3867.4</v>
      </c>
      <c r="H4" s="34">
        <v>6968.3</v>
      </c>
      <c r="I4" s="34">
        <v>-1208.0999999999999</v>
      </c>
      <c r="J4" s="34">
        <v>5760.2</v>
      </c>
      <c r="K4" s="34">
        <v>10.1</v>
      </c>
      <c r="L4" s="34">
        <v>862.1</v>
      </c>
      <c r="M4" s="34">
        <v>10499.8</v>
      </c>
      <c r="N4" s="34">
        <v>407</v>
      </c>
      <c r="O4" s="34">
        <v>1971.5</v>
      </c>
      <c r="P4" s="34">
        <v>0</v>
      </c>
      <c r="Q4" s="34">
        <v>21.8</v>
      </c>
      <c r="R4" s="34">
        <v>51.2</v>
      </c>
      <c r="S4" s="34">
        <v>2451.5</v>
      </c>
      <c r="T4" s="34">
        <v>4654</v>
      </c>
      <c r="U4" s="34">
        <v>68.3</v>
      </c>
      <c r="V4" s="34">
        <v>4721.8999999999996</v>
      </c>
      <c r="W4" s="34">
        <v>4743.7</v>
      </c>
      <c r="X4" s="34">
        <v>99.6</v>
      </c>
      <c r="Y4" s="34">
        <v>559.5</v>
      </c>
      <c r="Z4" s="34">
        <v>1024.5</v>
      </c>
      <c r="AA4" s="34">
        <v>8857</v>
      </c>
      <c r="AB4" s="34">
        <v>0</v>
      </c>
      <c r="AC4" s="34">
        <v>0.1</v>
      </c>
      <c r="AD4" s="34">
        <v>2846.2</v>
      </c>
      <c r="AE4" s="34">
        <v>-1027.0999999999999</v>
      </c>
      <c r="AF4" s="34">
        <v>-167.3</v>
      </c>
      <c r="AG4" s="34">
        <v>-9.1</v>
      </c>
      <c r="AH4" s="40">
        <v>1643</v>
      </c>
      <c r="AI4" s="34">
        <v>10499.8</v>
      </c>
      <c r="AJ4" s="34">
        <v>120.1</v>
      </c>
      <c r="AK4" s="34">
        <v>13.59</v>
      </c>
      <c r="AL4" s="34">
        <v>0.2</v>
      </c>
      <c r="AM4" s="34">
        <v>0</v>
      </c>
      <c r="AN4" s="34">
        <v>0</v>
      </c>
      <c r="AO4" s="35">
        <v>43831</v>
      </c>
    </row>
    <row r="5" spans="1:41">
      <c r="A5" s="34">
        <v>814.9</v>
      </c>
      <c r="B5" s="34">
        <v>814.9</v>
      </c>
      <c r="C5" s="34">
        <v>834.8</v>
      </c>
      <c r="D5" s="34">
        <v>834.8</v>
      </c>
      <c r="E5" s="34">
        <v>2122.1999999999998</v>
      </c>
      <c r="F5" s="34">
        <v>51.6</v>
      </c>
      <c r="G5" s="34">
        <v>3823.7</v>
      </c>
      <c r="H5" s="34">
        <v>5319.4</v>
      </c>
      <c r="I5" s="34">
        <v>-965.6</v>
      </c>
      <c r="J5" s="34">
        <v>4353.8</v>
      </c>
      <c r="K5" s="34">
        <v>24.3</v>
      </c>
      <c r="L5" s="34">
        <v>930.6</v>
      </c>
      <c r="M5" s="34">
        <v>9132.4</v>
      </c>
      <c r="N5" s="34">
        <v>601.4</v>
      </c>
      <c r="O5" s="34">
        <v>1879.4</v>
      </c>
      <c r="P5" s="34">
        <v>0</v>
      </c>
      <c r="Q5" s="34">
        <v>6.5</v>
      </c>
      <c r="R5" s="34">
        <v>21.9</v>
      </c>
      <c r="S5" s="34">
        <v>2509.1999999999998</v>
      </c>
      <c r="T5" s="34">
        <v>2065</v>
      </c>
      <c r="U5" s="34">
        <v>18.399999999999999</v>
      </c>
      <c r="V5" s="34">
        <v>2083.3000000000002</v>
      </c>
      <c r="W5" s="34">
        <v>2089.8000000000002</v>
      </c>
      <c r="X5" s="34">
        <v>96.9</v>
      </c>
      <c r="Y5" s="34">
        <v>545.9</v>
      </c>
      <c r="Z5" s="34">
        <v>857.5</v>
      </c>
      <c r="AA5" s="34">
        <v>6092.8</v>
      </c>
      <c r="AB5" s="34">
        <v>0</v>
      </c>
      <c r="AC5" s="34">
        <v>0.1</v>
      </c>
      <c r="AD5" s="34">
        <v>2812.3</v>
      </c>
      <c r="AE5" s="34">
        <v>401.2</v>
      </c>
      <c r="AF5" s="34">
        <v>-165.7</v>
      </c>
      <c r="AG5" s="34">
        <v>-8.3000000000000007</v>
      </c>
      <c r="AH5" s="40">
        <v>3040</v>
      </c>
      <c r="AI5" s="34">
        <v>9132.4</v>
      </c>
      <c r="AJ5" s="34">
        <v>119.8</v>
      </c>
      <c r="AK5" s="34">
        <v>25.17</v>
      </c>
      <c r="AL5" s="34">
        <v>0</v>
      </c>
      <c r="AM5" s="34">
        <v>40.020000000000003</v>
      </c>
      <c r="AN5" s="34">
        <v>234.26</v>
      </c>
      <c r="AO5" s="35">
        <v>43466</v>
      </c>
    </row>
    <row r="6" spans="1:41">
      <c r="A6" s="34">
        <v>597.29</v>
      </c>
      <c r="B6" s="34">
        <v>597.29</v>
      </c>
      <c r="C6" s="34">
        <v>718.21</v>
      </c>
      <c r="D6" s="34">
        <v>718.21</v>
      </c>
      <c r="E6" s="34">
        <v>1865.83</v>
      </c>
      <c r="F6" s="34">
        <v>55.61</v>
      </c>
      <c r="G6" s="34">
        <v>3236.93</v>
      </c>
      <c r="H6" s="34">
        <v>4605.92</v>
      </c>
      <c r="I6" s="34">
        <v>-785.03</v>
      </c>
      <c r="J6" s="34">
        <v>3820.89</v>
      </c>
      <c r="K6" s="34">
        <v>149.94</v>
      </c>
      <c r="L6" s="34">
        <v>797.65</v>
      </c>
      <c r="M6" s="34">
        <v>8005.42</v>
      </c>
      <c r="N6" s="34">
        <v>549.04999999999995</v>
      </c>
      <c r="O6" s="34">
        <v>1557.4</v>
      </c>
      <c r="P6" s="34">
        <v>0</v>
      </c>
      <c r="Q6" s="34">
        <v>2.38</v>
      </c>
      <c r="R6" s="34">
        <v>25.68</v>
      </c>
      <c r="S6" s="34">
        <v>2134.52</v>
      </c>
      <c r="T6" s="34">
        <v>1931</v>
      </c>
      <c r="U6" s="34" t="s">
        <v>2196</v>
      </c>
      <c r="V6" s="34">
        <v>1931.32</v>
      </c>
      <c r="W6" s="34">
        <v>1933.69</v>
      </c>
      <c r="X6" s="34">
        <v>40.369999999999997</v>
      </c>
      <c r="Y6" s="34">
        <v>572.01</v>
      </c>
      <c r="Z6" s="34">
        <v>650.74</v>
      </c>
      <c r="AA6" s="34">
        <v>5328.95</v>
      </c>
      <c r="AB6" s="34">
        <v>0</v>
      </c>
      <c r="AC6" s="34">
        <v>0.11</v>
      </c>
      <c r="AD6" s="34">
        <v>2633.75</v>
      </c>
      <c r="AE6" s="34">
        <v>225.84</v>
      </c>
      <c r="AF6" s="34">
        <v>-160.80000000000001</v>
      </c>
      <c r="AG6" s="34">
        <v>-22.43</v>
      </c>
      <c r="AH6" s="40">
        <v>2676</v>
      </c>
      <c r="AI6" s="34">
        <v>8005.42</v>
      </c>
      <c r="AJ6" s="34">
        <v>119.87</v>
      </c>
      <c r="AK6" s="34">
        <v>21.08</v>
      </c>
      <c r="AL6" s="34">
        <v>371.19</v>
      </c>
      <c r="AM6" s="34" t="s">
        <v>2196</v>
      </c>
      <c r="AN6" s="34" t="s">
        <v>2196</v>
      </c>
      <c r="AO6" s="35">
        <v>43101</v>
      </c>
    </row>
    <row r="7" spans="1:41">
      <c r="A7" s="34">
        <v>573.02</v>
      </c>
      <c r="B7" s="34">
        <v>573.02</v>
      </c>
      <c r="C7" s="34">
        <v>952.55</v>
      </c>
      <c r="D7" s="34">
        <v>952.55</v>
      </c>
      <c r="E7" s="34">
        <v>2213.8000000000002</v>
      </c>
      <c r="F7" s="34">
        <v>63.59</v>
      </c>
      <c r="G7" s="34">
        <v>3802.96</v>
      </c>
      <c r="H7" s="34">
        <v>4102.34</v>
      </c>
      <c r="I7" s="34">
        <v>-623.12</v>
      </c>
      <c r="J7" s="34">
        <v>3479.21</v>
      </c>
      <c r="K7" s="34">
        <v>131.56</v>
      </c>
      <c r="L7" s="34">
        <v>704.27</v>
      </c>
      <c r="M7" s="34">
        <v>8117.99</v>
      </c>
      <c r="N7" s="34">
        <v>597.32000000000005</v>
      </c>
      <c r="O7" s="34">
        <v>1779.96</v>
      </c>
      <c r="P7" s="34">
        <v>0</v>
      </c>
      <c r="Q7" s="34">
        <v>16.61</v>
      </c>
      <c r="R7" s="34">
        <v>25.07</v>
      </c>
      <c r="S7" s="34">
        <v>2418.9499999999998</v>
      </c>
      <c r="T7" s="34">
        <v>2175</v>
      </c>
      <c r="U7" s="34" t="s">
        <v>2196</v>
      </c>
      <c r="V7" s="34">
        <v>2175.04</v>
      </c>
      <c r="W7" s="34">
        <v>2191.65</v>
      </c>
      <c r="X7" s="34">
        <v>33.159999999999997</v>
      </c>
      <c r="Y7" s="34">
        <v>566.29999999999995</v>
      </c>
      <c r="Z7" s="34">
        <v>587.9</v>
      </c>
      <c r="AA7" s="34">
        <v>5781.34</v>
      </c>
      <c r="AB7" s="34">
        <v>0</v>
      </c>
      <c r="AC7" s="34">
        <v>0.1</v>
      </c>
      <c r="AD7" s="34">
        <v>2277.7399999999998</v>
      </c>
      <c r="AE7" s="34">
        <v>236.79</v>
      </c>
      <c r="AF7" s="34">
        <v>-152.59</v>
      </c>
      <c r="AG7" s="34">
        <v>-25.38</v>
      </c>
      <c r="AH7" s="40">
        <v>2337</v>
      </c>
      <c r="AI7" s="34">
        <v>8117.99</v>
      </c>
      <c r="AJ7" s="34">
        <v>110.57</v>
      </c>
      <c r="AK7" s="34">
        <v>19.940000000000001</v>
      </c>
      <c r="AL7" s="34" t="s">
        <v>2196</v>
      </c>
      <c r="AM7" s="34" t="s">
        <v>2196</v>
      </c>
      <c r="AN7" s="34" t="s">
        <v>2196</v>
      </c>
      <c r="AO7" s="35">
        <v>42736</v>
      </c>
    </row>
    <row r="8" spans="1:41">
      <c r="A8" s="34">
        <v>746.27</v>
      </c>
      <c r="B8" s="34">
        <v>786.3</v>
      </c>
      <c r="C8" s="34">
        <v>620.17999999999995</v>
      </c>
      <c r="D8" s="34">
        <v>620.17999999999995</v>
      </c>
      <c r="E8" s="34">
        <v>1863.56</v>
      </c>
      <c r="F8" s="34">
        <v>137.22</v>
      </c>
      <c r="G8" s="34">
        <v>3407.26</v>
      </c>
      <c r="H8" s="34">
        <v>3806.9</v>
      </c>
      <c r="I8" s="34">
        <v>-478.13</v>
      </c>
      <c r="J8" s="34">
        <v>3328.77</v>
      </c>
      <c r="K8" s="34">
        <v>115.37</v>
      </c>
      <c r="L8" s="34">
        <v>770.54</v>
      </c>
      <c r="M8" s="34">
        <v>7621.93</v>
      </c>
      <c r="N8" s="34">
        <v>535.91</v>
      </c>
      <c r="O8" s="34">
        <v>1458.47</v>
      </c>
      <c r="P8" s="34">
        <v>0</v>
      </c>
      <c r="Q8" s="34">
        <v>39.659999999999997</v>
      </c>
      <c r="R8" s="34">
        <v>22.51</v>
      </c>
      <c r="S8" s="34">
        <v>2056.5500000000002</v>
      </c>
      <c r="T8" s="34">
        <v>2109</v>
      </c>
      <c r="U8" s="34" t="s">
        <v>2196</v>
      </c>
      <c r="V8" s="34">
        <v>2108.5700000000002</v>
      </c>
      <c r="W8" s="34">
        <v>2148.23</v>
      </c>
      <c r="X8" s="34">
        <v>45.7</v>
      </c>
      <c r="Y8" s="34">
        <v>545.64</v>
      </c>
      <c r="Z8" s="34">
        <v>840.43</v>
      </c>
      <c r="AA8" s="34">
        <v>5596.88</v>
      </c>
      <c r="AB8" s="34">
        <v>0</v>
      </c>
      <c r="AC8" s="34">
        <v>0.09</v>
      </c>
      <c r="AD8" s="34">
        <v>2245.79</v>
      </c>
      <c r="AE8" s="34">
        <v>-44.85</v>
      </c>
      <c r="AF8" s="34">
        <v>-151.55000000000001</v>
      </c>
      <c r="AG8" s="34">
        <v>-24.44</v>
      </c>
      <c r="AH8" s="40">
        <v>2025</v>
      </c>
      <c r="AI8" s="34">
        <v>7621.93</v>
      </c>
      <c r="AJ8" s="34">
        <v>109.2</v>
      </c>
      <c r="AK8" s="34">
        <v>17.489999999999998</v>
      </c>
      <c r="AL8" s="34" t="s">
        <v>2196</v>
      </c>
      <c r="AM8" s="34" t="s">
        <v>2196</v>
      </c>
      <c r="AN8" s="34" t="s">
        <v>2196</v>
      </c>
      <c r="AO8" s="35">
        <v>42370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CC216-EED5-42AE-B1A9-76812BFAB56F}">
  <dimension ref="A1:AE10"/>
  <sheetViews>
    <sheetView workbookViewId="0">
      <selection activeCell="A9" sqref="A9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32.7109375" style="34" bestFit="1" customWidth="1"/>
    <col min="9" max="9" width="25.42578125" style="34" bestFit="1" customWidth="1"/>
    <col min="10" max="10" width="19.42578125" style="34" bestFit="1" customWidth="1"/>
    <col min="11" max="11" width="36.85546875" style="34" bestFit="1" customWidth="1"/>
    <col min="12" max="12" width="12.85546875" style="34" bestFit="1" customWidth="1"/>
    <col min="13" max="13" width="26.140625" style="34" bestFit="1" customWidth="1"/>
    <col min="14" max="14" width="27.7109375" style="34" bestFit="1" customWidth="1"/>
    <col min="15" max="15" width="24.7109375" style="34" bestFit="1" customWidth="1"/>
    <col min="16" max="16" width="18.7109375" style="34" bestFit="1" customWidth="1"/>
    <col min="17" max="17" width="31.85546875" style="34" bestFit="1" customWidth="1"/>
    <col min="18" max="18" width="13.7109375" style="34" bestFit="1" customWidth="1"/>
    <col min="19" max="19" width="33.42578125" style="34" bestFit="1" customWidth="1"/>
    <col min="20" max="20" width="38.5703125" style="34" bestFit="1" customWidth="1"/>
    <col min="21" max="21" width="38.28515625" style="34" bestFit="1" customWidth="1"/>
    <col min="22" max="22" width="21" style="34" bestFit="1" customWidth="1"/>
    <col min="23" max="23" width="34.140625" style="34" bestFit="1" customWidth="1"/>
    <col min="24" max="24" width="37" style="34" bestFit="1" customWidth="1"/>
    <col min="25" max="25" width="34.85546875" style="34" bestFit="1" customWidth="1"/>
    <col min="26" max="26" width="24.7109375" style="34" bestFit="1" customWidth="1"/>
    <col min="27" max="27" width="38.28515625" style="34" bestFit="1" customWidth="1"/>
    <col min="28" max="28" width="26" style="34" bestFit="1" customWidth="1"/>
    <col min="29" max="29" width="21.5703125" style="34" bestFit="1" customWidth="1"/>
    <col min="30" max="30" width="10.7109375" style="34" bestFit="1" customWidth="1"/>
    <col min="31" max="31" width="12.5703125" style="34" bestFit="1" customWidth="1"/>
    <col min="32" max="16384" width="11.42578125" style="34"/>
  </cols>
  <sheetData>
    <row r="1" spans="1:31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2500</v>
      </c>
      <c r="I1" s="34" t="s">
        <v>2501</v>
      </c>
      <c r="J1" s="34" t="s">
        <v>2502</v>
      </c>
      <c r="K1" s="34" t="s">
        <v>2503</v>
      </c>
      <c r="L1" s="34" t="s">
        <v>2504</v>
      </c>
      <c r="M1" s="34" t="s">
        <v>2505</v>
      </c>
      <c r="N1" s="34" t="s">
        <v>2506</v>
      </c>
      <c r="O1" s="34" t="s">
        <v>2507</v>
      </c>
      <c r="P1" s="34" t="s">
        <v>2210</v>
      </c>
      <c r="Q1" s="34" t="s">
        <v>2508</v>
      </c>
      <c r="R1" s="34" t="s">
        <v>2510</v>
      </c>
      <c r="S1" s="34" t="s">
        <v>2520</v>
      </c>
      <c r="T1" s="34" t="s">
        <v>2511</v>
      </c>
      <c r="U1" s="34" t="s">
        <v>2512</v>
      </c>
      <c r="V1" s="34" t="s">
        <v>2513</v>
      </c>
      <c r="W1" s="34" t="s">
        <v>2514</v>
      </c>
      <c r="X1" s="34" t="s">
        <v>2515</v>
      </c>
      <c r="Y1" s="34" t="s">
        <v>2516</v>
      </c>
      <c r="Z1" s="34" t="s">
        <v>2517</v>
      </c>
      <c r="AA1" s="34" t="s">
        <v>2521</v>
      </c>
      <c r="AB1" s="34" t="s">
        <v>2509</v>
      </c>
      <c r="AC1" s="34" t="s">
        <v>2523</v>
      </c>
      <c r="AD1" s="34" t="s">
        <v>2197</v>
      </c>
      <c r="AE1" s="34" t="s">
        <v>2518</v>
      </c>
    </row>
    <row r="2" spans="1:31">
      <c r="A2" s="34">
        <v>46830.3</v>
      </c>
      <c r="B2" s="34">
        <v>46830.3</v>
      </c>
      <c r="C2" s="34">
        <v>39049.1</v>
      </c>
      <c r="D2" s="34">
        <v>7781.2</v>
      </c>
      <c r="E2" s="34">
        <v>468.7</v>
      </c>
      <c r="F2" s="34">
        <v>511.1</v>
      </c>
      <c r="G2" s="34">
        <v>67</v>
      </c>
      <c r="H2" s="34">
        <v>2647.3</v>
      </c>
      <c r="I2" s="34">
        <v>42743.199999999997</v>
      </c>
      <c r="J2" s="34">
        <v>4087.1</v>
      </c>
      <c r="K2" s="34">
        <v>-248</v>
      </c>
      <c r="L2" s="34">
        <v>-281.5</v>
      </c>
      <c r="M2" s="34">
        <v>3557.6</v>
      </c>
      <c r="N2" s="34">
        <v>584.79999999999995</v>
      </c>
      <c r="O2" s="34">
        <v>2972.8</v>
      </c>
      <c r="P2" s="34">
        <v>-96</v>
      </c>
      <c r="Q2" s="34">
        <v>2876.8</v>
      </c>
      <c r="R2" s="34">
        <v>2876.8</v>
      </c>
      <c r="S2" s="34">
        <v>0</v>
      </c>
      <c r="T2" s="34">
        <v>2876.8</v>
      </c>
      <c r="U2" s="34">
        <v>2876.8</v>
      </c>
      <c r="V2" s="34">
        <v>2876.8</v>
      </c>
      <c r="W2" s="34">
        <v>126.86</v>
      </c>
      <c r="X2" s="34">
        <v>22.68</v>
      </c>
      <c r="Y2" s="34">
        <v>0</v>
      </c>
      <c r="Z2" s="34">
        <v>24.03</v>
      </c>
      <c r="AA2" s="34">
        <v>-248</v>
      </c>
      <c r="AB2" s="34" t="s">
        <v>2196</v>
      </c>
      <c r="AC2" s="34" t="s">
        <v>2196</v>
      </c>
      <c r="AD2" s="35">
        <v>44562</v>
      </c>
      <c r="AE2" s="236">
        <f>ER_PBF[[#This Row],[Provision.for.Income.Taxes]]/ER_PBF[[#This Row],[Net.Income.Before.Taxes]]</f>
        <v>0.1643804812232966</v>
      </c>
    </row>
    <row r="3" spans="1:31">
      <c r="A3" s="34">
        <v>27253.4</v>
      </c>
      <c r="B3" s="34">
        <v>27253.4</v>
      </c>
      <c r="C3" s="34">
        <v>23826.799999999999</v>
      </c>
      <c r="D3" s="34">
        <v>3426.6</v>
      </c>
      <c r="E3" s="34">
        <v>247.3</v>
      </c>
      <c r="F3" s="34">
        <v>466.8</v>
      </c>
      <c r="G3" s="34">
        <v>-82.9</v>
      </c>
      <c r="H3" s="34">
        <v>2118.3000000000002</v>
      </c>
      <c r="I3" s="34">
        <v>26576.3</v>
      </c>
      <c r="J3" s="34">
        <v>677.1</v>
      </c>
      <c r="K3" s="34">
        <v>-309</v>
      </c>
      <c r="L3" s="34">
        <v>-40.5</v>
      </c>
      <c r="M3" s="34">
        <v>327.60000000000002</v>
      </c>
      <c r="N3" s="34">
        <v>12.1</v>
      </c>
      <c r="O3" s="34">
        <v>315.5</v>
      </c>
      <c r="P3" s="34">
        <v>-84.5</v>
      </c>
      <c r="Q3" s="34">
        <v>231</v>
      </c>
      <c r="R3" s="34">
        <v>231</v>
      </c>
      <c r="S3" s="34">
        <v>0</v>
      </c>
      <c r="T3" s="34">
        <v>231</v>
      </c>
      <c r="U3" s="34">
        <v>231</v>
      </c>
      <c r="V3" s="34">
        <v>231</v>
      </c>
      <c r="W3" s="34">
        <v>122.64</v>
      </c>
      <c r="X3" s="34">
        <v>1.88</v>
      </c>
      <c r="Y3" s="34">
        <v>0</v>
      </c>
      <c r="Z3" s="34">
        <v>1.23</v>
      </c>
      <c r="AA3" s="34">
        <v>-309</v>
      </c>
      <c r="AB3" s="34" t="s">
        <v>2196</v>
      </c>
      <c r="AC3" s="34" t="s">
        <v>2196</v>
      </c>
      <c r="AD3" s="35">
        <v>44197</v>
      </c>
      <c r="AE3" s="236">
        <f>ER_PBF[[#This Row],[Provision.for.Income.Taxes]]/ER_PBF[[#This Row],[Net.Income.Before.Taxes]]</f>
        <v>3.6935286935286929E-2</v>
      </c>
    </row>
    <row r="4" spans="1:31">
      <c r="A4" s="34">
        <v>15115.9</v>
      </c>
      <c r="B4" s="34">
        <v>15115.9</v>
      </c>
      <c r="C4" s="34">
        <v>14275.6</v>
      </c>
      <c r="D4" s="34">
        <v>840.3</v>
      </c>
      <c r="E4" s="34">
        <v>236</v>
      </c>
      <c r="F4" s="34">
        <v>563</v>
      </c>
      <c r="G4" s="34">
        <v>-344.3</v>
      </c>
      <c r="H4" s="34">
        <v>1824.6</v>
      </c>
      <c r="I4" s="34">
        <v>16554.900000000001</v>
      </c>
      <c r="J4" s="34">
        <v>-1439</v>
      </c>
      <c r="K4" s="34">
        <v>-270</v>
      </c>
      <c r="L4" s="34">
        <v>377.8</v>
      </c>
      <c r="M4" s="34">
        <v>-1331.2</v>
      </c>
      <c r="N4" s="34">
        <v>2.1</v>
      </c>
      <c r="O4" s="34">
        <v>-1333.3</v>
      </c>
      <c r="P4" s="34">
        <v>-59.1</v>
      </c>
      <c r="Q4" s="34">
        <v>-1392.4</v>
      </c>
      <c r="R4" s="34">
        <v>-1392.4</v>
      </c>
      <c r="S4" s="34">
        <v>-0.1</v>
      </c>
      <c r="T4" s="34">
        <v>-1392.5</v>
      </c>
      <c r="U4" s="34">
        <v>-1392.5</v>
      </c>
      <c r="V4" s="34">
        <v>-1392.5</v>
      </c>
      <c r="W4" s="34">
        <v>119.62</v>
      </c>
      <c r="X4" s="34">
        <v>-11.64</v>
      </c>
      <c r="Y4" s="34">
        <v>0.3</v>
      </c>
      <c r="Z4" s="34">
        <v>-13.35</v>
      </c>
      <c r="AA4" s="34">
        <v>-36.5</v>
      </c>
      <c r="AB4" s="34">
        <v>0</v>
      </c>
      <c r="AC4" s="34">
        <v>8.61</v>
      </c>
      <c r="AD4" s="35">
        <v>43831</v>
      </c>
      <c r="AE4" s="37">
        <f>ER_PBF[[#This Row],[Provision.for.Income.Taxes]]/ER_PBF[[#This Row],[Net.Income.Before.Taxes]]</f>
        <v>-1.5775240384615385E-3</v>
      </c>
    </row>
    <row r="5" spans="1:31">
      <c r="A5" s="34">
        <v>24508.2</v>
      </c>
      <c r="B5" s="34">
        <v>24508.2</v>
      </c>
      <c r="C5" s="34">
        <v>21424</v>
      </c>
      <c r="D5" s="34">
        <v>3084.2</v>
      </c>
      <c r="E5" s="34">
        <v>272.39999999999998</v>
      </c>
      <c r="F5" s="34">
        <v>436.1</v>
      </c>
      <c r="G5" s="34">
        <v>-18.3</v>
      </c>
      <c r="H5" s="34">
        <v>1781.5</v>
      </c>
      <c r="I5" s="34">
        <v>23859.200000000001</v>
      </c>
      <c r="J5" s="34">
        <v>649</v>
      </c>
      <c r="K5" s="34">
        <v>-169.3</v>
      </c>
      <c r="L5" s="34">
        <v>-0.2</v>
      </c>
      <c r="M5" s="34">
        <v>479.5</v>
      </c>
      <c r="N5" s="34">
        <v>104.3</v>
      </c>
      <c r="O5" s="34">
        <v>375.2</v>
      </c>
      <c r="P5" s="34">
        <v>-55.8</v>
      </c>
      <c r="Q5" s="34">
        <v>319.39999999999998</v>
      </c>
      <c r="R5" s="34">
        <v>319.39999999999998</v>
      </c>
      <c r="S5" s="34">
        <v>-0.5</v>
      </c>
      <c r="T5" s="34">
        <v>318.89999999999998</v>
      </c>
      <c r="U5" s="34">
        <v>318.89999999999998</v>
      </c>
      <c r="V5" s="34">
        <v>318.89999999999998</v>
      </c>
      <c r="W5" s="34">
        <v>121.85</v>
      </c>
      <c r="X5" s="34">
        <v>2.62</v>
      </c>
      <c r="Y5" s="34">
        <v>1.2</v>
      </c>
      <c r="Z5" s="34">
        <v>2.5</v>
      </c>
      <c r="AA5" s="34">
        <v>123.77</v>
      </c>
      <c r="AB5" s="34">
        <v>-20.149999999999999</v>
      </c>
      <c r="AC5" s="34" t="s">
        <v>2196</v>
      </c>
      <c r="AD5" s="35">
        <v>43466</v>
      </c>
      <c r="AE5" s="37">
        <f>ER_PBF[[#This Row],[Provision.for.Income.Taxes]]/ER_PBF[[#This Row],[Net.Income.Before.Taxes]]</f>
        <v>0.21751824817518248</v>
      </c>
    </row>
    <row r="6" spans="1:31">
      <c r="A6" s="34">
        <v>27186.09</v>
      </c>
      <c r="B6" s="34">
        <v>27186.09</v>
      </c>
      <c r="C6" s="34">
        <v>24379.62</v>
      </c>
      <c r="D6" s="34">
        <v>2806.47</v>
      </c>
      <c r="E6" s="34">
        <v>276.95999999999998</v>
      </c>
      <c r="F6" s="34">
        <v>369.76</v>
      </c>
      <c r="G6" s="34">
        <v>-43.09</v>
      </c>
      <c r="H6" s="34">
        <v>1720.96</v>
      </c>
      <c r="I6" s="34">
        <v>26827.97</v>
      </c>
      <c r="J6" s="34">
        <v>358.12</v>
      </c>
      <c r="K6" s="34">
        <v>-164.32</v>
      </c>
      <c r="L6" s="34">
        <v>15</v>
      </c>
      <c r="M6" s="34">
        <v>208.8</v>
      </c>
      <c r="N6" s="34">
        <v>33.51</v>
      </c>
      <c r="O6" s="34">
        <v>175.29</v>
      </c>
      <c r="P6" s="34">
        <v>-46.98</v>
      </c>
      <c r="Q6" s="34">
        <v>128.32</v>
      </c>
      <c r="R6" s="34">
        <v>128.32</v>
      </c>
      <c r="S6" s="34">
        <v>-0.75</v>
      </c>
      <c r="T6" s="34">
        <v>127.57</v>
      </c>
      <c r="U6" s="34">
        <v>127.57</v>
      </c>
      <c r="V6" s="34">
        <v>127.57</v>
      </c>
      <c r="W6" s="34">
        <v>118.77</v>
      </c>
      <c r="X6" s="34">
        <v>1.07</v>
      </c>
      <c r="Y6" s="34">
        <v>1.2</v>
      </c>
      <c r="Z6" s="34">
        <v>0.77</v>
      </c>
      <c r="AA6" s="34">
        <v>85.44</v>
      </c>
      <c r="AB6" s="34" t="s">
        <v>2196</v>
      </c>
      <c r="AC6" s="34" t="s">
        <v>2196</v>
      </c>
      <c r="AD6" s="35">
        <v>43101</v>
      </c>
      <c r="AE6" s="37">
        <f>ER_PBF[[#This Row],[Provision.for.Income.Taxes]]/ER_PBF[[#This Row],[Net.Income.Before.Taxes]]</f>
        <v>0.16048850574712642</v>
      </c>
    </row>
    <row r="7" spans="1:31">
      <c r="A7" s="34">
        <v>21786.639999999999</v>
      </c>
      <c r="B7" s="34">
        <v>21786.639999999999</v>
      </c>
      <c r="C7" s="34">
        <v>18778.18</v>
      </c>
      <c r="D7" s="34">
        <v>3008.46</v>
      </c>
      <c r="E7" s="34">
        <v>214.55</v>
      </c>
      <c r="F7" s="34">
        <v>290.95999999999998</v>
      </c>
      <c r="G7" s="34">
        <v>26.91</v>
      </c>
      <c r="H7" s="34">
        <v>1684.44</v>
      </c>
      <c r="I7" s="34">
        <v>21080.47</v>
      </c>
      <c r="J7" s="34">
        <v>706.17</v>
      </c>
      <c r="K7" s="34">
        <v>-156.66999999999999</v>
      </c>
      <c r="L7" s="34">
        <v>249.52</v>
      </c>
      <c r="M7" s="34">
        <v>799.02</v>
      </c>
      <c r="N7" s="34">
        <v>295.43</v>
      </c>
      <c r="O7" s="34">
        <v>503.58</v>
      </c>
      <c r="P7" s="34">
        <v>-67.91</v>
      </c>
      <c r="Q7" s="34">
        <v>435.67</v>
      </c>
      <c r="R7" s="34">
        <v>415.52</v>
      </c>
      <c r="S7" s="34">
        <v>-1.04</v>
      </c>
      <c r="T7" s="34">
        <v>434.63</v>
      </c>
      <c r="U7" s="34">
        <v>414.47</v>
      </c>
      <c r="V7" s="34">
        <v>414.47</v>
      </c>
      <c r="W7" s="34">
        <v>113.9</v>
      </c>
      <c r="X7" s="34">
        <v>3.82</v>
      </c>
      <c r="Y7" s="34">
        <v>1.2</v>
      </c>
      <c r="Z7" s="34">
        <v>3.96</v>
      </c>
      <c r="AA7" s="34">
        <v>55.56</v>
      </c>
      <c r="AB7" s="34" t="s">
        <v>2196</v>
      </c>
      <c r="AC7" s="34" t="s">
        <v>2196</v>
      </c>
      <c r="AD7" s="35">
        <v>42736</v>
      </c>
      <c r="AE7" s="37">
        <f>ER_PBF[[#This Row],[Provision.for.Income.Taxes]]/ER_PBF[[#This Row],[Net.Income.Before.Taxes]]</f>
        <v>0.36974043202923584</v>
      </c>
    </row>
    <row r="8" spans="1:31">
      <c r="A8" s="34">
        <v>15920.42</v>
      </c>
      <c r="B8" s="34">
        <v>15920.42</v>
      </c>
      <c r="C8" s="34">
        <v>13542.78</v>
      </c>
      <c r="D8" s="34">
        <v>2377.64</v>
      </c>
      <c r="E8" s="34">
        <v>166.32</v>
      </c>
      <c r="F8" s="34">
        <v>222.18</v>
      </c>
      <c r="G8" s="34">
        <v>11.37</v>
      </c>
      <c r="H8" s="34">
        <v>1422.75</v>
      </c>
      <c r="I8" s="34">
        <v>15420.96</v>
      </c>
      <c r="J8" s="34">
        <v>499.46</v>
      </c>
      <c r="K8" s="34">
        <v>-148.62</v>
      </c>
      <c r="L8" s="34">
        <v>12.33</v>
      </c>
      <c r="M8" s="34">
        <v>363.17</v>
      </c>
      <c r="N8" s="34">
        <v>137.65</v>
      </c>
      <c r="O8" s="34">
        <v>225.52</v>
      </c>
      <c r="P8" s="34">
        <v>-54.71</v>
      </c>
      <c r="Q8" s="34">
        <v>170.81</v>
      </c>
      <c r="R8" s="34">
        <v>170.81</v>
      </c>
      <c r="S8" s="34">
        <v>0</v>
      </c>
      <c r="T8" s="34">
        <v>170.81</v>
      </c>
      <c r="U8" s="34">
        <v>170.81</v>
      </c>
      <c r="V8" s="34">
        <v>170.81</v>
      </c>
      <c r="W8" s="34">
        <v>103.61</v>
      </c>
      <c r="X8" s="34">
        <v>1.65</v>
      </c>
      <c r="Y8" s="34">
        <v>1.2</v>
      </c>
      <c r="Z8" s="34">
        <v>1.72</v>
      </c>
      <c r="AA8" s="34">
        <v>-32.42</v>
      </c>
      <c r="AB8" s="34" t="s">
        <v>2196</v>
      </c>
      <c r="AC8" s="34" t="s">
        <v>2196</v>
      </c>
      <c r="AD8" s="35">
        <v>42370</v>
      </c>
      <c r="AE8" s="37">
        <f>ER_PBF[[#This Row],[Provision.for.Income.Taxes]]/ER_PBF[[#This Row],[Net.Income.Before.Taxes]]</f>
        <v>0.37902359776413252</v>
      </c>
    </row>
    <row r="10" spans="1:31">
      <c r="AE10" s="38">
        <f>AVERAGE(AE2:AE6)</f>
        <v>0.11554899960848619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1E0A1-2A07-45B3-BF03-8E6272EEF198}">
  <dimension ref="A1:AA10"/>
  <sheetViews>
    <sheetView workbookViewId="0">
      <selection activeCell="A10" sqref="A10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25.42578125" style="34" bestFit="1" customWidth="1"/>
    <col min="9" max="9" width="19.42578125" style="34" bestFit="1" customWidth="1"/>
    <col min="10" max="10" width="36.85546875" style="34" bestFit="1" customWidth="1"/>
    <col min="11" max="11" width="12.85546875" style="34" bestFit="1" customWidth="1"/>
    <col min="12" max="12" width="26.140625" style="34" bestFit="1" customWidth="1"/>
    <col min="13" max="13" width="27.7109375" style="34" bestFit="1" customWidth="1"/>
    <col min="14" max="14" width="24.7109375" style="34" bestFit="1" customWidth="1"/>
    <col min="15" max="15" width="18.7109375" style="34" bestFit="1" customWidth="1"/>
    <col min="16" max="16" width="31.85546875" style="34" bestFit="1" customWidth="1"/>
    <col min="17" max="17" width="13.7109375" style="34" bestFit="1" customWidth="1"/>
    <col min="18" max="18" width="38.5703125" style="34" bestFit="1" customWidth="1"/>
    <col min="19" max="19" width="38.28515625" style="34" bestFit="1" customWidth="1"/>
    <col min="20" max="20" width="21" style="34" bestFit="1" customWidth="1"/>
    <col min="21" max="21" width="34.140625" style="34" bestFit="1" customWidth="1"/>
    <col min="22" max="22" width="37" style="34" bestFit="1" customWidth="1"/>
    <col min="23" max="23" width="34.85546875" style="34" bestFit="1" customWidth="1"/>
    <col min="24" max="24" width="24.7109375" style="34" bestFit="1" customWidth="1"/>
    <col min="25" max="25" width="26" style="34" bestFit="1" customWidth="1"/>
    <col min="26" max="26" width="10.7109375" style="34" bestFit="1" customWidth="1"/>
    <col min="27" max="27" width="16.85546875" style="34" bestFit="1" customWidth="1"/>
    <col min="28" max="16384" width="11.42578125" style="34"/>
  </cols>
  <sheetData>
    <row r="1" spans="1:27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2501</v>
      </c>
      <c r="I1" s="34" t="s">
        <v>2502</v>
      </c>
      <c r="J1" s="34" t="s">
        <v>2503</v>
      </c>
      <c r="K1" s="34" t="s">
        <v>2504</v>
      </c>
      <c r="L1" s="34" t="s">
        <v>2505</v>
      </c>
      <c r="M1" s="34" t="s">
        <v>2506</v>
      </c>
      <c r="N1" s="34" t="s">
        <v>2507</v>
      </c>
      <c r="O1" s="34" t="s">
        <v>2210</v>
      </c>
      <c r="P1" s="34" t="s">
        <v>2508</v>
      </c>
      <c r="Q1" s="34" t="s">
        <v>2510</v>
      </c>
      <c r="R1" s="34" t="s">
        <v>2511</v>
      </c>
      <c r="S1" s="34" t="s">
        <v>2512</v>
      </c>
      <c r="T1" s="34" t="s">
        <v>2513</v>
      </c>
      <c r="U1" s="34" t="s">
        <v>2514</v>
      </c>
      <c r="V1" s="34" t="s">
        <v>2515</v>
      </c>
      <c r="W1" s="34" t="s">
        <v>2516</v>
      </c>
      <c r="X1" s="34" t="s">
        <v>2517</v>
      </c>
      <c r="Y1" s="34" t="s">
        <v>2509</v>
      </c>
      <c r="Z1" s="34" t="s">
        <v>2197</v>
      </c>
      <c r="AA1" s="34" t="s">
        <v>2518</v>
      </c>
    </row>
    <row r="2" spans="1:27">
      <c r="A2" s="34">
        <v>10896</v>
      </c>
      <c r="B2" s="34">
        <v>10896</v>
      </c>
      <c r="C2" s="34">
        <v>9766</v>
      </c>
      <c r="D2" s="34">
        <v>1130</v>
      </c>
      <c r="E2" s="34">
        <v>149</v>
      </c>
      <c r="F2" s="34">
        <v>7</v>
      </c>
      <c r="G2" s="34">
        <v>90</v>
      </c>
      <c r="H2" s="34">
        <v>10012</v>
      </c>
      <c r="I2" s="34">
        <v>884</v>
      </c>
      <c r="J2" s="34">
        <v>-85</v>
      </c>
      <c r="K2" s="34">
        <v>2</v>
      </c>
      <c r="L2" s="34">
        <v>801</v>
      </c>
      <c r="M2" s="34">
        <v>157</v>
      </c>
      <c r="N2" s="34">
        <v>644</v>
      </c>
      <c r="O2" s="34">
        <v>-181</v>
      </c>
      <c r="P2" s="34">
        <v>463</v>
      </c>
      <c r="Q2" s="34">
        <v>463</v>
      </c>
      <c r="R2" s="34">
        <v>463</v>
      </c>
      <c r="S2" s="34">
        <v>463</v>
      </c>
      <c r="T2" s="34">
        <v>463</v>
      </c>
      <c r="U2" s="34">
        <v>100.5</v>
      </c>
      <c r="V2" s="34">
        <v>4.6100000000000003</v>
      </c>
      <c r="W2" s="34">
        <v>0.8</v>
      </c>
      <c r="X2" s="34">
        <v>5.33</v>
      </c>
      <c r="Y2" s="34" t="s">
        <v>2196</v>
      </c>
      <c r="Z2" s="35">
        <v>44562</v>
      </c>
      <c r="AA2" s="34">
        <f>ER_CVI[[#This Row],[Provision.for.Income.Taxes]]/ER_CVI[[#This Row],[Net.Income.Before.Taxes]]</f>
        <v>0.19600499375780275</v>
      </c>
    </row>
    <row r="3" spans="1:27">
      <c r="A3" s="34">
        <v>7242</v>
      </c>
      <c r="B3" s="34">
        <v>7242</v>
      </c>
      <c r="C3" s="34">
        <v>7024</v>
      </c>
      <c r="D3" s="34">
        <v>218</v>
      </c>
      <c r="E3" s="34">
        <v>119</v>
      </c>
      <c r="F3" s="34">
        <v>9</v>
      </c>
      <c r="G3" s="34">
        <v>-5</v>
      </c>
      <c r="H3" s="34">
        <v>7147</v>
      </c>
      <c r="I3" s="34">
        <v>95</v>
      </c>
      <c r="J3" s="34">
        <v>-44</v>
      </c>
      <c r="K3" s="34">
        <v>15</v>
      </c>
      <c r="L3" s="34">
        <v>66</v>
      </c>
      <c r="M3" s="34">
        <v>-8</v>
      </c>
      <c r="N3" s="34">
        <v>74</v>
      </c>
      <c r="O3" s="34">
        <v>-49</v>
      </c>
      <c r="P3" s="34">
        <v>25</v>
      </c>
      <c r="Q3" s="34">
        <v>25</v>
      </c>
      <c r="R3" s="34">
        <v>25</v>
      </c>
      <c r="S3" s="34">
        <v>25</v>
      </c>
      <c r="T3" s="34">
        <v>25</v>
      </c>
      <c r="U3" s="34">
        <v>100.5</v>
      </c>
      <c r="V3" s="34">
        <v>0.25</v>
      </c>
      <c r="W3" s="34">
        <v>0.4</v>
      </c>
      <c r="X3" s="34">
        <v>0.22</v>
      </c>
      <c r="Y3" s="34" t="s">
        <v>2196</v>
      </c>
      <c r="Z3" s="35">
        <v>44197</v>
      </c>
      <c r="AA3" s="34">
        <f>ER_CVI[[#This Row],[Provision.for.Income.Taxes]]/ER_CVI[[#This Row],[Net.Income.Before.Taxes]]</f>
        <v>-0.12121212121212122</v>
      </c>
    </row>
    <row r="4" spans="1:27">
      <c r="A4" s="34">
        <v>3930</v>
      </c>
      <c r="B4" s="34">
        <v>3930</v>
      </c>
      <c r="C4" s="34">
        <v>3851</v>
      </c>
      <c r="D4" s="34">
        <v>79</v>
      </c>
      <c r="E4" s="34">
        <v>86</v>
      </c>
      <c r="F4" s="34">
        <v>278</v>
      </c>
      <c r="G4" s="34">
        <v>48</v>
      </c>
      <c r="H4" s="34">
        <v>4263</v>
      </c>
      <c r="I4" s="34">
        <v>-333</v>
      </c>
      <c r="J4" s="34">
        <v>-89</v>
      </c>
      <c r="K4" s="34">
        <v>7</v>
      </c>
      <c r="L4" s="34">
        <v>-415</v>
      </c>
      <c r="M4" s="34">
        <v>-95</v>
      </c>
      <c r="N4" s="34">
        <v>-320</v>
      </c>
      <c r="O4" s="34">
        <v>64</v>
      </c>
      <c r="P4" s="34">
        <v>-256</v>
      </c>
      <c r="Q4" s="34">
        <v>-256</v>
      </c>
      <c r="R4" s="34">
        <v>-256</v>
      </c>
      <c r="S4" s="34">
        <v>-256</v>
      </c>
      <c r="T4" s="34">
        <v>-256</v>
      </c>
      <c r="U4" s="34">
        <v>100.5</v>
      </c>
      <c r="V4" s="34">
        <v>-2.5499999999999998</v>
      </c>
      <c r="W4" s="34">
        <v>1.2</v>
      </c>
      <c r="X4" s="34">
        <v>-2.2400000000000002</v>
      </c>
      <c r="Y4" s="34">
        <v>200</v>
      </c>
      <c r="Z4" s="35">
        <v>43831</v>
      </c>
      <c r="AA4" s="37">
        <f>ER_CVI[[#This Row],[Provision.for.Income.Taxes]]/ER_CVI[[#This Row],[Net.Income.Before.Taxes]]</f>
        <v>0.2289156626506024</v>
      </c>
    </row>
    <row r="5" spans="1:27">
      <c r="A5" s="34">
        <v>6364</v>
      </c>
      <c r="B5" s="34">
        <v>6364</v>
      </c>
      <c r="C5" s="34">
        <v>5384</v>
      </c>
      <c r="D5" s="34">
        <v>980</v>
      </c>
      <c r="E5" s="34">
        <v>117</v>
      </c>
      <c r="F5" s="34">
        <v>287</v>
      </c>
      <c r="G5" s="34">
        <v>-4</v>
      </c>
      <c r="H5" s="34">
        <v>5784</v>
      </c>
      <c r="I5" s="34">
        <v>580</v>
      </c>
      <c r="J5" s="34">
        <v>-102</v>
      </c>
      <c r="K5" s="34">
        <v>13</v>
      </c>
      <c r="L5" s="34">
        <v>491</v>
      </c>
      <c r="M5" s="34">
        <v>129</v>
      </c>
      <c r="N5" s="34">
        <v>362</v>
      </c>
      <c r="O5" s="34">
        <v>18</v>
      </c>
      <c r="P5" s="34">
        <v>380</v>
      </c>
      <c r="Q5" s="34">
        <v>380</v>
      </c>
      <c r="R5" s="34">
        <v>380</v>
      </c>
      <c r="S5" s="34">
        <v>380</v>
      </c>
      <c r="T5" s="34">
        <v>380</v>
      </c>
      <c r="U5" s="34">
        <v>100.5</v>
      </c>
      <c r="V5" s="34">
        <v>3.78</v>
      </c>
      <c r="W5" s="34">
        <v>3.05</v>
      </c>
      <c r="X5" s="34">
        <v>3.75</v>
      </c>
      <c r="Y5" s="34" t="s">
        <v>2196</v>
      </c>
      <c r="Z5" s="35">
        <v>43466</v>
      </c>
      <c r="AA5" s="37">
        <f>ER_CVI[[#This Row],[Provision.for.Income.Taxes]]/ER_CVI[[#This Row],[Net.Income.Before.Taxes]]</f>
        <v>0.26272912423625255</v>
      </c>
    </row>
    <row r="6" spans="1:27">
      <c r="A6" s="34">
        <v>7124</v>
      </c>
      <c r="B6" s="34">
        <v>7124</v>
      </c>
      <c r="C6" s="34">
        <v>6200</v>
      </c>
      <c r="D6" s="34">
        <v>924</v>
      </c>
      <c r="E6" s="34">
        <v>112</v>
      </c>
      <c r="F6" s="34">
        <v>274</v>
      </c>
      <c r="G6" s="34">
        <v>6</v>
      </c>
      <c r="H6" s="34">
        <v>6592</v>
      </c>
      <c r="I6" s="34">
        <v>532</v>
      </c>
      <c r="J6" s="34">
        <v>-102</v>
      </c>
      <c r="K6" s="34">
        <v>15</v>
      </c>
      <c r="L6" s="34">
        <v>445</v>
      </c>
      <c r="M6" s="34">
        <v>79</v>
      </c>
      <c r="N6" s="34">
        <v>366</v>
      </c>
      <c r="O6" s="34">
        <v>-107</v>
      </c>
      <c r="P6" s="34">
        <v>259</v>
      </c>
      <c r="Q6" s="34">
        <v>259</v>
      </c>
      <c r="R6" s="34">
        <v>259</v>
      </c>
      <c r="S6" s="34">
        <v>259</v>
      </c>
      <c r="T6" s="34">
        <v>259</v>
      </c>
      <c r="U6" s="34">
        <v>92.5</v>
      </c>
      <c r="V6" s="34">
        <v>2.8</v>
      </c>
      <c r="W6" s="34">
        <v>2.5</v>
      </c>
      <c r="X6" s="34">
        <v>2.85</v>
      </c>
      <c r="Y6" s="34" t="s">
        <v>2196</v>
      </c>
      <c r="Z6" s="35">
        <v>43101</v>
      </c>
      <c r="AA6" s="37">
        <f>ER_CVI[[#This Row],[Provision.for.Income.Taxes]]/ER_CVI[[#This Row],[Net.Income.Before.Taxes]]</f>
        <v>0.17752808988764046</v>
      </c>
    </row>
    <row r="7" spans="1:27">
      <c r="A7" s="34">
        <v>5988</v>
      </c>
      <c r="B7" s="34">
        <v>5988</v>
      </c>
      <c r="C7" s="34">
        <v>5551</v>
      </c>
      <c r="D7" s="34">
        <v>437</v>
      </c>
      <c r="E7" s="34">
        <v>113</v>
      </c>
      <c r="F7" s="34">
        <v>214</v>
      </c>
      <c r="G7" s="34">
        <v>3</v>
      </c>
      <c r="H7" s="34">
        <v>5881</v>
      </c>
      <c r="I7" s="34">
        <v>107</v>
      </c>
      <c r="J7" s="34">
        <v>-109</v>
      </c>
      <c r="K7" s="34">
        <v>2</v>
      </c>
      <c r="L7" s="34">
        <v>0</v>
      </c>
      <c r="M7" s="34">
        <v>-17</v>
      </c>
      <c r="N7" s="34">
        <v>17</v>
      </c>
      <c r="O7" s="34">
        <v>18</v>
      </c>
      <c r="P7" s="34">
        <v>35</v>
      </c>
      <c r="Q7" s="34">
        <v>235</v>
      </c>
      <c r="R7" s="34">
        <v>35</v>
      </c>
      <c r="S7" s="34">
        <v>235</v>
      </c>
      <c r="T7" s="34">
        <v>235</v>
      </c>
      <c r="U7" s="34">
        <v>86.8</v>
      </c>
      <c r="V7" s="34">
        <v>0.4</v>
      </c>
      <c r="W7" s="34">
        <v>2</v>
      </c>
      <c r="X7" s="34">
        <v>0.43</v>
      </c>
      <c r="Y7" s="34" t="s">
        <v>2196</v>
      </c>
      <c r="Z7" s="35">
        <v>42736</v>
      </c>
      <c r="AA7" s="37" t="e">
        <f>ER_CVI[[#This Row],[Provision.for.Income.Taxes]]/ER_CVI[[#This Row],[Net.Income.Before.Taxes]]</f>
        <v>#DIV/0!</v>
      </c>
    </row>
    <row r="8" spans="1:27">
      <c r="A8" s="34">
        <v>4782</v>
      </c>
      <c r="B8" s="34">
        <v>4782</v>
      </c>
      <c r="C8" s="34">
        <v>4408</v>
      </c>
      <c r="D8" s="34">
        <v>374</v>
      </c>
      <c r="E8" s="34">
        <v>110</v>
      </c>
      <c r="F8" s="34">
        <v>193</v>
      </c>
      <c r="G8" s="34">
        <v>1</v>
      </c>
      <c r="H8" s="34">
        <v>4712</v>
      </c>
      <c r="I8" s="34">
        <v>70</v>
      </c>
      <c r="J8" s="34">
        <v>-83</v>
      </c>
      <c r="K8" s="34">
        <v>2</v>
      </c>
      <c r="L8" s="34">
        <v>-11</v>
      </c>
      <c r="M8" s="34">
        <v>-20</v>
      </c>
      <c r="N8" s="34">
        <v>9</v>
      </c>
      <c r="O8" s="34">
        <v>16</v>
      </c>
      <c r="P8" s="34">
        <v>25</v>
      </c>
      <c r="Q8" s="34">
        <v>25</v>
      </c>
      <c r="R8" s="34">
        <v>25</v>
      </c>
      <c r="S8" s="34">
        <v>25</v>
      </c>
      <c r="T8" s="34">
        <v>25</v>
      </c>
      <c r="U8" s="34">
        <v>86.8</v>
      </c>
      <c r="V8" s="34">
        <v>0.28999999999999998</v>
      </c>
      <c r="W8" s="34">
        <v>2</v>
      </c>
      <c r="X8" s="34">
        <v>0.3</v>
      </c>
      <c r="Y8" s="34" t="s">
        <v>2196</v>
      </c>
      <c r="Z8" s="35">
        <v>42370</v>
      </c>
      <c r="AA8" s="37">
        <f>ER_CVI[[#This Row],[Provision.for.Income.Taxes]]/ER_CVI[[#This Row],[Net.Income.Before.Taxes]]</f>
        <v>1.8181818181818181</v>
      </c>
    </row>
    <row r="10" spans="1:27">
      <c r="AA10" s="38">
        <f>AVERAGE(AA2:AA6)</f>
        <v>0.14879314986403538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22B52-CFA0-4011-837C-32999EB558C1}">
  <dimension ref="A1:AM11"/>
  <sheetViews>
    <sheetView topLeftCell="AB1" workbookViewId="0">
      <selection activeCell="AB3" sqref="AB3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1.42578125" style="34" bestFit="1" customWidth="1"/>
    <col min="8" max="8" width="39.42578125" style="34" bestFit="1" customWidth="1"/>
    <col min="9" max="9" width="32.85546875" style="34" bestFit="1" customWidth="1"/>
    <col min="10" max="10" width="37.5703125" style="34" bestFit="1" customWidth="1"/>
    <col min="11" max="11" width="30.5703125" style="34" bestFit="1" customWidth="1"/>
    <col min="12" max="12" width="14" style="34" bestFit="1" customWidth="1"/>
    <col min="13" max="13" width="19" style="34" bestFit="1" customWidth="1"/>
    <col min="14" max="14" width="19.42578125" style="34" bestFit="1" customWidth="1"/>
    <col min="15" max="15" width="31.85546875" style="34" bestFit="1" customWidth="1"/>
    <col min="16" max="16" width="39" style="34" bestFit="1" customWidth="1"/>
    <col min="17" max="17" width="30.5703125" style="34" bestFit="1" customWidth="1"/>
    <col min="18" max="18" width="24.42578125" style="34" bestFit="1" customWidth="1"/>
    <col min="19" max="19" width="17.42578125" style="34" bestFit="1" customWidth="1"/>
    <col min="20" max="20" width="22.5703125" style="34" bestFit="1" customWidth="1"/>
    <col min="21" max="21" width="12.5703125" style="34" bestFit="1" customWidth="1"/>
    <col min="22" max="22" width="22.140625" style="34" bestFit="1" customWidth="1"/>
    <col min="23" max="23" width="18.7109375" style="34" bestFit="1" customWidth="1"/>
    <col min="24" max="24" width="23.28515625" style="34" bestFit="1" customWidth="1"/>
    <col min="25" max="25" width="16.85546875" style="34" bestFit="1" customWidth="1"/>
    <col min="26" max="26" width="22.28515625" style="34" bestFit="1" customWidth="1"/>
    <col min="27" max="27" width="26.28515625" style="34" bestFit="1" customWidth="1"/>
    <col min="28" max="28" width="39.7109375" style="34" bestFit="1" customWidth="1"/>
    <col min="29" max="29" width="26.140625" style="34" bestFit="1" customWidth="1"/>
    <col min="30" max="30" width="13.85546875" style="34" bestFit="1" customWidth="1"/>
    <col min="31" max="31" width="37.5703125" style="34" bestFit="1" customWidth="1"/>
    <col min="32" max="32" width="34.7109375" style="34" bestFit="1" customWidth="1"/>
    <col min="33" max="33" width="43.28515625" style="34" bestFit="1" customWidth="1"/>
    <col min="34" max="34" width="27.85546875" style="34" bestFit="1" customWidth="1"/>
    <col min="35" max="35" width="15.85546875" style="34" bestFit="1" customWidth="1"/>
    <col min="36" max="36" width="17.5703125" style="34" bestFit="1" customWidth="1"/>
    <col min="37" max="37" width="24.42578125" style="34" bestFit="1" customWidth="1"/>
    <col min="38" max="38" width="20.28515625" style="34" bestFit="1" customWidth="1"/>
    <col min="39" max="39" width="10.7109375" style="34" bestFit="1" customWidth="1"/>
    <col min="40" max="16384" width="11.42578125" style="34"/>
  </cols>
  <sheetData>
    <row r="1" spans="1:39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2229</v>
      </c>
      <c r="H1" s="34" t="s">
        <v>2228</v>
      </c>
      <c r="I1" s="34" t="s">
        <v>2227</v>
      </c>
      <c r="J1" s="34" t="s">
        <v>2226</v>
      </c>
      <c r="K1" s="34" t="s">
        <v>2223</v>
      </c>
      <c r="L1" s="34" t="s">
        <v>2222</v>
      </c>
      <c r="M1" s="34" t="s">
        <v>2221</v>
      </c>
      <c r="N1" s="34" t="s">
        <v>2220</v>
      </c>
      <c r="O1" s="34" t="s">
        <v>2219</v>
      </c>
      <c r="P1" s="34" t="s">
        <v>2218</v>
      </c>
      <c r="Q1" s="34" t="s">
        <v>2217</v>
      </c>
      <c r="R1" s="34" t="s">
        <v>2216</v>
      </c>
      <c r="S1" s="34" t="s">
        <v>2215</v>
      </c>
      <c r="T1" s="34" t="s">
        <v>2213</v>
      </c>
      <c r="U1" s="34" t="s">
        <v>2212</v>
      </c>
      <c r="V1" s="34" t="s">
        <v>2211</v>
      </c>
      <c r="W1" s="34" t="s">
        <v>2210</v>
      </c>
      <c r="X1" s="34" t="s">
        <v>2209</v>
      </c>
      <c r="Y1" s="34" t="s">
        <v>2208</v>
      </c>
      <c r="Z1" s="34" t="s">
        <v>2206</v>
      </c>
      <c r="AA1" s="34" t="s">
        <v>2205</v>
      </c>
      <c r="AB1" s="34" t="s">
        <v>2204</v>
      </c>
      <c r="AC1" s="34" t="s">
        <v>2203</v>
      </c>
      <c r="AD1" s="34" t="s">
        <v>2201</v>
      </c>
      <c r="AE1" s="34" t="s">
        <v>2200</v>
      </c>
      <c r="AF1" s="34" t="s">
        <v>2199</v>
      </c>
      <c r="AG1" s="34" t="s">
        <v>2198</v>
      </c>
      <c r="AH1" s="34" t="s">
        <v>2230</v>
      </c>
      <c r="AI1" s="34" t="s">
        <v>2225</v>
      </c>
      <c r="AJ1" s="34" t="s">
        <v>2530</v>
      </c>
      <c r="AK1" s="34" t="s">
        <v>2224</v>
      </c>
      <c r="AL1" s="34" t="s">
        <v>2202</v>
      </c>
      <c r="AM1" s="34" t="s">
        <v>2197</v>
      </c>
    </row>
    <row r="2" spans="1:39">
      <c r="A2" s="34">
        <v>510</v>
      </c>
      <c r="B2" s="34">
        <v>510</v>
      </c>
      <c r="C2" s="34">
        <v>358</v>
      </c>
      <c r="D2" s="34">
        <v>358</v>
      </c>
      <c r="E2" s="34">
        <v>624</v>
      </c>
      <c r="F2" s="34">
        <v>94</v>
      </c>
      <c r="G2" s="34">
        <v>1593</v>
      </c>
      <c r="H2" s="34">
        <v>4626</v>
      </c>
      <c r="I2" s="34">
        <v>-2379</v>
      </c>
      <c r="J2" s="34">
        <v>2247</v>
      </c>
      <c r="K2" s="34">
        <v>279</v>
      </c>
      <c r="L2" s="34">
        <v>4119</v>
      </c>
      <c r="M2" s="34">
        <v>497</v>
      </c>
      <c r="N2" s="34">
        <v>145</v>
      </c>
      <c r="O2" s="34">
        <v>0</v>
      </c>
      <c r="P2" s="34">
        <v>6</v>
      </c>
      <c r="Q2" s="34">
        <v>791</v>
      </c>
      <c r="R2" s="34">
        <v>1439</v>
      </c>
      <c r="S2" s="34">
        <v>1543</v>
      </c>
      <c r="T2" s="34">
        <v>1585</v>
      </c>
      <c r="U2" s="34">
        <v>1591</v>
      </c>
      <c r="V2" s="34">
        <v>249</v>
      </c>
      <c r="W2" s="34">
        <v>260</v>
      </c>
      <c r="X2" s="34">
        <v>55</v>
      </c>
      <c r="Y2" s="34">
        <v>3588</v>
      </c>
      <c r="Z2" s="34">
        <v>1</v>
      </c>
      <c r="AA2" s="34">
        <v>1508</v>
      </c>
      <c r="AB2" s="34">
        <v>-976</v>
      </c>
      <c r="AC2" s="34">
        <v>-2</v>
      </c>
      <c r="AD2" s="34">
        <v>531</v>
      </c>
      <c r="AE2" s="34">
        <v>4119</v>
      </c>
      <c r="AF2" s="34">
        <v>100.53</v>
      </c>
      <c r="AG2" s="34">
        <v>5.28</v>
      </c>
      <c r="AH2" s="34">
        <v>0</v>
      </c>
      <c r="AI2" s="34" t="s">
        <v>2196</v>
      </c>
      <c r="AJ2" s="34" t="s">
        <v>2196</v>
      </c>
      <c r="AK2" s="34" t="s">
        <v>2196</v>
      </c>
      <c r="AL2" s="34" t="s">
        <v>2196</v>
      </c>
      <c r="AM2" s="35">
        <v>44562</v>
      </c>
    </row>
    <row r="3" spans="1:39">
      <c r="A3" s="34">
        <v>510</v>
      </c>
      <c r="B3" s="34">
        <v>510</v>
      </c>
      <c r="C3" s="34">
        <v>299</v>
      </c>
      <c r="D3" s="34">
        <v>299</v>
      </c>
      <c r="E3" s="34">
        <v>484</v>
      </c>
      <c r="F3" s="34">
        <v>69</v>
      </c>
      <c r="G3" s="34">
        <v>1369</v>
      </c>
      <c r="H3" s="34">
        <v>4467</v>
      </c>
      <c r="I3" s="34">
        <v>-2194</v>
      </c>
      <c r="J3" s="34">
        <v>2273</v>
      </c>
      <c r="K3" s="34">
        <v>264</v>
      </c>
      <c r="L3" s="34">
        <v>3906</v>
      </c>
      <c r="M3" s="34">
        <v>409</v>
      </c>
      <c r="N3" s="34">
        <v>115</v>
      </c>
      <c r="O3" s="34">
        <v>0</v>
      </c>
      <c r="P3" s="34">
        <v>6</v>
      </c>
      <c r="Q3" s="34">
        <v>626</v>
      </c>
      <c r="R3" s="34">
        <v>1156</v>
      </c>
      <c r="S3" s="34">
        <v>1606</v>
      </c>
      <c r="T3" s="34">
        <v>1654</v>
      </c>
      <c r="U3" s="34">
        <v>1660</v>
      </c>
      <c r="V3" s="34">
        <v>268</v>
      </c>
      <c r="W3" s="34">
        <v>217</v>
      </c>
      <c r="X3" s="34">
        <v>58</v>
      </c>
      <c r="Y3" s="34">
        <v>3353</v>
      </c>
      <c r="Z3" s="34">
        <v>1</v>
      </c>
      <c r="AA3" s="34">
        <v>1510</v>
      </c>
      <c r="AB3" s="34">
        <v>-956</v>
      </c>
      <c r="AC3" s="34">
        <v>-2</v>
      </c>
      <c r="AD3" s="34">
        <v>553</v>
      </c>
      <c r="AE3" s="34">
        <v>3906</v>
      </c>
      <c r="AF3" s="34">
        <v>100.53</v>
      </c>
      <c r="AG3" s="34">
        <v>5.5</v>
      </c>
      <c r="AH3" s="34">
        <v>0</v>
      </c>
      <c r="AI3" s="34" t="s">
        <v>2196</v>
      </c>
      <c r="AJ3" s="34" t="s">
        <v>2196</v>
      </c>
      <c r="AK3" s="34" t="s">
        <v>2196</v>
      </c>
      <c r="AL3" s="34" t="s">
        <v>2196</v>
      </c>
      <c r="AM3" s="35">
        <v>44197</v>
      </c>
    </row>
    <row r="4" spans="1:39">
      <c r="A4" s="34">
        <v>667</v>
      </c>
      <c r="B4" s="34">
        <v>667</v>
      </c>
      <c r="C4" s="34">
        <v>178</v>
      </c>
      <c r="D4" s="34">
        <v>178</v>
      </c>
      <c r="E4" s="34">
        <v>298</v>
      </c>
      <c r="F4" s="34">
        <v>259</v>
      </c>
      <c r="G4" s="34">
        <v>1402</v>
      </c>
      <c r="H4" s="34">
        <v>4249</v>
      </c>
      <c r="I4" s="34">
        <v>-2009</v>
      </c>
      <c r="J4" s="34">
        <v>2240</v>
      </c>
      <c r="K4" s="34">
        <v>336</v>
      </c>
      <c r="L4" s="34">
        <v>3978</v>
      </c>
      <c r="M4" s="34">
        <v>282</v>
      </c>
      <c r="N4" s="34">
        <v>92</v>
      </c>
      <c r="O4" s="34">
        <v>0</v>
      </c>
      <c r="P4" s="34">
        <v>8</v>
      </c>
      <c r="Q4" s="34">
        <v>277</v>
      </c>
      <c r="R4" s="34">
        <v>659</v>
      </c>
      <c r="S4" s="34">
        <v>1683</v>
      </c>
      <c r="T4" s="34">
        <v>1683</v>
      </c>
      <c r="U4" s="34">
        <v>1691</v>
      </c>
      <c r="V4" s="34">
        <v>368</v>
      </c>
      <c r="W4" s="34">
        <v>200</v>
      </c>
      <c r="X4" s="34">
        <v>49</v>
      </c>
      <c r="Y4" s="34">
        <v>2959</v>
      </c>
      <c r="Z4" s="34">
        <v>1</v>
      </c>
      <c r="AA4" s="34">
        <v>1510</v>
      </c>
      <c r="AB4" s="34">
        <v>-490</v>
      </c>
      <c r="AC4" s="34">
        <v>-2</v>
      </c>
      <c r="AD4" s="34">
        <v>1019</v>
      </c>
      <c r="AE4" s="34">
        <v>3978</v>
      </c>
      <c r="AF4" s="34">
        <v>100.53</v>
      </c>
      <c r="AG4" s="34">
        <v>10.14</v>
      </c>
      <c r="AH4" s="34">
        <v>0</v>
      </c>
      <c r="AI4" s="34">
        <v>41</v>
      </c>
      <c r="AJ4" s="34">
        <v>0.2</v>
      </c>
      <c r="AK4" s="34">
        <v>82.8</v>
      </c>
      <c r="AL4" s="34">
        <v>0</v>
      </c>
      <c r="AM4" s="35">
        <v>43831</v>
      </c>
    </row>
    <row r="5" spans="1:39">
      <c r="A5" s="34">
        <v>652</v>
      </c>
      <c r="B5" s="34">
        <v>652</v>
      </c>
      <c r="C5" s="34">
        <v>182</v>
      </c>
      <c r="D5" s="34">
        <v>182</v>
      </c>
      <c r="E5" s="34">
        <v>390</v>
      </c>
      <c r="F5" s="34">
        <v>67</v>
      </c>
      <c r="G5" s="34">
        <v>1291</v>
      </c>
      <c r="H5" s="34">
        <v>4163</v>
      </c>
      <c r="I5" s="34">
        <v>-1827</v>
      </c>
      <c r="J5" s="34">
        <v>2336</v>
      </c>
      <c r="K5" s="34">
        <v>278</v>
      </c>
      <c r="L5" s="34">
        <v>3905</v>
      </c>
      <c r="M5" s="34">
        <v>412</v>
      </c>
      <c r="N5" s="34">
        <v>82.4</v>
      </c>
      <c r="O5" s="34">
        <v>0</v>
      </c>
      <c r="P5" s="34">
        <v>5</v>
      </c>
      <c r="Q5" s="34">
        <v>179</v>
      </c>
      <c r="R5" s="34">
        <v>596</v>
      </c>
      <c r="S5" s="34">
        <v>1190</v>
      </c>
      <c r="T5" s="34">
        <v>1190</v>
      </c>
      <c r="U5" s="34">
        <v>1195</v>
      </c>
      <c r="V5" s="34">
        <v>396</v>
      </c>
      <c r="W5" s="34">
        <v>275</v>
      </c>
      <c r="X5" s="34">
        <v>55</v>
      </c>
      <c r="Y5" s="34">
        <v>2512</v>
      </c>
      <c r="Z5" s="34">
        <v>1</v>
      </c>
      <c r="AA5" s="34">
        <v>1507</v>
      </c>
      <c r="AB5" s="34">
        <v>-113</v>
      </c>
      <c r="AC5" s="34">
        <v>-2</v>
      </c>
      <c r="AD5" s="34">
        <v>1393</v>
      </c>
      <c r="AE5" s="34">
        <v>3905</v>
      </c>
      <c r="AF5" s="34">
        <v>100.53</v>
      </c>
      <c r="AG5" s="34">
        <v>13.86</v>
      </c>
      <c r="AH5" s="34">
        <v>7</v>
      </c>
      <c r="AI5" s="34">
        <v>41</v>
      </c>
      <c r="AJ5" s="34">
        <v>0.2</v>
      </c>
      <c r="AK5" s="34" t="s">
        <v>2196</v>
      </c>
      <c r="AL5" s="34">
        <v>0</v>
      </c>
      <c r="AM5" s="35">
        <v>43466</v>
      </c>
    </row>
    <row r="6" spans="1:39">
      <c r="A6" s="34">
        <v>668</v>
      </c>
      <c r="B6" s="34">
        <v>668</v>
      </c>
      <c r="C6" s="34">
        <v>169</v>
      </c>
      <c r="D6" s="34">
        <v>173</v>
      </c>
      <c r="E6" s="34">
        <v>380</v>
      </c>
      <c r="F6" s="34">
        <v>65</v>
      </c>
      <c r="G6" s="34">
        <v>1293</v>
      </c>
      <c r="H6" s="34">
        <v>4067</v>
      </c>
      <c r="I6" s="34">
        <v>-1637</v>
      </c>
      <c r="J6" s="34">
        <v>2430</v>
      </c>
      <c r="K6" s="34">
        <v>277</v>
      </c>
      <c r="L6" s="34">
        <v>4000</v>
      </c>
      <c r="M6" s="34">
        <v>320</v>
      </c>
      <c r="N6" s="34">
        <v>72.7</v>
      </c>
      <c r="O6" s="34">
        <v>0</v>
      </c>
      <c r="P6" s="34">
        <v>2.1</v>
      </c>
      <c r="Q6" s="34">
        <v>176</v>
      </c>
      <c r="R6" s="34">
        <v>496</v>
      </c>
      <c r="S6" s="34">
        <v>1167</v>
      </c>
      <c r="T6" s="34">
        <v>1167</v>
      </c>
      <c r="U6" s="34">
        <v>1167</v>
      </c>
      <c r="V6" s="34">
        <v>380</v>
      </c>
      <c r="W6" s="34">
        <v>657</v>
      </c>
      <c r="X6" s="34">
        <v>14</v>
      </c>
      <c r="Y6" s="34">
        <v>2714</v>
      </c>
      <c r="Z6" s="34">
        <v>1</v>
      </c>
      <c r="AA6" s="34">
        <v>1474</v>
      </c>
      <c r="AB6" s="34">
        <v>-187</v>
      </c>
      <c r="AC6" s="34">
        <v>-2</v>
      </c>
      <c r="AD6" s="34">
        <v>1286</v>
      </c>
      <c r="AE6" s="34">
        <v>4000</v>
      </c>
      <c r="AF6" s="34">
        <v>100.53</v>
      </c>
      <c r="AG6" s="34">
        <v>12.79</v>
      </c>
      <c r="AH6" s="34">
        <v>11.1</v>
      </c>
      <c r="AI6" s="34">
        <v>41</v>
      </c>
      <c r="AJ6" s="34">
        <v>0.2</v>
      </c>
      <c r="AK6" s="34" t="s">
        <v>2196</v>
      </c>
      <c r="AL6" s="34" t="s">
        <v>2196</v>
      </c>
      <c r="AM6" s="35">
        <v>43101</v>
      </c>
    </row>
    <row r="7" spans="1:39">
      <c r="A7" s="34">
        <v>481.8</v>
      </c>
      <c r="B7" s="34">
        <v>481.8</v>
      </c>
      <c r="C7" s="34">
        <v>178.7</v>
      </c>
      <c r="D7" s="34">
        <v>193.5</v>
      </c>
      <c r="E7" s="34">
        <v>385.2</v>
      </c>
      <c r="F7" s="34">
        <v>33.700000000000003</v>
      </c>
      <c r="G7" s="34">
        <v>1094.2</v>
      </c>
      <c r="H7" s="34">
        <v>4002.8</v>
      </c>
      <c r="I7" s="34">
        <v>-1431</v>
      </c>
      <c r="J7" s="34">
        <v>2571.8000000000002</v>
      </c>
      <c r="K7" s="34">
        <v>16.7</v>
      </c>
      <c r="L7" s="34">
        <v>3806.7</v>
      </c>
      <c r="M7" s="34">
        <v>333.9</v>
      </c>
      <c r="N7" s="34">
        <v>69.2</v>
      </c>
      <c r="O7" s="34">
        <v>0</v>
      </c>
      <c r="P7" s="34">
        <v>1.8</v>
      </c>
      <c r="Q7" s="34">
        <v>125.3</v>
      </c>
      <c r="R7" s="34">
        <v>543.70000000000005</v>
      </c>
      <c r="S7" s="34">
        <v>1164</v>
      </c>
      <c r="T7" s="34">
        <v>1164.4000000000001</v>
      </c>
      <c r="U7" s="34">
        <v>1166.5</v>
      </c>
      <c r="V7" s="34">
        <v>385.9</v>
      </c>
      <c r="W7" s="34">
        <v>785.2</v>
      </c>
      <c r="X7" s="34">
        <v>8.6999999999999993</v>
      </c>
      <c r="Y7" s="34">
        <v>2888</v>
      </c>
      <c r="Z7" s="34">
        <v>0.9</v>
      </c>
      <c r="AA7" s="34">
        <v>1197.5999999999999</v>
      </c>
      <c r="AB7" s="34">
        <v>-277.39999999999998</v>
      </c>
      <c r="AC7" s="34">
        <v>-2.2999999999999998</v>
      </c>
      <c r="AD7" s="34">
        <v>919</v>
      </c>
      <c r="AE7" s="34">
        <v>3806.7</v>
      </c>
      <c r="AF7" s="34">
        <v>86.83</v>
      </c>
      <c r="AG7" s="34">
        <v>10.11</v>
      </c>
      <c r="AH7" s="34">
        <v>44.7</v>
      </c>
      <c r="AI7" s="34" t="s">
        <v>2196</v>
      </c>
      <c r="AJ7" s="34" t="s">
        <v>2196</v>
      </c>
      <c r="AK7" s="34" t="s">
        <v>2196</v>
      </c>
      <c r="AL7" s="34" t="s">
        <v>2196</v>
      </c>
      <c r="AM7" s="35">
        <v>42736</v>
      </c>
    </row>
    <row r="8" spans="1:39">
      <c r="A8" s="34">
        <v>735.8</v>
      </c>
      <c r="B8" s="34">
        <v>735.8</v>
      </c>
      <c r="C8" s="34">
        <v>151.9</v>
      </c>
      <c r="D8" s="34">
        <v>162.1</v>
      </c>
      <c r="E8" s="34">
        <v>349.2</v>
      </c>
      <c r="F8" s="34">
        <v>57.3</v>
      </c>
      <c r="G8" s="34">
        <v>1315.5</v>
      </c>
      <c r="H8" s="34">
        <v>3899.6</v>
      </c>
      <c r="I8" s="34">
        <v>-1227.5</v>
      </c>
      <c r="J8" s="34">
        <v>2672.1</v>
      </c>
      <c r="K8" s="34">
        <v>21.4</v>
      </c>
      <c r="L8" s="34">
        <v>4050.2</v>
      </c>
      <c r="M8" s="34">
        <v>251</v>
      </c>
      <c r="N8" s="34" t="s">
        <v>2196</v>
      </c>
      <c r="O8" s="34">
        <v>0</v>
      </c>
      <c r="P8" s="34">
        <v>126.4</v>
      </c>
      <c r="Q8" s="34">
        <v>240.4</v>
      </c>
      <c r="R8" s="34">
        <v>565.9</v>
      </c>
      <c r="S8" s="34">
        <v>1162</v>
      </c>
      <c r="T8" s="34">
        <v>1162.8</v>
      </c>
      <c r="U8" s="34">
        <v>1164.5999999999999</v>
      </c>
      <c r="V8" s="34">
        <v>579.9</v>
      </c>
      <c r="W8" s="34">
        <v>851.5</v>
      </c>
      <c r="X8" s="34">
        <v>32</v>
      </c>
      <c r="Y8" s="34">
        <v>3192</v>
      </c>
      <c r="Z8" s="34">
        <v>0.9</v>
      </c>
      <c r="AA8" s="34">
        <v>1197.5999999999999</v>
      </c>
      <c r="AB8" s="34">
        <v>-338.1</v>
      </c>
      <c r="AC8" s="34">
        <v>-2.2999999999999998</v>
      </c>
      <c r="AD8" s="34">
        <v>858</v>
      </c>
      <c r="AE8" s="34">
        <v>4050.2</v>
      </c>
      <c r="AF8" s="34">
        <v>86.83</v>
      </c>
      <c r="AG8" s="34">
        <v>9.41</v>
      </c>
      <c r="AH8" s="34" t="s">
        <v>2196</v>
      </c>
      <c r="AI8" s="34" t="s">
        <v>2196</v>
      </c>
      <c r="AJ8" s="34" t="s">
        <v>2196</v>
      </c>
      <c r="AK8" s="34" t="s">
        <v>2196</v>
      </c>
      <c r="AL8" s="34" t="s">
        <v>2196</v>
      </c>
      <c r="AM8" s="35">
        <v>42370</v>
      </c>
    </row>
    <row r="10" spans="1:39">
      <c r="Y10" s="42"/>
    </row>
    <row r="11" spans="1:39">
      <c r="Y11" s="4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30FD2-EB01-4469-ABEE-14D767F03B69}">
  <dimension ref="A1:AO13"/>
  <sheetViews>
    <sheetView workbookViewId="0"/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7.85546875" style="34" bestFit="1" customWidth="1"/>
    <col min="8" max="8" width="21.42578125" style="34" bestFit="1" customWidth="1"/>
    <col min="9" max="9" width="39.42578125" style="34" bestFit="1" customWidth="1"/>
    <col min="10" max="10" width="32.85546875" style="34" bestFit="1" customWidth="1"/>
    <col min="11" max="11" width="37.5703125" style="34" bestFit="1" customWidth="1"/>
    <col min="12" max="12" width="15.85546875" style="34" bestFit="1" customWidth="1"/>
    <col min="13" max="13" width="17.5703125" style="34" bestFit="1" customWidth="1"/>
    <col min="14" max="14" width="24.42578125" style="34" bestFit="1" customWidth="1"/>
    <col min="15" max="15" width="30.5703125" style="34" bestFit="1" customWidth="1"/>
    <col min="16" max="16" width="14" style="34" bestFit="1" customWidth="1"/>
    <col min="17" max="17" width="19" style="34" bestFit="1" customWidth="1"/>
    <col min="18" max="18" width="19.42578125" style="34" bestFit="1" customWidth="1"/>
    <col min="19" max="19" width="31.85546875" style="34" bestFit="1" customWidth="1"/>
    <col min="20" max="20" width="39" style="34" bestFit="1" customWidth="1"/>
    <col min="21" max="21" width="30.5703125" style="34" bestFit="1" customWidth="1"/>
    <col min="22" max="22" width="24.42578125" style="34" bestFit="1" customWidth="1"/>
    <col min="23" max="23" width="17.42578125" style="34" bestFit="1" customWidth="1"/>
    <col min="24" max="24" width="22.5703125" style="34" bestFit="1" customWidth="1"/>
    <col min="25" max="25" width="12.5703125" style="34" bestFit="1" customWidth="1"/>
    <col min="26" max="26" width="22.140625" style="34" bestFit="1" customWidth="1"/>
    <col min="27" max="27" width="18.7109375" style="34" bestFit="1" customWidth="1"/>
    <col min="28" max="28" width="23.28515625" style="34" bestFit="1" customWidth="1"/>
    <col min="29" max="29" width="16.85546875" style="34" bestFit="1" customWidth="1"/>
    <col min="30" max="30" width="39.5703125" style="34" bestFit="1" customWidth="1"/>
    <col min="31" max="31" width="22.28515625" style="34" bestFit="1" customWidth="1"/>
    <col min="32" max="32" width="26.28515625" style="34" bestFit="1" customWidth="1"/>
    <col min="33" max="33" width="39.7109375" style="34" bestFit="1" customWidth="1"/>
    <col min="34" max="34" width="26.140625" style="34" bestFit="1" customWidth="1"/>
    <col min="35" max="35" width="20.28515625" style="34" bestFit="1" customWidth="1"/>
    <col min="36" max="36" width="13.85546875" style="34" bestFit="1" customWidth="1"/>
    <col min="37" max="37" width="37.5703125" style="34" bestFit="1" customWidth="1"/>
    <col min="38" max="38" width="34.7109375" style="34" bestFit="1" customWidth="1"/>
    <col min="39" max="39" width="43.28515625" style="34" bestFit="1" customWidth="1"/>
    <col min="40" max="40" width="29.42578125" style="34" bestFit="1" customWidth="1"/>
    <col min="41" max="41" width="10.7109375" style="34" bestFit="1" customWidth="1"/>
    <col min="42" max="16384" width="11.42578125" style="34"/>
  </cols>
  <sheetData>
    <row r="1" spans="1:41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2230</v>
      </c>
      <c r="H1" s="34" t="s">
        <v>2229</v>
      </c>
      <c r="I1" s="34" t="s">
        <v>2228</v>
      </c>
      <c r="J1" s="34" t="s">
        <v>2227</v>
      </c>
      <c r="K1" s="34" t="s">
        <v>2226</v>
      </c>
      <c r="L1" s="34" t="s">
        <v>2225</v>
      </c>
      <c r="M1" s="34" t="s">
        <v>2530</v>
      </c>
      <c r="N1" s="34" t="s">
        <v>2224</v>
      </c>
      <c r="O1" s="34" t="s">
        <v>2223</v>
      </c>
      <c r="P1" s="34" t="s">
        <v>2222</v>
      </c>
      <c r="Q1" s="34" t="s">
        <v>2221</v>
      </c>
      <c r="R1" s="34" t="s">
        <v>2220</v>
      </c>
      <c r="S1" s="34" t="s">
        <v>2219</v>
      </c>
      <c r="T1" s="34" t="s">
        <v>2218</v>
      </c>
      <c r="U1" s="34" t="s">
        <v>2217</v>
      </c>
      <c r="V1" s="34" t="s">
        <v>2216</v>
      </c>
      <c r="W1" s="34" t="s">
        <v>2215</v>
      </c>
      <c r="X1" s="34" t="s">
        <v>2213</v>
      </c>
      <c r="Y1" s="34" t="s">
        <v>2212</v>
      </c>
      <c r="Z1" s="34" t="s">
        <v>2211</v>
      </c>
      <c r="AA1" s="34" t="s">
        <v>2210</v>
      </c>
      <c r="AB1" s="34" t="s">
        <v>2209</v>
      </c>
      <c r="AC1" s="34" t="s">
        <v>2208</v>
      </c>
      <c r="AD1" s="34" t="s">
        <v>2207</v>
      </c>
      <c r="AE1" s="34" t="s">
        <v>2206</v>
      </c>
      <c r="AF1" s="34" t="s">
        <v>2205</v>
      </c>
      <c r="AG1" s="34" t="s">
        <v>2204</v>
      </c>
      <c r="AH1" s="34" t="s">
        <v>2203</v>
      </c>
      <c r="AI1" s="34" t="s">
        <v>2202</v>
      </c>
      <c r="AJ1" s="34" t="s">
        <v>2201</v>
      </c>
      <c r="AK1" s="34" t="s">
        <v>2200</v>
      </c>
      <c r="AL1" s="34" t="s">
        <v>2199</v>
      </c>
      <c r="AM1" s="34" t="s">
        <v>2198</v>
      </c>
      <c r="AN1" s="34" t="s">
        <v>2524</v>
      </c>
      <c r="AO1" s="34" t="s">
        <v>2197</v>
      </c>
    </row>
    <row r="2" spans="1:41">
      <c r="A2" s="34">
        <v>841.3</v>
      </c>
      <c r="B2" s="34">
        <v>841.3</v>
      </c>
      <c r="C2" s="34">
        <v>1234.4000000000001</v>
      </c>
      <c r="D2" s="34">
        <v>1255.3</v>
      </c>
      <c r="E2" s="34">
        <v>1518.5</v>
      </c>
      <c r="F2" s="34">
        <v>45.4</v>
      </c>
      <c r="G2" s="34">
        <v>56.4</v>
      </c>
      <c r="H2" s="34">
        <v>3716.9</v>
      </c>
      <c r="I2" s="34">
        <v>4528.5</v>
      </c>
      <c r="J2" s="34">
        <v>-1572.6</v>
      </c>
      <c r="K2" s="34">
        <v>2955.9</v>
      </c>
      <c r="L2" s="34">
        <v>744.3</v>
      </c>
      <c r="M2" s="34">
        <v>315.60000000000002</v>
      </c>
      <c r="N2" s="34">
        <v>359.7</v>
      </c>
      <c r="O2" s="34">
        <v>100.4</v>
      </c>
      <c r="P2" s="34">
        <v>8192.7999999999993</v>
      </c>
      <c r="Q2" s="34">
        <v>1745.6</v>
      </c>
      <c r="R2" s="34">
        <v>140.80000000000001</v>
      </c>
      <c r="S2" s="34">
        <v>0</v>
      </c>
      <c r="T2" s="34">
        <v>74.5</v>
      </c>
      <c r="U2" s="34">
        <v>1125.5</v>
      </c>
      <c r="V2" s="34">
        <v>3086.4</v>
      </c>
      <c r="W2" s="34">
        <v>2979.2</v>
      </c>
      <c r="X2" s="34">
        <v>2979.2</v>
      </c>
      <c r="Y2" s="34">
        <v>3053.7</v>
      </c>
      <c r="Z2" s="34">
        <v>266.5</v>
      </c>
      <c r="AA2" s="34">
        <v>125.9</v>
      </c>
      <c r="AB2" s="34">
        <v>791.2</v>
      </c>
      <c r="AC2" s="34">
        <v>7249.2</v>
      </c>
      <c r="AD2" s="34">
        <v>0</v>
      </c>
      <c r="AE2" s="34">
        <v>0.9</v>
      </c>
      <c r="AF2" s="34">
        <v>1134.0999999999999</v>
      </c>
      <c r="AG2" s="34">
        <v>507.9</v>
      </c>
      <c r="AH2" s="34">
        <v>-694.1</v>
      </c>
      <c r="AI2" s="34">
        <v>-5.2</v>
      </c>
      <c r="AJ2" s="34">
        <v>943.6</v>
      </c>
      <c r="AK2" s="34">
        <v>8192.7999999999993</v>
      </c>
      <c r="AL2" s="34">
        <v>66.930000000000007</v>
      </c>
      <c r="AM2" s="34">
        <v>-1.74</v>
      </c>
      <c r="AN2" s="34">
        <v>0</v>
      </c>
      <c r="AO2" s="35">
        <v>44562</v>
      </c>
    </row>
    <row r="3" spans="1:41">
      <c r="A3" s="34">
        <v>856.5</v>
      </c>
      <c r="B3" s="34">
        <v>856.5</v>
      </c>
      <c r="C3" s="34">
        <v>776.6</v>
      </c>
      <c r="D3" s="34">
        <v>780.2</v>
      </c>
      <c r="E3" s="34">
        <v>1260.7</v>
      </c>
      <c r="F3" s="34">
        <v>44.9</v>
      </c>
      <c r="G3" s="34">
        <v>77.5</v>
      </c>
      <c r="H3" s="34">
        <v>3019.8</v>
      </c>
      <c r="I3" s="34">
        <v>3853.9</v>
      </c>
      <c r="J3" s="34">
        <v>-1338.1</v>
      </c>
      <c r="K3" s="34">
        <v>2515.8000000000002</v>
      </c>
      <c r="L3" s="34">
        <v>729.7</v>
      </c>
      <c r="M3" s="34">
        <v>102.7</v>
      </c>
      <c r="N3" s="34">
        <v>344.1</v>
      </c>
      <c r="O3" s="34">
        <v>100.5</v>
      </c>
      <c r="P3" s="34">
        <v>6812.6</v>
      </c>
      <c r="Q3" s="34">
        <v>1695.3</v>
      </c>
      <c r="R3" s="34">
        <v>98.3</v>
      </c>
      <c r="S3" s="34">
        <v>0</v>
      </c>
      <c r="T3" s="34">
        <v>92.2</v>
      </c>
      <c r="U3" s="34">
        <v>1240.9000000000001</v>
      </c>
      <c r="V3" s="34">
        <v>3126.7</v>
      </c>
      <c r="W3" s="34">
        <v>2125.8000000000002</v>
      </c>
      <c r="X3" s="34">
        <v>2125.8000000000002</v>
      </c>
      <c r="Y3" s="34">
        <v>2218</v>
      </c>
      <c r="Z3" s="34">
        <v>214.5</v>
      </c>
      <c r="AA3" s="34">
        <v>119.8</v>
      </c>
      <c r="AB3" s="34">
        <v>331.6</v>
      </c>
      <c r="AC3" s="34">
        <v>5918.4</v>
      </c>
      <c r="AD3" s="34">
        <v>0</v>
      </c>
      <c r="AE3" s="34">
        <v>0.9</v>
      </c>
      <c r="AF3" s="34">
        <v>1206.5</v>
      </c>
      <c r="AG3" s="34">
        <v>384.7</v>
      </c>
      <c r="AH3" s="34">
        <v>-694.1</v>
      </c>
      <c r="AI3" s="34">
        <v>-3.8</v>
      </c>
      <c r="AJ3" s="34">
        <v>894.2</v>
      </c>
      <c r="AK3" s="34">
        <v>6812.6</v>
      </c>
      <c r="AL3" s="34">
        <v>74.2</v>
      </c>
      <c r="AM3" s="34">
        <v>0.83</v>
      </c>
      <c r="AN3" s="34">
        <v>0</v>
      </c>
      <c r="AO3" s="35">
        <v>44197</v>
      </c>
    </row>
    <row r="4" spans="1:41">
      <c r="A4" s="34">
        <v>787.5</v>
      </c>
      <c r="B4" s="34">
        <v>787.5</v>
      </c>
      <c r="C4" s="34">
        <v>527.9</v>
      </c>
      <c r="D4" s="34">
        <v>669.9</v>
      </c>
      <c r="E4" s="34">
        <v>727.7</v>
      </c>
      <c r="F4" s="34">
        <v>21.8</v>
      </c>
      <c r="G4" s="34">
        <v>92.6</v>
      </c>
      <c r="H4" s="34">
        <v>2299.5</v>
      </c>
      <c r="I4" s="34">
        <v>3701.5</v>
      </c>
      <c r="J4" s="34">
        <v>-1152.3</v>
      </c>
      <c r="K4" s="34">
        <v>2549.1999999999998</v>
      </c>
      <c r="L4" s="34">
        <v>729.7</v>
      </c>
      <c r="M4" s="34">
        <v>107.8</v>
      </c>
      <c r="N4" s="34">
        <v>363.6</v>
      </c>
      <c r="O4" s="34">
        <v>84.3</v>
      </c>
      <c r="P4" s="34">
        <v>6134.1</v>
      </c>
      <c r="Q4" s="34">
        <v>1144</v>
      </c>
      <c r="R4" s="34">
        <v>80.400000000000006</v>
      </c>
      <c r="S4" s="34">
        <v>0</v>
      </c>
      <c r="T4" s="34">
        <v>33.4</v>
      </c>
      <c r="U4" s="34">
        <v>645.4</v>
      </c>
      <c r="V4" s="34">
        <v>1903.2</v>
      </c>
      <c r="W4" s="34">
        <v>2315</v>
      </c>
      <c r="X4" s="34">
        <v>2315</v>
      </c>
      <c r="Y4" s="34">
        <v>2348.4</v>
      </c>
      <c r="Z4" s="34">
        <v>255.5</v>
      </c>
      <c r="AA4" s="34">
        <v>118.4</v>
      </c>
      <c r="AB4" s="34">
        <v>535.29999999999995</v>
      </c>
      <c r="AC4" s="34">
        <v>5127.3999999999996</v>
      </c>
      <c r="AD4" s="34">
        <v>0</v>
      </c>
      <c r="AE4" s="34">
        <v>0.9</v>
      </c>
      <c r="AF4" s="34">
        <v>1185.0999999999999</v>
      </c>
      <c r="AG4" s="34">
        <v>522</v>
      </c>
      <c r="AH4" s="34">
        <v>-694.1</v>
      </c>
      <c r="AI4" s="34">
        <v>-7.2</v>
      </c>
      <c r="AJ4" s="34">
        <v>1006.7</v>
      </c>
      <c r="AK4" s="34">
        <v>6134.1</v>
      </c>
      <c r="AL4" s="34">
        <v>73.78</v>
      </c>
      <c r="AM4" s="34">
        <v>2.29</v>
      </c>
      <c r="AN4" s="34">
        <v>38.9</v>
      </c>
      <c r="AO4" s="35">
        <v>43831</v>
      </c>
    </row>
    <row r="5" spans="1:41">
      <c r="A5" s="34">
        <v>955.3</v>
      </c>
      <c r="B5" s="34">
        <v>955.3</v>
      </c>
      <c r="C5" s="34">
        <v>792.6</v>
      </c>
      <c r="D5" s="34">
        <v>792.6</v>
      </c>
      <c r="E5" s="34">
        <v>946.7</v>
      </c>
      <c r="F5" s="34" t="s">
        <v>2196</v>
      </c>
      <c r="G5" s="34">
        <v>268.7</v>
      </c>
      <c r="H5" s="34">
        <v>2963.3</v>
      </c>
      <c r="I5" s="34">
        <v>3546.4</v>
      </c>
      <c r="J5" s="34">
        <v>-934.5</v>
      </c>
      <c r="K5" s="34">
        <v>2611.9</v>
      </c>
      <c r="L5" s="34">
        <v>855.7</v>
      </c>
      <c r="M5" s="34">
        <v>110.3</v>
      </c>
      <c r="N5" s="34">
        <v>416.2</v>
      </c>
      <c r="O5" s="34">
        <v>20</v>
      </c>
      <c r="P5" s="34">
        <v>7016.3</v>
      </c>
      <c r="Q5" s="34">
        <v>1599.7</v>
      </c>
      <c r="R5" s="34">
        <v>101.3</v>
      </c>
      <c r="S5" s="34">
        <v>0</v>
      </c>
      <c r="T5" s="34">
        <v>36.4</v>
      </c>
      <c r="U5" s="34">
        <v>618.5</v>
      </c>
      <c r="V5" s="34">
        <v>2355.9</v>
      </c>
      <c r="W5" s="34">
        <v>2030.7</v>
      </c>
      <c r="X5" s="34">
        <v>2030.7</v>
      </c>
      <c r="Y5" s="34">
        <v>2067.1</v>
      </c>
      <c r="Z5" s="34">
        <v>267.89999999999998</v>
      </c>
      <c r="AA5" s="34">
        <v>169</v>
      </c>
      <c r="AB5" s="34">
        <v>526.5</v>
      </c>
      <c r="AC5" s="34">
        <v>5350</v>
      </c>
      <c r="AD5" s="34">
        <v>0</v>
      </c>
      <c r="AE5" s="34">
        <v>0.9</v>
      </c>
      <c r="AF5" s="34">
        <v>1151.9000000000001</v>
      </c>
      <c r="AG5" s="34">
        <v>1205.5999999999999</v>
      </c>
      <c r="AH5" s="34">
        <v>-692.2</v>
      </c>
      <c r="AI5" s="34">
        <v>0.1</v>
      </c>
      <c r="AJ5" s="34">
        <v>1666.3</v>
      </c>
      <c r="AK5" s="34">
        <v>7016.3</v>
      </c>
      <c r="AL5" s="34">
        <v>73.47</v>
      </c>
      <c r="AM5" s="34">
        <v>9.5299999999999994</v>
      </c>
      <c r="AN5" s="34">
        <v>32.700000000000003</v>
      </c>
      <c r="AO5" s="35">
        <v>43466</v>
      </c>
    </row>
    <row r="6" spans="1:41">
      <c r="A6" s="34">
        <v>1079.3</v>
      </c>
      <c r="B6" s="34">
        <v>1079.3</v>
      </c>
      <c r="C6" s="34">
        <v>514.4</v>
      </c>
      <c r="D6" s="34">
        <v>514.4</v>
      </c>
      <c r="E6" s="34">
        <v>690.9</v>
      </c>
      <c r="F6" s="34" t="s">
        <v>2196</v>
      </c>
      <c r="G6" s="34">
        <v>135.69999999999999</v>
      </c>
      <c r="H6" s="34">
        <v>2420.3000000000002</v>
      </c>
      <c r="I6" s="34">
        <v>2999.6</v>
      </c>
      <c r="J6" s="34">
        <v>-804.7</v>
      </c>
      <c r="K6" s="34">
        <v>2194.9</v>
      </c>
      <c r="L6" s="34">
        <v>857.8</v>
      </c>
      <c r="M6" s="34">
        <v>104.4</v>
      </c>
      <c r="N6" s="34">
        <v>130.30000000000001</v>
      </c>
      <c r="O6" s="34">
        <v>20.2</v>
      </c>
      <c r="P6" s="34">
        <v>5760.6</v>
      </c>
      <c r="Q6" s="34">
        <v>1009.7</v>
      </c>
      <c r="R6" s="34">
        <v>307.7</v>
      </c>
      <c r="S6" s="34">
        <v>0</v>
      </c>
      <c r="T6" s="34">
        <v>32</v>
      </c>
      <c r="U6" s="34">
        <v>314.10000000000002</v>
      </c>
      <c r="V6" s="34">
        <v>1663.5</v>
      </c>
      <c r="W6" s="34">
        <v>1751.3</v>
      </c>
      <c r="X6" s="34">
        <v>1751.3</v>
      </c>
      <c r="Y6" s="34">
        <v>1783.3</v>
      </c>
      <c r="Z6" s="34">
        <v>210.2</v>
      </c>
      <c r="AA6" s="34">
        <v>175.5</v>
      </c>
      <c r="AB6" s="34">
        <v>327.5</v>
      </c>
      <c r="AC6" s="34">
        <v>4128</v>
      </c>
      <c r="AD6" s="34">
        <v>0</v>
      </c>
      <c r="AE6" s="34">
        <v>0.9</v>
      </c>
      <c r="AF6" s="34">
        <v>1135.4000000000001</v>
      </c>
      <c r="AG6" s="34">
        <v>981.8</v>
      </c>
      <c r="AH6" s="34">
        <v>-514.1</v>
      </c>
      <c r="AI6" s="34">
        <v>28.6</v>
      </c>
      <c r="AJ6" s="34">
        <v>1632.6</v>
      </c>
      <c r="AK6" s="34">
        <v>5760.6</v>
      </c>
      <c r="AL6" s="34">
        <v>78</v>
      </c>
      <c r="AM6" s="34">
        <v>8.59</v>
      </c>
      <c r="AN6" s="34">
        <v>48.4</v>
      </c>
      <c r="AO6" s="35">
        <v>43101</v>
      </c>
    </row>
    <row r="7" spans="1:41">
      <c r="A7" s="34">
        <v>931.8</v>
      </c>
      <c r="B7" s="34">
        <v>931.8</v>
      </c>
      <c r="C7" s="34">
        <v>581.70000000000005</v>
      </c>
      <c r="D7" s="34">
        <v>581.70000000000005</v>
      </c>
      <c r="E7" s="34">
        <v>808.4</v>
      </c>
      <c r="F7" s="34" t="s">
        <v>2196</v>
      </c>
      <c r="G7" s="34">
        <v>289.89999999999998</v>
      </c>
      <c r="H7" s="34">
        <v>2611.8000000000002</v>
      </c>
      <c r="I7" s="34">
        <v>2772.5</v>
      </c>
      <c r="J7" s="34">
        <v>-631.70000000000005</v>
      </c>
      <c r="K7" s="34">
        <v>2140.8000000000002</v>
      </c>
      <c r="L7" s="34">
        <v>816.6</v>
      </c>
      <c r="M7" s="34">
        <v>101.1</v>
      </c>
      <c r="N7" s="34">
        <v>138.1</v>
      </c>
      <c r="O7" s="34">
        <v>78.400000000000006</v>
      </c>
      <c r="P7" s="34">
        <v>5935.2</v>
      </c>
      <c r="Q7" s="34">
        <v>973.4</v>
      </c>
      <c r="R7" s="34">
        <v>551.5</v>
      </c>
      <c r="S7" s="34">
        <v>0</v>
      </c>
      <c r="T7" s="34">
        <v>590.20000000000005</v>
      </c>
      <c r="U7" s="34">
        <v>556.6</v>
      </c>
      <c r="V7" s="34">
        <v>2671.7</v>
      </c>
      <c r="W7" s="34">
        <v>875.4</v>
      </c>
      <c r="X7" s="34">
        <v>875.4</v>
      </c>
      <c r="Y7" s="34">
        <v>1465.6</v>
      </c>
      <c r="Z7" s="34">
        <v>199.9</v>
      </c>
      <c r="AA7" s="34">
        <v>313.60000000000002</v>
      </c>
      <c r="AB7" s="34">
        <v>224</v>
      </c>
      <c r="AC7" s="34">
        <v>4284.6000000000004</v>
      </c>
      <c r="AD7" s="34">
        <v>0</v>
      </c>
      <c r="AE7" s="34">
        <v>0.8</v>
      </c>
      <c r="AF7" s="34">
        <v>900.1</v>
      </c>
      <c r="AG7" s="34">
        <v>767.8</v>
      </c>
      <c r="AH7" s="34">
        <v>-25</v>
      </c>
      <c r="AI7" s="34">
        <v>6.9</v>
      </c>
      <c r="AJ7" s="34">
        <v>1650.6</v>
      </c>
      <c r="AK7" s="34">
        <v>5935.2</v>
      </c>
      <c r="AL7" s="34">
        <v>80.77</v>
      </c>
      <c r="AM7" s="34">
        <v>9.07</v>
      </c>
      <c r="AN7" s="34">
        <v>7.5</v>
      </c>
      <c r="AO7" s="35">
        <v>42736</v>
      </c>
    </row>
    <row r="8" spans="1:41">
      <c r="A8" s="34">
        <v>689.2</v>
      </c>
      <c r="B8" s="34">
        <v>689.2</v>
      </c>
      <c r="C8" s="34">
        <v>266</v>
      </c>
      <c r="D8" s="34">
        <v>266</v>
      </c>
      <c r="E8" s="34">
        <v>392.4</v>
      </c>
      <c r="F8" s="34" t="s">
        <v>2196</v>
      </c>
      <c r="G8" s="34">
        <v>49.3</v>
      </c>
      <c r="H8" s="34">
        <v>1396.9</v>
      </c>
      <c r="I8" s="34">
        <v>1587.6</v>
      </c>
      <c r="J8" s="34">
        <v>-484.3</v>
      </c>
      <c r="K8" s="34">
        <v>1103.3</v>
      </c>
      <c r="L8" s="34">
        <v>12.2</v>
      </c>
      <c r="M8" s="34">
        <v>26.7</v>
      </c>
      <c r="N8" s="34">
        <v>360</v>
      </c>
      <c r="O8" s="34">
        <v>73.2</v>
      </c>
      <c r="P8" s="34">
        <v>2979.8</v>
      </c>
      <c r="Q8" s="34">
        <v>494.6</v>
      </c>
      <c r="R8" s="34">
        <v>214.2</v>
      </c>
      <c r="S8" s="34">
        <v>0</v>
      </c>
      <c r="T8" s="34">
        <v>84.4</v>
      </c>
      <c r="U8" s="34">
        <v>142</v>
      </c>
      <c r="V8" s="34">
        <v>935.2</v>
      </c>
      <c r="W8" s="34">
        <v>748.5</v>
      </c>
      <c r="X8" s="34">
        <v>748.5</v>
      </c>
      <c r="Y8" s="34">
        <v>832.9</v>
      </c>
      <c r="Z8" s="34">
        <v>76.2</v>
      </c>
      <c r="AA8" s="34">
        <v>190.6</v>
      </c>
      <c r="AB8" s="34">
        <v>37.4</v>
      </c>
      <c r="AC8" s="34">
        <v>1987.9</v>
      </c>
      <c r="AD8" s="34">
        <v>0</v>
      </c>
      <c r="AE8" s="34">
        <v>0.7</v>
      </c>
      <c r="AF8" s="34">
        <v>650.5</v>
      </c>
      <c r="AG8" s="34">
        <v>522.29999999999995</v>
      </c>
      <c r="AH8" s="34">
        <v>-160.80000000000001</v>
      </c>
      <c r="AI8" s="34">
        <v>-20.8</v>
      </c>
      <c r="AJ8" s="34">
        <v>991.9</v>
      </c>
      <c r="AK8" s="34">
        <v>2979.8</v>
      </c>
      <c r="AL8" s="34">
        <v>61.95</v>
      </c>
      <c r="AM8" s="34">
        <v>15.38</v>
      </c>
      <c r="AN8" s="34">
        <v>3</v>
      </c>
      <c r="AO8" s="35">
        <v>42370</v>
      </c>
    </row>
    <row r="9" spans="1:41" ht="15.75" thickBot="1">
      <c r="A9" s="244"/>
      <c r="B9" s="244"/>
      <c r="C9" s="244"/>
      <c r="D9" s="244"/>
      <c r="E9" s="244"/>
      <c r="F9" s="244"/>
      <c r="G9" s="244"/>
      <c r="H9" s="244"/>
      <c r="I9" s="244"/>
      <c r="J9" s="244"/>
      <c r="K9" s="244"/>
      <c r="L9" s="244"/>
      <c r="M9" s="244"/>
      <c r="N9" s="244"/>
      <c r="O9" s="244"/>
      <c r="P9" s="244"/>
      <c r="Q9" s="244"/>
      <c r="R9" s="244"/>
      <c r="S9" s="244"/>
      <c r="T9" s="244"/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4"/>
      <c r="AO9" s="245"/>
    </row>
    <row r="10" spans="1:41" ht="16.5" thickTop="1" thickBot="1">
      <c r="AJ10" s="44"/>
    </row>
    <row r="11" spans="1:41" ht="16.5" thickTop="1" thickBot="1">
      <c r="AJ11" s="44"/>
    </row>
    <row r="12" spans="1:41" ht="16.5" thickTop="1" thickBot="1">
      <c r="AJ12" s="44"/>
    </row>
    <row r="13" spans="1:41" ht="15.75" thickTop="1">
      <c r="AJ13" s="44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6CEB6-6DD7-46CE-A1CC-FBC26F54E128}">
  <dimension ref="A1:AD10"/>
  <sheetViews>
    <sheetView topLeftCell="Y1" workbookViewId="0">
      <selection activeCell="AD10" sqref="AD10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32.7109375" style="34" bestFit="1" customWidth="1"/>
    <col min="9" max="9" width="25.42578125" style="34" bestFit="1" customWidth="1"/>
    <col min="10" max="10" width="19.42578125" style="34" bestFit="1" customWidth="1"/>
    <col min="11" max="11" width="36.85546875" style="34" bestFit="1" customWidth="1"/>
    <col min="12" max="12" width="29.140625" style="34" bestFit="1" customWidth="1"/>
    <col min="13" max="13" width="12.85546875" style="34" bestFit="1" customWidth="1"/>
    <col min="14" max="14" width="26.140625" style="34" bestFit="1" customWidth="1"/>
    <col min="15" max="15" width="27.7109375" style="34" bestFit="1" customWidth="1"/>
    <col min="16" max="16" width="24.7109375" style="34" bestFit="1" customWidth="1"/>
    <col min="17" max="17" width="18.7109375" style="34" bestFit="1" customWidth="1"/>
    <col min="18" max="18" width="31.85546875" style="34" bestFit="1" customWidth="1"/>
    <col min="19" max="19" width="26" style="34" bestFit="1" customWidth="1"/>
    <col min="20" max="20" width="13.7109375" style="34" bestFit="1" customWidth="1"/>
    <col min="21" max="21" width="38.5703125" style="34" bestFit="1" customWidth="1"/>
    <col min="22" max="22" width="38.28515625" style="34" bestFit="1" customWidth="1"/>
    <col min="23" max="23" width="21" style="34" bestFit="1" customWidth="1"/>
    <col min="24" max="24" width="34.140625" style="34" bestFit="1" customWidth="1"/>
    <col min="25" max="25" width="37" style="34" bestFit="1" customWidth="1"/>
    <col min="26" max="26" width="34.85546875" style="34" bestFit="1" customWidth="1"/>
    <col min="27" max="27" width="24.7109375" style="34" bestFit="1" customWidth="1"/>
    <col min="28" max="28" width="38.28515625" style="34" bestFit="1" customWidth="1"/>
    <col min="29" max="29" width="10.7109375" style="34" bestFit="1" customWidth="1"/>
    <col min="30" max="16384" width="11.42578125" style="34"/>
  </cols>
  <sheetData>
    <row r="1" spans="1:30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2500</v>
      </c>
      <c r="I1" s="34" t="s">
        <v>2501</v>
      </c>
      <c r="J1" s="34" t="s">
        <v>2502</v>
      </c>
      <c r="K1" s="34" t="s">
        <v>2503</v>
      </c>
      <c r="L1" s="34" t="s">
        <v>2522</v>
      </c>
      <c r="M1" s="34" t="s">
        <v>2504</v>
      </c>
      <c r="N1" s="34" t="s">
        <v>2505</v>
      </c>
      <c r="O1" s="34" t="s">
        <v>2506</v>
      </c>
      <c r="P1" s="34" t="s">
        <v>2507</v>
      </c>
      <c r="Q1" s="34" t="s">
        <v>2210</v>
      </c>
      <c r="R1" s="34" t="s">
        <v>2508</v>
      </c>
      <c r="S1" s="34" t="s">
        <v>2509</v>
      </c>
      <c r="T1" s="34" t="s">
        <v>2510</v>
      </c>
      <c r="U1" s="34" t="s">
        <v>2511</v>
      </c>
      <c r="V1" s="34" t="s">
        <v>2512</v>
      </c>
      <c r="W1" s="34" t="s">
        <v>2513</v>
      </c>
      <c r="X1" s="34" t="s">
        <v>2514</v>
      </c>
      <c r="Y1" s="34" t="s">
        <v>2515</v>
      </c>
      <c r="Z1" s="34" t="s">
        <v>2516</v>
      </c>
      <c r="AA1" s="34" t="s">
        <v>2517</v>
      </c>
      <c r="AB1" s="34" t="s">
        <v>2521</v>
      </c>
      <c r="AC1" s="34" t="s">
        <v>2197</v>
      </c>
      <c r="AD1" s="34" t="s">
        <v>2518</v>
      </c>
    </row>
    <row r="2" spans="1:30">
      <c r="A2" s="239">
        <v>20245.8</v>
      </c>
      <c r="B2" s="239">
        <v>20245.8</v>
      </c>
      <c r="C2" s="239">
        <v>18344.400000000001</v>
      </c>
      <c r="D2" s="239">
        <v>1901.4</v>
      </c>
      <c r="E2" s="240">
        <v>348.8</v>
      </c>
      <c r="F2" s="240">
        <v>287</v>
      </c>
      <c r="G2" s="240">
        <v>-20</v>
      </c>
      <c r="H2" s="240">
        <v>796.1</v>
      </c>
      <c r="I2" s="239">
        <v>19756.3</v>
      </c>
      <c r="J2" s="240">
        <v>489.5</v>
      </c>
      <c r="K2" s="240">
        <v>-137.6</v>
      </c>
      <c r="L2" s="34" t="s">
        <v>2196</v>
      </c>
      <c r="M2" s="240">
        <v>2.5</v>
      </c>
      <c r="N2" s="240">
        <v>354.4</v>
      </c>
      <c r="O2" s="240">
        <v>63.9</v>
      </c>
      <c r="P2" s="240">
        <v>290.5</v>
      </c>
      <c r="Q2" s="240">
        <v>-33.4</v>
      </c>
      <c r="R2" s="240">
        <v>257.10000000000002</v>
      </c>
      <c r="S2" s="34">
        <v>0</v>
      </c>
      <c r="T2" s="240">
        <v>257.10000000000002</v>
      </c>
      <c r="U2" s="240">
        <v>257.10000000000002</v>
      </c>
      <c r="V2" s="240">
        <v>257.10000000000002</v>
      </c>
      <c r="W2" s="240">
        <v>257.10000000000002</v>
      </c>
      <c r="X2" s="240">
        <v>71.52</v>
      </c>
      <c r="Y2" s="240">
        <v>3.59</v>
      </c>
      <c r="Z2" s="240">
        <v>0.41</v>
      </c>
      <c r="AA2" s="240">
        <v>3.37</v>
      </c>
      <c r="AB2" s="34">
        <v>0</v>
      </c>
      <c r="AC2" s="35">
        <v>44562</v>
      </c>
      <c r="AD2" s="236">
        <f>ER_DELEK[[#This Row],[Provision.for.Income.Taxes]]/ER_DELEK[[#This Row],[Net.Income.Before.Taxes]]</f>
        <v>0.18030474040632055</v>
      </c>
    </row>
    <row r="3" spans="1:30">
      <c r="A3" s="239">
        <v>10648.2</v>
      </c>
      <c r="B3" s="239">
        <v>10648.2</v>
      </c>
      <c r="C3" s="239">
        <v>9634.6</v>
      </c>
      <c r="D3" s="239">
        <v>1013.6</v>
      </c>
      <c r="E3" s="240">
        <v>212.6</v>
      </c>
      <c r="F3" s="240">
        <v>264.60000000000002</v>
      </c>
      <c r="G3" s="240">
        <v>-14</v>
      </c>
      <c r="H3" s="240">
        <v>585.1</v>
      </c>
      <c r="I3" s="239">
        <v>10682.9</v>
      </c>
      <c r="J3" s="240">
        <v>-34.700000000000003</v>
      </c>
      <c r="K3" s="240">
        <v>-118.4</v>
      </c>
      <c r="L3" s="34" t="s">
        <v>2196</v>
      </c>
      <c r="M3" s="240">
        <v>15.8</v>
      </c>
      <c r="N3" s="240">
        <v>-137.30000000000001</v>
      </c>
      <c r="O3" s="240">
        <v>-42</v>
      </c>
      <c r="P3" s="240">
        <v>-95.3</v>
      </c>
      <c r="Q3" s="240">
        <v>-33</v>
      </c>
      <c r="R3" s="240">
        <v>-128.30000000000001</v>
      </c>
      <c r="S3" s="34">
        <v>0</v>
      </c>
      <c r="T3" s="240">
        <v>-128.30000000000001</v>
      </c>
      <c r="U3" s="240">
        <v>-128.30000000000001</v>
      </c>
      <c r="V3" s="240">
        <v>-128.30000000000001</v>
      </c>
      <c r="W3" s="240">
        <v>-128.30000000000001</v>
      </c>
      <c r="X3" s="240">
        <v>73.98</v>
      </c>
      <c r="Y3" s="240">
        <v>-1.73</v>
      </c>
      <c r="Z3" s="240" t="s">
        <v>2196</v>
      </c>
      <c r="AA3" s="240">
        <v>-1.86</v>
      </c>
      <c r="AB3" s="34">
        <v>0</v>
      </c>
      <c r="AC3" s="35">
        <v>44197</v>
      </c>
      <c r="AD3" s="236">
        <f>ER_DELEK[[#This Row],[Provision.for.Income.Taxes]]/ER_DELEK[[#This Row],[Net.Income.Before.Taxes]]</f>
        <v>0.30589949016751639</v>
      </c>
    </row>
    <row r="4" spans="1:30">
      <c r="A4" s="34">
        <v>7301.8</v>
      </c>
      <c r="B4" s="34">
        <v>7301.8</v>
      </c>
      <c r="C4" s="34">
        <v>6841.2</v>
      </c>
      <c r="D4" s="34">
        <v>460.6</v>
      </c>
      <c r="E4" s="34">
        <v>248.3</v>
      </c>
      <c r="F4" s="34">
        <v>267.60000000000002</v>
      </c>
      <c r="G4" s="34">
        <v>126</v>
      </c>
      <c r="H4" s="34">
        <v>546.70000000000005</v>
      </c>
      <c r="I4" s="34">
        <v>8029.8</v>
      </c>
      <c r="J4" s="34">
        <v>-728</v>
      </c>
      <c r="K4" s="34">
        <v>-95.4</v>
      </c>
      <c r="L4" s="34">
        <v>56.8</v>
      </c>
      <c r="M4" s="34">
        <v>3.5</v>
      </c>
      <c r="N4" s="34">
        <v>-763.1</v>
      </c>
      <c r="O4" s="34">
        <v>-175.9</v>
      </c>
      <c r="P4" s="34">
        <v>-587.20000000000005</v>
      </c>
      <c r="Q4" s="34">
        <v>-37.6</v>
      </c>
      <c r="R4" s="34">
        <v>-624.79999999999995</v>
      </c>
      <c r="S4" s="34">
        <v>16.8</v>
      </c>
      <c r="T4" s="34">
        <v>-608</v>
      </c>
      <c r="U4" s="34">
        <v>-624.79999999999995</v>
      </c>
      <c r="V4" s="34">
        <v>-608</v>
      </c>
      <c r="W4" s="34">
        <v>-608</v>
      </c>
      <c r="X4" s="34">
        <v>73.599999999999994</v>
      </c>
      <c r="Y4" s="34">
        <v>-8.49</v>
      </c>
      <c r="Z4" s="34">
        <v>0.93</v>
      </c>
      <c r="AA4" s="34">
        <v>-7.8</v>
      </c>
      <c r="AB4" s="34">
        <v>22.8</v>
      </c>
      <c r="AC4" s="35">
        <v>43831</v>
      </c>
      <c r="AD4" s="37">
        <f>ER_DELEK[[#This Row],[Provision.for.Income.Taxes]]/ER_DELEK[[#This Row],[Net.Income.Before.Taxes]]</f>
        <v>0.23050714192111127</v>
      </c>
    </row>
    <row r="5" spans="1:30">
      <c r="A5" s="34">
        <v>9298.2000000000007</v>
      </c>
      <c r="B5" s="34">
        <v>9298.2000000000007</v>
      </c>
      <c r="C5" s="34">
        <v>7634.4</v>
      </c>
      <c r="D5" s="34">
        <v>1663.8</v>
      </c>
      <c r="E5" s="34">
        <v>274.7</v>
      </c>
      <c r="F5" s="34">
        <v>194.3</v>
      </c>
      <c r="G5" s="34">
        <v>0</v>
      </c>
      <c r="H5" s="34">
        <v>679.7</v>
      </c>
      <c r="I5" s="34">
        <v>8805.9</v>
      </c>
      <c r="J5" s="34">
        <v>492.3</v>
      </c>
      <c r="K5" s="34">
        <v>-85.5</v>
      </c>
      <c r="L5" s="34" t="s">
        <v>2196</v>
      </c>
      <c r="M5" s="34">
        <v>-4.0999999999999996</v>
      </c>
      <c r="N5" s="34">
        <v>402.7</v>
      </c>
      <c r="O5" s="34">
        <v>71.7</v>
      </c>
      <c r="P5" s="34">
        <v>331</v>
      </c>
      <c r="Q5" s="34">
        <v>-25.6</v>
      </c>
      <c r="R5" s="34">
        <v>305.39999999999998</v>
      </c>
      <c r="S5" s="34">
        <v>5.2</v>
      </c>
      <c r="T5" s="34">
        <v>310.60000000000002</v>
      </c>
      <c r="U5" s="34">
        <v>305.39999999999998</v>
      </c>
      <c r="V5" s="34">
        <v>310.60000000000002</v>
      </c>
      <c r="W5" s="34">
        <v>310.60000000000002</v>
      </c>
      <c r="X5" s="34">
        <v>76.569999999999993</v>
      </c>
      <c r="Y5" s="34">
        <v>3.99</v>
      </c>
      <c r="Z5" s="34">
        <v>1.1399999999999999</v>
      </c>
      <c r="AA5" s="34">
        <v>4</v>
      </c>
      <c r="AB5" s="34">
        <v>0.1</v>
      </c>
      <c r="AC5" s="35">
        <v>43466</v>
      </c>
      <c r="AD5" s="37">
        <f>ER_DELEK[[#This Row],[Provision.for.Income.Taxes]]/ER_DELEK[[#This Row],[Net.Income.Before.Taxes]]</f>
        <v>0.17804817481996524</v>
      </c>
    </row>
    <row r="6" spans="1:30">
      <c r="A6" s="34">
        <v>10233.1</v>
      </c>
      <c r="B6" s="34">
        <v>10233.1</v>
      </c>
      <c r="C6" s="34">
        <v>8560.4</v>
      </c>
      <c r="D6" s="34">
        <v>1672.7</v>
      </c>
      <c r="E6" s="34">
        <v>247.6</v>
      </c>
      <c r="F6" s="34">
        <v>199.4</v>
      </c>
      <c r="G6" s="34">
        <v>23.3</v>
      </c>
      <c r="H6" s="34">
        <v>613.70000000000005</v>
      </c>
      <c r="I6" s="34">
        <v>9644.5</v>
      </c>
      <c r="J6" s="34">
        <v>588.6</v>
      </c>
      <c r="K6" s="34">
        <v>-110.4</v>
      </c>
      <c r="L6" s="34" t="s">
        <v>2196</v>
      </c>
      <c r="M6" s="34">
        <v>7.3</v>
      </c>
      <c r="N6" s="34">
        <v>485.5</v>
      </c>
      <c r="O6" s="34">
        <v>102.5</v>
      </c>
      <c r="P6" s="34">
        <v>383</v>
      </c>
      <c r="Q6" s="34">
        <v>-34.799999999999997</v>
      </c>
      <c r="R6" s="34">
        <v>348.2</v>
      </c>
      <c r="S6" s="34">
        <v>-8.1</v>
      </c>
      <c r="T6" s="34">
        <v>340.1</v>
      </c>
      <c r="U6" s="34">
        <v>348.2</v>
      </c>
      <c r="V6" s="34">
        <v>340.1</v>
      </c>
      <c r="W6" s="34">
        <v>340.1</v>
      </c>
      <c r="X6" s="34">
        <v>86.77</v>
      </c>
      <c r="Y6" s="34">
        <v>4.01</v>
      </c>
      <c r="Z6" s="34">
        <v>0.96</v>
      </c>
      <c r="AA6" s="34">
        <v>4.22</v>
      </c>
      <c r="AB6" s="34">
        <v>72.2</v>
      </c>
      <c r="AC6" s="35">
        <v>43101</v>
      </c>
      <c r="AD6" s="37">
        <f>ER_DELEK[[#This Row],[Provision.for.Income.Taxes]]/ER_DELEK[[#This Row],[Net.Income.Before.Taxes]]</f>
        <v>0.21112255406797117</v>
      </c>
    </row>
    <row r="7" spans="1:30">
      <c r="A7" s="34">
        <v>7267.1</v>
      </c>
      <c r="B7" s="34">
        <v>7267.1</v>
      </c>
      <c r="C7" s="34">
        <v>6255.4</v>
      </c>
      <c r="D7" s="34">
        <v>1011.7</v>
      </c>
      <c r="E7" s="34">
        <v>175.9</v>
      </c>
      <c r="F7" s="34">
        <v>153.30000000000001</v>
      </c>
      <c r="G7" s="34">
        <v>0</v>
      </c>
      <c r="H7" s="34">
        <v>430</v>
      </c>
      <c r="I7" s="34">
        <v>7086.8</v>
      </c>
      <c r="J7" s="34">
        <v>180.3</v>
      </c>
      <c r="K7" s="34">
        <v>112.9</v>
      </c>
      <c r="L7" s="34" t="s">
        <v>2196</v>
      </c>
      <c r="M7" s="34">
        <v>6.1</v>
      </c>
      <c r="N7" s="34">
        <v>299.3</v>
      </c>
      <c r="O7" s="34">
        <v>137.69999999999999</v>
      </c>
      <c r="P7" s="34">
        <v>161.6</v>
      </c>
      <c r="Q7" s="34">
        <v>-33.799999999999997</v>
      </c>
      <c r="R7" s="34">
        <v>127.8</v>
      </c>
      <c r="S7" s="34">
        <v>161</v>
      </c>
      <c r="T7" s="34">
        <v>288.8</v>
      </c>
      <c r="U7" s="34">
        <v>127.8</v>
      </c>
      <c r="V7" s="34">
        <v>288.8</v>
      </c>
      <c r="W7" s="34">
        <v>288.8</v>
      </c>
      <c r="X7" s="34">
        <v>72.3</v>
      </c>
      <c r="Y7" s="34">
        <v>1.77</v>
      </c>
      <c r="Z7" s="34">
        <v>0.6</v>
      </c>
      <c r="AA7" s="34">
        <v>1.77</v>
      </c>
      <c r="AB7" s="34">
        <v>-46.4</v>
      </c>
      <c r="AC7" s="35">
        <v>42736</v>
      </c>
      <c r="AD7" s="37">
        <f>ER_DELEK[[#This Row],[Provision.for.Income.Taxes]]/ER_DELEK[[#This Row],[Net.Income.Before.Taxes]]</f>
        <v>0.46007350484463744</v>
      </c>
    </row>
    <row r="8" spans="1:30">
      <c r="A8" s="34">
        <v>4197.8999999999996</v>
      </c>
      <c r="B8" s="34">
        <v>4197.8999999999996</v>
      </c>
      <c r="C8" s="34">
        <v>3859.3</v>
      </c>
      <c r="D8" s="34">
        <v>338.6</v>
      </c>
      <c r="E8" s="34">
        <v>106.1</v>
      </c>
      <c r="F8" s="34">
        <v>116.4</v>
      </c>
      <c r="G8" s="34">
        <v>202.9</v>
      </c>
      <c r="H8" s="34">
        <v>254.1</v>
      </c>
      <c r="I8" s="34">
        <v>4492.3999999999996</v>
      </c>
      <c r="J8" s="34">
        <v>-294.5</v>
      </c>
      <c r="K8" s="34">
        <v>-96.3</v>
      </c>
      <c r="L8" s="34" t="s">
        <v>2196</v>
      </c>
      <c r="M8" s="34">
        <v>-0.4</v>
      </c>
      <c r="N8" s="34">
        <v>-391.2</v>
      </c>
      <c r="O8" s="34">
        <v>-171.5</v>
      </c>
      <c r="P8" s="34">
        <v>-219.7</v>
      </c>
      <c r="Q8" s="34">
        <v>-20.3</v>
      </c>
      <c r="R8" s="34">
        <v>-240</v>
      </c>
      <c r="S8" s="34">
        <v>86.3</v>
      </c>
      <c r="T8" s="34">
        <v>-153.69999999999999</v>
      </c>
      <c r="U8" s="34">
        <v>-240</v>
      </c>
      <c r="V8" s="34">
        <v>-153.69999999999999</v>
      </c>
      <c r="W8" s="34">
        <v>-153.69999999999999</v>
      </c>
      <c r="X8" s="34">
        <v>61.92</v>
      </c>
      <c r="Y8" s="34">
        <v>-3.88</v>
      </c>
      <c r="Z8" s="34">
        <v>0.6</v>
      </c>
      <c r="AA8" s="34">
        <v>-1.75</v>
      </c>
      <c r="AB8" s="34">
        <v>-10.199999999999999</v>
      </c>
      <c r="AC8" s="35">
        <v>42370</v>
      </c>
      <c r="AD8" s="37">
        <f>ER_DELEK[[#This Row],[Provision.for.Income.Taxes]]/ER_DELEK[[#This Row],[Net.Income.Before.Taxes]]</f>
        <v>0.43839468302658485</v>
      </c>
    </row>
    <row r="10" spans="1:30">
      <c r="AD10" s="243">
        <f>AVERAGE(AD2:AD6)</f>
        <v>0.22117642027657691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D30C7-DEA7-4C64-95E9-F78BD890D5F0}">
  <dimension ref="A1:AB10"/>
  <sheetViews>
    <sheetView workbookViewId="0">
      <selection activeCell="A3" sqref="A3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25.42578125" style="34" bestFit="1" customWidth="1"/>
    <col min="9" max="9" width="19.42578125" style="34" bestFit="1" customWidth="1"/>
    <col min="10" max="10" width="36.85546875" style="34" bestFit="1" customWidth="1"/>
    <col min="11" max="11" width="12.85546875" style="34" bestFit="1" customWidth="1"/>
    <col min="12" max="12" width="26.140625" style="34" bestFit="1" customWidth="1"/>
    <col min="13" max="13" width="27.7109375" style="34" bestFit="1" customWidth="1"/>
    <col min="14" max="14" width="24.7109375" style="34" bestFit="1" customWidth="1"/>
    <col min="15" max="15" width="18.7109375" style="34" bestFit="1" customWidth="1"/>
    <col min="16" max="16" width="31.85546875" style="34" bestFit="1" customWidth="1"/>
    <col min="17" max="17" width="13.7109375" style="34" bestFit="1" customWidth="1"/>
    <col min="18" max="18" width="33.42578125" style="34" bestFit="1" customWidth="1"/>
    <col min="19" max="19" width="38.5703125" style="34" bestFit="1" customWidth="1"/>
    <col min="20" max="20" width="38.28515625" style="34" bestFit="1" customWidth="1"/>
    <col min="21" max="21" width="21" style="34" bestFit="1" customWidth="1"/>
    <col min="22" max="22" width="34.140625" style="34" bestFit="1" customWidth="1"/>
    <col min="23" max="23" width="37" style="34" bestFit="1" customWidth="1"/>
    <col min="24" max="24" width="34.85546875" style="34" bestFit="1" customWidth="1"/>
    <col min="25" max="25" width="24.7109375" style="34" bestFit="1" customWidth="1"/>
    <col min="26" max="26" width="26" style="34" bestFit="1" customWidth="1"/>
    <col min="27" max="27" width="10.7109375" style="34" bestFit="1" customWidth="1"/>
    <col min="28" max="28" width="16.85546875" style="34" bestFit="1" customWidth="1"/>
    <col min="29" max="16384" width="11.42578125" style="34"/>
  </cols>
  <sheetData>
    <row r="1" spans="1:28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2501</v>
      </c>
      <c r="I1" s="34" t="s">
        <v>2502</v>
      </c>
      <c r="J1" s="34" t="s">
        <v>2503</v>
      </c>
      <c r="K1" s="34" t="s">
        <v>2504</v>
      </c>
      <c r="L1" s="34" t="s">
        <v>2505</v>
      </c>
      <c r="M1" s="34" t="s">
        <v>2506</v>
      </c>
      <c r="N1" s="34" t="s">
        <v>2507</v>
      </c>
      <c r="O1" s="34" t="s">
        <v>2210</v>
      </c>
      <c r="P1" s="34" t="s">
        <v>2508</v>
      </c>
      <c r="Q1" s="34" t="s">
        <v>2510</v>
      </c>
      <c r="R1" s="34" t="s">
        <v>2520</v>
      </c>
      <c r="S1" s="34" t="s">
        <v>2511</v>
      </c>
      <c r="T1" s="34" t="s">
        <v>2512</v>
      </c>
      <c r="U1" s="34" t="s">
        <v>2513</v>
      </c>
      <c r="V1" s="34" t="s">
        <v>2514</v>
      </c>
      <c r="W1" s="34" t="s">
        <v>2515</v>
      </c>
      <c r="X1" s="34" t="s">
        <v>2516</v>
      </c>
      <c r="Y1" s="34" t="s">
        <v>2517</v>
      </c>
      <c r="Z1" s="34" t="s">
        <v>2509</v>
      </c>
      <c r="AA1" s="34" t="s">
        <v>2197</v>
      </c>
      <c r="AB1" s="34" t="s">
        <v>2518</v>
      </c>
    </row>
    <row r="2" spans="1:28">
      <c r="A2" s="34">
        <v>6000.7</v>
      </c>
      <c r="B2" s="34">
        <v>6000.7</v>
      </c>
      <c r="C2" s="34">
        <v>4997.1000000000004</v>
      </c>
      <c r="D2" s="34">
        <v>1003.6</v>
      </c>
      <c r="E2" s="34">
        <v>294.60000000000002</v>
      </c>
      <c r="F2" s="34">
        <v>328.9</v>
      </c>
      <c r="G2" s="34">
        <v>144.30000000000001</v>
      </c>
      <c r="H2" s="34">
        <v>5764.9</v>
      </c>
      <c r="I2" s="34">
        <v>235.8</v>
      </c>
      <c r="J2" s="34">
        <v>-161.69999999999999</v>
      </c>
      <c r="K2" s="34">
        <v>0.3</v>
      </c>
      <c r="L2" s="34">
        <v>74.400000000000006</v>
      </c>
      <c r="M2" s="34">
        <v>1.9</v>
      </c>
      <c r="N2" s="34">
        <v>72.5</v>
      </c>
      <c r="O2" s="34">
        <v>-41.2</v>
      </c>
      <c r="P2" s="34">
        <v>31.3</v>
      </c>
      <c r="Q2" s="34">
        <v>31.3</v>
      </c>
      <c r="R2" s="34">
        <v>-60.1</v>
      </c>
      <c r="S2" s="34">
        <v>-28.8</v>
      </c>
      <c r="T2" s="34">
        <v>-28.8</v>
      </c>
      <c r="U2" s="34">
        <v>-28.8</v>
      </c>
      <c r="V2" s="34">
        <v>99</v>
      </c>
      <c r="W2" s="34">
        <v>-0.28999999999999998</v>
      </c>
      <c r="X2" s="34">
        <v>2.59</v>
      </c>
      <c r="Y2" s="34">
        <v>1.1299999999999999</v>
      </c>
      <c r="Z2" s="34" t="s">
        <v>2196</v>
      </c>
      <c r="AA2" s="35">
        <v>44562</v>
      </c>
      <c r="AB2" s="236">
        <f>ER_CRESTWOOD[[#This Row],[Provision.for.Income.Taxes]]/ER_CRESTWOOD[[#This Row],[Net.Income.Before.Taxes]]</f>
        <v>2.5537634408602149E-2</v>
      </c>
    </row>
    <row r="3" spans="1:28">
      <c r="A3" s="34">
        <v>4569</v>
      </c>
      <c r="B3" s="34">
        <v>4569</v>
      </c>
      <c r="C3" s="34">
        <v>3843.9</v>
      </c>
      <c r="D3" s="34">
        <v>725.1</v>
      </c>
      <c r="E3" s="34">
        <v>218.6</v>
      </c>
      <c r="F3" s="34">
        <v>244.2</v>
      </c>
      <c r="G3" s="34">
        <v>47.1</v>
      </c>
      <c r="H3" s="34">
        <v>4353.8</v>
      </c>
      <c r="I3" s="34">
        <v>215.2</v>
      </c>
      <c r="J3" s="34">
        <v>-252.5</v>
      </c>
      <c r="K3" s="34">
        <v>0.1</v>
      </c>
      <c r="L3" s="34">
        <v>-37.200000000000003</v>
      </c>
      <c r="M3" s="34">
        <v>0.2</v>
      </c>
      <c r="N3" s="34">
        <v>-37.4</v>
      </c>
      <c r="O3" s="34">
        <v>-41.1</v>
      </c>
      <c r="P3" s="34">
        <v>-78.5</v>
      </c>
      <c r="Q3" s="34">
        <v>-78.5</v>
      </c>
      <c r="R3" s="34">
        <v>-60.1</v>
      </c>
      <c r="S3" s="34">
        <v>-138.6</v>
      </c>
      <c r="T3" s="34">
        <v>-138.6</v>
      </c>
      <c r="U3" s="34">
        <v>-138.6</v>
      </c>
      <c r="V3" s="34">
        <v>65.599999999999994</v>
      </c>
      <c r="W3" s="34">
        <v>-2.11</v>
      </c>
      <c r="X3" s="34">
        <v>2.5</v>
      </c>
      <c r="Y3" s="34">
        <v>-1.65</v>
      </c>
      <c r="Z3" s="34" t="s">
        <v>2196</v>
      </c>
      <c r="AA3" s="35">
        <v>44197</v>
      </c>
      <c r="AB3" s="236">
        <f>ER_CRESTWOOD[[#This Row],[Provision.for.Income.Taxes]]/ER_CRESTWOOD[[#This Row],[Net.Income.Before.Taxes]]</f>
        <v>-5.3763440860215049E-3</v>
      </c>
    </row>
    <row r="4" spans="1:28">
      <c r="A4" s="34">
        <v>2254.3000000000002</v>
      </c>
      <c r="B4" s="34">
        <v>2254.3000000000002</v>
      </c>
      <c r="C4" s="34">
        <v>1600.5</v>
      </c>
      <c r="D4" s="34">
        <v>653.79999999999995</v>
      </c>
      <c r="E4" s="34">
        <v>223.3</v>
      </c>
      <c r="F4" s="34">
        <v>237.4</v>
      </c>
      <c r="G4" s="34">
        <v>106.2</v>
      </c>
      <c r="H4" s="34">
        <v>2167.4</v>
      </c>
      <c r="I4" s="34">
        <v>86.9</v>
      </c>
      <c r="J4" s="34">
        <v>-101.1</v>
      </c>
      <c r="K4" s="34">
        <v>-0.7</v>
      </c>
      <c r="L4" s="34">
        <v>-14.9</v>
      </c>
      <c r="M4" s="34">
        <v>0.4</v>
      </c>
      <c r="N4" s="34">
        <v>-15.3</v>
      </c>
      <c r="O4" s="34">
        <v>-40.799999999999997</v>
      </c>
      <c r="P4" s="34">
        <v>-56.1</v>
      </c>
      <c r="Q4" s="34">
        <v>-56.1</v>
      </c>
      <c r="R4" s="34">
        <v>-60.1</v>
      </c>
      <c r="S4" s="34">
        <v>-116.2</v>
      </c>
      <c r="T4" s="34">
        <v>-116.2</v>
      </c>
      <c r="U4" s="34">
        <v>-116.2</v>
      </c>
      <c r="V4" s="34">
        <v>73.2</v>
      </c>
      <c r="W4" s="34">
        <v>-1.59</v>
      </c>
      <c r="X4" s="34">
        <v>2.5</v>
      </c>
      <c r="Y4" s="34">
        <v>-0.64</v>
      </c>
      <c r="Z4" s="34">
        <v>-3</v>
      </c>
      <c r="AA4" s="35">
        <v>43831</v>
      </c>
      <c r="AB4" s="37">
        <f>ER_CRESTWOOD[[#This Row],[Provision.for.Income.Taxes]]/ER_CRESTWOOD[[#This Row],[Net.Income.Before.Taxes]]</f>
        <v>-2.6845637583892617E-2</v>
      </c>
    </row>
    <row r="5" spans="1:28">
      <c r="A5" s="34">
        <v>3181.9</v>
      </c>
      <c r="B5" s="34">
        <v>3181.9</v>
      </c>
      <c r="C5" s="34">
        <v>2544.9</v>
      </c>
      <c r="D5" s="34">
        <v>637</v>
      </c>
      <c r="E5" s="34">
        <v>242.2</v>
      </c>
      <c r="F5" s="34">
        <v>195.8</v>
      </c>
      <c r="G5" s="34">
        <v>-203.2</v>
      </c>
      <c r="H5" s="34">
        <v>2779.7</v>
      </c>
      <c r="I5" s="34">
        <v>402.2</v>
      </c>
      <c r="J5" s="34">
        <v>-82.6</v>
      </c>
      <c r="K5" s="34">
        <v>0.6</v>
      </c>
      <c r="L5" s="34">
        <v>320.2</v>
      </c>
      <c r="M5" s="34">
        <v>0.3</v>
      </c>
      <c r="N5" s="34">
        <v>319.89999999999998</v>
      </c>
      <c r="O5" s="34">
        <v>-34.799999999999997</v>
      </c>
      <c r="P5" s="34">
        <v>285.10000000000002</v>
      </c>
      <c r="Q5" s="34">
        <v>285.10000000000002</v>
      </c>
      <c r="R5" s="34">
        <v>-61.5</v>
      </c>
      <c r="S5" s="34">
        <v>223.6</v>
      </c>
      <c r="T5" s="34">
        <v>223.6</v>
      </c>
      <c r="U5" s="34">
        <v>223.6</v>
      </c>
      <c r="V5" s="34">
        <v>76.900000000000006</v>
      </c>
      <c r="W5" s="34">
        <v>2.91</v>
      </c>
      <c r="X5" s="34">
        <v>2.4</v>
      </c>
      <c r="Y5" s="34">
        <v>0.27</v>
      </c>
      <c r="Z5" s="34" t="s">
        <v>2196</v>
      </c>
      <c r="AA5" s="35">
        <v>43466</v>
      </c>
      <c r="AB5" s="37">
        <f>ER_CRESTWOOD[[#This Row],[Provision.for.Income.Taxes]]/ER_CRESTWOOD[[#This Row],[Net.Income.Before.Taxes]]</f>
        <v>9.3691442848219868E-4</v>
      </c>
    </row>
    <row r="6" spans="1:28">
      <c r="A6" s="34">
        <v>3654.1</v>
      </c>
      <c r="B6" s="34">
        <v>3654.1</v>
      </c>
      <c r="C6" s="34">
        <v>3129.4</v>
      </c>
      <c r="D6" s="34">
        <v>524.70000000000005</v>
      </c>
      <c r="E6" s="34">
        <v>213.9</v>
      </c>
      <c r="F6" s="34">
        <v>168.7</v>
      </c>
      <c r="G6" s="34">
        <v>29.5</v>
      </c>
      <c r="H6" s="34">
        <v>3541.5</v>
      </c>
      <c r="I6" s="34">
        <v>112.6</v>
      </c>
      <c r="J6" s="34">
        <v>-45.9</v>
      </c>
      <c r="K6" s="34">
        <v>0.4</v>
      </c>
      <c r="L6" s="34">
        <v>67.099999999999994</v>
      </c>
      <c r="M6" s="34">
        <v>0.1</v>
      </c>
      <c r="N6" s="34">
        <v>67</v>
      </c>
      <c r="O6" s="34">
        <v>-16.2</v>
      </c>
      <c r="P6" s="34">
        <v>50.8</v>
      </c>
      <c r="Q6" s="34">
        <v>50.8</v>
      </c>
      <c r="R6" s="34">
        <v>-60.1</v>
      </c>
      <c r="S6" s="34">
        <v>-9.3000000000000007</v>
      </c>
      <c r="T6" s="34">
        <v>-9.3000000000000007</v>
      </c>
      <c r="U6" s="34">
        <v>-9.3000000000000007</v>
      </c>
      <c r="V6" s="34">
        <v>71.209999999999994</v>
      </c>
      <c r="W6" s="34">
        <v>-0.13</v>
      </c>
      <c r="X6" s="34">
        <v>2.4</v>
      </c>
      <c r="Y6" s="34">
        <v>0.28000000000000003</v>
      </c>
      <c r="Z6" s="34" t="s">
        <v>2196</v>
      </c>
      <c r="AA6" s="35">
        <v>43101</v>
      </c>
      <c r="AB6" s="37">
        <f>ER_CRESTWOOD[[#This Row],[Provision.for.Income.Taxes]]/ER_CRESTWOOD[[#This Row],[Net.Income.Before.Taxes]]</f>
        <v>1.490312965722802E-3</v>
      </c>
    </row>
    <row r="7" spans="1:28">
      <c r="A7" s="34">
        <v>3880.9</v>
      </c>
      <c r="B7" s="34">
        <v>3880.9</v>
      </c>
      <c r="C7" s="34">
        <v>3374.7</v>
      </c>
      <c r="D7" s="34">
        <v>506.2</v>
      </c>
      <c r="E7" s="34">
        <v>232.5</v>
      </c>
      <c r="F7" s="34">
        <v>191.7</v>
      </c>
      <c r="G7" s="34">
        <v>199.1</v>
      </c>
      <c r="H7" s="34">
        <v>3998</v>
      </c>
      <c r="I7" s="34">
        <v>-117.1</v>
      </c>
      <c r="J7" s="34">
        <v>-51.6</v>
      </c>
      <c r="K7" s="34">
        <v>1.3</v>
      </c>
      <c r="L7" s="34">
        <v>-167.4</v>
      </c>
      <c r="M7" s="34">
        <v>-3.8</v>
      </c>
      <c r="N7" s="34">
        <v>-163.6</v>
      </c>
      <c r="O7" s="34">
        <v>-25.3</v>
      </c>
      <c r="P7" s="34">
        <v>-188.9</v>
      </c>
      <c r="Q7" s="34">
        <v>-191.9</v>
      </c>
      <c r="R7" s="34">
        <v>-62.5</v>
      </c>
      <c r="S7" s="34">
        <v>-251.4</v>
      </c>
      <c r="T7" s="34">
        <v>-254.4</v>
      </c>
      <c r="U7" s="34">
        <v>-254.4</v>
      </c>
      <c r="V7" s="34">
        <v>69.84</v>
      </c>
      <c r="W7" s="34">
        <v>-3.6</v>
      </c>
      <c r="X7" s="34">
        <v>2.4</v>
      </c>
      <c r="Y7" s="34">
        <v>-1.75</v>
      </c>
      <c r="Z7" s="34" t="s">
        <v>2196</v>
      </c>
      <c r="AA7" s="35">
        <v>42736</v>
      </c>
      <c r="AB7" s="37">
        <f>ER_CRESTWOOD[[#This Row],[Provision.for.Income.Taxes]]/ER_CRESTWOOD[[#This Row],[Net.Income.Before.Taxes]]</f>
        <v>2.2700119474313021E-2</v>
      </c>
    </row>
    <row r="8" spans="1:28">
      <c r="A8" s="34">
        <v>2520.5</v>
      </c>
      <c r="B8" s="34">
        <v>2520.5</v>
      </c>
      <c r="C8" s="34">
        <v>1925.1</v>
      </c>
      <c r="D8" s="34">
        <v>595.4</v>
      </c>
      <c r="E8" s="34">
        <v>246.3</v>
      </c>
      <c r="F8" s="34">
        <v>229.6</v>
      </c>
      <c r="G8" s="34">
        <v>218.2</v>
      </c>
      <c r="H8" s="34">
        <v>2619.1999999999998</v>
      </c>
      <c r="I8" s="34">
        <v>-98.7</v>
      </c>
      <c r="J8" s="34">
        <v>-93.6</v>
      </c>
      <c r="K8" s="34">
        <v>0.5</v>
      </c>
      <c r="L8" s="34">
        <v>-191.8</v>
      </c>
      <c r="M8" s="34">
        <v>0.3</v>
      </c>
      <c r="N8" s="34">
        <v>-192.1</v>
      </c>
      <c r="O8" s="34">
        <v>-24.2</v>
      </c>
      <c r="P8" s="34">
        <v>-216.3</v>
      </c>
      <c r="Q8" s="34">
        <v>-216.3</v>
      </c>
      <c r="R8" s="34">
        <v>-28.7</v>
      </c>
      <c r="S8" s="34">
        <v>-245</v>
      </c>
      <c r="T8" s="34">
        <v>-245</v>
      </c>
      <c r="U8" s="34">
        <v>-245</v>
      </c>
      <c r="V8" s="34">
        <v>69.02</v>
      </c>
      <c r="W8" s="34">
        <v>-3.55</v>
      </c>
      <c r="X8" s="34">
        <v>3.18</v>
      </c>
      <c r="Y8" s="34">
        <v>-1.49</v>
      </c>
      <c r="Z8" s="34" t="s">
        <v>2196</v>
      </c>
      <c r="AA8" s="35">
        <v>42370</v>
      </c>
      <c r="AB8" s="37">
        <f>ER_CRESTWOOD[[#This Row],[Provision.for.Income.Taxes]]/ER_CRESTWOOD[[#This Row],[Net.Income.Before.Taxes]]</f>
        <v>-1.5641293013555786E-3</v>
      </c>
    </row>
    <row r="10" spans="1:28">
      <c r="AB10" s="38">
        <f>AVERAGE(AB2:AB6)</f>
        <v>-8.514239734213943E-4</v>
      </c>
    </row>
  </sheetData>
  <pageMargins left="0.7" right="0.7" top="0.75" bottom="0.75" header="0.3" footer="0.3"/>
  <tableParts count="1">
    <tablePart r:id="rId1"/>
  </tablePart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FEBB2-49CE-4496-B991-2DC4378C4B73}">
  <dimension ref="A1:AN13"/>
  <sheetViews>
    <sheetView workbookViewId="0">
      <selection activeCell="A2" sqref="A2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7.85546875" style="34" bestFit="1" customWidth="1"/>
    <col min="8" max="8" width="21.42578125" style="34" bestFit="1" customWidth="1"/>
    <col min="9" max="9" width="39.42578125" style="34" bestFit="1" customWidth="1"/>
    <col min="10" max="10" width="32.85546875" style="34" bestFit="1" customWidth="1"/>
    <col min="11" max="11" width="37.5703125" style="34" bestFit="1" customWidth="1"/>
    <col min="12" max="12" width="15.85546875" style="34" bestFit="1" customWidth="1"/>
    <col min="13" max="13" width="17.5703125" style="34" bestFit="1" customWidth="1"/>
    <col min="14" max="14" width="24.42578125" style="34" bestFit="1" customWidth="1"/>
    <col min="15" max="15" width="29.42578125" style="34" bestFit="1" customWidth="1"/>
    <col min="16" max="16" width="30.5703125" style="34" bestFit="1" customWidth="1"/>
    <col min="17" max="17" width="14" style="34" bestFit="1" customWidth="1"/>
    <col min="18" max="18" width="19" style="34" bestFit="1" customWidth="1"/>
    <col min="19" max="19" width="19.42578125" style="34" bestFit="1" customWidth="1"/>
    <col min="20" max="20" width="31.85546875" style="34" bestFit="1" customWidth="1"/>
    <col min="21" max="21" width="39" style="34" bestFit="1" customWidth="1"/>
    <col min="22" max="22" width="30.5703125" style="34" bestFit="1" customWidth="1"/>
    <col min="23" max="23" width="24.42578125" style="34" bestFit="1" customWidth="1"/>
    <col min="24" max="24" width="17.42578125" style="34" bestFit="1" customWidth="1"/>
    <col min="25" max="25" width="26" style="34" bestFit="1" customWidth="1"/>
    <col min="26" max="26" width="22.5703125" style="34" bestFit="1" customWidth="1"/>
    <col min="27" max="27" width="12.5703125" style="34" bestFit="1" customWidth="1"/>
    <col min="28" max="28" width="22.140625" style="34" bestFit="1" customWidth="1"/>
    <col min="29" max="29" width="18.7109375" style="34" bestFit="1" customWidth="1"/>
    <col min="30" max="30" width="23.28515625" style="34" bestFit="1" customWidth="1"/>
    <col min="31" max="31" width="16.85546875" style="34" bestFit="1" customWidth="1"/>
    <col min="32" max="32" width="39.5703125" style="34" bestFit="1" customWidth="1"/>
    <col min="33" max="33" width="22.28515625" style="34" bestFit="1" customWidth="1"/>
    <col min="34" max="34" width="13.85546875" style="34" bestFit="1" customWidth="1"/>
    <col min="35" max="35" width="37.5703125" style="34" bestFit="1" customWidth="1"/>
    <col min="36" max="36" width="34.7109375" style="34" bestFit="1" customWidth="1"/>
    <col min="37" max="37" width="35.28515625" style="34" bestFit="1" customWidth="1"/>
    <col min="38" max="38" width="43.28515625" style="34" bestFit="1" customWidth="1"/>
    <col min="39" max="39" width="7.42578125" style="34" bestFit="1" customWidth="1"/>
    <col min="40" max="40" width="10.7109375" style="34" bestFit="1" customWidth="1"/>
    <col min="41" max="16384" width="11.42578125" style="34"/>
  </cols>
  <sheetData>
    <row r="1" spans="1:40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2230</v>
      </c>
      <c r="H1" s="34" t="s">
        <v>2229</v>
      </c>
      <c r="I1" s="34" t="s">
        <v>2228</v>
      </c>
      <c r="J1" s="34" t="s">
        <v>2227</v>
      </c>
      <c r="K1" s="34" t="s">
        <v>2226</v>
      </c>
      <c r="L1" s="34" t="s">
        <v>2225</v>
      </c>
      <c r="M1" s="34" t="s">
        <v>2530</v>
      </c>
      <c r="N1" s="34" t="s">
        <v>2224</v>
      </c>
      <c r="O1" s="34" t="s">
        <v>2524</v>
      </c>
      <c r="P1" s="34" t="s">
        <v>2223</v>
      </c>
      <c r="Q1" s="34" t="s">
        <v>2222</v>
      </c>
      <c r="R1" s="34" t="s">
        <v>2221</v>
      </c>
      <c r="S1" s="34" t="s">
        <v>2220</v>
      </c>
      <c r="T1" s="34" t="s">
        <v>2219</v>
      </c>
      <c r="U1" s="34" t="s">
        <v>2218</v>
      </c>
      <c r="V1" s="34" t="s">
        <v>2217</v>
      </c>
      <c r="W1" s="34" t="s">
        <v>2216</v>
      </c>
      <c r="X1" s="34" t="s">
        <v>2215</v>
      </c>
      <c r="Y1" s="34" t="s">
        <v>2214</v>
      </c>
      <c r="Z1" s="34" t="s">
        <v>2213</v>
      </c>
      <c r="AA1" s="34" t="s">
        <v>2212</v>
      </c>
      <c r="AB1" s="34" t="s">
        <v>2211</v>
      </c>
      <c r="AC1" s="34" t="s">
        <v>2210</v>
      </c>
      <c r="AD1" s="34" t="s">
        <v>2209</v>
      </c>
      <c r="AE1" s="34" t="s">
        <v>2208</v>
      </c>
      <c r="AF1" s="34" t="s">
        <v>2207</v>
      </c>
      <c r="AG1" s="34" t="s">
        <v>2206</v>
      </c>
      <c r="AH1" s="34" t="s">
        <v>2201</v>
      </c>
      <c r="AI1" s="34" t="s">
        <v>2200</v>
      </c>
      <c r="AJ1" s="34" t="s">
        <v>2199</v>
      </c>
      <c r="AK1" s="34" t="s">
        <v>2625</v>
      </c>
      <c r="AL1" s="34" t="s">
        <v>2198</v>
      </c>
      <c r="AM1" s="34" t="s">
        <v>2626</v>
      </c>
      <c r="AN1" s="34" t="s">
        <v>2197</v>
      </c>
    </row>
    <row r="2" spans="1:40">
      <c r="A2" s="34">
        <v>13.3</v>
      </c>
      <c r="B2" s="34">
        <v>13.3</v>
      </c>
      <c r="C2" s="34">
        <v>378</v>
      </c>
      <c r="D2" s="34">
        <v>378</v>
      </c>
      <c r="E2" s="34">
        <v>156.5</v>
      </c>
      <c r="F2" s="34">
        <v>14.8</v>
      </c>
      <c r="G2" s="34">
        <v>42.1</v>
      </c>
      <c r="H2" s="34">
        <v>604.70000000000005</v>
      </c>
      <c r="I2" s="34">
        <v>3798.9</v>
      </c>
      <c r="J2" s="34">
        <v>-992.1</v>
      </c>
      <c r="K2" s="34">
        <v>2806.8</v>
      </c>
      <c r="L2" s="34">
        <v>138.6</v>
      </c>
      <c r="M2" s="34">
        <v>732.9</v>
      </c>
      <c r="N2" s="34">
        <v>155.80000000000001</v>
      </c>
      <c r="O2" s="34">
        <v>1.3</v>
      </c>
      <c r="P2" s="34">
        <v>5.6</v>
      </c>
      <c r="Q2" s="34">
        <v>4445.7</v>
      </c>
      <c r="R2" s="34">
        <v>336.5</v>
      </c>
      <c r="S2" s="34">
        <v>134.19999999999999</v>
      </c>
      <c r="T2" s="34">
        <v>0</v>
      </c>
      <c r="U2" s="34">
        <v>1.9</v>
      </c>
      <c r="V2" s="34">
        <v>125.8</v>
      </c>
      <c r="W2" s="34">
        <v>598.4</v>
      </c>
      <c r="X2" s="34">
        <v>2052.1</v>
      </c>
      <c r="Y2" s="34">
        <v>1.2</v>
      </c>
      <c r="Z2" s="34">
        <v>2053.3000000000002</v>
      </c>
      <c r="AA2" s="34">
        <v>2055.1999999999998</v>
      </c>
      <c r="AB2" s="34">
        <v>2.2999999999999998</v>
      </c>
      <c r="AC2" s="34">
        <v>434.6</v>
      </c>
      <c r="AD2" s="34">
        <v>257.5</v>
      </c>
      <c r="AE2" s="34">
        <v>3346.1</v>
      </c>
      <c r="AF2" s="34">
        <v>612</v>
      </c>
      <c r="AG2" s="34">
        <v>487.6</v>
      </c>
      <c r="AH2" s="34">
        <v>1099.5999999999999</v>
      </c>
      <c r="AI2" s="34">
        <v>4445.7</v>
      </c>
      <c r="AJ2" s="34">
        <v>62.99</v>
      </c>
      <c r="AK2" s="34">
        <v>71.260000000000005</v>
      </c>
      <c r="AL2" s="34">
        <v>-6.09</v>
      </c>
      <c r="AM2" s="34" t="s">
        <v>2196</v>
      </c>
      <c r="AN2" s="35">
        <v>44562</v>
      </c>
    </row>
    <row r="3" spans="1:40">
      <c r="A3" s="34">
        <v>14</v>
      </c>
      <c r="B3" s="34">
        <v>14</v>
      </c>
      <c r="C3" s="34">
        <v>262.2</v>
      </c>
      <c r="D3" s="34">
        <v>262.2</v>
      </c>
      <c r="E3" s="34">
        <v>89.1</v>
      </c>
      <c r="F3" s="34">
        <v>13.4</v>
      </c>
      <c r="G3" s="34">
        <v>27.2</v>
      </c>
      <c r="H3" s="34">
        <v>405.9</v>
      </c>
      <c r="I3" s="34">
        <v>3796.4</v>
      </c>
      <c r="J3" s="34">
        <v>-842.5</v>
      </c>
      <c r="K3" s="34">
        <v>2953.9</v>
      </c>
      <c r="L3" s="34">
        <v>138.6</v>
      </c>
      <c r="M3" s="34">
        <v>794.3</v>
      </c>
      <c r="N3" s="34">
        <v>943.7</v>
      </c>
      <c r="O3" s="34">
        <v>1</v>
      </c>
      <c r="P3" s="34">
        <v>6.3</v>
      </c>
      <c r="Q3" s="34">
        <v>5243.7</v>
      </c>
      <c r="R3" s="34">
        <v>160.30000000000001</v>
      </c>
      <c r="S3" s="34">
        <v>108.6</v>
      </c>
      <c r="T3" s="34">
        <v>0</v>
      </c>
      <c r="U3" s="34">
        <v>3.1</v>
      </c>
      <c r="V3" s="34">
        <v>105.8</v>
      </c>
      <c r="W3" s="34">
        <v>377.8</v>
      </c>
      <c r="X3" s="34">
        <v>2483.8000000000002</v>
      </c>
      <c r="Y3" s="34">
        <v>1.9</v>
      </c>
      <c r="Z3" s="34">
        <v>2485.6999999999998</v>
      </c>
      <c r="AA3" s="34">
        <v>2488.8000000000002</v>
      </c>
      <c r="AB3" s="34">
        <v>2.7</v>
      </c>
      <c r="AC3" s="34">
        <v>432.7</v>
      </c>
      <c r="AD3" s="34">
        <v>289.39999999999998</v>
      </c>
      <c r="AE3" s="34">
        <v>3588.3</v>
      </c>
      <c r="AF3" s="34">
        <v>612</v>
      </c>
      <c r="AG3" s="34">
        <v>1043.4000000000001</v>
      </c>
      <c r="AH3" s="34">
        <v>1655.4</v>
      </c>
      <c r="AI3" s="34">
        <v>5243.7</v>
      </c>
      <c r="AJ3" s="34">
        <v>73.97</v>
      </c>
      <c r="AK3" s="34">
        <v>71.260000000000005</v>
      </c>
      <c r="AL3" s="34">
        <v>1.49</v>
      </c>
      <c r="AM3" s="34" t="s">
        <v>2196</v>
      </c>
      <c r="AN3" s="35">
        <v>44197</v>
      </c>
    </row>
    <row r="4" spans="1:40">
      <c r="A4" s="34">
        <v>14</v>
      </c>
      <c r="B4" s="34">
        <v>14</v>
      </c>
      <c r="C4" s="34">
        <v>262.2</v>
      </c>
      <c r="D4" s="34">
        <v>262.2</v>
      </c>
      <c r="E4" s="34">
        <v>89.1</v>
      </c>
      <c r="F4" s="34">
        <v>13.4</v>
      </c>
      <c r="G4" s="34">
        <v>27.2</v>
      </c>
      <c r="H4" s="34">
        <v>405.9</v>
      </c>
      <c r="I4" s="34">
        <v>3796.4</v>
      </c>
      <c r="J4" s="34">
        <v>-842.5</v>
      </c>
      <c r="K4" s="34">
        <v>2953.9</v>
      </c>
      <c r="L4" s="34">
        <v>138.6</v>
      </c>
      <c r="M4" s="34">
        <v>794.3</v>
      </c>
      <c r="N4" s="34">
        <v>943.7</v>
      </c>
      <c r="O4" s="34">
        <v>1</v>
      </c>
      <c r="P4" s="34">
        <v>6.3</v>
      </c>
      <c r="Q4" s="34">
        <v>5243.7</v>
      </c>
      <c r="R4" s="34">
        <v>160.30000000000001</v>
      </c>
      <c r="S4" s="34">
        <v>108.6</v>
      </c>
      <c r="T4" s="34">
        <v>0</v>
      </c>
      <c r="U4" s="34">
        <v>3.1</v>
      </c>
      <c r="V4" s="34">
        <v>105.8</v>
      </c>
      <c r="W4" s="34">
        <v>377.8</v>
      </c>
      <c r="X4">
        <v>2483.8000000000002</v>
      </c>
      <c r="Y4" s="34">
        <v>1.9</v>
      </c>
      <c r="Z4" s="34">
        <v>2485.6999999999998</v>
      </c>
      <c r="AA4" s="34">
        <v>2488.8000000000002</v>
      </c>
      <c r="AB4" s="34">
        <v>2.7</v>
      </c>
      <c r="AC4" s="34">
        <v>432.7</v>
      </c>
      <c r="AD4" s="34">
        <v>289.39999999999998</v>
      </c>
      <c r="AE4" s="34">
        <v>3588.3</v>
      </c>
      <c r="AF4" s="34">
        <v>612</v>
      </c>
      <c r="AG4" s="34">
        <v>1043.4000000000001</v>
      </c>
      <c r="AH4" s="34">
        <v>1655.4</v>
      </c>
      <c r="AI4" s="34">
        <v>5243.7</v>
      </c>
      <c r="AJ4" s="34">
        <v>73.97</v>
      </c>
      <c r="AK4" s="34">
        <v>71.260000000000005</v>
      </c>
      <c r="AL4" s="34">
        <v>1.49</v>
      </c>
      <c r="AM4" s="34">
        <v>0</v>
      </c>
      <c r="AN4" s="35">
        <v>43831</v>
      </c>
    </row>
    <row r="5" spans="1:40">
      <c r="A5" s="34">
        <v>25.7</v>
      </c>
      <c r="B5" s="34">
        <v>25.7</v>
      </c>
      <c r="C5" s="34">
        <v>242.2</v>
      </c>
      <c r="D5" s="34">
        <v>242.2</v>
      </c>
      <c r="E5" s="34">
        <v>53.7</v>
      </c>
      <c r="F5" s="34">
        <v>11.6</v>
      </c>
      <c r="G5" s="34">
        <v>43.2</v>
      </c>
      <c r="H5" s="34">
        <v>376.4</v>
      </c>
      <c r="I5" s="34">
        <v>3666.3</v>
      </c>
      <c r="J5" s="34">
        <v>-703.4</v>
      </c>
      <c r="K5" s="34">
        <v>2962.9</v>
      </c>
      <c r="L5" s="34">
        <v>218.9</v>
      </c>
      <c r="M5" s="34">
        <v>805.2</v>
      </c>
      <c r="N5" s="34">
        <v>980.4</v>
      </c>
      <c r="O5" s="34">
        <v>1.2</v>
      </c>
      <c r="P5" s="34">
        <v>4.3</v>
      </c>
      <c r="Q5" s="34">
        <v>5349.3</v>
      </c>
      <c r="R5" s="34">
        <v>189.2</v>
      </c>
      <c r="S5" s="34">
        <v>149.4</v>
      </c>
      <c r="T5" s="34">
        <v>0</v>
      </c>
      <c r="U5" s="34">
        <v>3.4</v>
      </c>
      <c r="V5" s="34">
        <v>15.8</v>
      </c>
      <c r="W5" s="34">
        <v>357.8</v>
      </c>
      <c r="X5">
        <v>2328.3000000000002</v>
      </c>
      <c r="Y5" s="34">
        <v>5.2</v>
      </c>
      <c r="Z5" s="34">
        <v>2333.5</v>
      </c>
      <c r="AA5" s="34">
        <v>2336.9</v>
      </c>
      <c r="AB5" s="34">
        <v>2.6</v>
      </c>
      <c r="AC5" s="34">
        <v>426.2</v>
      </c>
      <c r="AD5" s="34">
        <v>296.39999999999998</v>
      </c>
      <c r="AE5" s="34">
        <v>3416.5</v>
      </c>
      <c r="AF5" s="34">
        <v>612</v>
      </c>
      <c r="AG5" s="34">
        <v>1320.8</v>
      </c>
      <c r="AH5" s="34">
        <v>1932.8</v>
      </c>
      <c r="AI5" s="34">
        <v>5349.3</v>
      </c>
      <c r="AJ5" s="34">
        <v>72.28</v>
      </c>
      <c r="AK5" s="34">
        <v>71.260000000000005</v>
      </c>
      <c r="AL5" s="34">
        <v>4.0999999999999996</v>
      </c>
      <c r="AM5" s="34">
        <v>16.3</v>
      </c>
      <c r="AN5" s="35">
        <v>43466</v>
      </c>
    </row>
    <row r="6" spans="1:40">
      <c r="A6" s="34">
        <v>0.9</v>
      </c>
      <c r="B6" s="34">
        <v>17.2</v>
      </c>
      <c r="C6" s="34">
        <v>251.5</v>
      </c>
      <c r="D6" s="34">
        <v>251.5</v>
      </c>
      <c r="E6" s="34">
        <v>64.599999999999994</v>
      </c>
      <c r="F6" s="34">
        <v>11.3</v>
      </c>
      <c r="G6" s="34">
        <v>34.700000000000003</v>
      </c>
      <c r="H6" s="34">
        <v>379.3</v>
      </c>
      <c r="I6" s="34">
        <v>2598.1</v>
      </c>
      <c r="J6" s="34">
        <v>-568.4</v>
      </c>
      <c r="K6" s="34">
        <v>2029.7</v>
      </c>
      <c r="L6" s="34">
        <v>138.6</v>
      </c>
      <c r="M6" s="34">
        <v>553.79999999999995</v>
      </c>
      <c r="N6" s="34">
        <v>1188.2</v>
      </c>
      <c r="O6" s="34" t="s">
        <v>2196</v>
      </c>
      <c r="P6" s="34">
        <v>4.9000000000000004</v>
      </c>
      <c r="Q6" s="34">
        <v>4294.5</v>
      </c>
      <c r="R6" s="34">
        <v>213</v>
      </c>
      <c r="S6" s="34">
        <v>97.7</v>
      </c>
      <c r="T6" s="34">
        <v>0</v>
      </c>
      <c r="U6" s="34">
        <v>3.3</v>
      </c>
      <c r="V6" s="34">
        <v>18.100000000000001</v>
      </c>
      <c r="W6" s="34">
        <v>332.1</v>
      </c>
      <c r="X6">
        <v>1752.4</v>
      </c>
      <c r="Y6" s="34" t="s">
        <v>2196</v>
      </c>
      <c r="Z6" s="34">
        <v>1752.4</v>
      </c>
      <c r="AA6" s="34">
        <v>1755.7</v>
      </c>
      <c r="AB6" s="34">
        <v>2.6</v>
      </c>
      <c r="AC6" s="34">
        <v>181.3</v>
      </c>
      <c r="AD6" s="34">
        <v>173.6</v>
      </c>
      <c r="AE6" s="34">
        <v>2442</v>
      </c>
      <c r="AG6" s="34">
        <v>1240.5</v>
      </c>
      <c r="AH6" s="34">
        <v>1852.5</v>
      </c>
      <c r="AI6" s="34">
        <v>4294.5</v>
      </c>
      <c r="AJ6" s="34">
        <v>71.66</v>
      </c>
      <c r="AK6" s="34" t="s">
        <v>2196</v>
      </c>
      <c r="AL6" s="34">
        <v>7.65</v>
      </c>
      <c r="AM6" s="34" t="s">
        <v>2196</v>
      </c>
      <c r="AN6" s="35">
        <v>43101</v>
      </c>
    </row>
    <row r="7" spans="1:40">
      <c r="A7" s="34">
        <v>1.3</v>
      </c>
      <c r="B7" s="34">
        <v>1.3</v>
      </c>
      <c r="C7" s="34">
        <v>442.7</v>
      </c>
      <c r="D7" s="34">
        <v>442.7</v>
      </c>
      <c r="E7" s="34">
        <v>68.400000000000006</v>
      </c>
      <c r="F7" s="34">
        <v>10.9</v>
      </c>
      <c r="G7" s="34">
        <v>7.2</v>
      </c>
      <c r="H7" s="34">
        <v>530.5</v>
      </c>
      <c r="I7" s="34">
        <v>2285.1999999999998</v>
      </c>
      <c r="J7" s="34">
        <v>-464.4</v>
      </c>
      <c r="K7" s="34">
        <v>1820.8</v>
      </c>
      <c r="L7" s="34">
        <v>147.6</v>
      </c>
      <c r="M7" s="34">
        <v>597.20000000000005</v>
      </c>
      <c r="N7" s="34">
        <v>1183</v>
      </c>
      <c r="O7" s="34" t="s">
        <v>2196</v>
      </c>
      <c r="P7" s="34">
        <v>5.8</v>
      </c>
      <c r="Q7" s="34">
        <v>4284.8999999999996</v>
      </c>
      <c r="R7" s="34">
        <v>349.4</v>
      </c>
      <c r="S7" s="34">
        <v>104</v>
      </c>
      <c r="T7" s="34">
        <v>0</v>
      </c>
      <c r="U7" s="34">
        <v>1.9</v>
      </c>
      <c r="V7" s="34">
        <v>49.8</v>
      </c>
      <c r="W7" s="34">
        <v>505.1</v>
      </c>
      <c r="X7">
        <v>1491.3</v>
      </c>
      <c r="Y7" s="34" t="s">
        <v>2196</v>
      </c>
      <c r="Z7" s="34">
        <v>1491.3</v>
      </c>
      <c r="AA7" s="34">
        <v>1493.2</v>
      </c>
      <c r="AB7" s="34">
        <v>3.3</v>
      </c>
      <c r="AC7" s="34">
        <v>175</v>
      </c>
      <c r="AD7" s="34">
        <v>104.7</v>
      </c>
      <c r="AE7" s="34">
        <v>2279.4</v>
      </c>
      <c r="AF7" s="34">
        <v>612</v>
      </c>
      <c r="AG7" s="34">
        <v>1393.5</v>
      </c>
      <c r="AH7" s="34">
        <v>2005.5</v>
      </c>
      <c r="AI7" s="34">
        <v>4284.8999999999996</v>
      </c>
      <c r="AJ7" s="34">
        <v>70.72</v>
      </c>
      <c r="AK7" s="34" t="s">
        <v>2196</v>
      </c>
      <c r="AL7" s="34">
        <v>9.17</v>
      </c>
      <c r="AM7" s="34" t="s">
        <v>2196</v>
      </c>
      <c r="AN7" s="35">
        <v>42736</v>
      </c>
    </row>
    <row r="8" spans="1:40">
      <c r="A8" s="34">
        <v>1.6</v>
      </c>
      <c r="B8" s="34">
        <v>1.6</v>
      </c>
      <c r="C8" s="34">
        <v>289.8</v>
      </c>
      <c r="D8" s="34">
        <v>289.8</v>
      </c>
      <c r="E8" s="34">
        <v>66</v>
      </c>
      <c r="F8" s="34">
        <v>9.6999999999999993</v>
      </c>
      <c r="G8" s="34">
        <v>6.3</v>
      </c>
      <c r="H8" s="34">
        <v>373.4</v>
      </c>
      <c r="I8" s="34">
        <v>2555.4</v>
      </c>
      <c r="J8" s="34">
        <v>-457.8</v>
      </c>
      <c r="K8" s="34">
        <v>2097.6</v>
      </c>
      <c r="L8" s="34">
        <v>199</v>
      </c>
      <c r="M8" s="34">
        <v>657.4</v>
      </c>
      <c r="N8" s="34">
        <v>1115.4000000000001</v>
      </c>
      <c r="O8" s="34" t="s">
        <v>2196</v>
      </c>
      <c r="P8" s="34">
        <v>6.1</v>
      </c>
      <c r="Q8" s="34">
        <v>4448.8999999999996</v>
      </c>
      <c r="R8" s="34">
        <v>217.2</v>
      </c>
      <c r="S8" s="34">
        <v>80.5</v>
      </c>
      <c r="T8" s="34">
        <v>0</v>
      </c>
      <c r="U8" s="34">
        <v>2.2999999999999998</v>
      </c>
      <c r="V8" s="34">
        <v>37.299999999999997</v>
      </c>
      <c r="W8" s="34">
        <v>337.3</v>
      </c>
      <c r="X8">
        <v>1522.7</v>
      </c>
      <c r="Y8" s="34" t="s">
        <v>2196</v>
      </c>
      <c r="Z8" s="34">
        <v>1522.7</v>
      </c>
      <c r="AA8" s="34">
        <v>1525</v>
      </c>
      <c r="AB8" s="34">
        <v>5.3</v>
      </c>
      <c r="AC8" s="34">
        <v>192.5</v>
      </c>
      <c r="AD8" s="34">
        <v>44.6</v>
      </c>
      <c r="AE8" s="34">
        <v>2102.4</v>
      </c>
      <c r="AF8" s="34">
        <v>564.5</v>
      </c>
      <c r="AG8" s="34">
        <v>1782</v>
      </c>
      <c r="AH8" s="34">
        <v>2346.5</v>
      </c>
      <c r="AI8" s="34">
        <v>4448.8999999999996</v>
      </c>
      <c r="AJ8" s="34">
        <v>69.5</v>
      </c>
      <c r="AK8" s="34" t="s">
        <v>2196</v>
      </c>
      <c r="AL8" s="34">
        <v>13.32</v>
      </c>
      <c r="AM8" s="34" t="s">
        <v>2196</v>
      </c>
      <c r="AN8" s="35">
        <v>42370</v>
      </c>
    </row>
    <row r="9" spans="1:40" ht="15.75" thickBot="1">
      <c r="A9" s="244"/>
      <c r="B9" s="244"/>
      <c r="C9" s="244"/>
      <c r="D9" s="244"/>
      <c r="E9" s="244"/>
      <c r="F9" s="244"/>
      <c r="G9" s="244"/>
      <c r="H9" s="244"/>
      <c r="I9" s="244"/>
      <c r="J9" s="244"/>
      <c r="K9" s="244"/>
      <c r="L9" s="244"/>
      <c r="M9" s="244"/>
      <c r="N9" s="244"/>
      <c r="O9" s="244"/>
      <c r="P9" s="244"/>
      <c r="Q9" s="244"/>
      <c r="R9" s="244"/>
      <c r="S9" s="244"/>
      <c r="T9" s="244"/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  <c r="AN9" s="245"/>
    </row>
    <row r="10" spans="1:40" ht="16.5" thickTop="1" thickBot="1">
      <c r="AH10" s="45"/>
    </row>
    <row r="11" spans="1:40" ht="16.5" thickTop="1" thickBot="1">
      <c r="AH11" s="45"/>
    </row>
    <row r="12" spans="1:40" ht="16.5" thickTop="1" thickBot="1">
      <c r="T12" s="246" t="s">
        <v>3551</v>
      </c>
      <c r="AH12" s="45"/>
    </row>
    <row r="13" spans="1:40" ht="15.75" thickTop="1">
      <c r="AH13" s="45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AC012-8191-4889-BD7A-C7B7942C3C95}">
  <dimension ref="A1:AA10"/>
  <sheetViews>
    <sheetView workbookViewId="0">
      <selection activeCell="A3" sqref="A3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25.42578125" style="34" bestFit="1" customWidth="1"/>
    <col min="9" max="9" width="19.42578125" style="34" bestFit="1" customWidth="1"/>
    <col min="10" max="10" width="36.85546875" style="34" bestFit="1" customWidth="1"/>
    <col min="11" max="11" width="12.85546875" style="34" bestFit="1" customWidth="1"/>
    <col min="12" max="12" width="26.140625" style="34" bestFit="1" customWidth="1"/>
    <col min="13" max="13" width="27.7109375" style="34" bestFit="1" customWidth="1"/>
    <col min="14" max="14" width="24.7109375" style="34" bestFit="1" customWidth="1"/>
    <col min="15" max="15" width="31.85546875" style="34" bestFit="1" customWidth="1"/>
    <col min="16" max="16" width="13.7109375" style="34" bestFit="1" customWidth="1"/>
    <col min="17" max="17" width="38.5703125" style="34" bestFit="1" customWidth="1"/>
    <col min="18" max="18" width="38.28515625" style="34" bestFit="1" customWidth="1"/>
    <col min="19" max="19" width="21" style="34" bestFit="1" customWidth="1"/>
    <col min="20" max="20" width="34.140625" style="34" bestFit="1" customWidth="1"/>
    <col min="21" max="21" width="37" style="34" bestFit="1" customWidth="1"/>
    <col min="22" max="22" width="24.7109375" style="34" bestFit="1" customWidth="1"/>
    <col min="23" max="23" width="38.28515625" style="34" bestFit="1" customWidth="1"/>
    <col min="24" max="24" width="26" style="34" bestFit="1" customWidth="1"/>
    <col min="25" max="25" width="33.42578125" style="34" bestFit="1" customWidth="1"/>
    <col min="26" max="26" width="10.7109375" style="34" bestFit="1" customWidth="1"/>
    <col min="27" max="16384" width="11.42578125" style="34"/>
  </cols>
  <sheetData>
    <row r="1" spans="1:27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2501</v>
      </c>
      <c r="I1" s="34" t="s">
        <v>2502</v>
      </c>
      <c r="J1" s="34" t="s">
        <v>2503</v>
      </c>
      <c r="K1" s="34" t="s">
        <v>2504</v>
      </c>
      <c r="L1" s="34" t="s">
        <v>2505</v>
      </c>
      <c r="M1" s="34" t="s">
        <v>2506</v>
      </c>
      <c r="N1" s="34" t="s">
        <v>2507</v>
      </c>
      <c r="O1" s="34" t="s">
        <v>2508</v>
      </c>
      <c r="P1" s="34" t="s">
        <v>2510</v>
      </c>
      <c r="Q1" s="34" t="s">
        <v>2511</v>
      </c>
      <c r="R1" s="34" t="s">
        <v>2512</v>
      </c>
      <c r="S1" s="34" t="s">
        <v>2513</v>
      </c>
      <c r="T1" s="34" t="s">
        <v>2514</v>
      </c>
      <c r="U1" s="34" t="s">
        <v>2515</v>
      </c>
      <c r="V1" s="34" t="s">
        <v>2517</v>
      </c>
      <c r="W1" s="34" t="s">
        <v>2521</v>
      </c>
      <c r="X1" s="34" t="s">
        <v>2509</v>
      </c>
      <c r="Y1" s="34" t="s">
        <v>2520</v>
      </c>
      <c r="Z1" s="34" t="s">
        <v>2197</v>
      </c>
      <c r="AA1" s="34" t="s">
        <v>2518</v>
      </c>
    </row>
    <row r="2" spans="1:27">
      <c r="A2" s="34">
        <v>7321.78</v>
      </c>
      <c r="B2" s="34">
        <v>7321.78</v>
      </c>
      <c r="C2" s="34">
        <v>6718.22</v>
      </c>
      <c r="D2" s="34">
        <v>603.55999999999995</v>
      </c>
      <c r="E2" s="34">
        <v>62.4</v>
      </c>
      <c r="F2" s="34">
        <v>99.77</v>
      </c>
      <c r="G2" s="34">
        <v>8.82</v>
      </c>
      <c r="H2" s="34">
        <v>6889.21</v>
      </c>
      <c r="I2" s="34">
        <v>432.57</v>
      </c>
      <c r="J2" s="34">
        <v>-68.290000000000006</v>
      </c>
      <c r="K2" s="34">
        <v>0.61</v>
      </c>
      <c r="L2" s="34">
        <v>364.9</v>
      </c>
      <c r="M2" s="34">
        <v>0.71</v>
      </c>
      <c r="N2" s="34">
        <v>364.19</v>
      </c>
      <c r="O2" s="34">
        <v>364.19</v>
      </c>
      <c r="P2" s="34">
        <v>364.19</v>
      </c>
      <c r="Q2" s="34">
        <v>364.19</v>
      </c>
      <c r="R2" s="34">
        <v>364.19</v>
      </c>
      <c r="S2" s="34">
        <v>364.19</v>
      </c>
      <c r="T2" s="34">
        <v>59.88</v>
      </c>
      <c r="U2" s="34">
        <v>6.08</v>
      </c>
      <c r="V2" s="34">
        <v>6</v>
      </c>
      <c r="W2" s="34" t="s">
        <v>2196</v>
      </c>
      <c r="X2" s="34" t="s">
        <v>2196</v>
      </c>
      <c r="Y2" s="34">
        <v>0</v>
      </c>
      <c r="Z2" s="35">
        <v>44562</v>
      </c>
      <c r="AA2" s="236">
        <f>ER_PARR[[#This Row],[Provision.for.Income.Taxes]]/ER_PARR[[#This Row],[Net.Income.Before.Taxes]]</f>
        <v>1.9457385585091806E-3</v>
      </c>
    </row>
    <row r="3" spans="1:27">
      <c r="A3" s="34">
        <v>4710.09</v>
      </c>
      <c r="B3" s="34">
        <v>4710.09</v>
      </c>
      <c r="C3" s="34">
        <v>4638.1400000000003</v>
      </c>
      <c r="D3" s="34">
        <v>71.95</v>
      </c>
      <c r="E3" s="34">
        <v>48.1</v>
      </c>
      <c r="F3" s="34">
        <v>94.24</v>
      </c>
      <c r="G3" s="34">
        <v>-54.63</v>
      </c>
      <c r="H3" s="34">
        <v>4725.8500000000004</v>
      </c>
      <c r="I3" s="34">
        <v>-15.76</v>
      </c>
      <c r="J3" s="34">
        <v>-66.489999999999995</v>
      </c>
      <c r="K3" s="34">
        <v>1.98</v>
      </c>
      <c r="L3" s="34">
        <v>-80.28</v>
      </c>
      <c r="M3" s="34">
        <v>1.02</v>
      </c>
      <c r="N3" s="34">
        <v>-81.3</v>
      </c>
      <c r="O3" s="34">
        <v>-81.3</v>
      </c>
      <c r="P3" s="34">
        <v>-81.3</v>
      </c>
      <c r="Q3" s="34">
        <v>-81.3</v>
      </c>
      <c r="R3" s="34">
        <v>-81.3</v>
      </c>
      <c r="S3" s="34">
        <v>-81.3</v>
      </c>
      <c r="T3" s="34">
        <v>58.27</v>
      </c>
      <c r="U3" s="34">
        <v>-1.4</v>
      </c>
      <c r="V3" s="34">
        <v>-2</v>
      </c>
      <c r="W3" s="34" t="s">
        <v>2196</v>
      </c>
      <c r="X3" s="34" t="s">
        <v>2196</v>
      </c>
      <c r="Y3" s="34">
        <v>0</v>
      </c>
      <c r="Z3" s="35">
        <v>44197</v>
      </c>
      <c r="AA3" s="236">
        <f>ER_PARR[[#This Row],[Provision.for.Income.Taxes]]/ER_PARR[[#This Row],[Net.Income.Before.Taxes]]</f>
        <v>-1.2705530642750373E-2</v>
      </c>
    </row>
    <row r="4" spans="1:27">
      <c r="A4" s="34">
        <v>3124.87</v>
      </c>
      <c r="B4" s="34">
        <v>3124.87</v>
      </c>
      <c r="C4" s="34">
        <v>3225.12</v>
      </c>
      <c r="D4" s="34">
        <v>-100.25</v>
      </c>
      <c r="E4" s="34">
        <v>41.29</v>
      </c>
      <c r="F4" s="34">
        <v>90.04</v>
      </c>
      <c r="G4" s="34">
        <v>131.71</v>
      </c>
      <c r="H4" s="34">
        <v>3488.16</v>
      </c>
      <c r="I4" s="34">
        <v>-363.29</v>
      </c>
      <c r="J4" s="34">
        <v>-67.56</v>
      </c>
      <c r="K4" s="34">
        <v>1.05</v>
      </c>
      <c r="L4" s="34">
        <v>-429.81</v>
      </c>
      <c r="M4" s="34">
        <v>-20.72</v>
      </c>
      <c r="N4" s="34">
        <v>-409.09</v>
      </c>
      <c r="O4" s="34">
        <v>-409.09</v>
      </c>
      <c r="P4" s="34">
        <v>-409.09</v>
      </c>
      <c r="Q4" s="34">
        <v>-409.09</v>
      </c>
      <c r="R4" s="34">
        <v>-409.09</v>
      </c>
      <c r="S4" s="34">
        <v>-409.09</v>
      </c>
      <c r="T4" s="34">
        <v>53.3</v>
      </c>
      <c r="U4" s="34">
        <v>-7.68</v>
      </c>
      <c r="V4" s="34">
        <v>-6.06</v>
      </c>
      <c r="W4" s="34">
        <v>-24.79</v>
      </c>
      <c r="X4" s="34">
        <v>0</v>
      </c>
      <c r="Y4" s="34">
        <v>-0.44</v>
      </c>
      <c r="Z4" s="35">
        <v>43831</v>
      </c>
      <c r="AA4" s="37">
        <f>ER_PARR[[#This Row],[Provision.for.Income.Taxes]]/ER_PARR[[#This Row],[Net.Income.Before.Taxes]]</f>
        <v>4.8207347432586492E-2</v>
      </c>
    </row>
    <row r="5" spans="1:27">
      <c r="A5" s="34">
        <v>5401.52</v>
      </c>
      <c r="B5" s="34">
        <v>5401.52</v>
      </c>
      <c r="C5" s="34">
        <v>5141.2700000000004</v>
      </c>
      <c r="D5" s="34">
        <v>260.24</v>
      </c>
      <c r="E5" s="34">
        <v>46.22</v>
      </c>
      <c r="F5" s="34">
        <v>86.12</v>
      </c>
      <c r="G5" s="34">
        <v>16.29</v>
      </c>
      <c r="H5" s="34">
        <v>5265.12</v>
      </c>
      <c r="I5" s="34">
        <v>136.38999999999999</v>
      </c>
      <c r="J5" s="34">
        <v>-167.79</v>
      </c>
      <c r="K5" s="34">
        <v>2.52</v>
      </c>
      <c r="L5" s="34">
        <v>-28.88</v>
      </c>
      <c r="M5" s="34">
        <v>-69.69</v>
      </c>
      <c r="N5" s="34">
        <v>40.81</v>
      </c>
      <c r="O5" s="34">
        <v>40.81</v>
      </c>
      <c r="P5" s="34">
        <v>40.81</v>
      </c>
      <c r="Q5" s="34">
        <v>40.369999999999997</v>
      </c>
      <c r="R5" s="34">
        <v>40.369999999999997</v>
      </c>
      <c r="S5" s="34">
        <v>40.369999999999997</v>
      </c>
      <c r="T5" s="34">
        <v>50.47</v>
      </c>
      <c r="U5" s="34">
        <v>0.8</v>
      </c>
      <c r="V5" s="34">
        <v>1.01</v>
      </c>
      <c r="W5" s="34">
        <v>-20.23</v>
      </c>
      <c r="X5" s="34">
        <v>0</v>
      </c>
      <c r="Y5" s="34">
        <v>-0.56000000000000005</v>
      </c>
      <c r="Z5" s="35">
        <v>43466</v>
      </c>
      <c r="AA5" s="37">
        <f>ER_PARR[[#This Row],[Provision.for.Income.Taxes]]/ER_PARR[[#This Row],[Net.Income.Before.Taxes]]</f>
        <v>2.4130886426592797</v>
      </c>
    </row>
    <row r="6" spans="1:27">
      <c r="A6" s="34">
        <v>3410.73</v>
      </c>
      <c r="B6" s="34">
        <v>3410.73</v>
      </c>
      <c r="C6" s="34">
        <v>3238.63</v>
      </c>
      <c r="D6" s="34">
        <v>172.1</v>
      </c>
      <c r="E6" s="34">
        <v>47.43</v>
      </c>
      <c r="F6" s="34">
        <v>52.64</v>
      </c>
      <c r="G6" s="34">
        <v>14.54</v>
      </c>
      <c r="H6" s="34">
        <v>3333.01</v>
      </c>
      <c r="I6" s="34">
        <v>77.72</v>
      </c>
      <c r="J6" s="34">
        <v>-28.5</v>
      </c>
      <c r="K6" s="34">
        <v>-9.4499999999999993</v>
      </c>
      <c r="L6" s="34">
        <v>39.76</v>
      </c>
      <c r="M6" s="34">
        <v>0.33</v>
      </c>
      <c r="N6" s="34">
        <v>39.43</v>
      </c>
      <c r="O6" s="34">
        <v>39.43</v>
      </c>
      <c r="P6" s="34">
        <v>39.43</v>
      </c>
      <c r="Q6" s="34">
        <v>38.869999999999997</v>
      </c>
      <c r="R6" s="34">
        <v>38.869999999999997</v>
      </c>
      <c r="S6" s="34">
        <v>38.869999999999997</v>
      </c>
      <c r="T6" s="34">
        <v>45.76</v>
      </c>
      <c r="U6" s="34">
        <v>0.85</v>
      </c>
      <c r="V6" s="34">
        <v>1.1599999999999999</v>
      </c>
      <c r="W6" s="34" t="s">
        <v>2196</v>
      </c>
      <c r="X6" s="34">
        <v>0</v>
      </c>
      <c r="Y6" s="34">
        <v>-0.88</v>
      </c>
      <c r="Z6" s="35">
        <v>43101</v>
      </c>
      <c r="AA6" s="37">
        <f>ER_PARR[[#This Row],[Provision.for.Income.Taxes]]/ER_PARR[[#This Row],[Net.Income.Before.Taxes]]</f>
        <v>8.2997987927565398E-3</v>
      </c>
    </row>
    <row r="7" spans="1:27">
      <c r="A7" s="34">
        <v>2443.0700000000002</v>
      </c>
      <c r="B7" s="34">
        <v>2443.0700000000002</v>
      </c>
      <c r="C7" s="34">
        <v>2256.65</v>
      </c>
      <c r="D7" s="34">
        <v>186.42</v>
      </c>
      <c r="E7" s="34">
        <v>46.08</v>
      </c>
      <c r="F7" s="34">
        <v>45.99</v>
      </c>
      <c r="G7" s="34">
        <v>9.0299999999999994</v>
      </c>
      <c r="H7" s="34">
        <v>2357.7399999999998</v>
      </c>
      <c r="I7" s="34">
        <v>85.33</v>
      </c>
      <c r="J7" s="34">
        <v>-14.94</v>
      </c>
      <c r="K7" s="34">
        <v>0.91</v>
      </c>
      <c r="L7" s="34">
        <v>71.3</v>
      </c>
      <c r="M7" s="34">
        <v>-1.32</v>
      </c>
      <c r="N7" s="34">
        <v>72.62</v>
      </c>
      <c r="O7" s="34">
        <v>72.62</v>
      </c>
      <c r="P7" s="34">
        <v>72.62</v>
      </c>
      <c r="Q7" s="34">
        <v>71.739999999999995</v>
      </c>
      <c r="R7" s="34">
        <v>71.739999999999995</v>
      </c>
      <c r="S7" s="34">
        <v>71.739999999999995</v>
      </c>
      <c r="T7" s="34">
        <v>45.58</v>
      </c>
      <c r="U7" s="34">
        <v>1.57</v>
      </c>
      <c r="V7" s="34">
        <v>1.7</v>
      </c>
      <c r="W7" s="34" t="s">
        <v>2196</v>
      </c>
      <c r="X7" s="34" t="s">
        <v>2196</v>
      </c>
      <c r="Y7" s="34">
        <v>0</v>
      </c>
      <c r="Z7" s="35">
        <v>42736</v>
      </c>
      <c r="AA7" s="37">
        <f>ER_PARR[[#This Row],[Provision.for.Income.Taxes]]/ER_PARR[[#This Row],[Net.Income.Before.Taxes]]</f>
        <v>-1.8513323983169707E-2</v>
      </c>
    </row>
    <row r="8" spans="1:27">
      <c r="A8" s="34">
        <v>1865.05</v>
      </c>
      <c r="B8" s="34">
        <v>1865.05</v>
      </c>
      <c r="C8" s="34">
        <v>1805.71</v>
      </c>
      <c r="D8" s="34">
        <v>59.34</v>
      </c>
      <c r="E8" s="34">
        <v>42.07</v>
      </c>
      <c r="F8" s="34">
        <v>31.62</v>
      </c>
      <c r="G8" s="34">
        <v>5.29</v>
      </c>
      <c r="H8" s="34">
        <v>1884.69</v>
      </c>
      <c r="I8" s="34">
        <v>-19.649999999999999</v>
      </c>
      <c r="J8" s="34">
        <v>-47.93</v>
      </c>
      <c r="K8" s="34">
        <v>13.83</v>
      </c>
      <c r="L8" s="34">
        <v>-53.75</v>
      </c>
      <c r="M8" s="34">
        <v>-7.91</v>
      </c>
      <c r="N8" s="34">
        <v>-45.84</v>
      </c>
      <c r="O8" s="34">
        <v>-45.84</v>
      </c>
      <c r="P8" s="34">
        <v>-45.84</v>
      </c>
      <c r="Q8" s="34">
        <v>-45.84</v>
      </c>
      <c r="R8" s="34">
        <v>-45.84</v>
      </c>
      <c r="S8" s="34">
        <v>-45.84</v>
      </c>
      <c r="T8" s="34">
        <v>42.35</v>
      </c>
      <c r="U8" s="34">
        <v>-1.08</v>
      </c>
      <c r="V8" s="34">
        <v>-1</v>
      </c>
      <c r="W8" s="34" t="s">
        <v>2196</v>
      </c>
      <c r="X8" s="34" t="s">
        <v>2196</v>
      </c>
      <c r="Y8" s="34" t="s">
        <v>2196</v>
      </c>
      <c r="Z8" s="35">
        <v>42370</v>
      </c>
      <c r="AA8" s="37">
        <f>ER_PARR[[#This Row],[Provision.for.Income.Taxes]]/ER_PARR[[#This Row],[Net.Income.Before.Taxes]]</f>
        <v>0.14716279069767443</v>
      </c>
    </row>
    <row r="10" spans="1:27">
      <c r="AA10" s="38">
        <f>AVERAGE(AA2:AA6)</f>
        <v>0.49176719936007629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BDC0F-5CC3-4C01-A478-22974E167998}">
  <dimension ref="A1:AA8"/>
  <sheetViews>
    <sheetView topLeftCell="U1" workbookViewId="0">
      <selection activeCell="W15" sqref="W15"/>
    </sheetView>
  </sheetViews>
  <sheetFormatPr baseColWidth="10" defaultRowHeight="15"/>
  <cols>
    <col min="1" max="1" width="11.140625" style="34" bestFit="1" customWidth="1"/>
    <col min="2" max="2" width="16.140625" style="34" bestFit="1" customWidth="1"/>
    <col min="3" max="3" width="23.85546875" style="34" bestFit="1" customWidth="1"/>
    <col min="4" max="4" width="13.85546875" style="34" bestFit="1" customWidth="1"/>
    <col min="5" max="5" width="39.140625" style="34" bestFit="1" customWidth="1"/>
    <col min="6" max="7" width="27.140625" style="34" bestFit="1" customWidth="1"/>
    <col min="8" max="8" width="25.42578125" style="34" bestFit="1" customWidth="1"/>
    <col min="9" max="9" width="19.42578125" style="34" bestFit="1" customWidth="1"/>
    <col min="10" max="10" width="36.85546875" style="34" bestFit="1" customWidth="1"/>
    <col min="11" max="11" width="12.85546875" style="34" bestFit="1" customWidth="1"/>
    <col min="12" max="12" width="26.140625" style="34" bestFit="1" customWidth="1"/>
    <col min="13" max="13" width="27.7109375" style="34" bestFit="1" customWidth="1"/>
    <col min="14" max="14" width="24.7109375" style="34" bestFit="1" customWidth="1"/>
    <col min="15" max="15" width="31.85546875" style="34" bestFit="1" customWidth="1"/>
    <col min="16" max="16" width="13.7109375" style="34" bestFit="1" customWidth="1"/>
    <col min="17" max="17" width="38.5703125" style="34" bestFit="1" customWidth="1"/>
    <col min="18" max="18" width="38.28515625" style="34" bestFit="1" customWidth="1"/>
    <col min="19" max="19" width="21" style="34" bestFit="1" customWidth="1"/>
    <col min="20" max="20" width="34.140625" style="34" bestFit="1" customWidth="1"/>
    <col min="21" max="21" width="37" style="34" bestFit="1" customWidth="1"/>
    <col min="22" max="22" width="24.7109375" style="34" bestFit="1" customWidth="1"/>
    <col min="23" max="23" width="38.28515625" style="34" bestFit="1" customWidth="1"/>
    <col min="24" max="24" width="26" style="34" bestFit="1" customWidth="1"/>
    <col min="25" max="25" width="33.42578125" style="34" bestFit="1" customWidth="1"/>
    <col min="26" max="26" width="10.7109375" style="34" bestFit="1" customWidth="1"/>
    <col min="27" max="16384" width="11.42578125" style="34"/>
  </cols>
  <sheetData>
    <row r="1" spans="1:27">
      <c r="A1" s="34" t="s">
        <v>2492</v>
      </c>
      <c r="B1" s="34" t="s">
        <v>2493</v>
      </c>
      <c r="C1" s="34" t="s">
        <v>2494</v>
      </c>
      <c r="D1" s="34" t="s">
        <v>2495</v>
      </c>
      <c r="E1" s="34" t="s">
        <v>2496</v>
      </c>
      <c r="F1" s="34" t="s">
        <v>2498</v>
      </c>
      <c r="G1" s="34" t="s">
        <v>2499</v>
      </c>
      <c r="H1" s="34" t="s">
        <v>2501</v>
      </c>
      <c r="I1" s="34" t="s">
        <v>2502</v>
      </c>
      <c r="J1" s="34" t="s">
        <v>2503</v>
      </c>
      <c r="K1" s="34" t="s">
        <v>2504</v>
      </c>
      <c r="L1" s="34" t="s">
        <v>2505</v>
      </c>
      <c r="M1" s="34" t="s">
        <v>2506</v>
      </c>
      <c r="N1" s="34" t="s">
        <v>2507</v>
      </c>
      <c r="O1" s="34" t="s">
        <v>2508</v>
      </c>
      <c r="P1" s="34" t="s">
        <v>2510</v>
      </c>
      <c r="Q1" s="34" t="s">
        <v>2511</v>
      </c>
      <c r="R1" s="34" t="s">
        <v>2512</v>
      </c>
      <c r="S1" s="34" t="s">
        <v>2513</v>
      </c>
      <c r="T1" s="34" t="s">
        <v>2514</v>
      </c>
      <c r="U1" s="34" t="s">
        <v>2515</v>
      </c>
      <c r="V1" s="34" t="s">
        <v>2517</v>
      </c>
      <c r="W1" s="34" t="s">
        <v>2521</v>
      </c>
      <c r="X1" s="34" t="s">
        <v>2509</v>
      </c>
      <c r="Y1" s="34" t="s">
        <v>2520</v>
      </c>
      <c r="Z1" s="34" t="s">
        <v>2197</v>
      </c>
      <c r="AA1" s="34" t="s">
        <v>2518</v>
      </c>
    </row>
    <row r="2" spans="1:27">
      <c r="A2" s="34">
        <v>3124.87</v>
      </c>
      <c r="B2" s="34">
        <v>3124.87</v>
      </c>
      <c r="C2" s="34">
        <v>3225.12</v>
      </c>
      <c r="D2" s="34">
        <v>-100.25</v>
      </c>
      <c r="E2" s="34">
        <v>41.29</v>
      </c>
      <c r="F2" s="34">
        <v>90.04</v>
      </c>
      <c r="G2" s="34">
        <v>131.71</v>
      </c>
      <c r="H2" s="34">
        <v>3488.16</v>
      </c>
      <c r="I2" s="34">
        <v>-363.29</v>
      </c>
      <c r="J2" s="34">
        <v>-67.56</v>
      </c>
      <c r="K2" s="34">
        <v>1.05</v>
      </c>
      <c r="L2" s="34">
        <v>-429.81</v>
      </c>
      <c r="M2" s="34">
        <v>-20.72</v>
      </c>
      <c r="N2" s="34">
        <v>-409.09</v>
      </c>
      <c r="O2" s="34">
        <v>-409.09</v>
      </c>
      <c r="P2" s="34">
        <v>-409.09</v>
      </c>
      <c r="Q2" s="34">
        <v>-409.09</v>
      </c>
      <c r="R2" s="34">
        <v>-409.09</v>
      </c>
      <c r="S2" s="34">
        <v>-409.09</v>
      </c>
      <c r="T2" s="34">
        <v>53.3</v>
      </c>
      <c r="U2" s="34">
        <v>-7.68</v>
      </c>
      <c r="V2" s="34">
        <v>-6.06</v>
      </c>
      <c r="W2" s="34">
        <v>-24.79</v>
      </c>
      <c r="X2" s="34">
        <v>0</v>
      </c>
      <c r="Y2" s="34">
        <v>-0.44</v>
      </c>
      <c r="Z2" s="35">
        <v>43831</v>
      </c>
      <c r="AA2" s="37">
        <f>ER_PARR27[[#This Row],[Provision.for.Income.Taxes]]/ER_PARR27[[#This Row],[Net.Income.Before.Taxes]]</f>
        <v>4.8207347432586492E-2</v>
      </c>
    </row>
    <row r="3" spans="1:27">
      <c r="A3" s="34">
        <v>5401.52</v>
      </c>
      <c r="B3" s="34">
        <v>5401.52</v>
      </c>
      <c r="C3" s="34">
        <v>5141.2700000000004</v>
      </c>
      <c r="D3" s="34">
        <v>260.24</v>
      </c>
      <c r="E3" s="34">
        <v>46.22</v>
      </c>
      <c r="F3" s="34">
        <v>86.12</v>
      </c>
      <c r="G3" s="34">
        <v>16.29</v>
      </c>
      <c r="H3" s="34">
        <v>5265.12</v>
      </c>
      <c r="I3" s="34">
        <v>136.38999999999999</v>
      </c>
      <c r="J3" s="34">
        <v>-167.79</v>
      </c>
      <c r="K3" s="34">
        <v>2.52</v>
      </c>
      <c r="L3" s="34">
        <v>-28.88</v>
      </c>
      <c r="M3" s="34">
        <v>-69.69</v>
      </c>
      <c r="N3" s="34">
        <v>40.81</v>
      </c>
      <c r="O3" s="34">
        <v>40.81</v>
      </c>
      <c r="P3" s="34">
        <v>40.81</v>
      </c>
      <c r="Q3" s="34">
        <v>40.369999999999997</v>
      </c>
      <c r="R3" s="34">
        <v>40.369999999999997</v>
      </c>
      <c r="S3" s="34">
        <v>40.369999999999997</v>
      </c>
      <c r="T3" s="34">
        <v>50.47</v>
      </c>
      <c r="U3" s="34">
        <v>0.8</v>
      </c>
      <c r="V3" s="34">
        <v>1.01</v>
      </c>
      <c r="W3" s="34">
        <v>-20.23</v>
      </c>
      <c r="X3" s="34">
        <v>0</v>
      </c>
      <c r="Y3" s="34">
        <v>-0.56000000000000005</v>
      </c>
      <c r="Z3" s="35">
        <v>43466</v>
      </c>
      <c r="AA3" s="37">
        <f>ER_PARR27[[#This Row],[Provision.for.Income.Taxes]]/ER_PARR27[[#This Row],[Net.Income.Before.Taxes]]</f>
        <v>2.4130886426592797</v>
      </c>
    </row>
    <row r="4" spans="1:27">
      <c r="A4" s="34">
        <v>3410.73</v>
      </c>
      <c r="B4" s="34">
        <v>3410.73</v>
      </c>
      <c r="C4" s="34">
        <v>3238.63</v>
      </c>
      <c r="D4" s="34">
        <v>172.1</v>
      </c>
      <c r="E4" s="34">
        <v>47.43</v>
      </c>
      <c r="F4" s="34">
        <v>52.64</v>
      </c>
      <c r="G4" s="34">
        <v>14.54</v>
      </c>
      <c r="H4" s="34">
        <v>3333.01</v>
      </c>
      <c r="I4" s="34">
        <v>77.72</v>
      </c>
      <c r="J4" s="34">
        <v>-28.5</v>
      </c>
      <c r="K4" s="34">
        <v>-9.4499999999999993</v>
      </c>
      <c r="L4" s="34">
        <v>39.76</v>
      </c>
      <c r="M4" s="34">
        <v>0.33</v>
      </c>
      <c r="N4" s="34">
        <v>39.43</v>
      </c>
      <c r="O4" s="34">
        <v>39.43</v>
      </c>
      <c r="P4" s="34">
        <v>39.43</v>
      </c>
      <c r="Q4" s="34">
        <v>38.869999999999997</v>
      </c>
      <c r="R4" s="34">
        <v>38.869999999999997</v>
      </c>
      <c r="S4" s="34">
        <v>38.869999999999997</v>
      </c>
      <c r="T4" s="34">
        <v>45.76</v>
      </c>
      <c r="U4" s="34">
        <v>0.85</v>
      </c>
      <c r="V4" s="34">
        <v>1.1599999999999999</v>
      </c>
      <c r="W4" s="34" t="s">
        <v>2196</v>
      </c>
      <c r="X4" s="34">
        <v>0</v>
      </c>
      <c r="Y4" s="34">
        <v>-0.88</v>
      </c>
      <c r="Z4" s="35">
        <v>43101</v>
      </c>
      <c r="AA4" s="37">
        <f>ER_PARR27[[#This Row],[Provision.for.Income.Taxes]]/ER_PARR27[[#This Row],[Net.Income.Before.Taxes]]</f>
        <v>8.2997987927565398E-3</v>
      </c>
    </row>
    <row r="5" spans="1:27">
      <c r="A5" s="34">
        <v>2443.0700000000002</v>
      </c>
      <c r="B5" s="34">
        <v>2443.0700000000002</v>
      </c>
      <c r="C5" s="34">
        <v>2256.65</v>
      </c>
      <c r="D5" s="34">
        <v>186.42</v>
      </c>
      <c r="E5" s="34">
        <v>46.08</v>
      </c>
      <c r="F5" s="34">
        <v>45.99</v>
      </c>
      <c r="G5" s="34">
        <v>9.0299999999999994</v>
      </c>
      <c r="H5" s="34">
        <v>2357.7399999999998</v>
      </c>
      <c r="I5" s="34">
        <v>85.33</v>
      </c>
      <c r="J5" s="34">
        <v>-14.94</v>
      </c>
      <c r="K5" s="34">
        <v>0.91</v>
      </c>
      <c r="L5" s="34">
        <v>71.3</v>
      </c>
      <c r="M5" s="34">
        <v>-1.32</v>
      </c>
      <c r="N5" s="34">
        <v>72.62</v>
      </c>
      <c r="O5" s="34">
        <v>72.62</v>
      </c>
      <c r="P5" s="34">
        <v>72.62</v>
      </c>
      <c r="Q5" s="34">
        <v>71.739999999999995</v>
      </c>
      <c r="R5" s="34">
        <v>71.739999999999995</v>
      </c>
      <c r="S5" s="34">
        <v>71.739999999999995</v>
      </c>
      <c r="T5" s="34">
        <v>45.58</v>
      </c>
      <c r="U5" s="34">
        <v>1.57</v>
      </c>
      <c r="V5" s="34">
        <v>1.7</v>
      </c>
      <c r="W5" s="34" t="s">
        <v>2196</v>
      </c>
      <c r="X5" s="34" t="s">
        <v>2196</v>
      </c>
      <c r="Y5" s="34">
        <v>0</v>
      </c>
      <c r="Z5" s="35">
        <v>42736</v>
      </c>
      <c r="AA5" s="37">
        <f>ER_PARR27[[#This Row],[Provision.for.Income.Taxes]]/ER_PARR27[[#This Row],[Net.Income.Before.Taxes]]</f>
        <v>-1.8513323983169707E-2</v>
      </c>
    </row>
    <row r="6" spans="1:27">
      <c r="A6" s="34">
        <v>1865.05</v>
      </c>
      <c r="B6" s="34">
        <v>1865.05</v>
      </c>
      <c r="C6" s="34">
        <v>1805.71</v>
      </c>
      <c r="D6" s="34">
        <v>59.34</v>
      </c>
      <c r="E6" s="34">
        <v>42.07</v>
      </c>
      <c r="F6" s="34">
        <v>31.62</v>
      </c>
      <c r="G6" s="34">
        <v>5.29</v>
      </c>
      <c r="H6" s="34">
        <v>1884.69</v>
      </c>
      <c r="I6" s="34">
        <v>-19.649999999999999</v>
      </c>
      <c r="J6" s="34">
        <v>-47.93</v>
      </c>
      <c r="K6" s="34">
        <v>13.83</v>
      </c>
      <c r="L6" s="34">
        <v>-53.75</v>
      </c>
      <c r="M6" s="34">
        <v>-7.91</v>
      </c>
      <c r="N6" s="34">
        <v>-45.84</v>
      </c>
      <c r="O6" s="34">
        <v>-45.84</v>
      </c>
      <c r="P6" s="34">
        <v>-45.84</v>
      </c>
      <c r="Q6" s="34">
        <v>-45.84</v>
      </c>
      <c r="R6" s="34">
        <v>-45.84</v>
      </c>
      <c r="S6" s="34">
        <v>-45.84</v>
      </c>
      <c r="T6" s="34">
        <v>42.35</v>
      </c>
      <c r="U6" s="34">
        <v>-1.08</v>
      </c>
      <c r="V6" s="34">
        <v>-1</v>
      </c>
      <c r="W6" s="34" t="s">
        <v>2196</v>
      </c>
      <c r="X6" s="34" t="s">
        <v>2196</v>
      </c>
      <c r="Y6" s="34" t="s">
        <v>2196</v>
      </c>
      <c r="Z6" s="35">
        <v>42370</v>
      </c>
      <c r="AA6" s="37">
        <f>ER_PARR27[[#This Row],[Provision.for.Income.Taxes]]/ER_PARR27[[#This Row],[Net.Income.Before.Taxes]]</f>
        <v>0.14716279069767443</v>
      </c>
    </row>
    <row r="8" spans="1:27">
      <c r="AA8" s="38">
        <f>AVERAGE(ER_PARR27[Tasa Impuestos])</f>
        <v>0.5196490511198254</v>
      </c>
    </row>
  </sheetData>
  <pageMargins left="0.7" right="0.7" top="0.75" bottom="0.75" header="0.3" footer="0.3"/>
  <tableParts count="1">
    <tablePart r:id="rId1"/>
  </tablePar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54A65-DCA5-4FA1-A595-4A5E532FFCB7}">
  <dimension ref="A1:AL8"/>
  <sheetViews>
    <sheetView topLeftCell="Z1" workbookViewId="0">
      <selection activeCell="AF3" sqref="AF3"/>
    </sheetView>
  </sheetViews>
  <sheetFormatPr baseColWidth="10" defaultRowHeight="15"/>
  <cols>
    <col min="1" max="1" width="19.5703125" style="34" bestFit="1" customWidth="1"/>
    <col min="2" max="2" width="33.85546875" style="34" bestFit="1" customWidth="1"/>
    <col min="3" max="3" width="33.140625" style="34" bestFit="1" customWidth="1"/>
    <col min="4" max="4" width="23.5703125" style="34" bestFit="1" customWidth="1"/>
    <col min="5" max="5" width="16.85546875" style="34" bestFit="1" customWidth="1"/>
    <col min="6" max="6" width="19.140625" style="34" bestFit="1" customWidth="1"/>
    <col min="7" max="7" width="27.85546875" style="34" bestFit="1" customWidth="1"/>
    <col min="8" max="8" width="21.42578125" style="34" bestFit="1" customWidth="1"/>
    <col min="9" max="9" width="39.42578125" style="34" bestFit="1" customWidth="1"/>
    <col min="10" max="10" width="32.85546875" style="34" bestFit="1" customWidth="1"/>
    <col min="11" max="11" width="37.5703125" style="34" bestFit="1" customWidth="1"/>
    <col min="12" max="12" width="15.85546875" style="34" bestFit="1" customWidth="1"/>
    <col min="13" max="13" width="17.5703125" style="34" bestFit="1" customWidth="1"/>
    <col min="14" max="14" width="24.42578125" style="34" bestFit="1" customWidth="1"/>
    <col min="15" max="15" width="30.5703125" style="34" bestFit="1" customWidth="1"/>
    <col min="16" max="16" width="14" style="34" bestFit="1" customWidth="1"/>
    <col min="17" max="17" width="19" style="34" bestFit="1" customWidth="1"/>
    <col min="18" max="18" width="19.42578125" style="34" bestFit="1" customWidth="1"/>
    <col min="19" max="19" width="31.85546875" style="34" bestFit="1" customWidth="1"/>
    <col min="20" max="20" width="39" style="34" bestFit="1" customWidth="1"/>
    <col min="21" max="21" width="30.5703125" style="34" bestFit="1" customWidth="1"/>
    <col min="22" max="22" width="24.42578125" style="34" bestFit="1" customWidth="1"/>
    <col min="23" max="23" width="17.42578125" style="34" bestFit="1" customWidth="1"/>
    <col min="24" max="24" width="26" style="34" bestFit="1" customWidth="1"/>
    <col min="25" max="25" width="22.5703125" style="34" bestFit="1" customWidth="1"/>
    <col min="26" max="26" width="12.5703125" style="34" bestFit="1" customWidth="1"/>
    <col min="27" max="27" width="23.28515625" style="34" bestFit="1" customWidth="1"/>
    <col min="28" max="28" width="16.85546875" style="34" bestFit="1" customWidth="1"/>
    <col min="29" max="29" width="39.5703125" style="34" bestFit="1" customWidth="1"/>
    <col min="30" max="30" width="22.28515625" style="34" bestFit="1" customWidth="1"/>
    <col min="31" max="31" width="26.28515625" style="34" bestFit="1" customWidth="1"/>
    <col min="32" max="32" width="39.7109375" style="34" bestFit="1" customWidth="1"/>
    <col min="33" max="33" width="20.28515625" style="34" bestFit="1" customWidth="1"/>
    <col min="34" max="34" width="13.85546875" style="34" bestFit="1" customWidth="1"/>
    <col min="35" max="35" width="37.5703125" style="34" bestFit="1" customWidth="1"/>
    <col min="36" max="36" width="34.7109375" style="34" bestFit="1" customWidth="1"/>
    <col min="37" max="37" width="43.28515625" style="34" bestFit="1" customWidth="1"/>
    <col min="38" max="38" width="10.7109375" style="34" bestFit="1" customWidth="1"/>
    <col min="39" max="16384" width="11.42578125" style="34"/>
  </cols>
  <sheetData>
    <row r="1" spans="1:38">
      <c r="A1" s="34" t="s">
        <v>2235</v>
      </c>
      <c r="B1" s="34" t="s">
        <v>2234</v>
      </c>
      <c r="C1" s="34" t="s">
        <v>2233</v>
      </c>
      <c r="D1" s="34" t="s">
        <v>2232</v>
      </c>
      <c r="E1" s="34" t="s">
        <v>2231</v>
      </c>
      <c r="F1" s="34" t="s">
        <v>2528</v>
      </c>
      <c r="G1" s="34" t="s">
        <v>2230</v>
      </c>
      <c r="H1" s="34" t="s">
        <v>2229</v>
      </c>
      <c r="I1" s="34" t="s">
        <v>2228</v>
      </c>
      <c r="J1" s="34" t="s">
        <v>2227</v>
      </c>
      <c r="K1" s="34" t="s">
        <v>2226</v>
      </c>
      <c r="L1" s="34" t="s">
        <v>2225</v>
      </c>
      <c r="M1" s="34" t="s">
        <v>2530</v>
      </c>
      <c r="N1" s="34" t="s">
        <v>2224</v>
      </c>
      <c r="O1" s="34" t="s">
        <v>2223</v>
      </c>
      <c r="P1" s="34" t="s">
        <v>2222</v>
      </c>
      <c r="Q1" s="34" t="s">
        <v>2221</v>
      </c>
      <c r="R1" s="34" t="s">
        <v>2220</v>
      </c>
      <c r="S1" s="34" t="s">
        <v>2219</v>
      </c>
      <c r="T1" s="34" t="s">
        <v>2218</v>
      </c>
      <c r="U1" s="34" t="s">
        <v>2217</v>
      </c>
      <c r="V1" s="34" t="s">
        <v>2216</v>
      </c>
      <c r="W1" s="34" t="s">
        <v>2215</v>
      </c>
      <c r="X1" s="34" t="s">
        <v>2214</v>
      </c>
      <c r="Y1" s="34" t="s">
        <v>2213</v>
      </c>
      <c r="Z1" s="34" t="s">
        <v>2212</v>
      </c>
      <c r="AA1" s="34" t="s">
        <v>2209</v>
      </c>
      <c r="AB1" s="34" t="s">
        <v>2208</v>
      </c>
      <c r="AC1" s="34" t="s">
        <v>2207</v>
      </c>
      <c r="AD1" s="34" t="s">
        <v>2206</v>
      </c>
      <c r="AE1" s="34" t="s">
        <v>2205</v>
      </c>
      <c r="AF1" s="34" t="s">
        <v>2204</v>
      </c>
      <c r="AG1" s="34" t="s">
        <v>2202</v>
      </c>
      <c r="AH1" s="34" t="s">
        <v>2201</v>
      </c>
      <c r="AI1" s="34" t="s">
        <v>2200</v>
      </c>
      <c r="AJ1" s="34" t="s">
        <v>2199</v>
      </c>
      <c r="AK1" s="34" t="s">
        <v>2198</v>
      </c>
      <c r="AL1" s="34" t="s">
        <v>2197</v>
      </c>
    </row>
    <row r="2" spans="1:38">
      <c r="A2" s="34">
        <v>490.93</v>
      </c>
      <c r="B2" s="34">
        <v>490.93</v>
      </c>
      <c r="C2" s="34">
        <v>252.88</v>
      </c>
      <c r="D2" s="34">
        <v>252.88</v>
      </c>
      <c r="E2" s="34">
        <v>1041.98</v>
      </c>
      <c r="F2" s="34">
        <v>15.64</v>
      </c>
      <c r="G2" s="34">
        <v>80.41</v>
      </c>
      <c r="H2" s="34">
        <v>1881.84</v>
      </c>
      <c r="I2" s="34">
        <v>1575.33</v>
      </c>
      <c r="J2" s="34">
        <v>-388.73</v>
      </c>
      <c r="K2" s="34">
        <v>1186.5999999999999</v>
      </c>
      <c r="L2" s="34">
        <v>129.32</v>
      </c>
      <c r="M2" s="34">
        <v>13.58</v>
      </c>
      <c r="N2" s="34">
        <v>0</v>
      </c>
      <c r="O2" s="34">
        <v>69.31</v>
      </c>
      <c r="P2" s="34">
        <v>3280.65</v>
      </c>
      <c r="Q2" s="34">
        <v>151.4</v>
      </c>
      <c r="R2" s="34">
        <v>736.89</v>
      </c>
      <c r="S2" s="34">
        <v>0</v>
      </c>
      <c r="T2" s="34">
        <v>12.74</v>
      </c>
      <c r="U2" s="34">
        <v>893.07</v>
      </c>
      <c r="V2" s="34">
        <v>1794.09</v>
      </c>
      <c r="W2" s="34">
        <v>494.58</v>
      </c>
      <c r="X2" s="34">
        <v>6.31</v>
      </c>
      <c r="Y2" s="34">
        <v>500.89</v>
      </c>
      <c r="Z2" s="34">
        <v>513.63</v>
      </c>
      <c r="AA2" s="34">
        <v>341.13</v>
      </c>
      <c r="AB2" s="34">
        <v>2636.11</v>
      </c>
      <c r="AC2" s="34">
        <v>0</v>
      </c>
      <c r="AD2" s="34">
        <v>0.6</v>
      </c>
      <c r="AE2" s="34">
        <v>836.49</v>
      </c>
      <c r="AF2" s="34">
        <v>-200.69</v>
      </c>
      <c r="AG2" s="34">
        <v>8.1300000000000008</v>
      </c>
      <c r="AH2" s="34">
        <v>644.54</v>
      </c>
      <c r="AI2" s="34">
        <v>3280.65</v>
      </c>
      <c r="AJ2" s="34">
        <v>60.47</v>
      </c>
      <c r="AK2" s="34">
        <v>8.3000000000000007</v>
      </c>
      <c r="AL2" s="35">
        <v>44562</v>
      </c>
    </row>
    <row r="3" spans="1:38">
      <c r="A3" s="34">
        <v>112.22</v>
      </c>
      <c r="B3" s="34">
        <v>112.22</v>
      </c>
      <c r="C3" s="34">
        <v>195.11</v>
      </c>
      <c r="D3" s="34">
        <v>195.11</v>
      </c>
      <c r="E3" s="34">
        <v>790.32</v>
      </c>
      <c r="F3" s="34">
        <v>14.11</v>
      </c>
      <c r="G3" s="34">
        <v>18.41</v>
      </c>
      <c r="H3" s="34">
        <v>1130.17</v>
      </c>
      <c r="I3" s="34">
        <v>1564.22</v>
      </c>
      <c r="J3" s="34">
        <v>-323.89</v>
      </c>
      <c r="K3" s="34">
        <v>1240.33</v>
      </c>
      <c r="L3" s="34">
        <v>127.26</v>
      </c>
      <c r="M3" s="34">
        <v>16.23</v>
      </c>
      <c r="N3" s="34">
        <v>0</v>
      </c>
      <c r="O3" s="34">
        <v>56.26</v>
      </c>
      <c r="P3" s="34">
        <v>2570.25</v>
      </c>
      <c r="Q3" s="34">
        <v>154.54</v>
      </c>
      <c r="R3" s="34">
        <v>451.17</v>
      </c>
      <c r="S3" s="34">
        <v>0</v>
      </c>
      <c r="T3" s="34">
        <v>12.38</v>
      </c>
      <c r="U3" s="34">
        <v>737.7</v>
      </c>
      <c r="V3" s="34">
        <v>1355.79</v>
      </c>
      <c r="W3" s="34">
        <v>553.72</v>
      </c>
      <c r="X3" s="34">
        <v>7.69</v>
      </c>
      <c r="Y3" s="34">
        <v>561.41</v>
      </c>
      <c r="Z3" s="34">
        <v>573.79</v>
      </c>
      <c r="AA3" s="34">
        <v>387.35</v>
      </c>
      <c r="AB3" s="34">
        <v>2304.5500000000002</v>
      </c>
      <c r="AC3" s="34">
        <v>0</v>
      </c>
      <c r="AD3" s="34">
        <v>0.6</v>
      </c>
      <c r="AE3" s="34">
        <v>821.71</v>
      </c>
      <c r="AF3" s="34">
        <v>-559.12</v>
      </c>
      <c r="AG3" s="34">
        <v>2.5</v>
      </c>
      <c r="AH3" s="34">
        <v>265.7</v>
      </c>
      <c r="AI3" s="34">
        <v>2570.25</v>
      </c>
      <c r="AJ3" s="34">
        <v>60.16</v>
      </c>
      <c r="AK3" s="34">
        <v>2.0299999999999998</v>
      </c>
      <c r="AL3" s="35">
        <v>44197</v>
      </c>
    </row>
    <row r="4" spans="1:38">
      <c r="A4" s="34">
        <v>68.31</v>
      </c>
      <c r="B4" s="34">
        <v>68.31</v>
      </c>
      <c r="C4" s="34">
        <v>111.66</v>
      </c>
      <c r="D4" s="34">
        <v>111.66</v>
      </c>
      <c r="E4" s="34">
        <v>429.86</v>
      </c>
      <c r="F4" s="34">
        <v>14.93</v>
      </c>
      <c r="G4" s="34">
        <v>11.72</v>
      </c>
      <c r="H4" s="34">
        <v>636.47</v>
      </c>
      <c r="I4" s="34">
        <v>1541.04</v>
      </c>
      <c r="J4" s="34">
        <v>-251.11</v>
      </c>
      <c r="K4" s="34">
        <v>1289.93</v>
      </c>
      <c r="L4" s="34">
        <v>128</v>
      </c>
      <c r="M4" s="34">
        <v>18.89</v>
      </c>
      <c r="N4" s="34">
        <v>0</v>
      </c>
      <c r="O4" s="34">
        <v>60.57</v>
      </c>
      <c r="P4" s="34">
        <v>2133.86</v>
      </c>
      <c r="Q4" s="34">
        <v>106.95</v>
      </c>
      <c r="R4" s="34">
        <v>282.54000000000002</v>
      </c>
      <c r="S4" s="34">
        <v>0</v>
      </c>
      <c r="T4" s="34">
        <v>61.42</v>
      </c>
      <c r="U4" s="34">
        <v>427.77</v>
      </c>
      <c r="V4" s="34">
        <v>878.68</v>
      </c>
      <c r="W4" s="34">
        <v>648660</v>
      </c>
      <c r="X4" s="34">
        <v>7.93</v>
      </c>
      <c r="Y4" s="34">
        <v>656.59</v>
      </c>
      <c r="Z4" s="34">
        <v>718.01</v>
      </c>
      <c r="AA4" s="34">
        <v>352.32</v>
      </c>
      <c r="AB4" s="34">
        <v>1887.59</v>
      </c>
      <c r="AC4" s="34">
        <v>0</v>
      </c>
      <c r="AD4" s="34">
        <v>0.54</v>
      </c>
      <c r="AE4" s="34">
        <v>726.5</v>
      </c>
      <c r="AF4" s="34">
        <v>-477.03</v>
      </c>
      <c r="AG4" s="34">
        <v>-3.74</v>
      </c>
      <c r="AH4" s="34">
        <v>246.27</v>
      </c>
      <c r="AI4" s="34">
        <v>2133.86</v>
      </c>
      <c r="AJ4" s="34">
        <v>54</v>
      </c>
      <c r="AK4" s="34">
        <v>1.84</v>
      </c>
      <c r="AL4" s="35">
        <v>43831</v>
      </c>
    </row>
    <row r="5" spans="1:38">
      <c r="A5" s="34">
        <v>126.02</v>
      </c>
      <c r="B5" s="34">
        <v>126.02</v>
      </c>
      <c r="C5" s="34">
        <v>228.72</v>
      </c>
      <c r="D5" s="34">
        <v>228.72</v>
      </c>
      <c r="E5" s="34">
        <v>615.87</v>
      </c>
      <c r="F5" s="34">
        <v>41.17</v>
      </c>
      <c r="G5" s="34">
        <v>20.399999999999999</v>
      </c>
      <c r="H5" s="34">
        <v>1032.17</v>
      </c>
      <c r="I5" s="34">
        <v>1567.06</v>
      </c>
      <c r="J5" s="34">
        <v>-185.04</v>
      </c>
      <c r="K5" s="34">
        <v>1382.02</v>
      </c>
      <c r="L5" s="34">
        <v>195.92</v>
      </c>
      <c r="M5" s="34">
        <v>21.55</v>
      </c>
      <c r="N5" s="34">
        <v>46.91</v>
      </c>
      <c r="O5" s="34">
        <v>22</v>
      </c>
      <c r="P5" s="34">
        <v>2700.56</v>
      </c>
      <c r="Q5" s="34">
        <v>162.4</v>
      </c>
      <c r="R5" s="34">
        <v>187.92</v>
      </c>
      <c r="S5" s="34">
        <v>0</v>
      </c>
      <c r="T5" s="34">
        <v>14.08</v>
      </c>
      <c r="U5" s="34">
        <v>669.92</v>
      </c>
      <c r="V5" s="34">
        <v>1034.32</v>
      </c>
      <c r="W5" s="34">
        <v>599630</v>
      </c>
      <c r="X5" s="34">
        <v>6.23</v>
      </c>
      <c r="Y5" s="34">
        <v>605.86</v>
      </c>
      <c r="Z5" s="34">
        <v>619.94000000000005</v>
      </c>
      <c r="AA5" s="34">
        <v>412.14</v>
      </c>
      <c r="AB5" s="34">
        <v>2052.3200000000002</v>
      </c>
      <c r="AC5" s="34">
        <v>0</v>
      </c>
      <c r="AD5" s="34">
        <v>0.53</v>
      </c>
      <c r="AE5" s="34">
        <v>715.07</v>
      </c>
      <c r="AF5" s="34">
        <v>-67.94</v>
      </c>
      <c r="AG5" s="34">
        <v>0.57999999999999996</v>
      </c>
      <c r="AH5" s="34">
        <v>648.24</v>
      </c>
      <c r="AI5" s="34">
        <v>2700.56</v>
      </c>
      <c r="AJ5" s="34">
        <v>53.25</v>
      </c>
      <c r="AK5" s="34">
        <v>8.09</v>
      </c>
      <c r="AL5" s="35">
        <v>43466</v>
      </c>
    </row>
    <row r="6" spans="1:38">
      <c r="A6" s="34">
        <v>75.08</v>
      </c>
      <c r="B6" s="34">
        <v>75.08</v>
      </c>
      <c r="C6" s="34">
        <v>160.34</v>
      </c>
      <c r="D6" s="34">
        <v>160.34</v>
      </c>
      <c r="E6" s="34">
        <v>322.07</v>
      </c>
      <c r="F6" s="34">
        <v>7.73</v>
      </c>
      <c r="G6" s="34">
        <v>21.39</v>
      </c>
      <c r="H6" s="34">
        <v>586.59</v>
      </c>
      <c r="I6" s="34">
        <v>649.77</v>
      </c>
      <c r="J6" s="34">
        <v>-111.51</v>
      </c>
      <c r="K6" s="34">
        <v>538.26</v>
      </c>
      <c r="L6" s="34">
        <v>153.4</v>
      </c>
      <c r="M6" s="34">
        <v>23.95</v>
      </c>
      <c r="N6" s="34">
        <v>136.66</v>
      </c>
      <c r="O6" s="34">
        <v>21.88</v>
      </c>
      <c r="P6" s="34">
        <v>1460.73</v>
      </c>
      <c r="Q6" s="34">
        <v>54.79</v>
      </c>
      <c r="R6" s="34">
        <v>71.12</v>
      </c>
      <c r="S6" s="34">
        <v>0</v>
      </c>
      <c r="T6" s="34">
        <v>0.03</v>
      </c>
      <c r="U6" s="34">
        <v>381.26</v>
      </c>
      <c r="V6" s="34">
        <v>507.2</v>
      </c>
      <c r="W6" s="34">
        <v>392610</v>
      </c>
      <c r="X6" s="34">
        <v>6.12</v>
      </c>
      <c r="Y6" s="34">
        <v>398.73</v>
      </c>
      <c r="Z6" s="34">
        <v>398.76</v>
      </c>
      <c r="AA6" s="34">
        <v>42.47</v>
      </c>
      <c r="AB6" s="34">
        <v>948.41</v>
      </c>
      <c r="AC6" s="34">
        <v>0</v>
      </c>
      <c r="AD6" s="34">
        <v>0.47</v>
      </c>
      <c r="AE6" s="34">
        <v>617.94000000000005</v>
      </c>
      <c r="AF6" s="34">
        <v>-108.75</v>
      </c>
      <c r="AG6" s="34">
        <v>2.67</v>
      </c>
      <c r="AH6" s="34">
        <v>512.33000000000004</v>
      </c>
      <c r="AI6" s="34">
        <v>1460.73</v>
      </c>
      <c r="AJ6" s="34">
        <v>46.98</v>
      </c>
      <c r="AK6" s="34">
        <v>7.13</v>
      </c>
      <c r="AL6" s="35">
        <v>43101</v>
      </c>
    </row>
    <row r="7" spans="1:38">
      <c r="A7" s="34">
        <v>118.33</v>
      </c>
      <c r="B7" s="34">
        <v>118.33</v>
      </c>
      <c r="C7" s="34">
        <v>121.83</v>
      </c>
      <c r="D7" s="34">
        <v>121.83</v>
      </c>
      <c r="E7" s="34">
        <v>345.36</v>
      </c>
      <c r="F7" s="34">
        <v>7.55</v>
      </c>
      <c r="G7" s="34">
        <v>10.48</v>
      </c>
      <c r="H7" s="34">
        <v>603.54</v>
      </c>
      <c r="I7" s="34">
        <v>529.64</v>
      </c>
      <c r="J7" s="34">
        <v>-79.62</v>
      </c>
      <c r="K7" s="34">
        <v>450.02</v>
      </c>
      <c r="L7" s="34">
        <v>107.19</v>
      </c>
      <c r="M7" s="34">
        <v>26.6</v>
      </c>
      <c r="N7" s="34">
        <v>127.19</v>
      </c>
      <c r="O7" s="34">
        <v>32.86</v>
      </c>
      <c r="P7" s="34">
        <v>1347.41</v>
      </c>
      <c r="Q7" s="34">
        <v>52.54</v>
      </c>
      <c r="R7" s="34">
        <v>45.13</v>
      </c>
      <c r="S7" s="34">
        <v>0</v>
      </c>
      <c r="T7" s="34">
        <v>0</v>
      </c>
      <c r="U7" s="34">
        <v>373.28</v>
      </c>
      <c r="V7" s="34">
        <v>470.95</v>
      </c>
      <c r="W7" s="34">
        <v>384810</v>
      </c>
      <c r="X7" s="34">
        <v>1.22</v>
      </c>
      <c r="Y7" s="34">
        <v>386.03</v>
      </c>
      <c r="Z7" s="34">
        <v>386.03</v>
      </c>
      <c r="AA7" s="34">
        <v>42.7</v>
      </c>
      <c r="AB7" s="34">
        <v>899.69</v>
      </c>
      <c r="AC7" s="34">
        <v>0</v>
      </c>
      <c r="AD7" s="34">
        <v>0.46</v>
      </c>
      <c r="AE7" s="34">
        <v>593.29999999999995</v>
      </c>
      <c r="AF7" s="34">
        <v>-148.18</v>
      </c>
      <c r="AG7" s="34">
        <v>2.14</v>
      </c>
      <c r="AH7" s="34">
        <v>447.72</v>
      </c>
      <c r="AI7" s="34">
        <v>1347.41</v>
      </c>
      <c r="AJ7" s="34">
        <v>45.78</v>
      </c>
      <c r="AK7" s="34">
        <v>6.86</v>
      </c>
      <c r="AL7" s="35">
        <v>42736</v>
      </c>
    </row>
    <row r="8" spans="1:38">
      <c r="A8" s="34">
        <v>47.77</v>
      </c>
      <c r="B8" s="34">
        <v>47.77</v>
      </c>
      <c r="C8" s="34">
        <v>102.38</v>
      </c>
      <c r="D8" s="34">
        <v>102.38</v>
      </c>
      <c r="E8" s="34">
        <v>198.33</v>
      </c>
      <c r="F8" s="34">
        <v>53.38</v>
      </c>
      <c r="G8" s="34">
        <v>1.25</v>
      </c>
      <c r="H8" s="34">
        <v>403.11</v>
      </c>
      <c r="I8" s="34">
        <v>500.99</v>
      </c>
      <c r="J8" s="34">
        <v>-49.73</v>
      </c>
      <c r="K8" s="34">
        <v>451.26</v>
      </c>
      <c r="L8" s="34">
        <v>105.73</v>
      </c>
      <c r="M8" s="34">
        <v>29.91</v>
      </c>
      <c r="N8" s="34">
        <v>108.82</v>
      </c>
      <c r="O8" s="34">
        <v>46.6</v>
      </c>
      <c r="P8" s="34">
        <v>1145.43</v>
      </c>
      <c r="Q8" s="34">
        <v>65.19</v>
      </c>
      <c r="R8" s="34">
        <v>72.150000000000006</v>
      </c>
      <c r="S8" s="34">
        <v>0</v>
      </c>
      <c r="T8" s="34">
        <v>20.29</v>
      </c>
      <c r="U8" s="34">
        <v>225.14</v>
      </c>
      <c r="V8" s="34">
        <v>382.77</v>
      </c>
      <c r="W8" s="34">
        <v>350110</v>
      </c>
      <c r="X8" s="34">
        <v>1.78</v>
      </c>
      <c r="Y8" s="34">
        <v>351.89</v>
      </c>
      <c r="Z8" s="34">
        <v>372.18</v>
      </c>
      <c r="AA8" s="34">
        <v>41.87</v>
      </c>
      <c r="AB8" s="34">
        <v>776.52</v>
      </c>
      <c r="AC8" s="34">
        <v>0</v>
      </c>
      <c r="AD8" s="34">
        <v>0.46</v>
      </c>
      <c r="AE8" s="34">
        <v>587.05999999999995</v>
      </c>
      <c r="AF8" s="34">
        <v>-220.8</v>
      </c>
      <c r="AG8" s="34">
        <v>2.2000000000000002</v>
      </c>
      <c r="AH8" s="34">
        <v>368.91</v>
      </c>
      <c r="AI8" s="34">
        <v>1145.43</v>
      </c>
      <c r="AJ8" s="34">
        <v>45.53</v>
      </c>
      <c r="AK8" s="34">
        <v>5.12</v>
      </c>
      <c r="AL8" s="35">
        <v>42370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theme="6"/>
  </sheetPr>
  <dimension ref="A1:N9"/>
  <sheetViews>
    <sheetView showGridLines="0" zoomScale="90" zoomScaleNormal="90" workbookViewId="0"/>
  </sheetViews>
  <sheetFormatPr baseColWidth="10" defaultColWidth="11.42578125" defaultRowHeight="15"/>
  <cols>
    <col min="1" max="1" width="28.42578125" style="151" bestFit="1" customWidth="1"/>
    <col min="2" max="2" width="11.42578125" style="151" customWidth="1"/>
    <col min="3" max="7" width="11.42578125" style="151"/>
    <col min="8" max="8" width="10.85546875" style="151" customWidth="1"/>
    <col min="9" max="16384" width="11.42578125" style="151"/>
  </cols>
  <sheetData>
    <row r="1" spans="1:14">
      <c r="A1" s="323" t="s">
        <v>1830</v>
      </c>
      <c r="B1" s="322" t="s">
        <v>2633</v>
      </c>
      <c r="H1" s="73"/>
      <c r="I1" s="221"/>
      <c r="J1" s="221"/>
      <c r="K1" s="221"/>
    </row>
    <row r="2" spans="1:14">
      <c r="A2" s="152" t="s">
        <v>25</v>
      </c>
      <c r="B2" s="152">
        <v>2023</v>
      </c>
      <c r="C2" s="152">
        <v>2024</v>
      </c>
      <c r="D2" s="152">
        <v>2025</v>
      </c>
      <c r="E2" s="152">
        <v>2026</v>
      </c>
      <c r="F2" s="152">
        <v>2027</v>
      </c>
      <c r="J2" s="222"/>
      <c r="K2" s="222"/>
      <c r="L2" s="222"/>
      <c r="M2" s="222"/>
    </row>
    <row r="3" spans="1:14">
      <c r="A3" s="226" t="s">
        <v>2622</v>
      </c>
      <c r="B3" s="252">
        <v>3.1E-2</v>
      </c>
      <c r="C3" s="252">
        <v>2.4E-2</v>
      </c>
      <c r="D3" s="252">
        <v>2.3E-2</v>
      </c>
      <c r="E3" s="252">
        <v>2.3E-2</v>
      </c>
      <c r="F3" s="252">
        <v>2.3E-2</v>
      </c>
      <c r="J3" s="223"/>
      <c r="K3" s="223"/>
      <c r="L3" s="223"/>
      <c r="M3" s="223"/>
      <c r="N3" s="155"/>
    </row>
    <row r="4" spans="1:14">
      <c r="A4" s="324"/>
      <c r="B4" s="324"/>
      <c r="C4" s="324"/>
      <c r="D4" s="324"/>
      <c r="E4" s="224" t="s">
        <v>28</v>
      </c>
      <c r="F4" s="225">
        <f>AVERAGE(B3:F3)</f>
        <v>2.4799999999999999E-2</v>
      </c>
      <c r="L4" s="154"/>
      <c r="M4" s="51"/>
      <c r="N4" s="158"/>
    </row>
    <row r="5" spans="1:14" ht="15.75"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51"/>
    </row>
    <row r="6" spans="1:14" ht="15.75"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</row>
    <row r="7" spans="1:14">
      <c r="D7" s="51"/>
      <c r="E7" s="51"/>
      <c r="F7" s="51"/>
      <c r="G7" s="51"/>
      <c r="H7" s="51"/>
      <c r="I7" s="51"/>
      <c r="J7" s="51"/>
      <c r="K7" s="51"/>
      <c r="L7" s="51"/>
      <c r="M7" s="51"/>
    </row>
    <row r="8" spans="1:14">
      <c r="A8" s="73"/>
    </row>
    <row r="9" spans="1:14">
      <c r="C9" s="51"/>
      <c r="D9" s="51"/>
      <c r="E9" s="51"/>
      <c r="F9" s="51"/>
      <c r="G9" s="51"/>
      <c r="H9" s="51"/>
      <c r="I9" s="51"/>
      <c r="J9" s="51"/>
      <c r="K9" s="51"/>
      <c r="L9" s="51"/>
    </row>
  </sheetData>
  <hyperlinks>
    <hyperlink ref="B1" r:id="rId1" location="12" display="https://www.cbo.gov/data/budget-economic-data - 12" xr:uid="{FBF985B8-F4F1-4279-A3C6-BFEA520F3C6E}"/>
  </hyperlinks>
  <pageMargins left="0.7" right="0.7" top="0.75" bottom="0.75" header="0.3" footer="0.3"/>
  <pageSetup orientation="portrait"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A0342-17F8-4944-B091-29FBB20D9566}">
  <sheetPr>
    <tabColor theme="6"/>
  </sheetPr>
  <dimension ref="A1:X3112"/>
  <sheetViews>
    <sheetView showGridLines="0" zoomScale="90" zoomScaleNormal="90" workbookViewId="0"/>
  </sheetViews>
  <sheetFormatPr baseColWidth="10" defaultColWidth="10.7109375" defaultRowHeight="15"/>
  <cols>
    <col min="1" max="1" width="14" style="337" bestFit="1" customWidth="1"/>
    <col min="2" max="2" width="10.85546875" style="337" bestFit="1" customWidth="1"/>
    <col min="3" max="3" width="11.140625" style="54" bestFit="1" customWidth="1"/>
    <col min="4" max="4" width="8.5703125" style="54" customWidth="1"/>
    <col min="5" max="5" width="9.140625" style="54" bestFit="1" customWidth="1"/>
    <col min="6" max="6" width="8.42578125" style="54" customWidth="1"/>
    <col min="7" max="7" width="12.42578125" style="54" bestFit="1" customWidth="1"/>
    <col min="8" max="8" width="13.42578125" style="54" bestFit="1" customWidth="1"/>
    <col min="9" max="9" width="11.140625" style="54" bestFit="1" customWidth="1"/>
    <col min="10" max="10" width="24.42578125" style="54" bestFit="1" customWidth="1"/>
    <col min="11" max="11" width="16.140625" style="54" customWidth="1"/>
    <col min="12" max="14" width="10.7109375" style="54"/>
    <col min="15" max="15" width="2.85546875" style="54" customWidth="1"/>
    <col min="16" max="16" width="10.7109375" style="54"/>
    <col min="17" max="16384" width="10.7109375" style="337"/>
  </cols>
  <sheetData>
    <row r="1" spans="1:24">
      <c r="A1" s="346" t="s">
        <v>1830</v>
      </c>
      <c r="B1" s="336" t="s">
        <v>3552</v>
      </c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338"/>
      <c r="O1" s="338"/>
      <c r="P1" s="338"/>
    </row>
    <row r="2" spans="1:24">
      <c r="K2" s="339"/>
    </row>
    <row r="3" spans="1:24" ht="30">
      <c r="A3" s="345" t="s">
        <v>22</v>
      </c>
      <c r="B3" s="345" t="s">
        <v>23</v>
      </c>
      <c r="C3" s="345" t="s">
        <v>6370</v>
      </c>
      <c r="E3" s="340"/>
      <c r="F3" s="341"/>
      <c r="G3" s="103" t="s">
        <v>31</v>
      </c>
      <c r="H3" s="103" t="s">
        <v>29</v>
      </c>
      <c r="I3" s="103" t="s">
        <v>30</v>
      </c>
      <c r="J3" s="103" t="s">
        <v>10</v>
      </c>
      <c r="K3" s="103" t="s">
        <v>6356</v>
      </c>
      <c r="R3" s="247"/>
    </row>
    <row r="4" spans="1:24" ht="30">
      <c r="C4" s="342"/>
      <c r="D4" s="343"/>
      <c r="E4" s="340"/>
      <c r="F4" s="341"/>
      <c r="G4" s="316" t="s">
        <v>11</v>
      </c>
      <c r="H4" s="317" t="str">
        <f>A526</f>
        <v>01/01/2013</v>
      </c>
      <c r="I4" s="317">
        <f>+A3112</f>
        <v>44925</v>
      </c>
      <c r="J4" s="318" t="str">
        <f>+YEAR(I4)&amp;" "&amp;"Promedio de "&amp;G4&amp;IF(G4=1," año"," años")</f>
        <v>2022 Promedio de Full años</v>
      </c>
      <c r="K4" s="319">
        <f>AVERAGE(C526:C3112)</f>
        <v>2.9948225048318552E-2</v>
      </c>
      <c r="R4" s="247"/>
    </row>
    <row r="5" spans="1:24">
      <c r="A5" s="314" t="s">
        <v>3553</v>
      </c>
      <c r="B5" s="334">
        <v>164</v>
      </c>
      <c r="C5" s="344">
        <f t="shared" ref="C5:C68" si="0">+IF($A5&gt;=C$4,$B5/10000,"")</f>
        <v>1.6400000000000001E-2</v>
      </c>
      <c r="E5" s="340"/>
      <c r="R5" s="247"/>
      <c r="W5" s="54"/>
      <c r="X5" s="54"/>
    </row>
    <row r="6" spans="1:24">
      <c r="A6" s="314" t="s">
        <v>3554</v>
      </c>
      <c r="B6" s="334">
        <v>149</v>
      </c>
      <c r="C6" s="344">
        <f t="shared" si="0"/>
        <v>1.49E-2</v>
      </c>
      <c r="E6" s="340"/>
      <c r="R6" s="247"/>
      <c r="W6" s="54"/>
      <c r="X6" s="54"/>
    </row>
    <row r="7" spans="1:24">
      <c r="A7" s="314" t="s">
        <v>3555</v>
      </c>
      <c r="B7" s="334">
        <v>146</v>
      </c>
      <c r="C7" s="344">
        <f t="shared" si="0"/>
        <v>1.46E-2</v>
      </c>
      <c r="E7" s="340"/>
      <c r="R7" s="247"/>
      <c r="W7" s="54"/>
      <c r="X7" s="54"/>
    </row>
    <row r="8" spans="1:24">
      <c r="A8" s="314" t="s">
        <v>3556</v>
      </c>
      <c r="B8" s="334">
        <v>147</v>
      </c>
      <c r="C8" s="344">
        <f t="shared" si="0"/>
        <v>1.47E-2</v>
      </c>
      <c r="E8" s="340"/>
      <c r="R8" s="247"/>
      <c r="W8" s="54"/>
      <c r="X8" s="54"/>
    </row>
    <row r="9" spans="1:24">
      <c r="A9" s="314" t="s">
        <v>3557</v>
      </c>
      <c r="B9" s="334">
        <v>155</v>
      </c>
      <c r="C9" s="344">
        <f t="shared" si="0"/>
        <v>1.55E-2</v>
      </c>
      <c r="E9" s="340"/>
      <c r="R9" s="247"/>
      <c r="W9" s="54"/>
      <c r="X9" s="54"/>
    </row>
    <row r="10" spans="1:24">
      <c r="A10" s="314" t="s">
        <v>3558</v>
      </c>
      <c r="B10" s="334">
        <v>158</v>
      </c>
      <c r="C10" s="344">
        <f t="shared" si="0"/>
        <v>1.5800000000000002E-2</v>
      </c>
      <c r="E10" s="340"/>
      <c r="R10" s="247"/>
      <c r="W10" s="54"/>
      <c r="X10" s="54"/>
    </row>
    <row r="11" spans="1:24">
      <c r="A11" s="314" t="s">
        <v>3559</v>
      </c>
      <c r="B11" s="334">
        <v>150</v>
      </c>
      <c r="C11" s="344">
        <f t="shared" si="0"/>
        <v>1.4999999999999999E-2</v>
      </c>
      <c r="E11" s="340"/>
      <c r="R11" s="247"/>
      <c r="W11" s="54"/>
      <c r="X11" s="54"/>
    </row>
    <row r="12" spans="1:24">
      <c r="A12" s="314" t="s">
        <v>3560</v>
      </c>
      <c r="B12" s="334">
        <v>149</v>
      </c>
      <c r="C12" s="344">
        <f t="shared" si="0"/>
        <v>1.49E-2</v>
      </c>
      <c r="E12" s="340"/>
      <c r="R12" s="247"/>
      <c r="W12" s="54"/>
      <c r="X12" s="54"/>
    </row>
    <row r="13" spans="1:24">
      <c r="A13" s="314" t="s">
        <v>3561</v>
      </c>
      <c r="B13" s="334">
        <v>150</v>
      </c>
      <c r="C13" s="344">
        <f t="shared" si="0"/>
        <v>1.4999999999999999E-2</v>
      </c>
      <c r="E13" s="340"/>
      <c r="R13" s="247"/>
      <c r="W13" s="54"/>
      <c r="X13" s="54"/>
    </row>
    <row r="14" spans="1:24">
      <c r="A14" s="314" t="s">
        <v>3562</v>
      </c>
      <c r="B14" s="334">
        <v>155</v>
      </c>
      <c r="C14" s="344">
        <f t="shared" si="0"/>
        <v>1.55E-2</v>
      </c>
      <c r="E14" s="340"/>
      <c r="R14" s="247"/>
      <c r="W14" s="54"/>
      <c r="X14" s="54"/>
    </row>
    <row r="15" spans="1:24">
      <c r="A15" s="314" t="s">
        <v>3563</v>
      </c>
      <c r="B15" s="334">
        <v>155</v>
      </c>
      <c r="C15" s="344">
        <f t="shared" si="0"/>
        <v>1.55E-2</v>
      </c>
      <c r="E15" s="340"/>
      <c r="R15" s="247"/>
      <c r="W15" s="54"/>
      <c r="X15" s="54"/>
    </row>
    <row r="16" spans="1:24">
      <c r="A16" s="314" t="s">
        <v>3564</v>
      </c>
      <c r="B16" s="334">
        <v>155</v>
      </c>
      <c r="C16" s="344">
        <f t="shared" si="0"/>
        <v>1.55E-2</v>
      </c>
      <c r="E16" s="340"/>
      <c r="R16" s="247"/>
      <c r="W16" s="54"/>
      <c r="X16" s="54"/>
    </row>
    <row r="17" spans="1:24">
      <c r="A17" s="314" t="s">
        <v>3565</v>
      </c>
      <c r="B17" s="334">
        <v>164</v>
      </c>
      <c r="C17" s="344">
        <f t="shared" si="0"/>
        <v>1.6400000000000001E-2</v>
      </c>
      <c r="E17" s="340"/>
      <c r="R17" s="247"/>
      <c r="W17" s="54"/>
      <c r="X17" s="54"/>
    </row>
    <row r="18" spans="1:24">
      <c r="A18" s="314" t="s">
        <v>3566</v>
      </c>
      <c r="B18" s="334">
        <v>159</v>
      </c>
      <c r="C18" s="344">
        <f t="shared" si="0"/>
        <v>1.5900000000000001E-2</v>
      </c>
      <c r="E18" s="340"/>
      <c r="R18" s="247"/>
      <c r="W18" s="54"/>
      <c r="X18" s="54"/>
    </row>
    <row r="19" spans="1:24">
      <c r="A19" s="314" t="s">
        <v>3567</v>
      </c>
      <c r="B19" s="334">
        <v>158</v>
      </c>
      <c r="C19" s="344">
        <f t="shared" si="0"/>
        <v>1.5800000000000002E-2</v>
      </c>
      <c r="E19" s="340"/>
      <c r="R19" s="247"/>
      <c r="W19" s="54"/>
      <c r="X19" s="54"/>
    </row>
    <row r="20" spans="1:24">
      <c r="A20" s="314" t="s">
        <v>3568</v>
      </c>
      <c r="B20" s="334">
        <v>158</v>
      </c>
      <c r="C20" s="344">
        <f t="shared" si="0"/>
        <v>1.5800000000000002E-2</v>
      </c>
      <c r="E20" s="340"/>
      <c r="R20" s="247"/>
      <c r="W20" s="54"/>
      <c r="X20" s="54"/>
    </row>
    <row r="21" spans="1:24">
      <c r="A21" s="314" t="s">
        <v>3569</v>
      </c>
      <c r="B21" s="334">
        <v>161</v>
      </c>
      <c r="C21" s="344">
        <f t="shared" si="0"/>
        <v>1.61E-2</v>
      </c>
      <c r="E21" s="340"/>
      <c r="R21" s="247"/>
      <c r="W21" s="54"/>
      <c r="X21" s="54"/>
    </row>
    <row r="22" spans="1:24">
      <c r="A22" s="314" t="s">
        <v>3570</v>
      </c>
      <c r="B22" s="334">
        <v>151</v>
      </c>
      <c r="C22" s="344">
        <f t="shared" si="0"/>
        <v>1.5100000000000001E-2</v>
      </c>
      <c r="E22" s="340"/>
      <c r="R22" s="247"/>
      <c r="W22" s="54"/>
      <c r="X22" s="54"/>
    </row>
    <row r="23" spans="1:24">
      <c r="A23" s="314" t="s">
        <v>3571</v>
      </c>
      <c r="B23" s="334">
        <v>156</v>
      </c>
      <c r="C23" s="344">
        <f t="shared" si="0"/>
        <v>1.5599999999999999E-2</v>
      </c>
      <c r="E23" s="340"/>
      <c r="R23" s="247"/>
      <c r="W23" s="54"/>
      <c r="X23" s="54"/>
    </row>
    <row r="24" spans="1:24">
      <c r="A24" s="314" t="s">
        <v>3572</v>
      </c>
      <c r="B24" s="334">
        <v>169</v>
      </c>
      <c r="C24" s="344">
        <f t="shared" si="0"/>
        <v>1.6899999999999998E-2</v>
      </c>
      <c r="E24" s="340"/>
      <c r="R24" s="247"/>
      <c r="W24" s="54"/>
      <c r="X24" s="54"/>
    </row>
    <row r="25" spans="1:24">
      <c r="A25" s="314" t="s">
        <v>3573</v>
      </c>
      <c r="B25" s="334">
        <v>162</v>
      </c>
      <c r="C25" s="344">
        <f t="shared" si="0"/>
        <v>1.6199999999999999E-2</v>
      </c>
      <c r="E25" s="340"/>
      <c r="R25" s="247"/>
      <c r="W25" s="54"/>
      <c r="X25" s="54"/>
    </row>
    <row r="26" spans="1:24">
      <c r="A26" s="314" t="s">
        <v>3574</v>
      </c>
      <c r="B26" s="334">
        <v>153</v>
      </c>
      <c r="C26" s="344">
        <f t="shared" si="0"/>
        <v>1.5299999999999999E-2</v>
      </c>
      <c r="E26" s="340"/>
      <c r="R26" s="247"/>
      <c r="W26" s="54"/>
      <c r="X26" s="54"/>
    </row>
    <row r="27" spans="1:24">
      <c r="A27" s="314" t="s">
        <v>3575</v>
      </c>
      <c r="B27" s="334">
        <v>147</v>
      </c>
      <c r="C27" s="344">
        <f t="shared" si="0"/>
        <v>1.47E-2</v>
      </c>
      <c r="E27" s="340"/>
      <c r="R27" s="247"/>
      <c r="W27" s="54"/>
      <c r="X27" s="54"/>
    </row>
    <row r="28" spans="1:24">
      <c r="A28" s="314" t="s">
        <v>3576</v>
      </c>
      <c r="B28" s="334">
        <v>149</v>
      </c>
      <c r="C28" s="344">
        <f t="shared" si="0"/>
        <v>1.49E-2</v>
      </c>
      <c r="E28" s="340"/>
      <c r="R28" s="247"/>
      <c r="W28" s="54"/>
      <c r="X28" s="54"/>
    </row>
    <row r="29" spans="1:24">
      <c r="A29" s="314" t="s">
        <v>3577</v>
      </c>
      <c r="B29" s="334">
        <v>143</v>
      </c>
      <c r="C29" s="344">
        <f t="shared" si="0"/>
        <v>1.43E-2</v>
      </c>
      <c r="E29" s="340"/>
      <c r="R29" s="247"/>
      <c r="W29" s="54"/>
      <c r="X29" s="54"/>
    </row>
    <row r="30" spans="1:24">
      <c r="A30" s="314" t="s">
        <v>3578</v>
      </c>
      <c r="B30" s="334">
        <v>148</v>
      </c>
      <c r="C30" s="344">
        <f t="shared" si="0"/>
        <v>1.4800000000000001E-2</v>
      </c>
      <c r="E30" s="340"/>
      <c r="R30" s="247"/>
      <c r="W30" s="54"/>
      <c r="X30" s="54"/>
    </row>
    <row r="31" spans="1:24">
      <c r="A31" s="314" t="s">
        <v>3579</v>
      </c>
      <c r="B31" s="334">
        <v>147</v>
      </c>
      <c r="C31" s="344">
        <f t="shared" si="0"/>
        <v>1.47E-2</v>
      </c>
      <c r="E31" s="340"/>
      <c r="R31" s="247"/>
      <c r="W31" s="54"/>
      <c r="X31" s="54"/>
    </row>
    <row r="32" spans="1:24">
      <c r="A32" s="314" t="s">
        <v>3580</v>
      </c>
      <c r="B32" s="334">
        <v>154</v>
      </c>
      <c r="C32" s="344">
        <f t="shared" si="0"/>
        <v>1.54E-2</v>
      </c>
      <c r="E32" s="340"/>
      <c r="R32" s="247"/>
      <c r="W32" s="54"/>
      <c r="X32" s="54"/>
    </row>
    <row r="33" spans="1:24">
      <c r="A33" s="314" t="s">
        <v>3581</v>
      </c>
      <c r="B33" s="334">
        <v>154</v>
      </c>
      <c r="C33" s="344">
        <f t="shared" si="0"/>
        <v>1.54E-2</v>
      </c>
      <c r="E33" s="340"/>
      <c r="R33" s="247"/>
      <c r="W33" s="54"/>
      <c r="X33" s="54"/>
    </row>
    <row r="34" spans="1:24">
      <c r="A34" s="314" t="s">
        <v>3582</v>
      </c>
      <c r="B34" s="334">
        <v>156</v>
      </c>
      <c r="C34" s="344">
        <f t="shared" si="0"/>
        <v>1.5599999999999999E-2</v>
      </c>
      <c r="E34" s="340"/>
      <c r="R34" s="247"/>
      <c r="W34" s="54"/>
      <c r="X34" s="54"/>
    </row>
    <row r="35" spans="1:24">
      <c r="A35" s="314" t="s">
        <v>3583</v>
      </c>
      <c r="B35" s="334">
        <v>162</v>
      </c>
      <c r="C35" s="344">
        <f t="shared" si="0"/>
        <v>1.6199999999999999E-2</v>
      </c>
      <c r="E35" s="340"/>
      <c r="R35" s="247"/>
      <c r="W35" s="54"/>
      <c r="X35" s="54"/>
    </row>
    <row r="36" spans="1:24">
      <c r="A36" s="314" t="s">
        <v>3584</v>
      </c>
      <c r="B36" s="334">
        <v>166</v>
      </c>
      <c r="C36" s="344">
        <f t="shared" si="0"/>
        <v>1.66E-2</v>
      </c>
      <c r="E36" s="340"/>
      <c r="R36" s="247"/>
      <c r="W36" s="54"/>
      <c r="X36" s="54"/>
    </row>
    <row r="37" spans="1:24">
      <c r="A37" s="314" t="s">
        <v>3585</v>
      </c>
      <c r="B37" s="334">
        <v>160</v>
      </c>
      <c r="C37" s="344">
        <f t="shared" si="0"/>
        <v>1.6E-2</v>
      </c>
      <c r="E37" s="340"/>
      <c r="R37" s="247"/>
      <c r="W37" s="54"/>
      <c r="X37" s="54"/>
    </row>
    <row r="38" spans="1:24">
      <c r="A38" s="314" t="s">
        <v>3586</v>
      </c>
      <c r="B38" s="334">
        <v>158</v>
      </c>
      <c r="C38" s="344">
        <f t="shared" si="0"/>
        <v>1.5800000000000002E-2</v>
      </c>
      <c r="E38" s="340"/>
      <c r="R38" s="247"/>
      <c r="W38" s="54"/>
      <c r="X38" s="54"/>
    </row>
    <row r="39" spans="1:24">
      <c r="A39" s="314" t="s">
        <v>3587</v>
      </c>
      <c r="B39" s="334">
        <v>158</v>
      </c>
      <c r="C39" s="344">
        <f t="shared" si="0"/>
        <v>1.5800000000000002E-2</v>
      </c>
      <c r="E39" s="340"/>
      <c r="R39" s="247"/>
      <c r="W39" s="54"/>
      <c r="X39" s="54"/>
    </row>
    <row r="40" spans="1:24">
      <c r="A40" s="314" t="s">
        <v>3588</v>
      </c>
      <c r="B40" s="334">
        <v>158</v>
      </c>
      <c r="C40" s="344">
        <f t="shared" si="0"/>
        <v>1.5800000000000002E-2</v>
      </c>
      <c r="E40" s="340"/>
      <c r="R40" s="247"/>
      <c r="W40" s="54"/>
      <c r="X40" s="54"/>
    </row>
    <row r="41" spans="1:24">
      <c r="A41" s="314" t="s">
        <v>3589</v>
      </c>
      <c r="B41" s="334">
        <v>167</v>
      </c>
      <c r="C41" s="344">
        <f t="shared" si="0"/>
        <v>1.67E-2</v>
      </c>
      <c r="E41" s="340"/>
      <c r="R41" s="247"/>
      <c r="W41" s="54"/>
      <c r="X41" s="54"/>
    </row>
    <row r="42" spans="1:24">
      <c r="A42" s="314" t="s">
        <v>3590</v>
      </c>
      <c r="B42" s="334">
        <v>168</v>
      </c>
      <c r="C42" s="344">
        <f t="shared" si="0"/>
        <v>1.6799999999999999E-2</v>
      </c>
      <c r="E42" s="340"/>
      <c r="R42" s="247"/>
      <c r="W42" s="54"/>
      <c r="X42" s="54"/>
    </row>
    <row r="43" spans="1:24">
      <c r="A43" s="314" t="s">
        <v>3591</v>
      </c>
      <c r="B43" s="334">
        <v>170</v>
      </c>
      <c r="C43" s="344">
        <f t="shared" si="0"/>
        <v>1.7000000000000001E-2</v>
      </c>
      <c r="E43" s="340"/>
      <c r="R43" s="247"/>
      <c r="W43" s="54"/>
      <c r="X43" s="54"/>
    </row>
    <row r="44" spans="1:24">
      <c r="A44" s="314" t="s">
        <v>3592</v>
      </c>
      <c r="B44" s="334">
        <v>170</v>
      </c>
      <c r="C44" s="344">
        <f t="shared" si="0"/>
        <v>1.7000000000000001E-2</v>
      </c>
      <c r="E44" s="340"/>
      <c r="R44" s="247"/>
      <c r="W44" s="54"/>
      <c r="X44" s="54"/>
    </row>
    <row r="45" spans="1:24">
      <c r="A45" s="314" t="s">
        <v>3593</v>
      </c>
      <c r="B45" s="334">
        <v>162</v>
      </c>
      <c r="C45" s="344">
        <f t="shared" si="0"/>
        <v>1.6199999999999999E-2</v>
      </c>
      <c r="E45" s="340"/>
      <c r="R45" s="247"/>
      <c r="W45" s="54"/>
      <c r="X45" s="54"/>
    </row>
    <row r="46" spans="1:24">
      <c r="A46" s="314" t="s">
        <v>3594</v>
      </c>
      <c r="B46" s="334">
        <v>159</v>
      </c>
      <c r="C46" s="344">
        <f t="shared" si="0"/>
        <v>1.5900000000000001E-2</v>
      </c>
      <c r="E46" s="340"/>
      <c r="R46" s="247"/>
      <c r="W46" s="54"/>
      <c r="X46" s="54"/>
    </row>
    <row r="47" spans="1:24">
      <c r="A47" s="314" t="s">
        <v>3595</v>
      </c>
      <c r="B47" s="334">
        <v>154</v>
      </c>
      <c r="C47" s="344">
        <f t="shared" si="0"/>
        <v>1.54E-2</v>
      </c>
      <c r="E47" s="340"/>
      <c r="R47" s="247"/>
      <c r="W47" s="54"/>
      <c r="X47" s="54"/>
    </row>
    <row r="48" spans="1:24">
      <c r="A48" s="314" t="s">
        <v>3596</v>
      </c>
      <c r="B48" s="334">
        <v>143</v>
      </c>
      <c r="C48" s="344">
        <f t="shared" si="0"/>
        <v>1.43E-2</v>
      </c>
      <c r="E48" s="340"/>
      <c r="R48" s="247"/>
      <c r="W48" s="54"/>
      <c r="X48" s="54"/>
    </row>
    <row r="49" spans="1:24">
      <c r="A49" s="314" t="s">
        <v>3597</v>
      </c>
      <c r="B49" s="334">
        <v>150</v>
      </c>
      <c r="C49" s="344">
        <f t="shared" si="0"/>
        <v>1.4999999999999999E-2</v>
      </c>
      <c r="E49" s="340"/>
      <c r="R49" s="247"/>
      <c r="W49" s="54"/>
      <c r="X49" s="54"/>
    </row>
    <row r="50" spans="1:24">
      <c r="A50" s="314" t="s">
        <v>3598</v>
      </c>
      <c r="B50" s="334">
        <v>150</v>
      </c>
      <c r="C50" s="344">
        <f t="shared" si="0"/>
        <v>1.4999999999999999E-2</v>
      </c>
      <c r="E50" s="340"/>
      <c r="R50" s="247"/>
      <c r="W50" s="54"/>
      <c r="X50" s="54"/>
    </row>
    <row r="51" spans="1:24">
      <c r="A51" s="314" t="s">
        <v>3599</v>
      </c>
      <c r="B51" s="334">
        <v>144</v>
      </c>
      <c r="C51" s="344">
        <f t="shared" si="0"/>
        <v>1.44E-2</v>
      </c>
      <c r="E51" s="340"/>
      <c r="R51" s="247"/>
      <c r="W51" s="54"/>
      <c r="X51" s="54"/>
    </row>
    <row r="52" spans="1:24">
      <c r="A52" s="314" t="s">
        <v>3600</v>
      </c>
      <c r="B52" s="334">
        <v>147</v>
      </c>
      <c r="C52" s="344">
        <f t="shared" si="0"/>
        <v>1.47E-2</v>
      </c>
      <c r="E52" s="340"/>
      <c r="R52" s="247"/>
      <c r="W52" s="54"/>
      <c r="X52" s="54"/>
    </row>
    <row r="53" spans="1:24">
      <c r="A53" s="314" t="s">
        <v>3601</v>
      </c>
      <c r="B53" s="334">
        <v>160</v>
      </c>
      <c r="C53" s="344">
        <f t="shared" si="0"/>
        <v>1.6E-2</v>
      </c>
      <c r="E53" s="340"/>
      <c r="R53" s="247"/>
      <c r="W53" s="54"/>
      <c r="X53" s="54"/>
    </row>
    <row r="54" spans="1:24">
      <c r="A54" s="314" t="s">
        <v>3602</v>
      </c>
      <c r="B54" s="334">
        <v>155</v>
      </c>
      <c r="C54" s="344">
        <f t="shared" si="0"/>
        <v>1.55E-2</v>
      </c>
      <c r="E54" s="340"/>
      <c r="R54" s="247"/>
      <c r="W54" s="54"/>
      <c r="X54" s="54"/>
    </row>
    <row r="55" spans="1:24">
      <c r="A55" s="314" t="s">
        <v>3603</v>
      </c>
      <c r="B55" s="334">
        <v>160</v>
      </c>
      <c r="C55" s="344">
        <f t="shared" si="0"/>
        <v>1.6E-2</v>
      </c>
      <c r="E55" s="340"/>
      <c r="R55" s="247"/>
      <c r="W55" s="54"/>
      <c r="X55" s="54"/>
    </row>
    <row r="56" spans="1:24">
      <c r="A56" s="314" t="s">
        <v>3604</v>
      </c>
      <c r="B56" s="334">
        <v>163</v>
      </c>
      <c r="C56" s="344">
        <f t="shared" si="0"/>
        <v>1.6299999999999999E-2</v>
      </c>
      <c r="E56" s="340"/>
      <c r="R56" s="247"/>
      <c r="W56" s="54"/>
      <c r="X56" s="54"/>
    </row>
    <row r="57" spans="1:24">
      <c r="A57" s="314" t="s">
        <v>3605</v>
      </c>
      <c r="B57" s="334">
        <v>172</v>
      </c>
      <c r="C57" s="344">
        <f t="shared" si="0"/>
        <v>1.72E-2</v>
      </c>
      <c r="E57" s="340"/>
      <c r="R57" s="247"/>
      <c r="W57" s="54"/>
      <c r="X57" s="54"/>
    </row>
    <row r="58" spans="1:24">
      <c r="A58" s="314" t="s">
        <v>3606</v>
      </c>
      <c r="B58" s="334">
        <v>170</v>
      </c>
      <c r="C58" s="344">
        <f t="shared" si="0"/>
        <v>1.7000000000000001E-2</v>
      </c>
      <c r="E58" s="340"/>
      <c r="R58" s="247"/>
      <c r="W58" s="54"/>
      <c r="X58" s="54"/>
    </row>
    <row r="59" spans="1:24">
      <c r="A59" s="314" t="s">
        <v>3607</v>
      </c>
      <c r="B59" s="334">
        <v>168</v>
      </c>
      <c r="C59" s="344">
        <f t="shared" si="0"/>
        <v>1.6799999999999999E-2</v>
      </c>
      <c r="E59" s="340"/>
      <c r="R59" s="247"/>
      <c r="W59" s="54"/>
      <c r="X59" s="54"/>
    </row>
    <row r="60" spans="1:24">
      <c r="A60" s="314" t="s">
        <v>3608</v>
      </c>
      <c r="B60" s="334">
        <v>163</v>
      </c>
      <c r="C60" s="344">
        <f t="shared" si="0"/>
        <v>1.6299999999999999E-2</v>
      </c>
      <c r="E60" s="340"/>
      <c r="R60" s="247"/>
      <c r="W60" s="54"/>
      <c r="X60" s="54"/>
    </row>
    <row r="61" spans="1:24">
      <c r="A61" s="314" t="s">
        <v>3609</v>
      </c>
      <c r="B61" s="334">
        <v>165</v>
      </c>
      <c r="C61" s="344">
        <f t="shared" si="0"/>
        <v>1.6500000000000001E-2</v>
      </c>
      <c r="E61" s="340"/>
      <c r="R61" s="247"/>
      <c r="W61" s="54"/>
      <c r="X61" s="54"/>
    </row>
    <row r="62" spans="1:24">
      <c r="A62" s="314" t="s">
        <v>3610</v>
      </c>
      <c r="B62" s="334">
        <v>163</v>
      </c>
      <c r="C62" s="344">
        <f t="shared" si="0"/>
        <v>1.6299999999999999E-2</v>
      </c>
      <c r="E62" s="340"/>
      <c r="R62" s="247"/>
      <c r="W62" s="54"/>
      <c r="X62" s="54"/>
    </row>
    <row r="63" spans="1:24">
      <c r="A63" s="314" t="s">
        <v>3611</v>
      </c>
      <c r="B63" s="334">
        <v>158</v>
      </c>
      <c r="C63" s="344">
        <f t="shared" si="0"/>
        <v>1.5800000000000002E-2</v>
      </c>
      <c r="E63" s="340"/>
      <c r="R63" s="247"/>
      <c r="W63" s="54"/>
      <c r="X63" s="54"/>
    </row>
    <row r="64" spans="1:24">
      <c r="A64" s="314" t="s">
        <v>3612</v>
      </c>
      <c r="B64" s="334">
        <v>154</v>
      </c>
      <c r="C64" s="344">
        <f t="shared" si="0"/>
        <v>1.54E-2</v>
      </c>
      <c r="E64" s="340"/>
      <c r="R64" s="247"/>
      <c r="W64" s="54"/>
      <c r="X64" s="54"/>
    </row>
    <row r="65" spans="1:24">
      <c r="A65" s="314" t="s">
        <v>3613</v>
      </c>
      <c r="B65" s="334">
        <v>153</v>
      </c>
      <c r="C65" s="344">
        <f t="shared" si="0"/>
        <v>1.5299999999999999E-2</v>
      </c>
      <c r="E65" s="340"/>
      <c r="R65" s="247"/>
      <c r="W65" s="54"/>
      <c r="X65" s="54"/>
    </row>
    <row r="66" spans="1:24">
      <c r="A66" s="314" t="s">
        <v>3614</v>
      </c>
      <c r="B66" s="334">
        <v>156</v>
      </c>
      <c r="C66" s="344">
        <f t="shared" si="0"/>
        <v>1.5599999999999999E-2</v>
      </c>
      <c r="E66" s="340"/>
      <c r="R66" s="247"/>
      <c r="W66" s="54"/>
      <c r="X66" s="54"/>
    </row>
    <row r="67" spans="1:24">
      <c r="A67" s="314" t="s">
        <v>3615</v>
      </c>
      <c r="B67" s="334">
        <v>153</v>
      </c>
      <c r="C67" s="344">
        <f t="shared" si="0"/>
        <v>1.5299999999999999E-2</v>
      </c>
      <c r="E67" s="340"/>
      <c r="R67" s="247"/>
      <c r="W67" s="54"/>
      <c r="X67" s="54"/>
    </row>
    <row r="68" spans="1:24">
      <c r="A68" s="314" t="s">
        <v>3616</v>
      </c>
      <c r="B68" s="334">
        <v>160</v>
      </c>
      <c r="C68" s="344">
        <f t="shared" si="0"/>
        <v>1.6E-2</v>
      </c>
      <c r="E68" s="340"/>
      <c r="R68" s="247"/>
      <c r="W68" s="54"/>
      <c r="X68" s="54"/>
    </row>
    <row r="69" spans="1:24">
      <c r="A69" s="314" t="s">
        <v>3617</v>
      </c>
      <c r="B69" s="334">
        <v>159</v>
      </c>
      <c r="C69" s="344">
        <f t="shared" ref="C69:C132" si="1">+IF($A69&gt;=C$4,$B69/10000,"")</f>
        <v>1.5900000000000001E-2</v>
      </c>
      <c r="E69" s="340"/>
      <c r="R69" s="247"/>
      <c r="W69" s="54"/>
      <c r="X69" s="54"/>
    </row>
    <row r="70" spans="1:24">
      <c r="A70" s="314" t="s">
        <v>3618</v>
      </c>
      <c r="B70" s="334">
        <v>159</v>
      </c>
      <c r="C70" s="344">
        <f t="shared" si="1"/>
        <v>1.5900000000000001E-2</v>
      </c>
      <c r="E70" s="340"/>
      <c r="R70" s="247"/>
      <c r="W70" s="54"/>
      <c r="X70" s="54"/>
    </row>
    <row r="71" spans="1:24">
      <c r="A71" s="314" t="s">
        <v>3619</v>
      </c>
      <c r="B71" s="334">
        <v>157</v>
      </c>
      <c r="C71" s="344">
        <f t="shared" si="1"/>
        <v>1.5699999999999999E-2</v>
      </c>
      <c r="E71" s="340"/>
      <c r="R71" s="247"/>
      <c r="W71" s="54"/>
      <c r="X71" s="54"/>
    </row>
    <row r="72" spans="1:24">
      <c r="A72" s="314" t="s">
        <v>3620</v>
      </c>
      <c r="B72" s="334">
        <v>154</v>
      </c>
      <c r="C72" s="344">
        <f t="shared" si="1"/>
        <v>1.54E-2</v>
      </c>
      <c r="E72" s="340"/>
      <c r="R72" s="247"/>
      <c r="W72" s="54"/>
      <c r="X72" s="54"/>
    </row>
    <row r="73" spans="1:24">
      <c r="A73" s="314" t="s">
        <v>3621</v>
      </c>
      <c r="B73" s="334">
        <v>154</v>
      </c>
      <c r="C73" s="344">
        <f t="shared" si="1"/>
        <v>1.54E-2</v>
      </c>
      <c r="E73" s="340"/>
      <c r="R73" s="247"/>
      <c r="W73" s="54"/>
      <c r="X73" s="54"/>
    </row>
    <row r="74" spans="1:24">
      <c r="A74" s="314" t="s">
        <v>3622</v>
      </c>
      <c r="B74" s="334">
        <v>152</v>
      </c>
      <c r="C74" s="344">
        <f t="shared" si="1"/>
        <v>1.52E-2</v>
      </c>
      <c r="E74" s="340"/>
      <c r="R74" s="247"/>
      <c r="W74" s="54"/>
      <c r="X74" s="54"/>
    </row>
    <row r="75" spans="1:24">
      <c r="A75" s="314" t="s">
        <v>3623</v>
      </c>
      <c r="B75" s="334">
        <v>153</v>
      </c>
      <c r="C75" s="344">
        <f t="shared" si="1"/>
        <v>1.5299999999999999E-2</v>
      </c>
      <c r="E75" s="340"/>
      <c r="R75" s="247"/>
      <c r="W75" s="54"/>
      <c r="X75" s="54"/>
    </row>
    <row r="76" spans="1:24">
      <c r="A76" s="314" t="s">
        <v>3624</v>
      </c>
      <c r="B76" s="334">
        <v>157</v>
      </c>
      <c r="C76" s="344">
        <f t="shared" si="1"/>
        <v>1.5699999999999999E-2</v>
      </c>
      <c r="E76" s="340"/>
      <c r="R76" s="247"/>
      <c r="W76" s="54"/>
      <c r="X76" s="54"/>
    </row>
    <row r="77" spans="1:24">
      <c r="A77" s="314" t="s">
        <v>3625</v>
      </c>
      <c r="B77" s="334">
        <v>160</v>
      </c>
      <c r="C77" s="344">
        <f t="shared" si="1"/>
        <v>1.6E-2</v>
      </c>
      <c r="E77" s="340"/>
      <c r="R77" s="247"/>
      <c r="W77" s="54"/>
      <c r="X77" s="54"/>
    </row>
    <row r="78" spans="1:24">
      <c r="A78" s="314" t="s">
        <v>3626</v>
      </c>
      <c r="B78" s="334">
        <v>161</v>
      </c>
      <c r="C78" s="344">
        <f t="shared" si="1"/>
        <v>1.61E-2</v>
      </c>
      <c r="E78" s="340"/>
      <c r="R78" s="247"/>
      <c r="W78" s="54"/>
      <c r="X78" s="54"/>
    </row>
    <row r="79" spans="1:24">
      <c r="A79" s="314" t="s">
        <v>3627</v>
      </c>
      <c r="B79" s="334">
        <v>165</v>
      </c>
      <c r="C79" s="344">
        <f t="shared" si="1"/>
        <v>1.6500000000000001E-2</v>
      </c>
      <c r="E79" s="340"/>
      <c r="R79" s="247"/>
      <c r="W79" s="54"/>
      <c r="X79" s="54"/>
    </row>
    <row r="80" spans="1:24">
      <c r="A80" s="314" t="s">
        <v>3628</v>
      </c>
      <c r="B80" s="334">
        <v>168</v>
      </c>
      <c r="C80" s="344">
        <f t="shared" si="1"/>
        <v>1.6799999999999999E-2</v>
      </c>
      <c r="E80" s="340"/>
      <c r="R80" s="247"/>
      <c r="W80" s="54"/>
      <c r="X80" s="54"/>
    </row>
    <row r="81" spans="1:24">
      <c r="A81" s="314" t="s">
        <v>3629</v>
      </c>
      <c r="B81" s="334">
        <v>170</v>
      </c>
      <c r="C81" s="344">
        <f t="shared" si="1"/>
        <v>1.7000000000000001E-2</v>
      </c>
      <c r="E81" s="340"/>
      <c r="R81" s="247"/>
      <c r="W81" s="54"/>
      <c r="X81" s="54"/>
    </row>
    <row r="82" spans="1:24">
      <c r="A82" s="314" t="s">
        <v>3630</v>
      </c>
      <c r="B82" s="334">
        <v>163</v>
      </c>
      <c r="C82" s="344">
        <f t="shared" si="1"/>
        <v>1.6299999999999999E-2</v>
      </c>
      <c r="E82" s="340"/>
      <c r="R82" s="247"/>
      <c r="W82" s="54"/>
      <c r="X82" s="54"/>
    </row>
    <row r="83" spans="1:24">
      <c r="A83" s="314" t="s">
        <v>3631</v>
      </c>
      <c r="B83" s="334">
        <v>163</v>
      </c>
      <c r="C83" s="344">
        <f t="shared" si="1"/>
        <v>1.6299999999999999E-2</v>
      </c>
      <c r="E83" s="340"/>
      <c r="R83" s="247"/>
      <c r="W83" s="54"/>
      <c r="X83" s="54"/>
    </row>
    <row r="84" spans="1:24">
      <c r="A84" s="314" t="s">
        <v>3632</v>
      </c>
      <c r="B84" s="334">
        <v>163</v>
      </c>
      <c r="C84" s="344">
        <f t="shared" si="1"/>
        <v>1.6299999999999999E-2</v>
      </c>
      <c r="E84" s="340"/>
      <c r="R84" s="247"/>
      <c r="W84" s="54"/>
      <c r="X84" s="54"/>
    </row>
    <row r="85" spans="1:24">
      <c r="A85" s="314" t="s">
        <v>3633</v>
      </c>
      <c r="B85" s="334">
        <v>165</v>
      </c>
      <c r="C85" s="344">
        <f t="shared" si="1"/>
        <v>1.6500000000000001E-2</v>
      </c>
      <c r="E85" s="340"/>
      <c r="R85" s="247"/>
      <c r="W85" s="54"/>
      <c r="X85" s="54"/>
    </row>
    <row r="86" spans="1:24">
      <c r="A86" s="314" t="s">
        <v>3634</v>
      </c>
      <c r="B86" s="334">
        <v>165</v>
      </c>
      <c r="C86" s="344">
        <f t="shared" si="1"/>
        <v>1.6500000000000001E-2</v>
      </c>
      <c r="E86" s="340"/>
      <c r="R86" s="247"/>
      <c r="W86" s="54"/>
      <c r="X86" s="54"/>
    </row>
    <row r="87" spans="1:24">
      <c r="A87" s="314" t="s">
        <v>3635</v>
      </c>
      <c r="B87" s="334">
        <v>162</v>
      </c>
      <c r="C87" s="344">
        <f t="shared" si="1"/>
        <v>1.6199999999999999E-2</v>
      </c>
      <c r="E87" s="340"/>
      <c r="R87" s="247"/>
      <c r="W87" s="54"/>
      <c r="X87" s="54"/>
    </row>
    <row r="88" spans="1:24">
      <c r="A88" s="314" t="s">
        <v>3636</v>
      </c>
      <c r="B88" s="334">
        <v>164</v>
      </c>
      <c r="C88" s="344">
        <f t="shared" si="1"/>
        <v>1.6400000000000001E-2</v>
      </c>
      <c r="E88" s="340"/>
      <c r="R88" s="247"/>
      <c r="W88" s="54"/>
      <c r="X88" s="54"/>
    </row>
    <row r="89" spans="1:24">
      <c r="A89" s="314" t="s">
        <v>3637</v>
      </c>
      <c r="B89" s="334">
        <v>164</v>
      </c>
      <c r="C89" s="344">
        <f t="shared" si="1"/>
        <v>1.6400000000000001E-2</v>
      </c>
      <c r="E89" s="340"/>
      <c r="R89" s="247"/>
      <c r="W89" s="54"/>
      <c r="X89" s="54"/>
    </row>
    <row r="90" spans="1:24">
      <c r="A90" s="314" t="s">
        <v>3638</v>
      </c>
      <c r="B90" s="334">
        <v>160</v>
      </c>
      <c r="C90" s="344">
        <f t="shared" si="1"/>
        <v>1.6E-2</v>
      </c>
      <c r="E90" s="340"/>
      <c r="R90" s="247"/>
      <c r="W90" s="54"/>
      <c r="X90" s="54"/>
    </row>
    <row r="91" spans="1:24">
      <c r="A91" s="314" t="s">
        <v>3639</v>
      </c>
      <c r="B91" s="334">
        <v>163</v>
      </c>
      <c r="C91" s="344">
        <f t="shared" si="1"/>
        <v>1.6299999999999999E-2</v>
      </c>
      <c r="E91" s="340"/>
      <c r="R91" s="247"/>
      <c r="W91" s="54"/>
      <c r="X91" s="54"/>
    </row>
    <row r="92" spans="1:24">
      <c r="A92" s="314" t="s">
        <v>3640</v>
      </c>
      <c r="B92" s="334">
        <v>166</v>
      </c>
      <c r="C92" s="344">
        <f t="shared" si="1"/>
        <v>1.66E-2</v>
      </c>
      <c r="E92" s="340"/>
      <c r="R92" s="247"/>
      <c r="W92" s="54"/>
      <c r="X92" s="54"/>
    </row>
    <row r="93" spans="1:24">
      <c r="A93" s="314" t="s">
        <v>3641</v>
      </c>
      <c r="B93" s="334">
        <v>165</v>
      </c>
      <c r="C93" s="344">
        <f t="shared" si="1"/>
        <v>1.6500000000000001E-2</v>
      </c>
      <c r="E93" s="340"/>
      <c r="R93" s="247"/>
      <c r="W93" s="54"/>
      <c r="X93" s="54"/>
    </row>
    <row r="94" spans="1:24">
      <c r="A94" s="314" t="s">
        <v>3642</v>
      </c>
      <c r="B94" s="334">
        <v>164</v>
      </c>
      <c r="C94" s="344">
        <f t="shared" si="1"/>
        <v>1.6400000000000001E-2</v>
      </c>
      <c r="E94" s="340"/>
      <c r="R94" s="247"/>
      <c r="W94" s="54"/>
      <c r="X94" s="54"/>
    </row>
    <row r="95" spans="1:24">
      <c r="A95" s="314" t="s">
        <v>3643</v>
      </c>
      <c r="B95" s="334">
        <v>163</v>
      </c>
      <c r="C95" s="344">
        <f t="shared" si="1"/>
        <v>1.6299999999999999E-2</v>
      </c>
      <c r="E95" s="340"/>
      <c r="R95" s="247"/>
      <c r="W95" s="54"/>
      <c r="X95" s="54"/>
    </row>
    <row r="96" spans="1:24">
      <c r="A96" s="314" t="s">
        <v>3644</v>
      </c>
      <c r="B96" s="334">
        <v>157</v>
      </c>
      <c r="C96" s="344">
        <f t="shared" si="1"/>
        <v>1.5699999999999999E-2</v>
      </c>
      <c r="E96" s="340"/>
      <c r="R96" s="247"/>
      <c r="W96" s="54"/>
      <c r="X96" s="54"/>
    </row>
    <row r="97" spans="1:24">
      <c r="A97" s="314" t="s">
        <v>3645</v>
      </c>
      <c r="B97" s="334">
        <v>159</v>
      </c>
      <c r="C97" s="344">
        <f t="shared" si="1"/>
        <v>1.5900000000000001E-2</v>
      </c>
      <c r="E97" s="340"/>
      <c r="R97" s="247"/>
      <c r="W97" s="54"/>
      <c r="X97" s="54"/>
    </row>
    <row r="98" spans="1:24">
      <c r="A98" s="314" t="s">
        <v>3646</v>
      </c>
      <c r="B98" s="334">
        <v>157</v>
      </c>
      <c r="C98" s="344">
        <f t="shared" si="1"/>
        <v>1.5699999999999999E-2</v>
      </c>
      <c r="E98" s="340"/>
      <c r="R98" s="247"/>
      <c r="W98" s="54"/>
      <c r="X98" s="54"/>
    </row>
    <row r="99" spans="1:24">
      <c r="A99" s="314" t="s">
        <v>3647</v>
      </c>
      <c r="B99" s="334">
        <v>157</v>
      </c>
      <c r="C99" s="344">
        <f t="shared" si="1"/>
        <v>1.5699999999999999E-2</v>
      </c>
      <c r="E99" s="340"/>
      <c r="R99" s="247"/>
      <c r="W99" s="54"/>
      <c r="X99" s="54"/>
    </row>
    <row r="100" spans="1:24">
      <c r="A100" s="314" t="s">
        <v>3648</v>
      </c>
      <c r="B100" s="334">
        <v>159</v>
      </c>
      <c r="C100" s="344">
        <f t="shared" si="1"/>
        <v>1.5900000000000001E-2</v>
      </c>
      <c r="E100" s="340"/>
      <c r="R100" s="247"/>
      <c r="W100" s="54"/>
      <c r="X100" s="54"/>
    </row>
    <row r="101" spans="1:24">
      <c r="A101" s="314" t="s">
        <v>3649</v>
      </c>
      <c r="B101" s="334">
        <v>160</v>
      </c>
      <c r="C101" s="344">
        <f t="shared" si="1"/>
        <v>1.6E-2</v>
      </c>
      <c r="E101" s="340"/>
      <c r="R101" s="247"/>
      <c r="W101" s="54"/>
      <c r="X101" s="54"/>
    </row>
    <row r="102" spans="1:24">
      <c r="A102" s="314" t="s">
        <v>3650</v>
      </c>
      <c r="B102" s="334">
        <v>158</v>
      </c>
      <c r="C102" s="344">
        <f t="shared" si="1"/>
        <v>1.5800000000000002E-2</v>
      </c>
      <c r="E102" s="340"/>
      <c r="R102" s="247"/>
      <c r="W102" s="54"/>
      <c r="X102" s="54"/>
    </row>
    <row r="103" spans="1:24">
      <c r="A103" s="314" t="s">
        <v>3651</v>
      </c>
      <c r="B103" s="334">
        <v>158</v>
      </c>
      <c r="C103" s="344">
        <f t="shared" si="1"/>
        <v>1.5800000000000002E-2</v>
      </c>
      <c r="E103" s="340"/>
      <c r="R103" s="247"/>
      <c r="W103" s="54"/>
      <c r="X103" s="54"/>
    </row>
    <row r="104" spans="1:24">
      <c r="A104" s="314" t="s">
        <v>3652</v>
      </c>
      <c r="B104" s="334">
        <v>158</v>
      </c>
      <c r="C104" s="344">
        <f t="shared" si="1"/>
        <v>1.5800000000000002E-2</v>
      </c>
      <c r="E104" s="340"/>
      <c r="R104" s="247"/>
      <c r="W104" s="54"/>
      <c r="X104" s="54"/>
    </row>
    <row r="105" spans="1:24">
      <c r="A105" s="314" t="s">
        <v>3653</v>
      </c>
      <c r="B105" s="334">
        <v>158</v>
      </c>
      <c r="C105" s="344">
        <f t="shared" si="1"/>
        <v>1.5800000000000002E-2</v>
      </c>
      <c r="E105" s="340"/>
      <c r="R105" s="247"/>
      <c r="W105" s="54"/>
      <c r="X105" s="54"/>
    </row>
    <row r="106" spans="1:24">
      <c r="A106" s="314" t="s">
        <v>3654</v>
      </c>
      <c r="B106" s="334">
        <v>162</v>
      </c>
      <c r="C106" s="344">
        <f t="shared" si="1"/>
        <v>1.6199999999999999E-2</v>
      </c>
      <c r="E106" s="340"/>
      <c r="R106" s="247"/>
      <c r="W106" s="54"/>
      <c r="X106" s="54"/>
    </row>
    <row r="107" spans="1:24">
      <c r="A107" s="314" t="s">
        <v>3655</v>
      </c>
      <c r="B107" s="334">
        <v>163</v>
      </c>
      <c r="C107" s="344">
        <f t="shared" si="1"/>
        <v>1.6299999999999999E-2</v>
      </c>
      <c r="E107" s="340"/>
      <c r="R107" s="247"/>
      <c r="W107" s="54"/>
      <c r="X107" s="54"/>
    </row>
    <row r="108" spans="1:24">
      <c r="A108" s="314" t="s">
        <v>3656</v>
      </c>
      <c r="B108" s="334">
        <v>169</v>
      </c>
      <c r="C108" s="344">
        <f t="shared" si="1"/>
        <v>1.6899999999999998E-2</v>
      </c>
      <c r="E108" s="340"/>
      <c r="R108" s="247"/>
      <c r="W108" s="54"/>
      <c r="X108" s="54"/>
    </row>
    <row r="109" spans="1:24">
      <c r="A109" s="314" t="s">
        <v>3657</v>
      </c>
      <c r="B109" s="334">
        <v>169</v>
      </c>
      <c r="C109" s="344">
        <f t="shared" si="1"/>
        <v>1.6899999999999998E-2</v>
      </c>
      <c r="E109" s="340"/>
      <c r="R109" s="247"/>
      <c r="W109" s="54"/>
      <c r="X109" s="54"/>
    </row>
    <row r="110" spans="1:24">
      <c r="A110" s="314" t="s">
        <v>3658</v>
      </c>
      <c r="B110" s="334">
        <v>169</v>
      </c>
      <c r="C110" s="344">
        <f t="shared" si="1"/>
        <v>1.6899999999999998E-2</v>
      </c>
      <c r="E110" s="340"/>
      <c r="R110" s="247"/>
      <c r="W110" s="54"/>
      <c r="X110" s="54"/>
    </row>
    <row r="111" spans="1:24">
      <c r="A111" s="314" t="s">
        <v>3659</v>
      </c>
      <c r="B111" s="334">
        <v>168</v>
      </c>
      <c r="C111" s="344">
        <f t="shared" si="1"/>
        <v>1.6799999999999999E-2</v>
      </c>
      <c r="E111" s="340"/>
      <c r="R111" s="247"/>
      <c r="W111" s="54"/>
      <c r="X111" s="54"/>
    </row>
    <row r="112" spans="1:24">
      <c r="A112" s="314" t="s">
        <v>3660</v>
      </c>
      <c r="B112" s="334">
        <v>170</v>
      </c>
      <c r="C112" s="344">
        <f t="shared" si="1"/>
        <v>1.7000000000000001E-2</v>
      </c>
      <c r="E112" s="340"/>
      <c r="R112" s="247"/>
      <c r="W112" s="54"/>
      <c r="X112" s="54"/>
    </row>
    <row r="113" spans="1:24">
      <c r="A113" s="314" t="s">
        <v>3661</v>
      </c>
      <c r="B113" s="334">
        <v>166</v>
      </c>
      <c r="C113" s="344">
        <f t="shared" si="1"/>
        <v>1.66E-2</v>
      </c>
      <c r="E113" s="340"/>
      <c r="R113" s="247"/>
      <c r="W113" s="54"/>
      <c r="X113" s="54"/>
    </row>
    <row r="114" spans="1:24">
      <c r="A114" s="314" t="s">
        <v>3662</v>
      </c>
      <c r="B114" s="334">
        <v>167</v>
      </c>
      <c r="C114" s="344">
        <f t="shared" si="1"/>
        <v>1.67E-2</v>
      </c>
      <c r="E114" s="340"/>
      <c r="R114" s="247"/>
      <c r="W114" s="54"/>
      <c r="X114" s="54"/>
    </row>
    <row r="115" spans="1:24">
      <c r="A115" s="314" t="s">
        <v>3663</v>
      </c>
      <c r="B115" s="334">
        <v>167</v>
      </c>
      <c r="C115" s="344">
        <f t="shared" si="1"/>
        <v>1.67E-2</v>
      </c>
      <c r="E115" s="340"/>
      <c r="R115" s="247"/>
      <c r="W115" s="54"/>
      <c r="X115" s="54"/>
    </row>
    <row r="116" spans="1:24">
      <c r="A116" s="314" t="s">
        <v>3664</v>
      </c>
      <c r="B116" s="334">
        <v>166</v>
      </c>
      <c r="C116" s="344">
        <f t="shared" si="1"/>
        <v>1.66E-2</v>
      </c>
      <c r="E116" s="340"/>
      <c r="R116" s="247"/>
      <c r="W116" s="54"/>
      <c r="X116" s="54"/>
    </row>
    <row r="117" spans="1:24">
      <c r="A117" s="314" t="s">
        <v>3665</v>
      </c>
      <c r="B117" s="334">
        <v>171</v>
      </c>
      <c r="C117" s="344">
        <f t="shared" si="1"/>
        <v>1.7100000000000001E-2</v>
      </c>
      <c r="E117" s="340"/>
      <c r="R117" s="247"/>
      <c r="W117" s="54"/>
      <c r="X117" s="54"/>
    </row>
    <row r="118" spans="1:24">
      <c r="A118" s="314" t="s">
        <v>3666</v>
      </c>
      <c r="B118" s="334">
        <v>167</v>
      </c>
      <c r="C118" s="344">
        <f t="shared" si="1"/>
        <v>1.67E-2</v>
      </c>
      <c r="E118" s="340"/>
      <c r="R118" s="247"/>
      <c r="W118" s="54"/>
      <c r="X118" s="54"/>
    </row>
    <row r="119" spans="1:24">
      <c r="A119" s="314" t="s">
        <v>3667</v>
      </c>
      <c r="B119" s="334">
        <v>170</v>
      </c>
      <c r="C119" s="344">
        <f t="shared" si="1"/>
        <v>1.7000000000000001E-2</v>
      </c>
      <c r="E119" s="340"/>
      <c r="R119" s="247"/>
      <c r="W119" s="54"/>
      <c r="X119" s="54"/>
    </row>
    <row r="120" spans="1:24">
      <c r="A120" s="314" t="s">
        <v>3668</v>
      </c>
      <c r="B120" s="334">
        <v>168</v>
      </c>
      <c r="C120" s="344">
        <f t="shared" si="1"/>
        <v>1.6799999999999999E-2</v>
      </c>
      <c r="E120" s="340"/>
      <c r="R120" s="247"/>
      <c r="W120" s="54"/>
      <c r="X120" s="54"/>
    </row>
    <row r="121" spans="1:24">
      <c r="A121" s="314" t="s">
        <v>3669</v>
      </c>
      <c r="B121" s="334">
        <v>160</v>
      </c>
      <c r="C121" s="344">
        <f t="shared" si="1"/>
        <v>1.6E-2</v>
      </c>
      <c r="E121" s="340"/>
      <c r="R121" s="247"/>
      <c r="W121" s="54"/>
      <c r="X121" s="54"/>
    </row>
    <row r="122" spans="1:24">
      <c r="A122" s="314" t="s">
        <v>3670</v>
      </c>
      <c r="B122" s="334">
        <v>170</v>
      </c>
      <c r="C122" s="344">
        <f t="shared" si="1"/>
        <v>1.7000000000000001E-2</v>
      </c>
      <c r="E122" s="340"/>
      <c r="R122" s="247"/>
      <c r="W122" s="54"/>
      <c r="X122" s="54"/>
    </row>
    <row r="123" spans="1:24">
      <c r="A123" s="314" t="s">
        <v>3671</v>
      </c>
      <c r="B123" s="334">
        <v>174</v>
      </c>
      <c r="C123" s="344">
        <f t="shared" si="1"/>
        <v>1.7399999999999999E-2</v>
      </c>
      <c r="E123" s="340"/>
      <c r="R123" s="247"/>
      <c r="W123" s="54"/>
      <c r="X123" s="54"/>
    </row>
    <row r="124" spans="1:24">
      <c r="A124" s="314" t="s">
        <v>3672</v>
      </c>
      <c r="B124" s="334">
        <v>173</v>
      </c>
      <c r="C124" s="344">
        <f t="shared" si="1"/>
        <v>1.7299999999999999E-2</v>
      </c>
      <c r="E124" s="340"/>
      <c r="R124" s="247"/>
      <c r="W124" s="54"/>
      <c r="X124" s="54"/>
    </row>
    <row r="125" spans="1:24">
      <c r="A125" s="314" t="s">
        <v>3673</v>
      </c>
      <c r="B125" s="334">
        <v>171</v>
      </c>
      <c r="C125" s="344">
        <f t="shared" si="1"/>
        <v>1.7100000000000001E-2</v>
      </c>
      <c r="E125" s="340"/>
      <c r="R125" s="247"/>
      <c r="W125" s="54"/>
      <c r="X125" s="54"/>
    </row>
    <row r="126" spans="1:24">
      <c r="A126" s="314" t="s">
        <v>3674</v>
      </c>
      <c r="B126" s="334">
        <v>168</v>
      </c>
      <c r="C126" s="344">
        <f t="shared" si="1"/>
        <v>1.6799999999999999E-2</v>
      </c>
      <c r="E126" s="340"/>
      <c r="R126" s="247"/>
      <c r="W126" s="54"/>
      <c r="X126" s="54"/>
    </row>
    <row r="127" spans="1:24">
      <c r="A127" s="314" t="s">
        <v>3675</v>
      </c>
      <c r="B127" s="334">
        <v>166</v>
      </c>
      <c r="C127" s="344">
        <f t="shared" si="1"/>
        <v>1.66E-2</v>
      </c>
      <c r="E127" s="340"/>
      <c r="R127" s="247"/>
      <c r="W127" s="54"/>
      <c r="X127" s="54"/>
    </row>
    <row r="128" spans="1:24">
      <c r="A128" s="314" t="s">
        <v>3676</v>
      </c>
      <c r="B128" s="334">
        <v>173</v>
      </c>
      <c r="C128" s="344">
        <f t="shared" si="1"/>
        <v>1.7299999999999999E-2</v>
      </c>
      <c r="E128" s="340"/>
      <c r="R128" s="247"/>
      <c r="W128" s="54"/>
      <c r="X128" s="54"/>
    </row>
    <row r="129" spans="1:24">
      <c r="A129" s="314" t="s">
        <v>3677</v>
      </c>
      <c r="B129" s="334">
        <v>176</v>
      </c>
      <c r="C129" s="344">
        <f t="shared" si="1"/>
        <v>1.7600000000000001E-2</v>
      </c>
      <c r="E129" s="340"/>
      <c r="R129" s="247"/>
      <c r="W129" s="54"/>
      <c r="X129" s="54"/>
    </row>
    <row r="130" spans="1:24">
      <c r="A130" s="314" t="s">
        <v>3678</v>
      </c>
      <c r="B130" s="334">
        <v>167</v>
      </c>
      <c r="C130" s="344">
        <f t="shared" si="1"/>
        <v>1.67E-2</v>
      </c>
      <c r="E130" s="340"/>
      <c r="R130" s="247"/>
      <c r="W130" s="54"/>
      <c r="X130" s="54"/>
    </row>
    <row r="131" spans="1:24">
      <c r="A131" s="314" t="s">
        <v>3679</v>
      </c>
      <c r="B131" s="334">
        <v>158</v>
      </c>
      <c r="C131" s="344">
        <f t="shared" si="1"/>
        <v>1.5800000000000002E-2</v>
      </c>
      <c r="E131" s="340"/>
      <c r="R131" s="247"/>
      <c r="W131" s="54"/>
      <c r="X131" s="54"/>
    </row>
    <row r="132" spans="1:24">
      <c r="A132" s="314" t="s">
        <v>3680</v>
      </c>
      <c r="B132" s="334">
        <v>152</v>
      </c>
      <c r="C132" s="344">
        <f t="shared" si="1"/>
        <v>1.52E-2</v>
      </c>
      <c r="E132" s="340"/>
      <c r="R132" s="247"/>
      <c r="W132" s="54"/>
      <c r="X132" s="54"/>
    </row>
    <row r="133" spans="1:24">
      <c r="A133" s="314" t="s">
        <v>3681</v>
      </c>
      <c r="B133" s="334">
        <v>148</v>
      </c>
      <c r="C133" s="344">
        <f t="shared" ref="C133:C196" si="2">+IF($A133&gt;=C$4,$B133/10000,"")</f>
        <v>1.4800000000000001E-2</v>
      </c>
      <c r="E133" s="340"/>
      <c r="R133" s="247"/>
      <c r="W133" s="54"/>
      <c r="X133" s="54"/>
    </row>
    <row r="134" spans="1:24">
      <c r="A134" s="314" t="s">
        <v>3682</v>
      </c>
      <c r="B134" s="334">
        <v>147</v>
      </c>
      <c r="C134" s="344">
        <f t="shared" si="2"/>
        <v>1.47E-2</v>
      </c>
      <c r="E134" s="340"/>
      <c r="R134" s="247"/>
      <c r="W134" s="54"/>
      <c r="X134" s="54"/>
    </row>
    <row r="135" spans="1:24">
      <c r="A135" s="314" t="s">
        <v>3683</v>
      </c>
      <c r="B135" s="334">
        <v>147</v>
      </c>
      <c r="C135" s="344">
        <f t="shared" si="2"/>
        <v>1.47E-2</v>
      </c>
      <c r="E135" s="340"/>
      <c r="R135" s="247"/>
      <c r="W135" s="54"/>
      <c r="X135" s="54"/>
    </row>
    <row r="136" spans="1:24">
      <c r="A136" s="314" t="s">
        <v>3684</v>
      </c>
      <c r="B136" s="334">
        <v>151</v>
      </c>
      <c r="C136" s="344">
        <f t="shared" si="2"/>
        <v>1.5100000000000001E-2</v>
      </c>
      <c r="E136" s="340"/>
      <c r="R136" s="247"/>
      <c r="W136" s="54"/>
      <c r="X136" s="54"/>
    </row>
    <row r="137" spans="1:24">
      <c r="A137" s="314" t="s">
        <v>3685</v>
      </c>
      <c r="B137" s="334">
        <v>155</v>
      </c>
      <c r="C137" s="344">
        <f t="shared" si="2"/>
        <v>1.55E-2</v>
      </c>
      <c r="E137" s="340"/>
      <c r="R137" s="247"/>
      <c r="W137" s="54"/>
      <c r="X137" s="54"/>
    </row>
    <row r="138" spans="1:24">
      <c r="A138" s="314" t="s">
        <v>3686</v>
      </c>
      <c r="B138" s="334">
        <v>151</v>
      </c>
      <c r="C138" s="344">
        <f t="shared" si="2"/>
        <v>1.5100000000000001E-2</v>
      </c>
      <c r="E138" s="340"/>
      <c r="R138" s="247"/>
      <c r="W138" s="54"/>
      <c r="X138" s="54"/>
    </row>
    <row r="139" spans="1:24">
      <c r="A139" s="314" t="s">
        <v>3687</v>
      </c>
      <c r="B139" s="334">
        <v>161</v>
      </c>
      <c r="C139" s="344">
        <f t="shared" si="2"/>
        <v>1.61E-2</v>
      </c>
      <c r="E139" s="340"/>
      <c r="R139" s="247"/>
      <c r="W139" s="54"/>
      <c r="X139" s="54"/>
    </row>
    <row r="140" spans="1:24">
      <c r="A140" s="314" t="s">
        <v>3688</v>
      </c>
      <c r="B140" s="334">
        <v>170</v>
      </c>
      <c r="C140" s="344">
        <f t="shared" si="2"/>
        <v>1.7000000000000001E-2</v>
      </c>
      <c r="E140" s="340"/>
      <c r="R140" s="247"/>
      <c r="W140" s="54"/>
      <c r="X140" s="54"/>
    </row>
    <row r="141" spans="1:24">
      <c r="A141" s="314" t="s">
        <v>3689</v>
      </c>
      <c r="B141" s="334">
        <v>170</v>
      </c>
      <c r="C141" s="344">
        <f t="shared" si="2"/>
        <v>1.7000000000000001E-2</v>
      </c>
      <c r="E141" s="340"/>
      <c r="R141" s="247"/>
      <c r="W141" s="54"/>
      <c r="X141" s="54"/>
    </row>
    <row r="142" spans="1:24">
      <c r="A142" s="314" t="s">
        <v>3690</v>
      </c>
      <c r="B142" s="334">
        <v>173</v>
      </c>
      <c r="C142" s="344">
        <f t="shared" si="2"/>
        <v>1.7299999999999999E-2</v>
      </c>
      <c r="E142" s="340"/>
      <c r="R142" s="247"/>
      <c r="W142" s="54"/>
      <c r="X142" s="54"/>
    </row>
    <row r="143" spans="1:24">
      <c r="A143" s="314" t="s">
        <v>3691</v>
      </c>
      <c r="B143" s="334">
        <v>165</v>
      </c>
      <c r="C143" s="344">
        <f t="shared" si="2"/>
        <v>1.6500000000000001E-2</v>
      </c>
      <c r="E143" s="340"/>
      <c r="R143" s="247"/>
      <c r="W143" s="54"/>
      <c r="X143" s="54"/>
    </row>
    <row r="144" spans="1:24">
      <c r="A144" s="314" t="s">
        <v>3692</v>
      </c>
      <c r="B144" s="334">
        <v>169</v>
      </c>
      <c r="C144" s="344">
        <f t="shared" si="2"/>
        <v>1.6899999999999998E-2</v>
      </c>
      <c r="E144" s="340"/>
      <c r="R144" s="247"/>
      <c r="W144" s="54"/>
      <c r="X144" s="54"/>
    </row>
    <row r="145" spans="1:24">
      <c r="A145" s="314" t="s">
        <v>3693</v>
      </c>
      <c r="B145" s="334">
        <v>167</v>
      </c>
      <c r="C145" s="344">
        <f t="shared" si="2"/>
        <v>1.67E-2</v>
      </c>
      <c r="E145" s="340"/>
      <c r="R145" s="247"/>
      <c r="W145" s="54"/>
      <c r="X145" s="54"/>
    </row>
    <row r="146" spans="1:24">
      <c r="A146" s="314" t="s">
        <v>3694</v>
      </c>
      <c r="B146" s="334">
        <v>170</v>
      </c>
      <c r="C146" s="344">
        <f t="shared" si="2"/>
        <v>1.7000000000000001E-2</v>
      </c>
      <c r="E146" s="340"/>
      <c r="R146" s="247"/>
      <c r="W146" s="54"/>
      <c r="X146" s="54"/>
    </row>
    <row r="147" spans="1:24">
      <c r="A147" s="314" t="s">
        <v>3695</v>
      </c>
      <c r="B147" s="334">
        <v>164</v>
      </c>
      <c r="C147" s="344">
        <f t="shared" si="2"/>
        <v>1.6400000000000001E-2</v>
      </c>
      <c r="E147" s="340"/>
      <c r="R147" s="247"/>
      <c r="W147" s="54"/>
      <c r="X147" s="54"/>
    </row>
    <row r="148" spans="1:24">
      <c r="A148" s="314" t="s">
        <v>3696</v>
      </c>
      <c r="B148" s="334">
        <v>159</v>
      </c>
      <c r="C148" s="344">
        <f t="shared" si="2"/>
        <v>1.5900000000000001E-2</v>
      </c>
      <c r="E148" s="340"/>
      <c r="R148" s="247"/>
      <c r="W148" s="54"/>
      <c r="X148" s="54"/>
    </row>
    <row r="149" spans="1:24">
      <c r="A149" s="314" t="s">
        <v>3697</v>
      </c>
      <c r="B149" s="334">
        <v>162</v>
      </c>
      <c r="C149" s="344">
        <f t="shared" si="2"/>
        <v>1.6199999999999999E-2</v>
      </c>
      <c r="E149" s="340"/>
      <c r="R149" s="247"/>
      <c r="W149" s="54"/>
      <c r="X149" s="54"/>
    </row>
    <row r="150" spans="1:24">
      <c r="A150" s="314" t="s">
        <v>3698</v>
      </c>
      <c r="B150" s="334">
        <v>159</v>
      </c>
      <c r="C150" s="344">
        <f t="shared" si="2"/>
        <v>1.5900000000000001E-2</v>
      </c>
      <c r="E150" s="340"/>
      <c r="R150" s="247"/>
      <c r="W150" s="54"/>
      <c r="X150" s="54"/>
    </row>
    <row r="151" spans="1:24">
      <c r="A151" s="314" t="s">
        <v>3699</v>
      </c>
      <c r="B151" s="334">
        <v>158</v>
      </c>
      <c r="C151" s="344">
        <f t="shared" si="2"/>
        <v>1.5800000000000002E-2</v>
      </c>
      <c r="E151" s="340"/>
      <c r="R151" s="247"/>
      <c r="W151" s="54"/>
      <c r="X151" s="54"/>
    </row>
    <row r="152" spans="1:24">
      <c r="A152" s="314" t="s">
        <v>3700</v>
      </c>
      <c r="B152" s="334">
        <v>157</v>
      </c>
      <c r="C152" s="344">
        <f t="shared" si="2"/>
        <v>1.5699999999999999E-2</v>
      </c>
      <c r="E152" s="340"/>
      <c r="R152" s="247"/>
      <c r="W152" s="54"/>
      <c r="X152" s="54"/>
    </row>
    <row r="153" spans="1:24">
      <c r="A153" s="314" t="s">
        <v>3701</v>
      </c>
      <c r="B153" s="334">
        <v>154</v>
      </c>
      <c r="C153" s="344">
        <f t="shared" si="2"/>
        <v>1.54E-2</v>
      </c>
      <c r="E153" s="340"/>
      <c r="R153" s="247"/>
      <c r="W153" s="54"/>
      <c r="X153" s="54"/>
    </row>
    <row r="154" spans="1:24">
      <c r="A154" s="314" t="s">
        <v>3702</v>
      </c>
      <c r="B154" s="334">
        <v>159</v>
      </c>
      <c r="C154" s="344">
        <f t="shared" si="2"/>
        <v>1.5900000000000001E-2</v>
      </c>
      <c r="E154" s="340"/>
      <c r="R154" s="247"/>
      <c r="W154" s="54"/>
      <c r="X154" s="54"/>
    </row>
    <row r="155" spans="1:24">
      <c r="A155" s="314" t="s">
        <v>3703</v>
      </c>
      <c r="B155" s="334">
        <v>150</v>
      </c>
      <c r="C155" s="344">
        <f t="shared" si="2"/>
        <v>1.4999999999999999E-2</v>
      </c>
      <c r="E155" s="340"/>
      <c r="R155" s="247"/>
      <c r="W155" s="54"/>
      <c r="X155" s="54"/>
    </row>
    <row r="156" spans="1:24">
      <c r="A156" s="314" t="s">
        <v>3704</v>
      </c>
      <c r="B156" s="334">
        <v>157</v>
      </c>
      <c r="C156" s="344">
        <f t="shared" si="2"/>
        <v>1.5699999999999999E-2</v>
      </c>
      <c r="E156" s="340"/>
      <c r="R156" s="247"/>
      <c r="W156" s="54"/>
      <c r="X156" s="54"/>
    </row>
    <row r="157" spans="1:24">
      <c r="A157" s="314" t="s">
        <v>3705</v>
      </c>
      <c r="B157" s="334">
        <v>157</v>
      </c>
      <c r="C157" s="344">
        <f t="shared" si="2"/>
        <v>1.5699999999999999E-2</v>
      </c>
      <c r="E157" s="340"/>
      <c r="R157" s="247"/>
      <c r="W157" s="54"/>
      <c r="X157" s="54"/>
    </row>
    <row r="158" spans="1:24">
      <c r="A158" s="314" t="s">
        <v>3706</v>
      </c>
      <c r="B158" s="334">
        <v>175</v>
      </c>
      <c r="C158" s="344">
        <f t="shared" si="2"/>
        <v>1.7500000000000002E-2</v>
      </c>
      <c r="E158" s="340"/>
      <c r="R158" s="247"/>
      <c r="W158" s="54"/>
      <c r="X158" s="54"/>
    </row>
    <row r="159" spans="1:24">
      <c r="A159" s="314" t="s">
        <v>3707</v>
      </c>
      <c r="B159" s="334">
        <v>169</v>
      </c>
      <c r="C159" s="344">
        <f t="shared" si="2"/>
        <v>1.6899999999999998E-2</v>
      </c>
      <c r="E159" s="340"/>
      <c r="R159" s="247"/>
      <c r="W159" s="54"/>
      <c r="X159" s="54"/>
    </row>
    <row r="160" spans="1:24">
      <c r="A160" s="314" t="s">
        <v>3708</v>
      </c>
      <c r="B160" s="334">
        <v>198</v>
      </c>
      <c r="C160" s="344">
        <f t="shared" si="2"/>
        <v>1.9800000000000002E-2</v>
      </c>
      <c r="E160" s="340"/>
      <c r="R160" s="247"/>
      <c r="W160" s="54"/>
      <c r="X160" s="54"/>
    </row>
    <row r="161" spans="1:24">
      <c r="A161" s="314" t="s">
        <v>3709</v>
      </c>
      <c r="B161" s="334">
        <v>206</v>
      </c>
      <c r="C161" s="344">
        <f t="shared" si="2"/>
        <v>2.06E-2</v>
      </c>
      <c r="E161" s="340"/>
      <c r="R161" s="247"/>
      <c r="W161" s="54"/>
      <c r="X161" s="54"/>
    </row>
    <row r="162" spans="1:24">
      <c r="A162" s="314" t="s">
        <v>3710</v>
      </c>
      <c r="B162" s="334">
        <v>216</v>
      </c>
      <c r="C162" s="344">
        <f t="shared" si="2"/>
        <v>2.1600000000000001E-2</v>
      </c>
      <c r="E162" s="340"/>
      <c r="R162" s="247"/>
      <c r="W162" s="54"/>
      <c r="X162" s="54"/>
    </row>
    <row r="163" spans="1:24">
      <c r="A163" s="314" t="s">
        <v>3711</v>
      </c>
      <c r="B163" s="334">
        <v>212</v>
      </c>
      <c r="C163" s="344">
        <f t="shared" si="2"/>
        <v>2.12E-2</v>
      </c>
      <c r="E163" s="340"/>
      <c r="R163" s="247"/>
      <c r="W163" s="54"/>
      <c r="X163" s="54"/>
    </row>
    <row r="164" spans="1:24">
      <c r="A164" s="314" t="s">
        <v>3712</v>
      </c>
      <c r="B164" s="334">
        <v>215</v>
      </c>
      <c r="C164" s="344">
        <f t="shared" si="2"/>
        <v>2.1499999999999998E-2</v>
      </c>
      <c r="E164" s="340"/>
      <c r="R164" s="247"/>
      <c r="W164" s="54"/>
      <c r="X164" s="54"/>
    </row>
    <row r="165" spans="1:24">
      <c r="A165" s="314" t="s">
        <v>3713</v>
      </c>
      <c r="B165" s="334">
        <v>204</v>
      </c>
      <c r="C165" s="344">
        <f t="shared" si="2"/>
        <v>2.0400000000000001E-2</v>
      </c>
      <c r="E165" s="340"/>
      <c r="R165" s="247"/>
      <c r="W165" s="54"/>
      <c r="X165" s="54"/>
    </row>
    <row r="166" spans="1:24">
      <c r="A166" s="314" t="s">
        <v>3714</v>
      </c>
      <c r="B166" s="334">
        <v>211</v>
      </c>
      <c r="C166" s="344">
        <f t="shared" si="2"/>
        <v>2.1100000000000001E-2</v>
      </c>
      <c r="E166" s="340"/>
      <c r="R166" s="247"/>
      <c r="W166" s="54"/>
      <c r="X166" s="54"/>
    </row>
    <row r="167" spans="1:24">
      <c r="A167" s="314" t="s">
        <v>3715</v>
      </c>
      <c r="B167" s="334">
        <v>204</v>
      </c>
      <c r="C167" s="344">
        <f t="shared" si="2"/>
        <v>2.0400000000000001E-2</v>
      </c>
      <c r="E167" s="340"/>
      <c r="R167" s="247"/>
      <c r="W167" s="54"/>
      <c r="X167" s="54"/>
    </row>
    <row r="168" spans="1:24">
      <c r="A168" s="314" t="s">
        <v>3716</v>
      </c>
      <c r="B168" s="334">
        <v>215</v>
      </c>
      <c r="C168" s="344">
        <f t="shared" si="2"/>
        <v>2.1499999999999998E-2</v>
      </c>
      <c r="E168" s="340"/>
      <c r="R168" s="247"/>
      <c r="W168" s="54"/>
      <c r="X168" s="54"/>
    </row>
    <row r="169" spans="1:24">
      <c r="A169" s="314" t="s">
        <v>3717</v>
      </c>
      <c r="B169" s="334">
        <v>215</v>
      </c>
      <c r="C169" s="344">
        <f t="shared" si="2"/>
        <v>2.1499999999999998E-2</v>
      </c>
      <c r="E169" s="340"/>
      <c r="R169" s="247"/>
      <c r="W169" s="54"/>
      <c r="X169" s="54"/>
    </row>
    <row r="170" spans="1:24">
      <c r="A170" s="314" t="s">
        <v>3718</v>
      </c>
      <c r="B170" s="334">
        <v>211</v>
      </c>
      <c r="C170" s="344">
        <f t="shared" si="2"/>
        <v>2.1100000000000001E-2</v>
      </c>
      <c r="E170" s="340"/>
      <c r="R170" s="247"/>
      <c r="W170" s="54"/>
      <c r="X170" s="54"/>
    </row>
    <row r="171" spans="1:24">
      <c r="A171" s="314" t="s">
        <v>3719</v>
      </c>
      <c r="B171" s="334">
        <v>211</v>
      </c>
      <c r="C171" s="344">
        <f t="shared" si="2"/>
        <v>2.1100000000000001E-2</v>
      </c>
      <c r="E171" s="340"/>
      <c r="R171" s="247"/>
      <c r="W171" s="54"/>
      <c r="X171" s="54"/>
    </row>
    <row r="172" spans="1:24">
      <c r="A172" s="314" t="s">
        <v>3720</v>
      </c>
      <c r="B172" s="334">
        <v>201</v>
      </c>
      <c r="C172" s="344">
        <f t="shared" si="2"/>
        <v>2.01E-2</v>
      </c>
      <c r="E172" s="340"/>
      <c r="R172" s="247"/>
      <c r="W172" s="54"/>
      <c r="X172" s="54"/>
    </row>
    <row r="173" spans="1:24">
      <c r="A173" s="314" t="s">
        <v>3721</v>
      </c>
      <c r="B173" s="334">
        <v>204</v>
      </c>
      <c r="C173" s="344">
        <f t="shared" si="2"/>
        <v>2.0400000000000001E-2</v>
      </c>
      <c r="E173" s="340"/>
      <c r="R173" s="247"/>
      <c r="W173" s="54"/>
      <c r="X173" s="54"/>
    </row>
    <row r="174" spans="1:24">
      <c r="A174" s="314" t="s">
        <v>3722</v>
      </c>
      <c r="B174" s="334">
        <v>209</v>
      </c>
      <c r="C174" s="344">
        <f t="shared" si="2"/>
        <v>2.0899999999999998E-2</v>
      </c>
      <c r="E174" s="340"/>
      <c r="R174" s="247"/>
      <c r="W174" s="54"/>
      <c r="X174" s="54"/>
    </row>
    <row r="175" spans="1:24">
      <c r="A175" s="314" t="s">
        <v>3723</v>
      </c>
      <c r="B175" s="334">
        <v>200</v>
      </c>
      <c r="C175" s="344">
        <f t="shared" si="2"/>
        <v>0.02</v>
      </c>
      <c r="E175" s="340"/>
      <c r="R175" s="247"/>
      <c r="W175" s="54"/>
      <c r="X175" s="54"/>
    </row>
    <row r="176" spans="1:24">
      <c r="A176" s="314" t="s">
        <v>3724</v>
      </c>
      <c r="B176" s="334">
        <v>203</v>
      </c>
      <c r="C176" s="344">
        <f t="shared" si="2"/>
        <v>2.0299999999999999E-2</v>
      </c>
      <c r="E176" s="340"/>
      <c r="R176" s="247"/>
      <c r="W176" s="54"/>
      <c r="X176" s="54"/>
    </row>
    <row r="177" spans="1:24">
      <c r="A177" s="314" t="s">
        <v>3725</v>
      </c>
      <c r="B177" s="334">
        <v>196</v>
      </c>
      <c r="C177" s="344">
        <f t="shared" si="2"/>
        <v>1.9599999999999999E-2</v>
      </c>
      <c r="E177" s="340"/>
      <c r="R177" s="247"/>
      <c r="W177" s="54"/>
      <c r="X177" s="54"/>
    </row>
    <row r="178" spans="1:24">
      <c r="A178" s="314" t="s">
        <v>3726</v>
      </c>
      <c r="B178" s="334">
        <v>206</v>
      </c>
      <c r="C178" s="344">
        <f t="shared" si="2"/>
        <v>2.06E-2</v>
      </c>
      <c r="E178" s="340"/>
      <c r="R178" s="247"/>
      <c r="W178" s="54"/>
      <c r="X178" s="54"/>
    </row>
    <row r="179" spans="1:24">
      <c r="A179" s="314" t="s">
        <v>3727</v>
      </c>
      <c r="B179" s="334">
        <v>215</v>
      </c>
      <c r="C179" s="344">
        <f t="shared" si="2"/>
        <v>2.1499999999999998E-2</v>
      </c>
      <c r="E179" s="340"/>
      <c r="R179" s="247"/>
      <c r="W179" s="54"/>
      <c r="X179" s="54"/>
    </row>
    <row r="180" spans="1:24">
      <c r="A180" s="314" t="s">
        <v>3728</v>
      </c>
      <c r="B180" s="334">
        <v>215</v>
      </c>
      <c r="C180" s="344">
        <f t="shared" si="2"/>
        <v>2.1499999999999998E-2</v>
      </c>
      <c r="E180" s="340"/>
      <c r="R180" s="247"/>
      <c r="W180" s="54"/>
      <c r="X180" s="54"/>
    </row>
    <row r="181" spans="1:24">
      <c r="A181" s="314" t="s">
        <v>3729</v>
      </c>
      <c r="B181" s="334">
        <v>216</v>
      </c>
      <c r="C181" s="344">
        <f t="shared" si="2"/>
        <v>2.1600000000000001E-2</v>
      </c>
      <c r="E181" s="340"/>
      <c r="R181" s="247"/>
      <c r="W181" s="54"/>
      <c r="X181" s="54"/>
    </row>
    <row r="182" spans="1:24">
      <c r="A182" s="314" t="s">
        <v>3730</v>
      </c>
      <c r="B182" s="334">
        <v>208</v>
      </c>
      <c r="C182" s="344">
        <f t="shared" si="2"/>
        <v>2.0799999999999999E-2</v>
      </c>
      <c r="E182" s="340"/>
      <c r="R182" s="247"/>
      <c r="W182" s="54"/>
      <c r="X182" s="54"/>
    </row>
    <row r="183" spans="1:24">
      <c r="A183" s="314" t="s">
        <v>3731</v>
      </c>
      <c r="B183" s="334">
        <v>214</v>
      </c>
      <c r="C183" s="344">
        <f t="shared" si="2"/>
        <v>2.1399999999999999E-2</v>
      </c>
      <c r="E183" s="340"/>
      <c r="R183" s="247"/>
      <c r="W183" s="54"/>
      <c r="X183" s="54"/>
    </row>
    <row r="184" spans="1:24">
      <c r="A184" s="314" t="s">
        <v>3732</v>
      </c>
      <c r="B184" s="334">
        <v>226</v>
      </c>
      <c r="C184" s="344">
        <f t="shared" si="2"/>
        <v>2.2599999999999999E-2</v>
      </c>
      <c r="E184" s="340"/>
      <c r="R184" s="247"/>
      <c r="W184" s="54"/>
      <c r="X184" s="54"/>
    </row>
    <row r="185" spans="1:24">
      <c r="A185" s="314" t="s">
        <v>3733</v>
      </c>
      <c r="B185" s="334">
        <v>229</v>
      </c>
      <c r="C185" s="344">
        <f t="shared" si="2"/>
        <v>2.29E-2</v>
      </c>
      <c r="E185" s="340"/>
      <c r="R185" s="247"/>
      <c r="W185" s="54"/>
      <c r="X185" s="54"/>
    </row>
    <row r="186" spans="1:24">
      <c r="A186" s="314" t="s">
        <v>3734</v>
      </c>
      <c r="B186" s="334">
        <v>225</v>
      </c>
      <c r="C186" s="344">
        <f t="shared" si="2"/>
        <v>2.2499999999999999E-2</v>
      </c>
      <c r="E186" s="340"/>
      <c r="R186" s="247"/>
      <c r="W186" s="54"/>
      <c r="X186" s="54"/>
    </row>
    <row r="187" spans="1:24">
      <c r="A187" s="314" t="s">
        <v>3735</v>
      </c>
      <c r="B187" s="334">
        <v>232</v>
      </c>
      <c r="C187" s="344">
        <f t="shared" si="2"/>
        <v>2.3199999999999998E-2</v>
      </c>
      <c r="E187" s="340"/>
      <c r="R187" s="247"/>
      <c r="W187" s="54"/>
      <c r="X187" s="54"/>
    </row>
    <row r="188" spans="1:24">
      <c r="A188" s="314" t="s">
        <v>3736</v>
      </c>
      <c r="B188" s="334">
        <v>227</v>
      </c>
      <c r="C188" s="344">
        <f t="shared" si="2"/>
        <v>2.2700000000000001E-2</v>
      </c>
      <c r="E188" s="340"/>
      <c r="R188" s="247"/>
      <c r="W188" s="54"/>
      <c r="X188" s="54"/>
    </row>
    <row r="189" spans="1:24">
      <c r="A189" s="314" t="s">
        <v>3737</v>
      </c>
      <c r="B189" s="334">
        <v>228</v>
      </c>
      <c r="C189" s="344">
        <f t="shared" si="2"/>
        <v>2.2800000000000001E-2</v>
      </c>
      <c r="E189" s="340"/>
      <c r="R189" s="247"/>
      <c r="W189" s="54"/>
      <c r="X189" s="54"/>
    </row>
    <row r="190" spans="1:24">
      <c r="A190" s="314" t="s">
        <v>3738</v>
      </c>
      <c r="B190" s="334">
        <v>242</v>
      </c>
      <c r="C190" s="344">
        <f t="shared" si="2"/>
        <v>2.4199999999999999E-2</v>
      </c>
      <c r="E190" s="340"/>
      <c r="R190" s="247"/>
      <c r="W190" s="54"/>
      <c r="X190" s="54"/>
    </row>
    <row r="191" spans="1:24">
      <c r="A191" s="314" t="s">
        <v>3739</v>
      </c>
      <c r="B191" s="334">
        <v>236</v>
      </c>
      <c r="C191" s="344">
        <f t="shared" si="2"/>
        <v>2.3599999999999999E-2</v>
      </c>
      <c r="E191" s="340"/>
      <c r="R191" s="247"/>
      <c r="W191" s="54"/>
      <c r="X191" s="54"/>
    </row>
    <row r="192" spans="1:24">
      <c r="A192" s="314" t="s">
        <v>3740</v>
      </c>
      <c r="B192" s="334">
        <v>247</v>
      </c>
      <c r="C192" s="344">
        <f t="shared" si="2"/>
        <v>2.47E-2</v>
      </c>
      <c r="E192" s="340"/>
      <c r="R192" s="247"/>
      <c r="W192" s="54"/>
      <c r="X192" s="54"/>
    </row>
    <row r="193" spans="1:24">
      <c r="A193" s="314" t="s">
        <v>3741</v>
      </c>
      <c r="B193" s="334">
        <v>275</v>
      </c>
      <c r="C193" s="344">
        <f t="shared" si="2"/>
        <v>2.75E-2</v>
      </c>
      <c r="E193" s="340"/>
      <c r="R193" s="247"/>
      <c r="W193" s="54"/>
      <c r="X193" s="54"/>
    </row>
    <row r="194" spans="1:24">
      <c r="A194" s="314" t="s">
        <v>3742</v>
      </c>
      <c r="B194" s="334">
        <v>273</v>
      </c>
      <c r="C194" s="344">
        <f t="shared" si="2"/>
        <v>2.7300000000000001E-2</v>
      </c>
      <c r="E194" s="340"/>
      <c r="R194" s="247"/>
      <c r="W194" s="54"/>
      <c r="X194" s="54"/>
    </row>
    <row r="195" spans="1:24">
      <c r="A195" s="314" t="s">
        <v>3743</v>
      </c>
      <c r="B195" s="334">
        <v>276</v>
      </c>
      <c r="C195" s="344">
        <f t="shared" si="2"/>
        <v>2.76E-2</v>
      </c>
      <c r="E195" s="340"/>
      <c r="R195" s="247"/>
      <c r="W195" s="54"/>
      <c r="X195" s="54"/>
    </row>
    <row r="196" spans="1:24">
      <c r="A196" s="314" t="s">
        <v>3744</v>
      </c>
      <c r="B196" s="334">
        <v>259</v>
      </c>
      <c r="C196" s="344">
        <f t="shared" si="2"/>
        <v>2.5899999999999999E-2</v>
      </c>
      <c r="E196" s="340"/>
      <c r="R196" s="247"/>
      <c r="W196" s="54"/>
      <c r="X196" s="54"/>
    </row>
    <row r="197" spans="1:24">
      <c r="A197" s="314" t="s">
        <v>3745</v>
      </c>
      <c r="B197" s="334">
        <v>260</v>
      </c>
      <c r="C197" s="344">
        <f t="shared" ref="C197:C260" si="3">+IF($A197&gt;=C$4,$B197/10000,"")</f>
        <v>2.5999999999999999E-2</v>
      </c>
      <c r="E197" s="340"/>
      <c r="R197" s="247"/>
      <c r="W197" s="54"/>
      <c r="X197" s="54"/>
    </row>
    <row r="198" spans="1:24">
      <c r="A198" s="314" t="s">
        <v>3746</v>
      </c>
      <c r="B198" s="334">
        <v>261</v>
      </c>
      <c r="C198" s="344">
        <f t="shared" si="3"/>
        <v>2.6100000000000002E-2</v>
      </c>
      <c r="E198" s="340"/>
      <c r="R198" s="247"/>
      <c r="W198" s="54"/>
      <c r="X198" s="54"/>
    </row>
    <row r="199" spans="1:24">
      <c r="A199" s="314" t="s">
        <v>3747</v>
      </c>
      <c r="B199" s="334">
        <v>267</v>
      </c>
      <c r="C199" s="344">
        <f t="shared" si="3"/>
        <v>2.6700000000000002E-2</v>
      </c>
      <c r="E199" s="340"/>
      <c r="R199" s="247"/>
      <c r="W199" s="54"/>
      <c r="X199" s="54"/>
    </row>
    <row r="200" spans="1:24">
      <c r="A200" s="314" t="s">
        <v>3748</v>
      </c>
      <c r="B200" s="334">
        <v>276</v>
      </c>
      <c r="C200" s="344">
        <f t="shared" si="3"/>
        <v>2.76E-2</v>
      </c>
      <c r="E200" s="340"/>
      <c r="R200" s="247"/>
      <c r="W200" s="54"/>
      <c r="X200" s="54"/>
    </row>
    <row r="201" spans="1:24">
      <c r="A201" s="314" t="s">
        <v>3749</v>
      </c>
      <c r="B201" s="334">
        <v>277</v>
      </c>
      <c r="C201" s="344">
        <f t="shared" si="3"/>
        <v>2.7699999999999999E-2</v>
      </c>
      <c r="E201" s="340"/>
      <c r="R201" s="247"/>
      <c r="W201" s="54"/>
      <c r="X201" s="54"/>
    </row>
    <row r="202" spans="1:24">
      <c r="A202" s="314" t="s">
        <v>3750</v>
      </c>
      <c r="B202" s="334">
        <v>271</v>
      </c>
      <c r="C202" s="344">
        <f t="shared" si="3"/>
        <v>2.7099999999999999E-2</v>
      </c>
      <c r="E202" s="340"/>
      <c r="R202" s="247"/>
      <c r="W202" s="54"/>
      <c r="X202" s="54"/>
    </row>
    <row r="203" spans="1:24">
      <c r="A203" s="314" t="s">
        <v>3751</v>
      </c>
      <c r="B203" s="334">
        <v>256</v>
      </c>
      <c r="C203" s="344">
        <f t="shared" si="3"/>
        <v>2.5600000000000001E-2</v>
      </c>
      <c r="E203" s="340"/>
      <c r="R203" s="247"/>
      <c r="W203" s="54"/>
      <c r="X203" s="54"/>
    </row>
    <row r="204" spans="1:24">
      <c r="A204" s="314" t="s">
        <v>3752</v>
      </c>
      <c r="B204" s="334">
        <v>250</v>
      </c>
      <c r="C204" s="344">
        <f t="shared" si="3"/>
        <v>2.5000000000000001E-2</v>
      </c>
      <c r="E204" s="340"/>
      <c r="R204" s="247"/>
      <c r="W204" s="54"/>
      <c r="X204" s="54"/>
    </row>
    <row r="205" spans="1:24">
      <c r="A205" s="314" t="s">
        <v>3753</v>
      </c>
      <c r="B205" s="334">
        <v>250</v>
      </c>
      <c r="C205" s="344">
        <f t="shared" si="3"/>
        <v>2.5000000000000001E-2</v>
      </c>
      <c r="E205" s="340"/>
      <c r="R205" s="247"/>
      <c r="W205" s="54"/>
      <c r="X205" s="54"/>
    </row>
    <row r="206" spans="1:24">
      <c r="A206" s="314" t="s">
        <v>3754</v>
      </c>
      <c r="B206" s="334">
        <v>232</v>
      </c>
      <c r="C206" s="344">
        <f t="shared" si="3"/>
        <v>2.3199999999999998E-2</v>
      </c>
      <c r="E206" s="340"/>
      <c r="R206" s="247"/>
      <c r="W206" s="54"/>
      <c r="X206" s="54"/>
    </row>
    <row r="207" spans="1:24">
      <c r="A207" s="314" t="s">
        <v>3755</v>
      </c>
      <c r="B207" s="334">
        <v>225</v>
      </c>
      <c r="C207" s="344">
        <f t="shared" si="3"/>
        <v>2.2499999999999999E-2</v>
      </c>
      <c r="E207" s="340"/>
      <c r="R207" s="247"/>
      <c r="W207" s="54"/>
      <c r="X207" s="54"/>
    </row>
    <row r="208" spans="1:24">
      <c r="A208" s="314" t="s">
        <v>3756</v>
      </c>
      <c r="B208" s="334">
        <v>234</v>
      </c>
      <c r="C208" s="344">
        <f t="shared" si="3"/>
        <v>2.3400000000000001E-2</v>
      </c>
      <c r="E208" s="340"/>
      <c r="R208" s="247"/>
      <c r="W208" s="54"/>
      <c r="X208" s="54"/>
    </row>
    <row r="209" spans="1:24">
      <c r="A209" s="314" t="s">
        <v>3757</v>
      </c>
      <c r="B209" s="334">
        <v>228</v>
      </c>
      <c r="C209" s="344">
        <f t="shared" si="3"/>
        <v>2.2800000000000001E-2</v>
      </c>
      <c r="E209" s="340"/>
      <c r="R209" s="247"/>
      <c r="W209" s="54"/>
      <c r="X209" s="54"/>
    </row>
    <row r="210" spans="1:24">
      <c r="A210" s="314" t="s">
        <v>3758</v>
      </c>
      <c r="B210" s="334">
        <v>233</v>
      </c>
      <c r="C210" s="344">
        <f t="shared" si="3"/>
        <v>2.3300000000000001E-2</v>
      </c>
      <c r="E210" s="340"/>
      <c r="R210" s="247"/>
      <c r="W210" s="54"/>
      <c r="X210" s="54"/>
    </row>
    <row r="211" spans="1:24">
      <c r="A211" s="314" t="s">
        <v>3759</v>
      </c>
      <c r="B211" s="334">
        <v>235</v>
      </c>
      <c r="C211" s="344">
        <f t="shared" si="3"/>
        <v>2.35E-2</v>
      </c>
      <c r="E211" s="340"/>
      <c r="R211" s="247"/>
      <c r="W211" s="54"/>
      <c r="X211" s="54"/>
    </row>
    <row r="212" spans="1:24">
      <c r="A212" s="314" t="s">
        <v>3760</v>
      </c>
      <c r="B212" s="334">
        <v>235</v>
      </c>
      <c r="C212" s="344">
        <f t="shared" si="3"/>
        <v>2.35E-2</v>
      </c>
      <c r="E212" s="340"/>
      <c r="R212" s="247"/>
      <c r="W212" s="54"/>
      <c r="X212" s="54"/>
    </row>
    <row r="213" spans="1:24">
      <c r="A213" s="314" t="s">
        <v>3761</v>
      </c>
      <c r="B213" s="334">
        <v>237</v>
      </c>
      <c r="C213" s="344">
        <f t="shared" si="3"/>
        <v>2.3699999999999999E-2</v>
      </c>
      <c r="E213" s="340"/>
      <c r="R213" s="247"/>
      <c r="W213" s="54"/>
      <c r="X213" s="54"/>
    </row>
    <row r="214" spans="1:24">
      <c r="A214" s="314" t="s">
        <v>3762</v>
      </c>
      <c r="B214" s="334">
        <v>230</v>
      </c>
      <c r="C214" s="344">
        <f t="shared" si="3"/>
        <v>2.3E-2</v>
      </c>
      <c r="E214" s="340"/>
      <c r="R214" s="247"/>
      <c r="W214" s="54"/>
      <c r="X214" s="54"/>
    </row>
    <row r="215" spans="1:24">
      <c r="A215" s="314" t="s">
        <v>3763</v>
      </c>
      <c r="B215" s="334">
        <v>227</v>
      </c>
      <c r="C215" s="344">
        <f t="shared" si="3"/>
        <v>2.2700000000000001E-2</v>
      </c>
      <c r="E215" s="340"/>
      <c r="R215" s="247"/>
      <c r="W215" s="54"/>
      <c r="X215" s="54"/>
    </row>
    <row r="216" spans="1:24">
      <c r="A216" s="314" t="s">
        <v>3764</v>
      </c>
      <c r="B216" s="334">
        <v>232</v>
      </c>
      <c r="C216" s="344">
        <f t="shared" si="3"/>
        <v>2.3199999999999998E-2</v>
      </c>
      <c r="E216" s="340"/>
      <c r="R216" s="247"/>
      <c r="W216" s="54"/>
      <c r="X216" s="54"/>
    </row>
    <row r="217" spans="1:24">
      <c r="A217" s="314" t="s">
        <v>3765</v>
      </c>
      <c r="B217" s="334">
        <v>220</v>
      </c>
      <c r="C217" s="344">
        <f t="shared" si="3"/>
        <v>2.1999999999999999E-2</v>
      </c>
      <c r="E217" s="340"/>
      <c r="R217" s="247"/>
      <c r="W217" s="54"/>
      <c r="X217" s="54"/>
    </row>
    <row r="218" spans="1:24">
      <c r="A218" s="314" t="s">
        <v>3766</v>
      </c>
      <c r="B218" s="334">
        <v>196</v>
      </c>
      <c r="C218" s="344">
        <f t="shared" si="3"/>
        <v>1.9599999999999999E-2</v>
      </c>
      <c r="E218" s="340"/>
      <c r="R218" s="247"/>
      <c r="W218" s="54"/>
      <c r="X218" s="54"/>
    </row>
    <row r="219" spans="1:24">
      <c r="A219" s="314" t="s">
        <v>3767</v>
      </c>
      <c r="B219" s="334">
        <v>207</v>
      </c>
      <c r="C219" s="344">
        <f t="shared" si="3"/>
        <v>2.07E-2</v>
      </c>
      <c r="E219" s="340"/>
      <c r="R219" s="247"/>
      <c r="W219" s="54"/>
      <c r="X219" s="54"/>
    </row>
    <row r="220" spans="1:24">
      <c r="A220" s="314" t="s">
        <v>3768</v>
      </c>
      <c r="B220" s="334">
        <v>221</v>
      </c>
      <c r="C220" s="344">
        <f t="shared" si="3"/>
        <v>2.2100000000000002E-2</v>
      </c>
      <c r="E220" s="340"/>
      <c r="R220" s="247"/>
      <c r="W220" s="54"/>
      <c r="X220" s="54"/>
    </row>
    <row r="221" spans="1:24">
      <c r="A221" s="314" t="s">
        <v>3769</v>
      </c>
      <c r="B221" s="334">
        <v>227</v>
      </c>
      <c r="C221" s="344">
        <f t="shared" si="3"/>
        <v>2.2700000000000001E-2</v>
      </c>
      <c r="E221" s="340"/>
      <c r="R221" s="247"/>
      <c r="W221" s="54"/>
      <c r="X221" s="54"/>
    </row>
    <row r="222" spans="1:24">
      <c r="A222" s="314" t="s">
        <v>3770</v>
      </c>
      <c r="B222" s="334">
        <v>223</v>
      </c>
      <c r="C222" s="344">
        <f t="shared" si="3"/>
        <v>2.23E-2</v>
      </c>
      <c r="E222" s="340"/>
      <c r="R222" s="247"/>
      <c r="W222" s="54"/>
      <c r="X222" s="54"/>
    </row>
    <row r="223" spans="1:24">
      <c r="A223" s="314" t="s">
        <v>3771</v>
      </c>
      <c r="B223" s="334">
        <v>210</v>
      </c>
      <c r="C223" s="344">
        <f t="shared" si="3"/>
        <v>2.1000000000000001E-2</v>
      </c>
      <c r="E223" s="340"/>
      <c r="R223" s="247"/>
      <c r="W223" s="54"/>
      <c r="X223" s="54"/>
    </row>
    <row r="224" spans="1:24">
      <c r="A224" s="314" t="s">
        <v>3772</v>
      </c>
      <c r="B224" s="334">
        <v>211</v>
      </c>
      <c r="C224" s="344">
        <f t="shared" si="3"/>
        <v>2.1100000000000001E-2</v>
      </c>
      <c r="E224" s="340"/>
      <c r="R224" s="247"/>
      <c r="W224" s="54"/>
      <c r="X224" s="54"/>
    </row>
    <row r="225" spans="1:24">
      <c r="A225" s="314" t="s">
        <v>3773</v>
      </c>
      <c r="B225" s="334">
        <v>215</v>
      </c>
      <c r="C225" s="344">
        <f t="shared" si="3"/>
        <v>2.1499999999999998E-2</v>
      </c>
      <c r="E225" s="340"/>
      <c r="R225" s="247"/>
      <c r="W225" s="54"/>
      <c r="X225" s="54"/>
    </row>
    <row r="226" spans="1:24">
      <c r="A226" s="314" t="s">
        <v>3774</v>
      </c>
      <c r="B226" s="334">
        <v>205</v>
      </c>
      <c r="C226" s="344">
        <f t="shared" si="3"/>
        <v>2.0500000000000001E-2</v>
      </c>
      <c r="E226" s="340"/>
      <c r="R226" s="247"/>
      <c r="W226" s="54"/>
      <c r="X226" s="54"/>
    </row>
    <row r="227" spans="1:24">
      <c r="A227" s="314" t="s">
        <v>3775</v>
      </c>
      <c r="B227" s="334">
        <v>218</v>
      </c>
      <c r="C227" s="344">
        <f t="shared" si="3"/>
        <v>2.18E-2</v>
      </c>
      <c r="E227" s="340"/>
      <c r="R227" s="247"/>
      <c r="W227" s="54"/>
      <c r="X227" s="54"/>
    </row>
    <row r="228" spans="1:24">
      <c r="A228" s="314" t="s">
        <v>3776</v>
      </c>
      <c r="B228" s="334">
        <v>209</v>
      </c>
      <c r="C228" s="344">
        <f t="shared" si="3"/>
        <v>2.0899999999999998E-2</v>
      </c>
      <c r="E228" s="340"/>
      <c r="R228" s="247"/>
      <c r="W228" s="54"/>
      <c r="X228" s="54"/>
    </row>
    <row r="229" spans="1:24">
      <c r="A229" s="314" t="s">
        <v>3777</v>
      </c>
      <c r="B229" s="334">
        <v>209</v>
      </c>
      <c r="C229" s="344">
        <f t="shared" si="3"/>
        <v>2.0899999999999998E-2</v>
      </c>
      <c r="E229" s="340"/>
      <c r="R229" s="247"/>
      <c r="W229" s="54"/>
      <c r="X229" s="54"/>
    </row>
    <row r="230" spans="1:24">
      <c r="A230" s="314" t="s">
        <v>3778</v>
      </c>
      <c r="B230" s="334">
        <v>211</v>
      </c>
      <c r="C230" s="344">
        <f t="shared" si="3"/>
        <v>2.1100000000000001E-2</v>
      </c>
      <c r="E230" s="340"/>
      <c r="R230" s="247"/>
      <c r="W230" s="54"/>
      <c r="X230" s="54"/>
    </row>
    <row r="231" spans="1:24">
      <c r="A231" s="314" t="s">
        <v>3779</v>
      </c>
      <c r="B231" s="334">
        <v>212</v>
      </c>
      <c r="C231" s="344">
        <f t="shared" si="3"/>
        <v>2.12E-2</v>
      </c>
      <c r="E231" s="340"/>
      <c r="R231" s="247"/>
      <c r="W231" s="54"/>
      <c r="X231" s="54"/>
    </row>
    <row r="232" spans="1:24">
      <c r="A232" s="314" t="s">
        <v>3780</v>
      </c>
      <c r="B232" s="334">
        <v>216</v>
      </c>
      <c r="C232" s="344">
        <f t="shared" si="3"/>
        <v>2.1600000000000001E-2</v>
      </c>
      <c r="E232" s="340"/>
      <c r="R232" s="247"/>
      <c r="W232" s="54"/>
      <c r="X232" s="54"/>
    </row>
    <row r="233" spans="1:24">
      <c r="A233" s="314" t="s">
        <v>3781</v>
      </c>
      <c r="B233" s="334">
        <v>227</v>
      </c>
      <c r="C233" s="344">
        <f t="shared" si="3"/>
        <v>2.2700000000000001E-2</v>
      </c>
      <c r="E233" s="340"/>
      <c r="R233" s="247"/>
      <c r="W233" s="54"/>
      <c r="X233" s="54"/>
    </row>
    <row r="234" spans="1:24">
      <c r="A234" s="314" t="s">
        <v>3782</v>
      </c>
      <c r="B234" s="334">
        <v>225</v>
      </c>
      <c r="C234" s="344">
        <f t="shared" si="3"/>
        <v>2.2499999999999999E-2</v>
      </c>
      <c r="E234" s="340"/>
      <c r="R234" s="247"/>
      <c r="W234" s="54"/>
      <c r="X234" s="54"/>
    </row>
    <row r="235" spans="1:24">
      <c r="A235" s="314" t="s">
        <v>3783</v>
      </c>
      <c r="B235" s="334">
        <v>233</v>
      </c>
      <c r="C235" s="344">
        <f t="shared" si="3"/>
        <v>2.3300000000000001E-2</v>
      </c>
      <c r="E235" s="340"/>
      <c r="R235" s="247"/>
      <c r="W235" s="54"/>
      <c r="X235" s="54"/>
    </row>
    <row r="236" spans="1:24">
      <c r="A236" s="314" t="s">
        <v>3784</v>
      </c>
      <c r="B236" s="334">
        <v>235</v>
      </c>
      <c r="C236" s="344">
        <f t="shared" si="3"/>
        <v>2.35E-2</v>
      </c>
      <c r="E236" s="340"/>
      <c r="R236" s="247"/>
      <c r="W236" s="54"/>
      <c r="X236" s="54"/>
    </row>
    <row r="237" spans="1:24">
      <c r="A237" s="314" t="s">
        <v>3785</v>
      </c>
      <c r="B237" s="334">
        <v>243</v>
      </c>
      <c r="C237" s="344">
        <f t="shared" si="3"/>
        <v>2.4299999999999999E-2</v>
      </c>
      <c r="E237" s="340"/>
      <c r="R237" s="247"/>
      <c r="W237" s="54"/>
      <c r="X237" s="54"/>
    </row>
    <row r="238" spans="1:24">
      <c r="A238" s="314" t="s">
        <v>3786</v>
      </c>
      <c r="B238" s="334">
        <v>243</v>
      </c>
      <c r="C238" s="344">
        <f t="shared" si="3"/>
        <v>2.4299999999999999E-2</v>
      </c>
      <c r="E238" s="340"/>
      <c r="R238" s="247"/>
      <c r="W238" s="54"/>
      <c r="X238" s="54"/>
    </row>
    <row r="239" spans="1:24">
      <c r="A239" s="314" t="s">
        <v>3787</v>
      </c>
      <c r="B239" s="334">
        <v>243</v>
      </c>
      <c r="C239" s="344">
        <f t="shared" si="3"/>
        <v>2.4299999999999999E-2</v>
      </c>
      <c r="E239" s="340"/>
      <c r="R239" s="247"/>
      <c r="W239" s="54"/>
      <c r="X239" s="54"/>
    </row>
    <row r="240" spans="1:24">
      <c r="A240" s="314" t="s">
        <v>3788</v>
      </c>
      <c r="B240" s="334">
        <v>237</v>
      </c>
      <c r="C240" s="344">
        <f t="shared" si="3"/>
        <v>2.3699999999999999E-2</v>
      </c>
      <c r="E240" s="340"/>
      <c r="R240" s="247"/>
      <c r="W240" s="54"/>
      <c r="X240" s="54"/>
    </row>
    <row r="241" spans="1:24">
      <c r="A241" s="314" t="s">
        <v>3789</v>
      </c>
      <c r="B241" s="334">
        <v>234</v>
      </c>
      <c r="C241" s="344">
        <f t="shared" si="3"/>
        <v>2.3400000000000001E-2</v>
      </c>
      <c r="E241" s="340"/>
      <c r="R241" s="247"/>
      <c r="W241" s="54"/>
      <c r="X241" s="54"/>
    </row>
    <row r="242" spans="1:24">
      <c r="A242" s="314" t="s">
        <v>3790</v>
      </c>
      <c r="B242" s="334">
        <v>228</v>
      </c>
      <c r="C242" s="344">
        <f t="shared" si="3"/>
        <v>2.2800000000000001E-2</v>
      </c>
      <c r="E242" s="340"/>
      <c r="R242" s="247"/>
      <c r="W242" s="54"/>
      <c r="X242" s="54"/>
    </row>
    <row r="243" spans="1:24">
      <c r="A243" s="314" t="s">
        <v>3791</v>
      </c>
      <c r="B243" s="334">
        <v>221</v>
      </c>
      <c r="C243" s="344">
        <f t="shared" si="3"/>
        <v>2.2100000000000002E-2</v>
      </c>
      <c r="E243" s="340"/>
      <c r="R243" s="247"/>
      <c r="W243" s="54"/>
      <c r="X243" s="54"/>
    </row>
    <row r="244" spans="1:24">
      <c r="A244" s="314" t="s">
        <v>3792</v>
      </c>
      <c r="B244" s="334">
        <v>226</v>
      </c>
      <c r="C244" s="344">
        <f t="shared" si="3"/>
        <v>2.2599999999999999E-2</v>
      </c>
      <c r="E244" s="340"/>
      <c r="R244" s="247"/>
      <c r="W244" s="54"/>
      <c r="X244" s="54"/>
    </row>
    <row r="245" spans="1:24">
      <c r="A245" s="314" t="s">
        <v>3793</v>
      </c>
      <c r="B245" s="334">
        <v>224</v>
      </c>
      <c r="C245" s="344">
        <f t="shared" si="3"/>
        <v>2.24E-2</v>
      </c>
      <c r="E245" s="340"/>
      <c r="R245" s="247"/>
      <c r="W245" s="54"/>
      <c r="X245" s="54"/>
    </row>
    <row r="246" spans="1:24">
      <c r="A246" s="314" t="s">
        <v>3794</v>
      </c>
      <c r="B246" s="334">
        <v>217</v>
      </c>
      <c r="C246" s="344">
        <f t="shared" si="3"/>
        <v>2.1700000000000001E-2</v>
      </c>
      <c r="E246" s="340"/>
      <c r="R246" s="247"/>
      <c r="W246" s="54"/>
      <c r="X246" s="54"/>
    </row>
    <row r="247" spans="1:24">
      <c r="A247" s="314" t="s">
        <v>3795</v>
      </c>
      <c r="B247" s="334">
        <v>224</v>
      </c>
      <c r="C247" s="344">
        <f t="shared" si="3"/>
        <v>2.24E-2</v>
      </c>
      <c r="E247" s="340"/>
      <c r="R247" s="247"/>
      <c r="W247" s="54"/>
      <c r="X247" s="54"/>
    </row>
    <row r="248" spans="1:24">
      <c r="A248" s="314" t="s">
        <v>3796</v>
      </c>
      <c r="B248" s="334">
        <v>226</v>
      </c>
      <c r="C248" s="344">
        <f t="shared" si="3"/>
        <v>2.2599999999999999E-2</v>
      </c>
      <c r="E248" s="340"/>
      <c r="R248" s="247"/>
      <c r="W248" s="54"/>
      <c r="X248" s="54"/>
    </row>
    <row r="249" spans="1:24">
      <c r="A249" s="314" t="s">
        <v>3797</v>
      </c>
      <c r="B249" s="334">
        <v>212</v>
      </c>
      <c r="C249" s="344">
        <f t="shared" si="3"/>
        <v>2.12E-2</v>
      </c>
      <c r="E249" s="340"/>
      <c r="R249" s="247"/>
      <c r="W249" s="54"/>
      <c r="X249" s="54"/>
    </row>
    <row r="250" spans="1:24">
      <c r="A250" s="314" t="s">
        <v>3798</v>
      </c>
      <c r="B250" s="334">
        <v>215</v>
      </c>
      <c r="C250" s="344">
        <f t="shared" si="3"/>
        <v>2.1499999999999998E-2</v>
      </c>
      <c r="E250" s="340"/>
      <c r="R250" s="247"/>
      <c r="W250" s="54"/>
      <c r="X250" s="54"/>
    </row>
    <row r="251" spans="1:24">
      <c r="A251" s="314" t="s">
        <v>3799</v>
      </c>
      <c r="B251" s="334">
        <v>216</v>
      </c>
      <c r="C251" s="344">
        <f t="shared" si="3"/>
        <v>2.1600000000000001E-2</v>
      </c>
      <c r="E251" s="340"/>
      <c r="R251" s="247"/>
      <c r="W251" s="54"/>
      <c r="X251" s="54"/>
    </row>
    <row r="252" spans="1:24">
      <c r="A252" s="314" t="s">
        <v>3800</v>
      </c>
      <c r="B252" s="334">
        <v>224</v>
      </c>
      <c r="C252" s="344">
        <f t="shared" si="3"/>
        <v>2.24E-2</v>
      </c>
      <c r="E252" s="340"/>
      <c r="R252" s="247"/>
      <c r="W252" s="54"/>
      <c r="X252" s="54"/>
    </row>
    <row r="253" spans="1:24">
      <c r="A253" s="314" t="s">
        <v>3801</v>
      </c>
      <c r="B253" s="334">
        <v>223</v>
      </c>
      <c r="C253" s="344">
        <f t="shared" si="3"/>
        <v>2.23E-2</v>
      </c>
      <c r="E253" s="340"/>
      <c r="R253" s="247"/>
      <c r="W253" s="54"/>
      <c r="X253" s="54"/>
    </row>
    <row r="254" spans="1:24">
      <c r="A254" s="314" t="s">
        <v>3802</v>
      </c>
      <c r="B254" s="334">
        <v>230</v>
      </c>
      <c r="C254" s="344">
        <f t="shared" si="3"/>
        <v>2.3E-2</v>
      </c>
      <c r="E254" s="340"/>
      <c r="R254" s="247"/>
      <c r="W254" s="54"/>
      <c r="X254" s="54"/>
    </row>
    <row r="255" spans="1:24">
      <c r="A255" s="314" t="s">
        <v>3803</v>
      </c>
      <c r="B255" s="334">
        <v>234</v>
      </c>
      <c r="C255" s="344">
        <f t="shared" si="3"/>
        <v>2.3400000000000001E-2</v>
      </c>
      <c r="E255" s="340"/>
      <c r="R255" s="247"/>
      <c r="W255" s="54"/>
      <c r="X255" s="54"/>
    </row>
    <row r="256" spans="1:24">
      <c r="A256" s="314" t="s">
        <v>3804</v>
      </c>
      <c r="B256" s="334">
        <v>222</v>
      </c>
      <c r="C256" s="344">
        <f t="shared" si="3"/>
        <v>2.2200000000000001E-2</v>
      </c>
      <c r="E256" s="340"/>
      <c r="R256" s="247"/>
      <c r="W256" s="54"/>
      <c r="X256" s="54"/>
    </row>
    <row r="257" spans="1:24">
      <c r="A257" s="314" t="s">
        <v>3805</v>
      </c>
      <c r="B257" s="334">
        <v>215</v>
      </c>
      <c r="C257" s="344">
        <f t="shared" si="3"/>
        <v>2.1499999999999998E-2</v>
      </c>
      <c r="E257" s="340"/>
      <c r="R257" s="247"/>
      <c r="W257" s="54"/>
      <c r="X257" s="54"/>
    </row>
    <row r="258" spans="1:24">
      <c r="A258" s="314" t="s">
        <v>3806</v>
      </c>
      <c r="B258" s="334">
        <v>216</v>
      </c>
      <c r="C258" s="344">
        <f t="shared" si="3"/>
        <v>2.1600000000000001E-2</v>
      </c>
      <c r="E258" s="340"/>
      <c r="R258" s="247"/>
      <c r="W258" s="54"/>
      <c r="X258" s="54"/>
    </row>
    <row r="259" spans="1:24">
      <c r="A259" s="314" t="s">
        <v>3807</v>
      </c>
      <c r="B259" s="334">
        <v>207</v>
      </c>
      <c r="C259" s="344">
        <f t="shared" si="3"/>
        <v>2.07E-2</v>
      </c>
      <c r="E259" s="340"/>
      <c r="R259" s="247"/>
      <c r="W259" s="54"/>
      <c r="X259" s="54"/>
    </row>
    <row r="260" spans="1:24">
      <c r="A260" s="314" t="s">
        <v>3808</v>
      </c>
      <c r="B260" s="334">
        <v>207</v>
      </c>
      <c r="C260" s="344">
        <f t="shared" si="3"/>
        <v>2.07E-2</v>
      </c>
      <c r="E260" s="340"/>
      <c r="R260" s="247"/>
      <c r="W260" s="54"/>
      <c r="X260" s="54"/>
    </row>
    <row r="261" spans="1:24">
      <c r="A261" s="314" t="s">
        <v>3809</v>
      </c>
      <c r="B261" s="334">
        <v>208</v>
      </c>
      <c r="C261" s="344">
        <f t="shared" ref="C261:C324" si="4">+IF($A261&gt;=C$4,$B261/10000,"")</f>
        <v>2.0799999999999999E-2</v>
      </c>
      <c r="E261" s="340"/>
      <c r="R261" s="247"/>
      <c r="W261" s="54"/>
      <c r="X261" s="54"/>
    </row>
    <row r="262" spans="1:24">
      <c r="A262" s="314" t="s">
        <v>3810</v>
      </c>
      <c r="B262" s="334">
        <v>220</v>
      </c>
      <c r="C262" s="344">
        <f t="shared" si="4"/>
        <v>2.1999999999999999E-2</v>
      </c>
      <c r="E262" s="340"/>
      <c r="R262" s="247"/>
      <c r="W262" s="54"/>
      <c r="X262" s="54"/>
    </row>
    <row r="263" spans="1:24">
      <c r="A263" s="314" t="s">
        <v>3811</v>
      </c>
      <c r="B263" s="334">
        <v>222</v>
      </c>
      <c r="C263" s="344">
        <f t="shared" si="4"/>
        <v>2.2200000000000001E-2</v>
      </c>
      <c r="E263" s="340"/>
      <c r="R263" s="247"/>
      <c r="W263" s="54"/>
      <c r="X263" s="54"/>
    </row>
    <row r="264" spans="1:24">
      <c r="A264" s="314" t="s">
        <v>3812</v>
      </c>
      <c r="B264" s="334">
        <v>222</v>
      </c>
      <c r="C264" s="344">
        <f t="shared" si="4"/>
        <v>2.2200000000000001E-2</v>
      </c>
      <c r="E264" s="340"/>
      <c r="R264" s="247"/>
      <c r="W264" s="54"/>
      <c r="X264" s="54"/>
    </row>
    <row r="265" spans="1:24">
      <c r="A265" s="314" t="s">
        <v>3813</v>
      </c>
      <c r="B265" s="334">
        <v>222</v>
      </c>
      <c r="C265" s="344">
        <f t="shared" si="4"/>
        <v>2.2200000000000001E-2</v>
      </c>
      <c r="E265" s="340"/>
      <c r="R265" s="247"/>
      <c r="W265" s="54"/>
      <c r="X265" s="54"/>
    </row>
    <row r="266" spans="1:24">
      <c r="A266" s="314" t="s">
        <v>3814</v>
      </c>
      <c r="B266" s="334">
        <v>216</v>
      </c>
      <c r="C266" s="344">
        <f t="shared" si="4"/>
        <v>2.1600000000000001E-2</v>
      </c>
      <c r="E266" s="340"/>
      <c r="R266" s="247"/>
      <c r="W266" s="54"/>
      <c r="X266" s="54"/>
    </row>
    <row r="267" spans="1:24">
      <c r="A267" s="314" t="s">
        <v>3815</v>
      </c>
      <c r="B267" s="334">
        <v>216</v>
      </c>
      <c r="C267" s="344">
        <f t="shared" si="4"/>
        <v>2.1600000000000001E-2</v>
      </c>
      <c r="E267" s="340"/>
      <c r="R267" s="247"/>
      <c r="W267" s="54"/>
      <c r="X267" s="54"/>
    </row>
    <row r="268" spans="1:24">
      <c r="A268" s="314" t="s">
        <v>3816</v>
      </c>
      <c r="B268" s="334">
        <v>216</v>
      </c>
      <c r="C268" s="344">
        <f t="shared" si="4"/>
        <v>2.1600000000000001E-2</v>
      </c>
      <c r="E268" s="340"/>
      <c r="R268" s="247"/>
      <c r="W268" s="54"/>
      <c r="X268" s="54"/>
    </row>
    <row r="269" spans="1:24">
      <c r="A269" s="314" t="s">
        <v>3817</v>
      </c>
      <c r="B269" s="334">
        <v>222</v>
      </c>
      <c r="C269" s="344">
        <f t="shared" si="4"/>
        <v>2.2200000000000001E-2</v>
      </c>
      <c r="E269" s="340"/>
      <c r="R269" s="247"/>
      <c r="W269" s="54"/>
      <c r="X269" s="54"/>
    </row>
    <row r="270" spans="1:24">
      <c r="A270" s="314" t="s">
        <v>3818</v>
      </c>
      <c r="B270" s="334">
        <v>221</v>
      </c>
      <c r="C270" s="344">
        <f t="shared" si="4"/>
        <v>2.2100000000000002E-2</v>
      </c>
      <c r="E270" s="340"/>
      <c r="R270" s="247"/>
      <c r="W270" s="54"/>
      <c r="X270" s="54"/>
    </row>
    <row r="271" spans="1:24">
      <c r="A271" s="314" t="s">
        <v>3819</v>
      </c>
      <c r="B271" s="334">
        <v>227</v>
      </c>
      <c r="C271" s="344">
        <f t="shared" si="4"/>
        <v>2.2700000000000001E-2</v>
      </c>
      <c r="E271" s="340"/>
      <c r="R271" s="247"/>
      <c r="W271" s="54"/>
      <c r="X271" s="54"/>
    </row>
    <row r="272" spans="1:24">
      <c r="A272" s="314" t="s">
        <v>3820</v>
      </c>
      <c r="B272" s="334">
        <v>240</v>
      </c>
      <c r="C272" s="344">
        <f t="shared" si="4"/>
        <v>2.4E-2</v>
      </c>
      <c r="E272" s="340"/>
      <c r="R272" s="247"/>
      <c r="W272" s="54"/>
      <c r="X272" s="54"/>
    </row>
    <row r="273" spans="1:24">
      <c r="A273" s="314" t="s">
        <v>3821</v>
      </c>
      <c r="B273" s="334">
        <v>240</v>
      </c>
      <c r="C273" s="344">
        <f t="shared" si="4"/>
        <v>2.4E-2</v>
      </c>
      <c r="E273" s="340"/>
      <c r="R273" s="247"/>
      <c r="W273" s="54"/>
      <c r="X273" s="54"/>
    </row>
    <row r="274" spans="1:24">
      <c r="A274" s="314" t="s">
        <v>3822</v>
      </c>
      <c r="B274" s="334">
        <v>247</v>
      </c>
      <c r="C274" s="344">
        <f t="shared" si="4"/>
        <v>2.47E-2</v>
      </c>
      <c r="E274" s="340"/>
      <c r="R274" s="247"/>
      <c r="W274" s="54"/>
      <c r="X274" s="54"/>
    </row>
    <row r="275" spans="1:24">
      <c r="A275" s="314" t="s">
        <v>3823</v>
      </c>
      <c r="B275" s="334">
        <v>247</v>
      </c>
      <c r="C275" s="344">
        <f t="shared" si="4"/>
        <v>2.47E-2</v>
      </c>
      <c r="E275" s="340"/>
      <c r="R275" s="247"/>
      <c r="W275" s="54"/>
      <c r="X275" s="54"/>
    </row>
    <row r="276" spans="1:24">
      <c r="A276" s="314" t="s">
        <v>3824</v>
      </c>
      <c r="B276" s="334">
        <v>245</v>
      </c>
      <c r="C276" s="344">
        <f t="shared" si="4"/>
        <v>2.4500000000000001E-2</v>
      </c>
      <c r="E276" s="340"/>
      <c r="R276" s="247"/>
      <c r="W276" s="54"/>
      <c r="X276" s="54"/>
    </row>
    <row r="277" spans="1:24">
      <c r="A277" s="314" t="s">
        <v>3825</v>
      </c>
      <c r="B277" s="334">
        <v>242</v>
      </c>
      <c r="C277" s="344">
        <f t="shared" si="4"/>
        <v>2.4199999999999999E-2</v>
      </c>
      <c r="E277" s="340"/>
      <c r="R277" s="247"/>
      <c r="W277" s="54"/>
      <c r="X277" s="54"/>
    </row>
    <row r="278" spans="1:24">
      <c r="A278" s="314" t="s">
        <v>3826</v>
      </c>
      <c r="B278" s="334">
        <v>231</v>
      </c>
      <c r="C278" s="344">
        <f t="shared" si="4"/>
        <v>2.3099999999999999E-2</v>
      </c>
      <c r="E278" s="340"/>
      <c r="R278" s="247"/>
      <c r="W278" s="54"/>
      <c r="X278" s="54"/>
    </row>
    <row r="279" spans="1:24">
      <c r="A279" s="314" t="s">
        <v>3827</v>
      </c>
      <c r="B279" s="334">
        <v>225</v>
      </c>
      <c r="C279" s="344">
        <f t="shared" si="4"/>
        <v>2.2499999999999999E-2</v>
      </c>
      <c r="E279" s="340"/>
      <c r="R279" s="247"/>
      <c r="W279" s="54"/>
      <c r="X279" s="54"/>
    </row>
    <row r="280" spans="1:24">
      <c r="A280" s="314" t="s">
        <v>3828</v>
      </c>
      <c r="B280" s="334">
        <v>223</v>
      </c>
      <c r="C280" s="344">
        <f t="shared" si="4"/>
        <v>2.23E-2</v>
      </c>
      <c r="E280" s="340"/>
      <c r="R280" s="247"/>
      <c r="W280" s="54"/>
      <c r="X280" s="54"/>
    </row>
    <row r="281" spans="1:24">
      <c r="A281" s="314" t="s">
        <v>3829</v>
      </c>
      <c r="B281" s="334">
        <v>224</v>
      </c>
      <c r="C281" s="344">
        <f t="shared" si="4"/>
        <v>2.24E-2</v>
      </c>
      <c r="E281" s="340"/>
      <c r="R281" s="247"/>
      <c r="W281" s="54"/>
      <c r="X281" s="54"/>
    </row>
    <row r="282" spans="1:24">
      <c r="A282" s="314" t="s">
        <v>3830</v>
      </c>
      <c r="B282" s="334">
        <v>221</v>
      </c>
      <c r="C282" s="344">
        <f t="shared" si="4"/>
        <v>2.2100000000000002E-2</v>
      </c>
      <c r="E282" s="340"/>
      <c r="R282" s="247"/>
      <c r="W282" s="54"/>
      <c r="X282" s="54"/>
    </row>
    <row r="283" spans="1:24">
      <c r="A283" s="314" t="s">
        <v>3831</v>
      </c>
      <c r="B283" s="334">
        <v>227</v>
      </c>
      <c r="C283" s="344">
        <f t="shared" si="4"/>
        <v>2.2700000000000001E-2</v>
      </c>
      <c r="E283" s="340"/>
      <c r="R283" s="247"/>
      <c r="W283" s="54"/>
      <c r="X283" s="54"/>
    </row>
    <row r="284" spans="1:24">
      <c r="A284" s="314" t="s">
        <v>3832</v>
      </c>
      <c r="B284" s="334">
        <v>229</v>
      </c>
      <c r="C284" s="344">
        <f t="shared" si="4"/>
        <v>2.29E-2</v>
      </c>
      <c r="E284" s="340"/>
      <c r="R284" s="247"/>
      <c r="W284" s="54"/>
      <c r="X284" s="54"/>
    </row>
    <row r="285" spans="1:24">
      <c r="A285" s="314" t="s">
        <v>3833</v>
      </c>
      <c r="B285" s="334">
        <v>233</v>
      </c>
      <c r="C285" s="344">
        <f t="shared" si="4"/>
        <v>2.3300000000000001E-2</v>
      </c>
      <c r="E285" s="340"/>
      <c r="R285" s="247"/>
      <c r="W285" s="54"/>
      <c r="X285" s="54"/>
    </row>
    <row r="286" spans="1:24">
      <c r="A286" s="314" t="s">
        <v>3834</v>
      </c>
      <c r="B286" s="334">
        <v>229</v>
      </c>
      <c r="C286" s="344">
        <f t="shared" si="4"/>
        <v>2.29E-2</v>
      </c>
      <c r="E286" s="340"/>
      <c r="R286" s="247"/>
      <c r="W286" s="54"/>
      <c r="X286" s="54"/>
    </row>
    <row r="287" spans="1:24">
      <c r="A287" s="314" t="s">
        <v>3835</v>
      </c>
      <c r="B287" s="334">
        <v>218</v>
      </c>
      <c r="C287" s="344">
        <f t="shared" si="4"/>
        <v>2.18E-2</v>
      </c>
      <c r="E287" s="340"/>
      <c r="R287" s="247"/>
      <c r="W287" s="54"/>
      <c r="X287" s="54"/>
    </row>
    <row r="288" spans="1:24">
      <c r="A288" s="314" t="s">
        <v>3836</v>
      </c>
      <c r="B288" s="334">
        <v>220</v>
      </c>
      <c r="C288" s="344">
        <f t="shared" si="4"/>
        <v>2.1999999999999999E-2</v>
      </c>
      <c r="E288" s="340"/>
      <c r="R288" s="247"/>
      <c r="W288" s="54"/>
      <c r="X288" s="54"/>
    </row>
    <row r="289" spans="1:24">
      <c r="A289" s="314" t="s">
        <v>3837</v>
      </c>
      <c r="B289" s="334">
        <v>208</v>
      </c>
      <c r="C289" s="344">
        <f t="shared" si="4"/>
        <v>2.0799999999999999E-2</v>
      </c>
      <c r="E289" s="340"/>
      <c r="R289" s="247"/>
      <c r="W289" s="54"/>
      <c r="X289" s="54"/>
    </row>
    <row r="290" spans="1:24">
      <c r="A290" s="314" t="s">
        <v>3838</v>
      </c>
      <c r="B290" s="334">
        <v>212</v>
      </c>
      <c r="C290" s="344">
        <f t="shared" si="4"/>
        <v>2.12E-2</v>
      </c>
      <c r="E290" s="340"/>
      <c r="R290" s="247"/>
      <c r="W290" s="54"/>
      <c r="X290" s="54"/>
    </row>
    <row r="291" spans="1:24">
      <c r="A291" s="314" t="s">
        <v>3839</v>
      </c>
      <c r="B291" s="334">
        <v>206</v>
      </c>
      <c r="C291" s="344">
        <f t="shared" si="4"/>
        <v>2.06E-2</v>
      </c>
      <c r="E291" s="340"/>
      <c r="R291" s="247"/>
      <c r="W291" s="54"/>
      <c r="X291" s="54"/>
    </row>
    <row r="292" spans="1:24">
      <c r="A292" s="314" t="s">
        <v>3840</v>
      </c>
      <c r="B292" s="334">
        <v>207</v>
      </c>
      <c r="C292" s="344">
        <f t="shared" si="4"/>
        <v>2.07E-2</v>
      </c>
      <c r="E292" s="340"/>
      <c r="R292" s="247"/>
      <c r="W292" s="54"/>
      <c r="X292" s="54"/>
    </row>
    <row r="293" spans="1:24">
      <c r="A293" s="314" t="s">
        <v>3841</v>
      </c>
      <c r="B293" s="334">
        <v>201</v>
      </c>
      <c r="C293" s="344">
        <f t="shared" si="4"/>
        <v>2.01E-2</v>
      </c>
      <c r="E293" s="340"/>
      <c r="R293" s="247"/>
      <c r="W293" s="54"/>
      <c r="X293" s="54"/>
    </row>
    <row r="294" spans="1:24">
      <c r="A294" s="314" t="s">
        <v>3842</v>
      </c>
      <c r="B294" s="334">
        <v>209</v>
      </c>
      <c r="C294" s="344">
        <f t="shared" si="4"/>
        <v>2.0899999999999998E-2</v>
      </c>
      <c r="E294" s="340"/>
      <c r="R294" s="247"/>
      <c r="W294" s="54"/>
      <c r="X294" s="54"/>
    </row>
    <row r="295" spans="1:24">
      <c r="A295" s="314" t="s">
        <v>3843</v>
      </c>
      <c r="B295" s="334">
        <v>204</v>
      </c>
      <c r="C295" s="344">
        <f t="shared" si="4"/>
        <v>2.0400000000000001E-2</v>
      </c>
      <c r="E295" s="340"/>
      <c r="R295" s="247"/>
      <c r="W295" s="54"/>
      <c r="X295" s="54"/>
    </row>
    <row r="296" spans="1:24">
      <c r="A296" s="314" t="s">
        <v>3844</v>
      </c>
      <c r="B296" s="334">
        <v>209</v>
      </c>
      <c r="C296" s="344">
        <f t="shared" si="4"/>
        <v>2.0899999999999998E-2</v>
      </c>
      <c r="E296" s="340"/>
      <c r="R296" s="247"/>
      <c r="W296" s="54"/>
      <c r="X296" s="54"/>
    </row>
    <row r="297" spans="1:24">
      <c r="A297" s="314" t="s">
        <v>3845</v>
      </c>
      <c r="B297" s="334">
        <v>210</v>
      </c>
      <c r="C297" s="344">
        <f t="shared" si="4"/>
        <v>2.1000000000000001E-2</v>
      </c>
      <c r="E297" s="340"/>
      <c r="R297" s="247"/>
      <c r="W297" s="54"/>
      <c r="X297" s="54"/>
    </row>
    <row r="298" spans="1:24">
      <c r="A298" s="314" t="s">
        <v>3846</v>
      </c>
      <c r="B298" s="334">
        <v>205</v>
      </c>
      <c r="C298" s="344">
        <f t="shared" si="4"/>
        <v>2.0500000000000001E-2</v>
      </c>
      <c r="E298" s="340"/>
      <c r="R298" s="247"/>
      <c r="W298" s="54"/>
      <c r="X298" s="54"/>
    </row>
    <row r="299" spans="1:24">
      <c r="A299" s="314" t="s">
        <v>3847</v>
      </c>
      <c r="B299" s="334">
        <v>204</v>
      </c>
      <c r="C299" s="344">
        <f t="shared" si="4"/>
        <v>2.0400000000000001E-2</v>
      </c>
      <c r="E299" s="340"/>
      <c r="R299" s="247"/>
      <c r="W299" s="54"/>
      <c r="X299" s="54"/>
    </row>
    <row r="300" spans="1:24">
      <c r="A300" s="314" t="s">
        <v>3848</v>
      </c>
      <c r="B300" s="334">
        <v>204</v>
      </c>
      <c r="C300" s="344">
        <f t="shared" si="4"/>
        <v>2.0400000000000001E-2</v>
      </c>
      <c r="E300" s="340"/>
      <c r="R300" s="247"/>
      <c r="W300" s="54"/>
      <c r="X300" s="54"/>
    </row>
    <row r="301" spans="1:24">
      <c r="A301" s="314" t="s">
        <v>3849</v>
      </c>
      <c r="B301" s="334">
        <v>201</v>
      </c>
      <c r="C301" s="344">
        <f t="shared" si="4"/>
        <v>2.01E-2</v>
      </c>
      <c r="E301" s="340"/>
      <c r="R301" s="247"/>
      <c r="W301" s="54"/>
      <c r="X301" s="54"/>
    </row>
    <row r="302" spans="1:24">
      <c r="A302" s="314" t="s">
        <v>3850</v>
      </c>
      <c r="B302" s="334">
        <v>203</v>
      </c>
      <c r="C302" s="344">
        <f t="shared" si="4"/>
        <v>2.0299999999999999E-2</v>
      </c>
      <c r="E302" s="340"/>
      <c r="R302" s="247"/>
      <c r="W302" s="54"/>
      <c r="X302" s="54"/>
    </row>
    <row r="303" spans="1:24">
      <c r="A303" s="314" t="s">
        <v>3851</v>
      </c>
      <c r="B303" s="334">
        <v>208</v>
      </c>
      <c r="C303" s="344">
        <f t="shared" si="4"/>
        <v>2.0799999999999999E-2</v>
      </c>
      <c r="E303" s="340"/>
      <c r="R303" s="247"/>
      <c r="W303" s="54"/>
      <c r="X303" s="54"/>
    </row>
    <row r="304" spans="1:24">
      <c r="A304" s="314" t="s">
        <v>3852</v>
      </c>
      <c r="B304" s="334">
        <v>208</v>
      </c>
      <c r="C304" s="344">
        <f t="shared" si="4"/>
        <v>2.0799999999999999E-2</v>
      </c>
      <c r="E304" s="340"/>
      <c r="R304" s="247"/>
      <c r="W304" s="54"/>
      <c r="X304" s="54"/>
    </row>
    <row r="305" spans="1:24">
      <c r="A305" s="314" t="s">
        <v>3853</v>
      </c>
      <c r="B305" s="334">
        <v>212</v>
      </c>
      <c r="C305" s="344">
        <f t="shared" si="4"/>
        <v>2.12E-2</v>
      </c>
      <c r="E305" s="340"/>
      <c r="R305" s="247"/>
      <c r="W305" s="54"/>
      <c r="X305" s="54"/>
    </row>
    <row r="306" spans="1:24">
      <c r="A306" s="314" t="s">
        <v>3854</v>
      </c>
      <c r="B306" s="334">
        <v>210</v>
      </c>
      <c r="C306" s="344">
        <f t="shared" si="4"/>
        <v>2.1000000000000001E-2</v>
      </c>
      <c r="E306" s="340"/>
      <c r="R306" s="247"/>
      <c r="W306" s="54"/>
      <c r="X306" s="54"/>
    </row>
    <row r="307" spans="1:24">
      <c r="A307" s="314" t="s">
        <v>3855</v>
      </c>
      <c r="B307" s="334">
        <v>209</v>
      </c>
      <c r="C307" s="344">
        <f t="shared" si="4"/>
        <v>2.0899999999999998E-2</v>
      </c>
      <c r="E307" s="340"/>
      <c r="R307" s="247"/>
      <c r="W307" s="54"/>
      <c r="X307" s="54"/>
    </row>
    <row r="308" spans="1:24">
      <c r="A308" s="314" t="s">
        <v>3856</v>
      </c>
      <c r="B308" s="334">
        <v>202</v>
      </c>
      <c r="C308" s="344">
        <f t="shared" si="4"/>
        <v>2.0199999999999999E-2</v>
      </c>
      <c r="E308" s="340"/>
      <c r="R308" s="247"/>
      <c r="W308" s="54"/>
      <c r="X308" s="54"/>
    </row>
    <row r="309" spans="1:24">
      <c r="A309" s="314" t="s">
        <v>3857</v>
      </c>
      <c r="B309" s="334">
        <v>200</v>
      </c>
      <c r="C309" s="344">
        <f t="shared" si="4"/>
        <v>0.02</v>
      </c>
      <c r="E309" s="340"/>
      <c r="R309" s="247"/>
      <c r="W309" s="54"/>
      <c r="X309" s="54"/>
    </row>
    <row r="310" spans="1:24">
      <c r="A310" s="314" t="s">
        <v>3858</v>
      </c>
      <c r="B310" s="334">
        <v>204</v>
      </c>
      <c r="C310" s="344">
        <f t="shared" si="4"/>
        <v>2.0400000000000001E-2</v>
      </c>
      <c r="E310" s="340"/>
      <c r="R310" s="247"/>
      <c r="W310" s="54"/>
      <c r="X310" s="54"/>
    </row>
    <row r="311" spans="1:24">
      <c r="A311" s="314" t="s">
        <v>3859</v>
      </c>
      <c r="B311" s="334">
        <v>211</v>
      </c>
      <c r="C311" s="344">
        <f t="shared" si="4"/>
        <v>2.1100000000000001E-2</v>
      </c>
      <c r="E311" s="340"/>
      <c r="R311" s="247"/>
      <c r="W311" s="54"/>
      <c r="X311" s="54"/>
    </row>
    <row r="312" spans="1:24">
      <c r="A312" s="314" t="s">
        <v>3860</v>
      </c>
      <c r="B312" s="334">
        <v>208</v>
      </c>
      <c r="C312" s="344">
        <f t="shared" si="4"/>
        <v>2.0799999999999999E-2</v>
      </c>
      <c r="E312" s="340"/>
      <c r="R312" s="247"/>
      <c r="W312" s="54"/>
      <c r="X312" s="54"/>
    </row>
    <row r="313" spans="1:24">
      <c r="A313" s="314" t="s">
        <v>3861</v>
      </c>
      <c r="B313" s="334">
        <v>201</v>
      </c>
      <c r="C313" s="344">
        <f t="shared" si="4"/>
        <v>2.01E-2</v>
      </c>
      <c r="E313" s="340"/>
      <c r="R313" s="247"/>
      <c r="W313" s="54"/>
      <c r="X313" s="54"/>
    </row>
    <row r="314" spans="1:24">
      <c r="A314" s="314" t="s">
        <v>3862</v>
      </c>
      <c r="B314" s="334">
        <v>199</v>
      </c>
      <c r="C314" s="344">
        <f t="shared" si="4"/>
        <v>1.9900000000000001E-2</v>
      </c>
      <c r="E314" s="340"/>
      <c r="R314" s="247"/>
      <c r="W314" s="54"/>
      <c r="X314" s="54"/>
    </row>
    <row r="315" spans="1:24">
      <c r="A315" s="314" t="s">
        <v>3863</v>
      </c>
      <c r="B315" s="334">
        <v>195</v>
      </c>
      <c r="C315" s="344">
        <f t="shared" si="4"/>
        <v>1.95E-2</v>
      </c>
      <c r="E315" s="340"/>
      <c r="R315" s="247"/>
      <c r="W315" s="54"/>
      <c r="X315" s="54"/>
    </row>
    <row r="316" spans="1:24">
      <c r="A316" s="314" t="s">
        <v>3864</v>
      </c>
      <c r="B316" s="334">
        <v>187</v>
      </c>
      <c r="C316" s="344">
        <f t="shared" si="4"/>
        <v>1.8700000000000001E-2</v>
      </c>
      <c r="E316" s="340"/>
      <c r="R316" s="247"/>
      <c r="W316" s="54"/>
      <c r="X316" s="54"/>
    </row>
    <row r="317" spans="1:24">
      <c r="A317" s="314" t="s">
        <v>3865</v>
      </c>
      <c r="B317" s="334">
        <v>177</v>
      </c>
      <c r="C317" s="344">
        <f t="shared" si="4"/>
        <v>1.77E-2</v>
      </c>
      <c r="E317" s="340"/>
      <c r="R317" s="247"/>
      <c r="W317" s="54"/>
      <c r="X317" s="54"/>
    </row>
    <row r="318" spans="1:24">
      <c r="A318" s="314" t="s">
        <v>3866</v>
      </c>
      <c r="B318" s="334">
        <v>179</v>
      </c>
      <c r="C318" s="344">
        <f t="shared" si="4"/>
        <v>1.7899999999999999E-2</v>
      </c>
      <c r="E318" s="340"/>
      <c r="R318" s="247"/>
      <c r="W318" s="54"/>
      <c r="X318" s="54"/>
    </row>
    <row r="319" spans="1:24">
      <c r="A319" s="314" t="s">
        <v>3867</v>
      </c>
      <c r="B319" s="334">
        <v>180</v>
      </c>
      <c r="C319" s="344">
        <f t="shared" si="4"/>
        <v>1.7999999999999999E-2</v>
      </c>
      <c r="E319" s="340"/>
      <c r="R319" s="247"/>
      <c r="W319" s="54"/>
      <c r="X319" s="54"/>
    </row>
    <row r="320" spans="1:24">
      <c r="A320" s="314" t="s">
        <v>3868</v>
      </c>
      <c r="B320" s="334">
        <v>176</v>
      </c>
      <c r="C320" s="344">
        <f t="shared" si="4"/>
        <v>1.7600000000000001E-2</v>
      </c>
      <c r="E320" s="340"/>
      <c r="R320" s="247"/>
      <c r="W320" s="54"/>
      <c r="X320" s="54"/>
    </row>
    <row r="321" spans="1:24">
      <c r="A321" s="314" t="s">
        <v>3869</v>
      </c>
      <c r="B321" s="334">
        <v>176</v>
      </c>
      <c r="C321" s="344">
        <f t="shared" si="4"/>
        <v>1.7600000000000001E-2</v>
      </c>
      <c r="E321" s="340"/>
      <c r="R321" s="247"/>
      <c r="W321" s="54"/>
      <c r="X321" s="54"/>
    </row>
    <row r="322" spans="1:24">
      <c r="A322" s="314" t="s">
        <v>3870</v>
      </c>
      <c r="B322" s="334">
        <v>180</v>
      </c>
      <c r="C322" s="344">
        <f t="shared" si="4"/>
        <v>1.7999999999999999E-2</v>
      </c>
      <c r="E322" s="340"/>
      <c r="R322" s="247"/>
      <c r="W322" s="54"/>
      <c r="X322" s="54"/>
    </row>
    <row r="323" spans="1:24">
      <c r="A323" s="314" t="s">
        <v>3871</v>
      </c>
      <c r="B323" s="334">
        <v>183</v>
      </c>
      <c r="C323" s="344">
        <f t="shared" si="4"/>
        <v>1.83E-2</v>
      </c>
      <c r="E323" s="340"/>
      <c r="R323" s="247"/>
      <c r="W323" s="54"/>
      <c r="X323" s="54"/>
    </row>
    <row r="324" spans="1:24">
      <c r="A324" s="314" t="s">
        <v>3872</v>
      </c>
      <c r="B324" s="334">
        <v>187</v>
      </c>
      <c r="C324" s="344">
        <f t="shared" si="4"/>
        <v>1.8700000000000001E-2</v>
      </c>
      <c r="E324" s="340"/>
      <c r="R324" s="247"/>
      <c r="W324" s="54"/>
      <c r="X324" s="54"/>
    </row>
    <row r="325" spans="1:24">
      <c r="A325" s="314" t="s">
        <v>3873</v>
      </c>
      <c r="B325" s="334">
        <v>187</v>
      </c>
      <c r="C325" s="344">
        <f t="shared" ref="C325:C388" si="5">+IF($A325&gt;=C$4,$B325/10000,"")</f>
        <v>1.8700000000000001E-2</v>
      </c>
      <c r="E325" s="340"/>
      <c r="R325" s="247"/>
      <c r="W325" s="54"/>
      <c r="X325" s="54"/>
    </row>
    <row r="326" spans="1:24">
      <c r="A326" s="314" t="s">
        <v>3874</v>
      </c>
      <c r="B326" s="334">
        <v>189</v>
      </c>
      <c r="C326" s="344">
        <f t="shared" si="5"/>
        <v>1.89E-2</v>
      </c>
      <c r="E326" s="340"/>
      <c r="R326" s="247"/>
      <c r="W326" s="54"/>
      <c r="X326" s="54"/>
    </row>
    <row r="327" spans="1:24">
      <c r="A327" s="314" t="s">
        <v>3875</v>
      </c>
      <c r="B327" s="334">
        <v>188</v>
      </c>
      <c r="C327" s="344">
        <f t="shared" si="5"/>
        <v>1.8800000000000001E-2</v>
      </c>
      <c r="E327" s="340"/>
      <c r="R327" s="247"/>
      <c r="W327" s="54"/>
      <c r="X327" s="54"/>
    </row>
    <row r="328" spans="1:24">
      <c r="A328" s="314" t="s">
        <v>3876</v>
      </c>
      <c r="B328" s="334">
        <v>192</v>
      </c>
      <c r="C328" s="344">
        <f t="shared" si="5"/>
        <v>1.9199999999999998E-2</v>
      </c>
      <c r="E328" s="340"/>
      <c r="R328" s="247"/>
      <c r="W328" s="54"/>
      <c r="X328" s="54"/>
    </row>
    <row r="329" spans="1:24">
      <c r="A329" s="314" t="s">
        <v>3877</v>
      </c>
      <c r="B329" s="334">
        <v>185</v>
      </c>
      <c r="C329" s="344">
        <f t="shared" si="5"/>
        <v>1.8499999999999999E-2</v>
      </c>
      <c r="E329" s="340"/>
      <c r="R329" s="247"/>
      <c r="W329" s="54"/>
      <c r="X329" s="54"/>
    </row>
    <row r="330" spans="1:24">
      <c r="A330" s="314" t="s">
        <v>3878</v>
      </c>
      <c r="B330" s="334">
        <v>186</v>
      </c>
      <c r="C330" s="344">
        <f t="shared" si="5"/>
        <v>1.8599999999999998E-2</v>
      </c>
      <c r="E330" s="340"/>
      <c r="R330" s="247"/>
      <c r="W330" s="54"/>
      <c r="X330" s="54"/>
    </row>
    <row r="331" spans="1:24">
      <c r="A331" s="314" t="s">
        <v>3879</v>
      </c>
      <c r="B331" s="334">
        <v>177</v>
      </c>
      <c r="C331" s="344">
        <f t="shared" si="5"/>
        <v>1.77E-2</v>
      </c>
      <c r="E331" s="340"/>
      <c r="R331" s="247"/>
      <c r="W331" s="54"/>
      <c r="X331" s="54"/>
    </row>
    <row r="332" spans="1:24">
      <c r="A332" s="314" t="s">
        <v>3880</v>
      </c>
      <c r="B332" s="334">
        <v>183</v>
      </c>
      <c r="C332" s="344">
        <f t="shared" si="5"/>
        <v>1.83E-2</v>
      </c>
      <c r="E332" s="340"/>
      <c r="R332" s="247"/>
      <c r="W332" s="54"/>
      <c r="X332" s="54"/>
    </row>
    <row r="333" spans="1:24">
      <c r="A333" s="314" t="s">
        <v>3881</v>
      </c>
      <c r="B333" s="334">
        <v>190</v>
      </c>
      <c r="C333" s="344">
        <f t="shared" si="5"/>
        <v>1.9E-2</v>
      </c>
      <c r="E333" s="340"/>
      <c r="R333" s="247"/>
      <c r="W333" s="54"/>
      <c r="X333" s="54"/>
    </row>
    <row r="334" spans="1:24">
      <c r="A334" s="314" t="s">
        <v>3882</v>
      </c>
      <c r="B334" s="334">
        <v>190</v>
      </c>
      <c r="C334" s="344">
        <f t="shared" si="5"/>
        <v>1.9E-2</v>
      </c>
      <c r="E334" s="340"/>
      <c r="R334" s="247"/>
      <c r="W334" s="54"/>
      <c r="X334" s="54"/>
    </row>
    <row r="335" spans="1:24">
      <c r="A335" s="314" t="s">
        <v>3883</v>
      </c>
      <c r="B335" s="334">
        <v>201</v>
      </c>
      <c r="C335" s="344">
        <f t="shared" si="5"/>
        <v>2.01E-2</v>
      </c>
      <c r="E335" s="340"/>
      <c r="R335" s="247"/>
      <c r="W335" s="54"/>
      <c r="X335" s="54"/>
    </row>
    <row r="336" spans="1:24">
      <c r="A336" s="314" t="s">
        <v>3884</v>
      </c>
      <c r="B336" s="334">
        <v>205</v>
      </c>
      <c r="C336" s="344">
        <f t="shared" si="5"/>
        <v>2.0500000000000001E-2</v>
      </c>
      <c r="E336" s="340"/>
      <c r="R336" s="247"/>
      <c r="W336" s="54"/>
      <c r="X336" s="54"/>
    </row>
    <row r="337" spans="1:24">
      <c r="A337" s="314" t="s">
        <v>3885</v>
      </c>
      <c r="B337" s="334">
        <v>198</v>
      </c>
      <c r="C337" s="344">
        <f t="shared" si="5"/>
        <v>1.9800000000000002E-2</v>
      </c>
      <c r="E337" s="340"/>
      <c r="R337" s="247"/>
      <c r="W337" s="54"/>
      <c r="X337" s="54"/>
    </row>
    <row r="338" spans="1:24">
      <c r="A338" s="314" t="s">
        <v>3886</v>
      </c>
      <c r="B338" s="334">
        <v>190</v>
      </c>
      <c r="C338" s="344">
        <f t="shared" si="5"/>
        <v>1.9E-2</v>
      </c>
      <c r="E338" s="340"/>
      <c r="R338" s="247"/>
      <c r="W338" s="54"/>
      <c r="X338" s="54"/>
    </row>
    <row r="339" spans="1:24">
      <c r="A339" s="314" t="s">
        <v>3887</v>
      </c>
      <c r="B339" s="334">
        <v>197</v>
      </c>
      <c r="C339" s="344">
        <f t="shared" si="5"/>
        <v>1.9699999999999999E-2</v>
      </c>
      <c r="E339" s="340"/>
      <c r="R339" s="247"/>
      <c r="W339" s="54"/>
      <c r="X339" s="54"/>
    </row>
    <row r="340" spans="1:24">
      <c r="A340" s="314" t="s">
        <v>3888</v>
      </c>
      <c r="B340" s="334">
        <v>198</v>
      </c>
      <c r="C340" s="344">
        <f t="shared" si="5"/>
        <v>1.9800000000000002E-2</v>
      </c>
      <c r="E340" s="340"/>
      <c r="R340" s="247"/>
      <c r="W340" s="54"/>
      <c r="X340" s="54"/>
    </row>
    <row r="341" spans="1:24">
      <c r="A341" s="314" t="s">
        <v>3889</v>
      </c>
      <c r="B341" s="334">
        <v>190</v>
      </c>
      <c r="C341" s="344">
        <f t="shared" si="5"/>
        <v>1.9E-2</v>
      </c>
      <c r="E341" s="340"/>
      <c r="R341" s="247"/>
      <c r="W341" s="54"/>
      <c r="X341" s="54"/>
    </row>
    <row r="342" spans="1:24">
      <c r="A342" s="314" t="s">
        <v>3890</v>
      </c>
      <c r="B342" s="334">
        <v>190</v>
      </c>
      <c r="C342" s="344">
        <f t="shared" si="5"/>
        <v>1.9E-2</v>
      </c>
      <c r="E342" s="340"/>
      <c r="R342" s="247"/>
      <c r="W342" s="54"/>
      <c r="X342" s="54"/>
    </row>
    <row r="343" spans="1:24">
      <c r="A343" s="314" t="s">
        <v>3891</v>
      </c>
      <c r="B343" s="334">
        <v>184</v>
      </c>
      <c r="C343" s="344">
        <f t="shared" si="5"/>
        <v>1.84E-2</v>
      </c>
      <c r="E343" s="340"/>
      <c r="R343" s="247"/>
      <c r="W343" s="54"/>
      <c r="X343" s="54"/>
    </row>
    <row r="344" spans="1:24">
      <c r="A344" s="314" t="s">
        <v>3892</v>
      </c>
      <c r="B344" s="334">
        <v>185</v>
      </c>
      <c r="C344" s="344">
        <f t="shared" si="5"/>
        <v>1.8499999999999999E-2</v>
      </c>
      <c r="E344" s="340"/>
      <c r="R344" s="247"/>
      <c r="W344" s="54"/>
      <c r="X344" s="54"/>
    </row>
    <row r="345" spans="1:24">
      <c r="A345" s="314" t="s">
        <v>3893</v>
      </c>
      <c r="B345" s="334">
        <v>190</v>
      </c>
      <c r="C345" s="344">
        <f t="shared" si="5"/>
        <v>1.9E-2</v>
      </c>
      <c r="E345" s="340"/>
      <c r="R345" s="247"/>
      <c r="W345" s="54"/>
      <c r="X345" s="54"/>
    </row>
    <row r="346" spans="1:24">
      <c r="A346" s="314" t="s">
        <v>3894</v>
      </c>
      <c r="B346" s="334">
        <v>188</v>
      </c>
      <c r="C346" s="344">
        <f t="shared" si="5"/>
        <v>1.8800000000000001E-2</v>
      </c>
      <c r="E346" s="340"/>
      <c r="R346" s="247"/>
      <c r="W346" s="54"/>
      <c r="X346" s="54"/>
    </row>
    <row r="347" spans="1:24">
      <c r="A347" s="314" t="s">
        <v>3895</v>
      </c>
      <c r="B347" s="334">
        <v>188</v>
      </c>
      <c r="C347" s="344">
        <f t="shared" si="5"/>
        <v>1.8800000000000001E-2</v>
      </c>
      <c r="E347" s="340"/>
      <c r="R347" s="247"/>
      <c r="W347" s="54"/>
      <c r="X347" s="54"/>
    </row>
    <row r="348" spans="1:24">
      <c r="A348" s="314" t="s">
        <v>3896</v>
      </c>
      <c r="B348" s="334">
        <v>188</v>
      </c>
      <c r="C348" s="344">
        <f t="shared" si="5"/>
        <v>1.8800000000000001E-2</v>
      </c>
      <c r="E348" s="340"/>
      <c r="R348" s="247"/>
      <c r="W348" s="54"/>
      <c r="X348" s="54"/>
    </row>
    <row r="349" spans="1:24">
      <c r="A349" s="314" t="s">
        <v>3897</v>
      </c>
      <c r="B349" s="334">
        <v>188</v>
      </c>
      <c r="C349" s="344">
        <f t="shared" si="5"/>
        <v>1.8800000000000001E-2</v>
      </c>
      <c r="E349" s="340"/>
      <c r="R349" s="247"/>
      <c r="W349" s="54"/>
      <c r="X349" s="54"/>
    </row>
    <row r="350" spans="1:24">
      <c r="A350" s="314" t="s">
        <v>3898</v>
      </c>
      <c r="B350" s="334">
        <v>187</v>
      </c>
      <c r="C350" s="344">
        <f t="shared" si="5"/>
        <v>1.8700000000000001E-2</v>
      </c>
      <c r="E350" s="340"/>
      <c r="R350" s="247"/>
      <c r="W350" s="54"/>
      <c r="X350" s="54"/>
    </row>
    <row r="351" spans="1:24">
      <c r="A351" s="314" t="s">
        <v>3899</v>
      </c>
      <c r="B351" s="334">
        <v>185</v>
      </c>
      <c r="C351" s="344">
        <f t="shared" si="5"/>
        <v>1.8499999999999999E-2</v>
      </c>
      <c r="E351" s="340"/>
      <c r="R351" s="247"/>
      <c r="W351" s="54"/>
      <c r="X351" s="54"/>
    </row>
    <row r="352" spans="1:24">
      <c r="A352" s="314" t="s">
        <v>3900</v>
      </c>
      <c r="B352" s="334">
        <v>182</v>
      </c>
      <c r="C352" s="344">
        <f t="shared" si="5"/>
        <v>1.8200000000000001E-2</v>
      </c>
      <c r="E352" s="340"/>
      <c r="R352" s="247"/>
      <c r="W352" s="54"/>
      <c r="X352" s="54"/>
    </row>
    <row r="353" spans="1:24">
      <c r="A353" s="314" t="s">
        <v>3901</v>
      </c>
      <c r="B353" s="334">
        <v>180</v>
      </c>
      <c r="C353" s="344">
        <f t="shared" si="5"/>
        <v>1.7999999999999999E-2</v>
      </c>
      <c r="E353" s="340"/>
      <c r="R353" s="247"/>
      <c r="W353" s="54"/>
      <c r="X353" s="54"/>
    </row>
    <row r="354" spans="1:24">
      <c r="A354" s="314" t="s">
        <v>3902</v>
      </c>
      <c r="B354" s="334">
        <v>184</v>
      </c>
      <c r="C354" s="344">
        <f t="shared" si="5"/>
        <v>1.84E-2</v>
      </c>
      <c r="E354" s="340"/>
      <c r="R354" s="247"/>
      <c r="W354" s="54"/>
      <c r="X354" s="54"/>
    </row>
    <row r="355" spans="1:24">
      <c r="A355" s="314" t="s">
        <v>3903</v>
      </c>
      <c r="B355" s="334">
        <v>183</v>
      </c>
      <c r="C355" s="344">
        <f t="shared" si="5"/>
        <v>1.83E-2</v>
      </c>
      <c r="E355" s="340"/>
      <c r="R355" s="247"/>
      <c r="W355" s="54"/>
      <c r="X355" s="54"/>
    </row>
    <row r="356" spans="1:24">
      <c r="A356" s="314" t="s">
        <v>3904</v>
      </c>
      <c r="B356" s="334">
        <v>186</v>
      </c>
      <c r="C356" s="344">
        <f t="shared" si="5"/>
        <v>1.8599999999999998E-2</v>
      </c>
      <c r="E356" s="340"/>
      <c r="R356" s="247"/>
      <c r="W356" s="54"/>
      <c r="X356" s="54"/>
    </row>
    <row r="357" spans="1:24">
      <c r="A357" s="314" t="s">
        <v>3905</v>
      </c>
      <c r="B357" s="334">
        <v>190</v>
      </c>
      <c r="C357" s="344">
        <f t="shared" si="5"/>
        <v>1.9E-2</v>
      </c>
      <c r="E357" s="340"/>
      <c r="R357" s="247"/>
      <c r="W357" s="54"/>
      <c r="X357" s="54"/>
    </row>
    <row r="358" spans="1:24">
      <c r="A358" s="314" t="s">
        <v>3906</v>
      </c>
      <c r="B358" s="334">
        <v>187</v>
      </c>
      <c r="C358" s="344">
        <f t="shared" si="5"/>
        <v>1.8700000000000001E-2</v>
      </c>
      <c r="E358" s="340"/>
      <c r="R358" s="247"/>
      <c r="W358" s="54"/>
      <c r="X358" s="54"/>
    </row>
    <row r="359" spans="1:24">
      <c r="A359" s="314" t="s">
        <v>3907</v>
      </c>
      <c r="B359" s="334">
        <v>196</v>
      </c>
      <c r="C359" s="344">
        <f t="shared" si="5"/>
        <v>1.9599999999999999E-2</v>
      </c>
      <c r="E359" s="340"/>
      <c r="R359" s="247"/>
      <c r="W359" s="54"/>
      <c r="X359" s="54"/>
    </row>
    <row r="360" spans="1:24">
      <c r="A360" s="314" t="s">
        <v>3908</v>
      </c>
      <c r="B360" s="334">
        <v>204</v>
      </c>
      <c r="C360" s="344">
        <f t="shared" si="5"/>
        <v>2.0400000000000001E-2</v>
      </c>
      <c r="E360" s="340"/>
      <c r="R360" s="247"/>
      <c r="W360" s="54"/>
      <c r="X360" s="54"/>
    </row>
    <row r="361" spans="1:24">
      <c r="A361" s="314" t="s">
        <v>3909</v>
      </c>
      <c r="B361" s="334">
        <v>208</v>
      </c>
      <c r="C361" s="344">
        <f t="shared" si="5"/>
        <v>2.0799999999999999E-2</v>
      </c>
      <c r="E361" s="340"/>
      <c r="R361" s="247"/>
      <c r="W361" s="54"/>
      <c r="X361" s="54"/>
    </row>
    <row r="362" spans="1:24">
      <c r="A362" s="314" t="s">
        <v>3910</v>
      </c>
      <c r="B362" s="334">
        <v>214</v>
      </c>
      <c r="C362" s="344">
        <f t="shared" si="5"/>
        <v>2.1399999999999999E-2</v>
      </c>
      <c r="E362" s="340"/>
      <c r="R362" s="247"/>
      <c r="W362" s="54"/>
      <c r="X362" s="54"/>
    </row>
    <row r="363" spans="1:24">
      <c r="A363" s="314" t="s">
        <v>3911</v>
      </c>
      <c r="B363" s="334">
        <v>226</v>
      </c>
      <c r="C363" s="344">
        <f t="shared" si="5"/>
        <v>2.2599999999999999E-2</v>
      </c>
      <c r="E363" s="340"/>
      <c r="R363" s="247"/>
      <c r="W363" s="54"/>
      <c r="X363" s="54"/>
    </row>
    <row r="364" spans="1:24">
      <c r="A364" s="314" t="s">
        <v>3912</v>
      </c>
      <c r="B364" s="334">
        <v>227</v>
      </c>
      <c r="C364" s="344">
        <f t="shared" si="5"/>
        <v>2.2700000000000001E-2</v>
      </c>
      <c r="E364" s="340"/>
      <c r="R364" s="247"/>
      <c r="W364" s="54"/>
      <c r="X364" s="54"/>
    </row>
    <row r="365" spans="1:24">
      <c r="A365" s="314" t="s">
        <v>3913</v>
      </c>
      <c r="B365" s="334">
        <v>226</v>
      </c>
      <c r="C365" s="344">
        <f t="shared" si="5"/>
        <v>2.2599999999999999E-2</v>
      </c>
      <c r="E365" s="340"/>
      <c r="R365" s="247"/>
      <c r="W365" s="54"/>
      <c r="X365" s="54"/>
    </row>
    <row r="366" spans="1:24">
      <c r="A366" s="314" t="s">
        <v>3914</v>
      </c>
      <c r="B366" s="334">
        <v>226</v>
      </c>
      <c r="C366" s="344">
        <f t="shared" si="5"/>
        <v>2.2599999999999999E-2</v>
      </c>
      <c r="E366" s="340"/>
      <c r="R366" s="247"/>
      <c r="W366" s="54"/>
      <c r="X366" s="54"/>
    </row>
    <row r="367" spans="1:24">
      <c r="A367" s="314" t="s">
        <v>3915</v>
      </c>
      <c r="B367" s="334">
        <v>237</v>
      </c>
      <c r="C367" s="344">
        <f t="shared" si="5"/>
        <v>2.3699999999999999E-2</v>
      </c>
      <c r="E367" s="340"/>
      <c r="R367" s="247"/>
      <c r="W367" s="54"/>
      <c r="X367" s="54"/>
    </row>
    <row r="368" spans="1:24">
      <c r="A368" s="314" t="s">
        <v>3916</v>
      </c>
      <c r="B368" s="334">
        <v>234</v>
      </c>
      <c r="C368" s="344">
        <f t="shared" si="5"/>
        <v>2.3400000000000001E-2</v>
      </c>
      <c r="E368" s="340"/>
      <c r="R368" s="247"/>
      <c r="W368" s="54"/>
      <c r="X368" s="54"/>
    </row>
    <row r="369" spans="1:24">
      <c r="A369" s="314" t="s">
        <v>3917</v>
      </c>
      <c r="B369" s="334">
        <v>234</v>
      </c>
      <c r="C369" s="344">
        <f t="shared" si="5"/>
        <v>2.3400000000000001E-2</v>
      </c>
      <c r="E369" s="340"/>
      <c r="R369" s="247"/>
      <c r="W369" s="54"/>
      <c r="X369" s="54"/>
    </row>
    <row r="370" spans="1:24">
      <c r="A370" s="314" t="s">
        <v>3918</v>
      </c>
      <c r="B370" s="334">
        <v>234</v>
      </c>
      <c r="C370" s="344">
        <f t="shared" si="5"/>
        <v>2.3400000000000001E-2</v>
      </c>
      <c r="E370" s="340"/>
      <c r="R370" s="247"/>
      <c r="W370" s="54"/>
      <c r="X370" s="54"/>
    </row>
    <row r="371" spans="1:24">
      <c r="A371" s="314" t="s">
        <v>3919</v>
      </c>
      <c r="B371" s="334">
        <v>235</v>
      </c>
      <c r="C371" s="344">
        <f t="shared" si="5"/>
        <v>2.35E-2</v>
      </c>
      <c r="E371" s="340"/>
      <c r="R371" s="247"/>
      <c r="W371" s="54"/>
      <c r="X371" s="54"/>
    </row>
    <row r="372" spans="1:24">
      <c r="A372" s="314" t="s">
        <v>3920</v>
      </c>
      <c r="B372" s="334">
        <v>242</v>
      </c>
      <c r="C372" s="344">
        <f t="shared" si="5"/>
        <v>2.4199999999999999E-2</v>
      </c>
      <c r="E372" s="340"/>
      <c r="R372" s="247"/>
      <c r="W372" s="54"/>
      <c r="X372" s="54"/>
    </row>
    <row r="373" spans="1:24">
      <c r="A373" s="314" t="s">
        <v>3921</v>
      </c>
      <c r="B373" s="334">
        <v>249</v>
      </c>
      <c r="C373" s="344">
        <f t="shared" si="5"/>
        <v>2.4899999999999999E-2</v>
      </c>
      <c r="E373" s="340"/>
      <c r="R373" s="247"/>
      <c r="W373" s="54"/>
      <c r="X373" s="54"/>
    </row>
    <row r="374" spans="1:24">
      <c r="A374" s="314" t="s">
        <v>3922</v>
      </c>
      <c r="B374" s="334">
        <v>256</v>
      </c>
      <c r="C374" s="344">
        <f t="shared" si="5"/>
        <v>2.5600000000000001E-2</v>
      </c>
      <c r="E374" s="340"/>
      <c r="R374" s="247"/>
      <c r="W374" s="54"/>
      <c r="X374" s="54"/>
    </row>
    <row r="375" spans="1:24">
      <c r="A375" s="314" t="s">
        <v>3923</v>
      </c>
      <c r="B375" s="334">
        <v>250</v>
      </c>
      <c r="C375" s="344">
        <f t="shared" si="5"/>
        <v>2.5000000000000001E-2</v>
      </c>
      <c r="E375" s="340"/>
      <c r="R375" s="247"/>
      <c r="W375" s="54"/>
      <c r="X375" s="54"/>
    </row>
    <row r="376" spans="1:24">
      <c r="A376" s="314" t="s">
        <v>3924</v>
      </c>
      <c r="B376" s="334">
        <v>238</v>
      </c>
      <c r="C376" s="344">
        <f t="shared" si="5"/>
        <v>2.3800000000000002E-2</v>
      </c>
      <c r="E376" s="340"/>
      <c r="R376" s="247"/>
      <c r="W376" s="54"/>
      <c r="X376" s="54"/>
    </row>
    <row r="377" spans="1:24">
      <c r="A377" s="314" t="s">
        <v>3925</v>
      </c>
      <c r="B377" s="334">
        <v>226</v>
      </c>
      <c r="C377" s="344">
        <f t="shared" si="5"/>
        <v>2.2599999999999999E-2</v>
      </c>
      <c r="E377" s="340"/>
      <c r="R377" s="247"/>
      <c r="W377" s="54"/>
      <c r="X377" s="54"/>
    </row>
    <row r="378" spans="1:24">
      <c r="A378" s="314" t="s">
        <v>3926</v>
      </c>
      <c r="B378" s="334">
        <v>224</v>
      </c>
      <c r="C378" s="344">
        <f t="shared" si="5"/>
        <v>2.24E-2</v>
      </c>
      <c r="E378" s="340"/>
      <c r="R378" s="247"/>
      <c r="W378" s="54"/>
      <c r="X378" s="54"/>
    </row>
    <row r="379" spans="1:24">
      <c r="A379" s="314" t="s">
        <v>3927</v>
      </c>
      <c r="B379" s="334">
        <v>223</v>
      </c>
      <c r="C379" s="344">
        <f t="shared" si="5"/>
        <v>2.23E-2</v>
      </c>
      <c r="E379" s="340"/>
      <c r="R379" s="247"/>
      <c r="W379" s="54"/>
      <c r="X379" s="54"/>
    </row>
    <row r="380" spans="1:24">
      <c r="A380" s="314" t="s">
        <v>3928</v>
      </c>
      <c r="B380" s="334">
        <v>227</v>
      </c>
      <c r="C380" s="344">
        <f t="shared" si="5"/>
        <v>2.2700000000000001E-2</v>
      </c>
      <c r="E380" s="340"/>
      <c r="R380" s="247"/>
      <c r="W380" s="54"/>
      <c r="X380" s="54"/>
    </row>
    <row r="381" spans="1:24">
      <c r="A381" s="314" t="s">
        <v>3929</v>
      </c>
      <c r="B381" s="334">
        <v>217</v>
      </c>
      <c r="C381" s="344">
        <f t="shared" si="5"/>
        <v>2.1700000000000001E-2</v>
      </c>
      <c r="E381" s="340"/>
      <c r="R381" s="247"/>
      <c r="W381" s="54"/>
      <c r="X381" s="54"/>
    </row>
    <row r="382" spans="1:24">
      <c r="A382" s="314" t="s">
        <v>3930</v>
      </c>
      <c r="B382" s="334">
        <v>218</v>
      </c>
      <c r="C382" s="344">
        <f t="shared" si="5"/>
        <v>2.18E-2</v>
      </c>
      <c r="E382" s="340"/>
      <c r="R382" s="247"/>
      <c r="W382" s="54"/>
      <c r="X382" s="54"/>
    </row>
    <row r="383" spans="1:24">
      <c r="A383" s="314" t="s">
        <v>3931</v>
      </c>
      <c r="B383" s="334">
        <v>215</v>
      </c>
      <c r="C383" s="344">
        <f t="shared" si="5"/>
        <v>2.1499999999999998E-2</v>
      </c>
      <c r="E383" s="340"/>
      <c r="R383" s="247"/>
      <c r="W383" s="54"/>
      <c r="X383" s="54"/>
    </row>
    <row r="384" spans="1:24">
      <c r="A384" s="314" t="s">
        <v>3932</v>
      </c>
      <c r="B384" s="334">
        <v>206</v>
      </c>
      <c r="C384" s="344">
        <f t="shared" si="5"/>
        <v>2.06E-2</v>
      </c>
      <c r="E384" s="340"/>
      <c r="R384" s="247"/>
      <c r="W384" s="54"/>
      <c r="X384" s="54"/>
    </row>
    <row r="385" spans="1:24">
      <c r="A385" s="314" t="s">
        <v>3933</v>
      </c>
      <c r="B385" s="334">
        <v>211</v>
      </c>
      <c r="C385" s="344">
        <f t="shared" si="5"/>
        <v>2.1100000000000001E-2</v>
      </c>
      <c r="E385" s="340"/>
      <c r="R385" s="247"/>
      <c r="W385" s="54"/>
      <c r="X385" s="54"/>
    </row>
    <row r="386" spans="1:24">
      <c r="A386" s="314" t="s">
        <v>3934</v>
      </c>
      <c r="B386" s="334">
        <v>211</v>
      </c>
      <c r="C386" s="344">
        <f t="shared" si="5"/>
        <v>2.1100000000000001E-2</v>
      </c>
      <c r="E386" s="340"/>
      <c r="R386" s="247"/>
      <c r="W386" s="54"/>
      <c r="X386" s="54"/>
    </row>
    <row r="387" spans="1:24">
      <c r="A387" s="314" t="s">
        <v>3935</v>
      </c>
      <c r="B387" s="334">
        <v>213</v>
      </c>
      <c r="C387" s="344">
        <f t="shared" si="5"/>
        <v>2.1299999999999999E-2</v>
      </c>
      <c r="E387" s="340"/>
      <c r="R387" s="247"/>
      <c r="W387" s="54"/>
      <c r="X387" s="54"/>
    </row>
    <row r="388" spans="1:24">
      <c r="A388" s="314" t="s">
        <v>3936</v>
      </c>
      <c r="B388" s="334">
        <v>214</v>
      </c>
      <c r="C388" s="344">
        <f t="shared" si="5"/>
        <v>2.1399999999999999E-2</v>
      </c>
      <c r="E388" s="340"/>
      <c r="R388" s="247"/>
      <c r="W388" s="54"/>
      <c r="X388" s="54"/>
    </row>
    <row r="389" spans="1:24">
      <c r="A389" s="314" t="s">
        <v>3937</v>
      </c>
      <c r="B389" s="334">
        <v>209</v>
      </c>
      <c r="C389" s="344">
        <f t="shared" ref="C389:C452" si="6">+IF($A389&gt;=C$4,$B389/10000,"")</f>
        <v>2.0899999999999998E-2</v>
      </c>
      <c r="E389" s="340"/>
      <c r="R389" s="247"/>
      <c r="W389" s="54"/>
      <c r="X389" s="54"/>
    </row>
    <row r="390" spans="1:24">
      <c r="A390" s="314" t="s">
        <v>3938</v>
      </c>
      <c r="B390" s="334">
        <v>216</v>
      </c>
      <c r="C390" s="344">
        <f t="shared" si="6"/>
        <v>2.1600000000000001E-2</v>
      </c>
      <c r="E390" s="340"/>
      <c r="R390" s="247"/>
      <c r="W390" s="54"/>
      <c r="X390" s="54"/>
    </row>
    <row r="391" spans="1:24">
      <c r="A391" s="314" t="s">
        <v>3939</v>
      </c>
      <c r="B391" s="334">
        <v>214</v>
      </c>
      <c r="C391" s="344">
        <f t="shared" si="6"/>
        <v>2.1399999999999999E-2</v>
      </c>
      <c r="E391" s="340"/>
      <c r="R391" s="247"/>
      <c r="W391" s="54"/>
      <c r="X391" s="54"/>
    </row>
    <row r="392" spans="1:24">
      <c r="A392" s="314" t="s">
        <v>3940</v>
      </c>
      <c r="B392" s="334">
        <v>212</v>
      </c>
      <c r="C392" s="344">
        <f t="shared" si="6"/>
        <v>2.12E-2</v>
      </c>
      <c r="E392" s="340"/>
      <c r="R392" s="247"/>
      <c r="W392" s="54"/>
      <c r="X392" s="54"/>
    </row>
    <row r="393" spans="1:24">
      <c r="A393" s="314" t="s">
        <v>3941</v>
      </c>
      <c r="B393" s="334">
        <v>213</v>
      </c>
      <c r="C393" s="344">
        <f t="shared" si="6"/>
        <v>2.1299999999999999E-2</v>
      </c>
      <c r="E393" s="340"/>
      <c r="R393" s="247"/>
      <c r="W393" s="54"/>
      <c r="X393" s="54"/>
    </row>
    <row r="394" spans="1:24">
      <c r="A394" s="314" t="s">
        <v>3942</v>
      </c>
      <c r="B394" s="334">
        <v>202</v>
      </c>
      <c r="C394" s="344">
        <f t="shared" si="6"/>
        <v>2.0199999999999999E-2</v>
      </c>
      <c r="E394" s="340"/>
      <c r="R394" s="247"/>
      <c r="W394" s="54"/>
      <c r="X394" s="54"/>
    </row>
    <row r="395" spans="1:24">
      <c r="A395" s="314" t="s">
        <v>3943</v>
      </c>
      <c r="B395" s="334">
        <v>206</v>
      </c>
      <c r="C395" s="344">
        <f t="shared" si="6"/>
        <v>2.06E-2</v>
      </c>
      <c r="E395" s="340"/>
      <c r="R395" s="247"/>
      <c r="W395" s="54"/>
      <c r="X395" s="54"/>
    </row>
    <row r="396" spans="1:24">
      <c r="A396" s="314" t="s">
        <v>3944</v>
      </c>
      <c r="B396" s="334">
        <v>198</v>
      </c>
      <c r="C396" s="344">
        <f t="shared" si="6"/>
        <v>1.9800000000000002E-2</v>
      </c>
      <c r="E396" s="340"/>
      <c r="R396" s="247"/>
      <c r="W396" s="54"/>
      <c r="X396" s="54"/>
    </row>
    <row r="397" spans="1:24">
      <c r="A397" s="314" t="s">
        <v>3945</v>
      </c>
      <c r="B397" s="334">
        <v>198</v>
      </c>
      <c r="C397" s="344">
        <f t="shared" si="6"/>
        <v>1.9800000000000002E-2</v>
      </c>
      <c r="E397" s="340"/>
      <c r="R397" s="247"/>
      <c r="W397" s="54"/>
      <c r="X397" s="54"/>
    </row>
    <row r="398" spans="1:24">
      <c r="A398" s="314" t="s">
        <v>3946</v>
      </c>
      <c r="B398" s="334">
        <v>198</v>
      </c>
      <c r="C398" s="344">
        <f t="shared" si="6"/>
        <v>1.9800000000000002E-2</v>
      </c>
      <c r="E398" s="340"/>
      <c r="R398" s="247"/>
      <c r="W398" s="54"/>
      <c r="X398" s="54"/>
    </row>
    <row r="399" spans="1:24">
      <c r="A399" s="314" t="s">
        <v>3947</v>
      </c>
      <c r="B399" s="334">
        <v>200</v>
      </c>
      <c r="C399" s="344">
        <f t="shared" si="6"/>
        <v>0.02</v>
      </c>
      <c r="E399" s="340"/>
      <c r="R399" s="247"/>
      <c r="W399" s="54"/>
      <c r="X399" s="54"/>
    </row>
    <row r="400" spans="1:24">
      <c r="A400" s="314" t="s">
        <v>3948</v>
      </c>
      <c r="B400" s="334">
        <v>195</v>
      </c>
      <c r="C400" s="344">
        <f t="shared" si="6"/>
        <v>1.95E-2</v>
      </c>
      <c r="E400" s="340"/>
      <c r="R400" s="247"/>
      <c r="W400" s="54"/>
      <c r="X400" s="54"/>
    </row>
    <row r="401" spans="1:24">
      <c r="A401" s="314" t="s">
        <v>3949</v>
      </c>
      <c r="B401" s="334">
        <v>192</v>
      </c>
      <c r="C401" s="344">
        <f t="shared" si="6"/>
        <v>1.9199999999999998E-2</v>
      </c>
      <c r="E401" s="340"/>
      <c r="R401" s="247"/>
      <c r="W401" s="54"/>
      <c r="X401" s="54"/>
    </row>
    <row r="402" spans="1:24">
      <c r="A402" s="314" t="s">
        <v>3950</v>
      </c>
      <c r="B402" s="334">
        <v>187</v>
      </c>
      <c r="C402" s="344">
        <f t="shared" si="6"/>
        <v>1.8700000000000001E-2</v>
      </c>
      <c r="E402" s="340"/>
      <c r="R402" s="247"/>
      <c r="W402" s="54"/>
      <c r="X402" s="54"/>
    </row>
    <row r="403" spans="1:24">
      <c r="A403" s="314" t="s">
        <v>3951</v>
      </c>
      <c r="B403" s="334">
        <v>189</v>
      </c>
      <c r="C403" s="344">
        <f t="shared" si="6"/>
        <v>1.89E-2</v>
      </c>
      <c r="E403" s="340"/>
      <c r="R403" s="247"/>
      <c r="W403" s="54"/>
      <c r="X403" s="54"/>
    </row>
    <row r="404" spans="1:24">
      <c r="A404" s="314" t="s">
        <v>3952</v>
      </c>
      <c r="B404" s="334">
        <v>185</v>
      </c>
      <c r="C404" s="344">
        <f t="shared" si="6"/>
        <v>1.8499999999999999E-2</v>
      </c>
      <c r="E404" s="340"/>
      <c r="R404" s="247"/>
      <c r="W404" s="54"/>
      <c r="X404" s="54"/>
    </row>
    <row r="405" spans="1:24">
      <c r="A405" s="314" t="s">
        <v>3953</v>
      </c>
      <c r="B405" s="334">
        <v>184</v>
      </c>
      <c r="C405" s="344">
        <f t="shared" si="6"/>
        <v>1.84E-2</v>
      </c>
      <c r="E405" s="340"/>
      <c r="R405" s="247"/>
      <c r="W405" s="54"/>
      <c r="X405" s="54"/>
    </row>
    <row r="406" spans="1:24">
      <c r="A406" s="314" t="s">
        <v>3954</v>
      </c>
      <c r="B406" s="334">
        <v>180</v>
      </c>
      <c r="C406" s="344">
        <f t="shared" si="6"/>
        <v>1.7999999999999999E-2</v>
      </c>
      <c r="E406" s="340"/>
      <c r="R406" s="247"/>
      <c r="W406" s="54"/>
      <c r="X406" s="54"/>
    </row>
    <row r="407" spans="1:24">
      <c r="A407" s="314" t="s">
        <v>3955</v>
      </c>
      <c r="B407" s="334">
        <v>181</v>
      </c>
      <c r="C407" s="344">
        <f t="shared" si="6"/>
        <v>1.8100000000000002E-2</v>
      </c>
      <c r="E407" s="340"/>
      <c r="R407" s="247"/>
      <c r="W407" s="54"/>
      <c r="X407" s="54"/>
    </row>
    <row r="408" spans="1:24">
      <c r="A408" s="314" t="s">
        <v>3956</v>
      </c>
      <c r="B408" s="334">
        <v>177</v>
      </c>
      <c r="C408" s="344">
        <f t="shared" si="6"/>
        <v>1.77E-2</v>
      </c>
      <c r="E408" s="340"/>
      <c r="R408" s="247"/>
      <c r="W408" s="54"/>
      <c r="X408" s="54"/>
    </row>
    <row r="409" spans="1:24">
      <c r="A409" s="314" t="s">
        <v>3957</v>
      </c>
      <c r="B409" s="334">
        <v>180</v>
      </c>
      <c r="C409" s="344">
        <f t="shared" si="6"/>
        <v>1.7999999999999999E-2</v>
      </c>
      <c r="E409" s="340"/>
      <c r="R409" s="247"/>
      <c r="W409" s="54"/>
      <c r="X409" s="54"/>
    </row>
    <row r="410" spans="1:24">
      <c r="A410" s="314" t="s">
        <v>3958</v>
      </c>
      <c r="B410" s="334">
        <v>182</v>
      </c>
      <c r="C410" s="344">
        <f t="shared" si="6"/>
        <v>1.8200000000000001E-2</v>
      </c>
      <c r="E410" s="340"/>
      <c r="R410" s="247"/>
      <c r="W410" s="54"/>
      <c r="X410" s="54"/>
    </row>
    <row r="411" spans="1:24">
      <c r="A411" s="314" t="s">
        <v>3959</v>
      </c>
      <c r="B411" s="334">
        <v>188</v>
      </c>
      <c r="C411" s="344">
        <f t="shared" si="6"/>
        <v>1.8800000000000001E-2</v>
      </c>
      <c r="E411" s="340"/>
      <c r="R411" s="247"/>
      <c r="W411" s="54"/>
      <c r="X411" s="54"/>
    </row>
    <row r="412" spans="1:24">
      <c r="A412" s="314" t="s">
        <v>3960</v>
      </c>
      <c r="B412" s="334">
        <v>190</v>
      </c>
      <c r="C412" s="344">
        <f t="shared" si="6"/>
        <v>1.9E-2</v>
      </c>
      <c r="E412" s="340"/>
      <c r="R412" s="247"/>
      <c r="W412" s="54"/>
      <c r="X412" s="54"/>
    </row>
    <row r="413" spans="1:24">
      <c r="A413" s="314" t="s">
        <v>3961</v>
      </c>
      <c r="B413" s="334">
        <v>189</v>
      </c>
      <c r="C413" s="344">
        <f t="shared" si="6"/>
        <v>1.89E-2</v>
      </c>
      <c r="E413" s="340"/>
      <c r="R413" s="247"/>
      <c r="W413" s="54"/>
      <c r="X413" s="54"/>
    </row>
    <row r="414" spans="1:24">
      <c r="A414" s="314" t="s">
        <v>3962</v>
      </c>
      <c r="B414" s="334">
        <v>175</v>
      </c>
      <c r="C414" s="344">
        <f t="shared" si="6"/>
        <v>1.7500000000000002E-2</v>
      </c>
      <c r="E414" s="340"/>
      <c r="R414" s="247"/>
      <c r="W414" s="54"/>
      <c r="X414" s="54"/>
    </row>
    <row r="415" spans="1:24">
      <c r="A415" s="314" t="s">
        <v>3963</v>
      </c>
      <c r="B415" s="334">
        <v>175</v>
      </c>
      <c r="C415" s="344">
        <f t="shared" si="6"/>
        <v>1.7500000000000002E-2</v>
      </c>
      <c r="E415" s="340"/>
      <c r="R415" s="247"/>
      <c r="W415" s="54"/>
      <c r="X415" s="54"/>
    </row>
    <row r="416" spans="1:24">
      <c r="A416" s="314" t="s">
        <v>3964</v>
      </c>
      <c r="B416" s="334">
        <v>176</v>
      </c>
      <c r="C416" s="344">
        <f t="shared" si="6"/>
        <v>1.7600000000000001E-2</v>
      </c>
      <c r="E416" s="340"/>
      <c r="R416" s="247"/>
      <c r="W416" s="54"/>
      <c r="X416" s="54"/>
    </row>
    <row r="417" spans="1:24">
      <c r="A417" s="314" t="s">
        <v>3965</v>
      </c>
      <c r="B417" s="334">
        <v>171</v>
      </c>
      <c r="C417" s="344">
        <f t="shared" si="6"/>
        <v>1.7100000000000001E-2</v>
      </c>
      <c r="E417" s="340"/>
      <c r="R417" s="247"/>
      <c r="W417" s="54"/>
      <c r="X417" s="54"/>
    </row>
    <row r="418" spans="1:24">
      <c r="A418" s="314" t="s">
        <v>3966</v>
      </c>
      <c r="B418" s="334">
        <v>176</v>
      </c>
      <c r="C418" s="344">
        <f t="shared" si="6"/>
        <v>1.7600000000000001E-2</v>
      </c>
      <c r="E418" s="340"/>
      <c r="R418" s="247"/>
      <c r="W418" s="54"/>
      <c r="X418" s="54"/>
    </row>
    <row r="419" spans="1:24">
      <c r="A419" s="314" t="s">
        <v>3967</v>
      </c>
      <c r="B419" s="334">
        <v>169</v>
      </c>
      <c r="C419" s="344">
        <f t="shared" si="6"/>
        <v>1.6899999999999998E-2</v>
      </c>
      <c r="E419" s="340"/>
      <c r="R419" s="247"/>
      <c r="W419" s="54"/>
      <c r="X419" s="54"/>
    </row>
    <row r="420" spans="1:24">
      <c r="A420" s="314" t="s">
        <v>3968</v>
      </c>
      <c r="B420" s="334">
        <v>167</v>
      </c>
      <c r="C420" s="344">
        <f t="shared" si="6"/>
        <v>1.67E-2</v>
      </c>
      <c r="E420" s="340"/>
      <c r="R420" s="247"/>
      <c r="W420" s="54"/>
      <c r="X420" s="54"/>
    </row>
    <row r="421" spans="1:24">
      <c r="A421" s="314" t="s">
        <v>3969</v>
      </c>
      <c r="B421" s="334">
        <v>162</v>
      </c>
      <c r="C421" s="344">
        <f t="shared" si="6"/>
        <v>1.6199999999999999E-2</v>
      </c>
      <c r="E421" s="340"/>
      <c r="R421" s="247"/>
      <c r="W421" s="54"/>
      <c r="X421" s="54"/>
    </row>
    <row r="422" spans="1:24">
      <c r="A422" s="314" t="s">
        <v>3970</v>
      </c>
      <c r="B422" s="334">
        <v>159</v>
      </c>
      <c r="C422" s="344">
        <f t="shared" si="6"/>
        <v>1.5900000000000001E-2</v>
      </c>
      <c r="E422" s="340"/>
      <c r="R422" s="247"/>
      <c r="W422" s="54"/>
      <c r="X422" s="54"/>
    </row>
    <row r="423" spans="1:24">
      <c r="A423" s="314" t="s">
        <v>3971</v>
      </c>
      <c r="B423" s="334">
        <v>159</v>
      </c>
      <c r="C423" s="344">
        <f t="shared" si="6"/>
        <v>1.5900000000000001E-2</v>
      </c>
      <c r="E423" s="340"/>
      <c r="R423" s="247"/>
      <c r="W423" s="54"/>
      <c r="X423" s="54"/>
    </row>
    <row r="424" spans="1:24">
      <c r="A424" s="314" t="s">
        <v>3972</v>
      </c>
      <c r="B424" s="334">
        <v>163</v>
      </c>
      <c r="C424" s="344">
        <f t="shared" si="6"/>
        <v>1.6299999999999999E-2</v>
      </c>
      <c r="E424" s="340"/>
      <c r="R424" s="247"/>
      <c r="W424" s="54"/>
      <c r="X424" s="54"/>
    </row>
    <row r="425" spans="1:24">
      <c r="A425" s="314" t="s">
        <v>3973</v>
      </c>
      <c r="B425" s="334">
        <v>163</v>
      </c>
      <c r="C425" s="344">
        <f t="shared" si="6"/>
        <v>1.6299999999999999E-2</v>
      </c>
      <c r="E425" s="340"/>
      <c r="R425" s="247"/>
      <c r="W425" s="54"/>
      <c r="X425" s="54"/>
    </row>
    <row r="426" spans="1:24">
      <c r="A426" s="314" t="s">
        <v>3974</v>
      </c>
      <c r="B426" s="334">
        <v>161</v>
      </c>
      <c r="C426" s="344">
        <f t="shared" si="6"/>
        <v>1.61E-2</v>
      </c>
      <c r="E426" s="340"/>
      <c r="R426" s="247"/>
      <c r="W426" s="54"/>
      <c r="X426" s="54"/>
    </row>
    <row r="427" spans="1:24">
      <c r="A427" s="314" t="s">
        <v>3975</v>
      </c>
      <c r="B427" s="334">
        <v>159</v>
      </c>
      <c r="C427" s="344">
        <f t="shared" si="6"/>
        <v>1.5900000000000001E-2</v>
      </c>
      <c r="E427" s="340"/>
      <c r="R427" s="247"/>
      <c r="W427" s="54"/>
      <c r="X427" s="54"/>
    </row>
    <row r="428" spans="1:24">
      <c r="A428" s="314" t="s">
        <v>3976</v>
      </c>
      <c r="B428" s="334">
        <v>163</v>
      </c>
      <c r="C428" s="344">
        <f t="shared" si="6"/>
        <v>1.6299999999999999E-2</v>
      </c>
      <c r="E428" s="340"/>
      <c r="R428" s="247"/>
      <c r="W428" s="54"/>
      <c r="X428" s="54"/>
    </row>
    <row r="429" spans="1:24">
      <c r="A429" s="314" t="s">
        <v>3977</v>
      </c>
      <c r="B429" s="334">
        <v>166</v>
      </c>
      <c r="C429" s="344">
        <f t="shared" si="6"/>
        <v>1.66E-2</v>
      </c>
      <c r="E429" s="340"/>
      <c r="R429" s="247"/>
      <c r="W429" s="54"/>
      <c r="X429" s="54"/>
    </row>
    <row r="430" spans="1:24">
      <c r="A430" s="314" t="s">
        <v>3978</v>
      </c>
      <c r="B430" s="334">
        <v>166</v>
      </c>
      <c r="C430" s="344">
        <f t="shared" si="6"/>
        <v>1.66E-2</v>
      </c>
      <c r="E430" s="340"/>
      <c r="R430" s="247"/>
      <c r="W430" s="54"/>
      <c r="X430" s="54"/>
    </row>
    <row r="431" spans="1:24">
      <c r="A431" s="314" t="s">
        <v>3979</v>
      </c>
      <c r="B431" s="334">
        <v>166</v>
      </c>
      <c r="C431" s="344">
        <f t="shared" si="6"/>
        <v>1.66E-2</v>
      </c>
      <c r="E431" s="340"/>
      <c r="R431" s="247"/>
      <c r="W431" s="54"/>
      <c r="X431" s="54"/>
    </row>
    <row r="432" spans="1:24">
      <c r="A432" s="314" t="s">
        <v>3980</v>
      </c>
      <c r="B432" s="334">
        <v>170</v>
      </c>
      <c r="C432" s="344">
        <f t="shared" si="6"/>
        <v>1.7000000000000001E-2</v>
      </c>
      <c r="E432" s="340"/>
      <c r="R432" s="247"/>
      <c r="W432" s="54"/>
      <c r="X432" s="54"/>
    </row>
    <row r="433" spans="1:24">
      <c r="A433" s="314" t="s">
        <v>3981</v>
      </c>
      <c r="B433" s="334">
        <v>173</v>
      </c>
      <c r="C433" s="344">
        <f t="shared" si="6"/>
        <v>1.7299999999999999E-2</v>
      </c>
      <c r="E433" s="340"/>
      <c r="R433" s="247"/>
      <c r="W433" s="54"/>
      <c r="X433" s="54"/>
    </row>
    <row r="434" spans="1:24">
      <c r="A434" s="314" t="s">
        <v>3982</v>
      </c>
      <c r="B434" s="334">
        <v>173</v>
      </c>
      <c r="C434" s="344">
        <f t="shared" si="6"/>
        <v>1.7299999999999999E-2</v>
      </c>
      <c r="E434" s="340"/>
      <c r="R434" s="247"/>
      <c r="W434" s="54"/>
      <c r="X434" s="54"/>
    </row>
    <row r="435" spans="1:24">
      <c r="A435" s="314" t="s">
        <v>3983</v>
      </c>
      <c r="B435" s="334">
        <v>176</v>
      </c>
      <c r="C435" s="344">
        <f t="shared" si="6"/>
        <v>1.7600000000000001E-2</v>
      </c>
      <c r="E435" s="340"/>
      <c r="R435" s="247"/>
      <c r="W435" s="54"/>
      <c r="X435" s="54"/>
    </row>
    <row r="436" spans="1:24">
      <c r="A436" s="314" t="s">
        <v>3984</v>
      </c>
      <c r="B436" s="334">
        <v>177</v>
      </c>
      <c r="C436" s="344">
        <f t="shared" si="6"/>
        <v>1.77E-2</v>
      </c>
      <c r="E436" s="340"/>
      <c r="R436" s="247"/>
      <c r="W436" s="54"/>
      <c r="X436" s="54"/>
    </row>
    <row r="437" spans="1:24">
      <c r="A437" s="314" t="s">
        <v>3985</v>
      </c>
      <c r="B437" s="334">
        <v>177</v>
      </c>
      <c r="C437" s="344">
        <f t="shared" si="6"/>
        <v>1.77E-2</v>
      </c>
      <c r="E437" s="340"/>
      <c r="R437" s="247"/>
      <c r="W437" s="54"/>
      <c r="X437" s="54"/>
    </row>
    <row r="438" spans="1:24">
      <c r="A438" s="314" t="s">
        <v>3986</v>
      </c>
      <c r="B438" s="334">
        <v>179</v>
      </c>
      <c r="C438" s="344">
        <f t="shared" si="6"/>
        <v>1.7899999999999999E-2</v>
      </c>
      <c r="E438" s="340"/>
      <c r="R438" s="247"/>
      <c r="W438" s="54"/>
      <c r="X438" s="54"/>
    </row>
    <row r="439" spans="1:24">
      <c r="A439" s="314" t="s">
        <v>3987</v>
      </c>
      <c r="B439" s="334">
        <v>186</v>
      </c>
      <c r="C439" s="344">
        <f t="shared" si="6"/>
        <v>1.8599999999999998E-2</v>
      </c>
      <c r="E439" s="340"/>
      <c r="R439" s="247"/>
      <c r="W439" s="54"/>
      <c r="X439" s="54"/>
    </row>
    <row r="440" spans="1:24">
      <c r="A440" s="314" t="s">
        <v>3988</v>
      </c>
      <c r="B440" s="334">
        <v>186</v>
      </c>
      <c r="C440" s="344">
        <f t="shared" si="6"/>
        <v>1.8599999999999998E-2</v>
      </c>
      <c r="E440" s="340"/>
      <c r="R440" s="247"/>
      <c r="W440" s="54"/>
      <c r="X440" s="54"/>
    </row>
    <row r="441" spans="1:24">
      <c r="A441" s="314" t="s">
        <v>3989</v>
      </c>
      <c r="B441" s="334">
        <v>182</v>
      </c>
      <c r="C441" s="344">
        <f t="shared" si="6"/>
        <v>1.8200000000000001E-2</v>
      </c>
      <c r="E441" s="340"/>
      <c r="R441" s="247"/>
      <c r="W441" s="54"/>
      <c r="X441" s="54"/>
    </row>
    <row r="442" spans="1:24">
      <c r="A442" s="314" t="s">
        <v>3990</v>
      </c>
      <c r="B442" s="334">
        <v>180</v>
      </c>
      <c r="C442" s="344">
        <f t="shared" si="6"/>
        <v>1.7999999999999999E-2</v>
      </c>
      <c r="E442" s="340"/>
      <c r="R442" s="247"/>
      <c r="W442" s="54"/>
      <c r="X442" s="54"/>
    </row>
    <row r="443" spans="1:24">
      <c r="A443" s="314" t="s">
        <v>3991</v>
      </c>
      <c r="B443" s="334">
        <v>171</v>
      </c>
      <c r="C443" s="344">
        <f t="shared" si="6"/>
        <v>1.7100000000000001E-2</v>
      </c>
      <c r="E443" s="340"/>
      <c r="R443" s="247"/>
      <c r="W443" s="54"/>
      <c r="X443" s="54"/>
    </row>
    <row r="444" spans="1:24">
      <c r="A444" s="314" t="s">
        <v>3992</v>
      </c>
      <c r="B444" s="334">
        <v>169</v>
      </c>
      <c r="C444" s="344">
        <f t="shared" si="6"/>
        <v>1.6899999999999998E-2</v>
      </c>
      <c r="E444" s="340"/>
      <c r="R444" s="247"/>
      <c r="W444" s="54"/>
      <c r="X444" s="54"/>
    </row>
    <row r="445" spans="1:24">
      <c r="A445" s="314" t="s">
        <v>3993</v>
      </c>
      <c r="B445" s="334">
        <v>167</v>
      </c>
      <c r="C445" s="344">
        <f t="shared" si="6"/>
        <v>1.67E-2</v>
      </c>
      <c r="E445" s="340"/>
      <c r="R445" s="247"/>
      <c r="W445" s="54"/>
      <c r="X445" s="54"/>
    </row>
    <row r="446" spans="1:24">
      <c r="A446" s="314" t="s">
        <v>3994</v>
      </c>
      <c r="B446" s="334">
        <v>166</v>
      </c>
      <c r="C446" s="344">
        <f t="shared" si="6"/>
        <v>1.66E-2</v>
      </c>
      <c r="E446" s="340"/>
      <c r="R446" s="247"/>
      <c r="W446" s="54"/>
      <c r="X446" s="54"/>
    </row>
    <row r="447" spans="1:24">
      <c r="A447" s="314" t="s">
        <v>3995</v>
      </c>
      <c r="B447" s="334">
        <v>160</v>
      </c>
      <c r="C447" s="344">
        <f t="shared" si="6"/>
        <v>1.6E-2</v>
      </c>
      <c r="E447" s="340"/>
      <c r="R447" s="247"/>
      <c r="W447" s="54"/>
      <c r="X447" s="54"/>
    </row>
    <row r="448" spans="1:24">
      <c r="A448" s="314" t="s">
        <v>3996</v>
      </c>
      <c r="B448" s="334">
        <v>159</v>
      </c>
      <c r="C448" s="344">
        <f t="shared" si="6"/>
        <v>1.5900000000000001E-2</v>
      </c>
      <c r="E448" s="340"/>
      <c r="R448" s="247"/>
      <c r="W448" s="54"/>
      <c r="X448" s="54"/>
    </row>
    <row r="449" spans="1:24">
      <c r="A449" s="314" t="s">
        <v>3997</v>
      </c>
      <c r="B449" s="334">
        <v>152</v>
      </c>
      <c r="C449" s="344">
        <f t="shared" si="6"/>
        <v>1.52E-2</v>
      </c>
      <c r="E449" s="340"/>
      <c r="R449" s="247"/>
      <c r="W449" s="54"/>
      <c r="X449" s="54"/>
    </row>
    <row r="450" spans="1:24">
      <c r="A450" s="314" t="s">
        <v>3998</v>
      </c>
      <c r="B450" s="334">
        <v>154</v>
      </c>
      <c r="C450" s="344">
        <f t="shared" si="6"/>
        <v>1.54E-2</v>
      </c>
      <c r="E450" s="340"/>
      <c r="R450" s="247"/>
      <c r="W450" s="54"/>
      <c r="X450" s="54"/>
    </row>
    <row r="451" spans="1:24">
      <c r="A451" s="314" t="s">
        <v>3999</v>
      </c>
      <c r="B451" s="334">
        <v>158</v>
      </c>
      <c r="C451" s="344">
        <f t="shared" si="6"/>
        <v>1.5800000000000002E-2</v>
      </c>
      <c r="E451" s="340"/>
      <c r="R451" s="247"/>
      <c r="W451" s="54"/>
      <c r="X451" s="54"/>
    </row>
    <row r="452" spans="1:24">
      <c r="A452" s="314" t="s">
        <v>4000</v>
      </c>
      <c r="B452" s="334">
        <v>161</v>
      </c>
      <c r="C452" s="344">
        <f t="shared" si="6"/>
        <v>1.61E-2</v>
      </c>
      <c r="E452" s="340"/>
      <c r="R452" s="247"/>
      <c r="W452" s="54"/>
      <c r="X452" s="54"/>
    </row>
    <row r="453" spans="1:24">
      <c r="A453" s="314" t="s">
        <v>4001</v>
      </c>
      <c r="B453" s="334">
        <v>163</v>
      </c>
      <c r="C453" s="344">
        <f t="shared" ref="C453:C516" si="7">+IF($A453&gt;=C$4,$B453/10000,"")</f>
        <v>1.6299999999999999E-2</v>
      </c>
      <c r="E453" s="340"/>
      <c r="R453" s="247"/>
      <c r="W453" s="54"/>
      <c r="X453" s="54"/>
    </row>
    <row r="454" spans="1:24">
      <c r="A454" s="314" t="s">
        <v>4002</v>
      </c>
      <c r="B454" s="334">
        <v>161</v>
      </c>
      <c r="C454" s="344">
        <f t="shared" si="7"/>
        <v>1.61E-2</v>
      </c>
      <c r="E454" s="340"/>
      <c r="R454" s="247"/>
      <c r="W454" s="54"/>
      <c r="X454" s="54"/>
    </row>
    <row r="455" spans="1:24">
      <c r="A455" s="314" t="s">
        <v>4003</v>
      </c>
      <c r="B455" s="334">
        <v>163</v>
      </c>
      <c r="C455" s="344">
        <f t="shared" si="7"/>
        <v>1.6299999999999999E-2</v>
      </c>
      <c r="E455" s="340"/>
      <c r="R455" s="247"/>
      <c r="W455" s="54"/>
      <c r="X455" s="54"/>
    </row>
    <row r="456" spans="1:24">
      <c r="A456" s="314" t="s">
        <v>4004</v>
      </c>
      <c r="B456" s="334">
        <v>169</v>
      </c>
      <c r="C456" s="344">
        <f t="shared" si="7"/>
        <v>1.6899999999999998E-2</v>
      </c>
      <c r="E456" s="340"/>
      <c r="R456" s="247"/>
      <c r="W456" s="54"/>
      <c r="X456" s="54"/>
    </row>
    <row r="457" spans="1:24">
      <c r="A457" s="314" t="s">
        <v>4005</v>
      </c>
      <c r="B457" s="334">
        <v>174</v>
      </c>
      <c r="C457" s="344">
        <f t="shared" si="7"/>
        <v>1.7399999999999999E-2</v>
      </c>
      <c r="E457" s="340"/>
      <c r="R457" s="247"/>
      <c r="W457" s="54"/>
      <c r="X457" s="54"/>
    </row>
    <row r="458" spans="1:24">
      <c r="A458" s="314" t="s">
        <v>4006</v>
      </c>
      <c r="B458" s="334">
        <v>171</v>
      </c>
      <c r="C458" s="344">
        <f t="shared" si="7"/>
        <v>1.7100000000000001E-2</v>
      </c>
      <c r="E458" s="340"/>
      <c r="R458" s="247"/>
      <c r="W458" s="54"/>
      <c r="X458" s="54"/>
    </row>
    <row r="459" spans="1:24">
      <c r="A459" s="314" t="s">
        <v>4007</v>
      </c>
      <c r="B459" s="334">
        <v>172</v>
      </c>
      <c r="C459" s="344">
        <f t="shared" si="7"/>
        <v>1.72E-2</v>
      </c>
      <c r="E459" s="340"/>
      <c r="R459" s="247"/>
      <c r="W459" s="54"/>
      <c r="X459" s="54"/>
    </row>
    <row r="460" spans="1:24">
      <c r="A460" s="314" t="s">
        <v>4008</v>
      </c>
      <c r="B460" s="334">
        <v>168</v>
      </c>
      <c r="C460" s="344">
        <f t="shared" si="7"/>
        <v>1.6799999999999999E-2</v>
      </c>
      <c r="E460" s="340"/>
      <c r="R460" s="247"/>
      <c r="W460" s="54"/>
      <c r="X460" s="54"/>
    </row>
    <row r="461" spans="1:24">
      <c r="A461" s="314" t="s">
        <v>4009</v>
      </c>
      <c r="B461" s="334">
        <v>167</v>
      </c>
      <c r="C461" s="344">
        <f t="shared" si="7"/>
        <v>1.67E-2</v>
      </c>
      <c r="E461" s="340"/>
      <c r="R461" s="247"/>
      <c r="W461" s="54"/>
      <c r="X461" s="54"/>
    </row>
    <row r="462" spans="1:24">
      <c r="A462" s="314" t="s">
        <v>4010</v>
      </c>
      <c r="B462" s="334">
        <v>164</v>
      </c>
      <c r="C462" s="344">
        <f t="shared" si="7"/>
        <v>1.6400000000000001E-2</v>
      </c>
      <c r="E462" s="340"/>
      <c r="R462" s="247"/>
      <c r="W462" s="54"/>
      <c r="X462" s="54"/>
    </row>
    <row r="463" spans="1:24">
      <c r="A463" s="314" t="s">
        <v>4011</v>
      </c>
      <c r="B463" s="334">
        <v>158</v>
      </c>
      <c r="C463" s="344">
        <f t="shared" si="7"/>
        <v>1.5800000000000002E-2</v>
      </c>
      <c r="E463" s="340"/>
      <c r="R463" s="247"/>
      <c r="W463" s="54"/>
      <c r="X463" s="54"/>
    </row>
    <row r="464" spans="1:24">
      <c r="A464" s="314" t="s">
        <v>4012</v>
      </c>
      <c r="B464" s="334">
        <v>151</v>
      </c>
      <c r="C464" s="344">
        <f t="shared" si="7"/>
        <v>1.5100000000000001E-2</v>
      </c>
      <c r="E464" s="340"/>
      <c r="R464" s="247"/>
      <c r="W464" s="54"/>
      <c r="X464" s="54"/>
    </row>
    <row r="465" spans="1:24">
      <c r="A465" s="314" t="s">
        <v>4013</v>
      </c>
      <c r="B465" s="334">
        <v>151</v>
      </c>
      <c r="C465" s="344">
        <f t="shared" si="7"/>
        <v>1.5100000000000001E-2</v>
      </c>
      <c r="E465" s="340"/>
      <c r="R465" s="247"/>
      <c r="W465" s="54"/>
      <c r="X465" s="54"/>
    </row>
    <row r="466" spans="1:24">
      <c r="A466" s="314" t="s">
        <v>4014</v>
      </c>
      <c r="B466" s="334">
        <v>153</v>
      </c>
      <c r="C466" s="344">
        <f t="shared" si="7"/>
        <v>1.5299999999999999E-2</v>
      </c>
      <c r="E466" s="340"/>
      <c r="R466" s="247"/>
      <c r="W466" s="54"/>
      <c r="X466" s="54"/>
    </row>
    <row r="467" spans="1:24">
      <c r="A467" s="314" t="s">
        <v>4015</v>
      </c>
      <c r="B467" s="334">
        <v>156</v>
      </c>
      <c r="C467" s="344">
        <f t="shared" si="7"/>
        <v>1.5599999999999999E-2</v>
      </c>
      <c r="E467" s="340"/>
      <c r="R467" s="247"/>
      <c r="W467" s="54"/>
      <c r="X467" s="54"/>
    </row>
    <row r="468" spans="1:24">
      <c r="A468" s="314" t="s">
        <v>4016</v>
      </c>
      <c r="B468" s="334">
        <v>158</v>
      </c>
      <c r="C468" s="344">
        <f t="shared" si="7"/>
        <v>1.5800000000000002E-2</v>
      </c>
      <c r="E468" s="340"/>
      <c r="R468" s="247"/>
      <c r="W468" s="54"/>
      <c r="X468" s="54"/>
    </row>
    <row r="469" spans="1:24">
      <c r="A469" s="314" t="s">
        <v>4017</v>
      </c>
      <c r="B469" s="334">
        <v>156</v>
      </c>
      <c r="C469" s="344">
        <f t="shared" si="7"/>
        <v>1.5599999999999999E-2</v>
      </c>
      <c r="E469" s="340"/>
      <c r="R469" s="247"/>
      <c r="W469" s="54"/>
      <c r="X469" s="54"/>
    </row>
    <row r="470" spans="1:24">
      <c r="A470" s="314" t="s">
        <v>4018</v>
      </c>
      <c r="B470" s="334">
        <v>155</v>
      </c>
      <c r="C470" s="344">
        <f t="shared" si="7"/>
        <v>1.55E-2</v>
      </c>
      <c r="E470" s="340"/>
      <c r="R470" s="247"/>
      <c r="W470" s="54"/>
      <c r="X470" s="54"/>
    </row>
    <row r="471" spans="1:24">
      <c r="A471" s="314" t="s">
        <v>4019</v>
      </c>
      <c r="B471" s="334">
        <v>149</v>
      </c>
      <c r="C471" s="344">
        <f t="shared" si="7"/>
        <v>1.49E-2</v>
      </c>
      <c r="E471" s="340"/>
      <c r="R471" s="247"/>
      <c r="W471" s="54"/>
      <c r="X471" s="54"/>
    </row>
    <row r="472" spans="1:24">
      <c r="A472" s="314" t="s">
        <v>4020</v>
      </c>
      <c r="B472" s="334">
        <v>142</v>
      </c>
      <c r="C472" s="344">
        <f t="shared" si="7"/>
        <v>1.4200000000000001E-2</v>
      </c>
      <c r="E472" s="340"/>
      <c r="R472" s="247"/>
      <c r="W472" s="54"/>
      <c r="X472" s="54"/>
    </row>
    <row r="473" spans="1:24">
      <c r="A473" s="314" t="s">
        <v>4021</v>
      </c>
      <c r="B473" s="334">
        <v>139</v>
      </c>
      <c r="C473" s="344">
        <f t="shared" si="7"/>
        <v>1.3899999999999999E-2</v>
      </c>
      <c r="E473" s="340"/>
      <c r="R473" s="247"/>
      <c r="W473" s="54"/>
      <c r="X473" s="54"/>
    </row>
    <row r="474" spans="1:24">
      <c r="A474" s="314" t="s">
        <v>4022</v>
      </c>
      <c r="B474" s="334">
        <v>147</v>
      </c>
      <c r="C474" s="344">
        <f t="shared" si="7"/>
        <v>1.47E-2</v>
      </c>
      <c r="E474" s="340"/>
      <c r="R474" s="247"/>
      <c r="W474" s="54"/>
      <c r="X474" s="54"/>
    </row>
    <row r="475" spans="1:24">
      <c r="A475" s="314" t="s">
        <v>4023</v>
      </c>
      <c r="B475" s="334">
        <v>147</v>
      </c>
      <c r="C475" s="344">
        <f t="shared" si="7"/>
        <v>1.47E-2</v>
      </c>
      <c r="E475" s="340"/>
      <c r="R475" s="247"/>
      <c r="W475" s="54"/>
      <c r="X475" s="54"/>
    </row>
    <row r="476" spans="1:24">
      <c r="A476" s="314" t="s">
        <v>4024</v>
      </c>
      <c r="B476" s="334">
        <v>150</v>
      </c>
      <c r="C476" s="344">
        <f t="shared" si="7"/>
        <v>1.4999999999999999E-2</v>
      </c>
      <c r="E476" s="340"/>
      <c r="R476" s="247"/>
      <c r="W476" s="54"/>
      <c r="X476" s="54"/>
    </row>
    <row r="477" spans="1:24">
      <c r="A477" s="314" t="s">
        <v>4025</v>
      </c>
      <c r="B477" s="334">
        <v>152</v>
      </c>
      <c r="C477" s="344">
        <f t="shared" si="7"/>
        <v>1.52E-2</v>
      </c>
      <c r="E477" s="340"/>
      <c r="R477" s="247"/>
      <c r="W477" s="54"/>
      <c r="X477" s="54"/>
    </row>
    <row r="478" spans="1:24">
      <c r="A478" s="314" t="s">
        <v>4026</v>
      </c>
      <c r="B478" s="334">
        <v>150</v>
      </c>
      <c r="C478" s="344">
        <f t="shared" si="7"/>
        <v>1.4999999999999999E-2</v>
      </c>
      <c r="E478" s="340"/>
      <c r="R478" s="247"/>
      <c r="W478" s="54"/>
      <c r="X478" s="54"/>
    </row>
    <row r="479" spans="1:24">
      <c r="A479" s="314" t="s">
        <v>4027</v>
      </c>
      <c r="B479" s="334">
        <v>160</v>
      </c>
      <c r="C479" s="344">
        <f t="shared" si="7"/>
        <v>1.6E-2</v>
      </c>
      <c r="E479" s="340"/>
      <c r="R479" s="247"/>
      <c r="W479" s="54"/>
      <c r="X479" s="54"/>
    </row>
    <row r="480" spans="1:24">
      <c r="A480" s="314" t="s">
        <v>4028</v>
      </c>
      <c r="B480" s="334">
        <v>163</v>
      </c>
      <c r="C480" s="344">
        <f t="shared" si="7"/>
        <v>1.6299999999999999E-2</v>
      </c>
      <c r="E480" s="340"/>
      <c r="R480" s="247"/>
      <c r="W480" s="54"/>
      <c r="X480" s="54"/>
    </row>
    <row r="481" spans="1:24">
      <c r="A481" s="314" t="s">
        <v>4029</v>
      </c>
      <c r="B481" s="334">
        <v>163</v>
      </c>
      <c r="C481" s="344">
        <f t="shared" si="7"/>
        <v>1.6299999999999999E-2</v>
      </c>
      <c r="E481" s="340"/>
      <c r="R481" s="247"/>
      <c r="W481" s="54"/>
      <c r="X481" s="54"/>
    </row>
    <row r="482" spans="1:24">
      <c r="A482" s="314" t="s">
        <v>4030</v>
      </c>
      <c r="B482" s="334">
        <v>166</v>
      </c>
      <c r="C482" s="344">
        <f t="shared" si="7"/>
        <v>1.66E-2</v>
      </c>
      <c r="E482" s="340"/>
      <c r="R482" s="247"/>
      <c r="W482" s="54"/>
      <c r="X482" s="54"/>
    </row>
    <row r="483" spans="1:24">
      <c r="A483" s="314" t="s">
        <v>4031</v>
      </c>
      <c r="B483" s="334">
        <v>162</v>
      </c>
      <c r="C483" s="344">
        <f t="shared" si="7"/>
        <v>1.6199999999999999E-2</v>
      </c>
      <c r="E483" s="340"/>
      <c r="R483" s="247"/>
      <c r="W483" s="54"/>
      <c r="X483" s="54"/>
    </row>
    <row r="484" spans="1:24">
      <c r="A484" s="314" t="s">
        <v>4032</v>
      </c>
      <c r="B484" s="334">
        <v>160</v>
      </c>
      <c r="C484" s="344">
        <f t="shared" si="7"/>
        <v>1.6E-2</v>
      </c>
      <c r="E484" s="340"/>
      <c r="R484" s="247"/>
      <c r="W484" s="54"/>
      <c r="X484" s="54"/>
    </row>
    <row r="485" spans="1:24">
      <c r="A485" s="314" t="s">
        <v>4033</v>
      </c>
      <c r="B485" s="334">
        <v>161</v>
      </c>
      <c r="C485" s="344">
        <f t="shared" si="7"/>
        <v>1.61E-2</v>
      </c>
      <c r="E485" s="340"/>
      <c r="R485" s="247"/>
      <c r="W485" s="54"/>
      <c r="X485" s="54"/>
    </row>
    <row r="486" spans="1:24">
      <c r="A486" s="314" t="s">
        <v>4034</v>
      </c>
      <c r="B486" s="334">
        <v>157</v>
      </c>
      <c r="C486" s="344">
        <f t="shared" si="7"/>
        <v>1.5699999999999999E-2</v>
      </c>
      <c r="E486" s="340"/>
      <c r="R486" s="247"/>
      <c r="W486" s="54"/>
      <c r="X486" s="54"/>
    </row>
    <row r="487" spans="1:24">
      <c r="A487" s="314" t="s">
        <v>4035</v>
      </c>
      <c r="B487" s="334">
        <v>165</v>
      </c>
      <c r="C487" s="344">
        <f t="shared" si="7"/>
        <v>1.6500000000000001E-2</v>
      </c>
      <c r="E487" s="340"/>
      <c r="R487" s="247"/>
      <c r="W487" s="54"/>
      <c r="X487" s="54"/>
    </row>
    <row r="488" spans="1:24">
      <c r="A488" s="314" t="s">
        <v>4036</v>
      </c>
      <c r="B488" s="334">
        <v>168</v>
      </c>
      <c r="C488" s="344">
        <f t="shared" si="7"/>
        <v>1.6799999999999999E-2</v>
      </c>
      <c r="E488" s="340"/>
      <c r="R488" s="247"/>
      <c r="W488" s="54"/>
      <c r="X488" s="54"/>
    </row>
    <row r="489" spans="1:24">
      <c r="A489" s="314" t="s">
        <v>4037</v>
      </c>
      <c r="B489" s="334">
        <v>170</v>
      </c>
      <c r="C489" s="344">
        <f t="shared" si="7"/>
        <v>1.7000000000000001E-2</v>
      </c>
      <c r="E489" s="340"/>
      <c r="R489" s="247"/>
      <c r="W489" s="54"/>
      <c r="X489" s="54"/>
    </row>
    <row r="490" spans="1:24">
      <c r="A490" s="314" t="s">
        <v>4038</v>
      </c>
      <c r="B490" s="334">
        <v>170</v>
      </c>
      <c r="C490" s="344">
        <f t="shared" si="7"/>
        <v>1.7000000000000001E-2</v>
      </c>
      <c r="E490" s="340"/>
      <c r="R490" s="247"/>
      <c r="W490" s="54"/>
      <c r="X490" s="54"/>
    </row>
    <row r="491" spans="1:24">
      <c r="A491" s="314" t="s">
        <v>4039</v>
      </c>
      <c r="B491" s="334">
        <v>174</v>
      </c>
      <c r="C491" s="344">
        <f t="shared" si="7"/>
        <v>1.7399999999999999E-2</v>
      </c>
      <c r="E491" s="340"/>
      <c r="R491" s="247"/>
      <c r="W491" s="54"/>
      <c r="X491" s="54"/>
    </row>
    <row r="492" spans="1:24">
      <c r="A492" s="314" t="s">
        <v>4040</v>
      </c>
      <c r="B492" s="334">
        <v>176</v>
      </c>
      <c r="C492" s="344">
        <f t="shared" si="7"/>
        <v>1.7600000000000001E-2</v>
      </c>
      <c r="E492" s="340"/>
      <c r="R492" s="247"/>
      <c r="W492" s="54"/>
      <c r="X492" s="54"/>
    </row>
    <row r="493" spans="1:24">
      <c r="A493" s="314" t="s">
        <v>4041</v>
      </c>
      <c r="B493" s="334">
        <v>177</v>
      </c>
      <c r="C493" s="344">
        <f t="shared" si="7"/>
        <v>1.77E-2</v>
      </c>
      <c r="E493" s="340"/>
      <c r="R493" s="247"/>
      <c r="W493" s="54"/>
      <c r="X493" s="54"/>
    </row>
    <row r="494" spans="1:24">
      <c r="A494" s="314" t="s">
        <v>4042</v>
      </c>
      <c r="B494" s="334">
        <v>176</v>
      </c>
      <c r="C494" s="344">
        <f t="shared" si="7"/>
        <v>1.7600000000000001E-2</v>
      </c>
      <c r="E494" s="340"/>
      <c r="R494" s="247"/>
      <c r="W494" s="54"/>
      <c r="X494" s="54"/>
    </row>
    <row r="495" spans="1:24">
      <c r="A495" s="314" t="s">
        <v>4043</v>
      </c>
      <c r="B495" s="334">
        <v>174</v>
      </c>
      <c r="C495" s="344">
        <f t="shared" si="7"/>
        <v>1.7399999999999999E-2</v>
      </c>
      <c r="E495" s="340"/>
      <c r="R495" s="247"/>
      <c r="W495" s="54"/>
      <c r="X495" s="54"/>
    </row>
    <row r="496" spans="1:24">
      <c r="A496" s="314" t="s">
        <v>4044</v>
      </c>
      <c r="B496" s="334">
        <v>170</v>
      </c>
      <c r="C496" s="344">
        <f t="shared" si="7"/>
        <v>1.7000000000000001E-2</v>
      </c>
      <c r="E496" s="340"/>
      <c r="R496" s="247"/>
      <c r="W496" s="54"/>
      <c r="X496" s="54"/>
    </row>
    <row r="497" spans="1:24">
      <c r="A497" s="314" t="s">
        <v>4045</v>
      </c>
      <c r="B497" s="334">
        <v>168</v>
      </c>
      <c r="C497" s="344">
        <f t="shared" si="7"/>
        <v>1.6799999999999999E-2</v>
      </c>
      <c r="E497" s="340"/>
      <c r="R497" s="247"/>
      <c r="W497" s="54"/>
      <c r="X497" s="54"/>
    </row>
    <row r="498" spans="1:24">
      <c r="A498" s="314" t="s">
        <v>4046</v>
      </c>
      <c r="B498" s="334">
        <v>168</v>
      </c>
      <c r="C498" s="344">
        <f t="shared" si="7"/>
        <v>1.6799999999999999E-2</v>
      </c>
      <c r="E498" s="340"/>
      <c r="R498" s="247"/>
      <c r="W498" s="54"/>
      <c r="X498" s="54"/>
    </row>
    <row r="499" spans="1:24">
      <c r="A499" s="314" t="s">
        <v>4047</v>
      </c>
      <c r="B499" s="334">
        <v>168</v>
      </c>
      <c r="C499" s="344">
        <f t="shared" si="7"/>
        <v>1.6799999999999999E-2</v>
      </c>
      <c r="E499" s="340"/>
      <c r="R499" s="247"/>
      <c r="W499" s="54"/>
      <c r="X499" s="54"/>
    </row>
    <row r="500" spans="1:24">
      <c r="A500" s="314" t="s">
        <v>4048</v>
      </c>
      <c r="B500" s="334">
        <v>169</v>
      </c>
      <c r="C500" s="344">
        <f t="shared" si="7"/>
        <v>1.6899999999999998E-2</v>
      </c>
      <c r="E500" s="340"/>
      <c r="R500" s="247"/>
      <c r="W500" s="54"/>
      <c r="X500" s="54"/>
    </row>
    <row r="501" spans="1:24">
      <c r="A501" s="314" t="s">
        <v>4049</v>
      </c>
      <c r="B501" s="334">
        <v>167</v>
      </c>
      <c r="C501" s="344">
        <f t="shared" si="7"/>
        <v>1.67E-2</v>
      </c>
      <c r="E501" s="340"/>
      <c r="R501" s="247"/>
      <c r="W501" s="54"/>
      <c r="X501" s="54"/>
    </row>
    <row r="502" spans="1:24">
      <c r="A502" s="314" t="s">
        <v>4050</v>
      </c>
      <c r="B502" s="334">
        <v>169</v>
      </c>
      <c r="C502" s="344">
        <f t="shared" si="7"/>
        <v>1.6899999999999998E-2</v>
      </c>
      <c r="E502" s="340"/>
      <c r="R502" s="247"/>
      <c r="W502" s="54"/>
      <c r="X502" s="54"/>
    </row>
    <row r="503" spans="1:24">
      <c r="A503" s="314" t="s">
        <v>4051</v>
      </c>
      <c r="B503" s="334">
        <v>167</v>
      </c>
      <c r="C503" s="344">
        <f t="shared" si="7"/>
        <v>1.67E-2</v>
      </c>
      <c r="E503" s="340"/>
      <c r="R503" s="247"/>
      <c r="W503" s="54"/>
      <c r="X503" s="54"/>
    </row>
    <row r="504" spans="1:24">
      <c r="A504" s="314" t="s">
        <v>4052</v>
      </c>
      <c r="B504" s="334">
        <v>169</v>
      </c>
      <c r="C504" s="344">
        <f t="shared" si="7"/>
        <v>1.6899999999999998E-2</v>
      </c>
      <c r="E504" s="340"/>
      <c r="R504" s="247"/>
      <c r="W504" s="54"/>
      <c r="X504" s="54"/>
    </row>
    <row r="505" spans="1:24">
      <c r="A505" s="314" t="s">
        <v>4053</v>
      </c>
      <c r="B505" s="334">
        <v>169</v>
      </c>
      <c r="C505" s="344">
        <f t="shared" si="7"/>
        <v>1.6899999999999998E-2</v>
      </c>
      <c r="E505" s="340"/>
      <c r="R505" s="247"/>
      <c r="W505" s="54"/>
      <c r="X505" s="54"/>
    </row>
    <row r="506" spans="1:24">
      <c r="A506" s="314" t="s">
        <v>4054</v>
      </c>
      <c r="B506" s="334">
        <v>170</v>
      </c>
      <c r="C506" s="344">
        <f t="shared" si="7"/>
        <v>1.7000000000000001E-2</v>
      </c>
      <c r="E506" s="340"/>
      <c r="R506" s="247"/>
      <c r="W506" s="54"/>
      <c r="X506" s="54"/>
    </row>
    <row r="507" spans="1:24">
      <c r="A507" s="314" t="s">
        <v>4055</v>
      </c>
      <c r="B507" s="334">
        <v>170</v>
      </c>
      <c r="C507" s="344">
        <f t="shared" si="7"/>
        <v>1.7000000000000001E-2</v>
      </c>
      <c r="E507" s="340"/>
      <c r="R507" s="247"/>
      <c r="W507" s="54"/>
      <c r="X507" s="54"/>
    </row>
    <row r="508" spans="1:24">
      <c r="A508" s="314" t="s">
        <v>4056</v>
      </c>
      <c r="B508" s="334">
        <v>171</v>
      </c>
      <c r="C508" s="344">
        <f t="shared" si="7"/>
        <v>1.7100000000000001E-2</v>
      </c>
      <c r="E508" s="340"/>
      <c r="R508" s="247"/>
      <c r="W508" s="54"/>
      <c r="X508" s="54"/>
    </row>
    <row r="509" spans="1:24">
      <c r="A509" s="314" t="s">
        <v>4057</v>
      </c>
      <c r="B509" s="334">
        <v>168</v>
      </c>
      <c r="C509" s="344">
        <f t="shared" si="7"/>
        <v>1.6799999999999999E-2</v>
      </c>
      <c r="E509" s="340"/>
      <c r="R509" s="247"/>
      <c r="W509" s="54"/>
      <c r="X509" s="54"/>
    </row>
    <row r="510" spans="1:24">
      <c r="A510" s="314" t="s">
        <v>4058</v>
      </c>
      <c r="B510" s="334">
        <v>169</v>
      </c>
      <c r="C510" s="344">
        <f t="shared" si="7"/>
        <v>1.6899999999999998E-2</v>
      </c>
      <c r="E510" s="340"/>
      <c r="R510" s="247"/>
      <c r="W510" s="54"/>
      <c r="X510" s="54"/>
    </row>
    <row r="511" spans="1:24">
      <c r="A511" s="314" t="s">
        <v>4059</v>
      </c>
      <c r="B511" s="334">
        <v>167</v>
      </c>
      <c r="C511" s="344">
        <f t="shared" si="7"/>
        <v>1.67E-2</v>
      </c>
      <c r="E511" s="340"/>
      <c r="R511" s="247"/>
      <c r="W511" s="54"/>
      <c r="X511" s="54"/>
    </row>
    <row r="512" spans="1:24">
      <c r="A512" s="314" t="s">
        <v>4060</v>
      </c>
      <c r="B512" s="334">
        <v>161</v>
      </c>
      <c r="C512" s="344">
        <f t="shared" si="7"/>
        <v>1.61E-2</v>
      </c>
      <c r="E512" s="340"/>
      <c r="R512" s="247"/>
      <c r="W512" s="54"/>
      <c r="X512" s="54"/>
    </row>
    <row r="513" spans="1:24">
      <c r="A513" s="314" t="s">
        <v>4061</v>
      </c>
      <c r="B513" s="334">
        <v>160</v>
      </c>
      <c r="C513" s="344">
        <f t="shared" si="7"/>
        <v>1.6E-2</v>
      </c>
      <c r="E513" s="340"/>
      <c r="R513" s="247"/>
      <c r="W513" s="54"/>
      <c r="X513" s="54"/>
    </row>
    <row r="514" spans="1:24">
      <c r="A514" s="314" t="s">
        <v>4062</v>
      </c>
      <c r="B514" s="334">
        <v>162</v>
      </c>
      <c r="C514" s="344">
        <f t="shared" si="7"/>
        <v>1.6199999999999999E-2</v>
      </c>
      <c r="E514" s="340"/>
      <c r="R514" s="247"/>
      <c r="W514" s="54"/>
      <c r="X514" s="54"/>
    </row>
    <row r="515" spans="1:24">
      <c r="A515" s="314" t="s">
        <v>4063</v>
      </c>
      <c r="B515" s="334">
        <v>156</v>
      </c>
      <c r="C515" s="344">
        <f t="shared" si="7"/>
        <v>1.5599999999999999E-2</v>
      </c>
      <c r="E515" s="340"/>
      <c r="R515" s="247"/>
      <c r="W515" s="54"/>
      <c r="X515" s="54"/>
    </row>
    <row r="516" spans="1:24">
      <c r="A516" s="314" t="s">
        <v>4064</v>
      </c>
      <c r="B516" s="334">
        <v>151</v>
      </c>
      <c r="C516" s="344">
        <f t="shared" si="7"/>
        <v>1.5100000000000001E-2</v>
      </c>
      <c r="E516" s="340"/>
      <c r="R516" s="247"/>
      <c r="W516" s="54"/>
      <c r="X516" s="54"/>
    </row>
    <row r="517" spans="1:24">
      <c r="A517" s="314" t="s">
        <v>4065</v>
      </c>
      <c r="B517" s="334">
        <v>152</v>
      </c>
      <c r="C517" s="344">
        <f t="shared" ref="C517:C580" si="8">+IF($A517&gt;=C$4,$B517/10000,"")</f>
        <v>1.52E-2</v>
      </c>
      <c r="E517" s="340"/>
      <c r="R517" s="247"/>
      <c r="W517" s="54"/>
      <c r="X517" s="54"/>
    </row>
    <row r="518" spans="1:24">
      <c r="A518" s="314" t="s">
        <v>4066</v>
      </c>
      <c r="B518" s="334">
        <v>152</v>
      </c>
      <c r="C518" s="344">
        <f t="shared" si="8"/>
        <v>1.52E-2</v>
      </c>
      <c r="E518" s="340"/>
      <c r="R518" s="247"/>
      <c r="W518" s="54"/>
      <c r="X518" s="54"/>
    </row>
    <row r="519" spans="1:24">
      <c r="A519" s="314" t="s">
        <v>4067</v>
      </c>
      <c r="B519" s="334">
        <v>157</v>
      </c>
      <c r="C519" s="344">
        <f t="shared" si="8"/>
        <v>1.5699999999999999E-2</v>
      </c>
      <c r="E519" s="340"/>
      <c r="R519" s="247"/>
      <c r="W519" s="54"/>
      <c r="X519" s="54"/>
    </row>
    <row r="520" spans="1:24">
      <c r="A520" s="314" t="s">
        <v>4068</v>
      </c>
      <c r="B520" s="334">
        <v>155</v>
      </c>
      <c r="C520" s="344">
        <f t="shared" si="8"/>
        <v>1.55E-2</v>
      </c>
      <c r="E520" s="340"/>
      <c r="R520" s="247"/>
      <c r="W520" s="54"/>
      <c r="X520" s="54"/>
    </row>
    <row r="521" spans="1:24">
      <c r="A521" s="314" t="s">
        <v>4069</v>
      </c>
      <c r="B521" s="334">
        <v>155</v>
      </c>
      <c r="C521" s="344">
        <f t="shared" si="8"/>
        <v>1.55E-2</v>
      </c>
      <c r="E521" s="340"/>
      <c r="R521" s="247"/>
      <c r="W521" s="54"/>
      <c r="X521" s="54"/>
    </row>
    <row r="522" spans="1:24">
      <c r="A522" s="314" t="s">
        <v>4070</v>
      </c>
      <c r="B522" s="334">
        <v>156</v>
      </c>
      <c r="C522" s="344">
        <f t="shared" si="8"/>
        <v>1.5599999999999999E-2</v>
      </c>
      <c r="E522" s="340"/>
      <c r="R522" s="247"/>
      <c r="W522" s="54"/>
      <c r="X522" s="54"/>
    </row>
    <row r="523" spans="1:24">
      <c r="A523" s="314" t="s">
        <v>4071</v>
      </c>
      <c r="B523" s="334">
        <v>160</v>
      </c>
      <c r="C523" s="344">
        <f t="shared" si="8"/>
        <v>1.6E-2</v>
      </c>
      <c r="E523" s="340"/>
      <c r="R523" s="247"/>
      <c r="W523" s="54"/>
      <c r="X523" s="54"/>
    </row>
    <row r="524" spans="1:24">
      <c r="A524" s="314" t="s">
        <v>4072</v>
      </c>
      <c r="B524" s="334">
        <v>161</v>
      </c>
      <c r="C524" s="344">
        <f t="shared" si="8"/>
        <v>1.61E-2</v>
      </c>
      <c r="E524" s="340"/>
      <c r="R524" s="247"/>
      <c r="W524" s="54"/>
      <c r="X524" s="54"/>
    </row>
    <row r="525" spans="1:24">
      <c r="A525" s="314" t="s">
        <v>4073</v>
      </c>
      <c r="B525" s="334">
        <v>155</v>
      </c>
      <c r="C525" s="344">
        <f t="shared" si="8"/>
        <v>1.55E-2</v>
      </c>
      <c r="E525" s="340"/>
      <c r="R525" s="247"/>
      <c r="W525" s="54"/>
      <c r="X525" s="54"/>
    </row>
    <row r="526" spans="1:24">
      <c r="A526" s="314" t="s">
        <v>4074</v>
      </c>
      <c r="B526" s="334">
        <v>155</v>
      </c>
      <c r="C526" s="344">
        <f t="shared" si="8"/>
        <v>1.55E-2</v>
      </c>
      <c r="E526" s="340"/>
      <c r="R526" s="247"/>
      <c r="W526" s="54"/>
      <c r="X526" s="54"/>
    </row>
    <row r="527" spans="1:24">
      <c r="A527" s="314" t="s">
        <v>4075</v>
      </c>
      <c r="B527" s="334">
        <v>148</v>
      </c>
      <c r="C527" s="344">
        <f t="shared" si="8"/>
        <v>1.4800000000000001E-2</v>
      </c>
      <c r="E527" s="340"/>
      <c r="R527" s="247"/>
      <c r="W527" s="54"/>
      <c r="X527" s="54"/>
    </row>
    <row r="528" spans="1:24">
      <c r="A528" s="314" t="s">
        <v>4076</v>
      </c>
      <c r="B528" s="334">
        <v>144</v>
      </c>
      <c r="C528" s="344">
        <f t="shared" si="8"/>
        <v>1.44E-2</v>
      </c>
      <c r="E528" s="340"/>
      <c r="R528" s="247"/>
      <c r="W528" s="54"/>
      <c r="X528" s="54"/>
    </row>
    <row r="529" spans="1:24">
      <c r="A529" s="314" t="s">
        <v>4077</v>
      </c>
      <c r="B529" s="334">
        <v>145</v>
      </c>
      <c r="C529" s="344">
        <f t="shared" si="8"/>
        <v>1.4500000000000001E-2</v>
      </c>
      <c r="E529" s="340"/>
      <c r="R529" s="247"/>
      <c r="W529" s="54"/>
      <c r="X529" s="54"/>
    </row>
    <row r="530" spans="1:24">
      <c r="A530" s="314" t="s">
        <v>4078</v>
      </c>
      <c r="B530" s="334">
        <v>150</v>
      </c>
      <c r="C530" s="344">
        <f t="shared" si="8"/>
        <v>1.4999999999999999E-2</v>
      </c>
      <c r="E530" s="340"/>
      <c r="R530" s="247"/>
      <c r="W530" s="54"/>
      <c r="X530" s="54"/>
    </row>
    <row r="531" spans="1:24">
      <c r="A531" s="314" t="s">
        <v>4079</v>
      </c>
      <c r="B531" s="334">
        <v>153</v>
      </c>
      <c r="C531" s="344">
        <f t="shared" si="8"/>
        <v>1.5299999999999999E-2</v>
      </c>
      <c r="E531" s="340"/>
      <c r="R531" s="247"/>
      <c r="W531" s="54"/>
      <c r="X531" s="54"/>
    </row>
    <row r="532" spans="1:24">
      <c r="A532" s="314" t="s">
        <v>4080</v>
      </c>
      <c r="B532" s="334">
        <v>157</v>
      </c>
      <c r="C532" s="344">
        <f t="shared" si="8"/>
        <v>1.5699999999999999E-2</v>
      </c>
      <c r="E532" s="340"/>
      <c r="R532" s="247"/>
      <c r="W532" s="54"/>
      <c r="X532" s="54"/>
    </row>
    <row r="533" spans="1:24">
      <c r="A533" s="314" t="s">
        <v>4081</v>
      </c>
      <c r="B533" s="334">
        <v>154</v>
      </c>
      <c r="C533" s="344">
        <f t="shared" si="8"/>
        <v>1.54E-2</v>
      </c>
      <c r="E533" s="340"/>
      <c r="R533" s="247"/>
      <c r="W533" s="54"/>
      <c r="X533" s="54"/>
    </row>
    <row r="534" spans="1:24">
      <c r="A534" s="314" t="s">
        <v>4082</v>
      </c>
      <c r="B534" s="334">
        <v>157</v>
      </c>
      <c r="C534" s="344">
        <f t="shared" si="8"/>
        <v>1.5699999999999999E-2</v>
      </c>
      <c r="E534" s="340"/>
      <c r="R534" s="247"/>
      <c r="W534" s="54"/>
      <c r="X534" s="54"/>
    </row>
    <row r="535" spans="1:24">
      <c r="A535" s="314" t="s">
        <v>4083</v>
      </c>
      <c r="B535" s="334">
        <v>155</v>
      </c>
      <c r="C535" s="344">
        <f t="shared" si="8"/>
        <v>1.55E-2</v>
      </c>
      <c r="E535" s="340"/>
      <c r="R535" s="247"/>
      <c r="W535" s="54"/>
      <c r="X535" s="54"/>
    </row>
    <row r="536" spans="1:24">
      <c r="A536" s="314" t="s">
        <v>4084</v>
      </c>
      <c r="B536" s="334">
        <v>158</v>
      </c>
      <c r="C536" s="344">
        <f t="shared" si="8"/>
        <v>1.5800000000000002E-2</v>
      </c>
      <c r="E536" s="340"/>
      <c r="R536" s="247"/>
      <c r="W536" s="54"/>
      <c r="X536" s="54"/>
    </row>
    <row r="537" spans="1:24">
      <c r="A537" s="314" t="s">
        <v>4085</v>
      </c>
      <c r="B537" s="334">
        <v>157</v>
      </c>
      <c r="C537" s="344">
        <f t="shared" si="8"/>
        <v>1.5699999999999999E-2</v>
      </c>
      <c r="E537" s="340"/>
      <c r="R537" s="247"/>
      <c r="W537" s="54"/>
      <c r="X537" s="54"/>
    </row>
    <row r="538" spans="1:24">
      <c r="A538" s="314" t="s">
        <v>4086</v>
      </c>
      <c r="B538" s="334">
        <v>154</v>
      </c>
      <c r="C538" s="344">
        <f t="shared" si="8"/>
        <v>1.54E-2</v>
      </c>
      <c r="E538" s="340"/>
      <c r="R538" s="247"/>
      <c r="W538" s="54"/>
      <c r="X538" s="54"/>
    </row>
    <row r="539" spans="1:24">
      <c r="A539" s="314" t="s">
        <v>4087</v>
      </c>
      <c r="B539" s="334">
        <v>155</v>
      </c>
      <c r="C539" s="344">
        <f t="shared" si="8"/>
        <v>1.55E-2</v>
      </c>
      <c r="E539" s="340"/>
      <c r="R539" s="247"/>
      <c r="W539" s="54"/>
      <c r="X539" s="54"/>
    </row>
    <row r="540" spans="1:24">
      <c r="A540" s="314" t="s">
        <v>4088</v>
      </c>
      <c r="B540" s="334">
        <v>155</v>
      </c>
      <c r="C540" s="344">
        <f t="shared" si="8"/>
        <v>1.55E-2</v>
      </c>
      <c r="E540" s="340"/>
      <c r="R540" s="247"/>
      <c r="W540" s="54"/>
      <c r="X540" s="54"/>
    </row>
    <row r="541" spans="1:24">
      <c r="A541" s="314" t="s">
        <v>4089</v>
      </c>
      <c r="B541" s="334">
        <v>156</v>
      </c>
      <c r="C541" s="344">
        <f t="shared" si="8"/>
        <v>1.5599999999999999E-2</v>
      </c>
      <c r="E541" s="340"/>
      <c r="R541" s="247"/>
      <c r="W541" s="54"/>
      <c r="X541" s="54"/>
    </row>
    <row r="542" spans="1:24">
      <c r="A542" s="314" t="s">
        <v>4090</v>
      </c>
      <c r="B542" s="334">
        <v>157</v>
      </c>
      <c r="C542" s="344">
        <f t="shared" si="8"/>
        <v>1.5699999999999999E-2</v>
      </c>
      <c r="E542" s="340"/>
      <c r="R542" s="247"/>
      <c r="W542" s="54"/>
      <c r="X542" s="54"/>
    </row>
    <row r="543" spans="1:24">
      <c r="A543" s="314" t="s">
        <v>4091</v>
      </c>
      <c r="B543" s="334">
        <v>157</v>
      </c>
      <c r="C543" s="344">
        <f t="shared" si="8"/>
        <v>1.5699999999999999E-2</v>
      </c>
      <c r="E543" s="340"/>
      <c r="R543" s="247"/>
      <c r="W543" s="54"/>
      <c r="X543" s="54"/>
    </row>
    <row r="544" spans="1:24">
      <c r="A544" s="314" t="s">
        <v>4092</v>
      </c>
      <c r="B544" s="334">
        <v>152</v>
      </c>
      <c r="C544" s="344">
        <f t="shared" si="8"/>
        <v>1.52E-2</v>
      </c>
      <c r="E544" s="340"/>
      <c r="R544" s="247"/>
      <c r="W544" s="54"/>
      <c r="X544" s="54"/>
    </row>
    <row r="545" spans="1:24">
      <c r="A545" s="314" t="s">
        <v>4093</v>
      </c>
      <c r="B545" s="334">
        <v>153</v>
      </c>
      <c r="C545" s="344">
        <f t="shared" si="8"/>
        <v>1.5299999999999999E-2</v>
      </c>
      <c r="E545" s="340"/>
      <c r="R545" s="247"/>
      <c r="W545" s="54"/>
      <c r="X545" s="54"/>
    </row>
    <row r="546" spans="1:24">
      <c r="A546" s="314" t="s">
        <v>4094</v>
      </c>
      <c r="B546" s="334">
        <v>156</v>
      </c>
      <c r="C546" s="344">
        <f t="shared" si="8"/>
        <v>1.5599999999999999E-2</v>
      </c>
      <c r="E546" s="340"/>
      <c r="R546" s="247"/>
      <c r="W546" s="54"/>
      <c r="X546" s="54"/>
    </row>
    <row r="547" spans="1:24">
      <c r="A547" s="314" t="s">
        <v>4095</v>
      </c>
      <c r="B547" s="334">
        <v>159</v>
      </c>
      <c r="C547" s="344">
        <f t="shared" si="8"/>
        <v>1.5900000000000001E-2</v>
      </c>
      <c r="E547" s="340"/>
      <c r="R547" s="247"/>
      <c r="W547" s="54"/>
      <c r="X547" s="54"/>
    </row>
    <row r="548" spans="1:24">
      <c r="A548" s="314" t="s">
        <v>4096</v>
      </c>
      <c r="B548" s="334">
        <v>165</v>
      </c>
      <c r="C548" s="344">
        <f t="shared" si="8"/>
        <v>1.6500000000000001E-2</v>
      </c>
      <c r="E548" s="340"/>
      <c r="R548" s="247"/>
      <c r="W548" s="54"/>
      <c r="X548" s="54"/>
    </row>
    <row r="549" spans="1:24">
      <c r="A549" s="314" t="s">
        <v>4097</v>
      </c>
      <c r="B549" s="334">
        <v>163</v>
      </c>
      <c r="C549" s="344">
        <f t="shared" si="8"/>
        <v>1.6299999999999999E-2</v>
      </c>
      <c r="E549" s="340"/>
      <c r="R549" s="247"/>
      <c r="W549" s="54"/>
      <c r="X549" s="54"/>
    </row>
    <row r="550" spans="1:24">
      <c r="A550" s="314" t="s">
        <v>4098</v>
      </c>
      <c r="B550" s="334">
        <v>168</v>
      </c>
      <c r="C550" s="344">
        <f t="shared" si="8"/>
        <v>1.6799999999999999E-2</v>
      </c>
      <c r="E550" s="340"/>
      <c r="R550" s="247"/>
      <c r="W550" s="54"/>
      <c r="X550" s="54"/>
    </row>
    <row r="551" spans="1:24">
      <c r="A551" s="314" t="s">
        <v>4099</v>
      </c>
      <c r="B551" s="334">
        <v>166</v>
      </c>
      <c r="C551" s="344">
        <f t="shared" si="8"/>
        <v>1.66E-2</v>
      </c>
      <c r="E551" s="340"/>
      <c r="R551" s="247"/>
      <c r="W551" s="54"/>
      <c r="X551" s="54"/>
    </row>
    <row r="552" spans="1:24">
      <c r="A552" s="314" t="s">
        <v>4100</v>
      </c>
      <c r="B552" s="334">
        <v>168</v>
      </c>
      <c r="C552" s="344">
        <f t="shared" si="8"/>
        <v>1.6799999999999999E-2</v>
      </c>
      <c r="E552" s="340"/>
      <c r="R552" s="247"/>
      <c r="W552" s="54"/>
      <c r="X552" s="54"/>
    </row>
    <row r="553" spans="1:24">
      <c r="A553" s="314" t="s">
        <v>4101</v>
      </c>
      <c r="B553" s="334">
        <v>167</v>
      </c>
      <c r="C553" s="344">
        <f t="shared" si="8"/>
        <v>1.67E-2</v>
      </c>
      <c r="E553" s="340"/>
      <c r="R553" s="247"/>
      <c r="W553" s="54"/>
      <c r="X553" s="54"/>
    </row>
    <row r="554" spans="1:24">
      <c r="A554" s="314" t="s">
        <v>4102</v>
      </c>
      <c r="B554" s="334">
        <v>165</v>
      </c>
      <c r="C554" s="344">
        <f t="shared" si="8"/>
        <v>1.6500000000000001E-2</v>
      </c>
      <c r="E554" s="340"/>
      <c r="R554" s="247"/>
      <c r="W554" s="54"/>
      <c r="X554" s="54"/>
    </row>
    <row r="555" spans="1:24">
      <c r="A555" s="314" t="s">
        <v>4103</v>
      </c>
      <c r="B555" s="334">
        <v>166</v>
      </c>
      <c r="C555" s="344">
        <f t="shared" si="8"/>
        <v>1.66E-2</v>
      </c>
      <c r="E555" s="340"/>
      <c r="R555" s="247"/>
      <c r="W555" s="54"/>
      <c r="X555" s="54"/>
    </row>
    <row r="556" spans="1:24">
      <c r="A556" s="314" t="s">
        <v>4104</v>
      </c>
      <c r="B556" s="334">
        <v>165</v>
      </c>
      <c r="C556" s="344">
        <f t="shared" si="8"/>
        <v>1.6500000000000001E-2</v>
      </c>
      <c r="E556" s="340"/>
      <c r="R556" s="247"/>
      <c r="W556" s="54"/>
      <c r="X556" s="54"/>
    </row>
    <row r="557" spans="1:24">
      <c r="A557" s="314" t="s">
        <v>4105</v>
      </c>
      <c r="B557" s="334">
        <v>163</v>
      </c>
      <c r="C557" s="344">
        <f t="shared" si="8"/>
        <v>1.6299999999999999E-2</v>
      </c>
      <c r="E557" s="340"/>
      <c r="R557" s="247"/>
      <c r="W557" s="54"/>
      <c r="X557" s="54"/>
    </row>
    <row r="558" spans="1:24">
      <c r="A558" s="314" t="s">
        <v>4106</v>
      </c>
      <c r="B558" s="334">
        <v>167</v>
      </c>
      <c r="C558" s="344">
        <f t="shared" si="8"/>
        <v>1.67E-2</v>
      </c>
      <c r="E558" s="340"/>
      <c r="R558" s="247"/>
      <c r="W558" s="54"/>
      <c r="X558" s="54"/>
    </row>
    <row r="559" spans="1:24">
      <c r="A559" s="314" t="s">
        <v>4107</v>
      </c>
      <c r="B559" s="334">
        <v>168</v>
      </c>
      <c r="C559" s="344">
        <f t="shared" si="8"/>
        <v>1.6799999999999999E-2</v>
      </c>
      <c r="E559" s="340"/>
      <c r="R559" s="247"/>
      <c r="W559" s="54"/>
      <c r="X559" s="54"/>
    </row>
    <row r="560" spans="1:24">
      <c r="A560" s="314" t="s">
        <v>4108</v>
      </c>
      <c r="B560" s="334">
        <v>168</v>
      </c>
      <c r="C560" s="344">
        <f t="shared" si="8"/>
        <v>1.6799999999999999E-2</v>
      </c>
      <c r="E560" s="340"/>
      <c r="R560" s="247"/>
      <c r="W560" s="54"/>
      <c r="X560" s="54"/>
    </row>
    <row r="561" spans="1:24">
      <c r="A561" s="314" t="s">
        <v>4109</v>
      </c>
      <c r="B561" s="334">
        <v>167</v>
      </c>
      <c r="C561" s="344">
        <f t="shared" si="8"/>
        <v>1.67E-2</v>
      </c>
      <c r="E561" s="340"/>
      <c r="R561" s="247"/>
      <c r="W561" s="54"/>
      <c r="X561" s="54"/>
    </row>
    <row r="562" spans="1:24">
      <c r="A562" s="314" t="s">
        <v>4110</v>
      </c>
      <c r="B562" s="334">
        <v>172</v>
      </c>
      <c r="C562" s="344">
        <f t="shared" si="8"/>
        <v>1.72E-2</v>
      </c>
      <c r="E562" s="340"/>
      <c r="R562" s="247"/>
      <c r="W562" s="54"/>
      <c r="X562" s="54"/>
    </row>
    <row r="563" spans="1:24">
      <c r="A563" s="314" t="s">
        <v>4111</v>
      </c>
      <c r="B563" s="334">
        <v>175</v>
      </c>
      <c r="C563" s="344">
        <f t="shared" si="8"/>
        <v>1.7500000000000002E-2</v>
      </c>
      <c r="E563" s="340"/>
      <c r="R563" s="247"/>
      <c r="W563" s="54"/>
      <c r="X563" s="54"/>
    </row>
    <row r="564" spans="1:24">
      <c r="A564" s="314" t="s">
        <v>4112</v>
      </c>
      <c r="B564" s="334">
        <v>176</v>
      </c>
      <c r="C564" s="344">
        <f t="shared" si="8"/>
        <v>1.7600000000000001E-2</v>
      </c>
      <c r="E564" s="340"/>
      <c r="R564" s="247"/>
      <c r="W564" s="54"/>
      <c r="X564" s="54"/>
    </row>
    <row r="565" spans="1:24">
      <c r="A565" s="314" t="s">
        <v>4113</v>
      </c>
      <c r="B565" s="334">
        <v>179</v>
      </c>
      <c r="C565" s="344">
        <f t="shared" si="8"/>
        <v>1.7899999999999999E-2</v>
      </c>
      <c r="E565" s="340"/>
      <c r="R565" s="247"/>
      <c r="W565" s="54"/>
      <c r="X565" s="54"/>
    </row>
    <row r="566" spans="1:24">
      <c r="A566" s="314" t="s">
        <v>4114</v>
      </c>
      <c r="B566" s="334">
        <v>182</v>
      </c>
      <c r="C566" s="344">
        <f t="shared" si="8"/>
        <v>1.8200000000000001E-2</v>
      </c>
      <c r="E566" s="340"/>
      <c r="R566" s="247"/>
      <c r="W566" s="54"/>
      <c r="X566" s="54"/>
    </row>
    <row r="567" spans="1:24">
      <c r="A567" s="314" t="s">
        <v>4115</v>
      </c>
      <c r="B567" s="334">
        <v>179</v>
      </c>
      <c r="C567" s="344">
        <f t="shared" si="8"/>
        <v>1.7899999999999999E-2</v>
      </c>
      <c r="E567" s="340"/>
      <c r="R567" s="247"/>
      <c r="W567" s="54"/>
      <c r="X567" s="54"/>
    </row>
    <row r="568" spans="1:24">
      <c r="A568" s="314" t="s">
        <v>4116</v>
      </c>
      <c r="B568" s="334">
        <v>180</v>
      </c>
      <c r="C568" s="344">
        <f t="shared" si="8"/>
        <v>1.7999999999999999E-2</v>
      </c>
      <c r="E568" s="340"/>
      <c r="R568" s="247"/>
      <c r="W568" s="54"/>
      <c r="X568" s="54"/>
    </row>
    <row r="569" spans="1:24">
      <c r="A569" s="314" t="s">
        <v>4117</v>
      </c>
      <c r="B569" s="334">
        <v>181</v>
      </c>
      <c r="C569" s="344">
        <f t="shared" si="8"/>
        <v>1.8100000000000002E-2</v>
      </c>
      <c r="E569" s="340"/>
      <c r="R569" s="247"/>
      <c r="W569" s="54"/>
      <c r="X569" s="54"/>
    </row>
    <row r="570" spans="1:24">
      <c r="A570" s="314" t="s">
        <v>4118</v>
      </c>
      <c r="B570" s="334">
        <v>179</v>
      </c>
      <c r="C570" s="344">
        <f t="shared" si="8"/>
        <v>1.7899999999999999E-2</v>
      </c>
      <c r="E570" s="340"/>
      <c r="R570" s="247"/>
      <c r="W570" s="54"/>
      <c r="X570" s="54"/>
    </row>
    <row r="571" spans="1:24">
      <c r="A571" s="314" t="s">
        <v>4119</v>
      </c>
      <c r="B571" s="334">
        <v>175</v>
      </c>
      <c r="C571" s="344">
        <f t="shared" si="8"/>
        <v>1.7500000000000002E-2</v>
      </c>
      <c r="E571" s="340"/>
      <c r="R571" s="247"/>
      <c r="W571" s="54"/>
      <c r="X571" s="54"/>
    </row>
    <row r="572" spans="1:24">
      <c r="A572" s="314" t="s">
        <v>4120</v>
      </c>
      <c r="B572" s="334">
        <v>171</v>
      </c>
      <c r="C572" s="344">
        <f t="shared" si="8"/>
        <v>1.7100000000000001E-2</v>
      </c>
      <c r="E572" s="340"/>
      <c r="R572" s="247"/>
      <c r="W572" s="54"/>
      <c r="X572" s="54"/>
    </row>
    <row r="573" spans="1:24">
      <c r="A573" s="314" t="s">
        <v>4121</v>
      </c>
      <c r="B573" s="334">
        <v>168</v>
      </c>
      <c r="C573" s="344">
        <f t="shared" si="8"/>
        <v>1.6799999999999999E-2</v>
      </c>
      <c r="E573" s="340"/>
      <c r="R573" s="247"/>
      <c r="W573" s="54"/>
      <c r="X573" s="54"/>
    </row>
    <row r="574" spans="1:24">
      <c r="A574" s="314" t="s">
        <v>4122</v>
      </c>
      <c r="B574" s="334">
        <v>169</v>
      </c>
      <c r="C574" s="344">
        <f t="shared" si="8"/>
        <v>1.6899999999999998E-2</v>
      </c>
      <c r="E574" s="340"/>
      <c r="R574" s="247"/>
      <c r="W574" s="54"/>
      <c r="X574" s="54"/>
    </row>
    <row r="575" spans="1:24">
      <c r="A575" s="314" t="s">
        <v>4123</v>
      </c>
      <c r="B575" s="334">
        <v>170</v>
      </c>
      <c r="C575" s="344">
        <f t="shared" si="8"/>
        <v>1.7000000000000001E-2</v>
      </c>
      <c r="E575" s="340"/>
      <c r="R575" s="247"/>
      <c r="W575" s="54"/>
      <c r="X575" s="54"/>
    </row>
    <row r="576" spans="1:24">
      <c r="A576" s="314" t="s">
        <v>4124</v>
      </c>
      <c r="B576" s="334">
        <v>170</v>
      </c>
      <c r="C576" s="344">
        <f t="shared" si="8"/>
        <v>1.7000000000000001E-2</v>
      </c>
      <c r="E576" s="340"/>
      <c r="R576" s="247"/>
      <c r="W576" s="54"/>
      <c r="X576" s="54"/>
    </row>
    <row r="577" spans="1:24">
      <c r="A577" s="314" t="s">
        <v>4125</v>
      </c>
      <c r="B577" s="334">
        <v>171</v>
      </c>
      <c r="C577" s="344">
        <f t="shared" si="8"/>
        <v>1.7100000000000001E-2</v>
      </c>
      <c r="E577" s="340"/>
      <c r="R577" s="247"/>
      <c r="W577" s="54"/>
      <c r="X577" s="54"/>
    </row>
    <row r="578" spans="1:24">
      <c r="A578" s="314" t="s">
        <v>4126</v>
      </c>
      <c r="B578" s="334">
        <v>171</v>
      </c>
      <c r="C578" s="344">
        <f t="shared" si="8"/>
        <v>1.7100000000000001E-2</v>
      </c>
      <c r="E578" s="340"/>
      <c r="R578" s="247"/>
      <c r="W578" s="54"/>
      <c r="X578" s="54"/>
    </row>
    <row r="579" spans="1:24">
      <c r="A579" s="314" t="s">
        <v>4127</v>
      </c>
      <c r="B579" s="334">
        <v>176</v>
      </c>
      <c r="C579" s="344">
        <f t="shared" si="8"/>
        <v>1.7600000000000001E-2</v>
      </c>
      <c r="E579" s="340"/>
      <c r="R579" s="247"/>
      <c r="W579" s="54"/>
      <c r="X579" s="54"/>
    </row>
    <row r="580" spans="1:24">
      <c r="A580" s="314" t="s">
        <v>4128</v>
      </c>
      <c r="B580" s="334">
        <v>179</v>
      </c>
      <c r="C580" s="344">
        <f t="shared" si="8"/>
        <v>1.7899999999999999E-2</v>
      </c>
      <c r="E580" s="340"/>
      <c r="R580" s="247"/>
      <c r="W580" s="54"/>
      <c r="X580" s="54"/>
    </row>
    <row r="581" spans="1:24">
      <c r="A581" s="314" t="s">
        <v>4129</v>
      </c>
      <c r="B581" s="334">
        <v>184</v>
      </c>
      <c r="C581" s="344">
        <f t="shared" ref="C581:C644" si="9">+IF($A581&gt;=C$4,$B581/10000,"")</f>
        <v>1.84E-2</v>
      </c>
      <c r="E581" s="340"/>
      <c r="R581" s="247"/>
      <c r="W581" s="54"/>
      <c r="X581" s="54"/>
    </row>
    <row r="582" spans="1:24">
      <c r="A582" s="314" t="s">
        <v>4130</v>
      </c>
      <c r="B582" s="334">
        <v>181</v>
      </c>
      <c r="C582" s="344">
        <f t="shared" si="9"/>
        <v>1.8100000000000002E-2</v>
      </c>
      <c r="E582" s="340"/>
      <c r="R582" s="247"/>
      <c r="W582" s="54"/>
      <c r="X582" s="54"/>
    </row>
    <row r="583" spans="1:24">
      <c r="A583" s="314" t="s">
        <v>4131</v>
      </c>
      <c r="B583" s="334">
        <v>183</v>
      </c>
      <c r="C583" s="344">
        <f t="shared" si="9"/>
        <v>1.83E-2</v>
      </c>
      <c r="E583" s="340"/>
      <c r="R583" s="247"/>
      <c r="W583" s="54"/>
      <c r="X583" s="54"/>
    </row>
    <row r="584" spans="1:24">
      <c r="A584" s="314" t="s">
        <v>4132</v>
      </c>
      <c r="B584" s="334">
        <v>184</v>
      </c>
      <c r="C584" s="344">
        <f t="shared" si="9"/>
        <v>1.84E-2</v>
      </c>
      <c r="E584" s="340"/>
      <c r="R584" s="247"/>
      <c r="W584" s="54"/>
      <c r="X584" s="54"/>
    </row>
    <row r="585" spans="1:24">
      <c r="A585" s="314" t="s">
        <v>4133</v>
      </c>
      <c r="B585" s="334">
        <v>184</v>
      </c>
      <c r="C585" s="344">
        <f t="shared" si="9"/>
        <v>1.84E-2</v>
      </c>
      <c r="E585" s="340"/>
      <c r="R585" s="247"/>
      <c r="W585" s="54"/>
      <c r="X585" s="54"/>
    </row>
    <row r="586" spans="1:24">
      <c r="A586" s="314" t="s">
        <v>4134</v>
      </c>
      <c r="B586" s="334">
        <v>182</v>
      </c>
      <c r="C586" s="344">
        <f t="shared" si="9"/>
        <v>1.8200000000000001E-2</v>
      </c>
      <c r="E586" s="340"/>
      <c r="R586" s="247"/>
      <c r="W586" s="54"/>
      <c r="X586" s="54"/>
    </row>
    <row r="587" spans="1:24">
      <c r="A587" s="314" t="s">
        <v>4135</v>
      </c>
      <c r="B587" s="334">
        <v>184</v>
      </c>
      <c r="C587" s="344">
        <f t="shared" si="9"/>
        <v>1.84E-2</v>
      </c>
      <c r="E587" s="340"/>
      <c r="R587" s="247"/>
      <c r="W587" s="54"/>
      <c r="X587" s="54"/>
    </row>
    <row r="588" spans="1:24">
      <c r="A588" s="314" t="s">
        <v>4136</v>
      </c>
      <c r="B588" s="334">
        <v>182</v>
      </c>
      <c r="C588" s="344">
        <f t="shared" si="9"/>
        <v>1.8200000000000001E-2</v>
      </c>
      <c r="E588" s="340"/>
      <c r="R588" s="247"/>
      <c r="W588" s="54"/>
      <c r="X588" s="54"/>
    </row>
    <row r="589" spans="1:24">
      <c r="A589" s="314" t="s">
        <v>4137</v>
      </c>
      <c r="B589" s="334">
        <v>182</v>
      </c>
      <c r="C589" s="344">
        <f t="shared" si="9"/>
        <v>1.8200000000000001E-2</v>
      </c>
      <c r="E589" s="340"/>
      <c r="R589" s="247"/>
      <c r="W589" s="54"/>
      <c r="X589" s="54"/>
    </row>
    <row r="590" spans="1:24">
      <c r="A590" s="314" t="s">
        <v>4138</v>
      </c>
      <c r="B590" s="334">
        <v>183</v>
      </c>
      <c r="C590" s="344">
        <f t="shared" si="9"/>
        <v>1.83E-2</v>
      </c>
      <c r="E590" s="340"/>
      <c r="R590" s="247"/>
      <c r="W590" s="54"/>
      <c r="X590" s="54"/>
    </row>
    <row r="591" spans="1:24">
      <c r="A591" s="314" t="s">
        <v>4139</v>
      </c>
      <c r="B591" s="334">
        <v>179</v>
      </c>
      <c r="C591" s="344">
        <f t="shared" si="9"/>
        <v>1.7899999999999999E-2</v>
      </c>
      <c r="E591" s="340"/>
      <c r="R591" s="247"/>
      <c r="W591" s="54"/>
      <c r="X591" s="54"/>
    </row>
    <row r="592" spans="1:24">
      <c r="A592" s="314" t="s">
        <v>4140</v>
      </c>
      <c r="B592" s="334">
        <v>176</v>
      </c>
      <c r="C592" s="344">
        <f t="shared" si="9"/>
        <v>1.7600000000000001E-2</v>
      </c>
      <c r="E592" s="340"/>
      <c r="R592" s="247"/>
      <c r="W592" s="54"/>
      <c r="X592" s="54"/>
    </row>
    <row r="593" spans="1:24">
      <c r="A593" s="314" t="s">
        <v>4141</v>
      </c>
      <c r="B593" s="334">
        <v>169</v>
      </c>
      <c r="C593" s="344">
        <f t="shared" si="9"/>
        <v>1.6899999999999998E-2</v>
      </c>
      <c r="E593" s="340"/>
      <c r="R593" s="247"/>
      <c r="W593" s="54"/>
      <c r="X593" s="54"/>
    </row>
    <row r="594" spans="1:24">
      <c r="A594" s="314" t="s">
        <v>4142</v>
      </c>
      <c r="B594" s="334">
        <v>168</v>
      </c>
      <c r="C594" s="344">
        <f t="shared" si="9"/>
        <v>1.6799999999999999E-2</v>
      </c>
      <c r="E594" s="340"/>
      <c r="R594" s="247"/>
      <c r="W594" s="54"/>
      <c r="X594" s="54"/>
    </row>
    <row r="595" spans="1:24">
      <c r="A595" s="314" t="s">
        <v>4143</v>
      </c>
      <c r="B595" s="334">
        <v>165</v>
      </c>
      <c r="C595" s="344">
        <f t="shared" si="9"/>
        <v>1.6500000000000001E-2</v>
      </c>
      <c r="E595" s="340"/>
      <c r="R595" s="247"/>
      <c r="W595" s="54"/>
      <c r="X595" s="54"/>
    </row>
    <row r="596" spans="1:24">
      <c r="A596" s="314" t="s">
        <v>4144</v>
      </c>
      <c r="B596" s="334">
        <v>163</v>
      </c>
      <c r="C596" s="344">
        <f t="shared" si="9"/>
        <v>1.6299999999999999E-2</v>
      </c>
      <c r="E596" s="340"/>
      <c r="R596" s="247"/>
      <c r="W596" s="54"/>
      <c r="X596" s="54"/>
    </row>
    <row r="597" spans="1:24">
      <c r="A597" s="314" t="s">
        <v>4145</v>
      </c>
      <c r="B597" s="334">
        <v>159</v>
      </c>
      <c r="C597" s="344">
        <f t="shared" si="9"/>
        <v>1.5900000000000001E-2</v>
      </c>
      <c r="E597" s="340"/>
      <c r="R597" s="247"/>
      <c r="W597" s="54"/>
      <c r="X597" s="54"/>
    </row>
    <row r="598" spans="1:24">
      <c r="A598" s="314" t="s">
        <v>4146</v>
      </c>
      <c r="B598" s="334">
        <v>157</v>
      </c>
      <c r="C598" s="344">
        <f t="shared" si="9"/>
        <v>1.5699999999999999E-2</v>
      </c>
      <c r="E598" s="340"/>
      <c r="R598" s="247"/>
      <c r="W598" s="54"/>
      <c r="X598" s="54"/>
    </row>
    <row r="599" spans="1:24">
      <c r="A599" s="314" t="s">
        <v>4147</v>
      </c>
      <c r="B599" s="334">
        <v>161</v>
      </c>
      <c r="C599" s="344">
        <f t="shared" si="9"/>
        <v>1.61E-2</v>
      </c>
      <c r="E599" s="340"/>
      <c r="R599" s="247"/>
      <c r="W599" s="54"/>
      <c r="X599" s="54"/>
    </row>
    <row r="600" spans="1:24">
      <c r="A600" s="314" t="s">
        <v>4148</v>
      </c>
      <c r="B600" s="334">
        <v>165</v>
      </c>
      <c r="C600" s="344">
        <f t="shared" si="9"/>
        <v>1.6500000000000001E-2</v>
      </c>
      <c r="E600" s="340"/>
      <c r="R600" s="247"/>
      <c r="W600" s="54"/>
      <c r="X600" s="54"/>
    </row>
    <row r="601" spans="1:24">
      <c r="A601" s="314" t="s">
        <v>4149</v>
      </c>
      <c r="B601" s="334">
        <v>163</v>
      </c>
      <c r="C601" s="344">
        <f t="shared" si="9"/>
        <v>1.6299999999999999E-2</v>
      </c>
      <c r="E601" s="340"/>
      <c r="R601" s="247"/>
      <c r="W601" s="54"/>
      <c r="X601" s="54"/>
    </row>
    <row r="602" spans="1:24">
      <c r="A602" s="314" t="s">
        <v>4150</v>
      </c>
      <c r="B602" s="334">
        <v>164</v>
      </c>
      <c r="C602" s="344">
        <f t="shared" si="9"/>
        <v>1.6400000000000001E-2</v>
      </c>
      <c r="E602" s="340"/>
      <c r="R602" s="247"/>
      <c r="W602" s="54"/>
      <c r="X602" s="54"/>
    </row>
    <row r="603" spans="1:24">
      <c r="A603" s="314" t="s">
        <v>4151</v>
      </c>
      <c r="B603" s="334">
        <v>170</v>
      </c>
      <c r="C603" s="344">
        <f t="shared" si="9"/>
        <v>1.7000000000000001E-2</v>
      </c>
      <c r="E603" s="340"/>
      <c r="R603" s="247"/>
      <c r="W603" s="54"/>
      <c r="X603" s="54"/>
    </row>
    <row r="604" spans="1:24">
      <c r="A604" s="314" t="s">
        <v>4152</v>
      </c>
      <c r="B604" s="334">
        <v>171</v>
      </c>
      <c r="C604" s="344">
        <f t="shared" si="9"/>
        <v>1.7100000000000001E-2</v>
      </c>
      <c r="E604" s="340"/>
      <c r="R604" s="247"/>
      <c r="W604" s="54"/>
      <c r="X604" s="54"/>
    </row>
    <row r="605" spans="1:24">
      <c r="A605" s="314" t="s">
        <v>4153</v>
      </c>
      <c r="B605" s="334">
        <v>171</v>
      </c>
      <c r="C605" s="344">
        <f t="shared" si="9"/>
        <v>1.7100000000000001E-2</v>
      </c>
      <c r="E605" s="340"/>
      <c r="R605" s="247"/>
      <c r="W605" s="54"/>
      <c r="X605" s="54"/>
    </row>
    <row r="606" spans="1:24">
      <c r="A606" s="314" t="s">
        <v>4154</v>
      </c>
      <c r="B606" s="334">
        <v>170</v>
      </c>
      <c r="C606" s="344">
        <f t="shared" si="9"/>
        <v>1.7000000000000001E-2</v>
      </c>
      <c r="E606" s="340"/>
      <c r="R606" s="247"/>
      <c r="W606" s="54"/>
      <c r="X606" s="54"/>
    </row>
    <row r="607" spans="1:24">
      <c r="A607" s="314" t="s">
        <v>4155</v>
      </c>
      <c r="B607" s="334">
        <v>171</v>
      </c>
      <c r="C607" s="344">
        <f t="shared" si="9"/>
        <v>1.7100000000000001E-2</v>
      </c>
      <c r="E607" s="340"/>
      <c r="R607" s="247"/>
      <c r="W607" s="54"/>
      <c r="X607" s="54"/>
    </row>
    <row r="608" spans="1:24">
      <c r="A608" s="314" t="s">
        <v>4156</v>
      </c>
      <c r="B608" s="334">
        <v>170</v>
      </c>
      <c r="C608" s="344">
        <f t="shared" si="9"/>
        <v>1.7000000000000001E-2</v>
      </c>
      <c r="E608" s="340"/>
      <c r="R608" s="247"/>
      <c r="W608" s="54"/>
      <c r="X608" s="54"/>
    </row>
    <row r="609" spans="1:24">
      <c r="A609" s="314" t="s">
        <v>4157</v>
      </c>
      <c r="B609" s="334">
        <v>173</v>
      </c>
      <c r="C609" s="344">
        <f t="shared" si="9"/>
        <v>1.7299999999999999E-2</v>
      </c>
      <c r="E609" s="340"/>
      <c r="R609" s="247"/>
      <c r="W609" s="54"/>
      <c r="X609" s="54"/>
    </row>
    <row r="610" spans="1:24">
      <c r="A610" s="314" t="s">
        <v>4158</v>
      </c>
      <c r="B610" s="334">
        <v>171</v>
      </c>
      <c r="C610" s="344">
        <f t="shared" si="9"/>
        <v>1.7100000000000001E-2</v>
      </c>
      <c r="E610" s="340"/>
      <c r="R610" s="247"/>
      <c r="W610" s="54"/>
      <c r="X610" s="54"/>
    </row>
    <row r="611" spans="1:24">
      <c r="A611" s="314" t="s">
        <v>4159</v>
      </c>
      <c r="B611" s="334">
        <v>169</v>
      </c>
      <c r="C611" s="344">
        <f t="shared" si="9"/>
        <v>1.6899999999999998E-2</v>
      </c>
      <c r="E611" s="340"/>
      <c r="R611" s="247"/>
      <c r="W611" s="54"/>
      <c r="X611" s="54"/>
    </row>
    <row r="612" spans="1:24">
      <c r="A612" s="314" t="s">
        <v>4160</v>
      </c>
      <c r="B612" s="334">
        <v>169</v>
      </c>
      <c r="C612" s="344">
        <f t="shared" si="9"/>
        <v>1.6899999999999998E-2</v>
      </c>
      <c r="E612" s="340"/>
      <c r="R612" s="247"/>
      <c r="W612" s="54"/>
      <c r="X612" s="54"/>
    </row>
    <row r="613" spans="1:24">
      <c r="A613" s="314" t="s">
        <v>4161</v>
      </c>
      <c r="B613" s="334">
        <v>167</v>
      </c>
      <c r="C613" s="344">
        <f t="shared" si="9"/>
        <v>1.67E-2</v>
      </c>
      <c r="E613" s="340"/>
      <c r="R613" s="247"/>
      <c r="W613" s="54"/>
      <c r="X613" s="54"/>
    </row>
    <row r="614" spans="1:24">
      <c r="A614" s="314" t="s">
        <v>4162</v>
      </c>
      <c r="B614" s="334">
        <v>163</v>
      </c>
      <c r="C614" s="344">
        <f t="shared" si="9"/>
        <v>1.6299999999999999E-2</v>
      </c>
      <c r="E614" s="340"/>
      <c r="R614" s="247"/>
      <c r="W614" s="54"/>
      <c r="X614" s="54"/>
    </row>
    <row r="615" spans="1:24">
      <c r="A615" s="314" t="s">
        <v>4163</v>
      </c>
      <c r="B615" s="334">
        <v>162</v>
      </c>
      <c r="C615" s="344">
        <f t="shared" si="9"/>
        <v>1.6199999999999999E-2</v>
      </c>
      <c r="E615" s="340"/>
      <c r="R615" s="247"/>
      <c r="W615" s="54"/>
      <c r="X615" s="54"/>
    </row>
    <row r="616" spans="1:24">
      <c r="A616" s="314" t="s">
        <v>4164</v>
      </c>
      <c r="B616" s="334">
        <v>161</v>
      </c>
      <c r="C616" s="344">
        <f t="shared" si="9"/>
        <v>1.61E-2</v>
      </c>
      <c r="E616" s="340"/>
      <c r="R616" s="247"/>
      <c r="W616" s="54"/>
      <c r="X616" s="54"/>
    </row>
    <row r="617" spans="1:24">
      <c r="A617" s="314" t="s">
        <v>4165</v>
      </c>
      <c r="B617" s="334">
        <v>161</v>
      </c>
      <c r="C617" s="344">
        <f t="shared" si="9"/>
        <v>1.61E-2</v>
      </c>
      <c r="E617" s="340"/>
      <c r="R617" s="247"/>
      <c r="W617" s="54"/>
      <c r="X617" s="54"/>
    </row>
    <row r="618" spans="1:24">
      <c r="A618" s="314" t="s">
        <v>4166</v>
      </c>
      <c r="B618" s="334">
        <v>156</v>
      </c>
      <c r="C618" s="344">
        <f t="shared" si="9"/>
        <v>1.5599999999999999E-2</v>
      </c>
      <c r="E618" s="340"/>
      <c r="R618" s="247"/>
      <c r="W618" s="54"/>
      <c r="X618" s="54"/>
    </row>
    <row r="619" spans="1:24">
      <c r="A619" s="314" t="s">
        <v>4167</v>
      </c>
      <c r="B619" s="334">
        <v>153</v>
      </c>
      <c r="C619" s="344">
        <f t="shared" si="9"/>
        <v>1.5299999999999999E-2</v>
      </c>
      <c r="E619" s="340"/>
      <c r="R619" s="247"/>
      <c r="W619" s="54"/>
      <c r="X619" s="54"/>
    </row>
    <row r="620" spans="1:24">
      <c r="A620" s="314" t="s">
        <v>4168</v>
      </c>
      <c r="B620" s="334">
        <v>155</v>
      </c>
      <c r="C620" s="344">
        <f t="shared" si="9"/>
        <v>1.55E-2</v>
      </c>
      <c r="E620" s="340"/>
      <c r="R620" s="247"/>
      <c r="W620" s="54"/>
      <c r="X620" s="54"/>
    </row>
    <row r="621" spans="1:24">
      <c r="A621" s="314" t="s">
        <v>4169</v>
      </c>
      <c r="B621" s="334">
        <v>151</v>
      </c>
      <c r="C621" s="344">
        <f t="shared" si="9"/>
        <v>1.5100000000000001E-2</v>
      </c>
      <c r="E621" s="340"/>
      <c r="R621" s="247"/>
      <c r="W621" s="54"/>
      <c r="X621" s="54"/>
    </row>
    <row r="622" spans="1:24">
      <c r="A622" s="314" t="s">
        <v>4170</v>
      </c>
      <c r="B622" s="334">
        <v>157</v>
      </c>
      <c r="C622" s="344">
        <f t="shared" si="9"/>
        <v>1.5699999999999999E-2</v>
      </c>
      <c r="E622" s="340"/>
      <c r="R622" s="247"/>
      <c r="W622" s="54"/>
      <c r="X622" s="54"/>
    </row>
    <row r="623" spans="1:24">
      <c r="A623" s="314" t="s">
        <v>4171</v>
      </c>
      <c r="B623" s="334">
        <v>166</v>
      </c>
      <c r="C623" s="344">
        <f t="shared" si="9"/>
        <v>1.66E-2</v>
      </c>
      <c r="E623" s="340"/>
      <c r="R623" s="247"/>
      <c r="W623" s="54"/>
      <c r="X623" s="54"/>
    </row>
    <row r="624" spans="1:24">
      <c r="A624" s="314" t="s">
        <v>4172</v>
      </c>
      <c r="B624" s="334">
        <v>163</v>
      </c>
      <c r="C624" s="344">
        <f t="shared" si="9"/>
        <v>1.6299999999999999E-2</v>
      </c>
      <c r="E624" s="340"/>
      <c r="R624" s="247"/>
      <c r="W624" s="54"/>
      <c r="X624" s="54"/>
    </row>
    <row r="625" spans="1:24">
      <c r="A625" s="314" t="s">
        <v>4173</v>
      </c>
      <c r="B625" s="334">
        <v>166</v>
      </c>
      <c r="C625" s="344">
        <f t="shared" si="9"/>
        <v>1.66E-2</v>
      </c>
      <c r="E625" s="340"/>
      <c r="R625" s="247"/>
      <c r="W625" s="54"/>
      <c r="X625" s="54"/>
    </row>
    <row r="626" spans="1:24">
      <c r="A626" s="314" t="s">
        <v>4174</v>
      </c>
      <c r="B626" s="334">
        <v>170</v>
      </c>
      <c r="C626" s="344">
        <f t="shared" si="9"/>
        <v>1.7000000000000001E-2</v>
      </c>
      <c r="E626" s="340"/>
      <c r="R626" s="247"/>
      <c r="W626" s="54"/>
      <c r="X626" s="54"/>
    </row>
    <row r="627" spans="1:24">
      <c r="A627" s="314" t="s">
        <v>4175</v>
      </c>
      <c r="B627" s="334">
        <v>165</v>
      </c>
      <c r="C627" s="344">
        <f t="shared" si="9"/>
        <v>1.6500000000000001E-2</v>
      </c>
      <c r="E627" s="340"/>
      <c r="R627" s="247"/>
      <c r="W627" s="54"/>
      <c r="X627" s="54"/>
    </row>
    <row r="628" spans="1:24">
      <c r="A628" s="314" t="s">
        <v>4176</v>
      </c>
      <c r="B628" s="334">
        <v>176</v>
      </c>
      <c r="C628" s="344">
        <f t="shared" si="9"/>
        <v>1.7600000000000001E-2</v>
      </c>
      <c r="E628" s="340"/>
      <c r="R628" s="247"/>
      <c r="W628" s="54"/>
      <c r="X628" s="54"/>
    </row>
    <row r="629" spans="1:24">
      <c r="A629" s="314" t="s">
        <v>4177</v>
      </c>
      <c r="B629" s="334">
        <v>178</v>
      </c>
      <c r="C629" s="344">
        <f t="shared" si="9"/>
        <v>1.78E-2</v>
      </c>
      <c r="E629" s="340"/>
      <c r="R629" s="247"/>
      <c r="W629" s="54"/>
      <c r="X629" s="54"/>
    </row>
    <row r="630" spans="1:24">
      <c r="A630" s="314" t="s">
        <v>4178</v>
      </c>
      <c r="B630" s="334">
        <v>178</v>
      </c>
      <c r="C630" s="344">
        <f t="shared" si="9"/>
        <v>1.78E-2</v>
      </c>
      <c r="E630" s="340"/>
      <c r="R630" s="247"/>
      <c r="W630" s="54"/>
      <c r="X630" s="54"/>
    </row>
    <row r="631" spans="1:24">
      <c r="A631" s="314" t="s">
        <v>4179</v>
      </c>
      <c r="B631" s="334">
        <v>182</v>
      </c>
      <c r="C631" s="344">
        <f t="shared" si="9"/>
        <v>1.8200000000000001E-2</v>
      </c>
      <c r="E631" s="340"/>
      <c r="R631" s="247"/>
      <c r="W631" s="54"/>
      <c r="X631" s="54"/>
    </row>
    <row r="632" spans="1:24">
      <c r="A632" s="314" t="s">
        <v>4180</v>
      </c>
      <c r="B632" s="334">
        <v>192</v>
      </c>
      <c r="C632" s="344">
        <f t="shared" si="9"/>
        <v>1.9199999999999998E-2</v>
      </c>
      <c r="E632" s="340"/>
      <c r="R632" s="247"/>
      <c r="W632" s="54"/>
      <c r="X632" s="54"/>
    </row>
    <row r="633" spans="1:24">
      <c r="A633" s="314" t="s">
        <v>4181</v>
      </c>
      <c r="B633" s="334">
        <v>192</v>
      </c>
      <c r="C633" s="344">
        <f t="shared" si="9"/>
        <v>1.9199999999999998E-2</v>
      </c>
      <c r="E633" s="340"/>
      <c r="R633" s="247"/>
      <c r="W633" s="54"/>
      <c r="X633" s="54"/>
    </row>
    <row r="634" spans="1:24">
      <c r="A634" s="314" t="s">
        <v>4182</v>
      </c>
      <c r="B634" s="334">
        <v>196</v>
      </c>
      <c r="C634" s="344">
        <f t="shared" si="9"/>
        <v>1.9599999999999999E-2</v>
      </c>
      <c r="E634" s="340"/>
      <c r="R634" s="247"/>
      <c r="W634" s="54"/>
      <c r="X634" s="54"/>
    </row>
    <row r="635" spans="1:24">
      <c r="A635" s="314" t="s">
        <v>4183</v>
      </c>
      <c r="B635" s="334">
        <v>199</v>
      </c>
      <c r="C635" s="344">
        <f t="shared" si="9"/>
        <v>1.9900000000000001E-2</v>
      </c>
      <c r="E635" s="340"/>
      <c r="R635" s="247"/>
      <c r="W635" s="54"/>
      <c r="X635" s="54"/>
    </row>
    <row r="636" spans="1:24">
      <c r="A636" s="314" t="s">
        <v>4184</v>
      </c>
      <c r="B636" s="334">
        <v>196</v>
      </c>
      <c r="C636" s="344">
        <f t="shared" si="9"/>
        <v>1.9599999999999999E-2</v>
      </c>
      <c r="E636" s="340"/>
      <c r="R636" s="247"/>
      <c r="W636" s="54"/>
      <c r="X636" s="54"/>
    </row>
    <row r="637" spans="1:24">
      <c r="A637" s="314" t="s">
        <v>4185</v>
      </c>
      <c r="B637" s="334">
        <v>200</v>
      </c>
      <c r="C637" s="344">
        <f t="shared" si="9"/>
        <v>0.02</v>
      </c>
      <c r="E637" s="340"/>
      <c r="R637" s="247"/>
      <c r="W637" s="54"/>
      <c r="X637" s="54"/>
    </row>
    <row r="638" spans="1:24">
      <c r="A638" s="314" t="s">
        <v>4186</v>
      </c>
      <c r="B638" s="334">
        <v>206</v>
      </c>
      <c r="C638" s="344">
        <f t="shared" si="9"/>
        <v>2.06E-2</v>
      </c>
      <c r="E638" s="340"/>
      <c r="R638" s="247"/>
      <c r="W638" s="54"/>
      <c r="X638" s="54"/>
    </row>
    <row r="639" spans="1:24">
      <c r="A639" s="314" t="s">
        <v>4187</v>
      </c>
      <c r="B639" s="334">
        <v>196</v>
      </c>
      <c r="C639" s="344">
        <f t="shared" si="9"/>
        <v>1.9599999999999999E-2</v>
      </c>
      <c r="E639" s="340"/>
      <c r="R639" s="247"/>
      <c r="W639" s="54"/>
      <c r="X639" s="54"/>
    </row>
    <row r="640" spans="1:24">
      <c r="A640" s="314" t="s">
        <v>4188</v>
      </c>
      <c r="B640" s="334">
        <v>199</v>
      </c>
      <c r="C640" s="344">
        <f t="shared" si="9"/>
        <v>1.9900000000000001E-2</v>
      </c>
      <c r="E640" s="340"/>
      <c r="R640" s="247"/>
      <c r="W640" s="54"/>
      <c r="X640" s="54"/>
    </row>
    <row r="641" spans="1:24">
      <c r="A641" s="314" t="s">
        <v>4189</v>
      </c>
      <c r="B641" s="334">
        <v>217</v>
      </c>
      <c r="C641" s="344">
        <f t="shared" si="9"/>
        <v>2.1700000000000001E-2</v>
      </c>
      <c r="E641" s="340"/>
      <c r="R641" s="247"/>
      <c r="W641" s="54"/>
      <c r="X641" s="54"/>
    </row>
    <row r="642" spans="1:24">
      <c r="A642" s="314" t="s">
        <v>4190</v>
      </c>
      <c r="B642" s="334">
        <v>207</v>
      </c>
      <c r="C642" s="344">
        <f t="shared" si="9"/>
        <v>2.07E-2</v>
      </c>
      <c r="E642" s="340"/>
      <c r="R642" s="247"/>
      <c r="W642" s="54"/>
      <c r="X642" s="54"/>
    </row>
    <row r="643" spans="1:24">
      <c r="A643" s="314" t="s">
        <v>4191</v>
      </c>
      <c r="B643" s="334">
        <v>192</v>
      </c>
      <c r="C643" s="344">
        <f t="shared" si="9"/>
        <v>1.9199999999999998E-2</v>
      </c>
      <c r="E643" s="340"/>
      <c r="R643" s="247"/>
      <c r="W643" s="54"/>
      <c r="X643" s="54"/>
    </row>
    <row r="644" spans="1:24">
      <c r="A644" s="314" t="s">
        <v>4192</v>
      </c>
      <c r="B644" s="334">
        <v>197</v>
      </c>
      <c r="C644" s="344">
        <f t="shared" si="9"/>
        <v>1.9699999999999999E-2</v>
      </c>
      <c r="E644" s="340"/>
      <c r="R644" s="247"/>
      <c r="W644" s="54"/>
      <c r="X644" s="54"/>
    </row>
    <row r="645" spans="1:24">
      <c r="A645" s="314" t="s">
        <v>4193</v>
      </c>
      <c r="B645" s="334">
        <v>195</v>
      </c>
      <c r="C645" s="344">
        <f t="shared" ref="C645:C708" si="10">+IF($A645&gt;=C$4,$B645/10000,"")</f>
        <v>1.95E-2</v>
      </c>
      <c r="E645" s="340"/>
      <c r="R645" s="247"/>
      <c r="W645" s="54"/>
      <c r="X645" s="54"/>
    </row>
    <row r="646" spans="1:24">
      <c r="A646" s="314" t="s">
        <v>4194</v>
      </c>
      <c r="B646" s="334">
        <v>201</v>
      </c>
      <c r="C646" s="344">
        <f t="shared" si="10"/>
        <v>2.01E-2</v>
      </c>
      <c r="E646" s="340"/>
      <c r="R646" s="247"/>
      <c r="W646" s="54"/>
      <c r="X646" s="54"/>
    </row>
    <row r="647" spans="1:24">
      <c r="A647" s="314" t="s">
        <v>4195</v>
      </c>
      <c r="B647" s="334">
        <v>211</v>
      </c>
      <c r="C647" s="344">
        <f t="shared" si="10"/>
        <v>2.1100000000000001E-2</v>
      </c>
      <c r="E647" s="340"/>
      <c r="R647" s="247"/>
      <c r="W647" s="54"/>
      <c r="X647" s="54"/>
    </row>
    <row r="648" spans="1:24">
      <c r="A648" s="314" t="s">
        <v>4196</v>
      </c>
      <c r="B648" s="334">
        <v>230</v>
      </c>
      <c r="C648" s="344">
        <f t="shared" si="10"/>
        <v>2.3E-2</v>
      </c>
      <c r="E648" s="340"/>
      <c r="R648" s="247"/>
      <c r="W648" s="54"/>
      <c r="X648" s="54"/>
    </row>
    <row r="649" spans="1:24">
      <c r="A649" s="314" t="s">
        <v>4197</v>
      </c>
      <c r="B649" s="334">
        <v>230</v>
      </c>
      <c r="C649" s="344">
        <f t="shared" si="10"/>
        <v>2.3E-2</v>
      </c>
      <c r="E649" s="340"/>
      <c r="R649" s="247"/>
      <c r="W649" s="54"/>
      <c r="X649" s="54"/>
    </row>
    <row r="650" spans="1:24">
      <c r="A650" s="314" t="s">
        <v>4198</v>
      </c>
      <c r="B650" s="334">
        <v>247</v>
      </c>
      <c r="C650" s="344">
        <f t="shared" si="10"/>
        <v>2.47E-2</v>
      </c>
      <c r="E650" s="340"/>
      <c r="R650" s="247"/>
      <c r="W650" s="54"/>
      <c r="X650" s="54"/>
    </row>
    <row r="651" spans="1:24">
      <c r="A651" s="314" t="s">
        <v>4199</v>
      </c>
      <c r="B651" s="334">
        <v>242</v>
      </c>
      <c r="C651" s="344">
        <f t="shared" si="10"/>
        <v>2.4199999999999999E-2</v>
      </c>
      <c r="E651" s="340"/>
      <c r="R651" s="247"/>
      <c r="W651" s="54"/>
      <c r="X651" s="54"/>
    </row>
    <row r="652" spans="1:24">
      <c r="A652" s="314" t="s">
        <v>4200</v>
      </c>
      <c r="B652" s="334">
        <v>235</v>
      </c>
      <c r="C652" s="344">
        <f t="shared" si="10"/>
        <v>2.35E-2</v>
      </c>
      <c r="E652" s="340"/>
      <c r="R652" s="247"/>
      <c r="W652" s="54"/>
      <c r="X652" s="54"/>
    </row>
    <row r="653" spans="1:24">
      <c r="A653" s="314" t="s">
        <v>4201</v>
      </c>
      <c r="B653" s="334">
        <v>230</v>
      </c>
      <c r="C653" s="344">
        <f t="shared" si="10"/>
        <v>2.3E-2</v>
      </c>
      <c r="E653" s="340"/>
      <c r="R653" s="247"/>
      <c r="W653" s="54"/>
      <c r="X653" s="54"/>
    </row>
    <row r="654" spans="1:24">
      <c r="A654" s="314" t="s">
        <v>4202</v>
      </c>
      <c r="B654" s="334">
        <v>223</v>
      </c>
      <c r="C654" s="344">
        <f t="shared" si="10"/>
        <v>2.23E-2</v>
      </c>
      <c r="E654" s="340"/>
      <c r="R654" s="247"/>
      <c r="W654" s="54"/>
      <c r="X654" s="54"/>
    </row>
    <row r="655" spans="1:24">
      <c r="A655" s="314" t="s">
        <v>4203</v>
      </c>
      <c r="B655" s="334">
        <v>213</v>
      </c>
      <c r="C655" s="344">
        <f t="shared" si="10"/>
        <v>2.1299999999999999E-2</v>
      </c>
      <c r="E655" s="340"/>
      <c r="R655" s="247"/>
      <c r="W655" s="54"/>
      <c r="X655" s="54"/>
    </row>
    <row r="656" spans="1:24">
      <c r="A656" s="314" t="s">
        <v>4204</v>
      </c>
      <c r="B656" s="334">
        <v>211</v>
      </c>
      <c r="C656" s="344">
        <f t="shared" si="10"/>
        <v>2.1100000000000001E-2</v>
      </c>
      <c r="E656" s="340"/>
      <c r="R656" s="247"/>
      <c r="W656" s="54"/>
      <c r="X656" s="54"/>
    </row>
    <row r="657" spans="1:24">
      <c r="A657" s="314" t="s">
        <v>4205</v>
      </c>
      <c r="B657" s="334">
        <v>214</v>
      </c>
      <c r="C657" s="344">
        <f t="shared" si="10"/>
        <v>2.1399999999999999E-2</v>
      </c>
      <c r="E657" s="340"/>
      <c r="R657" s="247"/>
      <c r="W657" s="54"/>
      <c r="X657" s="54"/>
    </row>
    <row r="658" spans="1:24">
      <c r="A658" s="314" t="s">
        <v>4206</v>
      </c>
      <c r="B658" s="334">
        <v>214</v>
      </c>
      <c r="C658" s="344">
        <f t="shared" si="10"/>
        <v>2.1399999999999999E-2</v>
      </c>
      <c r="E658" s="340"/>
      <c r="R658" s="247"/>
      <c r="W658" s="54"/>
      <c r="X658" s="54"/>
    </row>
    <row r="659" spans="1:24">
      <c r="A659" s="314" t="s">
        <v>4207</v>
      </c>
      <c r="B659" s="334">
        <v>211</v>
      </c>
      <c r="C659" s="344">
        <f t="shared" si="10"/>
        <v>2.1100000000000001E-2</v>
      </c>
      <c r="E659" s="340"/>
      <c r="R659" s="247"/>
      <c r="W659" s="54"/>
      <c r="X659" s="54"/>
    </row>
    <row r="660" spans="1:24">
      <c r="A660" s="314" t="s">
        <v>4208</v>
      </c>
      <c r="B660" s="334">
        <v>217</v>
      </c>
      <c r="C660" s="344">
        <f t="shared" si="10"/>
        <v>2.1700000000000001E-2</v>
      </c>
      <c r="E660" s="340"/>
      <c r="R660" s="247"/>
      <c r="W660" s="54"/>
      <c r="X660" s="54"/>
    </row>
    <row r="661" spans="1:24">
      <c r="A661" s="314" t="s">
        <v>4209</v>
      </c>
      <c r="B661" s="334">
        <v>215</v>
      </c>
      <c r="C661" s="344">
        <f t="shared" si="10"/>
        <v>2.1499999999999998E-2</v>
      </c>
      <c r="E661" s="340"/>
      <c r="R661" s="247"/>
      <c r="W661" s="54"/>
      <c r="X661" s="54"/>
    </row>
    <row r="662" spans="1:24">
      <c r="A662" s="314" t="s">
        <v>4210</v>
      </c>
      <c r="B662" s="334">
        <v>211</v>
      </c>
      <c r="C662" s="344">
        <f t="shared" si="10"/>
        <v>2.1100000000000001E-2</v>
      </c>
      <c r="E662" s="340"/>
      <c r="R662" s="247"/>
      <c r="W662" s="54"/>
      <c r="X662" s="54"/>
    </row>
    <row r="663" spans="1:24">
      <c r="A663" s="314" t="s">
        <v>4211</v>
      </c>
      <c r="B663" s="334">
        <v>219</v>
      </c>
      <c r="C663" s="344">
        <f t="shared" si="10"/>
        <v>2.1899999999999999E-2</v>
      </c>
      <c r="E663" s="340"/>
      <c r="R663" s="247"/>
      <c r="W663" s="54"/>
      <c r="X663" s="54"/>
    </row>
    <row r="664" spans="1:24">
      <c r="A664" s="314" t="s">
        <v>4212</v>
      </c>
      <c r="B664" s="334">
        <v>212</v>
      </c>
      <c r="C664" s="344">
        <f t="shared" si="10"/>
        <v>2.12E-2</v>
      </c>
      <c r="E664" s="340"/>
      <c r="R664" s="247"/>
      <c r="W664" s="54"/>
      <c r="X664" s="54"/>
    </row>
    <row r="665" spans="1:24">
      <c r="A665" s="314" t="s">
        <v>4213</v>
      </c>
      <c r="B665" s="334">
        <v>204</v>
      </c>
      <c r="C665" s="344">
        <f t="shared" si="10"/>
        <v>2.0400000000000001E-2</v>
      </c>
      <c r="E665" s="340"/>
      <c r="R665" s="247"/>
      <c r="W665" s="54"/>
      <c r="X665" s="54"/>
    </row>
    <row r="666" spans="1:24">
      <c r="A666" s="314" t="s">
        <v>4214</v>
      </c>
      <c r="B666" s="334">
        <v>197</v>
      </c>
      <c r="C666" s="344">
        <f t="shared" si="10"/>
        <v>1.9699999999999999E-2</v>
      </c>
      <c r="E666" s="340"/>
      <c r="R666" s="247"/>
      <c r="W666" s="54"/>
      <c r="X666" s="54"/>
    </row>
    <row r="667" spans="1:24">
      <c r="A667" s="314" t="s">
        <v>4215</v>
      </c>
      <c r="B667" s="334">
        <v>188</v>
      </c>
      <c r="C667" s="344">
        <f t="shared" si="10"/>
        <v>1.8800000000000001E-2</v>
      </c>
      <c r="E667" s="340"/>
      <c r="R667" s="247"/>
      <c r="W667" s="54"/>
      <c r="X667" s="54"/>
    </row>
    <row r="668" spans="1:24">
      <c r="A668" s="314" t="s">
        <v>4216</v>
      </c>
      <c r="B668" s="334">
        <v>181</v>
      </c>
      <c r="C668" s="344">
        <f t="shared" si="10"/>
        <v>1.8100000000000002E-2</v>
      </c>
      <c r="E668" s="340"/>
      <c r="R668" s="247"/>
      <c r="W668" s="54"/>
      <c r="X668" s="54"/>
    </row>
    <row r="669" spans="1:24">
      <c r="A669" s="314" t="s">
        <v>4217</v>
      </c>
      <c r="B669" s="334">
        <v>185</v>
      </c>
      <c r="C669" s="344">
        <f t="shared" si="10"/>
        <v>1.8499999999999999E-2</v>
      </c>
      <c r="E669" s="340"/>
      <c r="R669" s="247"/>
      <c r="W669" s="54"/>
      <c r="X669" s="54"/>
    </row>
    <row r="670" spans="1:24">
      <c r="A670" s="314" t="s">
        <v>4218</v>
      </c>
      <c r="B670" s="334">
        <v>186</v>
      </c>
      <c r="C670" s="344">
        <f t="shared" si="10"/>
        <v>1.8599999999999998E-2</v>
      </c>
      <c r="E670" s="340"/>
      <c r="R670" s="247"/>
      <c r="W670" s="54"/>
      <c r="X670" s="54"/>
    </row>
    <row r="671" spans="1:24">
      <c r="A671" s="314" t="s">
        <v>4219</v>
      </c>
      <c r="B671" s="334">
        <v>185</v>
      </c>
      <c r="C671" s="344">
        <f t="shared" si="10"/>
        <v>1.8499999999999999E-2</v>
      </c>
      <c r="E671" s="340"/>
      <c r="R671" s="247"/>
      <c r="W671" s="54"/>
      <c r="X671" s="54"/>
    </row>
    <row r="672" spans="1:24">
      <c r="A672" s="314" t="s">
        <v>4220</v>
      </c>
      <c r="B672" s="334">
        <v>185</v>
      </c>
      <c r="C672" s="344">
        <f t="shared" si="10"/>
        <v>1.8499999999999999E-2</v>
      </c>
      <c r="E672" s="340"/>
      <c r="R672" s="247"/>
      <c r="W672" s="54"/>
      <c r="X672" s="54"/>
    </row>
    <row r="673" spans="1:24">
      <c r="A673" s="314" t="s">
        <v>4221</v>
      </c>
      <c r="B673" s="334">
        <v>189</v>
      </c>
      <c r="C673" s="344">
        <f t="shared" si="10"/>
        <v>1.89E-2</v>
      </c>
      <c r="E673" s="340"/>
      <c r="R673" s="247"/>
      <c r="W673" s="54"/>
      <c r="X673" s="54"/>
    </row>
    <row r="674" spans="1:24">
      <c r="A674" s="314" t="s">
        <v>4222</v>
      </c>
      <c r="B674" s="334">
        <v>197</v>
      </c>
      <c r="C674" s="344">
        <f t="shared" si="10"/>
        <v>1.9699999999999999E-2</v>
      </c>
      <c r="E674" s="340"/>
      <c r="R674" s="247"/>
      <c r="W674" s="54"/>
      <c r="X674" s="54"/>
    </row>
    <row r="675" spans="1:24">
      <c r="A675" s="314" t="s">
        <v>4223</v>
      </c>
      <c r="B675" s="334">
        <v>199</v>
      </c>
      <c r="C675" s="344">
        <f t="shared" si="10"/>
        <v>1.9900000000000001E-2</v>
      </c>
      <c r="E675" s="340"/>
      <c r="R675" s="247"/>
      <c r="W675" s="54"/>
      <c r="X675" s="54"/>
    </row>
    <row r="676" spans="1:24">
      <c r="A676" s="314" t="s">
        <v>4224</v>
      </c>
      <c r="B676" s="334">
        <v>202</v>
      </c>
      <c r="C676" s="344">
        <f t="shared" si="10"/>
        <v>2.0199999999999999E-2</v>
      </c>
      <c r="E676" s="340"/>
      <c r="R676" s="247"/>
      <c r="W676" s="54"/>
      <c r="X676" s="54"/>
    </row>
    <row r="677" spans="1:24">
      <c r="A677" s="314" t="s">
        <v>4225</v>
      </c>
      <c r="B677" s="334">
        <v>202</v>
      </c>
      <c r="C677" s="344">
        <f t="shared" si="10"/>
        <v>2.0199999999999999E-2</v>
      </c>
      <c r="E677" s="340"/>
      <c r="R677" s="247"/>
      <c r="W677" s="54"/>
      <c r="X677" s="54"/>
    </row>
    <row r="678" spans="1:24">
      <c r="A678" s="314" t="s">
        <v>4226</v>
      </c>
      <c r="B678" s="334">
        <v>198</v>
      </c>
      <c r="C678" s="344">
        <f t="shared" si="10"/>
        <v>1.9800000000000002E-2</v>
      </c>
      <c r="E678" s="340"/>
      <c r="R678" s="247"/>
      <c r="W678" s="54"/>
      <c r="X678" s="54"/>
    </row>
    <row r="679" spans="1:24">
      <c r="A679" s="314" t="s">
        <v>4227</v>
      </c>
      <c r="B679" s="334">
        <v>200</v>
      </c>
      <c r="C679" s="344">
        <f t="shared" si="10"/>
        <v>0.02</v>
      </c>
      <c r="E679" s="340"/>
      <c r="R679" s="247"/>
      <c r="W679" s="54"/>
      <c r="X679" s="54"/>
    </row>
    <row r="680" spans="1:24">
      <c r="A680" s="314" t="s">
        <v>4228</v>
      </c>
      <c r="B680" s="334">
        <v>199</v>
      </c>
      <c r="C680" s="344">
        <f t="shared" si="10"/>
        <v>1.9900000000000001E-2</v>
      </c>
      <c r="E680" s="340"/>
      <c r="R680" s="247"/>
      <c r="W680" s="54"/>
      <c r="X680" s="54"/>
    </row>
    <row r="681" spans="1:24">
      <c r="A681" s="314" t="s">
        <v>4229</v>
      </c>
      <c r="B681" s="334">
        <v>196</v>
      </c>
      <c r="C681" s="344">
        <f t="shared" si="10"/>
        <v>1.9599999999999999E-2</v>
      </c>
      <c r="E681" s="340"/>
      <c r="R681" s="247"/>
      <c r="W681" s="54"/>
      <c r="X681" s="54"/>
    </row>
    <row r="682" spans="1:24">
      <c r="A682" s="314" t="s">
        <v>4230</v>
      </c>
      <c r="B682" s="334">
        <v>200</v>
      </c>
      <c r="C682" s="344">
        <f t="shared" si="10"/>
        <v>0.02</v>
      </c>
      <c r="E682" s="340"/>
      <c r="R682" s="247"/>
      <c r="W682" s="54"/>
      <c r="X682" s="54"/>
    </row>
    <row r="683" spans="1:24">
      <c r="A683" s="314" t="s">
        <v>4231</v>
      </c>
      <c r="B683" s="334">
        <v>201</v>
      </c>
      <c r="C683" s="344">
        <f t="shared" si="10"/>
        <v>2.01E-2</v>
      </c>
      <c r="E683" s="340"/>
      <c r="R683" s="247"/>
      <c r="W683" s="54"/>
      <c r="X683" s="54"/>
    </row>
    <row r="684" spans="1:24">
      <c r="A684" s="314" t="s">
        <v>4232</v>
      </c>
      <c r="B684" s="334">
        <v>204</v>
      </c>
      <c r="C684" s="344">
        <f t="shared" si="10"/>
        <v>2.0400000000000001E-2</v>
      </c>
      <c r="E684" s="340"/>
      <c r="R684" s="247"/>
      <c r="W684" s="54"/>
      <c r="X684" s="54"/>
    </row>
    <row r="685" spans="1:24">
      <c r="A685" s="314" t="s">
        <v>4233</v>
      </c>
      <c r="B685" s="334">
        <v>202</v>
      </c>
      <c r="C685" s="344">
        <f t="shared" si="10"/>
        <v>2.0199999999999999E-2</v>
      </c>
      <c r="E685" s="340"/>
      <c r="R685" s="247"/>
      <c r="W685" s="54"/>
      <c r="X685" s="54"/>
    </row>
    <row r="686" spans="1:24">
      <c r="A686" s="314" t="s">
        <v>4234</v>
      </c>
      <c r="B686" s="334">
        <v>195</v>
      </c>
      <c r="C686" s="344">
        <f t="shared" si="10"/>
        <v>1.95E-2</v>
      </c>
      <c r="E686" s="340"/>
      <c r="R686" s="247"/>
      <c r="W686" s="54"/>
      <c r="X686" s="54"/>
    </row>
    <row r="687" spans="1:24">
      <c r="A687" s="314" t="s">
        <v>4235</v>
      </c>
      <c r="B687" s="334">
        <v>193</v>
      </c>
      <c r="C687" s="344">
        <f t="shared" si="10"/>
        <v>1.9300000000000001E-2</v>
      </c>
      <c r="E687" s="340"/>
      <c r="R687" s="247"/>
      <c r="W687" s="54"/>
      <c r="X687" s="54"/>
    </row>
    <row r="688" spans="1:24">
      <c r="A688" s="314" t="s">
        <v>4236</v>
      </c>
      <c r="B688" s="334">
        <v>193</v>
      </c>
      <c r="C688" s="344">
        <f t="shared" si="10"/>
        <v>1.9300000000000001E-2</v>
      </c>
      <c r="E688" s="340"/>
      <c r="R688" s="247"/>
      <c r="W688" s="54"/>
      <c r="X688" s="54"/>
    </row>
    <row r="689" spans="1:24">
      <c r="A689" s="314" t="s">
        <v>4237</v>
      </c>
      <c r="B689" s="334">
        <v>194</v>
      </c>
      <c r="C689" s="344">
        <f t="shared" si="10"/>
        <v>1.9400000000000001E-2</v>
      </c>
      <c r="E689" s="340"/>
      <c r="R689" s="247"/>
      <c r="W689" s="54"/>
      <c r="X689" s="54"/>
    </row>
    <row r="690" spans="1:24">
      <c r="A690" s="314" t="s">
        <v>4238</v>
      </c>
      <c r="B690" s="334">
        <v>205</v>
      </c>
      <c r="C690" s="344">
        <f t="shared" si="10"/>
        <v>2.0500000000000001E-2</v>
      </c>
      <c r="E690" s="340"/>
      <c r="R690" s="247"/>
      <c r="W690" s="54"/>
      <c r="X690" s="54"/>
    </row>
    <row r="691" spans="1:24">
      <c r="A691" s="314" t="s">
        <v>4239</v>
      </c>
      <c r="B691" s="334">
        <v>207</v>
      </c>
      <c r="C691" s="344">
        <f t="shared" si="10"/>
        <v>2.07E-2</v>
      </c>
      <c r="E691" s="340"/>
      <c r="R691" s="247"/>
      <c r="W691" s="54"/>
      <c r="X691" s="54"/>
    </row>
    <row r="692" spans="1:24">
      <c r="A692" s="314" t="s">
        <v>4240</v>
      </c>
      <c r="B692" s="334">
        <v>214</v>
      </c>
      <c r="C692" s="344">
        <f t="shared" si="10"/>
        <v>2.1399999999999999E-2</v>
      </c>
      <c r="E692" s="340"/>
      <c r="R692" s="247"/>
      <c r="W692" s="54"/>
      <c r="X692" s="54"/>
    </row>
    <row r="693" spans="1:24">
      <c r="A693" s="314" t="s">
        <v>4241</v>
      </c>
      <c r="B693" s="334">
        <v>210</v>
      </c>
      <c r="C693" s="344">
        <f t="shared" si="10"/>
        <v>2.1000000000000001E-2</v>
      </c>
      <c r="E693" s="340"/>
      <c r="R693" s="247"/>
      <c r="W693" s="54"/>
      <c r="X693" s="54"/>
    </row>
    <row r="694" spans="1:24">
      <c r="A694" s="314" t="s">
        <v>4242</v>
      </c>
      <c r="B694" s="334">
        <v>216</v>
      </c>
      <c r="C694" s="344">
        <f t="shared" si="10"/>
        <v>2.1600000000000001E-2</v>
      </c>
      <c r="E694" s="340"/>
      <c r="R694" s="247"/>
      <c r="W694" s="54"/>
      <c r="X694" s="54"/>
    </row>
    <row r="695" spans="1:24">
      <c r="A695" s="314" t="s">
        <v>4243</v>
      </c>
      <c r="B695" s="334">
        <v>216</v>
      </c>
      <c r="C695" s="344">
        <f t="shared" si="10"/>
        <v>2.1600000000000001E-2</v>
      </c>
      <c r="E695" s="340"/>
      <c r="R695" s="247"/>
      <c r="W695" s="54"/>
      <c r="X695" s="54"/>
    </row>
    <row r="696" spans="1:24">
      <c r="A696" s="314" t="s">
        <v>4244</v>
      </c>
      <c r="B696" s="334">
        <v>223</v>
      </c>
      <c r="C696" s="344">
        <f t="shared" si="10"/>
        <v>2.23E-2</v>
      </c>
      <c r="E696" s="340"/>
      <c r="R696" s="247"/>
      <c r="W696" s="54"/>
      <c r="X696" s="54"/>
    </row>
    <row r="697" spans="1:24">
      <c r="A697" s="314" t="s">
        <v>4245</v>
      </c>
      <c r="B697" s="334">
        <v>222</v>
      </c>
      <c r="C697" s="344">
        <f t="shared" si="10"/>
        <v>2.2200000000000001E-2</v>
      </c>
      <c r="E697" s="340"/>
      <c r="R697" s="247"/>
      <c r="W697" s="54"/>
      <c r="X697" s="54"/>
    </row>
    <row r="698" spans="1:24">
      <c r="A698" s="314" t="s">
        <v>4246</v>
      </c>
      <c r="B698" s="334">
        <v>224</v>
      </c>
      <c r="C698" s="344">
        <f t="shared" si="10"/>
        <v>2.24E-2</v>
      </c>
      <c r="E698" s="340"/>
      <c r="R698" s="247"/>
      <c r="W698" s="54"/>
      <c r="X698" s="54"/>
    </row>
    <row r="699" spans="1:24">
      <c r="A699" s="314" t="s">
        <v>4247</v>
      </c>
      <c r="B699" s="334">
        <v>222</v>
      </c>
      <c r="C699" s="344">
        <f t="shared" si="10"/>
        <v>2.2200000000000001E-2</v>
      </c>
      <c r="E699" s="340"/>
      <c r="R699" s="247"/>
      <c r="W699" s="54"/>
      <c r="X699" s="54"/>
    </row>
    <row r="700" spans="1:24">
      <c r="A700" s="314" t="s">
        <v>4248</v>
      </c>
      <c r="B700" s="334">
        <v>222</v>
      </c>
      <c r="C700" s="344">
        <f t="shared" si="10"/>
        <v>2.2200000000000001E-2</v>
      </c>
      <c r="E700" s="340"/>
      <c r="R700" s="247"/>
      <c r="W700" s="54"/>
      <c r="X700" s="54"/>
    </row>
    <row r="701" spans="1:24">
      <c r="A701" s="314" t="s">
        <v>4249</v>
      </c>
      <c r="B701" s="334">
        <v>219</v>
      </c>
      <c r="C701" s="344">
        <f t="shared" si="10"/>
        <v>2.1899999999999999E-2</v>
      </c>
      <c r="E701" s="340"/>
      <c r="R701" s="247"/>
      <c r="W701" s="54"/>
      <c r="X701" s="54"/>
    </row>
    <row r="702" spans="1:24">
      <c r="A702" s="314" t="s">
        <v>4250</v>
      </c>
      <c r="B702" s="334">
        <v>221</v>
      </c>
      <c r="C702" s="344">
        <f t="shared" si="10"/>
        <v>2.2100000000000002E-2</v>
      </c>
      <c r="E702" s="340"/>
      <c r="R702" s="247"/>
      <c r="W702" s="54"/>
      <c r="X702" s="54"/>
    </row>
    <row r="703" spans="1:24">
      <c r="A703" s="314" t="s">
        <v>4251</v>
      </c>
      <c r="B703" s="334">
        <v>216</v>
      </c>
      <c r="C703" s="344">
        <f t="shared" si="10"/>
        <v>2.1600000000000001E-2</v>
      </c>
      <c r="E703" s="340"/>
      <c r="R703" s="247"/>
      <c r="W703" s="54"/>
      <c r="X703" s="54"/>
    </row>
    <row r="704" spans="1:24">
      <c r="A704" s="314" t="s">
        <v>4252</v>
      </c>
      <c r="B704" s="334">
        <v>212</v>
      </c>
      <c r="C704" s="344">
        <f t="shared" si="10"/>
        <v>2.12E-2</v>
      </c>
      <c r="E704" s="340"/>
      <c r="R704" s="247"/>
      <c r="W704" s="54"/>
      <c r="X704" s="54"/>
    </row>
    <row r="705" spans="1:24">
      <c r="A705" s="314" t="s">
        <v>4253</v>
      </c>
      <c r="B705" s="334">
        <v>209</v>
      </c>
      <c r="C705" s="344">
        <f t="shared" si="10"/>
        <v>2.0899999999999998E-2</v>
      </c>
      <c r="E705" s="340"/>
      <c r="R705" s="247"/>
      <c r="W705" s="54"/>
      <c r="X705" s="54"/>
    </row>
    <row r="706" spans="1:24">
      <c r="A706" s="314" t="s">
        <v>4254</v>
      </c>
      <c r="B706" s="334">
        <v>211</v>
      </c>
      <c r="C706" s="344">
        <f t="shared" si="10"/>
        <v>2.1100000000000001E-2</v>
      </c>
      <c r="E706" s="340"/>
      <c r="R706" s="247"/>
      <c r="W706" s="54"/>
      <c r="X706" s="54"/>
    </row>
    <row r="707" spans="1:24">
      <c r="A707" s="314" t="s">
        <v>4255</v>
      </c>
      <c r="B707" s="334">
        <v>206</v>
      </c>
      <c r="C707" s="344">
        <f t="shared" si="10"/>
        <v>2.06E-2</v>
      </c>
      <c r="E707" s="340"/>
      <c r="R707" s="247"/>
      <c r="W707" s="54"/>
      <c r="X707" s="54"/>
    </row>
    <row r="708" spans="1:24">
      <c r="A708" s="314" t="s">
        <v>4256</v>
      </c>
      <c r="B708" s="334">
        <v>207</v>
      </c>
      <c r="C708" s="344">
        <f t="shared" si="10"/>
        <v>2.07E-2</v>
      </c>
      <c r="E708" s="340"/>
      <c r="R708" s="247"/>
      <c r="W708" s="54"/>
      <c r="X708" s="54"/>
    </row>
    <row r="709" spans="1:24">
      <c r="A709" s="314" t="s">
        <v>4257</v>
      </c>
      <c r="B709" s="334">
        <v>205</v>
      </c>
      <c r="C709" s="344">
        <f t="shared" ref="C709:C772" si="11">+IF($A709&gt;=C$4,$B709/10000,"")</f>
        <v>2.0500000000000001E-2</v>
      </c>
      <c r="E709" s="340"/>
      <c r="R709" s="247"/>
      <c r="W709" s="54"/>
      <c r="X709" s="54"/>
    </row>
    <row r="710" spans="1:24">
      <c r="A710" s="314" t="s">
        <v>4258</v>
      </c>
      <c r="B710" s="334">
        <v>195</v>
      </c>
      <c r="C710" s="344">
        <f t="shared" si="11"/>
        <v>1.95E-2</v>
      </c>
      <c r="E710" s="340"/>
      <c r="R710" s="247"/>
      <c r="W710" s="54"/>
      <c r="X710" s="54"/>
    </row>
    <row r="711" spans="1:24">
      <c r="A711" s="314" t="s">
        <v>4259</v>
      </c>
      <c r="B711" s="334">
        <v>192</v>
      </c>
      <c r="C711" s="344">
        <f t="shared" si="11"/>
        <v>1.9199999999999998E-2</v>
      </c>
      <c r="E711" s="340"/>
      <c r="R711" s="247"/>
      <c r="W711" s="54"/>
      <c r="X711" s="54"/>
    </row>
    <row r="712" spans="1:24">
      <c r="A712" s="314" t="s">
        <v>4260</v>
      </c>
      <c r="B712" s="334">
        <v>185</v>
      </c>
      <c r="C712" s="344">
        <f t="shared" si="11"/>
        <v>1.8499999999999999E-2</v>
      </c>
      <c r="E712" s="340"/>
      <c r="R712" s="247"/>
      <c r="W712" s="54"/>
      <c r="X712" s="54"/>
    </row>
    <row r="713" spans="1:24">
      <c r="A713" s="314" t="s">
        <v>4261</v>
      </c>
      <c r="B713" s="334">
        <v>183</v>
      </c>
      <c r="C713" s="344">
        <f t="shared" si="11"/>
        <v>1.83E-2</v>
      </c>
      <c r="E713" s="340"/>
      <c r="R713" s="247"/>
      <c r="W713" s="54"/>
      <c r="X713" s="54"/>
    </row>
    <row r="714" spans="1:24">
      <c r="A714" s="314" t="s">
        <v>4262</v>
      </c>
      <c r="B714" s="334">
        <v>186</v>
      </c>
      <c r="C714" s="344">
        <f t="shared" si="11"/>
        <v>1.8599999999999998E-2</v>
      </c>
      <c r="E714" s="340"/>
      <c r="R714" s="247"/>
      <c r="W714" s="54"/>
      <c r="X714" s="54"/>
    </row>
    <row r="715" spans="1:24">
      <c r="A715" s="314" t="s">
        <v>4263</v>
      </c>
      <c r="B715" s="334">
        <v>188</v>
      </c>
      <c r="C715" s="344">
        <f t="shared" si="11"/>
        <v>1.8800000000000001E-2</v>
      </c>
      <c r="E715" s="340"/>
      <c r="R715" s="247"/>
      <c r="W715" s="54"/>
      <c r="X715" s="54"/>
    </row>
    <row r="716" spans="1:24">
      <c r="A716" s="314" t="s">
        <v>4264</v>
      </c>
      <c r="B716" s="334">
        <v>196</v>
      </c>
      <c r="C716" s="344">
        <f t="shared" si="11"/>
        <v>1.9599999999999999E-2</v>
      </c>
      <c r="E716" s="340"/>
      <c r="R716" s="247"/>
      <c r="W716" s="54"/>
      <c r="X716" s="54"/>
    </row>
    <row r="717" spans="1:24">
      <c r="A717" s="314" t="s">
        <v>4265</v>
      </c>
      <c r="B717" s="334">
        <v>198</v>
      </c>
      <c r="C717" s="344">
        <f t="shared" si="11"/>
        <v>1.9800000000000002E-2</v>
      </c>
      <c r="E717" s="340"/>
      <c r="R717" s="247"/>
      <c r="W717" s="54"/>
      <c r="X717" s="54"/>
    </row>
    <row r="718" spans="1:24">
      <c r="A718" s="314" t="s">
        <v>4266</v>
      </c>
      <c r="B718" s="334">
        <v>202</v>
      </c>
      <c r="C718" s="344">
        <f t="shared" si="11"/>
        <v>2.0199999999999999E-2</v>
      </c>
      <c r="E718" s="340"/>
      <c r="R718" s="247"/>
      <c r="W718" s="54"/>
      <c r="X718" s="54"/>
    </row>
    <row r="719" spans="1:24">
      <c r="A719" s="314" t="s">
        <v>4267</v>
      </c>
      <c r="B719" s="334">
        <v>204</v>
      </c>
      <c r="C719" s="344">
        <f t="shared" si="11"/>
        <v>2.0400000000000001E-2</v>
      </c>
      <c r="E719" s="340"/>
      <c r="R719" s="247"/>
      <c r="W719" s="54"/>
      <c r="X719" s="54"/>
    </row>
    <row r="720" spans="1:24">
      <c r="A720" s="314" t="s">
        <v>4268</v>
      </c>
      <c r="B720" s="334">
        <v>210</v>
      </c>
      <c r="C720" s="344">
        <f t="shared" si="11"/>
        <v>2.1000000000000001E-2</v>
      </c>
      <c r="E720" s="340"/>
      <c r="R720" s="247"/>
      <c r="W720" s="54"/>
      <c r="X720" s="54"/>
    </row>
    <row r="721" spans="1:24">
      <c r="A721" s="314" t="s">
        <v>4269</v>
      </c>
      <c r="B721" s="334">
        <v>207</v>
      </c>
      <c r="C721" s="344">
        <f t="shared" si="11"/>
        <v>2.07E-2</v>
      </c>
      <c r="E721" s="340"/>
      <c r="R721" s="247"/>
      <c r="W721" s="54"/>
      <c r="X721" s="54"/>
    </row>
    <row r="722" spans="1:24">
      <c r="A722" s="314" t="s">
        <v>4270</v>
      </c>
      <c r="B722" s="334">
        <v>209</v>
      </c>
      <c r="C722" s="344">
        <f t="shared" si="11"/>
        <v>2.0899999999999998E-2</v>
      </c>
      <c r="E722" s="340"/>
      <c r="R722" s="247"/>
      <c r="W722" s="54"/>
      <c r="X722" s="54"/>
    </row>
    <row r="723" spans="1:24">
      <c r="A723" s="314" t="s">
        <v>4271</v>
      </c>
      <c r="B723" s="334">
        <v>211</v>
      </c>
      <c r="C723" s="344">
        <f t="shared" si="11"/>
        <v>2.1100000000000001E-2</v>
      </c>
      <c r="E723" s="340"/>
      <c r="R723" s="247"/>
      <c r="W723" s="54"/>
      <c r="X723" s="54"/>
    </row>
    <row r="724" spans="1:24">
      <c r="A724" s="314" t="s">
        <v>4272</v>
      </c>
      <c r="B724" s="334">
        <v>207</v>
      </c>
      <c r="C724" s="344">
        <f t="shared" si="11"/>
        <v>2.07E-2</v>
      </c>
      <c r="E724" s="340"/>
      <c r="R724" s="247"/>
      <c r="W724" s="54"/>
      <c r="X724" s="54"/>
    </row>
    <row r="725" spans="1:24">
      <c r="A725" s="314" t="s">
        <v>4273</v>
      </c>
      <c r="B725" s="334">
        <v>207</v>
      </c>
      <c r="C725" s="344">
        <f t="shared" si="11"/>
        <v>2.07E-2</v>
      </c>
      <c r="E725" s="340"/>
      <c r="R725" s="247"/>
      <c r="W725" s="54"/>
      <c r="X725" s="54"/>
    </row>
    <row r="726" spans="1:24">
      <c r="A726" s="314" t="s">
        <v>4274</v>
      </c>
      <c r="B726" s="334">
        <v>205</v>
      </c>
      <c r="C726" s="344">
        <f t="shared" si="11"/>
        <v>2.0500000000000001E-2</v>
      </c>
      <c r="E726" s="340"/>
      <c r="R726" s="247"/>
      <c r="W726" s="54"/>
      <c r="X726" s="54"/>
    </row>
    <row r="727" spans="1:24">
      <c r="A727" s="314" t="s">
        <v>4275</v>
      </c>
      <c r="B727" s="334">
        <v>203</v>
      </c>
      <c r="C727" s="344">
        <f t="shared" si="11"/>
        <v>2.0299999999999999E-2</v>
      </c>
      <c r="E727" s="340"/>
      <c r="R727" s="247"/>
      <c r="W727" s="54"/>
      <c r="X727" s="54"/>
    </row>
    <row r="728" spans="1:24">
      <c r="A728" s="314" t="s">
        <v>4276</v>
      </c>
      <c r="B728" s="334">
        <v>201</v>
      </c>
      <c r="C728" s="344">
        <f t="shared" si="11"/>
        <v>2.01E-2</v>
      </c>
      <c r="E728" s="340"/>
      <c r="R728" s="247"/>
      <c r="W728" s="54"/>
      <c r="X728" s="54"/>
    </row>
    <row r="729" spans="1:24">
      <c r="A729" s="314" t="s">
        <v>4277</v>
      </c>
      <c r="B729" s="334">
        <v>197</v>
      </c>
      <c r="C729" s="344">
        <f t="shared" si="11"/>
        <v>1.9699999999999999E-2</v>
      </c>
      <c r="E729" s="340"/>
      <c r="R729" s="247"/>
      <c r="W729" s="54"/>
      <c r="X729" s="54"/>
    </row>
    <row r="730" spans="1:24">
      <c r="A730" s="314" t="s">
        <v>4278</v>
      </c>
      <c r="B730" s="334">
        <v>197</v>
      </c>
      <c r="C730" s="344">
        <f t="shared" si="11"/>
        <v>1.9699999999999999E-2</v>
      </c>
      <c r="E730" s="340"/>
      <c r="R730" s="247"/>
      <c r="W730" s="54"/>
      <c r="X730" s="54"/>
    </row>
    <row r="731" spans="1:24">
      <c r="A731" s="314" t="s">
        <v>4279</v>
      </c>
      <c r="B731" s="334">
        <v>193</v>
      </c>
      <c r="C731" s="344">
        <f t="shared" si="11"/>
        <v>1.9300000000000001E-2</v>
      </c>
      <c r="E731" s="340"/>
      <c r="R731" s="247"/>
      <c r="W731" s="54"/>
      <c r="X731" s="54"/>
    </row>
    <row r="732" spans="1:24">
      <c r="A732" s="314" t="s">
        <v>4280</v>
      </c>
      <c r="B732" s="334">
        <v>198</v>
      </c>
      <c r="C732" s="344">
        <f t="shared" si="11"/>
        <v>1.9800000000000002E-2</v>
      </c>
      <c r="E732" s="340"/>
      <c r="R732" s="247"/>
      <c r="W732" s="54"/>
      <c r="X732" s="54"/>
    </row>
    <row r="733" spans="1:24">
      <c r="A733" s="314" t="s">
        <v>4281</v>
      </c>
      <c r="B733" s="334">
        <v>201</v>
      </c>
      <c r="C733" s="344">
        <f t="shared" si="11"/>
        <v>2.01E-2</v>
      </c>
      <c r="E733" s="340"/>
      <c r="R733" s="247"/>
      <c r="W733" s="54"/>
      <c r="X733" s="54"/>
    </row>
    <row r="734" spans="1:24">
      <c r="A734" s="314" t="s">
        <v>4282</v>
      </c>
      <c r="B734" s="334">
        <v>192</v>
      </c>
      <c r="C734" s="344">
        <f t="shared" si="11"/>
        <v>1.9199999999999998E-2</v>
      </c>
      <c r="E734" s="340"/>
      <c r="R734" s="247"/>
      <c r="W734" s="54"/>
      <c r="X734" s="54"/>
    </row>
    <row r="735" spans="1:24">
      <c r="A735" s="314" t="s">
        <v>4283</v>
      </c>
      <c r="B735" s="334">
        <v>193</v>
      </c>
      <c r="C735" s="344">
        <f t="shared" si="11"/>
        <v>1.9300000000000001E-2</v>
      </c>
      <c r="E735" s="340"/>
      <c r="R735" s="247"/>
      <c r="W735" s="54"/>
      <c r="X735" s="54"/>
    </row>
    <row r="736" spans="1:24">
      <c r="A736" s="314" t="s">
        <v>4284</v>
      </c>
      <c r="B736" s="334">
        <v>193</v>
      </c>
      <c r="C736" s="344">
        <f t="shared" si="11"/>
        <v>1.9300000000000001E-2</v>
      </c>
      <c r="E736" s="340"/>
      <c r="R736" s="247"/>
      <c r="W736" s="54"/>
      <c r="X736" s="54"/>
    </row>
    <row r="737" spans="1:24">
      <c r="A737" s="314" t="s">
        <v>4285</v>
      </c>
      <c r="B737" s="334">
        <v>193</v>
      </c>
      <c r="C737" s="344">
        <f t="shared" si="11"/>
        <v>1.9300000000000001E-2</v>
      </c>
      <c r="E737" s="340"/>
      <c r="R737" s="247"/>
      <c r="W737" s="54"/>
      <c r="X737" s="54"/>
    </row>
    <row r="738" spans="1:24">
      <c r="A738" s="314" t="s">
        <v>4286</v>
      </c>
      <c r="B738" s="334">
        <v>198</v>
      </c>
      <c r="C738" s="344">
        <f t="shared" si="11"/>
        <v>1.9800000000000002E-2</v>
      </c>
      <c r="E738" s="340"/>
      <c r="R738" s="247"/>
      <c r="W738" s="54"/>
      <c r="X738" s="54"/>
    </row>
    <row r="739" spans="1:24">
      <c r="A739" s="314" t="s">
        <v>4287</v>
      </c>
      <c r="B739" s="334">
        <v>201</v>
      </c>
      <c r="C739" s="344">
        <f t="shared" si="11"/>
        <v>2.01E-2</v>
      </c>
      <c r="E739" s="340"/>
      <c r="R739" s="247"/>
      <c r="W739" s="54"/>
      <c r="X739" s="54"/>
    </row>
    <row r="740" spans="1:24">
      <c r="A740" s="314" t="s">
        <v>4288</v>
      </c>
      <c r="B740" s="334">
        <v>201</v>
      </c>
      <c r="C740" s="344">
        <f t="shared" si="11"/>
        <v>2.01E-2</v>
      </c>
      <c r="E740" s="340"/>
      <c r="R740" s="247"/>
      <c r="W740" s="54"/>
      <c r="X740" s="54"/>
    </row>
    <row r="741" spans="1:24">
      <c r="A741" s="314" t="s">
        <v>4289</v>
      </c>
      <c r="B741" s="334">
        <v>200</v>
      </c>
      <c r="C741" s="344">
        <f t="shared" si="11"/>
        <v>0.02</v>
      </c>
      <c r="E741" s="340"/>
      <c r="R741" s="247"/>
      <c r="W741" s="54"/>
      <c r="X741" s="54"/>
    </row>
    <row r="742" spans="1:24">
      <c r="A742" s="314" t="s">
        <v>4290</v>
      </c>
      <c r="B742" s="334">
        <v>195</v>
      </c>
      <c r="C742" s="344">
        <f t="shared" si="11"/>
        <v>1.95E-2</v>
      </c>
      <c r="E742" s="340"/>
      <c r="R742" s="247"/>
      <c r="W742" s="54"/>
      <c r="X742" s="54"/>
    </row>
    <row r="743" spans="1:24">
      <c r="A743" s="314" t="s">
        <v>4291</v>
      </c>
      <c r="B743" s="334">
        <v>196</v>
      </c>
      <c r="C743" s="344">
        <f t="shared" si="11"/>
        <v>1.9599999999999999E-2</v>
      </c>
      <c r="E743" s="340"/>
      <c r="R743" s="247"/>
      <c r="W743" s="54"/>
      <c r="X743" s="54"/>
    </row>
    <row r="744" spans="1:24">
      <c r="A744" s="314" t="s">
        <v>4292</v>
      </c>
      <c r="B744" s="334">
        <v>200</v>
      </c>
      <c r="C744" s="344">
        <f t="shared" si="11"/>
        <v>0.02</v>
      </c>
      <c r="E744" s="340"/>
      <c r="R744" s="247"/>
      <c r="W744" s="54"/>
      <c r="X744" s="54"/>
    </row>
    <row r="745" spans="1:24">
      <c r="A745" s="314" t="s">
        <v>4293</v>
      </c>
      <c r="B745" s="334">
        <v>201</v>
      </c>
      <c r="C745" s="344">
        <f t="shared" si="11"/>
        <v>2.01E-2</v>
      </c>
      <c r="E745" s="340"/>
      <c r="R745" s="247"/>
      <c r="W745" s="54"/>
      <c r="X745" s="54"/>
    </row>
    <row r="746" spans="1:24">
      <c r="A746" s="314" t="s">
        <v>4294</v>
      </c>
      <c r="B746" s="334">
        <v>204</v>
      </c>
      <c r="C746" s="344">
        <f t="shared" si="11"/>
        <v>2.0400000000000001E-2</v>
      </c>
      <c r="E746" s="340"/>
      <c r="R746" s="247"/>
      <c r="W746" s="54"/>
      <c r="X746" s="54"/>
    </row>
    <row r="747" spans="1:24">
      <c r="A747" s="314" t="s">
        <v>4295</v>
      </c>
      <c r="B747" s="334">
        <v>207</v>
      </c>
      <c r="C747" s="344">
        <f t="shared" si="11"/>
        <v>2.07E-2</v>
      </c>
      <c r="E747" s="340"/>
      <c r="R747" s="247"/>
      <c r="W747" s="54"/>
      <c r="X747" s="54"/>
    </row>
    <row r="748" spans="1:24">
      <c r="A748" s="314" t="s">
        <v>4296</v>
      </c>
      <c r="B748" s="334">
        <v>212</v>
      </c>
      <c r="C748" s="344">
        <f t="shared" si="11"/>
        <v>2.12E-2</v>
      </c>
      <c r="E748" s="340"/>
      <c r="R748" s="247"/>
      <c r="W748" s="54"/>
      <c r="X748" s="54"/>
    </row>
    <row r="749" spans="1:24">
      <c r="A749" s="314" t="s">
        <v>4297</v>
      </c>
      <c r="B749" s="334">
        <v>213</v>
      </c>
      <c r="C749" s="344">
        <f t="shared" si="11"/>
        <v>2.1299999999999999E-2</v>
      </c>
      <c r="E749" s="340"/>
      <c r="R749" s="247"/>
      <c r="W749" s="54"/>
      <c r="X749" s="54"/>
    </row>
    <row r="750" spans="1:24">
      <c r="A750" s="314" t="s">
        <v>4298</v>
      </c>
      <c r="B750" s="334">
        <v>213</v>
      </c>
      <c r="C750" s="344">
        <f t="shared" si="11"/>
        <v>2.1299999999999999E-2</v>
      </c>
      <c r="E750" s="340"/>
      <c r="R750" s="247"/>
      <c r="W750" s="54"/>
      <c r="X750" s="54"/>
    </row>
    <row r="751" spans="1:24">
      <c r="A751" s="314" t="s">
        <v>4299</v>
      </c>
      <c r="B751" s="334">
        <v>216</v>
      </c>
      <c r="C751" s="344">
        <f t="shared" si="11"/>
        <v>2.1600000000000001E-2</v>
      </c>
      <c r="E751" s="340"/>
      <c r="R751" s="247"/>
      <c r="W751" s="54"/>
      <c r="X751" s="54"/>
    </row>
    <row r="752" spans="1:24">
      <c r="A752" s="314" t="s">
        <v>4300</v>
      </c>
      <c r="B752" s="334">
        <v>217</v>
      </c>
      <c r="C752" s="344">
        <f t="shared" si="11"/>
        <v>2.1700000000000001E-2</v>
      </c>
      <c r="E752" s="340"/>
      <c r="R752" s="247"/>
      <c r="W752" s="54"/>
      <c r="X752" s="54"/>
    </row>
    <row r="753" spans="1:24">
      <c r="A753" s="314" t="s">
        <v>4301</v>
      </c>
      <c r="B753" s="334">
        <v>212</v>
      </c>
      <c r="C753" s="344">
        <f t="shared" si="11"/>
        <v>2.12E-2</v>
      </c>
      <c r="E753" s="340"/>
      <c r="R753" s="247"/>
      <c r="W753" s="54"/>
      <c r="X753" s="54"/>
    </row>
    <row r="754" spans="1:24">
      <c r="A754" s="314" t="s">
        <v>4302</v>
      </c>
      <c r="B754" s="334">
        <v>209</v>
      </c>
      <c r="C754" s="344">
        <f t="shared" si="11"/>
        <v>2.0899999999999998E-2</v>
      </c>
      <c r="E754" s="340"/>
      <c r="R754" s="247"/>
      <c r="W754" s="54"/>
      <c r="X754" s="54"/>
    </row>
    <row r="755" spans="1:24">
      <c r="A755" s="314" t="s">
        <v>4303</v>
      </c>
      <c r="B755" s="334">
        <v>207</v>
      </c>
      <c r="C755" s="344">
        <f t="shared" si="11"/>
        <v>2.07E-2</v>
      </c>
      <c r="E755" s="340"/>
      <c r="R755" s="247"/>
      <c r="W755" s="54"/>
      <c r="X755" s="54"/>
    </row>
    <row r="756" spans="1:24">
      <c r="A756" s="314" t="s">
        <v>4304</v>
      </c>
      <c r="B756" s="334">
        <v>206</v>
      </c>
      <c r="C756" s="344">
        <f t="shared" si="11"/>
        <v>2.06E-2</v>
      </c>
      <c r="E756" s="340"/>
      <c r="R756" s="247"/>
      <c r="W756" s="54"/>
      <c r="X756" s="54"/>
    </row>
    <row r="757" spans="1:24">
      <c r="A757" s="314" t="s">
        <v>4305</v>
      </c>
      <c r="B757" s="334">
        <v>204</v>
      </c>
      <c r="C757" s="344">
        <f t="shared" si="11"/>
        <v>2.0400000000000001E-2</v>
      </c>
      <c r="E757" s="340"/>
      <c r="R757" s="247"/>
      <c r="W757" s="54"/>
      <c r="X757" s="54"/>
    </row>
    <row r="758" spans="1:24">
      <c r="A758" s="314" t="s">
        <v>4306</v>
      </c>
      <c r="B758" s="334">
        <v>208</v>
      </c>
      <c r="C758" s="344">
        <f t="shared" si="11"/>
        <v>2.0799999999999999E-2</v>
      </c>
      <c r="E758" s="340"/>
      <c r="R758" s="247"/>
      <c r="W758" s="54"/>
      <c r="X758" s="54"/>
    </row>
    <row r="759" spans="1:24">
      <c r="A759" s="314" t="s">
        <v>4307</v>
      </c>
      <c r="B759" s="334">
        <v>209</v>
      </c>
      <c r="C759" s="344">
        <f t="shared" si="11"/>
        <v>2.0899999999999998E-2</v>
      </c>
      <c r="E759" s="340"/>
      <c r="R759" s="247"/>
      <c r="W759" s="54"/>
      <c r="X759" s="54"/>
    </row>
    <row r="760" spans="1:24">
      <c r="A760" s="314" t="s">
        <v>4308</v>
      </c>
      <c r="B760" s="334">
        <v>211</v>
      </c>
      <c r="C760" s="344">
        <f t="shared" si="11"/>
        <v>2.1100000000000001E-2</v>
      </c>
      <c r="E760" s="340"/>
      <c r="R760" s="247"/>
      <c r="W760" s="54"/>
      <c r="X760" s="54"/>
    </row>
    <row r="761" spans="1:24">
      <c r="A761" s="314" t="s">
        <v>4309</v>
      </c>
      <c r="B761" s="334">
        <v>213</v>
      </c>
      <c r="C761" s="344">
        <f t="shared" si="11"/>
        <v>2.1299999999999999E-2</v>
      </c>
      <c r="E761" s="340"/>
      <c r="R761" s="247"/>
      <c r="W761" s="54"/>
      <c r="X761" s="54"/>
    </row>
    <row r="762" spans="1:24">
      <c r="A762" s="314" t="s">
        <v>4310</v>
      </c>
      <c r="B762" s="334">
        <v>211</v>
      </c>
      <c r="C762" s="344">
        <f t="shared" si="11"/>
        <v>2.1100000000000001E-2</v>
      </c>
      <c r="E762" s="340"/>
      <c r="R762" s="247"/>
      <c r="W762" s="54"/>
      <c r="X762" s="54"/>
    </row>
    <row r="763" spans="1:24">
      <c r="A763" s="314" t="s">
        <v>4311</v>
      </c>
      <c r="B763" s="334">
        <v>211</v>
      </c>
      <c r="C763" s="344">
        <f t="shared" si="11"/>
        <v>2.1100000000000001E-2</v>
      </c>
      <c r="E763" s="340"/>
      <c r="R763" s="247"/>
      <c r="W763" s="54"/>
      <c r="X763" s="54"/>
    </row>
    <row r="764" spans="1:24">
      <c r="A764" s="314" t="s">
        <v>4312</v>
      </c>
      <c r="B764" s="334">
        <v>211</v>
      </c>
      <c r="C764" s="344">
        <f t="shared" si="11"/>
        <v>2.1100000000000001E-2</v>
      </c>
      <c r="E764" s="340"/>
      <c r="R764" s="247"/>
      <c r="W764" s="54"/>
      <c r="X764" s="54"/>
    </row>
    <row r="765" spans="1:24">
      <c r="A765" s="314" t="s">
        <v>4313</v>
      </c>
      <c r="B765" s="334">
        <v>212</v>
      </c>
      <c r="C765" s="344">
        <f t="shared" si="11"/>
        <v>2.12E-2</v>
      </c>
      <c r="E765" s="340"/>
      <c r="R765" s="247"/>
      <c r="W765" s="54"/>
      <c r="X765" s="54"/>
    </row>
    <row r="766" spans="1:24">
      <c r="A766" s="314" t="s">
        <v>4314</v>
      </c>
      <c r="B766" s="334">
        <v>214</v>
      </c>
      <c r="C766" s="344">
        <f t="shared" si="11"/>
        <v>2.1399999999999999E-2</v>
      </c>
      <c r="E766" s="340"/>
      <c r="R766" s="247"/>
      <c r="W766" s="54"/>
      <c r="X766" s="54"/>
    </row>
    <row r="767" spans="1:24">
      <c r="A767" s="314" t="s">
        <v>4315</v>
      </c>
      <c r="B767" s="334">
        <v>210</v>
      </c>
      <c r="C767" s="344">
        <f t="shared" si="11"/>
        <v>2.1000000000000001E-2</v>
      </c>
      <c r="E767" s="340"/>
      <c r="R767" s="247"/>
      <c r="W767" s="54"/>
      <c r="X767" s="54"/>
    </row>
    <row r="768" spans="1:24">
      <c r="A768" s="314" t="s">
        <v>4316</v>
      </c>
      <c r="B768" s="334">
        <v>208</v>
      </c>
      <c r="C768" s="344">
        <f t="shared" si="11"/>
        <v>2.0799999999999999E-2</v>
      </c>
      <c r="E768" s="340"/>
      <c r="R768" s="247"/>
      <c r="W768" s="54"/>
      <c r="X768" s="54"/>
    </row>
    <row r="769" spans="1:24">
      <c r="A769" s="314" t="s">
        <v>4317</v>
      </c>
      <c r="B769" s="334">
        <v>202</v>
      </c>
      <c r="C769" s="344">
        <f t="shared" si="11"/>
        <v>2.0199999999999999E-2</v>
      </c>
      <c r="E769" s="340"/>
      <c r="R769" s="247"/>
      <c r="W769" s="54"/>
      <c r="X769" s="54"/>
    </row>
    <row r="770" spans="1:24">
      <c r="A770" s="314" t="s">
        <v>4318</v>
      </c>
      <c r="B770" s="334">
        <v>200</v>
      </c>
      <c r="C770" s="344">
        <f t="shared" si="11"/>
        <v>0.02</v>
      </c>
      <c r="E770" s="340"/>
      <c r="R770" s="247"/>
      <c r="W770" s="54"/>
      <c r="X770" s="54"/>
    </row>
    <row r="771" spans="1:24">
      <c r="A771" s="314" t="s">
        <v>4319</v>
      </c>
      <c r="B771" s="334">
        <v>202</v>
      </c>
      <c r="C771" s="344">
        <f t="shared" si="11"/>
        <v>2.0199999999999999E-2</v>
      </c>
      <c r="E771" s="340"/>
      <c r="R771" s="247"/>
      <c r="W771" s="54"/>
      <c r="X771" s="54"/>
    </row>
    <row r="772" spans="1:24">
      <c r="A772" s="314" t="s">
        <v>4320</v>
      </c>
      <c r="B772" s="334">
        <v>198</v>
      </c>
      <c r="C772" s="344">
        <f t="shared" si="11"/>
        <v>1.9800000000000002E-2</v>
      </c>
      <c r="E772" s="340"/>
      <c r="R772" s="247"/>
      <c r="W772" s="54"/>
      <c r="X772" s="54"/>
    </row>
    <row r="773" spans="1:24">
      <c r="A773" s="314" t="s">
        <v>4321</v>
      </c>
      <c r="B773" s="334">
        <v>192</v>
      </c>
      <c r="C773" s="344">
        <f t="shared" ref="C773:C836" si="12">+IF($A773&gt;=C$4,$B773/10000,"")</f>
        <v>1.9199999999999998E-2</v>
      </c>
      <c r="E773" s="340"/>
      <c r="R773" s="247"/>
      <c r="W773" s="54"/>
      <c r="X773" s="54"/>
    </row>
    <row r="774" spans="1:24">
      <c r="A774" s="314" t="s">
        <v>4322</v>
      </c>
      <c r="B774" s="334">
        <v>189</v>
      </c>
      <c r="C774" s="344">
        <f t="shared" si="12"/>
        <v>1.89E-2</v>
      </c>
      <c r="E774" s="340"/>
      <c r="R774" s="247"/>
      <c r="W774" s="54"/>
      <c r="X774" s="54"/>
    </row>
    <row r="775" spans="1:24">
      <c r="A775" s="314" t="s">
        <v>4323</v>
      </c>
      <c r="B775" s="334">
        <v>186</v>
      </c>
      <c r="C775" s="344">
        <f t="shared" si="12"/>
        <v>1.8599999999999998E-2</v>
      </c>
      <c r="E775" s="340"/>
      <c r="R775" s="247"/>
      <c r="W775" s="54"/>
      <c r="X775" s="54"/>
    </row>
    <row r="776" spans="1:24">
      <c r="A776" s="314" t="s">
        <v>4324</v>
      </c>
      <c r="B776" s="334">
        <v>193</v>
      </c>
      <c r="C776" s="344">
        <f t="shared" si="12"/>
        <v>1.9300000000000001E-2</v>
      </c>
      <c r="E776" s="340"/>
      <c r="R776" s="247"/>
      <c r="W776" s="54"/>
      <c r="X776" s="54"/>
    </row>
    <row r="777" spans="1:24">
      <c r="A777" s="314" t="s">
        <v>4325</v>
      </c>
      <c r="B777" s="334">
        <v>189</v>
      </c>
      <c r="C777" s="344">
        <f t="shared" si="12"/>
        <v>1.89E-2</v>
      </c>
      <c r="E777" s="340"/>
      <c r="R777" s="247"/>
      <c r="W777" s="54"/>
      <c r="X777" s="54"/>
    </row>
    <row r="778" spans="1:24">
      <c r="A778" s="314" t="s">
        <v>4326</v>
      </c>
      <c r="B778" s="334">
        <v>187</v>
      </c>
      <c r="C778" s="344">
        <f t="shared" si="12"/>
        <v>1.8700000000000001E-2</v>
      </c>
      <c r="E778" s="340"/>
      <c r="R778" s="247"/>
      <c r="W778" s="54"/>
      <c r="X778" s="54"/>
    </row>
    <row r="779" spans="1:24">
      <c r="A779" s="314" t="s">
        <v>4327</v>
      </c>
      <c r="B779" s="334">
        <v>189</v>
      </c>
      <c r="C779" s="344">
        <f t="shared" si="12"/>
        <v>1.89E-2</v>
      </c>
      <c r="E779" s="340"/>
      <c r="R779" s="247"/>
      <c r="W779" s="54"/>
      <c r="X779" s="54"/>
    </row>
    <row r="780" spans="1:24">
      <c r="A780" s="314" t="s">
        <v>4328</v>
      </c>
      <c r="B780" s="334">
        <v>185</v>
      </c>
      <c r="C780" s="344">
        <f t="shared" si="12"/>
        <v>1.8499999999999999E-2</v>
      </c>
      <c r="E780" s="340"/>
      <c r="R780" s="247"/>
      <c r="W780" s="54"/>
      <c r="X780" s="54"/>
    </row>
    <row r="781" spans="1:24">
      <c r="A781" s="314" t="s">
        <v>4329</v>
      </c>
      <c r="B781" s="334">
        <v>179</v>
      </c>
      <c r="C781" s="344">
        <f t="shared" si="12"/>
        <v>1.7899999999999999E-2</v>
      </c>
      <c r="E781" s="340"/>
      <c r="R781" s="247"/>
      <c r="W781" s="54"/>
      <c r="X781" s="54"/>
    </row>
    <row r="782" spans="1:24">
      <c r="A782" s="314" t="s">
        <v>4330</v>
      </c>
      <c r="B782" s="334">
        <v>179</v>
      </c>
      <c r="C782" s="344">
        <f t="shared" si="12"/>
        <v>1.7899999999999999E-2</v>
      </c>
      <c r="E782" s="340"/>
      <c r="R782" s="247"/>
      <c r="W782" s="54"/>
      <c r="X782" s="54"/>
    </row>
    <row r="783" spans="1:24">
      <c r="A783" s="314" t="s">
        <v>4331</v>
      </c>
      <c r="B783" s="334">
        <v>178</v>
      </c>
      <c r="C783" s="344">
        <f t="shared" si="12"/>
        <v>1.78E-2</v>
      </c>
      <c r="E783" s="340"/>
      <c r="R783" s="247"/>
      <c r="W783" s="54"/>
      <c r="X783" s="54"/>
    </row>
    <row r="784" spans="1:24">
      <c r="A784" s="314" t="s">
        <v>4332</v>
      </c>
      <c r="B784" s="334">
        <v>178</v>
      </c>
      <c r="C784" s="344">
        <f t="shared" si="12"/>
        <v>1.78E-2</v>
      </c>
      <c r="E784" s="340"/>
      <c r="R784" s="247"/>
      <c r="W784" s="54"/>
      <c r="X784" s="54"/>
    </row>
    <row r="785" spans="1:24">
      <c r="A785" s="314" t="s">
        <v>4333</v>
      </c>
      <c r="B785" s="334">
        <v>181</v>
      </c>
      <c r="C785" s="344">
        <f t="shared" si="12"/>
        <v>1.8100000000000002E-2</v>
      </c>
      <c r="E785" s="340"/>
      <c r="R785" s="247"/>
      <c r="W785" s="54"/>
      <c r="X785" s="54"/>
    </row>
    <row r="786" spans="1:24">
      <c r="A786" s="314" t="s">
        <v>4334</v>
      </c>
      <c r="B786" s="334">
        <v>177</v>
      </c>
      <c r="C786" s="344">
        <f t="shared" si="12"/>
        <v>1.77E-2</v>
      </c>
      <c r="E786" s="340"/>
      <c r="R786" s="247"/>
      <c r="W786" s="54"/>
      <c r="X786" s="54"/>
    </row>
    <row r="787" spans="1:24">
      <c r="A787" s="314" t="s">
        <v>4335</v>
      </c>
      <c r="B787" s="334">
        <v>177</v>
      </c>
      <c r="C787" s="344">
        <f t="shared" si="12"/>
        <v>1.77E-2</v>
      </c>
      <c r="E787" s="340"/>
      <c r="R787" s="247"/>
      <c r="W787" s="54"/>
      <c r="X787" s="54"/>
    </row>
    <row r="788" spans="1:24">
      <c r="A788" s="314" t="s">
        <v>4336</v>
      </c>
      <c r="B788" s="334">
        <v>182</v>
      </c>
      <c r="C788" s="344">
        <f t="shared" si="12"/>
        <v>1.8200000000000001E-2</v>
      </c>
      <c r="E788" s="340"/>
      <c r="R788" s="247"/>
      <c r="W788" s="54"/>
      <c r="X788" s="54"/>
    </row>
    <row r="789" spans="1:24">
      <c r="A789" s="314" t="s">
        <v>4337</v>
      </c>
      <c r="B789" s="334">
        <v>181</v>
      </c>
      <c r="C789" s="344">
        <f t="shared" si="12"/>
        <v>1.8100000000000002E-2</v>
      </c>
      <c r="E789" s="340"/>
      <c r="R789" s="247"/>
      <c r="W789" s="54"/>
      <c r="X789" s="54"/>
    </row>
    <row r="790" spans="1:24">
      <c r="A790" s="314" t="s">
        <v>4338</v>
      </c>
      <c r="B790" s="334">
        <v>184</v>
      </c>
      <c r="C790" s="344">
        <f t="shared" si="12"/>
        <v>1.84E-2</v>
      </c>
      <c r="E790" s="340"/>
      <c r="R790" s="247"/>
      <c r="W790" s="54"/>
      <c r="X790" s="54"/>
    </row>
    <row r="791" spans="1:24">
      <c r="A791" s="314" t="s">
        <v>4339</v>
      </c>
      <c r="B791" s="334">
        <v>189</v>
      </c>
      <c r="C791" s="344">
        <f t="shared" si="12"/>
        <v>1.89E-2</v>
      </c>
      <c r="E791" s="340"/>
      <c r="R791" s="247"/>
      <c r="W791" s="54"/>
      <c r="X791" s="54"/>
    </row>
    <row r="792" spans="1:24">
      <c r="A792" s="314" t="s">
        <v>4340</v>
      </c>
      <c r="B792" s="334">
        <v>187</v>
      </c>
      <c r="C792" s="344">
        <f t="shared" si="12"/>
        <v>1.8700000000000001E-2</v>
      </c>
      <c r="E792" s="340"/>
      <c r="R792" s="247"/>
      <c r="W792" s="54"/>
      <c r="X792" s="54"/>
    </row>
    <row r="793" spans="1:24">
      <c r="A793" s="314" t="s">
        <v>4341</v>
      </c>
      <c r="B793" s="334">
        <v>187</v>
      </c>
      <c r="C793" s="344">
        <f t="shared" si="12"/>
        <v>1.8700000000000001E-2</v>
      </c>
      <c r="E793" s="340"/>
      <c r="R793" s="247"/>
      <c r="W793" s="54"/>
      <c r="X793" s="54"/>
    </row>
    <row r="794" spans="1:24">
      <c r="A794" s="314" t="s">
        <v>4342</v>
      </c>
      <c r="B794" s="334">
        <v>194</v>
      </c>
      <c r="C794" s="344">
        <f t="shared" si="12"/>
        <v>1.9400000000000001E-2</v>
      </c>
      <c r="E794" s="340"/>
      <c r="R794" s="247"/>
      <c r="W794" s="54"/>
      <c r="X794" s="54"/>
    </row>
    <row r="795" spans="1:24">
      <c r="A795" s="314" t="s">
        <v>4343</v>
      </c>
      <c r="B795" s="334">
        <v>197</v>
      </c>
      <c r="C795" s="344">
        <f t="shared" si="12"/>
        <v>1.9699999999999999E-2</v>
      </c>
      <c r="E795" s="340"/>
      <c r="R795" s="247"/>
      <c r="W795" s="54"/>
      <c r="X795" s="54"/>
    </row>
    <row r="796" spans="1:24">
      <c r="A796" s="314" t="s">
        <v>4344</v>
      </c>
      <c r="B796" s="334">
        <v>193</v>
      </c>
      <c r="C796" s="344">
        <f t="shared" si="12"/>
        <v>1.9300000000000001E-2</v>
      </c>
      <c r="E796" s="340"/>
      <c r="R796" s="247"/>
      <c r="W796" s="54"/>
      <c r="X796" s="54"/>
    </row>
    <row r="797" spans="1:24">
      <c r="A797" s="314" t="s">
        <v>4345</v>
      </c>
      <c r="B797" s="334">
        <v>190</v>
      </c>
      <c r="C797" s="344">
        <f t="shared" si="12"/>
        <v>1.9E-2</v>
      </c>
      <c r="E797" s="340"/>
      <c r="R797" s="247"/>
      <c r="W797" s="54"/>
      <c r="X797" s="54"/>
    </row>
    <row r="798" spans="1:24">
      <c r="A798" s="314" t="s">
        <v>4346</v>
      </c>
      <c r="B798" s="334">
        <v>192</v>
      </c>
      <c r="C798" s="344">
        <f t="shared" si="12"/>
        <v>1.9199999999999998E-2</v>
      </c>
      <c r="E798" s="340"/>
      <c r="R798" s="247"/>
      <c r="W798" s="54"/>
      <c r="X798" s="54"/>
    </row>
    <row r="799" spans="1:24">
      <c r="A799" s="314" t="s">
        <v>4347</v>
      </c>
      <c r="B799" s="334">
        <v>193</v>
      </c>
      <c r="C799" s="344">
        <f t="shared" si="12"/>
        <v>1.9300000000000001E-2</v>
      </c>
      <c r="E799" s="340"/>
      <c r="R799" s="247"/>
      <c r="W799" s="54"/>
      <c r="X799" s="54"/>
    </row>
    <row r="800" spans="1:24">
      <c r="A800" s="314" t="s">
        <v>4348</v>
      </c>
      <c r="B800" s="334">
        <v>193</v>
      </c>
      <c r="C800" s="344">
        <f t="shared" si="12"/>
        <v>1.9300000000000001E-2</v>
      </c>
      <c r="E800" s="340"/>
      <c r="R800" s="247"/>
      <c r="W800" s="54"/>
      <c r="X800" s="54"/>
    </row>
    <row r="801" spans="1:24">
      <c r="A801" s="314" t="s">
        <v>4349</v>
      </c>
      <c r="B801" s="334">
        <v>193</v>
      </c>
      <c r="C801" s="344">
        <f t="shared" si="12"/>
        <v>1.9300000000000001E-2</v>
      </c>
      <c r="E801" s="340"/>
      <c r="R801" s="247"/>
      <c r="W801" s="54"/>
      <c r="X801" s="54"/>
    </row>
    <row r="802" spans="1:24">
      <c r="A802" s="314" t="s">
        <v>4350</v>
      </c>
      <c r="B802" s="334">
        <v>195</v>
      </c>
      <c r="C802" s="344">
        <f t="shared" si="12"/>
        <v>1.95E-2</v>
      </c>
      <c r="E802" s="340"/>
      <c r="R802" s="247"/>
      <c r="W802" s="54"/>
      <c r="X802" s="54"/>
    </row>
    <row r="803" spans="1:24">
      <c r="A803" s="314" t="s">
        <v>4351</v>
      </c>
      <c r="B803" s="334">
        <v>204</v>
      </c>
      <c r="C803" s="344">
        <f t="shared" si="12"/>
        <v>2.0400000000000001E-2</v>
      </c>
      <c r="E803" s="340"/>
      <c r="R803" s="247"/>
      <c r="W803" s="54"/>
      <c r="X803" s="54"/>
    </row>
    <row r="804" spans="1:24">
      <c r="A804" s="314" t="s">
        <v>4352</v>
      </c>
      <c r="B804" s="334">
        <v>209</v>
      </c>
      <c r="C804" s="344">
        <f t="shared" si="12"/>
        <v>2.0899999999999998E-2</v>
      </c>
      <c r="E804" s="340"/>
      <c r="R804" s="247"/>
      <c r="W804" s="54"/>
      <c r="X804" s="54"/>
    </row>
    <row r="805" spans="1:24">
      <c r="A805" s="314" t="s">
        <v>4353</v>
      </c>
      <c r="B805" s="334">
        <v>209</v>
      </c>
      <c r="C805" s="344">
        <f t="shared" si="12"/>
        <v>2.0899999999999998E-2</v>
      </c>
      <c r="E805" s="340"/>
      <c r="R805" s="247"/>
      <c r="W805" s="54"/>
      <c r="X805" s="54"/>
    </row>
    <row r="806" spans="1:24">
      <c r="A806" s="314" t="s">
        <v>4354</v>
      </c>
      <c r="B806" s="334">
        <v>209</v>
      </c>
      <c r="C806" s="344">
        <f t="shared" si="12"/>
        <v>2.0899999999999998E-2</v>
      </c>
      <c r="E806" s="340"/>
      <c r="R806" s="247"/>
      <c r="W806" s="54"/>
      <c r="X806" s="54"/>
    </row>
    <row r="807" spans="1:24">
      <c r="A807" s="314" t="s">
        <v>4355</v>
      </c>
      <c r="B807" s="334">
        <v>219</v>
      </c>
      <c r="C807" s="344">
        <f t="shared" si="12"/>
        <v>2.1899999999999999E-2</v>
      </c>
      <c r="E807" s="340"/>
      <c r="R807" s="247"/>
      <c r="W807" s="54"/>
      <c r="X807" s="54"/>
    </row>
    <row r="808" spans="1:24">
      <c r="A808" s="314" t="s">
        <v>4356</v>
      </c>
      <c r="B808" s="334">
        <v>219</v>
      </c>
      <c r="C808" s="344">
        <f t="shared" si="12"/>
        <v>2.1899999999999999E-2</v>
      </c>
      <c r="E808" s="340"/>
      <c r="R808" s="247"/>
      <c r="W808" s="54"/>
      <c r="X808" s="54"/>
    </row>
    <row r="809" spans="1:24">
      <c r="A809" s="314" t="s">
        <v>4357</v>
      </c>
      <c r="B809" s="334">
        <v>219</v>
      </c>
      <c r="C809" s="344">
        <f t="shared" si="12"/>
        <v>2.1899999999999999E-2</v>
      </c>
      <c r="E809" s="340"/>
      <c r="R809" s="247"/>
      <c r="W809" s="54"/>
      <c r="X809" s="54"/>
    </row>
    <row r="810" spans="1:24">
      <c r="A810" s="314" t="s">
        <v>4358</v>
      </c>
      <c r="B810" s="334">
        <v>227</v>
      </c>
      <c r="C810" s="344">
        <f t="shared" si="12"/>
        <v>2.2700000000000001E-2</v>
      </c>
      <c r="E810" s="340"/>
      <c r="R810" s="247"/>
      <c r="W810" s="54"/>
      <c r="X810" s="54"/>
    </row>
    <row r="811" spans="1:24">
      <c r="A811" s="314" t="s">
        <v>4359</v>
      </c>
      <c r="B811" s="334">
        <v>217</v>
      </c>
      <c r="C811" s="344">
        <f t="shared" si="12"/>
        <v>2.1700000000000001E-2</v>
      </c>
      <c r="E811" s="340"/>
      <c r="R811" s="247"/>
      <c r="W811" s="54"/>
      <c r="X811" s="54"/>
    </row>
    <row r="812" spans="1:24">
      <c r="A812" s="314" t="s">
        <v>4360</v>
      </c>
      <c r="B812" s="334">
        <v>206</v>
      </c>
      <c r="C812" s="344">
        <f t="shared" si="12"/>
        <v>2.06E-2</v>
      </c>
      <c r="E812" s="340"/>
      <c r="R812" s="247"/>
      <c r="W812" s="54"/>
      <c r="X812" s="54"/>
    </row>
    <row r="813" spans="1:24">
      <c r="A813" s="314" t="s">
        <v>4361</v>
      </c>
      <c r="B813" s="334">
        <v>200</v>
      </c>
      <c r="C813" s="344">
        <f t="shared" si="12"/>
        <v>0.02</v>
      </c>
      <c r="E813" s="340"/>
      <c r="R813" s="247"/>
      <c r="W813" s="54"/>
      <c r="X813" s="54"/>
    </row>
    <row r="814" spans="1:24">
      <c r="A814" s="314" t="s">
        <v>4362</v>
      </c>
      <c r="B814" s="334">
        <v>195</v>
      </c>
      <c r="C814" s="344">
        <f t="shared" si="12"/>
        <v>1.95E-2</v>
      </c>
      <c r="E814" s="340"/>
      <c r="R814" s="247"/>
      <c r="W814" s="54"/>
      <c r="X814" s="54"/>
    </row>
    <row r="815" spans="1:24">
      <c r="A815" s="314" t="s">
        <v>4363</v>
      </c>
      <c r="B815" s="334">
        <v>195</v>
      </c>
      <c r="C815" s="344">
        <f t="shared" si="12"/>
        <v>1.95E-2</v>
      </c>
      <c r="E815" s="340"/>
      <c r="R815" s="247"/>
      <c r="W815" s="54"/>
      <c r="X815" s="54"/>
    </row>
    <row r="816" spans="1:24">
      <c r="A816" s="314" t="s">
        <v>4364</v>
      </c>
      <c r="B816" s="334">
        <v>192</v>
      </c>
      <c r="C816" s="344">
        <f t="shared" si="12"/>
        <v>1.9199999999999998E-2</v>
      </c>
      <c r="E816" s="340"/>
      <c r="R816" s="247"/>
      <c r="W816" s="54"/>
      <c r="X816" s="54"/>
    </row>
    <row r="817" spans="1:24">
      <c r="A817" s="314" t="s">
        <v>4365</v>
      </c>
      <c r="B817" s="334">
        <v>189</v>
      </c>
      <c r="C817" s="344">
        <f t="shared" si="12"/>
        <v>1.89E-2</v>
      </c>
      <c r="E817" s="340"/>
      <c r="R817" s="247"/>
      <c r="W817" s="54"/>
      <c r="X817" s="54"/>
    </row>
    <row r="818" spans="1:24">
      <c r="A818" s="314" t="s">
        <v>4366</v>
      </c>
      <c r="B818" s="334">
        <v>192</v>
      </c>
      <c r="C818" s="344">
        <f t="shared" si="12"/>
        <v>1.9199999999999998E-2</v>
      </c>
      <c r="E818" s="340"/>
      <c r="R818" s="247"/>
      <c r="W818" s="54"/>
      <c r="X818" s="54"/>
    </row>
    <row r="819" spans="1:24">
      <c r="A819" s="314" t="s">
        <v>4367</v>
      </c>
      <c r="B819" s="334">
        <v>191</v>
      </c>
      <c r="C819" s="344">
        <f t="shared" si="12"/>
        <v>1.9099999999999999E-2</v>
      </c>
      <c r="E819" s="340"/>
      <c r="R819" s="247"/>
      <c r="W819" s="54"/>
      <c r="X819" s="54"/>
    </row>
    <row r="820" spans="1:24">
      <c r="A820" s="314" t="s">
        <v>4368</v>
      </c>
      <c r="B820" s="334">
        <v>191</v>
      </c>
      <c r="C820" s="344">
        <f t="shared" si="12"/>
        <v>1.9099999999999999E-2</v>
      </c>
      <c r="E820" s="340"/>
      <c r="R820" s="247"/>
      <c r="W820" s="54"/>
      <c r="X820" s="54"/>
    </row>
    <row r="821" spans="1:24">
      <c r="A821" s="314" t="s">
        <v>4369</v>
      </c>
      <c r="B821" s="334">
        <v>193</v>
      </c>
      <c r="C821" s="344">
        <f t="shared" si="12"/>
        <v>1.9300000000000001E-2</v>
      </c>
      <c r="E821" s="340"/>
      <c r="R821" s="247"/>
      <c r="W821" s="54"/>
      <c r="X821" s="54"/>
    </row>
    <row r="822" spans="1:24">
      <c r="A822" s="314" t="s">
        <v>4370</v>
      </c>
      <c r="B822" s="334">
        <v>190</v>
      </c>
      <c r="C822" s="344">
        <f t="shared" si="12"/>
        <v>1.9E-2</v>
      </c>
      <c r="E822" s="340"/>
      <c r="R822" s="247"/>
      <c r="W822" s="54"/>
      <c r="X822" s="54"/>
    </row>
    <row r="823" spans="1:24">
      <c r="A823" s="314" t="s">
        <v>4371</v>
      </c>
      <c r="B823" s="334">
        <v>190</v>
      </c>
      <c r="C823" s="344">
        <f t="shared" si="12"/>
        <v>1.9E-2</v>
      </c>
      <c r="E823" s="340"/>
      <c r="R823" s="247"/>
      <c r="W823" s="54"/>
      <c r="X823" s="54"/>
    </row>
    <row r="824" spans="1:24">
      <c r="A824" s="314" t="s">
        <v>4372</v>
      </c>
      <c r="B824" s="334">
        <v>191</v>
      </c>
      <c r="C824" s="344">
        <f t="shared" si="12"/>
        <v>1.9099999999999999E-2</v>
      </c>
      <c r="E824" s="340"/>
      <c r="R824" s="247"/>
      <c r="W824" s="54"/>
      <c r="X824" s="54"/>
    </row>
    <row r="825" spans="1:24">
      <c r="A825" s="314" t="s">
        <v>4373</v>
      </c>
      <c r="B825" s="334">
        <v>187</v>
      </c>
      <c r="C825" s="344">
        <f t="shared" si="12"/>
        <v>1.8700000000000001E-2</v>
      </c>
      <c r="E825" s="340"/>
      <c r="R825" s="247"/>
      <c r="W825" s="54"/>
      <c r="X825" s="54"/>
    </row>
    <row r="826" spans="1:24">
      <c r="A826" s="314" t="s">
        <v>4374</v>
      </c>
      <c r="B826" s="334">
        <v>191</v>
      </c>
      <c r="C826" s="344">
        <f t="shared" si="12"/>
        <v>1.9099999999999999E-2</v>
      </c>
      <c r="E826" s="340"/>
      <c r="R826" s="247"/>
      <c r="W826" s="54"/>
      <c r="X826" s="54"/>
    </row>
    <row r="827" spans="1:24">
      <c r="A827" s="314" t="s">
        <v>4375</v>
      </c>
      <c r="B827" s="334">
        <v>195</v>
      </c>
      <c r="C827" s="344">
        <f t="shared" si="12"/>
        <v>1.95E-2</v>
      </c>
      <c r="E827" s="340"/>
      <c r="R827" s="247"/>
      <c r="W827" s="54"/>
      <c r="X827" s="54"/>
    </row>
    <row r="828" spans="1:24">
      <c r="A828" s="314" t="s">
        <v>4376</v>
      </c>
      <c r="B828" s="334">
        <v>193</v>
      </c>
      <c r="C828" s="344">
        <f t="shared" si="12"/>
        <v>1.9300000000000001E-2</v>
      </c>
      <c r="E828" s="340"/>
      <c r="R828" s="247"/>
      <c r="W828" s="54"/>
      <c r="X828" s="54"/>
    </row>
    <row r="829" spans="1:24">
      <c r="A829" s="314" t="s">
        <v>4377</v>
      </c>
      <c r="B829" s="334">
        <v>195</v>
      </c>
      <c r="C829" s="344">
        <f t="shared" si="12"/>
        <v>1.95E-2</v>
      </c>
      <c r="E829" s="340"/>
      <c r="R829" s="247"/>
      <c r="W829" s="54"/>
      <c r="X829" s="54"/>
    </row>
    <row r="830" spans="1:24">
      <c r="A830" s="314" t="s">
        <v>4378</v>
      </c>
      <c r="B830" s="334">
        <v>199</v>
      </c>
      <c r="C830" s="344">
        <f t="shared" si="12"/>
        <v>1.9900000000000001E-2</v>
      </c>
      <c r="E830" s="340"/>
      <c r="R830" s="247"/>
      <c r="W830" s="54"/>
      <c r="X830" s="54"/>
    </row>
    <row r="831" spans="1:24">
      <c r="A831" s="314" t="s">
        <v>4379</v>
      </c>
      <c r="B831" s="334">
        <v>187</v>
      </c>
      <c r="C831" s="344">
        <f t="shared" si="12"/>
        <v>1.8700000000000001E-2</v>
      </c>
      <c r="E831" s="340"/>
      <c r="R831" s="247"/>
      <c r="W831" s="54"/>
      <c r="X831" s="54"/>
    </row>
    <row r="832" spans="1:24">
      <c r="A832" s="314" t="s">
        <v>4380</v>
      </c>
      <c r="B832" s="334">
        <v>182</v>
      </c>
      <c r="C832" s="344">
        <f t="shared" si="12"/>
        <v>1.8200000000000001E-2</v>
      </c>
      <c r="E832" s="340"/>
      <c r="R832" s="247"/>
      <c r="W832" s="54"/>
      <c r="X832" s="54"/>
    </row>
    <row r="833" spans="1:24">
      <c r="A833" s="314" t="s">
        <v>4381</v>
      </c>
      <c r="B833" s="334">
        <v>178</v>
      </c>
      <c r="C833" s="344">
        <f t="shared" si="12"/>
        <v>1.78E-2</v>
      </c>
      <c r="E833" s="340"/>
      <c r="R833" s="247"/>
      <c r="W833" s="54"/>
      <c r="X833" s="54"/>
    </row>
    <row r="834" spans="1:24">
      <c r="A834" s="314" t="s">
        <v>4382</v>
      </c>
      <c r="B834" s="334">
        <v>177</v>
      </c>
      <c r="C834" s="344">
        <f t="shared" si="12"/>
        <v>1.77E-2</v>
      </c>
      <c r="E834" s="340"/>
      <c r="R834" s="247"/>
      <c r="W834" s="54"/>
      <c r="X834" s="54"/>
    </row>
    <row r="835" spans="1:24">
      <c r="A835" s="314" t="s">
        <v>4383</v>
      </c>
      <c r="B835" s="334">
        <v>178</v>
      </c>
      <c r="C835" s="344">
        <f t="shared" si="12"/>
        <v>1.78E-2</v>
      </c>
      <c r="E835" s="340"/>
      <c r="R835" s="247"/>
      <c r="W835" s="54"/>
      <c r="X835" s="54"/>
    </row>
    <row r="836" spans="1:24">
      <c r="A836" s="314" t="s">
        <v>4384</v>
      </c>
      <c r="B836" s="334">
        <v>182</v>
      </c>
      <c r="C836" s="344">
        <f t="shared" si="12"/>
        <v>1.8200000000000001E-2</v>
      </c>
      <c r="E836" s="340"/>
      <c r="R836" s="247"/>
      <c r="W836" s="54"/>
      <c r="X836" s="54"/>
    </row>
    <row r="837" spans="1:24">
      <c r="A837" s="314" t="s">
        <v>4385</v>
      </c>
      <c r="B837" s="334">
        <v>185</v>
      </c>
      <c r="C837" s="344">
        <f t="shared" ref="C837:C900" si="13">+IF($A837&gt;=C$4,$B837/10000,"")</f>
        <v>1.8499999999999999E-2</v>
      </c>
      <c r="E837" s="340"/>
      <c r="R837" s="247"/>
      <c r="W837" s="54"/>
      <c r="X837" s="54"/>
    </row>
    <row r="838" spans="1:24">
      <c r="A838" s="314" t="s">
        <v>4386</v>
      </c>
      <c r="B838" s="334">
        <v>194</v>
      </c>
      <c r="C838" s="344">
        <f t="shared" si="13"/>
        <v>1.9400000000000001E-2</v>
      </c>
      <c r="E838" s="340"/>
      <c r="R838" s="247"/>
      <c r="W838" s="54"/>
      <c r="X838" s="54"/>
    </row>
    <row r="839" spans="1:24">
      <c r="A839" s="314" t="s">
        <v>4387</v>
      </c>
      <c r="B839" s="334">
        <v>195</v>
      </c>
      <c r="C839" s="344">
        <f t="shared" si="13"/>
        <v>1.95E-2</v>
      </c>
      <c r="E839" s="340"/>
      <c r="R839" s="247"/>
      <c r="W839" s="54"/>
      <c r="X839" s="54"/>
    </row>
    <row r="840" spans="1:24">
      <c r="A840" s="314" t="s">
        <v>4388</v>
      </c>
      <c r="B840" s="334">
        <v>193</v>
      </c>
      <c r="C840" s="344">
        <f t="shared" si="13"/>
        <v>1.9300000000000001E-2</v>
      </c>
      <c r="E840" s="340"/>
      <c r="R840" s="247"/>
      <c r="W840" s="54"/>
      <c r="X840" s="54"/>
    </row>
    <row r="841" spans="1:24">
      <c r="A841" s="314" t="s">
        <v>4389</v>
      </c>
      <c r="B841" s="334">
        <v>191</v>
      </c>
      <c r="C841" s="344">
        <f t="shared" si="13"/>
        <v>1.9099999999999999E-2</v>
      </c>
      <c r="E841" s="340"/>
      <c r="R841" s="247"/>
      <c r="W841" s="54"/>
      <c r="X841" s="54"/>
    </row>
    <row r="842" spans="1:24">
      <c r="A842" s="314" t="s">
        <v>4390</v>
      </c>
      <c r="B842" s="334">
        <v>189</v>
      </c>
      <c r="C842" s="344">
        <f t="shared" si="13"/>
        <v>1.89E-2</v>
      </c>
      <c r="E842" s="340"/>
      <c r="R842" s="247"/>
      <c r="W842" s="54"/>
      <c r="X842" s="54"/>
    </row>
    <row r="843" spans="1:24">
      <c r="A843" s="314" t="s">
        <v>4391</v>
      </c>
      <c r="B843" s="334">
        <v>194</v>
      </c>
      <c r="C843" s="344">
        <f t="shared" si="13"/>
        <v>1.9400000000000001E-2</v>
      </c>
      <c r="E843" s="340"/>
      <c r="R843" s="247"/>
      <c r="W843" s="54"/>
      <c r="X843" s="54"/>
    </row>
    <row r="844" spans="1:24">
      <c r="A844" s="314" t="s">
        <v>4392</v>
      </c>
      <c r="B844" s="334">
        <v>195</v>
      </c>
      <c r="C844" s="344">
        <f t="shared" si="13"/>
        <v>1.95E-2</v>
      </c>
      <c r="E844" s="340"/>
      <c r="R844" s="247"/>
      <c r="W844" s="54"/>
      <c r="X844" s="54"/>
    </row>
    <row r="845" spans="1:24">
      <c r="A845" s="314" t="s">
        <v>4393</v>
      </c>
      <c r="B845" s="334">
        <v>196</v>
      </c>
      <c r="C845" s="344">
        <f t="shared" si="13"/>
        <v>1.9599999999999999E-2</v>
      </c>
      <c r="E845" s="340"/>
      <c r="R845" s="247"/>
      <c r="W845" s="54"/>
      <c r="X845" s="54"/>
    </row>
    <row r="846" spans="1:24">
      <c r="A846" s="314" t="s">
        <v>4394</v>
      </c>
      <c r="B846" s="334">
        <v>191</v>
      </c>
      <c r="C846" s="344">
        <f t="shared" si="13"/>
        <v>1.9099999999999999E-2</v>
      </c>
      <c r="E846" s="340"/>
      <c r="R846" s="247"/>
      <c r="W846" s="54"/>
      <c r="X846" s="54"/>
    </row>
    <row r="847" spans="1:24">
      <c r="A847" s="314" t="s">
        <v>4395</v>
      </c>
      <c r="B847" s="334">
        <v>187</v>
      </c>
      <c r="C847" s="344">
        <f t="shared" si="13"/>
        <v>1.8700000000000001E-2</v>
      </c>
      <c r="E847" s="340"/>
      <c r="R847" s="247"/>
      <c r="W847" s="54"/>
      <c r="X847" s="54"/>
    </row>
    <row r="848" spans="1:24">
      <c r="A848" s="314" t="s">
        <v>4396</v>
      </c>
      <c r="B848" s="334">
        <v>184</v>
      </c>
      <c r="C848" s="344">
        <f t="shared" si="13"/>
        <v>1.84E-2</v>
      </c>
      <c r="E848" s="340"/>
      <c r="R848" s="247"/>
      <c r="W848" s="54"/>
      <c r="X848" s="54"/>
    </row>
    <row r="849" spans="1:24">
      <c r="A849" s="314" t="s">
        <v>4397</v>
      </c>
      <c r="B849" s="334">
        <v>182</v>
      </c>
      <c r="C849" s="344">
        <f t="shared" si="13"/>
        <v>1.8200000000000001E-2</v>
      </c>
      <c r="E849" s="340"/>
      <c r="R849" s="247"/>
      <c r="W849" s="54"/>
      <c r="X849" s="54"/>
    </row>
    <row r="850" spans="1:24">
      <c r="A850" s="314" t="s">
        <v>4398</v>
      </c>
      <c r="B850" s="334">
        <v>182</v>
      </c>
      <c r="C850" s="344">
        <f t="shared" si="13"/>
        <v>1.8200000000000001E-2</v>
      </c>
      <c r="E850" s="340"/>
      <c r="R850" s="247"/>
      <c r="W850" s="54"/>
      <c r="X850" s="54"/>
    </row>
    <row r="851" spans="1:24">
      <c r="A851" s="314" t="s">
        <v>4399</v>
      </c>
      <c r="B851" s="334">
        <v>173</v>
      </c>
      <c r="C851" s="344">
        <f t="shared" si="13"/>
        <v>1.7299999999999999E-2</v>
      </c>
      <c r="E851" s="340"/>
      <c r="R851" s="247"/>
      <c r="W851" s="54"/>
      <c r="X851" s="54"/>
    </row>
    <row r="852" spans="1:24">
      <c r="A852" s="314" t="s">
        <v>4400</v>
      </c>
      <c r="B852" s="334">
        <v>172</v>
      </c>
      <c r="C852" s="344">
        <f t="shared" si="13"/>
        <v>1.72E-2</v>
      </c>
      <c r="E852" s="340"/>
      <c r="R852" s="247"/>
      <c r="W852" s="54"/>
      <c r="X852" s="54"/>
    </row>
    <row r="853" spans="1:24">
      <c r="A853" s="314" t="s">
        <v>4401</v>
      </c>
      <c r="B853" s="334">
        <v>173</v>
      </c>
      <c r="C853" s="344">
        <f t="shared" si="13"/>
        <v>1.7299999999999999E-2</v>
      </c>
      <c r="E853" s="340"/>
      <c r="R853" s="247"/>
      <c r="W853" s="54"/>
      <c r="X853" s="54"/>
    </row>
    <row r="854" spans="1:24">
      <c r="A854" s="314" t="s">
        <v>4402</v>
      </c>
      <c r="B854" s="334">
        <v>174</v>
      </c>
      <c r="C854" s="344">
        <f t="shared" si="13"/>
        <v>1.7399999999999999E-2</v>
      </c>
      <c r="E854" s="340"/>
      <c r="R854" s="247"/>
      <c r="W854" s="54"/>
      <c r="X854" s="54"/>
    </row>
    <row r="855" spans="1:24">
      <c r="A855" s="314" t="s">
        <v>4403</v>
      </c>
      <c r="B855" s="334">
        <v>174</v>
      </c>
      <c r="C855" s="344">
        <f t="shared" si="13"/>
        <v>1.7399999999999999E-2</v>
      </c>
      <c r="E855" s="340"/>
      <c r="R855" s="247"/>
      <c r="W855" s="54"/>
      <c r="X855" s="54"/>
    </row>
    <row r="856" spans="1:24">
      <c r="A856" s="314" t="s">
        <v>4404</v>
      </c>
      <c r="B856" s="334">
        <v>177</v>
      </c>
      <c r="C856" s="344">
        <f t="shared" si="13"/>
        <v>1.77E-2</v>
      </c>
      <c r="E856" s="340"/>
      <c r="R856" s="247"/>
      <c r="W856" s="54"/>
      <c r="X856" s="54"/>
    </row>
    <row r="857" spans="1:24">
      <c r="A857" s="314" t="s">
        <v>4405</v>
      </c>
      <c r="B857" s="334">
        <v>176</v>
      </c>
      <c r="C857" s="344">
        <f t="shared" si="13"/>
        <v>1.7600000000000001E-2</v>
      </c>
      <c r="E857" s="340"/>
      <c r="R857" s="247"/>
      <c r="W857" s="54"/>
      <c r="X857" s="54"/>
    </row>
    <row r="858" spans="1:24">
      <c r="A858" s="314" t="s">
        <v>4406</v>
      </c>
      <c r="B858" s="334">
        <v>179</v>
      </c>
      <c r="C858" s="344">
        <f t="shared" si="13"/>
        <v>1.7899999999999999E-2</v>
      </c>
      <c r="E858" s="340"/>
      <c r="R858" s="247"/>
      <c r="W858" s="54"/>
      <c r="X858" s="54"/>
    </row>
    <row r="859" spans="1:24">
      <c r="A859" s="314" t="s">
        <v>4407</v>
      </c>
      <c r="B859" s="334">
        <v>183</v>
      </c>
      <c r="C859" s="344">
        <f t="shared" si="13"/>
        <v>1.83E-2</v>
      </c>
      <c r="E859" s="340"/>
      <c r="R859" s="247"/>
      <c r="W859" s="54"/>
      <c r="X859" s="54"/>
    </row>
    <row r="860" spans="1:24">
      <c r="A860" s="314" t="s">
        <v>4408</v>
      </c>
      <c r="B860" s="334">
        <v>182</v>
      </c>
      <c r="C860" s="344">
        <f t="shared" si="13"/>
        <v>1.8200000000000001E-2</v>
      </c>
      <c r="E860" s="340"/>
      <c r="R860" s="247"/>
      <c r="W860" s="54"/>
      <c r="X860" s="54"/>
    </row>
    <row r="861" spans="1:24">
      <c r="A861" s="314" t="s">
        <v>4409</v>
      </c>
      <c r="B861" s="334">
        <v>185</v>
      </c>
      <c r="C861" s="344">
        <f t="shared" si="13"/>
        <v>1.8499999999999999E-2</v>
      </c>
      <c r="E861" s="340"/>
      <c r="R861" s="247"/>
      <c r="W861" s="54"/>
      <c r="X861" s="54"/>
    </row>
    <row r="862" spans="1:24">
      <c r="A862" s="314" t="s">
        <v>4410</v>
      </c>
      <c r="B862" s="334">
        <v>184</v>
      </c>
      <c r="C862" s="344">
        <f t="shared" si="13"/>
        <v>1.84E-2</v>
      </c>
      <c r="E862" s="340"/>
      <c r="R862" s="247"/>
      <c r="W862" s="54"/>
      <c r="X862" s="54"/>
    </row>
    <row r="863" spans="1:24">
      <c r="A863" s="314" t="s">
        <v>4411</v>
      </c>
      <c r="B863" s="334">
        <v>176</v>
      </c>
      <c r="C863" s="344">
        <f t="shared" si="13"/>
        <v>1.7600000000000001E-2</v>
      </c>
      <c r="E863" s="340"/>
      <c r="R863" s="247"/>
      <c r="W863" s="54"/>
      <c r="X863" s="54"/>
    </row>
    <row r="864" spans="1:24">
      <c r="A864" s="314" t="s">
        <v>4412</v>
      </c>
      <c r="B864" s="334">
        <v>176</v>
      </c>
      <c r="C864" s="344">
        <f t="shared" si="13"/>
        <v>1.7600000000000001E-2</v>
      </c>
      <c r="E864" s="340"/>
      <c r="R864" s="247"/>
      <c r="W864" s="54"/>
      <c r="X864" s="54"/>
    </row>
    <row r="865" spans="1:24">
      <c r="A865" s="314" t="s">
        <v>4413</v>
      </c>
      <c r="B865" s="334">
        <v>176</v>
      </c>
      <c r="C865" s="344">
        <f t="shared" si="13"/>
        <v>1.7600000000000001E-2</v>
      </c>
      <c r="E865" s="340"/>
      <c r="R865" s="247"/>
      <c r="W865" s="54"/>
      <c r="X865" s="54"/>
    </row>
    <row r="866" spans="1:24">
      <c r="A866" s="314" t="s">
        <v>4414</v>
      </c>
      <c r="B866" s="334">
        <v>178</v>
      </c>
      <c r="C866" s="344">
        <f t="shared" si="13"/>
        <v>1.78E-2</v>
      </c>
      <c r="E866" s="340"/>
      <c r="R866" s="247"/>
      <c r="W866" s="54"/>
      <c r="X866" s="54"/>
    </row>
    <row r="867" spans="1:24">
      <c r="A867" s="314" t="s">
        <v>4415</v>
      </c>
      <c r="B867" s="334">
        <v>182</v>
      </c>
      <c r="C867" s="344">
        <f t="shared" si="13"/>
        <v>1.8200000000000001E-2</v>
      </c>
      <c r="E867" s="340"/>
      <c r="R867" s="247"/>
      <c r="W867" s="54"/>
      <c r="X867" s="54"/>
    </row>
    <row r="868" spans="1:24">
      <c r="A868" s="314" t="s">
        <v>4416</v>
      </c>
      <c r="B868" s="334">
        <v>182</v>
      </c>
      <c r="C868" s="344">
        <f t="shared" si="13"/>
        <v>1.8200000000000001E-2</v>
      </c>
      <c r="E868" s="340"/>
      <c r="R868" s="247"/>
      <c r="W868" s="54"/>
      <c r="X868" s="54"/>
    </row>
    <row r="869" spans="1:24">
      <c r="A869" s="314" t="s">
        <v>4417</v>
      </c>
      <c r="B869" s="334">
        <v>183</v>
      </c>
      <c r="C869" s="344">
        <f t="shared" si="13"/>
        <v>1.83E-2</v>
      </c>
      <c r="E869" s="340"/>
      <c r="R869" s="247"/>
      <c r="W869" s="54"/>
      <c r="X869" s="54"/>
    </row>
    <row r="870" spans="1:24">
      <c r="A870" s="314" t="s">
        <v>4418</v>
      </c>
      <c r="B870" s="334">
        <v>181</v>
      </c>
      <c r="C870" s="344">
        <f t="shared" si="13"/>
        <v>1.8100000000000002E-2</v>
      </c>
      <c r="E870" s="340"/>
      <c r="R870" s="247"/>
      <c r="W870" s="54"/>
      <c r="X870" s="54"/>
    </row>
    <row r="871" spans="1:24">
      <c r="A871" s="314" t="s">
        <v>4419</v>
      </c>
      <c r="B871" s="334">
        <v>178</v>
      </c>
      <c r="C871" s="344">
        <f t="shared" si="13"/>
        <v>1.78E-2</v>
      </c>
      <c r="E871" s="340"/>
      <c r="R871" s="247"/>
      <c r="W871" s="54"/>
      <c r="X871" s="54"/>
    </row>
    <row r="872" spans="1:24">
      <c r="A872" s="314" t="s">
        <v>4420</v>
      </c>
      <c r="B872" s="334">
        <v>177</v>
      </c>
      <c r="C872" s="344">
        <f t="shared" si="13"/>
        <v>1.77E-2</v>
      </c>
      <c r="E872" s="340"/>
      <c r="R872" s="247"/>
      <c r="W872" s="54"/>
      <c r="X872" s="54"/>
    </row>
    <row r="873" spans="1:24">
      <c r="A873" s="314" t="s">
        <v>4421</v>
      </c>
      <c r="B873" s="334">
        <v>180</v>
      </c>
      <c r="C873" s="344">
        <f t="shared" si="13"/>
        <v>1.7999999999999999E-2</v>
      </c>
      <c r="E873" s="340"/>
      <c r="R873" s="247"/>
      <c r="W873" s="54"/>
      <c r="X873" s="54"/>
    </row>
    <row r="874" spans="1:24">
      <c r="A874" s="314" t="s">
        <v>4422</v>
      </c>
      <c r="B874" s="334">
        <v>180</v>
      </c>
      <c r="C874" s="344">
        <f t="shared" si="13"/>
        <v>1.7999999999999999E-2</v>
      </c>
      <c r="E874" s="340"/>
      <c r="R874" s="247"/>
      <c r="W874" s="54"/>
      <c r="X874" s="54"/>
    </row>
    <row r="875" spans="1:24">
      <c r="A875" s="314" t="s">
        <v>4423</v>
      </c>
      <c r="B875" s="334">
        <v>179</v>
      </c>
      <c r="C875" s="344">
        <f t="shared" si="13"/>
        <v>1.7899999999999999E-2</v>
      </c>
      <c r="E875" s="340"/>
      <c r="R875" s="247"/>
      <c r="W875" s="54"/>
      <c r="X875" s="54"/>
    </row>
    <row r="876" spans="1:24">
      <c r="A876" s="314" t="s">
        <v>4424</v>
      </c>
      <c r="B876" s="334">
        <v>174</v>
      </c>
      <c r="C876" s="344">
        <f t="shared" si="13"/>
        <v>1.7399999999999999E-2</v>
      </c>
      <c r="E876" s="340"/>
      <c r="R876" s="247"/>
      <c r="W876" s="54"/>
      <c r="X876" s="54"/>
    </row>
    <row r="877" spans="1:24">
      <c r="A877" s="314" t="s">
        <v>4425</v>
      </c>
      <c r="B877" s="334">
        <v>172</v>
      </c>
      <c r="C877" s="344">
        <f t="shared" si="13"/>
        <v>1.72E-2</v>
      </c>
      <c r="E877" s="340"/>
      <c r="R877" s="247"/>
      <c r="W877" s="54"/>
      <c r="X877" s="54"/>
    </row>
    <row r="878" spans="1:24">
      <c r="A878" s="314" t="s">
        <v>4426</v>
      </c>
      <c r="B878" s="334">
        <v>167</v>
      </c>
      <c r="C878" s="344">
        <f t="shared" si="13"/>
        <v>1.67E-2</v>
      </c>
      <c r="E878" s="340"/>
      <c r="R878" s="247"/>
      <c r="W878" s="54"/>
      <c r="X878" s="54"/>
    </row>
    <row r="879" spans="1:24">
      <c r="A879" s="314" t="s">
        <v>4427</v>
      </c>
      <c r="B879" s="334">
        <v>168</v>
      </c>
      <c r="C879" s="344">
        <f t="shared" si="13"/>
        <v>1.6799999999999999E-2</v>
      </c>
      <c r="E879" s="340"/>
      <c r="R879" s="247"/>
      <c r="W879" s="54"/>
      <c r="X879" s="54"/>
    </row>
    <row r="880" spans="1:24">
      <c r="A880" s="314" t="s">
        <v>4428</v>
      </c>
      <c r="B880" s="334">
        <v>165</v>
      </c>
      <c r="C880" s="344">
        <f t="shared" si="13"/>
        <v>1.6500000000000001E-2</v>
      </c>
      <c r="E880" s="340"/>
      <c r="R880" s="247"/>
      <c r="W880" s="54"/>
      <c r="X880" s="54"/>
    </row>
    <row r="881" spans="1:24">
      <c r="A881" s="314" t="s">
        <v>4429</v>
      </c>
      <c r="B881" s="334">
        <v>167</v>
      </c>
      <c r="C881" s="344">
        <f t="shared" si="13"/>
        <v>1.67E-2</v>
      </c>
      <c r="E881" s="340"/>
      <c r="R881" s="247"/>
      <c r="W881" s="54"/>
      <c r="X881" s="54"/>
    </row>
    <row r="882" spans="1:24">
      <c r="A882" s="314" t="s">
        <v>4430</v>
      </c>
      <c r="B882" s="334">
        <v>169</v>
      </c>
      <c r="C882" s="344">
        <f t="shared" si="13"/>
        <v>1.6899999999999998E-2</v>
      </c>
      <c r="E882" s="340"/>
      <c r="R882" s="247"/>
      <c r="W882" s="54"/>
      <c r="X882" s="54"/>
    </row>
    <row r="883" spans="1:24">
      <c r="A883" s="314" t="s">
        <v>4431</v>
      </c>
      <c r="B883" s="334">
        <v>174</v>
      </c>
      <c r="C883" s="344">
        <f t="shared" si="13"/>
        <v>1.7399999999999999E-2</v>
      </c>
      <c r="E883" s="340"/>
      <c r="R883" s="247"/>
      <c r="W883" s="54"/>
      <c r="X883" s="54"/>
    </row>
    <row r="884" spans="1:24">
      <c r="A884" s="314" t="s">
        <v>4432</v>
      </c>
      <c r="B884" s="334">
        <v>174</v>
      </c>
      <c r="C884" s="344">
        <f t="shared" si="13"/>
        <v>1.7399999999999999E-2</v>
      </c>
      <c r="E884" s="340"/>
      <c r="R884" s="247"/>
      <c r="W884" s="54"/>
      <c r="X884" s="54"/>
    </row>
    <row r="885" spans="1:24">
      <c r="A885" s="314" t="s">
        <v>4433</v>
      </c>
      <c r="B885" s="334">
        <v>170</v>
      </c>
      <c r="C885" s="344">
        <f t="shared" si="13"/>
        <v>1.7000000000000001E-2</v>
      </c>
      <c r="E885" s="340"/>
      <c r="R885" s="247"/>
      <c r="W885" s="54"/>
      <c r="X885" s="54"/>
    </row>
    <row r="886" spans="1:24">
      <c r="A886" s="314" t="s">
        <v>4434</v>
      </c>
      <c r="B886" s="334">
        <v>175</v>
      </c>
      <c r="C886" s="344">
        <f t="shared" si="13"/>
        <v>1.7500000000000002E-2</v>
      </c>
      <c r="E886" s="340"/>
      <c r="R886" s="247"/>
      <c r="W886" s="54"/>
      <c r="X886" s="54"/>
    </row>
    <row r="887" spans="1:24">
      <c r="A887" s="314" t="s">
        <v>4435</v>
      </c>
      <c r="B887" s="334">
        <v>172</v>
      </c>
      <c r="C887" s="344">
        <f t="shared" si="13"/>
        <v>1.72E-2</v>
      </c>
      <c r="E887" s="340"/>
      <c r="R887" s="247"/>
      <c r="W887" s="54"/>
      <c r="X887" s="54"/>
    </row>
    <row r="888" spans="1:24">
      <c r="A888" s="314" t="s">
        <v>4436</v>
      </c>
      <c r="B888" s="334">
        <v>172</v>
      </c>
      <c r="C888" s="344">
        <f t="shared" si="13"/>
        <v>1.72E-2</v>
      </c>
      <c r="E888" s="340"/>
      <c r="R888" s="247"/>
      <c r="W888" s="54"/>
      <c r="X888" s="54"/>
    </row>
    <row r="889" spans="1:24">
      <c r="A889" s="314" t="s">
        <v>4437</v>
      </c>
      <c r="B889" s="334">
        <v>173</v>
      </c>
      <c r="C889" s="344">
        <f t="shared" si="13"/>
        <v>1.7299999999999999E-2</v>
      </c>
      <c r="E889" s="340"/>
      <c r="R889" s="247"/>
      <c r="W889" s="54"/>
      <c r="X889" s="54"/>
    </row>
    <row r="890" spans="1:24">
      <c r="A890" s="314" t="s">
        <v>4438</v>
      </c>
      <c r="B890" s="334">
        <v>173</v>
      </c>
      <c r="C890" s="344">
        <f t="shared" si="13"/>
        <v>1.7299999999999999E-2</v>
      </c>
      <c r="E890" s="340"/>
      <c r="R890" s="247"/>
      <c r="W890" s="54"/>
      <c r="X890" s="54"/>
    </row>
    <row r="891" spans="1:24">
      <c r="A891" s="314" t="s">
        <v>4439</v>
      </c>
      <c r="B891" s="334">
        <v>174</v>
      </c>
      <c r="C891" s="344">
        <f t="shared" si="13"/>
        <v>1.7399999999999999E-2</v>
      </c>
      <c r="E891" s="340"/>
      <c r="R891" s="247"/>
      <c r="W891" s="54"/>
      <c r="X891" s="54"/>
    </row>
    <row r="892" spans="1:24">
      <c r="A892" s="314" t="s">
        <v>4440</v>
      </c>
      <c r="B892" s="334">
        <v>173</v>
      </c>
      <c r="C892" s="344">
        <f t="shared" si="13"/>
        <v>1.7299999999999999E-2</v>
      </c>
      <c r="E892" s="340"/>
      <c r="R892" s="247"/>
      <c r="W892" s="54"/>
      <c r="X892" s="54"/>
    </row>
    <row r="893" spans="1:24">
      <c r="A893" s="314" t="s">
        <v>4441</v>
      </c>
      <c r="B893" s="334">
        <v>166</v>
      </c>
      <c r="C893" s="344">
        <f t="shared" si="13"/>
        <v>1.66E-2</v>
      </c>
      <c r="E893" s="340"/>
      <c r="R893" s="247"/>
      <c r="W893" s="54"/>
      <c r="X893" s="54"/>
    </row>
    <row r="894" spans="1:24">
      <c r="A894" s="314" t="s">
        <v>4442</v>
      </c>
      <c r="B894" s="334">
        <v>165</v>
      </c>
      <c r="C894" s="344">
        <f t="shared" si="13"/>
        <v>1.6500000000000001E-2</v>
      </c>
      <c r="E894" s="340"/>
      <c r="R894" s="247"/>
      <c r="W894" s="54"/>
      <c r="X894" s="54"/>
    </row>
    <row r="895" spans="1:24">
      <c r="A895" s="314" t="s">
        <v>4443</v>
      </c>
      <c r="B895" s="334">
        <v>163</v>
      </c>
      <c r="C895" s="344">
        <f t="shared" si="13"/>
        <v>1.6299999999999999E-2</v>
      </c>
      <c r="E895" s="340"/>
      <c r="R895" s="247"/>
      <c r="W895" s="54"/>
      <c r="X895" s="54"/>
    </row>
    <row r="896" spans="1:24">
      <c r="A896" s="314" t="s">
        <v>4444</v>
      </c>
      <c r="B896" s="334">
        <v>163</v>
      </c>
      <c r="C896" s="344">
        <f t="shared" si="13"/>
        <v>1.6299999999999999E-2</v>
      </c>
      <c r="E896" s="340"/>
      <c r="R896" s="247"/>
      <c r="W896" s="54"/>
      <c r="X896" s="54"/>
    </row>
    <row r="897" spans="1:24">
      <c r="A897" s="314" t="s">
        <v>4445</v>
      </c>
      <c r="B897" s="334">
        <v>163</v>
      </c>
      <c r="C897" s="344">
        <f t="shared" si="13"/>
        <v>1.6299999999999999E-2</v>
      </c>
      <c r="E897" s="340"/>
      <c r="R897" s="247"/>
      <c r="W897" s="54"/>
      <c r="X897" s="54"/>
    </row>
    <row r="898" spans="1:24">
      <c r="A898" s="314" t="s">
        <v>4446</v>
      </c>
      <c r="B898" s="334">
        <v>162</v>
      </c>
      <c r="C898" s="344">
        <f t="shared" si="13"/>
        <v>1.6199999999999999E-2</v>
      </c>
      <c r="E898" s="340"/>
      <c r="R898" s="247"/>
      <c r="W898" s="54"/>
      <c r="X898" s="54"/>
    </row>
    <row r="899" spans="1:24">
      <c r="A899" s="314" t="s">
        <v>4447</v>
      </c>
      <c r="B899" s="334">
        <v>153</v>
      </c>
      <c r="C899" s="344">
        <f t="shared" si="13"/>
        <v>1.5299999999999999E-2</v>
      </c>
      <c r="E899" s="340"/>
      <c r="R899" s="247"/>
      <c r="W899" s="54"/>
      <c r="X899" s="54"/>
    </row>
    <row r="900" spans="1:24">
      <c r="A900" s="314" t="s">
        <v>4448</v>
      </c>
      <c r="B900" s="334">
        <v>151</v>
      </c>
      <c r="C900" s="344">
        <f t="shared" si="13"/>
        <v>1.5100000000000001E-2</v>
      </c>
      <c r="E900" s="340"/>
      <c r="R900" s="247"/>
      <c r="W900" s="54"/>
      <c r="X900" s="54"/>
    </row>
    <row r="901" spans="1:24">
      <c r="A901" s="314" t="s">
        <v>4449</v>
      </c>
      <c r="B901" s="334">
        <v>154</v>
      </c>
      <c r="C901" s="344">
        <f t="shared" ref="C901:C964" si="14">+IF($A901&gt;=C$4,$B901/10000,"")</f>
        <v>1.54E-2</v>
      </c>
      <c r="E901" s="340"/>
      <c r="R901" s="247"/>
      <c r="W901" s="54"/>
      <c r="X901" s="54"/>
    </row>
    <row r="902" spans="1:24">
      <c r="A902" s="314" t="s">
        <v>4450</v>
      </c>
      <c r="B902" s="334">
        <v>159</v>
      </c>
      <c r="C902" s="344">
        <f t="shared" si="14"/>
        <v>1.5900000000000001E-2</v>
      </c>
      <c r="E902" s="340"/>
      <c r="R902" s="247"/>
      <c r="W902" s="54"/>
      <c r="X902" s="54"/>
    </row>
    <row r="903" spans="1:24">
      <c r="A903" s="314" t="s">
        <v>4451</v>
      </c>
      <c r="B903" s="334">
        <v>164</v>
      </c>
      <c r="C903" s="344">
        <f t="shared" si="14"/>
        <v>1.6400000000000001E-2</v>
      </c>
      <c r="E903" s="340"/>
      <c r="R903" s="247"/>
      <c r="W903" s="54"/>
      <c r="X903" s="54"/>
    </row>
    <row r="904" spans="1:24">
      <c r="A904" s="314" t="s">
        <v>4452</v>
      </c>
      <c r="B904" s="334">
        <v>161</v>
      </c>
      <c r="C904" s="344">
        <f t="shared" si="14"/>
        <v>1.61E-2</v>
      </c>
      <c r="E904" s="340"/>
      <c r="R904" s="247"/>
      <c r="W904" s="54"/>
      <c r="X904" s="54"/>
    </row>
    <row r="905" spans="1:24">
      <c r="A905" s="314" t="s">
        <v>4453</v>
      </c>
      <c r="B905" s="334">
        <v>164</v>
      </c>
      <c r="C905" s="344">
        <f t="shared" si="14"/>
        <v>1.6400000000000001E-2</v>
      </c>
      <c r="E905" s="340"/>
      <c r="R905" s="247"/>
      <c r="W905" s="54"/>
      <c r="X905" s="54"/>
    </row>
    <row r="906" spans="1:24">
      <c r="A906" s="314" t="s">
        <v>4454</v>
      </c>
      <c r="B906" s="334">
        <v>163</v>
      </c>
      <c r="C906" s="344">
        <f t="shared" si="14"/>
        <v>1.6299999999999999E-2</v>
      </c>
      <c r="E906" s="340"/>
      <c r="R906" s="247"/>
      <c r="W906" s="54"/>
      <c r="X906" s="54"/>
    </row>
    <row r="907" spans="1:24">
      <c r="A907" s="314" t="s">
        <v>4455</v>
      </c>
      <c r="B907" s="334">
        <v>164</v>
      </c>
      <c r="C907" s="344">
        <f t="shared" si="14"/>
        <v>1.6400000000000001E-2</v>
      </c>
      <c r="E907" s="340"/>
      <c r="R907" s="247"/>
      <c r="W907" s="54"/>
      <c r="X907" s="54"/>
    </row>
    <row r="908" spans="1:24">
      <c r="A908" s="314" t="s">
        <v>4456</v>
      </c>
      <c r="B908" s="334">
        <v>163</v>
      </c>
      <c r="C908" s="344">
        <f t="shared" si="14"/>
        <v>1.6299999999999999E-2</v>
      </c>
      <c r="E908" s="340"/>
      <c r="R908" s="247"/>
      <c r="W908" s="54"/>
      <c r="X908" s="54"/>
    </row>
    <row r="909" spans="1:24">
      <c r="A909" s="314" t="s">
        <v>4457</v>
      </c>
      <c r="B909" s="334">
        <v>163</v>
      </c>
      <c r="C909" s="344">
        <f t="shared" si="14"/>
        <v>1.6299999999999999E-2</v>
      </c>
      <c r="E909" s="340"/>
      <c r="R909" s="247"/>
      <c r="W909" s="54"/>
      <c r="X909" s="54"/>
    </row>
    <row r="910" spans="1:24">
      <c r="A910" s="314" t="s">
        <v>4458</v>
      </c>
      <c r="B910" s="334">
        <v>162</v>
      </c>
      <c r="C910" s="344">
        <f t="shared" si="14"/>
        <v>1.6199999999999999E-2</v>
      </c>
      <c r="E910" s="340"/>
      <c r="R910" s="247"/>
      <c r="W910" s="54"/>
      <c r="X910" s="54"/>
    </row>
    <row r="911" spans="1:24">
      <c r="A911" s="314" t="s">
        <v>4459</v>
      </c>
      <c r="B911" s="334">
        <v>162</v>
      </c>
      <c r="C911" s="344">
        <f t="shared" si="14"/>
        <v>1.6199999999999999E-2</v>
      </c>
      <c r="E911" s="340"/>
      <c r="R911" s="247"/>
      <c r="W911" s="54"/>
      <c r="X911" s="54"/>
    </row>
    <row r="912" spans="1:24">
      <c r="A912" s="314" t="s">
        <v>4460</v>
      </c>
      <c r="B912" s="334">
        <v>157</v>
      </c>
      <c r="C912" s="344">
        <f t="shared" si="14"/>
        <v>1.5699999999999999E-2</v>
      </c>
      <c r="E912" s="340"/>
      <c r="R912" s="247"/>
      <c r="W912" s="54"/>
      <c r="X912" s="54"/>
    </row>
    <row r="913" spans="1:24">
      <c r="A913" s="314" t="s">
        <v>4461</v>
      </c>
      <c r="B913" s="334">
        <v>158</v>
      </c>
      <c r="C913" s="344">
        <f t="shared" si="14"/>
        <v>1.5800000000000002E-2</v>
      </c>
      <c r="E913" s="340"/>
      <c r="R913" s="247"/>
      <c r="W913" s="54"/>
      <c r="X913" s="54"/>
    </row>
    <row r="914" spans="1:24">
      <c r="A914" s="314" t="s">
        <v>4462</v>
      </c>
      <c r="B914" s="334">
        <v>159</v>
      </c>
      <c r="C914" s="344">
        <f t="shared" si="14"/>
        <v>1.5900000000000001E-2</v>
      </c>
      <c r="E914" s="340"/>
      <c r="R914" s="247"/>
      <c r="W914" s="54"/>
      <c r="X914" s="54"/>
    </row>
    <row r="915" spans="1:24">
      <c r="A915" s="314" t="s">
        <v>4463</v>
      </c>
      <c r="B915" s="334">
        <v>160</v>
      </c>
      <c r="C915" s="344">
        <f t="shared" si="14"/>
        <v>1.6E-2</v>
      </c>
      <c r="E915" s="340"/>
      <c r="R915" s="247"/>
      <c r="W915" s="54"/>
      <c r="X915" s="54"/>
    </row>
    <row r="916" spans="1:24">
      <c r="A916" s="314" t="s">
        <v>4464</v>
      </c>
      <c r="B916" s="334">
        <v>158</v>
      </c>
      <c r="C916" s="344">
        <f t="shared" si="14"/>
        <v>1.5800000000000002E-2</v>
      </c>
      <c r="E916" s="340"/>
      <c r="R916" s="247"/>
      <c r="W916" s="54"/>
      <c r="X916" s="54"/>
    </row>
    <row r="917" spans="1:24">
      <c r="A917" s="314" t="s">
        <v>4465</v>
      </c>
      <c r="B917" s="334">
        <v>154</v>
      </c>
      <c r="C917" s="344">
        <f t="shared" si="14"/>
        <v>1.54E-2</v>
      </c>
      <c r="E917" s="340"/>
      <c r="R917" s="247"/>
      <c r="W917" s="54"/>
      <c r="X917" s="54"/>
    </row>
    <row r="918" spans="1:24">
      <c r="A918" s="314" t="s">
        <v>4466</v>
      </c>
      <c r="B918" s="334">
        <v>154</v>
      </c>
      <c r="C918" s="344">
        <f t="shared" si="14"/>
        <v>1.54E-2</v>
      </c>
      <c r="E918" s="340"/>
      <c r="R918" s="247"/>
      <c r="W918" s="54"/>
      <c r="X918" s="54"/>
    </row>
    <row r="919" spans="1:24">
      <c r="A919" s="314" t="s">
        <v>4467</v>
      </c>
      <c r="B919" s="334">
        <v>154</v>
      </c>
      <c r="C919" s="344">
        <f t="shared" si="14"/>
        <v>1.54E-2</v>
      </c>
      <c r="E919" s="340"/>
      <c r="R919" s="247"/>
      <c r="W919" s="54"/>
      <c r="X919" s="54"/>
    </row>
    <row r="920" spans="1:24">
      <c r="A920" s="314" t="s">
        <v>4468</v>
      </c>
      <c r="B920" s="334">
        <v>156</v>
      </c>
      <c r="C920" s="344">
        <f t="shared" si="14"/>
        <v>1.5599999999999999E-2</v>
      </c>
      <c r="E920" s="340"/>
      <c r="R920" s="247"/>
      <c r="W920" s="54"/>
      <c r="X920" s="54"/>
    </row>
    <row r="921" spans="1:24">
      <c r="A921" s="314" t="s">
        <v>4469</v>
      </c>
      <c r="B921" s="334">
        <v>160</v>
      </c>
      <c r="C921" s="344">
        <f t="shared" si="14"/>
        <v>1.6E-2</v>
      </c>
      <c r="E921" s="340"/>
      <c r="R921" s="247"/>
      <c r="W921" s="54"/>
      <c r="X921" s="54"/>
    </row>
    <row r="922" spans="1:24">
      <c r="A922" s="314" t="s">
        <v>4470</v>
      </c>
      <c r="B922" s="334">
        <v>163</v>
      </c>
      <c r="C922" s="344">
        <f t="shared" si="14"/>
        <v>1.6299999999999999E-2</v>
      </c>
      <c r="E922" s="340"/>
      <c r="R922" s="247"/>
      <c r="W922" s="54"/>
      <c r="X922" s="54"/>
    </row>
    <row r="923" spans="1:24">
      <c r="A923" s="314" t="s">
        <v>4471</v>
      </c>
      <c r="B923" s="334">
        <v>165</v>
      </c>
      <c r="C923" s="344">
        <f t="shared" si="14"/>
        <v>1.6500000000000001E-2</v>
      </c>
      <c r="E923" s="340"/>
      <c r="R923" s="247"/>
      <c r="W923" s="54"/>
      <c r="X923" s="54"/>
    </row>
    <row r="924" spans="1:24">
      <c r="A924" s="314" t="s">
        <v>4472</v>
      </c>
      <c r="B924" s="334">
        <v>167</v>
      </c>
      <c r="C924" s="344">
        <f t="shared" si="14"/>
        <v>1.67E-2</v>
      </c>
      <c r="E924" s="340"/>
      <c r="R924" s="247"/>
      <c r="W924" s="54"/>
      <c r="X924" s="54"/>
    </row>
    <row r="925" spans="1:24">
      <c r="A925" s="314" t="s">
        <v>4473</v>
      </c>
      <c r="B925" s="334">
        <v>167</v>
      </c>
      <c r="C925" s="344">
        <f t="shared" si="14"/>
        <v>1.67E-2</v>
      </c>
      <c r="E925" s="340"/>
      <c r="R925" s="247"/>
      <c r="W925" s="54"/>
      <c r="X925" s="54"/>
    </row>
    <row r="926" spans="1:24">
      <c r="A926" s="314" t="s">
        <v>4474</v>
      </c>
      <c r="B926" s="334">
        <v>169</v>
      </c>
      <c r="C926" s="344">
        <f t="shared" si="14"/>
        <v>1.6899999999999998E-2</v>
      </c>
      <c r="E926" s="340"/>
      <c r="R926" s="247"/>
      <c r="W926" s="54"/>
      <c r="X926" s="54"/>
    </row>
    <row r="927" spans="1:24">
      <c r="A927" s="314" t="s">
        <v>4475</v>
      </c>
      <c r="B927" s="334">
        <v>171</v>
      </c>
      <c r="C927" s="344">
        <f t="shared" si="14"/>
        <v>1.7100000000000001E-2</v>
      </c>
      <c r="E927" s="340"/>
      <c r="R927" s="247"/>
      <c r="W927" s="54"/>
      <c r="X927" s="54"/>
    </row>
    <row r="928" spans="1:24">
      <c r="A928" s="314" t="s">
        <v>4476</v>
      </c>
      <c r="B928" s="334">
        <v>175</v>
      </c>
      <c r="C928" s="344">
        <f t="shared" si="14"/>
        <v>1.7500000000000002E-2</v>
      </c>
      <c r="E928" s="340"/>
      <c r="R928" s="247"/>
      <c r="W928" s="54"/>
      <c r="X928" s="54"/>
    </row>
    <row r="929" spans="1:24">
      <c r="A929" s="314" t="s">
        <v>4477</v>
      </c>
      <c r="B929" s="334">
        <v>167</v>
      </c>
      <c r="C929" s="344">
        <f t="shared" si="14"/>
        <v>1.67E-2</v>
      </c>
      <c r="E929" s="340"/>
      <c r="R929" s="247"/>
      <c r="W929" s="54"/>
      <c r="X929" s="54"/>
    </row>
    <row r="930" spans="1:24">
      <c r="A930" s="314" t="s">
        <v>4478</v>
      </c>
      <c r="B930" s="334">
        <v>168</v>
      </c>
      <c r="C930" s="344">
        <f t="shared" si="14"/>
        <v>1.6799999999999999E-2</v>
      </c>
      <c r="E930" s="340"/>
      <c r="R930" s="247"/>
      <c r="W930" s="54"/>
      <c r="X930" s="54"/>
    </row>
    <row r="931" spans="1:24">
      <c r="A931" s="314" t="s">
        <v>4479</v>
      </c>
      <c r="B931" s="334">
        <v>167</v>
      </c>
      <c r="C931" s="344">
        <f t="shared" si="14"/>
        <v>1.67E-2</v>
      </c>
      <c r="E931" s="340"/>
      <c r="R931" s="247"/>
      <c r="W931" s="54"/>
      <c r="X931" s="54"/>
    </row>
    <row r="932" spans="1:24">
      <c r="A932" s="314" t="s">
        <v>4480</v>
      </c>
      <c r="B932" s="334">
        <v>158</v>
      </c>
      <c r="C932" s="344">
        <f t="shared" si="14"/>
        <v>1.5800000000000002E-2</v>
      </c>
      <c r="E932" s="340"/>
      <c r="R932" s="247"/>
      <c r="W932" s="54"/>
      <c r="X932" s="54"/>
    </row>
    <row r="933" spans="1:24">
      <c r="A933" s="314" t="s">
        <v>4481</v>
      </c>
      <c r="B933" s="334">
        <v>158</v>
      </c>
      <c r="C933" s="344">
        <f t="shared" si="14"/>
        <v>1.5800000000000002E-2</v>
      </c>
      <c r="E933" s="340"/>
      <c r="R933" s="247"/>
      <c r="W933" s="54"/>
      <c r="X933" s="54"/>
    </row>
    <row r="934" spans="1:24">
      <c r="A934" s="314" t="s">
        <v>4482</v>
      </c>
      <c r="B934" s="334">
        <v>162</v>
      </c>
      <c r="C934" s="344">
        <f t="shared" si="14"/>
        <v>1.6199999999999999E-2</v>
      </c>
      <c r="E934" s="340"/>
      <c r="R934" s="247"/>
      <c r="W934" s="54"/>
      <c r="X934" s="54"/>
    </row>
    <row r="935" spans="1:24">
      <c r="A935" s="314" t="s">
        <v>4483</v>
      </c>
      <c r="B935" s="334">
        <v>163</v>
      </c>
      <c r="C935" s="344">
        <f t="shared" si="14"/>
        <v>1.6299999999999999E-2</v>
      </c>
      <c r="E935" s="340"/>
      <c r="R935" s="247"/>
      <c r="W935" s="54"/>
      <c r="X935" s="54"/>
    </row>
    <row r="936" spans="1:24">
      <c r="A936" s="314" t="s">
        <v>4484</v>
      </c>
      <c r="B936" s="334">
        <v>167</v>
      </c>
      <c r="C936" s="344">
        <f t="shared" si="14"/>
        <v>1.67E-2</v>
      </c>
      <c r="E936" s="340"/>
      <c r="R936" s="247"/>
      <c r="W936" s="54"/>
      <c r="X936" s="54"/>
    </row>
    <row r="937" spans="1:24">
      <c r="A937" s="314" t="s">
        <v>4485</v>
      </c>
      <c r="B937" s="334">
        <v>161</v>
      </c>
      <c r="C937" s="344">
        <f t="shared" si="14"/>
        <v>1.61E-2</v>
      </c>
      <c r="E937" s="340"/>
      <c r="R937" s="247"/>
      <c r="W937" s="54"/>
      <c r="X937" s="54"/>
    </row>
    <row r="938" spans="1:24">
      <c r="A938" s="314" t="s">
        <v>4486</v>
      </c>
      <c r="B938" s="334">
        <v>164</v>
      </c>
      <c r="C938" s="344">
        <f t="shared" si="14"/>
        <v>1.6400000000000001E-2</v>
      </c>
      <c r="E938" s="340"/>
      <c r="R938" s="247"/>
      <c r="W938" s="54"/>
      <c r="X938" s="54"/>
    </row>
    <row r="939" spans="1:24">
      <c r="A939" s="314" t="s">
        <v>4487</v>
      </c>
      <c r="B939" s="334">
        <v>171</v>
      </c>
      <c r="C939" s="344">
        <f t="shared" si="14"/>
        <v>1.7100000000000001E-2</v>
      </c>
      <c r="E939" s="340"/>
      <c r="R939" s="247"/>
      <c r="W939" s="54"/>
      <c r="X939" s="54"/>
    </row>
    <row r="940" spans="1:24">
      <c r="A940" s="314" t="s">
        <v>4488</v>
      </c>
      <c r="B940" s="334">
        <v>172</v>
      </c>
      <c r="C940" s="344">
        <f t="shared" si="14"/>
        <v>1.72E-2</v>
      </c>
      <c r="E940" s="340"/>
      <c r="R940" s="247"/>
      <c r="W940" s="54"/>
      <c r="X940" s="54"/>
    </row>
    <row r="941" spans="1:24">
      <c r="A941" s="314" t="s">
        <v>4489</v>
      </c>
      <c r="B941" s="334">
        <v>175</v>
      </c>
      <c r="C941" s="344">
        <f t="shared" si="14"/>
        <v>1.7500000000000002E-2</v>
      </c>
      <c r="E941" s="340"/>
      <c r="R941" s="247"/>
      <c r="W941" s="54"/>
      <c r="X941" s="54"/>
    </row>
    <row r="942" spans="1:24">
      <c r="A942" s="314" t="s">
        <v>4490</v>
      </c>
      <c r="B942" s="334">
        <v>174</v>
      </c>
      <c r="C942" s="344">
        <f t="shared" si="14"/>
        <v>1.7399999999999999E-2</v>
      </c>
      <c r="E942" s="340"/>
      <c r="R942" s="247"/>
      <c r="W942" s="54"/>
      <c r="X942" s="54"/>
    </row>
    <row r="943" spans="1:24">
      <c r="A943" s="314" t="s">
        <v>4491</v>
      </c>
      <c r="B943" s="334">
        <v>178</v>
      </c>
      <c r="C943" s="344">
        <f t="shared" si="14"/>
        <v>1.78E-2</v>
      </c>
      <c r="E943" s="340"/>
      <c r="R943" s="247"/>
      <c r="W943" s="54"/>
      <c r="X943" s="54"/>
    </row>
    <row r="944" spans="1:24">
      <c r="A944" s="314" t="s">
        <v>4492</v>
      </c>
      <c r="B944" s="334">
        <v>178</v>
      </c>
      <c r="C944" s="344">
        <f t="shared" si="14"/>
        <v>1.78E-2</v>
      </c>
      <c r="E944" s="340"/>
      <c r="R944" s="247"/>
      <c r="W944" s="54"/>
      <c r="X944" s="54"/>
    </row>
    <row r="945" spans="1:24">
      <c r="A945" s="314" t="s">
        <v>4493</v>
      </c>
      <c r="B945" s="334">
        <v>176</v>
      </c>
      <c r="C945" s="344">
        <f t="shared" si="14"/>
        <v>1.7600000000000001E-2</v>
      </c>
      <c r="E945" s="340"/>
      <c r="R945" s="247"/>
      <c r="W945" s="54"/>
      <c r="X945" s="54"/>
    </row>
    <row r="946" spans="1:24">
      <c r="A946" s="314" t="s">
        <v>4494</v>
      </c>
      <c r="B946" s="334">
        <v>173</v>
      </c>
      <c r="C946" s="344">
        <f t="shared" si="14"/>
        <v>1.7299999999999999E-2</v>
      </c>
      <c r="E946" s="340"/>
      <c r="R946" s="247"/>
      <c r="W946" s="54"/>
      <c r="X946" s="54"/>
    </row>
    <row r="947" spans="1:24">
      <c r="A947" s="314" t="s">
        <v>4495</v>
      </c>
      <c r="B947" s="334">
        <v>172</v>
      </c>
      <c r="C947" s="344">
        <f t="shared" si="14"/>
        <v>1.72E-2</v>
      </c>
      <c r="E947" s="340"/>
      <c r="R947" s="247"/>
      <c r="W947" s="54"/>
      <c r="X947" s="54"/>
    </row>
    <row r="948" spans="1:24">
      <c r="A948" s="314" t="s">
        <v>4496</v>
      </c>
      <c r="B948" s="334">
        <v>171</v>
      </c>
      <c r="C948" s="344">
        <f t="shared" si="14"/>
        <v>1.7100000000000001E-2</v>
      </c>
      <c r="E948" s="340"/>
      <c r="R948" s="247"/>
      <c r="W948" s="54"/>
      <c r="X948" s="54"/>
    </row>
    <row r="949" spans="1:24">
      <c r="A949" s="314" t="s">
        <v>4497</v>
      </c>
      <c r="B949" s="334">
        <v>172</v>
      </c>
      <c r="C949" s="344">
        <f t="shared" si="14"/>
        <v>1.72E-2</v>
      </c>
      <c r="E949" s="340"/>
      <c r="R949" s="247"/>
      <c r="W949" s="54"/>
      <c r="X949" s="54"/>
    </row>
    <row r="950" spans="1:24">
      <c r="A950" s="314" t="s">
        <v>4498</v>
      </c>
      <c r="B950" s="334">
        <v>169</v>
      </c>
      <c r="C950" s="344">
        <f t="shared" si="14"/>
        <v>1.6899999999999998E-2</v>
      </c>
      <c r="E950" s="340"/>
      <c r="R950" s="247"/>
      <c r="W950" s="54"/>
      <c r="X950" s="54"/>
    </row>
    <row r="951" spans="1:24">
      <c r="A951" s="314" t="s">
        <v>4499</v>
      </c>
      <c r="B951" s="334">
        <v>165</v>
      </c>
      <c r="C951" s="344">
        <f t="shared" si="14"/>
        <v>1.6500000000000001E-2</v>
      </c>
      <c r="E951" s="340"/>
      <c r="R951" s="247"/>
      <c r="W951" s="54"/>
      <c r="X951" s="54"/>
    </row>
    <row r="952" spans="1:24">
      <c r="A952" s="314" t="s">
        <v>4500</v>
      </c>
      <c r="B952" s="334">
        <v>163</v>
      </c>
      <c r="C952" s="344">
        <f t="shared" si="14"/>
        <v>1.6299999999999999E-2</v>
      </c>
      <c r="E952" s="340"/>
      <c r="R952" s="247"/>
      <c r="W952" s="54"/>
      <c r="X952" s="54"/>
    </row>
    <row r="953" spans="1:24">
      <c r="A953" s="314" t="s">
        <v>4501</v>
      </c>
      <c r="B953" s="334">
        <v>164</v>
      </c>
      <c r="C953" s="344">
        <f t="shared" si="14"/>
        <v>1.6400000000000001E-2</v>
      </c>
      <c r="E953" s="340"/>
      <c r="R953" s="247"/>
      <c r="W953" s="54"/>
      <c r="X953" s="54"/>
    </row>
    <row r="954" spans="1:24">
      <c r="A954" s="314" t="s">
        <v>4502</v>
      </c>
      <c r="B954" s="334">
        <v>163</v>
      </c>
      <c r="C954" s="344">
        <f t="shared" si="14"/>
        <v>1.6299999999999999E-2</v>
      </c>
      <c r="E954" s="340"/>
      <c r="R954" s="247"/>
      <c r="W954" s="54"/>
      <c r="X954" s="54"/>
    </row>
    <row r="955" spans="1:24">
      <c r="A955" s="314" t="s">
        <v>4503</v>
      </c>
      <c r="B955" s="334">
        <v>162</v>
      </c>
      <c r="C955" s="344">
        <f t="shared" si="14"/>
        <v>1.6199999999999999E-2</v>
      </c>
      <c r="E955" s="340"/>
      <c r="R955" s="247"/>
      <c r="W955" s="54"/>
      <c r="X955" s="54"/>
    </row>
    <row r="956" spans="1:24">
      <c r="A956" s="314" t="s">
        <v>4504</v>
      </c>
      <c r="B956" s="334">
        <v>161</v>
      </c>
      <c r="C956" s="344">
        <f t="shared" si="14"/>
        <v>1.61E-2</v>
      </c>
      <c r="E956" s="340"/>
      <c r="R956" s="247"/>
      <c r="W956" s="54"/>
      <c r="X956" s="54"/>
    </row>
    <row r="957" spans="1:24">
      <c r="A957" s="314" t="s">
        <v>4505</v>
      </c>
      <c r="B957" s="334">
        <v>163</v>
      </c>
      <c r="C957" s="344">
        <f t="shared" si="14"/>
        <v>1.6299999999999999E-2</v>
      </c>
      <c r="E957" s="340"/>
      <c r="R957" s="247"/>
      <c r="W957" s="54"/>
      <c r="X957" s="54"/>
    </row>
    <row r="958" spans="1:24">
      <c r="A958" s="314" t="s">
        <v>4506</v>
      </c>
      <c r="B958" s="334">
        <v>163</v>
      </c>
      <c r="C958" s="344">
        <f t="shared" si="14"/>
        <v>1.6299999999999999E-2</v>
      </c>
      <c r="E958" s="340"/>
      <c r="R958" s="247"/>
      <c r="W958" s="54"/>
      <c r="X958" s="54"/>
    </row>
    <row r="959" spans="1:24">
      <c r="A959" s="314" t="s">
        <v>4507</v>
      </c>
      <c r="B959" s="334">
        <v>161</v>
      </c>
      <c r="C959" s="344">
        <f t="shared" si="14"/>
        <v>1.61E-2</v>
      </c>
      <c r="E959" s="340"/>
      <c r="R959" s="247"/>
      <c r="W959" s="54"/>
      <c r="X959" s="54"/>
    </row>
    <row r="960" spans="1:24">
      <c r="A960" s="314" t="s">
        <v>4508</v>
      </c>
      <c r="B960" s="334">
        <v>161</v>
      </c>
      <c r="C960" s="344">
        <f t="shared" si="14"/>
        <v>1.61E-2</v>
      </c>
      <c r="E960" s="340"/>
      <c r="R960" s="247"/>
      <c r="W960" s="54"/>
      <c r="X960" s="54"/>
    </row>
    <row r="961" spans="1:24">
      <c r="A961" s="314" t="s">
        <v>4509</v>
      </c>
      <c r="B961" s="334">
        <v>157</v>
      </c>
      <c r="C961" s="344">
        <f t="shared" si="14"/>
        <v>1.5699999999999999E-2</v>
      </c>
      <c r="E961" s="340"/>
      <c r="R961" s="247"/>
      <c r="W961" s="54"/>
      <c r="X961" s="54"/>
    </row>
    <row r="962" spans="1:24">
      <c r="A962" s="314" t="s">
        <v>4510</v>
      </c>
      <c r="B962" s="334">
        <v>158</v>
      </c>
      <c r="C962" s="344">
        <f t="shared" si="14"/>
        <v>1.5800000000000002E-2</v>
      </c>
      <c r="E962" s="340"/>
      <c r="R962" s="247"/>
      <c r="W962" s="54"/>
      <c r="X962" s="54"/>
    </row>
    <row r="963" spans="1:24">
      <c r="A963" s="314" t="s">
        <v>4511</v>
      </c>
      <c r="B963" s="334">
        <v>158</v>
      </c>
      <c r="C963" s="344">
        <f t="shared" si="14"/>
        <v>1.5800000000000002E-2</v>
      </c>
      <c r="E963" s="340"/>
      <c r="R963" s="247"/>
      <c r="W963" s="54"/>
      <c r="X963" s="54"/>
    </row>
    <row r="964" spans="1:24">
      <c r="A964" s="314" t="s">
        <v>4512</v>
      </c>
      <c r="B964" s="334">
        <v>157</v>
      </c>
      <c r="C964" s="344">
        <f t="shared" si="14"/>
        <v>1.5699999999999999E-2</v>
      </c>
      <c r="E964" s="340"/>
      <c r="R964" s="247"/>
      <c r="W964" s="54"/>
      <c r="X964" s="54"/>
    </row>
    <row r="965" spans="1:24">
      <c r="A965" s="314" t="s">
        <v>4513</v>
      </c>
      <c r="B965" s="334">
        <v>157</v>
      </c>
      <c r="C965" s="344">
        <f t="shared" ref="C965:C1028" si="15">+IF($A965&gt;=C$4,$B965/10000,"")</f>
        <v>1.5699999999999999E-2</v>
      </c>
      <c r="E965" s="340"/>
      <c r="R965" s="247"/>
      <c r="W965" s="54"/>
      <c r="X965" s="54"/>
    </row>
    <row r="966" spans="1:24">
      <c r="A966" s="314" t="s">
        <v>4514</v>
      </c>
      <c r="B966" s="334">
        <v>163</v>
      </c>
      <c r="C966" s="344">
        <f t="shared" si="15"/>
        <v>1.6299999999999999E-2</v>
      </c>
      <c r="E966" s="340"/>
      <c r="R966" s="247"/>
      <c r="W966" s="54"/>
      <c r="X966" s="54"/>
    </row>
    <row r="967" spans="1:24">
      <c r="A967" s="314" t="s">
        <v>4515</v>
      </c>
      <c r="B967" s="334">
        <v>166</v>
      </c>
      <c r="C967" s="344">
        <f t="shared" si="15"/>
        <v>1.66E-2</v>
      </c>
      <c r="E967" s="340"/>
      <c r="R967" s="247"/>
      <c r="W967" s="54"/>
      <c r="X967" s="54"/>
    </row>
    <row r="968" spans="1:24">
      <c r="A968" s="314" t="s">
        <v>4516</v>
      </c>
      <c r="B968" s="334">
        <v>168</v>
      </c>
      <c r="C968" s="344">
        <f t="shared" si="15"/>
        <v>1.6799999999999999E-2</v>
      </c>
      <c r="E968" s="340"/>
      <c r="R968" s="247"/>
      <c r="W968" s="54"/>
      <c r="X968" s="54"/>
    </row>
    <row r="969" spans="1:24">
      <c r="A969" s="314" t="s">
        <v>4517</v>
      </c>
      <c r="B969" s="334">
        <v>168</v>
      </c>
      <c r="C969" s="344">
        <f t="shared" si="15"/>
        <v>1.6799999999999999E-2</v>
      </c>
      <c r="E969" s="340"/>
      <c r="R969" s="247"/>
      <c r="W969" s="54"/>
      <c r="X969" s="54"/>
    </row>
    <row r="970" spans="1:24">
      <c r="A970" s="314" t="s">
        <v>4518</v>
      </c>
      <c r="B970" s="334">
        <v>173</v>
      </c>
      <c r="C970" s="344">
        <f t="shared" si="15"/>
        <v>1.7299999999999999E-2</v>
      </c>
      <c r="E970" s="340"/>
      <c r="R970" s="247"/>
      <c r="W970" s="54"/>
      <c r="X970" s="54"/>
    </row>
    <row r="971" spans="1:24">
      <c r="A971" s="314" t="s">
        <v>4519</v>
      </c>
      <c r="B971" s="334">
        <v>172</v>
      </c>
      <c r="C971" s="344">
        <f t="shared" si="15"/>
        <v>1.72E-2</v>
      </c>
      <c r="E971" s="340"/>
      <c r="R971" s="247"/>
      <c r="W971" s="54"/>
      <c r="X971" s="54"/>
    </row>
    <row r="972" spans="1:24">
      <c r="A972" s="314" t="s">
        <v>4520</v>
      </c>
      <c r="B972" s="334">
        <v>167</v>
      </c>
      <c r="C972" s="344">
        <f t="shared" si="15"/>
        <v>1.67E-2</v>
      </c>
      <c r="E972" s="340"/>
      <c r="R972" s="247"/>
      <c r="W972" s="54"/>
      <c r="X972" s="54"/>
    </row>
    <row r="973" spans="1:24">
      <c r="A973" s="314" t="s">
        <v>4521</v>
      </c>
      <c r="B973" s="334">
        <v>166</v>
      </c>
      <c r="C973" s="344">
        <f t="shared" si="15"/>
        <v>1.66E-2</v>
      </c>
      <c r="E973" s="340"/>
      <c r="R973" s="247"/>
      <c r="W973" s="54"/>
      <c r="X973" s="54"/>
    </row>
    <row r="974" spans="1:24">
      <c r="A974" s="314" t="s">
        <v>4522</v>
      </c>
      <c r="B974" s="334">
        <v>168</v>
      </c>
      <c r="C974" s="344">
        <f t="shared" si="15"/>
        <v>1.6799999999999999E-2</v>
      </c>
      <c r="E974" s="340"/>
      <c r="R974" s="247"/>
      <c r="W974" s="54"/>
      <c r="X974" s="54"/>
    </row>
    <row r="975" spans="1:24">
      <c r="A975" s="314" t="s">
        <v>4523</v>
      </c>
      <c r="B975" s="334">
        <v>170</v>
      </c>
      <c r="C975" s="344">
        <f t="shared" si="15"/>
        <v>1.7000000000000001E-2</v>
      </c>
      <c r="E975" s="340"/>
      <c r="R975" s="247"/>
      <c r="W975" s="54"/>
      <c r="X975" s="54"/>
    </row>
    <row r="976" spans="1:24">
      <c r="A976" s="314" t="s">
        <v>4524</v>
      </c>
      <c r="B976" s="334">
        <v>173</v>
      </c>
      <c r="C976" s="344">
        <f t="shared" si="15"/>
        <v>1.7299999999999999E-2</v>
      </c>
      <c r="E976" s="340"/>
      <c r="R976" s="247"/>
      <c r="W976" s="54"/>
      <c r="X976" s="54"/>
    </row>
    <row r="977" spans="1:24">
      <c r="A977" s="314" t="s">
        <v>4525</v>
      </c>
      <c r="B977" s="334">
        <v>170</v>
      </c>
      <c r="C977" s="344">
        <f t="shared" si="15"/>
        <v>1.7000000000000001E-2</v>
      </c>
      <c r="E977" s="340"/>
      <c r="R977" s="247"/>
      <c r="W977" s="54"/>
      <c r="X977" s="54"/>
    </row>
    <row r="978" spans="1:24">
      <c r="A978" s="314" t="s">
        <v>4526</v>
      </c>
      <c r="B978" s="334">
        <v>177</v>
      </c>
      <c r="C978" s="344">
        <f t="shared" si="15"/>
        <v>1.77E-2</v>
      </c>
      <c r="E978" s="340"/>
      <c r="R978" s="247"/>
      <c r="W978" s="54"/>
      <c r="X978" s="54"/>
    </row>
    <row r="979" spans="1:24">
      <c r="A979" s="314" t="s">
        <v>4527</v>
      </c>
      <c r="B979" s="334">
        <v>177</v>
      </c>
      <c r="C979" s="344">
        <f t="shared" si="15"/>
        <v>1.77E-2</v>
      </c>
      <c r="E979" s="340"/>
      <c r="R979" s="247"/>
      <c r="W979" s="54"/>
      <c r="X979" s="54"/>
    </row>
    <row r="980" spans="1:24">
      <c r="A980" s="314" t="s">
        <v>4528</v>
      </c>
      <c r="B980" s="334">
        <v>187</v>
      </c>
      <c r="C980" s="344">
        <f t="shared" si="15"/>
        <v>1.8700000000000001E-2</v>
      </c>
      <c r="E980" s="340"/>
      <c r="R980" s="247"/>
      <c r="W980" s="54"/>
      <c r="X980" s="54"/>
    </row>
    <row r="981" spans="1:24">
      <c r="A981" s="314" t="s">
        <v>4529</v>
      </c>
      <c r="B981" s="334">
        <v>186</v>
      </c>
      <c r="C981" s="344">
        <f t="shared" si="15"/>
        <v>1.8599999999999998E-2</v>
      </c>
      <c r="E981" s="340"/>
      <c r="R981" s="247"/>
      <c r="W981" s="54"/>
      <c r="X981" s="54"/>
    </row>
    <row r="982" spans="1:24">
      <c r="A982" s="314" t="s">
        <v>4530</v>
      </c>
      <c r="B982" s="334">
        <v>189</v>
      </c>
      <c r="C982" s="344">
        <f t="shared" si="15"/>
        <v>1.89E-2</v>
      </c>
      <c r="E982" s="340"/>
      <c r="R982" s="247"/>
      <c r="W982" s="54"/>
      <c r="X982" s="54"/>
    </row>
    <row r="983" spans="1:24">
      <c r="A983" s="314" t="s">
        <v>4531</v>
      </c>
      <c r="B983" s="334">
        <v>185</v>
      </c>
      <c r="C983" s="344">
        <f t="shared" si="15"/>
        <v>1.8499999999999999E-2</v>
      </c>
      <c r="E983" s="340"/>
      <c r="R983" s="247"/>
      <c r="W983" s="54"/>
      <c r="X983" s="54"/>
    </row>
    <row r="984" spans="1:24">
      <c r="A984" s="314" t="s">
        <v>4532</v>
      </c>
      <c r="B984" s="334">
        <v>183</v>
      </c>
      <c r="C984" s="344">
        <f t="shared" si="15"/>
        <v>1.83E-2</v>
      </c>
      <c r="E984" s="340"/>
      <c r="R984" s="247"/>
      <c r="W984" s="54"/>
      <c r="X984" s="54"/>
    </row>
    <row r="985" spans="1:24">
      <c r="A985" s="314" t="s">
        <v>4533</v>
      </c>
      <c r="B985" s="334">
        <v>185</v>
      </c>
      <c r="C985" s="344">
        <f t="shared" si="15"/>
        <v>1.8499999999999999E-2</v>
      </c>
      <c r="E985" s="340"/>
      <c r="R985" s="247"/>
      <c r="W985" s="54"/>
      <c r="X985" s="54"/>
    </row>
    <row r="986" spans="1:24">
      <c r="A986" s="314" t="s">
        <v>4534</v>
      </c>
      <c r="B986" s="334">
        <v>192</v>
      </c>
      <c r="C986" s="344">
        <f t="shared" si="15"/>
        <v>1.9199999999999998E-2</v>
      </c>
      <c r="E986" s="340"/>
      <c r="R986" s="247"/>
      <c r="W986" s="54"/>
      <c r="X986" s="54"/>
    </row>
    <row r="987" spans="1:24">
      <c r="A987" s="314" t="s">
        <v>4535</v>
      </c>
      <c r="B987" s="334">
        <v>191</v>
      </c>
      <c r="C987" s="344">
        <f t="shared" si="15"/>
        <v>1.9099999999999999E-2</v>
      </c>
      <c r="E987" s="340"/>
      <c r="R987" s="247"/>
      <c r="W987" s="54"/>
      <c r="X987" s="54"/>
    </row>
    <row r="988" spans="1:24">
      <c r="A988" s="314" t="s">
        <v>4536</v>
      </c>
      <c r="B988" s="334">
        <v>187</v>
      </c>
      <c r="C988" s="344">
        <f t="shared" si="15"/>
        <v>1.8700000000000001E-2</v>
      </c>
      <c r="E988" s="340"/>
      <c r="R988" s="247"/>
      <c r="W988" s="54"/>
      <c r="X988" s="54"/>
    </row>
    <row r="989" spans="1:24">
      <c r="A989" s="314" t="s">
        <v>4537</v>
      </c>
      <c r="B989" s="334">
        <v>190</v>
      </c>
      <c r="C989" s="344">
        <f t="shared" si="15"/>
        <v>1.9E-2</v>
      </c>
      <c r="E989" s="340"/>
      <c r="R989" s="247"/>
      <c r="W989" s="54"/>
      <c r="X989" s="54"/>
    </row>
    <row r="990" spans="1:24">
      <c r="A990" s="314" t="s">
        <v>4538</v>
      </c>
      <c r="B990" s="334">
        <v>190</v>
      </c>
      <c r="C990" s="344">
        <f t="shared" si="15"/>
        <v>1.9E-2</v>
      </c>
      <c r="E990" s="340"/>
      <c r="R990" s="247"/>
      <c r="W990" s="54"/>
      <c r="X990" s="54"/>
    </row>
    <row r="991" spans="1:24">
      <c r="A991" s="314" t="s">
        <v>4539</v>
      </c>
      <c r="B991" s="334">
        <v>198</v>
      </c>
      <c r="C991" s="344">
        <f t="shared" si="15"/>
        <v>1.9800000000000002E-2</v>
      </c>
      <c r="E991" s="340"/>
      <c r="R991" s="247"/>
      <c r="W991" s="54"/>
      <c r="X991" s="54"/>
    </row>
    <row r="992" spans="1:24">
      <c r="A992" s="314" t="s">
        <v>4540</v>
      </c>
      <c r="B992" s="334">
        <v>202</v>
      </c>
      <c r="C992" s="344">
        <f t="shared" si="15"/>
        <v>2.0199999999999999E-2</v>
      </c>
      <c r="E992" s="340"/>
      <c r="R992" s="247"/>
      <c r="W992" s="54"/>
      <c r="X992" s="54"/>
    </row>
    <row r="993" spans="1:24">
      <c r="A993" s="314" t="s">
        <v>4541</v>
      </c>
      <c r="B993" s="334">
        <v>195</v>
      </c>
      <c r="C993" s="344">
        <f t="shared" si="15"/>
        <v>1.95E-2</v>
      </c>
      <c r="E993" s="340"/>
      <c r="R993" s="247"/>
      <c r="W993" s="54"/>
      <c r="X993" s="54"/>
    </row>
    <row r="994" spans="1:24">
      <c r="A994" s="314" t="s">
        <v>4542</v>
      </c>
      <c r="B994" s="334">
        <v>187</v>
      </c>
      <c r="C994" s="344">
        <f t="shared" si="15"/>
        <v>1.8700000000000001E-2</v>
      </c>
      <c r="E994" s="340"/>
      <c r="R994" s="247"/>
      <c r="W994" s="54"/>
      <c r="X994" s="54"/>
    </row>
    <row r="995" spans="1:24">
      <c r="A995" s="314" t="s">
        <v>4543</v>
      </c>
      <c r="B995" s="334">
        <v>188</v>
      </c>
      <c r="C995" s="344">
        <f t="shared" si="15"/>
        <v>1.8800000000000001E-2</v>
      </c>
      <c r="E995" s="340"/>
      <c r="R995" s="247"/>
      <c r="W995" s="54"/>
      <c r="X995" s="54"/>
    </row>
    <row r="996" spans="1:24">
      <c r="A996" s="314" t="s">
        <v>4544</v>
      </c>
      <c r="B996" s="334">
        <v>186</v>
      </c>
      <c r="C996" s="344">
        <f t="shared" si="15"/>
        <v>1.8599999999999998E-2</v>
      </c>
      <c r="E996" s="340"/>
      <c r="R996" s="247"/>
      <c r="W996" s="54"/>
      <c r="X996" s="54"/>
    </row>
    <row r="997" spans="1:24">
      <c r="A997" s="314" t="s">
        <v>4545</v>
      </c>
      <c r="B997" s="334">
        <v>188</v>
      </c>
      <c r="C997" s="344">
        <f t="shared" si="15"/>
        <v>1.8800000000000001E-2</v>
      </c>
      <c r="E997" s="340"/>
      <c r="R997" s="247"/>
      <c r="W997" s="54"/>
      <c r="X997" s="54"/>
    </row>
    <row r="998" spans="1:24">
      <c r="A998" s="314" t="s">
        <v>4546</v>
      </c>
      <c r="B998" s="334">
        <v>187</v>
      </c>
      <c r="C998" s="344">
        <f t="shared" si="15"/>
        <v>1.8700000000000001E-2</v>
      </c>
      <c r="E998" s="340"/>
      <c r="R998" s="247"/>
      <c r="W998" s="54"/>
      <c r="X998" s="54"/>
    </row>
    <row r="999" spans="1:24">
      <c r="A999" s="314" t="s">
        <v>4547</v>
      </c>
      <c r="B999" s="334">
        <v>191</v>
      </c>
      <c r="C999" s="344">
        <f t="shared" si="15"/>
        <v>1.9099999999999999E-2</v>
      </c>
      <c r="E999" s="340"/>
      <c r="R999" s="247"/>
      <c r="W999" s="54"/>
      <c r="X999" s="54"/>
    </row>
    <row r="1000" spans="1:24">
      <c r="A1000" s="314" t="s">
        <v>4548</v>
      </c>
      <c r="B1000" s="334">
        <v>194</v>
      </c>
      <c r="C1000" s="344">
        <f t="shared" si="15"/>
        <v>1.9400000000000001E-2</v>
      </c>
      <c r="E1000" s="340"/>
      <c r="R1000" s="247"/>
      <c r="W1000" s="54"/>
      <c r="X1000" s="54"/>
    </row>
    <row r="1001" spans="1:24">
      <c r="A1001" s="314" t="s">
        <v>4549</v>
      </c>
      <c r="B1001" s="334">
        <v>189</v>
      </c>
      <c r="C1001" s="344">
        <f t="shared" si="15"/>
        <v>1.89E-2</v>
      </c>
      <c r="E1001" s="340"/>
      <c r="R1001" s="247"/>
      <c r="W1001" s="54"/>
      <c r="X1001" s="54"/>
    </row>
    <row r="1002" spans="1:24">
      <c r="A1002" s="314" t="s">
        <v>4550</v>
      </c>
      <c r="B1002" s="334">
        <v>190</v>
      </c>
      <c r="C1002" s="344">
        <f t="shared" si="15"/>
        <v>1.9E-2</v>
      </c>
      <c r="E1002" s="340"/>
      <c r="R1002" s="247"/>
      <c r="W1002" s="54"/>
      <c r="X1002" s="54"/>
    </row>
    <row r="1003" spans="1:24">
      <c r="A1003" s="314" t="s">
        <v>4551</v>
      </c>
      <c r="B1003" s="334">
        <v>191</v>
      </c>
      <c r="C1003" s="344">
        <f t="shared" si="15"/>
        <v>1.9099999999999999E-2</v>
      </c>
      <c r="E1003" s="340"/>
      <c r="R1003" s="247"/>
      <c r="W1003" s="54"/>
      <c r="X1003" s="54"/>
    </row>
    <row r="1004" spans="1:24">
      <c r="A1004" s="314" t="s">
        <v>4552</v>
      </c>
      <c r="B1004" s="334">
        <v>188</v>
      </c>
      <c r="C1004" s="344">
        <f t="shared" si="15"/>
        <v>1.8800000000000001E-2</v>
      </c>
      <c r="E1004" s="340"/>
      <c r="R1004" s="247"/>
      <c r="W1004" s="54"/>
      <c r="X1004" s="54"/>
    </row>
    <row r="1005" spans="1:24">
      <c r="A1005" s="314" t="s">
        <v>4553</v>
      </c>
      <c r="B1005" s="334">
        <v>186</v>
      </c>
      <c r="C1005" s="344">
        <f t="shared" si="15"/>
        <v>1.8599999999999998E-2</v>
      </c>
      <c r="E1005" s="340"/>
      <c r="R1005" s="247"/>
      <c r="W1005" s="54"/>
      <c r="X1005" s="54"/>
    </row>
    <row r="1006" spans="1:24">
      <c r="A1006" s="314" t="s">
        <v>4554</v>
      </c>
      <c r="B1006" s="334">
        <v>192</v>
      </c>
      <c r="C1006" s="344">
        <f t="shared" si="15"/>
        <v>1.9199999999999998E-2</v>
      </c>
      <c r="E1006" s="340"/>
      <c r="R1006" s="247"/>
      <c r="W1006" s="54"/>
      <c r="X1006" s="54"/>
    </row>
    <row r="1007" spans="1:24">
      <c r="A1007" s="314" t="s">
        <v>4555</v>
      </c>
      <c r="B1007" s="334">
        <v>191</v>
      </c>
      <c r="C1007" s="344">
        <f t="shared" si="15"/>
        <v>1.9099999999999999E-2</v>
      </c>
      <c r="E1007" s="340"/>
      <c r="R1007" s="247"/>
      <c r="W1007" s="54"/>
      <c r="X1007" s="54"/>
    </row>
    <row r="1008" spans="1:24">
      <c r="A1008" s="314" t="s">
        <v>4556</v>
      </c>
      <c r="B1008" s="334">
        <v>190</v>
      </c>
      <c r="C1008" s="344">
        <f t="shared" si="15"/>
        <v>1.9E-2</v>
      </c>
      <c r="E1008" s="340"/>
      <c r="R1008" s="247"/>
      <c r="W1008" s="54"/>
      <c r="X1008" s="54"/>
    </row>
    <row r="1009" spans="1:24">
      <c r="A1009" s="314" t="s">
        <v>4557</v>
      </c>
      <c r="B1009" s="334">
        <v>195</v>
      </c>
      <c r="C1009" s="344">
        <f t="shared" si="15"/>
        <v>1.95E-2</v>
      </c>
      <c r="E1009" s="340"/>
      <c r="R1009" s="247"/>
      <c r="W1009" s="54"/>
      <c r="X1009" s="54"/>
    </row>
    <row r="1010" spans="1:24">
      <c r="A1010" s="314" t="s">
        <v>4558</v>
      </c>
      <c r="B1010" s="334">
        <v>189</v>
      </c>
      <c r="C1010" s="344">
        <f t="shared" si="15"/>
        <v>1.89E-2</v>
      </c>
      <c r="E1010" s="340"/>
      <c r="R1010" s="247"/>
      <c r="W1010" s="54"/>
      <c r="X1010" s="54"/>
    </row>
    <row r="1011" spans="1:24">
      <c r="A1011" s="314" t="s">
        <v>4559</v>
      </c>
      <c r="B1011" s="334">
        <v>189</v>
      </c>
      <c r="C1011" s="344">
        <f t="shared" si="15"/>
        <v>1.89E-2</v>
      </c>
      <c r="E1011" s="340"/>
      <c r="R1011" s="247"/>
      <c r="W1011" s="54"/>
      <c r="X1011" s="54"/>
    </row>
    <row r="1012" spans="1:24">
      <c r="A1012" s="314" t="s">
        <v>4560</v>
      </c>
      <c r="B1012" s="334">
        <v>188</v>
      </c>
      <c r="C1012" s="344">
        <f t="shared" si="15"/>
        <v>1.8800000000000001E-2</v>
      </c>
      <c r="E1012" s="340"/>
      <c r="R1012" s="247"/>
      <c r="W1012" s="54"/>
      <c r="X1012" s="54"/>
    </row>
    <row r="1013" spans="1:24">
      <c r="A1013" s="314" t="s">
        <v>4561</v>
      </c>
      <c r="B1013" s="334">
        <v>187</v>
      </c>
      <c r="C1013" s="344">
        <f t="shared" si="15"/>
        <v>1.8700000000000001E-2</v>
      </c>
      <c r="E1013" s="340"/>
      <c r="R1013" s="247"/>
      <c r="W1013" s="54"/>
      <c r="X1013" s="54"/>
    </row>
    <row r="1014" spans="1:24">
      <c r="A1014" s="314" t="s">
        <v>4562</v>
      </c>
      <c r="B1014" s="334">
        <v>192</v>
      </c>
      <c r="C1014" s="344">
        <f t="shared" si="15"/>
        <v>1.9199999999999998E-2</v>
      </c>
      <c r="E1014" s="340"/>
      <c r="R1014" s="247"/>
      <c r="W1014" s="54"/>
      <c r="X1014" s="54"/>
    </row>
    <row r="1015" spans="1:24">
      <c r="A1015" s="314" t="s">
        <v>4563</v>
      </c>
      <c r="B1015" s="334">
        <v>192</v>
      </c>
      <c r="C1015" s="344">
        <f t="shared" si="15"/>
        <v>1.9199999999999998E-2</v>
      </c>
      <c r="E1015" s="340"/>
      <c r="R1015" s="247"/>
      <c r="W1015" s="54"/>
      <c r="X1015" s="54"/>
    </row>
    <row r="1016" spans="1:24">
      <c r="A1016" s="314" t="s">
        <v>4564</v>
      </c>
      <c r="B1016" s="334">
        <v>196</v>
      </c>
      <c r="C1016" s="344">
        <f t="shared" si="15"/>
        <v>1.9599999999999999E-2</v>
      </c>
      <c r="E1016" s="340"/>
      <c r="R1016" s="247"/>
      <c r="W1016" s="54"/>
      <c r="X1016" s="54"/>
    </row>
    <row r="1017" spans="1:24">
      <c r="A1017" s="314" t="s">
        <v>4565</v>
      </c>
      <c r="B1017" s="334">
        <v>193</v>
      </c>
      <c r="C1017" s="344">
        <f t="shared" si="15"/>
        <v>1.9300000000000001E-2</v>
      </c>
      <c r="E1017" s="340"/>
      <c r="R1017" s="247"/>
      <c r="W1017" s="54"/>
      <c r="X1017" s="54"/>
    </row>
    <row r="1018" spans="1:24">
      <c r="A1018" s="314" t="s">
        <v>4566</v>
      </c>
      <c r="B1018" s="334">
        <v>198</v>
      </c>
      <c r="C1018" s="344">
        <f t="shared" si="15"/>
        <v>1.9800000000000002E-2</v>
      </c>
      <c r="E1018" s="340"/>
      <c r="R1018" s="247"/>
      <c r="W1018" s="54"/>
      <c r="X1018" s="54"/>
    </row>
    <row r="1019" spans="1:24">
      <c r="A1019" s="314" t="s">
        <v>4567</v>
      </c>
      <c r="B1019" s="334">
        <v>195</v>
      </c>
      <c r="C1019" s="344">
        <f t="shared" si="15"/>
        <v>1.95E-2</v>
      </c>
      <c r="E1019" s="340"/>
      <c r="R1019" s="247"/>
      <c r="W1019" s="54"/>
      <c r="X1019" s="54"/>
    </row>
    <row r="1020" spans="1:24">
      <c r="A1020" s="314" t="s">
        <v>4568</v>
      </c>
      <c r="B1020" s="334">
        <v>193</v>
      </c>
      <c r="C1020" s="344">
        <f t="shared" si="15"/>
        <v>1.9300000000000001E-2</v>
      </c>
      <c r="E1020" s="340"/>
      <c r="R1020" s="247"/>
      <c r="W1020" s="54"/>
      <c r="X1020" s="54"/>
    </row>
    <row r="1021" spans="1:24">
      <c r="A1021" s="314" t="s">
        <v>4569</v>
      </c>
      <c r="B1021" s="334">
        <v>198</v>
      </c>
      <c r="C1021" s="344">
        <f t="shared" si="15"/>
        <v>1.9800000000000002E-2</v>
      </c>
      <c r="E1021" s="340"/>
      <c r="R1021" s="247"/>
      <c r="W1021" s="54"/>
      <c r="X1021" s="54"/>
    </row>
    <row r="1022" spans="1:24">
      <c r="A1022" s="314" t="s">
        <v>4570</v>
      </c>
      <c r="B1022" s="334">
        <v>195</v>
      </c>
      <c r="C1022" s="344">
        <f t="shared" si="15"/>
        <v>1.95E-2</v>
      </c>
      <c r="E1022" s="340"/>
      <c r="R1022" s="247"/>
      <c r="W1022" s="54"/>
      <c r="X1022" s="54"/>
    </row>
    <row r="1023" spans="1:24">
      <c r="A1023" s="314" t="s">
        <v>4571</v>
      </c>
      <c r="B1023" s="334">
        <v>195</v>
      </c>
      <c r="C1023" s="344">
        <f t="shared" si="15"/>
        <v>1.95E-2</v>
      </c>
      <c r="E1023" s="340"/>
      <c r="R1023" s="247"/>
      <c r="W1023" s="54"/>
      <c r="X1023" s="54"/>
    </row>
    <row r="1024" spans="1:24">
      <c r="A1024" s="314" t="s">
        <v>4572</v>
      </c>
      <c r="B1024" s="334">
        <v>195</v>
      </c>
      <c r="C1024" s="344">
        <f t="shared" si="15"/>
        <v>1.95E-2</v>
      </c>
      <c r="E1024" s="340"/>
      <c r="R1024" s="247"/>
      <c r="W1024" s="54"/>
      <c r="X1024" s="54"/>
    </row>
    <row r="1025" spans="1:24">
      <c r="A1025" s="314" t="s">
        <v>4573</v>
      </c>
      <c r="B1025" s="334">
        <v>199</v>
      </c>
      <c r="C1025" s="344">
        <f t="shared" si="15"/>
        <v>1.9900000000000001E-2</v>
      </c>
      <c r="E1025" s="340"/>
      <c r="R1025" s="247"/>
      <c r="W1025" s="54"/>
      <c r="X1025" s="54"/>
    </row>
    <row r="1026" spans="1:24">
      <c r="A1026" s="314" t="s">
        <v>4574</v>
      </c>
      <c r="B1026" s="334">
        <v>194</v>
      </c>
      <c r="C1026" s="344">
        <f t="shared" si="15"/>
        <v>1.9400000000000001E-2</v>
      </c>
      <c r="E1026" s="340"/>
      <c r="R1026" s="247"/>
      <c r="W1026" s="54"/>
      <c r="X1026" s="54"/>
    </row>
    <row r="1027" spans="1:24">
      <c r="A1027" s="314" t="s">
        <v>4575</v>
      </c>
      <c r="B1027" s="334">
        <v>195</v>
      </c>
      <c r="C1027" s="344">
        <f t="shared" si="15"/>
        <v>1.95E-2</v>
      </c>
      <c r="E1027" s="340"/>
      <c r="R1027" s="247"/>
      <c r="W1027" s="54"/>
      <c r="X1027" s="54"/>
    </row>
    <row r="1028" spans="1:24">
      <c r="A1028" s="314" t="s">
        <v>4576</v>
      </c>
      <c r="B1028" s="334">
        <v>198</v>
      </c>
      <c r="C1028" s="344">
        <f t="shared" si="15"/>
        <v>1.9800000000000002E-2</v>
      </c>
      <c r="E1028" s="340"/>
      <c r="R1028" s="247"/>
      <c r="W1028" s="54"/>
      <c r="X1028" s="54"/>
    </row>
    <row r="1029" spans="1:24">
      <c r="A1029" s="314" t="s">
        <v>4577</v>
      </c>
      <c r="B1029" s="334">
        <v>199</v>
      </c>
      <c r="C1029" s="344">
        <f t="shared" ref="C1029:C1092" si="16">+IF($A1029&gt;=C$4,$B1029/10000,"")</f>
        <v>1.9900000000000001E-2</v>
      </c>
      <c r="E1029" s="340"/>
      <c r="R1029" s="247"/>
      <c r="W1029" s="54"/>
      <c r="X1029" s="54"/>
    </row>
    <row r="1030" spans="1:24">
      <c r="A1030" s="314" t="s">
        <v>4578</v>
      </c>
      <c r="B1030" s="334">
        <v>213</v>
      </c>
      <c r="C1030" s="344">
        <f t="shared" si="16"/>
        <v>2.1299999999999999E-2</v>
      </c>
      <c r="E1030" s="340"/>
      <c r="R1030" s="247"/>
      <c r="W1030" s="54"/>
      <c r="X1030" s="54"/>
    </row>
    <row r="1031" spans="1:24">
      <c r="A1031" s="314" t="s">
        <v>4579</v>
      </c>
      <c r="B1031" s="334">
        <v>218</v>
      </c>
      <c r="C1031" s="344">
        <f t="shared" si="16"/>
        <v>2.18E-2</v>
      </c>
      <c r="E1031" s="340"/>
      <c r="R1031" s="247"/>
      <c r="W1031" s="54"/>
      <c r="X1031" s="54"/>
    </row>
    <row r="1032" spans="1:24">
      <c r="A1032" s="314" t="s">
        <v>4580</v>
      </c>
      <c r="B1032" s="334">
        <v>227</v>
      </c>
      <c r="C1032" s="344">
        <f t="shared" si="16"/>
        <v>2.2700000000000001E-2</v>
      </c>
      <c r="E1032" s="340"/>
      <c r="R1032" s="247"/>
      <c r="W1032" s="54"/>
      <c r="X1032" s="54"/>
    </row>
    <row r="1033" spans="1:24">
      <c r="A1033" s="314" t="s">
        <v>4581</v>
      </c>
      <c r="B1033" s="334">
        <v>228</v>
      </c>
      <c r="C1033" s="344">
        <f t="shared" si="16"/>
        <v>2.2800000000000001E-2</v>
      </c>
      <c r="E1033" s="340"/>
      <c r="R1033" s="247"/>
      <c r="W1033" s="54"/>
      <c r="X1033" s="54"/>
    </row>
    <row r="1034" spans="1:24">
      <c r="A1034" s="314" t="s">
        <v>4582</v>
      </c>
      <c r="B1034" s="334">
        <v>245</v>
      </c>
      <c r="C1034" s="344">
        <f t="shared" si="16"/>
        <v>2.4500000000000001E-2</v>
      </c>
      <c r="E1034" s="340"/>
      <c r="R1034" s="247"/>
      <c r="W1034" s="54"/>
      <c r="X1034" s="54"/>
    </row>
    <row r="1035" spans="1:24">
      <c r="A1035" s="314" t="s">
        <v>4583</v>
      </c>
      <c r="B1035" s="334">
        <v>252</v>
      </c>
      <c r="C1035" s="344">
        <f t="shared" si="16"/>
        <v>2.52E-2</v>
      </c>
      <c r="E1035" s="340"/>
      <c r="R1035" s="247"/>
      <c r="W1035" s="54"/>
      <c r="X1035" s="54"/>
    </row>
    <row r="1036" spans="1:24">
      <c r="A1036" s="314" t="s">
        <v>4584</v>
      </c>
      <c r="B1036" s="334">
        <v>261</v>
      </c>
      <c r="C1036" s="344">
        <f t="shared" si="16"/>
        <v>2.6100000000000002E-2</v>
      </c>
      <c r="E1036" s="340"/>
      <c r="R1036" s="247"/>
      <c r="W1036" s="54"/>
      <c r="X1036" s="54"/>
    </row>
    <row r="1037" spans="1:24">
      <c r="A1037" s="314" t="s">
        <v>4585</v>
      </c>
      <c r="B1037" s="334">
        <v>237</v>
      </c>
      <c r="C1037" s="344">
        <f t="shared" si="16"/>
        <v>2.3699999999999999E-2</v>
      </c>
      <c r="E1037" s="340"/>
      <c r="R1037" s="247"/>
      <c r="W1037" s="54"/>
      <c r="X1037" s="54"/>
    </row>
    <row r="1038" spans="1:24">
      <c r="A1038" s="314" t="s">
        <v>4586</v>
      </c>
      <c r="B1038" s="334">
        <v>225</v>
      </c>
      <c r="C1038" s="344">
        <f t="shared" si="16"/>
        <v>2.2499999999999999E-2</v>
      </c>
      <c r="E1038" s="340"/>
      <c r="R1038" s="247"/>
      <c r="W1038" s="54"/>
      <c r="X1038" s="54"/>
    </row>
    <row r="1039" spans="1:24">
      <c r="A1039" s="314" t="s">
        <v>4587</v>
      </c>
      <c r="B1039" s="334">
        <v>222</v>
      </c>
      <c r="C1039" s="344">
        <f t="shared" si="16"/>
        <v>2.2200000000000001E-2</v>
      </c>
      <c r="E1039" s="340"/>
      <c r="R1039" s="247"/>
      <c r="W1039" s="54"/>
      <c r="X1039" s="54"/>
    </row>
    <row r="1040" spans="1:24">
      <c r="A1040" s="314" t="s">
        <v>4588</v>
      </c>
      <c r="B1040" s="334">
        <v>217</v>
      </c>
      <c r="C1040" s="344">
        <f t="shared" si="16"/>
        <v>2.1700000000000001E-2</v>
      </c>
      <c r="E1040" s="340"/>
      <c r="R1040" s="247"/>
      <c r="W1040" s="54"/>
      <c r="X1040" s="54"/>
    </row>
    <row r="1041" spans="1:24">
      <c r="A1041" s="314" t="s">
        <v>4589</v>
      </c>
      <c r="B1041" s="334">
        <v>204</v>
      </c>
      <c r="C1041" s="344">
        <f t="shared" si="16"/>
        <v>2.0400000000000001E-2</v>
      </c>
      <c r="E1041" s="340"/>
      <c r="R1041" s="247"/>
      <c r="W1041" s="54"/>
      <c r="X1041" s="54"/>
    </row>
    <row r="1042" spans="1:24">
      <c r="A1042" s="314" t="s">
        <v>4590</v>
      </c>
      <c r="B1042" s="334">
        <v>207</v>
      </c>
      <c r="C1042" s="344">
        <f t="shared" si="16"/>
        <v>2.07E-2</v>
      </c>
      <c r="E1042" s="340"/>
      <c r="R1042" s="247"/>
      <c r="W1042" s="54"/>
      <c r="X1042" s="54"/>
    </row>
    <row r="1043" spans="1:24">
      <c r="A1043" s="314" t="s">
        <v>4591</v>
      </c>
      <c r="B1043" s="334">
        <v>207</v>
      </c>
      <c r="C1043" s="344">
        <f t="shared" si="16"/>
        <v>2.07E-2</v>
      </c>
      <c r="E1043" s="340"/>
      <c r="R1043" s="247"/>
      <c r="W1043" s="54"/>
      <c r="X1043" s="54"/>
    </row>
    <row r="1044" spans="1:24">
      <c r="A1044" s="314" t="s">
        <v>4592</v>
      </c>
      <c r="B1044" s="334">
        <v>211</v>
      </c>
      <c r="C1044" s="344">
        <f t="shared" si="16"/>
        <v>2.1100000000000001E-2</v>
      </c>
      <c r="E1044" s="340"/>
      <c r="R1044" s="247"/>
      <c r="W1044" s="54"/>
      <c r="X1044" s="54"/>
    </row>
    <row r="1045" spans="1:24">
      <c r="A1045" s="314" t="s">
        <v>4593</v>
      </c>
      <c r="B1045" s="334">
        <v>209</v>
      </c>
      <c r="C1045" s="344">
        <f t="shared" si="16"/>
        <v>2.0899999999999998E-2</v>
      </c>
      <c r="E1045" s="340"/>
      <c r="R1045" s="247"/>
      <c r="W1045" s="54"/>
      <c r="X1045" s="54"/>
    </row>
    <row r="1046" spans="1:24">
      <c r="A1046" s="314" t="s">
        <v>4594</v>
      </c>
      <c r="B1046" s="334">
        <v>212</v>
      </c>
      <c r="C1046" s="344">
        <f t="shared" si="16"/>
        <v>2.12E-2</v>
      </c>
      <c r="E1046" s="340"/>
      <c r="R1046" s="247"/>
      <c r="W1046" s="54"/>
      <c r="X1046" s="54"/>
    </row>
    <row r="1047" spans="1:24">
      <c r="A1047" s="314" t="s">
        <v>4595</v>
      </c>
      <c r="B1047" s="334">
        <v>213</v>
      </c>
      <c r="C1047" s="344">
        <f t="shared" si="16"/>
        <v>2.1299999999999999E-2</v>
      </c>
      <c r="E1047" s="340"/>
      <c r="R1047" s="247"/>
      <c r="W1047" s="54"/>
      <c r="X1047" s="54"/>
    </row>
    <row r="1048" spans="1:24">
      <c r="A1048" s="314" t="s">
        <v>4596</v>
      </c>
      <c r="B1048" s="334">
        <v>213</v>
      </c>
      <c r="C1048" s="344">
        <f t="shared" si="16"/>
        <v>2.1299999999999999E-2</v>
      </c>
      <c r="E1048" s="340"/>
      <c r="R1048" s="247"/>
      <c r="W1048" s="54"/>
      <c r="X1048" s="54"/>
    </row>
    <row r="1049" spans="1:24">
      <c r="A1049" s="314" t="s">
        <v>4597</v>
      </c>
      <c r="B1049" s="334">
        <v>218</v>
      </c>
      <c r="C1049" s="344">
        <f t="shared" si="16"/>
        <v>2.18E-2</v>
      </c>
      <c r="E1049" s="340"/>
      <c r="R1049" s="247"/>
      <c r="W1049" s="54"/>
      <c r="X1049" s="54"/>
    </row>
    <row r="1050" spans="1:24">
      <c r="A1050" s="314" t="s">
        <v>4598</v>
      </c>
      <c r="B1050" s="334">
        <v>233</v>
      </c>
      <c r="C1050" s="344">
        <f t="shared" si="16"/>
        <v>2.3300000000000001E-2</v>
      </c>
      <c r="E1050" s="340"/>
      <c r="R1050" s="247"/>
      <c r="W1050" s="54"/>
      <c r="X1050" s="54"/>
    </row>
    <row r="1051" spans="1:24">
      <c r="A1051" s="314" t="s">
        <v>4599</v>
      </c>
      <c r="B1051" s="334">
        <v>237</v>
      </c>
      <c r="C1051" s="344">
        <f t="shared" si="16"/>
        <v>2.3699999999999999E-2</v>
      </c>
      <c r="E1051" s="340"/>
      <c r="R1051" s="247"/>
      <c r="W1051" s="54"/>
      <c r="X1051" s="54"/>
    </row>
    <row r="1052" spans="1:24">
      <c r="A1052" s="314" t="s">
        <v>4600</v>
      </c>
      <c r="B1052" s="334">
        <v>231</v>
      </c>
      <c r="C1052" s="344">
        <f t="shared" si="16"/>
        <v>2.3099999999999999E-2</v>
      </c>
      <c r="E1052" s="340"/>
      <c r="R1052" s="247"/>
      <c r="W1052" s="54"/>
      <c r="X1052" s="54"/>
    </row>
    <row r="1053" spans="1:24">
      <c r="A1053" s="314" t="s">
        <v>4601</v>
      </c>
      <c r="B1053" s="334">
        <v>226</v>
      </c>
      <c r="C1053" s="344">
        <f t="shared" si="16"/>
        <v>2.2599999999999999E-2</v>
      </c>
      <c r="E1053" s="340"/>
      <c r="R1053" s="247"/>
      <c r="W1053" s="54"/>
      <c r="X1053" s="54"/>
    </row>
    <row r="1054" spans="1:24">
      <c r="A1054" s="314" t="s">
        <v>4602</v>
      </c>
      <c r="B1054" s="334">
        <v>229</v>
      </c>
      <c r="C1054" s="344">
        <f t="shared" si="16"/>
        <v>2.29E-2</v>
      </c>
      <c r="E1054" s="340"/>
      <c r="R1054" s="247"/>
      <c r="W1054" s="54"/>
      <c r="X1054" s="54"/>
    </row>
    <row r="1055" spans="1:24">
      <c r="A1055" s="314" t="s">
        <v>4603</v>
      </c>
      <c r="B1055" s="334">
        <v>237</v>
      </c>
      <c r="C1055" s="344">
        <f t="shared" si="16"/>
        <v>2.3699999999999999E-2</v>
      </c>
      <c r="E1055" s="340"/>
      <c r="R1055" s="247"/>
      <c r="W1055" s="54"/>
      <c r="X1055" s="54"/>
    </row>
    <row r="1056" spans="1:24">
      <c r="A1056" s="314" t="s">
        <v>4604</v>
      </c>
      <c r="B1056" s="334">
        <v>239</v>
      </c>
      <c r="C1056" s="344">
        <f t="shared" si="16"/>
        <v>2.3900000000000001E-2</v>
      </c>
      <c r="E1056" s="340"/>
      <c r="R1056" s="247"/>
      <c r="W1056" s="54"/>
      <c r="X1056" s="54"/>
    </row>
    <row r="1057" spans="1:24">
      <c r="A1057" s="314" t="s">
        <v>4605</v>
      </c>
      <c r="B1057" s="334">
        <v>243</v>
      </c>
      <c r="C1057" s="344">
        <f t="shared" si="16"/>
        <v>2.4299999999999999E-2</v>
      </c>
      <c r="E1057" s="340"/>
      <c r="R1057" s="247"/>
      <c r="W1057" s="54"/>
      <c r="X1057" s="54"/>
    </row>
    <row r="1058" spans="1:24">
      <c r="A1058" s="314" t="s">
        <v>4606</v>
      </c>
      <c r="B1058" s="334">
        <v>254</v>
      </c>
      <c r="C1058" s="344">
        <f t="shared" si="16"/>
        <v>2.5399999999999999E-2</v>
      </c>
      <c r="E1058" s="340"/>
      <c r="R1058" s="247"/>
      <c r="W1058" s="54"/>
      <c r="X1058" s="54"/>
    </row>
    <row r="1059" spans="1:24">
      <c r="A1059" s="314" t="s">
        <v>4607</v>
      </c>
      <c r="B1059" s="334">
        <v>257</v>
      </c>
      <c r="C1059" s="344">
        <f t="shared" si="16"/>
        <v>2.5700000000000001E-2</v>
      </c>
      <c r="E1059" s="340"/>
      <c r="R1059" s="247"/>
      <c r="W1059" s="54"/>
      <c r="X1059" s="54"/>
    </row>
    <row r="1060" spans="1:24">
      <c r="A1060" s="314" t="s">
        <v>4608</v>
      </c>
      <c r="B1060" s="334">
        <v>257</v>
      </c>
      <c r="C1060" s="344">
        <f t="shared" si="16"/>
        <v>2.5700000000000001E-2</v>
      </c>
      <c r="E1060" s="340"/>
      <c r="R1060" s="247"/>
      <c r="W1060" s="54"/>
      <c r="X1060" s="54"/>
    </row>
    <row r="1061" spans="1:24">
      <c r="A1061" s="314" t="s">
        <v>4609</v>
      </c>
      <c r="B1061" s="334">
        <v>255</v>
      </c>
      <c r="C1061" s="344">
        <f t="shared" si="16"/>
        <v>2.5499999999999998E-2</v>
      </c>
      <c r="E1061" s="340"/>
      <c r="R1061" s="247"/>
      <c r="W1061" s="54"/>
      <c r="X1061" s="54"/>
    </row>
    <row r="1062" spans="1:24">
      <c r="A1062" s="314" t="s">
        <v>4610</v>
      </c>
      <c r="B1062" s="334">
        <v>250</v>
      </c>
      <c r="C1062" s="344">
        <f t="shared" si="16"/>
        <v>2.5000000000000001E-2</v>
      </c>
      <c r="E1062" s="340"/>
      <c r="R1062" s="247"/>
      <c r="W1062" s="54"/>
      <c r="X1062" s="54"/>
    </row>
    <row r="1063" spans="1:24">
      <c r="A1063" s="314" t="s">
        <v>4611</v>
      </c>
      <c r="B1063" s="334">
        <v>246</v>
      </c>
      <c r="C1063" s="344">
        <f t="shared" si="16"/>
        <v>2.46E-2</v>
      </c>
      <c r="E1063" s="340"/>
      <c r="R1063" s="247"/>
      <c r="W1063" s="54"/>
      <c r="X1063" s="54"/>
    </row>
    <row r="1064" spans="1:24">
      <c r="A1064" s="314" t="s">
        <v>4612</v>
      </c>
      <c r="B1064" s="334">
        <v>244</v>
      </c>
      <c r="C1064" s="344">
        <f t="shared" si="16"/>
        <v>2.4400000000000002E-2</v>
      </c>
      <c r="E1064" s="340"/>
      <c r="R1064" s="247"/>
      <c r="W1064" s="54"/>
      <c r="X1064" s="54"/>
    </row>
    <row r="1065" spans="1:24">
      <c r="A1065" s="314" t="s">
        <v>4613</v>
      </c>
      <c r="B1065" s="334">
        <v>243</v>
      </c>
      <c r="C1065" s="344">
        <f t="shared" si="16"/>
        <v>2.4299999999999999E-2</v>
      </c>
      <c r="E1065" s="340"/>
      <c r="R1065" s="247"/>
      <c r="W1065" s="54"/>
      <c r="X1065" s="54"/>
    </row>
    <row r="1066" spans="1:24">
      <c r="A1066" s="314" t="s">
        <v>4614</v>
      </c>
      <c r="B1066" s="334">
        <v>242</v>
      </c>
      <c r="C1066" s="344">
        <f t="shared" si="16"/>
        <v>2.4199999999999999E-2</v>
      </c>
      <c r="E1066" s="340"/>
      <c r="R1066" s="247"/>
      <c r="W1066" s="54"/>
      <c r="X1066" s="54"/>
    </row>
    <row r="1067" spans="1:24">
      <c r="A1067" s="314" t="s">
        <v>4615</v>
      </c>
      <c r="B1067" s="334">
        <v>255</v>
      </c>
      <c r="C1067" s="344">
        <f t="shared" si="16"/>
        <v>2.5499999999999998E-2</v>
      </c>
      <c r="E1067" s="340"/>
      <c r="R1067" s="247"/>
      <c r="W1067" s="54"/>
      <c r="X1067" s="54"/>
    </row>
    <row r="1068" spans="1:24">
      <c r="A1068" s="314" t="s">
        <v>4616</v>
      </c>
      <c r="B1068" s="334">
        <v>248</v>
      </c>
      <c r="C1068" s="344">
        <f t="shared" si="16"/>
        <v>2.4799999999999999E-2</v>
      </c>
      <c r="E1068" s="340"/>
      <c r="R1068" s="247"/>
      <c r="W1068" s="54"/>
      <c r="X1068" s="54"/>
    </row>
    <row r="1069" spans="1:24">
      <c r="A1069" s="314" t="s">
        <v>4617</v>
      </c>
      <c r="B1069" s="334">
        <v>252</v>
      </c>
      <c r="C1069" s="344">
        <f t="shared" si="16"/>
        <v>2.52E-2</v>
      </c>
      <c r="E1069" s="340"/>
      <c r="R1069" s="247"/>
      <c r="W1069" s="54"/>
      <c r="X1069" s="54"/>
    </row>
    <row r="1070" spans="1:24">
      <c r="A1070" s="314" t="s">
        <v>4618</v>
      </c>
      <c r="B1070" s="334">
        <v>243</v>
      </c>
      <c r="C1070" s="344">
        <f t="shared" si="16"/>
        <v>2.4299999999999999E-2</v>
      </c>
      <c r="E1070" s="340"/>
      <c r="R1070" s="247"/>
      <c r="W1070" s="54"/>
      <c r="X1070" s="54"/>
    </row>
    <row r="1071" spans="1:24">
      <c r="A1071" s="314" t="s">
        <v>4619</v>
      </c>
      <c r="B1071" s="334">
        <v>237</v>
      </c>
      <c r="C1071" s="344">
        <f t="shared" si="16"/>
        <v>2.3699999999999999E-2</v>
      </c>
      <c r="E1071" s="340"/>
      <c r="R1071" s="247"/>
      <c r="W1071" s="54"/>
      <c r="X1071" s="54"/>
    </row>
    <row r="1072" spans="1:24">
      <c r="A1072" s="314" t="s">
        <v>4620</v>
      </c>
      <c r="B1072" s="334">
        <v>241</v>
      </c>
      <c r="C1072" s="344">
        <f t="shared" si="16"/>
        <v>2.41E-2</v>
      </c>
      <c r="E1072" s="340"/>
      <c r="R1072" s="247"/>
      <c r="W1072" s="54"/>
      <c r="X1072" s="54"/>
    </row>
    <row r="1073" spans="1:24">
      <c r="A1073" s="314" t="s">
        <v>4621</v>
      </c>
      <c r="B1073" s="334">
        <v>238</v>
      </c>
      <c r="C1073" s="344">
        <f t="shared" si="16"/>
        <v>2.3800000000000002E-2</v>
      </c>
      <c r="E1073" s="340"/>
      <c r="R1073" s="247"/>
      <c r="W1073" s="54"/>
      <c r="X1073" s="54"/>
    </row>
    <row r="1074" spans="1:24">
      <c r="A1074" s="314" t="s">
        <v>4622</v>
      </c>
      <c r="B1074" s="334">
        <v>231</v>
      </c>
      <c r="C1074" s="344">
        <f t="shared" si="16"/>
        <v>2.3099999999999999E-2</v>
      </c>
      <c r="E1074" s="340"/>
      <c r="R1074" s="247"/>
      <c r="W1074" s="54"/>
      <c r="X1074" s="54"/>
    </row>
    <row r="1075" spans="1:24">
      <c r="A1075" s="314" t="s">
        <v>4623</v>
      </c>
      <c r="B1075" s="334">
        <v>231</v>
      </c>
      <c r="C1075" s="344">
        <f t="shared" si="16"/>
        <v>2.3099999999999999E-2</v>
      </c>
      <c r="E1075" s="340"/>
      <c r="R1075" s="247"/>
      <c r="W1075" s="54"/>
      <c r="X1075" s="54"/>
    </row>
    <row r="1076" spans="1:24">
      <c r="A1076" s="314" t="s">
        <v>4624</v>
      </c>
      <c r="B1076" s="334">
        <v>234</v>
      </c>
      <c r="C1076" s="344">
        <f t="shared" si="16"/>
        <v>2.3400000000000001E-2</v>
      </c>
      <c r="E1076" s="340"/>
      <c r="R1076" s="247"/>
      <c r="W1076" s="54"/>
      <c r="X1076" s="54"/>
    </row>
    <row r="1077" spans="1:24">
      <c r="A1077" s="314" t="s">
        <v>4625</v>
      </c>
      <c r="B1077" s="334">
        <v>235</v>
      </c>
      <c r="C1077" s="344">
        <f t="shared" si="16"/>
        <v>2.35E-2</v>
      </c>
      <c r="E1077" s="340"/>
      <c r="R1077" s="247"/>
      <c r="W1077" s="54"/>
      <c r="X1077" s="54"/>
    </row>
    <row r="1078" spans="1:24">
      <c r="A1078" s="314" t="s">
        <v>4626</v>
      </c>
      <c r="B1078" s="334">
        <v>233</v>
      </c>
      <c r="C1078" s="344">
        <f t="shared" si="16"/>
        <v>2.3300000000000001E-2</v>
      </c>
      <c r="E1078" s="340"/>
      <c r="R1078" s="247"/>
      <c r="W1078" s="54"/>
      <c r="X1078" s="54"/>
    </row>
    <row r="1079" spans="1:24">
      <c r="A1079" s="314" t="s">
        <v>4627</v>
      </c>
      <c r="B1079" s="334">
        <v>222</v>
      </c>
      <c r="C1079" s="344">
        <f t="shared" si="16"/>
        <v>2.2200000000000001E-2</v>
      </c>
      <c r="E1079" s="340"/>
      <c r="R1079" s="247"/>
      <c r="W1079" s="54"/>
      <c r="X1079" s="54"/>
    </row>
    <row r="1080" spans="1:24">
      <c r="A1080" s="314" t="s">
        <v>4628</v>
      </c>
      <c r="B1080" s="334">
        <v>222</v>
      </c>
      <c r="C1080" s="344">
        <f t="shared" si="16"/>
        <v>2.2200000000000001E-2</v>
      </c>
      <c r="E1080" s="340"/>
      <c r="R1080" s="247"/>
      <c r="W1080" s="54"/>
      <c r="X1080" s="54"/>
    </row>
    <row r="1081" spans="1:24">
      <c r="A1081" s="314" t="s">
        <v>4629</v>
      </c>
      <c r="B1081" s="334">
        <v>214</v>
      </c>
      <c r="C1081" s="344">
        <f t="shared" si="16"/>
        <v>2.1399999999999999E-2</v>
      </c>
      <c r="E1081" s="340"/>
      <c r="R1081" s="247"/>
      <c r="W1081" s="54"/>
      <c r="X1081" s="54"/>
    </row>
    <row r="1082" spans="1:24">
      <c r="A1082" s="314" t="s">
        <v>4630</v>
      </c>
      <c r="B1082" s="334">
        <v>220</v>
      </c>
      <c r="C1082" s="344">
        <f t="shared" si="16"/>
        <v>2.1999999999999999E-2</v>
      </c>
      <c r="E1082" s="340"/>
      <c r="R1082" s="247"/>
      <c r="W1082" s="54"/>
      <c r="X1082" s="54"/>
    </row>
    <row r="1083" spans="1:24">
      <c r="A1083" s="314" t="s">
        <v>4631</v>
      </c>
      <c r="B1083" s="334">
        <v>219</v>
      </c>
      <c r="C1083" s="344">
        <f t="shared" si="16"/>
        <v>2.1899999999999999E-2</v>
      </c>
      <c r="E1083" s="340"/>
      <c r="R1083" s="247"/>
      <c r="W1083" s="54"/>
      <c r="X1083" s="54"/>
    </row>
    <row r="1084" spans="1:24">
      <c r="A1084" s="314" t="s">
        <v>4632</v>
      </c>
      <c r="B1084" s="334">
        <v>216</v>
      </c>
      <c r="C1084" s="344">
        <f t="shared" si="16"/>
        <v>2.1600000000000001E-2</v>
      </c>
      <c r="E1084" s="340"/>
      <c r="R1084" s="247"/>
      <c r="W1084" s="54"/>
      <c r="X1084" s="54"/>
    </row>
    <row r="1085" spans="1:24">
      <c r="A1085" s="314" t="s">
        <v>4633</v>
      </c>
      <c r="B1085" s="334">
        <v>223</v>
      </c>
      <c r="C1085" s="344">
        <f t="shared" si="16"/>
        <v>2.23E-2</v>
      </c>
      <c r="E1085" s="340"/>
      <c r="R1085" s="247"/>
      <c r="W1085" s="54"/>
      <c r="X1085" s="54"/>
    </row>
    <row r="1086" spans="1:24">
      <c r="A1086" s="314" t="s">
        <v>4634</v>
      </c>
      <c r="B1086" s="334">
        <v>222</v>
      </c>
      <c r="C1086" s="344">
        <f t="shared" si="16"/>
        <v>2.2200000000000001E-2</v>
      </c>
      <c r="E1086" s="340"/>
      <c r="R1086" s="247"/>
      <c r="W1086" s="54"/>
      <c r="X1086" s="54"/>
    </row>
    <row r="1087" spans="1:24">
      <c r="A1087" s="314" t="s">
        <v>4635</v>
      </c>
      <c r="B1087" s="334">
        <v>219</v>
      </c>
      <c r="C1087" s="344">
        <f t="shared" si="16"/>
        <v>2.1899999999999999E-2</v>
      </c>
      <c r="E1087" s="340"/>
      <c r="R1087" s="247"/>
      <c r="W1087" s="54"/>
      <c r="X1087" s="54"/>
    </row>
    <row r="1088" spans="1:24">
      <c r="A1088" s="314" t="s">
        <v>4636</v>
      </c>
      <c r="B1088" s="334">
        <v>214</v>
      </c>
      <c r="C1088" s="344">
        <f t="shared" si="16"/>
        <v>2.1399999999999999E-2</v>
      </c>
      <c r="E1088" s="340"/>
      <c r="R1088" s="247"/>
      <c r="W1088" s="54"/>
      <c r="X1088" s="54"/>
    </row>
    <row r="1089" spans="1:24">
      <c r="A1089" s="314" t="s">
        <v>4637</v>
      </c>
      <c r="B1089" s="334">
        <v>215</v>
      </c>
      <c r="C1089" s="344">
        <f t="shared" si="16"/>
        <v>2.1499999999999998E-2</v>
      </c>
      <c r="E1089" s="340"/>
      <c r="R1089" s="247"/>
      <c r="W1089" s="54"/>
      <c r="X1089" s="54"/>
    </row>
    <row r="1090" spans="1:24">
      <c r="A1090" s="314" t="s">
        <v>4638</v>
      </c>
      <c r="B1090" s="334">
        <v>208</v>
      </c>
      <c r="C1090" s="344">
        <f t="shared" si="16"/>
        <v>2.0799999999999999E-2</v>
      </c>
      <c r="E1090" s="340"/>
      <c r="R1090" s="247"/>
      <c r="W1090" s="54"/>
      <c r="X1090" s="54"/>
    </row>
    <row r="1091" spans="1:24">
      <c r="A1091" s="314" t="s">
        <v>4639</v>
      </c>
      <c r="B1091" s="334">
        <v>209</v>
      </c>
      <c r="C1091" s="344">
        <f t="shared" si="16"/>
        <v>2.0899999999999998E-2</v>
      </c>
      <c r="E1091" s="340"/>
      <c r="R1091" s="247"/>
      <c r="W1091" s="54"/>
      <c r="X1091" s="54"/>
    </row>
    <row r="1092" spans="1:24">
      <c r="A1092" s="314" t="s">
        <v>4640</v>
      </c>
      <c r="B1092" s="334">
        <v>214</v>
      </c>
      <c r="C1092" s="344">
        <f t="shared" si="16"/>
        <v>2.1399999999999999E-2</v>
      </c>
      <c r="E1092" s="340"/>
      <c r="R1092" s="247"/>
      <c r="W1092" s="54"/>
      <c r="X1092" s="54"/>
    </row>
    <row r="1093" spans="1:24">
      <c r="A1093" s="314" t="s">
        <v>4641</v>
      </c>
      <c r="B1093" s="334">
        <v>221</v>
      </c>
      <c r="C1093" s="344">
        <f t="shared" ref="C1093:C1156" si="17">+IF($A1093&gt;=C$4,$B1093/10000,"")</f>
        <v>2.2100000000000002E-2</v>
      </c>
      <c r="E1093" s="340"/>
      <c r="R1093" s="247"/>
      <c r="W1093" s="54"/>
      <c r="X1093" s="54"/>
    </row>
    <row r="1094" spans="1:24">
      <c r="A1094" s="314" t="s">
        <v>4642</v>
      </c>
      <c r="B1094" s="334">
        <v>223</v>
      </c>
      <c r="C1094" s="344">
        <f t="shared" si="17"/>
        <v>2.23E-2</v>
      </c>
      <c r="E1094" s="340"/>
      <c r="R1094" s="247"/>
      <c r="W1094" s="54"/>
      <c r="X1094" s="54"/>
    </row>
    <row r="1095" spans="1:24">
      <c r="A1095" s="314" t="s">
        <v>4643</v>
      </c>
      <c r="B1095" s="334">
        <v>231</v>
      </c>
      <c r="C1095" s="344">
        <f t="shared" si="17"/>
        <v>2.3099999999999999E-2</v>
      </c>
      <c r="E1095" s="340"/>
      <c r="R1095" s="247"/>
      <c r="W1095" s="54"/>
      <c r="X1095" s="54"/>
    </row>
    <row r="1096" spans="1:24">
      <c r="A1096" s="314" t="s">
        <v>4644</v>
      </c>
      <c r="B1096" s="334">
        <v>243</v>
      </c>
      <c r="C1096" s="344">
        <f t="shared" si="17"/>
        <v>2.4299999999999999E-2</v>
      </c>
      <c r="E1096" s="340"/>
      <c r="R1096" s="247"/>
      <c r="W1096" s="54"/>
      <c r="X1096" s="54"/>
    </row>
    <row r="1097" spans="1:24">
      <c r="A1097" s="314" t="s">
        <v>4645</v>
      </c>
      <c r="B1097" s="334">
        <v>246</v>
      </c>
      <c r="C1097" s="344">
        <f t="shared" si="17"/>
        <v>2.46E-2</v>
      </c>
      <c r="E1097" s="340"/>
      <c r="R1097" s="247"/>
      <c r="W1097" s="54"/>
      <c r="X1097" s="54"/>
    </row>
    <row r="1098" spans="1:24">
      <c r="A1098" s="314" t="s">
        <v>4646</v>
      </c>
      <c r="B1098" s="334">
        <v>237</v>
      </c>
      <c r="C1098" s="344">
        <f t="shared" si="17"/>
        <v>2.3699999999999999E-2</v>
      </c>
      <c r="E1098" s="340"/>
      <c r="R1098" s="247"/>
      <c r="W1098" s="54"/>
      <c r="X1098" s="54"/>
    </row>
    <row r="1099" spans="1:24">
      <c r="A1099" s="314" t="s">
        <v>4647</v>
      </c>
      <c r="B1099" s="334">
        <v>243</v>
      </c>
      <c r="C1099" s="344">
        <f t="shared" si="17"/>
        <v>2.4299999999999999E-2</v>
      </c>
      <c r="E1099" s="340"/>
      <c r="R1099" s="247"/>
      <c r="W1099" s="54"/>
      <c r="X1099" s="54"/>
    </row>
    <row r="1100" spans="1:24">
      <c r="A1100" s="314" t="s">
        <v>4648</v>
      </c>
      <c r="B1100" s="334">
        <v>249</v>
      </c>
      <c r="C1100" s="344">
        <f t="shared" si="17"/>
        <v>2.4899999999999999E-2</v>
      </c>
      <c r="E1100" s="340"/>
      <c r="R1100" s="247"/>
      <c r="W1100" s="54"/>
      <c r="X1100" s="54"/>
    </row>
    <row r="1101" spans="1:24">
      <c r="A1101" s="314" t="s">
        <v>4649</v>
      </c>
      <c r="B1101" s="334">
        <v>255</v>
      </c>
      <c r="C1101" s="344">
        <f t="shared" si="17"/>
        <v>2.5499999999999998E-2</v>
      </c>
      <c r="E1101" s="340"/>
      <c r="R1101" s="247"/>
      <c r="W1101" s="54"/>
      <c r="X1101" s="54"/>
    </row>
    <row r="1102" spans="1:24">
      <c r="A1102" s="314" t="s">
        <v>4650</v>
      </c>
      <c r="B1102" s="334">
        <v>257</v>
      </c>
      <c r="C1102" s="344">
        <f t="shared" si="17"/>
        <v>2.5700000000000001E-2</v>
      </c>
      <c r="E1102" s="340"/>
      <c r="R1102" s="247"/>
      <c r="W1102" s="54"/>
      <c r="X1102" s="54"/>
    </row>
    <row r="1103" spans="1:24">
      <c r="A1103" s="314" t="s">
        <v>4651</v>
      </c>
      <c r="B1103" s="334">
        <v>247</v>
      </c>
      <c r="C1103" s="344">
        <f t="shared" si="17"/>
        <v>2.47E-2</v>
      </c>
      <c r="E1103" s="340"/>
      <c r="R1103" s="247"/>
      <c r="W1103" s="54"/>
      <c r="X1103" s="54"/>
    </row>
    <row r="1104" spans="1:24">
      <c r="A1104" s="314" t="s">
        <v>4652</v>
      </c>
      <c r="B1104" s="334">
        <v>242</v>
      </c>
      <c r="C1104" s="344">
        <f t="shared" si="17"/>
        <v>2.4199999999999999E-2</v>
      </c>
      <c r="E1104" s="340"/>
      <c r="R1104" s="247"/>
      <c r="W1104" s="54"/>
      <c r="X1104" s="54"/>
    </row>
    <row r="1105" spans="1:24">
      <c r="A1105" s="314" t="s">
        <v>4653</v>
      </c>
      <c r="B1105" s="334">
        <v>235</v>
      </c>
      <c r="C1105" s="344">
        <f t="shared" si="17"/>
        <v>2.35E-2</v>
      </c>
      <c r="E1105" s="340"/>
      <c r="R1105" s="247"/>
      <c r="W1105" s="54"/>
      <c r="X1105" s="54"/>
    </row>
    <row r="1106" spans="1:24">
      <c r="A1106" s="314" t="s">
        <v>4654</v>
      </c>
      <c r="B1106" s="334">
        <v>235</v>
      </c>
      <c r="C1106" s="344">
        <f t="shared" si="17"/>
        <v>2.35E-2</v>
      </c>
      <c r="E1106" s="340"/>
      <c r="R1106" s="247"/>
      <c r="W1106" s="54"/>
      <c r="X1106" s="54"/>
    </row>
    <row r="1107" spans="1:24">
      <c r="A1107" s="314" t="s">
        <v>4655</v>
      </c>
      <c r="B1107" s="334">
        <v>233</v>
      </c>
      <c r="C1107" s="344">
        <f t="shared" si="17"/>
        <v>2.3300000000000001E-2</v>
      </c>
      <c r="E1107" s="340"/>
      <c r="R1107" s="247"/>
      <c r="W1107" s="54"/>
      <c r="X1107" s="54"/>
    </row>
    <row r="1108" spans="1:24">
      <c r="A1108" s="314" t="s">
        <v>4656</v>
      </c>
      <c r="B1108" s="334">
        <v>229</v>
      </c>
      <c r="C1108" s="344">
        <f t="shared" si="17"/>
        <v>2.29E-2</v>
      </c>
      <c r="E1108" s="340"/>
      <c r="R1108" s="247"/>
      <c r="W1108" s="54"/>
      <c r="X1108" s="54"/>
    </row>
    <row r="1109" spans="1:24">
      <c r="A1109" s="314" t="s">
        <v>4657</v>
      </c>
      <c r="B1109" s="334">
        <v>232</v>
      </c>
      <c r="C1109" s="344">
        <f t="shared" si="17"/>
        <v>2.3199999999999998E-2</v>
      </c>
      <c r="E1109" s="340"/>
      <c r="R1109" s="247"/>
      <c r="W1109" s="54"/>
      <c r="X1109" s="54"/>
    </row>
    <row r="1110" spans="1:24">
      <c r="A1110" s="314" t="s">
        <v>4658</v>
      </c>
      <c r="B1110" s="334">
        <v>227</v>
      </c>
      <c r="C1110" s="344">
        <f t="shared" si="17"/>
        <v>2.2700000000000001E-2</v>
      </c>
      <c r="E1110" s="340"/>
      <c r="R1110" s="247"/>
      <c r="W1110" s="54"/>
      <c r="X1110" s="54"/>
    </row>
    <row r="1111" spans="1:24">
      <c r="A1111" s="314" t="s">
        <v>4659</v>
      </c>
      <c r="B1111" s="334">
        <v>228</v>
      </c>
      <c r="C1111" s="344">
        <f t="shared" si="17"/>
        <v>2.2800000000000001E-2</v>
      </c>
      <c r="E1111" s="340"/>
      <c r="R1111" s="247"/>
      <c r="W1111" s="54"/>
      <c r="X1111" s="54"/>
    </row>
    <row r="1112" spans="1:24">
      <c r="A1112" s="314" t="s">
        <v>4660</v>
      </c>
      <c r="B1112" s="334">
        <v>232</v>
      </c>
      <c r="C1112" s="344">
        <f t="shared" si="17"/>
        <v>2.3199999999999998E-2</v>
      </c>
      <c r="E1112" s="340"/>
      <c r="R1112" s="247"/>
      <c r="W1112" s="54"/>
      <c r="X1112" s="54"/>
    </row>
    <row r="1113" spans="1:24">
      <c r="A1113" s="314" t="s">
        <v>4661</v>
      </c>
      <c r="B1113" s="334">
        <v>225</v>
      </c>
      <c r="C1113" s="344">
        <f t="shared" si="17"/>
        <v>2.2499999999999999E-2</v>
      </c>
      <c r="E1113" s="340"/>
      <c r="R1113" s="247"/>
      <c r="W1113" s="54"/>
      <c r="X1113" s="54"/>
    </row>
    <row r="1114" spans="1:24">
      <c r="A1114" s="314" t="s">
        <v>4662</v>
      </c>
      <c r="B1114" s="334">
        <v>229</v>
      </c>
      <c r="C1114" s="344">
        <f t="shared" si="17"/>
        <v>2.29E-2</v>
      </c>
      <c r="E1114" s="340"/>
      <c r="R1114" s="247"/>
      <c r="W1114" s="54"/>
      <c r="X1114" s="54"/>
    </row>
    <row r="1115" spans="1:24">
      <c r="A1115" s="314" t="s">
        <v>4663</v>
      </c>
      <c r="B1115" s="334">
        <v>220</v>
      </c>
      <c r="C1115" s="344">
        <f t="shared" si="17"/>
        <v>2.1999999999999999E-2</v>
      </c>
      <c r="E1115" s="340"/>
      <c r="R1115" s="247"/>
      <c r="W1115" s="54"/>
      <c r="X1115" s="54"/>
    </row>
    <row r="1116" spans="1:24">
      <c r="A1116" s="314" t="s">
        <v>4664</v>
      </c>
      <c r="B1116" s="334">
        <v>225</v>
      </c>
      <c r="C1116" s="344">
        <f t="shared" si="17"/>
        <v>2.2499999999999999E-2</v>
      </c>
      <c r="E1116" s="340"/>
      <c r="R1116" s="247"/>
      <c r="W1116" s="54"/>
      <c r="X1116" s="54"/>
    </row>
    <row r="1117" spans="1:24">
      <c r="A1117" s="314" t="s">
        <v>4665</v>
      </c>
      <c r="B1117" s="334">
        <v>227</v>
      </c>
      <c r="C1117" s="344">
        <f t="shared" si="17"/>
        <v>2.2700000000000001E-2</v>
      </c>
      <c r="E1117" s="340"/>
      <c r="R1117" s="247"/>
      <c r="W1117" s="54"/>
      <c r="X1117" s="54"/>
    </row>
    <row r="1118" spans="1:24">
      <c r="A1118" s="314" t="s">
        <v>4666</v>
      </c>
      <c r="B1118" s="334">
        <v>223</v>
      </c>
      <c r="C1118" s="344">
        <f t="shared" si="17"/>
        <v>2.23E-2</v>
      </c>
      <c r="E1118" s="340"/>
      <c r="R1118" s="247"/>
      <c r="W1118" s="54"/>
      <c r="X1118" s="54"/>
    </row>
    <row r="1119" spans="1:24">
      <c r="A1119" s="314" t="s">
        <v>4667</v>
      </c>
      <c r="B1119" s="334">
        <v>225</v>
      </c>
      <c r="C1119" s="344">
        <f t="shared" si="17"/>
        <v>2.2499999999999999E-2</v>
      </c>
      <c r="E1119" s="340"/>
      <c r="R1119" s="247"/>
      <c r="W1119" s="54"/>
      <c r="X1119" s="54"/>
    </row>
    <row r="1120" spans="1:24">
      <c r="A1120" s="314" t="s">
        <v>4668</v>
      </c>
      <c r="B1120" s="334">
        <v>225</v>
      </c>
      <c r="C1120" s="344">
        <f t="shared" si="17"/>
        <v>2.2499999999999999E-2</v>
      </c>
      <c r="E1120" s="340"/>
      <c r="R1120" s="247"/>
      <c r="W1120" s="54"/>
      <c r="X1120" s="54"/>
    </row>
    <row r="1121" spans="1:24">
      <c r="A1121" s="314" t="s">
        <v>4669</v>
      </c>
      <c r="B1121" s="334">
        <v>227</v>
      </c>
      <c r="C1121" s="344">
        <f t="shared" si="17"/>
        <v>2.2700000000000001E-2</v>
      </c>
      <c r="E1121" s="340"/>
      <c r="R1121" s="247"/>
      <c r="W1121" s="54"/>
      <c r="X1121" s="54"/>
    </row>
    <row r="1122" spans="1:24">
      <c r="A1122" s="314" t="s">
        <v>4670</v>
      </c>
      <c r="B1122" s="334">
        <v>225</v>
      </c>
      <c r="C1122" s="344">
        <f t="shared" si="17"/>
        <v>2.2499999999999999E-2</v>
      </c>
      <c r="E1122" s="340"/>
      <c r="R1122" s="247"/>
      <c r="W1122" s="54"/>
      <c r="X1122" s="54"/>
    </row>
    <row r="1123" spans="1:24">
      <c r="A1123" s="314" t="s">
        <v>4671</v>
      </c>
      <c r="B1123" s="334">
        <v>227</v>
      </c>
      <c r="C1123" s="344">
        <f t="shared" si="17"/>
        <v>2.2700000000000001E-2</v>
      </c>
      <c r="E1123" s="340"/>
      <c r="R1123" s="247"/>
      <c r="W1123" s="54"/>
      <c r="X1123" s="54"/>
    </row>
    <row r="1124" spans="1:24">
      <c r="A1124" s="314" t="s">
        <v>4672</v>
      </c>
      <c r="B1124" s="334">
        <v>233</v>
      </c>
      <c r="C1124" s="344">
        <f t="shared" si="17"/>
        <v>2.3300000000000001E-2</v>
      </c>
      <c r="E1124" s="340"/>
      <c r="R1124" s="247"/>
      <c r="W1124" s="54"/>
      <c r="X1124" s="54"/>
    </row>
    <row r="1125" spans="1:24">
      <c r="A1125" s="314" t="s">
        <v>4673</v>
      </c>
      <c r="B1125" s="334">
        <v>229</v>
      </c>
      <c r="C1125" s="344">
        <f t="shared" si="17"/>
        <v>2.29E-2</v>
      </c>
      <c r="E1125" s="340"/>
      <c r="R1125" s="247"/>
      <c r="W1125" s="54"/>
      <c r="X1125" s="54"/>
    </row>
    <row r="1126" spans="1:24">
      <c r="A1126" s="314" t="s">
        <v>4674</v>
      </c>
      <c r="B1126" s="334">
        <v>224</v>
      </c>
      <c r="C1126" s="344">
        <f t="shared" si="17"/>
        <v>2.24E-2</v>
      </c>
      <c r="E1126" s="340"/>
      <c r="R1126" s="247"/>
      <c r="W1126" s="54"/>
      <c r="X1126" s="54"/>
    </row>
    <row r="1127" spans="1:24">
      <c r="A1127" s="314" t="s">
        <v>4675</v>
      </c>
      <c r="B1127" s="334">
        <v>219</v>
      </c>
      <c r="C1127" s="344">
        <f t="shared" si="17"/>
        <v>2.1899999999999999E-2</v>
      </c>
      <c r="E1127" s="340"/>
      <c r="R1127" s="247"/>
      <c r="W1127" s="54"/>
      <c r="X1127" s="54"/>
    </row>
    <row r="1128" spans="1:24">
      <c r="A1128" s="314" t="s">
        <v>4676</v>
      </c>
      <c r="B1128" s="334">
        <v>222</v>
      </c>
      <c r="C1128" s="344">
        <f t="shared" si="17"/>
        <v>2.2200000000000001E-2</v>
      </c>
      <c r="E1128" s="340"/>
      <c r="R1128" s="247"/>
      <c r="W1128" s="54"/>
      <c r="X1128" s="54"/>
    </row>
    <row r="1129" spans="1:24">
      <c r="A1129" s="314" t="s">
        <v>4677</v>
      </c>
      <c r="B1129" s="334">
        <v>221</v>
      </c>
      <c r="C1129" s="344">
        <f t="shared" si="17"/>
        <v>2.2100000000000002E-2</v>
      </c>
      <c r="E1129" s="340"/>
      <c r="R1129" s="247"/>
      <c r="W1129" s="54"/>
      <c r="X1129" s="54"/>
    </row>
    <row r="1130" spans="1:24">
      <c r="A1130" s="314" t="s">
        <v>4678</v>
      </c>
      <c r="B1130" s="334">
        <v>222</v>
      </c>
      <c r="C1130" s="344">
        <f t="shared" si="17"/>
        <v>2.2200000000000001E-2</v>
      </c>
      <c r="E1130" s="340"/>
      <c r="R1130" s="247"/>
      <c r="W1130" s="54"/>
      <c r="X1130" s="54"/>
    </row>
    <row r="1131" spans="1:24">
      <c r="A1131" s="314" t="s">
        <v>4679</v>
      </c>
      <c r="B1131" s="334">
        <v>218</v>
      </c>
      <c r="C1131" s="344">
        <f t="shared" si="17"/>
        <v>2.18E-2</v>
      </c>
      <c r="E1131" s="340"/>
      <c r="R1131" s="247"/>
      <c r="W1131" s="54"/>
      <c r="X1131" s="54"/>
    </row>
    <row r="1132" spans="1:24">
      <c r="A1132" s="314" t="s">
        <v>4680</v>
      </c>
      <c r="B1132" s="334">
        <v>219</v>
      </c>
      <c r="C1132" s="344">
        <f t="shared" si="17"/>
        <v>2.1899999999999999E-2</v>
      </c>
      <c r="E1132" s="340"/>
      <c r="R1132" s="247"/>
      <c r="W1132" s="54"/>
      <c r="X1132" s="54"/>
    </row>
    <row r="1133" spans="1:24">
      <c r="A1133" s="314" t="s">
        <v>4681</v>
      </c>
      <c r="B1133" s="334">
        <v>224</v>
      </c>
      <c r="C1133" s="344">
        <f t="shared" si="17"/>
        <v>2.24E-2</v>
      </c>
      <c r="E1133" s="340"/>
      <c r="R1133" s="247"/>
      <c r="W1133" s="54"/>
      <c r="X1133" s="54"/>
    </row>
    <row r="1134" spans="1:24">
      <c r="A1134" s="314" t="s">
        <v>4682</v>
      </c>
      <c r="B1134" s="334">
        <v>222</v>
      </c>
      <c r="C1134" s="344">
        <f t="shared" si="17"/>
        <v>2.2200000000000001E-2</v>
      </c>
      <c r="E1134" s="340"/>
      <c r="R1134" s="247"/>
      <c r="W1134" s="54"/>
      <c r="X1134" s="54"/>
    </row>
    <row r="1135" spans="1:24">
      <c r="A1135" s="314" t="s">
        <v>4683</v>
      </c>
      <c r="B1135" s="334">
        <v>219</v>
      </c>
      <c r="C1135" s="344">
        <f t="shared" si="17"/>
        <v>2.1899999999999999E-2</v>
      </c>
      <c r="E1135" s="340"/>
      <c r="R1135" s="247"/>
      <c r="W1135" s="54"/>
      <c r="X1135" s="54"/>
    </row>
    <row r="1136" spans="1:24">
      <c r="A1136" s="314" t="s">
        <v>4684</v>
      </c>
      <c r="B1136" s="334">
        <v>219</v>
      </c>
      <c r="C1136" s="344">
        <f t="shared" si="17"/>
        <v>2.1899999999999999E-2</v>
      </c>
      <c r="E1136" s="340"/>
      <c r="R1136" s="247"/>
      <c r="W1136" s="54"/>
      <c r="X1136" s="54"/>
    </row>
    <row r="1137" spans="1:24">
      <c r="A1137" s="314" t="s">
        <v>4685</v>
      </c>
      <c r="B1137" s="334">
        <v>214</v>
      </c>
      <c r="C1137" s="344">
        <f t="shared" si="17"/>
        <v>2.1399999999999999E-2</v>
      </c>
      <c r="E1137" s="340"/>
      <c r="R1137" s="247"/>
      <c r="W1137" s="54"/>
      <c r="X1137" s="54"/>
    </row>
    <row r="1138" spans="1:24">
      <c r="A1138" s="314" t="s">
        <v>4686</v>
      </c>
      <c r="B1138" s="334">
        <v>223</v>
      </c>
      <c r="C1138" s="344">
        <f t="shared" si="17"/>
        <v>2.23E-2</v>
      </c>
      <c r="E1138" s="340"/>
      <c r="R1138" s="247"/>
      <c r="W1138" s="54"/>
      <c r="X1138" s="54"/>
    </row>
    <row r="1139" spans="1:24">
      <c r="A1139" s="314" t="s">
        <v>4687</v>
      </c>
      <c r="B1139" s="334">
        <v>218</v>
      </c>
      <c r="C1139" s="344">
        <f t="shared" si="17"/>
        <v>2.18E-2</v>
      </c>
      <c r="E1139" s="340"/>
      <c r="R1139" s="247"/>
      <c r="W1139" s="54"/>
      <c r="X1139" s="54"/>
    </row>
    <row r="1140" spans="1:24">
      <c r="A1140" s="314" t="s">
        <v>4688</v>
      </c>
      <c r="B1140" s="334">
        <v>210</v>
      </c>
      <c r="C1140" s="344">
        <f t="shared" si="17"/>
        <v>2.1000000000000001E-2</v>
      </c>
      <c r="E1140" s="340"/>
      <c r="R1140" s="247"/>
      <c r="W1140" s="54"/>
      <c r="X1140" s="54"/>
    </row>
    <row r="1141" spans="1:24">
      <c r="A1141" s="314" t="s">
        <v>4689</v>
      </c>
      <c r="B1141" s="334">
        <v>219</v>
      </c>
      <c r="C1141" s="344">
        <f t="shared" si="17"/>
        <v>2.1899999999999999E-2</v>
      </c>
      <c r="E1141" s="340"/>
      <c r="R1141" s="247"/>
      <c r="W1141" s="54"/>
      <c r="X1141" s="54"/>
    </row>
    <row r="1142" spans="1:24">
      <c r="A1142" s="314" t="s">
        <v>4690</v>
      </c>
      <c r="B1142" s="334">
        <v>215</v>
      </c>
      <c r="C1142" s="344">
        <f t="shared" si="17"/>
        <v>2.1499999999999998E-2</v>
      </c>
      <c r="E1142" s="340"/>
      <c r="R1142" s="247"/>
      <c r="W1142" s="54"/>
      <c r="X1142" s="54"/>
    </row>
    <row r="1143" spans="1:24">
      <c r="A1143" s="314" t="s">
        <v>4691</v>
      </c>
      <c r="B1143" s="334">
        <v>219</v>
      </c>
      <c r="C1143" s="344">
        <f t="shared" si="17"/>
        <v>2.1899999999999999E-2</v>
      </c>
      <c r="E1143" s="340"/>
      <c r="R1143" s="247"/>
      <c r="W1143" s="54"/>
      <c r="X1143" s="54"/>
    </row>
    <row r="1144" spans="1:24">
      <c r="A1144" s="314" t="s">
        <v>4692</v>
      </c>
      <c r="B1144" s="334">
        <v>221</v>
      </c>
      <c r="C1144" s="344">
        <f t="shared" si="17"/>
        <v>2.2100000000000002E-2</v>
      </c>
      <c r="E1144" s="340"/>
      <c r="R1144" s="247"/>
      <c r="W1144" s="54"/>
      <c r="X1144" s="54"/>
    </row>
    <row r="1145" spans="1:24">
      <c r="A1145" s="314" t="s">
        <v>4693</v>
      </c>
      <c r="B1145" s="334">
        <v>212</v>
      </c>
      <c r="C1145" s="344">
        <f t="shared" si="17"/>
        <v>2.12E-2</v>
      </c>
      <c r="E1145" s="340"/>
      <c r="R1145" s="247"/>
      <c r="W1145" s="54"/>
      <c r="X1145" s="54"/>
    </row>
    <row r="1146" spans="1:24">
      <c r="A1146" s="314" t="s">
        <v>4694</v>
      </c>
      <c r="B1146" s="334">
        <v>213</v>
      </c>
      <c r="C1146" s="344">
        <f t="shared" si="17"/>
        <v>2.1299999999999999E-2</v>
      </c>
      <c r="E1146" s="340"/>
      <c r="R1146" s="247"/>
      <c r="W1146" s="54"/>
      <c r="X1146" s="54"/>
    </row>
    <row r="1147" spans="1:24">
      <c r="A1147" s="314" t="s">
        <v>4695</v>
      </c>
      <c r="B1147" s="334">
        <v>212</v>
      </c>
      <c r="C1147" s="344">
        <f t="shared" si="17"/>
        <v>2.12E-2</v>
      </c>
      <c r="E1147" s="340"/>
      <c r="R1147" s="247"/>
      <c r="W1147" s="54"/>
      <c r="X1147" s="54"/>
    </row>
    <row r="1148" spans="1:24">
      <c r="A1148" s="314" t="s">
        <v>4696</v>
      </c>
      <c r="B1148" s="334">
        <v>213</v>
      </c>
      <c r="C1148" s="344">
        <f t="shared" si="17"/>
        <v>2.1299999999999999E-2</v>
      </c>
      <c r="E1148" s="340"/>
      <c r="R1148" s="247"/>
      <c r="W1148" s="54"/>
      <c r="X1148" s="54"/>
    </row>
    <row r="1149" spans="1:24">
      <c r="A1149" s="314" t="s">
        <v>4697</v>
      </c>
      <c r="B1149" s="334">
        <v>211</v>
      </c>
      <c r="C1149" s="344">
        <f t="shared" si="17"/>
        <v>2.1100000000000001E-2</v>
      </c>
      <c r="E1149" s="340"/>
      <c r="R1149" s="247"/>
      <c r="W1149" s="54"/>
      <c r="X1149" s="54"/>
    </row>
    <row r="1150" spans="1:24">
      <c r="A1150" s="314" t="s">
        <v>4698</v>
      </c>
      <c r="B1150" s="334">
        <v>211</v>
      </c>
      <c r="C1150" s="344">
        <f t="shared" si="17"/>
        <v>2.1100000000000001E-2</v>
      </c>
      <c r="E1150" s="340"/>
      <c r="R1150" s="247"/>
      <c r="W1150" s="54"/>
      <c r="X1150" s="54"/>
    </row>
    <row r="1151" spans="1:24">
      <c r="A1151" s="314" t="s">
        <v>4699</v>
      </c>
      <c r="B1151" s="334">
        <v>219</v>
      </c>
      <c r="C1151" s="344">
        <f t="shared" si="17"/>
        <v>2.1899999999999999E-2</v>
      </c>
      <c r="E1151" s="340"/>
      <c r="R1151" s="247"/>
      <c r="W1151" s="54"/>
      <c r="X1151" s="54"/>
    </row>
    <row r="1152" spans="1:24">
      <c r="A1152" s="314" t="s">
        <v>4700</v>
      </c>
      <c r="B1152" s="334">
        <v>221</v>
      </c>
      <c r="C1152" s="344">
        <f t="shared" si="17"/>
        <v>2.2100000000000002E-2</v>
      </c>
      <c r="E1152" s="340"/>
      <c r="R1152" s="247"/>
      <c r="W1152" s="54"/>
      <c r="X1152" s="54"/>
    </row>
    <row r="1153" spans="1:24">
      <c r="A1153" s="314" t="s">
        <v>4701</v>
      </c>
      <c r="B1153" s="334">
        <v>222</v>
      </c>
      <c r="C1153" s="344">
        <f t="shared" si="17"/>
        <v>2.2200000000000001E-2</v>
      </c>
      <c r="E1153" s="340"/>
      <c r="R1153" s="247"/>
      <c r="W1153" s="54"/>
      <c r="X1153" s="54"/>
    </row>
    <row r="1154" spans="1:24">
      <c r="A1154" s="314" t="s">
        <v>4702</v>
      </c>
      <c r="B1154" s="334">
        <v>225</v>
      </c>
      <c r="C1154" s="344">
        <f t="shared" si="17"/>
        <v>2.2499999999999999E-2</v>
      </c>
      <c r="E1154" s="340"/>
      <c r="R1154" s="247"/>
      <c r="W1154" s="54"/>
      <c r="X1154" s="54"/>
    </row>
    <row r="1155" spans="1:24">
      <c r="A1155" s="314" t="s">
        <v>4703</v>
      </c>
      <c r="B1155" s="334">
        <v>222</v>
      </c>
      <c r="C1155" s="344">
        <f t="shared" si="17"/>
        <v>2.2200000000000001E-2</v>
      </c>
      <c r="E1155" s="340"/>
      <c r="R1155" s="247"/>
      <c r="W1155" s="54"/>
      <c r="X1155" s="54"/>
    </row>
    <row r="1156" spans="1:24">
      <c r="A1156" s="314" t="s">
        <v>4704</v>
      </c>
      <c r="B1156" s="334">
        <v>221</v>
      </c>
      <c r="C1156" s="344">
        <f t="shared" si="17"/>
        <v>2.2100000000000002E-2</v>
      </c>
      <c r="E1156" s="340"/>
      <c r="R1156" s="247"/>
      <c r="W1156" s="54"/>
      <c r="X1156" s="54"/>
    </row>
    <row r="1157" spans="1:24">
      <c r="A1157" s="314" t="s">
        <v>4705</v>
      </c>
      <c r="B1157" s="334">
        <v>218</v>
      </c>
      <c r="C1157" s="344">
        <f t="shared" ref="C1157:C1220" si="18">+IF($A1157&gt;=C$4,$B1157/10000,"")</f>
        <v>2.18E-2</v>
      </c>
      <c r="E1157" s="340"/>
      <c r="R1157" s="247"/>
      <c r="W1157" s="54"/>
      <c r="X1157" s="54"/>
    </row>
    <row r="1158" spans="1:24">
      <c r="A1158" s="314" t="s">
        <v>4706</v>
      </c>
      <c r="B1158" s="334">
        <v>226</v>
      </c>
      <c r="C1158" s="344">
        <f t="shared" si="18"/>
        <v>2.2599999999999999E-2</v>
      </c>
      <c r="E1158" s="340"/>
      <c r="R1158" s="247"/>
      <c r="W1158" s="54"/>
      <c r="X1158" s="54"/>
    </row>
    <row r="1159" spans="1:24">
      <c r="A1159" s="314" t="s">
        <v>4707</v>
      </c>
      <c r="B1159" s="334">
        <v>225</v>
      </c>
      <c r="C1159" s="344">
        <f t="shared" si="18"/>
        <v>2.2499999999999999E-2</v>
      </c>
      <c r="E1159" s="340"/>
      <c r="R1159" s="247"/>
      <c r="W1159" s="54"/>
      <c r="X1159" s="54"/>
    </row>
    <row r="1160" spans="1:24">
      <c r="A1160" s="314" t="s">
        <v>4708</v>
      </c>
      <c r="B1160" s="334">
        <v>231</v>
      </c>
      <c r="C1160" s="344">
        <f t="shared" si="18"/>
        <v>2.3099999999999999E-2</v>
      </c>
      <c r="E1160" s="340"/>
      <c r="R1160" s="247"/>
      <c r="W1160" s="54"/>
      <c r="X1160" s="54"/>
    </row>
    <row r="1161" spans="1:24">
      <c r="A1161" s="314" t="s">
        <v>4709</v>
      </c>
      <c r="B1161" s="334">
        <v>235</v>
      </c>
      <c r="C1161" s="344">
        <f t="shared" si="18"/>
        <v>2.35E-2</v>
      </c>
      <c r="E1161" s="340"/>
      <c r="R1161" s="247"/>
      <c r="W1161" s="54"/>
      <c r="X1161" s="54"/>
    </row>
    <row r="1162" spans="1:24">
      <c r="A1162" s="314" t="s">
        <v>4710</v>
      </c>
      <c r="B1162" s="334">
        <v>237</v>
      </c>
      <c r="C1162" s="344">
        <f t="shared" si="18"/>
        <v>2.3699999999999999E-2</v>
      </c>
      <c r="E1162" s="340"/>
      <c r="R1162" s="247"/>
      <c r="W1162" s="54"/>
      <c r="X1162" s="54"/>
    </row>
    <row r="1163" spans="1:24">
      <c r="A1163" s="314" t="s">
        <v>4711</v>
      </c>
      <c r="B1163" s="334">
        <v>238</v>
      </c>
      <c r="C1163" s="344">
        <f t="shared" si="18"/>
        <v>2.3800000000000002E-2</v>
      </c>
      <c r="E1163" s="340"/>
      <c r="R1163" s="247"/>
      <c r="W1163" s="54"/>
      <c r="X1163" s="54"/>
    </row>
    <row r="1164" spans="1:24">
      <c r="A1164" s="314" t="s">
        <v>4712</v>
      </c>
      <c r="B1164" s="334">
        <v>233</v>
      </c>
      <c r="C1164" s="344">
        <f t="shared" si="18"/>
        <v>2.3300000000000001E-2</v>
      </c>
      <c r="E1164" s="340"/>
      <c r="R1164" s="247"/>
      <c r="W1164" s="54"/>
      <c r="X1164" s="54"/>
    </row>
    <row r="1165" spans="1:24">
      <c r="A1165" s="314" t="s">
        <v>4713</v>
      </c>
      <c r="B1165" s="334">
        <v>237</v>
      </c>
      <c r="C1165" s="344">
        <f t="shared" si="18"/>
        <v>2.3699999999999999E-2</v>
      </c>
      <c r="E1165" s="340"/>
      <c r="R1165" s="247"/>
      <c r="W1165" s="54"/>
      <c r="X1165" s="54"/>
    </row>
    <row r="1166" spans="1:24">
      <c r="A1166" s="314" t="s">
        <v>4714</v>
      </c>
      <c r="B1166" s="334">
        <v>244</v>
      </c>
      <c r="C1166" s="344">
        <f t="shared" si="18"/>
        <v>2.4400000000000002E-2</v>
      </c>
      <c r="E1166" s="340"/>
      <c r="R1166" s="247"/>
      <c r="W1166" s="54"/>
      <c r="X1166" s="54"/>
    </row>
    <row r="1167" spans="1:24">
      <c r="A1167" s="314" t="s">
        <v>4715</v>
      </c>
      <c r="B1167" s="334">
        <v>244</v>
      </c>
      <c r="C1167" s="344">
        <f t="shared" si="18"/>
        <v>2.4400000000000002E-2</v>
      </c>
      <c r="E1167" s="340"/>
      <c r="R1167" s="247"/>
      <c r="W1167" s="54"/>
      <c r="X1167" s="54"/>
    </row>
    <row r="1168" spans="1:24">
      <c r="A1168" s="314" t="s">
        <v>4716</v>
      </c>
      <c r="B1168" s="334">
        <v>231</v>
      </c>
      <c r="C1168" s="344">
        <f t="shared" si="18"/>
        <v>2.3099999999999999E-2</v>
      </c>
      <c r="E1168" s="340"/>
      <c r="R1168" s="247"/>
      <c r="W1168" s="54"/>
      <c r="X1168" s="54"/>
    </row>
    <row r="1169" spans="1:24">
      <c r="A1169" s="314" t="s">
        <v>4717</v>
      </c>
      <c r="B1169" s="334">
        <v>233</v>
      </c>
      <c r="C1169" s="344">
        <f t="shared" si="18"/>
        <v>2.3300000000000001E-2</v>
      </c>
      <c r="E1169" s="340"/>
      <c r="R1169" s="247"/>
      <c r="W1169" s="54"/>
      <c r="X1169" s="54"/>
    </row>
    <row r="1170" spans="1:24">
      <c r="A1170" s="314" t="s">
        <v>4718</v>
      </c>
      <c r="B1170" s="334">
        <v>225</v>
      </c>
      <c r="C1170" s="344">
        <f t="shared" si="18"/>
        <v>2.2499999999999999E-2</v>
      </c>
      <c r="E1170" s="340"/>
      <c r="R1170" s="247"/>
      <c r="W1170" s="54"/>
      <c r="X1170" s="54"/>
    </row>
    <row r="1171" spans="1:24">
      <c r="A1171" s="314" t="s">
        <v>4719</v>
      </c>
      <c r="B1171" s="334">
        <v>221</v>
      </c>
      <c r="C1171" s="344">
        <f t="shared" si="18"/>
        <v>2.2100000000000002E-2</v>
      </c>
      <c r="E1171" s="340"/>
      <c r="R1171" s="247"/>
      <c r="W1171" s="54"/>
      <c r="X1171" s="54"/>
    </row>
    <row r="1172" spans="1:24">
      <c r="A1172" s="314" t="s">
        <v>4720</v>
      </c>
      <c r="B1172" s="334">
        <v>226</v>
      </c>
      <c r="C1172" s="344">
        <f t="shared" si="18"/>
        <v>2.2599999999999999E-2</v>
      </c>
      <c r="E1172" s="340"/>
      <c r="R1172" s="247"/>
      <c r="W1172" s="54"/>
      <c r="X1172" s="54"/>
    </row>
    <row r="1173" spans="1:24">
      <c r="A1173" s="314" t="s">
        <v>4721</v>
      </c>
      <c r="B1173" s="334">
        <v>229</v>
      </c>
      <c r="C1173" s="344">
        <f t="shared" si="18"/>
        <v>2.29E-2</v>
      </c>
      <c r="E1173" s="340"/>
      <c r="R1173" s="247"/>
      <c r="W1173" s="54"/>
      <c r="X1173" s="54"/>
    </row>
    <row r="1174" spans="1:24">
      <c r="A1174" s="314" t="s">
        <v>4722</v>
      </c>
      <c r="B1174" s="334">
        <v>224</v>
      </c>
      <c r="C1174" s="344">
        <f t="shared" si="18"/>
        <v>2.24E-2</v>
      </c>
      <c r="E1174" s="340"/>
      <c r="R1174" s="247"/>
      <c r="W1174" s="54"/>
      <c r="X1174" s="54"/>
    </row>
    <row r="1175" spans="1:24">
      <c r="A1175" s="314" t="s">
        <v>4723</v>
      </c>
      <c r="B1175" s="334">
        <v>237</v>
      </c>
      <c r="C1175" s="344">
        <f t="shared" si="18"/>
        <v>2.3699999999999999E-2</v>
      </c>
      <c r="E1175" s="340"/>
      <c r="R1175" s="247"/>
      <c r="W1175" s="54"/>
      <c r="X1175" s="54"/>
    </row>
    <row r="1176" spans="1:24">
      <c r="A1176" s="314" t="s">
        <v>4724</v>
      </c>
      <c r="B1176" s="334">
        <v>232</v>
      </c>
      <c r="C1176" s="344">
        <f t="shared" si="18"/>
        <v>2.3199999999999998E-2</v>
      </c>
      <c r="E1176" s="340"/>
      <c r="R1176" s="247"/>
      <c r="W1176" s="54"/>
      <c r="X1176" s="54"/>
    </row>
    <row r="1177" spans="1:24">
      <c r="A1177" s="314" t="s">
        <v>4725</v>
      </c>
      <c r="B1177" s="334">
        <v>225</v>
      </c>
      <c r="C1177" s="344">
        <f t="shared" si="18"/>
        <v>2.2499999999999999E-2</v>
      </c>
      <c r="E1177" s="340"/>
      <c r="R1177" s="247"/>
      <c r="W1177" s="54"/>
      <c r="X1177" s="54"/>
    </row>
    <row r="1178" spans="1:24">
      <c r="A1178" s="314" t="s">
        <v>4726</v>
      </c>
      <c r="B1178" s="334">
        <v>224</v>
      </c>
      <c r="C1178" s="344">
        <f t="shared" si="18"/>
        <v>2.24E-2</v>
      </c>
      <c r="E1178" s="340"/>
      <c r="R1178" s="247"/>
      <c r="W1178" s="54"/>
      <c r="X1178" s="54"/>
    </row>
    <row r="1179" spans="1:24">
      <c r="A1179" s="314" t="s">
        <v>4727</v>
      </c>
      <c r="B1179" s="334">
        <v>224</v>
      </c>
      <c r="C1179" s="344">
        <f t="shared" si="18"/>
        <v>2.24E-2</v>
      </c>
      <c r="E1179" s="340"/>
      <c r="R1179" s="247"/>
      <c r="W1179" s="54"/>
      <c r="X1179" s="54"/>
    </row>
    <row r="1180" spans="1:24">
      <c r="A1180" s="314" t="s">
        <v>4728</v>
      </c>
      <c r="B1180" s="334">
        <v>236</v>
      </c>
      <c r="C1180" s="344">
        <f t="shared" si="18"/>
        <v>2.3599999999999999E-2</v>
      </c>
      <c r="E1180" s="340"/>
      <c r="R1180" s="247"/>
      <c r="W1180" s="54"/>
      <c r="X1180" s="54"/>
    </row>
    <row r="1181" spans="1:24">
      <c r="A1181" s="314" t="s">
        <v>4729</v>
      </c>
      <c r="B1181" s="334">
        <v>237</v>
      </c>
      <c r="C1181" s="344">
        <f t="shared" si="18"/>
        <v>2.3699999999999999E-2</v>
      </c>
      <c r="E1181" s="340"/>
      <c r="R1181" s="247"/>
      <c r="W1181" s="54"/>
      <c r="X1181" s="54"/>
    </row>
    <row r="1182" spans="1:24">
      <c r="A1182" s="314" t="s">
        <v>4730</v>
      </c>
      <c r="B1182" s="334">
        <v>240</v>
      </c>
      <c r="C1182" s="344">
        <f t="shared" si="18"/>
        <v>2.4E-2</v>
      </c>
      <c r="E1182" s="340"/>
      <c r="R1182" s="247"/>
      <c r="W1182" s="54"/>
      <c r="X1182" s="54"/>
    </row>
    <row r="1183" spans="1:24">
      <c r="A1183" s="314" t="s">
        <v>4731</v>
      </c>
      <c r="B1183" s="334">
        <v>232</v>
      </c>
      <c r="C1183" s="344">
        <f t="shared" si="18"/>
        <v>2.3199999999999998E-2</v>
      </c>
      <c r="E1183" s="340"/>
      <c r="R1183" s="247"/>
      <c r="W1183" s="54"/>
      <c r="X1183" s="54"/>
    </row>
    <row r="1184" spans="1:24">
      <c r="A1184" s="314" t="s">
        <v>4732</v>
      </c>
      <c r="B1184" s="334">
        <v>223</v>
      </c>
      <c r="C1184" s="344">
        <f t="shared" si="18"/>
        <v>2.23E-2</v>
      </c>
      <c r="E1184" s="340"/>
      <c r="R1184" s="247"/>
      <c r="W1184" s="54"/>
      <c r="X1184" s="54"/>
    </row>
    <row r="1185" spans="1:24">
      <c r="A1185" s="314" t="s">
        <v>4733</v>
      </c>
      <c r="B1185" s="334">
        <v>222</v>
      </c>
      <c r="C1185" s="344">
        <f t="shared" si="18"/>
        <v>2.2200000000000001E-2</v>
      </c>
      <c r="E1185" s="340"/>
      <c r="R1185" s="247"/>
      <c r="W1185" s="54"/>
      <c r="X1185" s="54"/>
    </row>
    <row r="1186" spans="1:24">
      <c r="A1186" s="314" t="s">
        <v>4734</v>
      </c>
      <c r="B1186" s="334">
        <v>225</v>
      </c>
      <c r="C1186" s="344">
        <f t="shared" si="18"/>
        <v>2.2499999999999999E-2</v>
      </c>
      <c r="E1186" s="340"/>
      <c r="R1186" s="247"/>
      <c r="W1186" s="54"/>
      <c r="X1186" s="54"/>
    </row>
    <row r="1187" spans="1:24">
      <c r="A1187" s="314" t="s">
        <v>4735</v>
      </c>
      <c r="B1187" s="334">
        <v>232</v>
      </c>
      <c r="C1187" s="344">
        <f t="shared" si="18"/>
        <v>2.3199999999999998E-2</v>
      </c>
      <c r="E1187" s="340"/>
      <c r="R1187" s="247"/>
      <c r="W1187" s="54"/>
      <c r="X1187" s="54"/>
    </row>
    <row r="1188" spans="1:24">
      <c r="A1188" s="314" t="s">
        <v>4736</v>
      </c>
      <c r="B1188" s="334">
        <v>233</v>
      </c>
      <c r="C1188" s="344">
        <f t="shared" si="18"/>
        <v>2.3300000000000001E-2</v>
      </c>
      <c r="E1188" s="340"/>
      <c r="R1188" s="247"/>
      <c r="W1188" s="54"/>
      <c r="X1188" s="54"/>
    </row>
    <row r="1189" spans="1:24">
      <c r="A1189" s="314" t="s">
        <v>4737</v>
      </c>
      <c r="B1189" s="334">
        <v>235</v>
      </c>
      <c r="C1189" s="344">
        <f t="shared" si="18"/>
        <v>2.35E-2</v>
      </c>
      <c r="E1189" s="340"/>
      <c r="R1189" s="247"/>
      <c r="W1189" s="54"/>
      <c r="X1189" s="54"/>
    </row>
    <row r="1190" spans="1:24">
      <c r="A1190" s="314" t="s">
        <v>4738</v>
      </c>
      <c r="B1190" s="334">
        <v>234</v>
      </c>
      <c r="C1190" s="344">
        <f t="shared" si="18"/>
        <v>2.3400000000000001E-2</v>
      </c>
      <c r="E1190" s="340"/>
      <c r="R1190" s="247"/>
      <c r="W1190" s="54"/>
      <c r="X1190" s="54"/>
    </row>
    <row r="1191" spans="1:24">
      <c r="A1191" s="314" t="s">
        <v>4739</v>
      </c>
      <c r="B1191" s="334">
        <v>236</v>
      </c>
      <c r="C1191" s="344">
        <f t="shared" si="18"/>
        <v>2.3599999999999999E-2</v>
      </c>
      <c r="E1191" s="340"/>
      <c r="R1191" s="247"/>
      <c r="W1191" s="54"/>
      <c r="X1191" s="54"/>
    </row>
    <row r="1192" spans="1:24">
      <c r="A1192" s="314" t="s">
        <v>4740</v>
      </c>
      <c r="B1192" s="334">
        <v>240</v>
      </c>
      <c r="C1192" s="344">
        <f t="shared" si="18"/>
        <v>2.4E-2</v>
      </c>
      <c r="E1192" s="340"/>
      <c r="R1192" s="247"/>
      <c r="W1192" s="54"/>
      <c r="X1192" s="54"/>
    </row>
    <row r="1193" spans="1:24">
      <c r="A1193" s="314" t="s">
        <v>4741</v>
      </c>
      <c r="B1193" s="334">
        <v>250</v>
      </c>
      <c r="C1193" s="344">
        <f t="shared" si="18"/>
        <v>2.5000000000000001E-2</v>
      </c>
      <c r="E1193" s="340"/>
      <c r="R1193" s="247"/>
      <c r="W1193" s="54"/>
      <c r="X1193" s="54"/>
    </row>
    <row r="1194" spans="1:24">
      <c r="A1194" s="314" t="s">
        <v>4742</v>
      </c>
      <c r="B1194" s="334">
        <v>254</v>
      </c>
      <c r="C1194" s="344">
        <f t="shared" si="18"/>
        <v>2.5399999999999999E-2</v>
      </c>
      <c r="E1194" s="340"/>
      <c r="R1194" s="247"/>
      <c r="W1194" s="54"/>
      <c r="X1194" s="54"/>
    </row>
    <row r="1195" spans="1:24">
      <c r="A1195" s="314" t="s">
        <v>4743</v>
      </c>
      <c r="B1195" s="334">
        <v>261</v>
      </c>
      <c r="C1195" s="344">
        <f t="shared" si="18"/>
        <v>2.6100000000000002E-2</v>
      </c>
      <c r="E1195" s="340"/>
      <c r="R1195" s="247"/>
      <c r="W1195" s="54"/>
      <c r="X1195" s="54"/>
    </row>
    <row r="1196" spans="1:24">
      <c r="A1196" s="314" t="s">
        <v>4744</v>
      </c>
      <c r="B1196" s="334">
        <v>258</v>
      </c>
      <c r="C1196" s="344">
        <f t="shared" si="18"/>
        <v>2.58E-2</v>
      </c>
      <c r="E1196" s="340"/>
      <c r="R1196" s="247"/>
      <c r="W1196" s="54"/>
      <c r="X1196" s="54"/>
    </row>
    <row r="1197" spans="1:24">
      <c r="A1197" s="314" t="s">
        <v>4745</v>
      </c>
      <c r="B1197" s="334">
        <v>247</v>
      </c>
      <c r="C1197" s="344">
        <f t="shared" si="18"/>
        <v>2.47E-2</v>
      </c>
      <c r="E1197" s="340"/>
      <c r="R1197" s="247"/>
      <c r="W1197" s="54"/>
      <c r="X1197" s="54"/>
    </row>
    <row r="1198" spans="1:24">
      <c r="A1198" s="314" t="s">
        <v>4746</v>
      </c>
      <c r="B1198" s="334">
        <v>242</v>
      </c>
      <c r="C1198" s="344">
        <f t="shared" si="18"/>
        <v>2.4199999999999999E-2</v>
      </c>
      <c r="E1198" s="340"/>
      <c r="R1198" s="247"/>
      <c r="W1198" s="54"/>
      <c r="X1198" s="54"/>
    </row>
    <row r="1199" spans="1:24">
      <c r="A1199" s="314" t="s">
        <v>4747</v>
      </c>
      <c r="B1199" s="334">
        <v>244</v>
      </c>
      <c r="C1199" s="344">
        <f t="shared" si="18"/>
        <v>2.4400000000000002E-2</v>
      </c>
      <c r="E1199" s="340"/>
      <c r="R1199" s="247"/>
      <c r="W1199" s="54"/>
      <c r="X1199" s="54"/>
    </row>
    <row r="1200" spans="1:24">
      <c r="A1200" s="314" t="s">
        <v>4748</v>
      </c>
      <c r="B1200" s="334">
        <v>249</v>
      </c>
      <c r="C1200" s="344">
        <f t="shared" si="18"/>
        <v>2.4899999999999999E-2</v>
      </c>
      <c r="E1200" s="340"/>
      <c r="R1200" s="247"/>
      <c r="W1200" s="54"/>
      <c r="X1200" s="54"/>
    </row>
    <row r="1201" spans="1:24">
      <c r="A1201" s="314" t="s">
        <v>4749</v>
      </c>
      <c r="B1201" s="334">
        <v>245</v>
      </c>
      <c r="C1201" s="344">
        <f t="shared" si="18"/>
        <v>2.4500000000000001E-2</v>
      </c>
      <c r="E1201" s="340"/>
      <c r="R1201" s="247"/>
      <c r="W1201" s="54"/>
      <c r="X1201" s="54"/>
    </row>
    <row r="1202" spans="1:24">
      <c r="A1202" s="314" t="s">
        <v>4750</v>
      </c>
      <c r="B1202" s="334">
        <v>240</v>
      </c>
      <c r="C1202" s="344">
        <f t="shared" si="18"/>
        <v>2.4E-2</v>
      </c>
      <c r="E1202" s="340"/>
      <c r="R1202" s="247"/>
      <c r="W1202" s="54"/>
      <c r="X1202" s="54"/>
    </row>
    <row r="1203" spans="1:24">
      <c r="A1203" s="314" t="s">
        <v>4751</v>
      </c>
      <c r="B1203" s="334">
        <v>244</v>
      </c>
      <c r="C1203" s="344">
        <f t="shared" si="18"/>
        <v>2.4400000000000002E-2</v>
      </c>
      <c r="E1203" s="340"/>
      <c r="R1203" s="247"/>
      <c r="W1203" s="54"/>
      <c r="X1203" s="54"/>
    </row>
    <row r="1204" spans="1:24">
      <c r="A1204" s="314" t="s">
        <v>4752</v>
      </c>
      <c r="B1204" s="334">
        <v>249</v>
      </c>
      <c r="C1204" s="344">
        <f t="shared" si="18"/>
        <v>2.4899999999999999E-2</v>
      </c>
      <c r="E1204" s="340"/>
      <c r="R1204" s="247"/>
      <c r="W1204" s="54"/>
      <c r="X1204" s="54"/>
    </row>
    <row r="1205" spans="1:24">
      <c r="A1205" s="314" t="s">
        <v>4753</v>
      </c>
      <c r="B1205" s="334">
        <v>246</v>
      </c>
      <c r="C1205" s="344">
        <f t="shared" si="18"/>
        <v>2.46E-2</v>
      </c>
      <c r="E1205" s="340"/>
      <c r="R1205" s="247"/>
      <c r="W1205" s="54"/>
      <c r="X1205" s="54"/>
    </row>
    <row r="1206" spans="1:24">
      <c r="A1206" s="314" t="s">
        <v>4754</v>
      </c>
      <c r="B1206" s="334">
        <v>256</v>
      </c>
      <c r="C1206" s="344">
        <f t="shared" si="18"/>
        <v>2.5600000000000001E-2</v>
      </c>
      <c r="E1206" s="340"/>
      <c r="R1206" s="247"/>
      <c r="W1206" s="54"/>
      <c r="X1206" s="54"/>
    </row>
    <row r="1207" spans="1:24">
      <c r="A1207" s="314" t="s">
        <v>4755</v>
      </c>
      <c r="B1207" s="334">
        <v>252</v>
      </c>
      <c r="C1207" s="344">
        <f t="shared" si="18"/>
        <v>2.52E-2</v>
      </c>
      <c r="E1207" s="340"/>
      <c r="R1207" s="247"/>
      <c r="W1207" s="54"/>
      <c r="X1207" s="54"/>
    </row>
    <row r="1208" spans="1:24">
      <c r="A1208" s="314" t="s">
        <v>4756</v>
      </c>
      <c r="B1208" s="334">
        <v>248</v>
      </c>
      <c r="C1208" s="344">
        <f t="shared" si="18"/>
        <v>2.4799999999999999E-2</v>
      </c>
      <c r="E1208" s="340"/>
      <c r="R1208" s="247"/>
      <c r="W1208" s="54"/>
      <c r="X1208" s="54"/>
    </row>
    <row r="1209" spans="1:24">
      <c r="A1209" s="314" t="s">
        <v>4757</v>
      </c>
      <c r="B1209" s="334">
        <v>251</v>
      </c>
      <c r="C1209" s="344">
        <f t="shared" si="18"/>
        <v>2.5100000000000001E-2</v>
      </c>
      <c r="E1209" s="340"/>
      <c r="R1209" s="247"/>
      <c r="W1209" s="54"/>
      <c r="X1209" s="54"/>
    </row>
    <row r="1210" spans="1:24">
      <c r="A1210" s="314" t="s">
        <v>4758</v>
      </c>
      <c r="B1210" s="334">
        <v>253</v>
      </c>
      <c r="C1210" s="344">
        <f t="shared" si="18"/>
        <v>2.53E-2</v>
      </c>
      <c r="E1210" s="340"/>
      <c r="R1210" s="247"/>
      <c r="W1210" s="54"/>
      <c r="X1210" s="54"/>
    </row>
    <row r="1211" spans="1:24">
      <c r="A1211" s="314" t="s">
        <v>4759</v>
      </c>
      <c r="B1211" s="334">
        <v>253</v>
      </c>
      <c r="C1211" s="344">
        <f t="shared" si="18"/>
        <v>2.53E-2</v>
      </c>
      <c r="E1211" s="340"/>
      <c r="R1211" s="247"/>
      <c r="W1211" s="54"/>
      <c r="X1211" s="54"/>
    </row>
    <row r="1212" spans="1:24">
      <c r="A1212" s="314" t="s">
        <v>4760</v>
      </c>
      <c r="B1212" s="334">
        <v>265</v>
      </c>
      <c r="C1212" s="344">
        <f t="shared" si="18"/>
        <v>2.6499999999999999E-2</v>
      </c>
      <c r="E1212" s="340"/>
      <c r="R1212" s="247"/>
      <c r="W1212" s="54"/>
      <c r="X1212" s="54"/>
    </row>
    <row r="1213" spans="1:24">
      <c r="A1213" s="314" t="s">
        <v>4761</v>
      </c>
      <c r="B1213" s="334">
        <v>273</v>
      </c>
      <c r="C1213" s="344">
        <f t="shared" si="18"/>
        <v>2.7300000000000001E-2</v>
      </c>
      <c r="E1213" s="340"/>
      <c r="R1213" s="247"/>
      <c r="W1213" s="54"/>
      <c r="X1213" s="54"/>
    </row>
    <row r="1214" spans="1:24">
      <c r="A1214" s="314" t="s">
        <v>4762</v>
      </c>
      <c r="B1214" s="334">
        <v>280</v>
      </c>
      <c r="C1214" s="344">
        <f t="shared" si="18"/>
        <v>2.8000000000000001E-2</v>
      </c>
      <c r="E1214" s="340"/>
      <c r="R1214" s="247"/>
      <c r="W1214" s="54"/>
      <c r="X1214" s="54"/>
    </row>
    <row r="1215" spans="1:24">
      <c r="A1215" s="314" t="s">
        <v>4763</v>
      </c>
      <c r="B1215" s="334">
        <v>293</v>
      </c>
      <c r="C1215" s="344">
        <f t="shared" si="18"/>
        <v>2.93E-2</v>
      </c>
      <c r="E1215" s="340"/>
      <c r="R1215" s="247"/>
      <c r="W1215" s="54"/>
      <c r="X1215" s="54"/>
    </row>
    <row r="1216" spans="1:24">
      <c r="A1216" s="314" t="s">
        <v>4764</v>
      </c>
      <c r="B1216" s="334">
        <v>280</v>
      </c>
      <c r="C1216" s="344">
        <f t="shared" si="18"/>
        <v>2.8000000000000001E-2</v>
      </c>
      <c r="E1216" s="340"/>
      <c r="R1216" s="247"/>
      <c r="W1216" s="54"/>
      <c r="X1216" s="54"/>
    </row>
    <row r="1217" spans="1:24">
      <c r="A1217" s="314" t="s">
        <v>4765</v>
      </c>
      <c r="B1217" s="334">
        <v>284</v>
      </c>
      <c r="C1217" s="344">
        <f t="shared" si="18"/>
        <v>2.8400000000000002E-2</v>
      </c>
      <c r="E1217" s="340"/>
      <c r="R1217" s="247"/>
      <c r="W1217" s="54"/>
      <c r="X1217" s="54"/>
    </row>
    <row r="1218" spans="1:24">
      <c r="A1218" s="314" t="s">
        <v>4766</v>
      </c>
      <c r="B1218" s="334">
        <v>276</v>
      </c>
      <c r="C1218" s="344">
        <f t="shared" si="18"/>
        <v>2.76E-2</v>
      </c>
      <c r="E1218" s="340"/>
      <c r="R1218" s="247"/>
      <c r="W1218" s="54"/>
      <c r="X1218" s="54"/>
    </row>
    <row r="1219" spans="1:24">
      <c r="A1219" s="314" t="s">
        <v>4767</v>
      </c>
      <c r="B1219" s="334">
        <v>273</v>
      </c>
      <c r="C1219" s="344">
        <f t="shared" si="18"/>
        <v>2.7300000000000001E-2</v>
      </c>
      <c r="E1219" s="340"/>
      <c r="R1219" s="247"/>
      <c r="W1219" s="54"/>
      <c r="X1219" s="54"/>
    </row>
    <row r="1220" spans="1:24">
      <c r="A1220" s="314" t="s">
        <v>4768</v>
      </c>
      <c r="B1220" s="334">
        <v>270</v>
      </c>
      <c r="C1220" s="344">
        <f t="shared" si="18"/>
        <v>2.7E-2</v>
      </c>
      <c r="E1220" s="340"/>
      <c r="R1220" s="247"/>
      <c r="W1220" s="54"/>
      <c r="X1220" s="54"/>
    </row>
    <row r="1221" spans="1:24">
      <c r="A1221" s="314" t="s">
        <v>4769</v>
      </c>
      <c r="B1221" s="334">
        <v>276</v>
      </c>
      <c r="C1221" s="344">
        <f t="shared" ref="C1221:C1284" si="19">+IF($A1221&gt;=C$4,$B1221/10000,"")</f>
        <v>2.76E-2</v>
      </c>
      <c r="E1221" s="340"/>
      <c r="R1221" s="247"/>
      <c r="W1221" s="54"/>
      <c r="X1221" s="54"/>
    </row>
    <row r="1222" spans="1:24">
      <c r="A1222" s="314" t="s">
        <v>4770</v>
      </c>
      <c r="B1222" s="334">
        <v>271</v>
      </c>
      <c r="C1222" s="344">
        <f t="shared" si="19"/>
        <v>2.7099999999999999E-2</v>
      </c>
      <c r="E1222" s="340"/>
      <c r="R1222" s="247"/>
      <c r="W1222" s="54"/>
      <c r="X1222" s="54"/>
    </row>
    <row r="1223" spans="1:24">
      <c r="A1223" s="314" t="s">
        <v>4771</v>
      </c>
      <c r="B1223" s="334">
        <v>273</v>
      </c>
      <c r="C1223" s="344">
        <f t="shared" si="19"/>
        <v>2.7300000000000001E-2</v>
      </c>
      <c r="E1223" s="340"/>
      <c r="R1223" s="247"/>
      <c r="W1223" s="54"/>
      <c r="X1223" s="54"/>
    </row>
    <row r="1224" spans="1:24">
      <c r="A1224" s="314" t="s">
        <v>4772</v>
      </c>
      <c r="B1224" s="334">
        <v>276</v>
      </c>
      <c r="C1224" s="344">
        <f t="shared" si="19"/>
        <v>2.76E-2</v>
      </c>
      <c r="E1224" s="340"/>
      <c r="R1224" s="247"/>
      <c r="W1224" s="54"/>
      <c r="X1224" s="54"/>
    </row>
    <row r="1225" spans="1:24">
      <c r="A1225" s="314" t="s">
        <v>4773</v>
      </c>
      <c r="B1225" s="334">
        <v>276</v>
      </c>
      <c r="C1225" s="344">
        <f t="shared" si="19"/>
        <v>2.76E-2</v>
      </c>
      <c r="E1225" s="340"/>
      <c r="R1225" s="247"/>
      <c r="W1225" s="54"/>
      <c r="X1225" s="54"/>
    </row>
    <row r="1226" spans="1:24">
      <c r="A1226" s="314" t="s">
        <v>4774</v>
      </c>
      <c r="B1226" s="334">
        <v>268</v>
      </c>
      <c r="C1226" s="344">
        <f t="shared" si="19"/>
        <v>2.6800000000000001E-2</v>
      </c>
      <c r="E1226" s="340"/>
      <c r="R1226" s="247"/>
      <c r="W1226" s="54"/>
      <c r="X1226" s="54"/>
    </row>
    <row r="1227" spans="1:24">
      <c r="A1227" s="314" t="s">
        <v>4775</v>
      </c>
      <c r="B1227" s="334">
        <v>264</v>
      </c>
      <c r="C1227" s="344">
        <f t="shared" si="19"/>
        <v>2.64E-2</v>
      </c>
      <c r="E1227" s="340"/>
      <c r="R1227" s="247"/>
      <c r="W1227" s="54"/>
      <c r="X1227" s="54"/>
    </row>
    <row r="1228" spans="1:24">
      <c r="A1228" s="314" t="s">
        <v>4776</v>
      </c>
      <c r="B1228" s="334">
        <v>262</v>
      </c>
      <c r="C1228" s="344">
        <f t="shared" si="19"/>
        <v>2.6200000000000001E-2</v>
      </c>
      <c r="E1228" s="340"/>
      <c r="R1228" s="247"/>
      <c r="W1228" s="54"/>
      <c r="X1228" s="54"/>
    </row>
    <row r="1229" spans="1:24">
      <c r="A1229" s="314" t="s">
        <v>4777</v>
      </c>
      <c r="B1229" s="334">
        <v>266</v>
      </c>
      <c r="C1229" s="344">
        <f t="shared" si="19"/>
        <v>2.6599999999999999E-2</v>
      </c>
      <c r="E1229" s="340"/>
      <c r="R1229" s="247"/>
      <c r="W1229" s="54"/>
      <c r="X1229" s="54"/>
    </row>
    <row r="1230" spans="1:24">
      <c r="A1230" s="314" t="s">
        <v>4778</v>
      </c>
      <c r="B1230" s="334">
        <v>266</v>
      </c>
      <c r="C1230" s="344">
        <f t="shared" si="19"/>
        <v>2.6599999999999999E-2</v>
      </c>
      <c r="E1230" s="340"/>
      <c r="R1230" s="247"/>
      <c r="W1230" s="54"/>
      <c r="X1230" s="54"/>
    </row>
    <row r="1231" spans="1:24">
      <c r="A1231" s="314" t="s">
        <v>4779</v>
      </c>
      <c r="B1231" s="334">
        <v>255</v>
      </c>
      <c r="C1231" s="344">
        <f t="shared" si="19"/>
        <v>2.5499999999999998E-2</v>
      </c>
      <c r="E1231" s="340"/>
      <c r="R1231" s="247"/>
      <c r="W1231" s="54"/>
      <c r="X1231" s="54"/>
    </row>
    <row r="1232" spans="1:24">
      <c r="A1232" s="314" t="s">
        <v>4780</v>
      </c>
      <c r="B1232" s="334">
        <v>250</v>
      </c>
      <c r="C1232" s="344">
        <f t="shared" si="19"/>
        <v>2.5000000000000001E-2</v>
      </c>
      <c r="E1232" s="340"/>
      <c r="R1232" s="247"/>
      <c r="W1232" s="54"/>
      <c r="X1232" s="54"/>
    </row>
    <row r="1233" spans="1:24">
      <c r="A1233" s="314" t="s">
        <v>4781</v>
      </c>
      <c r="B1233" s="334">
        <v>255</v>
      </c>
      <c r="C1233" s="344">
        <f t="shared" si="19"/>
        <v>2.5499999999999998E-2</v>
      </c>
      <c r="E1233" s="340"/>
      <c r="R1233" s="247"/>
      <c r="W1233" s="54"/>
      <c r="X1233" s="54"/>
    </row>
    <row r="1234" spans="1:24">
      <c r="A1234" s="314" t="s">
        <v>4782</v>
      </c>
      <c r="B1234" s="334">
        <v>261</v>
      </c>
      <c r="C1234" s="344">
        <f t="shared" si="19"/>
        <v>2.6100000000000002E-2</v>
      </c>
      <c r="E1234" s="340"/>
      <c r="R1234" s="247"/>
      <c r="W1234" s="54"/>
      <c r="X1234" s="54"/>
    </row>
    <row r="1235" spans="1:24">
      <c r="A1235" s="314" t="s">
        <v>4783</v>
      </c>
      <c r="B1235" s="334">
        <v>259</v>
      </c>
      <c r="C1235" s="344">
        <f t="shared" si="19"/>
        <v>2.5899999999999999E-2</v>
      </c>
      <c r="E1235" s="340"/>
      <c r="R1235" s="247"/>
      <c r="W1235" s="54"/>
      <c r="X1235" s="54"/>
    </row>
    <row r="1236" spans="1:24">
      <c r="A1236" s="314" t="s">
        <v>4784</v>
      </c>
      <c r="B1236" s="334">
        <v>274</v>
      </c>
      <c r="C1236" s="344">
        <f t="shared" si="19"/>
        <v>2.7400000000000001E-2</v>
      </c>
      <c r="E1236" s="340"/>
      <c r="R1236" s="247"/>
      <c r="W1236" s="54"/>
      <c r="X1236" s="54"/>
    </row>
    <row r="1237" spans="1:24">
      <c r="A1237" s="314" t="s">
        <v>4785</v>
      </c>
      <c r="B1237" s="334">
        <v>277</v>
      </c>
      <c r="C1237" s="344">
        <f t="shared" si="19"/>
        <v>2.7699999999999999E-2</v>
      </c>
      <c r="E1237" s="340"/>
      <c r="R1237" s="247"/>
      <c r="W1237" s="54"/>
      <c r="X1237" s="54"/>
    </row>
    <row r="1238" spans="1:24">
      <c r="A1238" s="314" t="s">
        <v>4786</v>
      </c>
      <c r="B1238" s="334">
        <v>290</v>
      </c>
      <c r="C1238" s="344">
        <f t="shared" si="19"/>
        <v>2.9000000000000001E-2</v>
      </c>
      <c r="E1238" s="340"/>
      <c r="R1238" s="247"/>
      <c r="W1238" s="54"/>
      <c r="X1238" s="54"/>
    </row>
    <row r="1239" spans="1:24">
      <c r="A1239" s="314" t="s">
        <v>4787</v>
      </c>
      <c r="B1239" s="334">
        <v>297</v>
      </c>
      <c r="C1239" s="344">
        <f t="shared" si="19"/>
        <v>2.9700000000000001E-2</v>
      </c>
      <c r="E1239" s="340"/>
      <c r="R1239" s="247"/>
      <c r="W1239" s="54"/>
      <c r="X1239" s="54"/>
    </row>
    <row r="1240" spans="1:24">
      <c r="A1240" s="314" t="s">
        <v>4788</v>
      </c>
      <c r="B1240" s="334">
        <v>322</v>
      </c>
      <c r="C1240" s="344">
        <f t="shared" si="19"/>
        <v>3.2199999999999999E-2</v>
      </c>
      <c r="E1240" s="340"/>
      <c r="R1240" s="249"/>
      <c r="W1240" s="54"/>
      <c r="X1240" s="54"/>
    </row>
    <row r="1241" spans="1:24">
      <c r="A1241" s="314" t="s">
        <v>4789</v>
      </c>
      <c r="B1241" s="334">
        <v>322</v>
      </c>
      <c r="C1241" s="344">
        <f t="shared" si="19"/>
        <v>3.2199999999999999E-2</v>
      </c>
      <c r="E1241" s="340"/>
      <c r="R1241" s="249"/>
      <c r="W1241" s="54"/>
      <c r="X1241" s="54"/>
    </row>
    <row r="1242" spans="1:24">
      <c r="A1242" s="314" t="s">
        <v>4790</v>
      </c>
      <c r="B1242" s="334">
        <v>313</v>
      </c>
      <c r="C1242" s="344">
        <f t="shared" si="19"/>
        <v>3.1300000000000001E-2</v>
      </c>
      <c r="E1242" s="340"/>
      <c r="R1242" s="249"/>
      <c r="W1242" s="54"/>
      <c r="X1242" s="54"/>
    </row>
    <row r="1243" spans="1:24">
      <c r="A1243" s="314" t="s">
        <v>4791</v>
      </c>
      <c r="B1243" s="334">
        <v>305</v>
      </c>
      <c r="C1243" s="344">
        <f t="shared" si="19"/>
        <v>3.0499999999999999E-2</v>
      </c>
      <c r="E1243" s="340"/>
      <c r="R1243" s="249"/>
      <c r="W1243" s="54"/>
      <c r="X1243" s="54"/>
    </row>
    <row r="1244" spans="1:24">
      <c r="A1244" s="314" t="s">
        <v>4792</v>
      </c>
      <c r="B1244" s="334">
        <v>297</v>
      </c>
      <c r="C1244" s="344">
        <f t="shared" si="19"/>
        <v>2.9700000000000001E-2</v>
      </c>
      <c r="E1244" s="340"/>
      <c r="R1244" s="249"/>
      <c r="W1244" s="54"/>
      <c r="X1244" s="54"/>
    </row>
    <row r="1245" spans="1:24">
      <c r="A1245" s="314" t="s">
        <v>4793</v>
      </c>
      <c r="B1245" s="334">
        <v>275</v>
      </c>
      <c r="C1245" s="344">
        <f t="shared" si="19"/>
        <v>2.75E-2</v>
      </c>
      <c r="E1245" s="340"/>
      <c r="R1245" s="249"/>
      <c r="W1245" s="54"/>
      <c r="X1245" s="54"/>
    </row>
    <row r="1246" spans="1:24">
      <c r="A1246" s="314" t="s">
        <v>4794</v>
      </c>
      <c r="B1246" s="334">
        <v>274</v>
      </c>
      <c r="C1246" s="344">
        <f t="shared" si="19"/>
        <v>2.7400000000000001E-2</v>
      </c>
      <c r="E1246" s="340"/>
      <c r="R1246" s="249"/>
      <c r="W1246" s="54"/>
      <c r="X1246" s="54"/>
    </row>
    <row r="1247" spans="1:24">
      <c r="A1247" s="314" t="s">
        <v>4795</v>
      </c>
      <c r="B1247" s="334">
        <v>275</v>
      </c>
      <c r="C1247" s="344">
        <f t="shared" si="19"/>
        <v>2.75E-2</v>
      </c>
      <c r="E1247" s="340"/>
      <c r="R1247" s="249"/>
      <c r="W1247" s="54"/>
      <c r="X1247" s="54"/>
    </row>
    <row r="1248" spans="1:24">
      <c r="A1248" s="314" t="s">
        <v>4796</v>
      </c>
      <c r="B1248" s="334">
        <v>272</v>
      </c>
      <c r="C1248" s="344">
        <f t="shared" si="19"/>
        <v>2.7199999999999998E-2</v>
      </c>
      <c r="E1248" s="340"/>
      <c r="R1248" s="249"/>
      <c r="W1248" s="54"/>
      <c r="X1248" s="54"/>
    </row>
    <row r="1249" spans="1:24">
      <c r="A1249" s="314" t="s">
        <v>4797</v>
      </c>
      <c r="B1249" s="334">
        <v>270</v>
      </c>
      <c r="C1249" s="344">
        <f t="shared" si="19"/>
        <v>2.7E-2</v>
      </c>
      <c r="E1249" s="340"/>
      <c r="R1249" s="249"/>
      <c r="W1249" s="54"/>
      <c r="X1249" s="54"/>
    </row>
    <row r="1250" spans="1:24">
      <c r="A1250" s="314" t="s">
        <v>4798</v>
      </c>
      <c r="B1250" s="334">
        <v>270</v>
      </c>
      <c r="C1250" s="344">
        <f t="shared" si="19"/>
        <v>2.7E-2</v>
      </c>
      <c r="E1250" s="340"/>
      <c r="R1250" s="249"/>
      <c r="W1250" s="54"/>
      <c r="X1250" s="54"/>
    </row>
    <row r="1251" spans="1:24">
      <c r="A1251" s="314" t="s">
        <v>4799</v>
      </c>
      <c r="B1251" s="334">
        <v>281</v>
      </c>
      <c r="C1251" s="344">
        <f t="shared" si="19"/>
        <v>2.81E-2</v>
      </c>
      <c r="E1251" s="340"/>
      <c r="R1251" s="249"/>
      <c r="W1251" s="54"/>
      <c r="X1251" s="54"/>
    </row>
    <row r="1252" spans="1:24">
      <c r="A1252" s="314" t="s">
        <v>4800</v>
      </c>
      <c r="B1252" s="334">
        <v>283</v>
      </c>
      <c r="C1252" s="344">
        <f t="shared" si="19"/>
        <v>2.8299999999999999E-2</v>
      </c>
      <c r="E1252" s="340"/>
      <c r="R1252" s="249"/>
      <c r="W1252" s="54"/>
      <c r="X1252" s="54"/>
    </row>
    <row r="1253" spans="1:24">
      <c r="A1253" s="314" t="s">
        <v>4801</v>
      </c>
      <c r="B1253" s="334">
        <v>273</v>
      </c>
      <c r="C1253" s="344">
        <f t="shared" si="19"/>
        <v>2.7300000000000001E-2</v>
      </c>
      <c r="E1253" s="340"/>
      <c r="R1253" s="249"/>
      <c r="W1253" s="54"/>
      <c r="X1253" s="54"/>
    </row>
    <row r="1254" spans="1:24">
      <c r="A1254" s="314" t="s">
        <v>4802</v>
      </c>
      <c r="B1254" s="334">
        <v>269</v>
      </c>
      <c r="C1254" s="344">
        <f t="shared" si="19"/>
        <v>2.69E-2</v>
      </c>
      <c r="E1254" s="340"/>
      <c r="R1254" s="249"/>
      <c r="W1254" s="54"/>
      <c r="X1254" s="54"/>
    </row>
    <row r="1255" spans="1:24">
      <c r="A1255" s="314" t="s">
        <v>4803</v>
      </c>
      <c r="B1255" s="334">
        <v>274</v>
      </c>
      <c r="C1255" s="344">
        <f t="shared" si="19"/>
        <v>2.7400000000000001E-2</v>
      </c>
      <c r="E1255" s="340"/>
      <c r="R1255" s="249"/>
      <c r="W1255" s="54"/>
      <c r="X1255" s="54"/>
    </row>
    <row r="1256" spans="1:24">
      <c r="A1256" s="314" t="s">
        <v>4804</v>
      </c>
      <c r="B1256" s="334">
        <v>278</v>
      </c>
      <c r="C1256" s="344">
        <f t="shared" si="19"/>
        <v>2.7799999999999998E-2</v>
      </c>
      <c r="E1256" s="340"/>
      <c r="R1256" s="249"/>
      <c r="W1256" s="54"/>
      <c r="X1256" s="54"/>
    </row>
    <row r="1257" spans="1:24">
      <c r="A1257" s="314" t="s">
        <v>4805</v>
      </c>
      <c r="B1257" s="334">
        <v>286</v>
      </c>
      <c r="C1257" s="344">
        <f t="shared" si="19"/>
        <v>2.86E-2</v>
      </c>
      <c r="E1257" s="340"/>
      <c r="R1257" s="249"/>
      <c r="W1257" s="54"/>
      <c r="X1257" s="54"/>
    </row>
    <row r="1258" spans="1:24">
      <c r="A1258" s="314" t="s">
        <v>4806</v>
      </c>
      <c r="B1258" s="334">
        <v>284</v>
      </c>
      <c r="C1258" s="344">
        <f t="shared" si="19"/>
        <v>2.8400000000000002E-2</v>
      </c>
      <c r="E1258" s="340"/>
      <c r="R1258" s="249"/>
      <c r="W1258" s="54"/>
      <c r="X1258" s="54"/>
    </row>
    <row r="1259" spans="1:24">
      <c r="A1259" s="314" t="s">
        <v>4807</v>
      </c>
      <c r="B1259" s="334">
        <v>275</v>
      </c>
      <c r="C1259" s="344">
        <f t="shared" si="19"/>
        <v>2.75E-2</v>
      </c>
      <c r="E1259" s="340"/>
      <c r="R1259" s="249"/>
      <c r="W1259" s="54"/>
      <c r="X1259" s="54"/>
    </row>
    <row r="1260" spans="1:24">
      <c r="A1260" s="314" t="s">
        <v>4808</v>
      </c>
      <c r="B1260" s="334">
        <v>273</v>
      </c>
      <c r="C1260" s="344">
        <f t="shared" si="19"/>
        <v>2.7300000000000001E-2</v>
      </c>
      <c r="E1260" s="340"/>
      <c r="R1260" s="249"/>
      <c r="W1260" s="54"/>
      <c r="X1260" s="54"/>
    </row>
    <row r="1261" spans="1:24">
      <c r="A1261" s="314" t="s">
        <v>4809</v>
      </c>
      <c r="B1261" s="334">
        <v>280</v>
      </c>
      <c r="C1261" s="344">
        <f t="shared" si="19"/>
        <v>2.8000000000000001E-2</v>
      </c>
      <c r="E1261" s="340"/>
      <c r="R1261" s="249"/>
      <c r="W1261" s="54"/>
      <c r="X1261" s="54"/>
    </row>
    <row r="1262" spans="1:24">
      <c r="A1262" s="314" t="s">
        <v>4810</v>
      </c>
      <c r="B1262" s="334">
        <v>273</v>
      </c>
      <c r="C1262" s="344">
        <f t="shared" si="19"/>
        <v>2.7300000000000001E-2</v>
      </c>
      <c r="E1262" s="340"/>
      <c r="R1262" s="249"/>
      <c r="W1262" s="54"/>
      <c r="X1262" s="54"/>
    </row>
    <row r="1263" spans="1:24">
      <c r="A1263" s="314" t="s">
        <v>4811</v>
      </c>
      <c r="B1263" s="334">
        <v>272</v>
      </c>
      <c r="C1263" s="344">
        <f t="shared" si="19"/>
        <v>2.7199999999999998E-2</v>
      </c>
      <c r="E1263" s="340"/>
      <c r="R1263" s="249"/>
      <c r="W1263" s="54"/>
      <c r="X1263" s="54"/>
    </row>
    <row r="1264" spans="1:24">
      <c r="A1264" s="314" t="s">
        <v>4812</v>
      </c>
      <c r="B1264" s="334">
        <v>275</v>
      </c>
      <c r="C1264" s="344">
        <f t="shared" si="19"/>
        <v>2.75E-2</v>
      </c>
      <c r="E1264" s="340"/>
      <c r="R1264" s="249"/>
      <c r="W1264" s="54"/>
      <c r="X1264" s="54"/>
    </row>
    <row r="1265" spans="1:24">
      <c r="A1265" s="314" t="s">
        <v>4813</v>
      </c>
      <c r="B1265" s="334">
        <v>269</v>
      </c>
      <c r="C1265" s="344">
        <f t="shared" si="19"/>
        <v>2.69E-2</v>
      </c>
      <c r="E1265" s="340"/>
      <c r="R1265" s="249"/>
      <c r="W1265" s="54"/>
      <c r="X1265" s="54"/>
    </row>
    <row r="1266" spans="1:24">
      <c r="A1266" s="314" t="s">
        <v>4814</v>
      </c>
      <c r="B1266" s="334">
        <v>260</v>
      </c>
      <c r="C1266" s="344">
        <f t="shared" si="19"/>
        <v>2.5999999999999999E-2</v>
      </c>
      <c r="E1266" s="340"/>
      <c r="R1266" s="249"/>
      <c r="W1266" s="54"/>
      <c r="X1266" s="54"/>
    </row>
    <row r="1267" spans="1:24">
      <c r="A1267" s="314" t="s">
        <v>4815</v>
      </c>
      <c r="B1267" s="334">
        <v>261</v>
      </c>
      <c r="C1267" s="344">
        <f t="shared" si="19"/>
        <v>2.6100000000000002E-2</v>
      </c>
      <c r="E1267" s="340"/>
      <c r="R1267" s="249"/>
      <c r="W1267" s="54"/>
      <c r="X1267" s="54"/>
    </row>
    <row r="1268" spans="1:24">
      <c r="A1268" s="314" t="s">
        <v>4816</v>
      </c>
      <c r="B1268" s="334">
        <v>262</v>
      </c>
      <c r="C1268" s="344">
        <f t="shared" si="19"/>
        <v>2.6200000000000001E-2</v>
      </c>
      <c r="E1268" s="340"/>
      <c r="R1268" s="249"/>
      <c r="W1268" s="54"/>
      <c r="X1268" s="54"/>
    </row>
    <row r="1269" spans="1:24">
      <c r="A1269" s="314" t="s">
        <v>4817</v>
      </c>
      <c r="B1269" s="334">
        <v>263</v>
      </c>
      <c r="C1269" s="344">
        <f t="shared" si="19"/>
        <v>2.63E-2</v>
      </c>
      <c r="E1269" s="340"/>
      <c r="R1269" s="249"/>
      <c r="W1269" s="54"/>
      <c r="X1269" s="54"/>
    </row>
    <row r="1270" spans="1:24">
      <c r="A1270" s="314" t="s">
        <v>4818</v>
      </c>
      <c r="B1270" s="334">
        <v>268</v>
      </c>
      <c r="C1270" s="344">
        <f t="shared" si="19"/>
        <v>2.6800000000000001E-2</v>
      </c>
      <c r="E1270" s="340"/>
      <c r="R1270" s="247"/>
      <c r="W1270" s="54"/>
      <c r="X1270" s="54"/>
    </row>
    <row r="1271" spans="1:24">
      <c r="A1271" s="314" t="s">
        <v>4819</v>
      </c>
      <c r="B1271" s="334">
        <v>273</v>
      </c>
      <c r="C1271" s="344">
        <f t="shared" si="19"/>
        <v>2.7300000000000001E-2</v>
      </c>
      <c r="E1271" s="340"/>
      <c r="R1271" s="247"/>
      <c r="W1271" s="54"/>
      <c r="X1271" s="54"/>
    </row>
    <row r="1272" spans="1:24">
      <c r="A1272" s="314" t="s">
        <v>4820</v>
      </c>
      <c r="B1272" s="334">
        <v>273</v>
      </c>
      <c r="C1272" s="344">
        <f t="shared" si="19"/>
        <v>2.7300000000000001E-2</v>
      </c>
      <c r="E1272" s="340"/>
      <c r="R1272" s="247"/>
      <c r="W1272" s="54"/>
      <c r="X1272" s="54"/>
    </row>
    <row r="1273" spans="1:24">
      <c r="A1273" s="314" t="s">
        <v>4821</v>
      </c>
      <c r="B1273" s="334">
        <v>276</v>
      </c>
      <c r="C1273" s="344">
        <f t="shared" si="19"/>
        <v>2.76E-2</v>
      </c>
      <c r="E1273" s="340"/>
      <c r="R1273" s="247"/>
      <c r="W1273" s="54"/>
      <c r="X1273" s="54"/>
    </row>
    <row r="1274" spans="1:24">
      <c r="A1274" s="314" t="s">
        <v>4822</v>
      </c>
      <c r="B1274" s="334">
        <v>283</v>
      </c>
      <c r="C1274" s="344">
        <f t="shared" si="19"/>
        <v>2.8299999999999999E-2</v>
      </c>
      <c r="E1274" s="340"/>
      <c r="R1274" s="247"/>
      <c r="W1274" s="54"/>
      <c r="X1274" s="54"/>
    </row>
    <row r="1275" spans="1:24">
      <c r="A1275" s="314" t="s">
        <v>4823</v>
      </c>
      <c r="B1275" s="334">
        <v>281</v>
      </c>
      <c r="C1275" s="344">
        <f t="shared" si="19"/>
        <v>2.81E-2</v>
      </c>
      <c r="E1275" s="340"/>
      <c r="R1275" s="247"/>
      <c r="W1275" s="54"/>
      <c r="X1275" s="54"/>
    </row>
    <row r="1276" spans="1:24">
      <c r="A1276" s="314" t="s">
        <v>4824</v>
      </c>
      <c r="B1276" s="334">
        <v>282</v>
      </c>
      <c r="C1276" s="344">
        <f t="shared" si="19"/>
        <v>2.8199999999999999E-2</v>
      </c>
      <c r="E1276" s="340"/>
      <c r="R1276" s="247"/>
      <c r="W1276" s="54"/>
      <c r="X1276" s="54"/>
    </row>
    <row r="1277" spans="1:24">
      <c r="A1277" s="314" t="s">
        <v>4825</v>
      </c>
      <c r="B1277" s="334">
        <v>283</v>
      </c>
      <c r="C1277" s="344">
        <f t="shared" si="19"/>
        <v>2.8299999999999999E-2</v>
      </c>
      <c r="E1277" s="340"/>
      <c r="R1277" s="247"/>
      <c r="W1277" s="54"/>
      <c r="X1277" s="54"/>
    </row>
    <row r="1278" spans="1:24">
      <c r="A1278" s="314" t="s">
        <v>4826</v>
      </c>
      <c r="B1278" s="334">
        <v>281</v>
      </c>
      <c r="C1278" s="344">
        <f t="shared" si="19"/>
        <v>2.81E-2</v>
      </c>
      <c r="E1278" s="340"/>
      <c r="R1278" s="247"/>
      <c r="W1278" s="54"/>
      <c r="X1278" s="54"/>
    </row>
    <row r="1279" spans="1:24">
      <c r="A1279" s="314" t="s">
        <v>4827</v>
      </c>
      <c r="B1279" s="334">
        <v>278</v>
      </c>
      <c r="C1279" s="344">
        <f t="shared" si="19"/>
        <v>2.7799999999999998E-2</v>
      </c>
      <c r="E1279" s="340"/>
      <c r="R1279" s="247"/>
      <c r="W1279" s="54"/>
      <c r="X1279" s="54"/>
    </row>
    <row r="1280" spans="1:24">
      <c r="A1280" s="314" t="s">
        <v>4828</v>
      </c>
      <c r="B1280" s="334">
        <v>277</v>
      </c>
      <c r="C1280" s="344">
        <f t="shared" si="19"/>
        <v>2.7699999999999999E-2</v>
      </c>
      <c r="E1280" s="340"/>
      <c r="R1280" s="247"/>
      <c r="W1280" s="54"/>
      <c r="X1280" s="54"/>
    </row>
    <row r="1281" spans="1:24">
      <c r="A1281" s="314" t="s">
        <v>4829</v>
      </c>
      <c r="B1281" s="334">
        <v>275</v>
      </c>
      <c r="C1281" s="344">
        <f t="shared" si="19"/>
        <v>2.75E-2</v>
      </c>
      <c r="E1281" s="340"/>
      <c r="R1281" s="247"/>
      <c r="W1281" s="54"/>
      <c r="X1281" s="54"/>
    </row>
    <row r="1282" spans="1:24">
      <c r="A1282" s="314" t="s">
        <v>4830</v>
      </c>
      <c r="B1282" s="334">
        <v>277</v>
      </c>
      <c r="C1282" s="344">
        <f t="shared" si="19"/>
        <v>2.7699999999999999E-2</v>
      </c>
      <c r="E1282" s="340"/>
      <c r="R1282" s="247"/>
      <c r="W1282" s="54"/>
      <c r="X1282" s="54"/>
    </row>
    <row r="1283" spans="1:24">
      <c r="A1283" s="314" t="s">
        <v>4831</v>
      </c>
      <c r="B1283" s="334">
        <v>277</v>
      </c>
      <c r="C1283" s="344">
        <f t="shared" si="19"/>
        <v>2.7699999999999999E-2</v>
      </c>
      <c r="E1283" s="340"/>
      <c r="R1283" s="247"/>
      <c r="W1283" s="54"/>
      <c r="X1283" s="54"/>
    </row>
    <row r="1284" spans="1:24">
      <c r="A1284" s="314" t="s">
        <v>4832</v>
      </c>
      <c r="B1284" s="334">
        <v>278</v>
      </c>
      <c r="C1284" s="344">
        <f t="shared" si="19"/>
        <v>2.7799999999999998E-2</v>
      </c>
      <c r="E1284" s="340"/>
      <c r="R1284" s="247"/>
      <c r="W1284" s="54"/>
      <c r="X1284" s="54"/>
    </row>
    <row r="1285" spans="1:24">
      <c r="A1285" s="314" t="s">
        <v>4833</v>
      </c>
      <c r="B1285" s="334">
        <v>280</v>
      </c>
      <c r="C1285" s="344">
        <f t="shared" ref="C1285:C1348" si="20">+IF($A1285&gt;=C$4,$B1285/10000,"")</f>
        <v>2.8000000000000001E-2</v>
      </c>
      <c r="E1285" s="340"/>
      <c r="R1285" s="247"/>
      <c r="W1285" s="54"/>
      <c r="X1285" s="54"/>
    </row>
    <row r="1286" spans="1:24">
      <c r="A1286" s="314" t="s">
        <v>4834</v>
      </c>
      <c r="B1286" s="334">
        <v>287</v>
      </c>
      <c r="C1286" s="344">
        <f t="shared" si="20"/>
        <v>2.87E-2</v>
      </c>
      <c r="E1286" s="340"/>
      <c r="R1286" s="247"/>
      <c r="W1286" s="54"/>
      <c r="X1286" s="54"/>
    </row>
    <row r="1287" spans="1:24">
      <c r="A1287" s="314" t="s">
        <v>4835</v>
      </c>
      <c r="B1287" s="334">
        <v>287</v>
      </c>
      <c r="C1287" s="344">
        <f t="shared" si="20"/>
        <v>2.87E-2</v>
      </c>
      <c r="E1287" s="340"/>
      <c r="R1287" s="247"/>
      <c r="W1287" s="54"/>
      <c r="X1287" s="54"/>
    </row>
    <row r="1288" spans="1:24">
      <c r="A1288" s="314" t="s">
        <v>4836</v>
      </c>
      <c r="B1288" s="334">
        <v>288</v>
      </c>
      <c r="C1288" s="344">
        <f t="shared" si="20"/>
        <v>2.8799999999999999E-2</v>
      </c>
      <c r="E1288" s="340"/>
      <c r="R1288" s="247"/>
      <c r="W1288" s="54"/>
      <c r="X1288" s="54"/>
    </row>
    <row r="1289" spans="1:24">
      <c r="A1289" s="314" t="s">
        <v>4837</v>
      </c>
      <c r="B1289" s="334">
        <v>292</v>
      </c>
      <c r="C1289" s="344">
        <f t="shared" si="20"/>
        <v>2.92E-2</v>
      </c>
      <c r="E1289" s="340"/>
      <c r="R1289" s="247"/>
      <c r="W1289" s="54"/>
      <c r="X1289" s="54"/>
    </row>
    <row r="1290" spans="1:24">
      <c r="A1290" s="314" t="s">
        <v>4838</v>
      </c>
      <c r="B1290" s="334">
        <v>301</v>
      </c>
      <c r="C1290" s="344">
        <f t="shared" si="20"/>
        <v>3.0099999999999998E-2</v>
      </c>
      <c r="E1290" s="340"/>
      <c r="R1290" s="247"/>
      <c r="W1290" s="54"/>
      <c r="X1290" s="54"/>
    </row>
    <row r="1291" spans="1:24">
      <c r="A1291" s="314" t="s">
        <v>4839</v>
      </c>
      <c r="B1291" s="334">
        <v>309</v>
      </c>
      <c r="C1291" s="344">
        <f t="shared" si="20"/>
        <v>3.09E-2</v>
      </c>
      <c r="E1291" s="340"/>
      <c r="R1291" s="247"/>
      <c r="W1291" s="54"/>
      <c r="X1291" s="54"/>
    </row>
    <row r="1292" spans="1:24">
      <c r="A1292" s="314" t="s">
        <v>4840</v>
      </c>
      <c r="B1292" s="334">
        <v>307</v>
      </c>
      <c r="C1292" s="344">
        <f t="shared" si="20"/>
        <v>3.0700000000000002E-2</v>
      </c>
      <c r="E1292" s="340"/>
      <c r="R1292" s="247"/>
      <c r="W1292" s="54"/>
      <c r="X1292" s="54"/>
    </row>
    <row r="1293" spans="1:24">
      <c r="A1293" s="314" t="s">
        <v>4841</v>
      </c>
      <c r="B1293" s="334">
        <v>312</v>
      </c>
      <c r="C1293" s="344">
        <f t="shared" si="20"/>
        <v>3.1199999999999999E-2</v>
      </c>
      <c r="E1293" s="340"/>
      <c r="R1293" s="247"/>
      <c r="W1293" s="54"/>
      <c r="X1293" s="54"/>
    </row>
    <row r="1294" spans="1:24">
      <c r="A1294" s="314" t="s">
        <v>4842</v>
      </c>
      <c r="B1294" s="334">
        <v>332</v>
      </c>
      <c r="C1294" s="344">
        <f t="shared" si="20"/>
        <v>3.32E-2</v>
      </c>
      <c r="E1294" s="340"/>
      <c r="R1294" s="247"/>
      <c r="W1294" s="54"/>
      <c r="X1294" s="54"/>
    </row>
    <row r="1295" spans="1:24">
      <c r="A1295" s="314" t="s">
        <v>4843</v>
      </c>
      <c r="B1295" s="334">
        <v>329</v>
      </c>
      <c r="C1295" s="344">
        <f t="shared" si="20"/>
        <v>3.2899999999999999E-2</v>
      </c>
      <c r="E1295" s="340"/>
      <c r="R1295" s="247"/>
      <c r="W1295" s="54"/>
      <c r="X1295" s="54"/>
    </row>
    <row r="1296" spans="1:24">
      <c r="A1296" s="314" t="s">
        <v>4844</v>
      </c>
      <c r="B1296" s="334">
        <v>314</v>
      </c>
      <c r="C1296" s="344">
        <f t="shared" si="20"/>
        <v>3.1399999999999997E-2</v>
      </c>
      <c r="E1296" s="340"/>
      <c r="R1296" s="247"/>
      <c r="W1296" s="54"/>
      <c r="X1296" s="54"/>
    </row>
    <row r="1297" spans="1:24">
      <c r="A1297" s="314" t="s">
        <v>4845</v>
      </c>
      <c r="B1297" s="334">
        <v>313</v>
      </c>
      <c r="C1297" s="344">
        <f t="shared" si="20"/>
        <v>3.1300000000000001E-2</v>
      </c>
      <c r="E1297" s="340"/>
      <c r="R1297" s="247"/>
      <c r="W1297" s="54"/>
      <c r="X1297" s="54"/>
    </row>
    <row r="1298" spans="1:24">
      <c r="A1298" s="314" t="s">
        <v>4846</v>
      </c>
      <c r="B1298" s="334">
        <v>313</v>
      </c>
      <c r="C1298" s="344">
        <f t="shared" si="20"/>
        <v>3.1300000000000001E-2</v>
      </c>
      <c r="E1298" s="340"/>
      <c r="R1298" s="247"/>
      <c r="W1298" s="54"/>
      <c r="X1298" s="54"/>
    </row>
    <row r="1299" spans="1:24">
      <c r="A1299" s="314" t="s">
        <v>4847</v>
      </c>
      <c r="B1299" s="334">
        <v>321</v>
      </c>
      <c r="C1299" s="344">
        <f t="shared" si="20"/>
        <v>3.2099999999999997E-2</v>
      </c>
      <c r="E1299" s="340"/>
      <c r="R1299" s="247"/>
      <c r="W1299" s="54"/>
      <c r="X1299" s="54"/>
    </row>
    <row r="1300" spans="1:24">
      <c r="A1300" s="314" t="s">
        <v>4848</v>
      </c>
      <c r="B1300" s="334">
        <v>324</v>
      </c>
      <c r="C1300" s="344">
        <f t="shared" si="20"/>
        <v>3.2399999999999998E-2</v>
      </c>
      <c r="E1300" s="340"/>
      <c r="R1300" s="247"/>
      <c r="W1300" s="54"/>
      <c r="X1300" s="54"/>
    </row>
    <row r="1301" spans="1:24">
      <c r="A1301" s="314" t="s">
        <v>4849</v>
      </c>
      <c r="B1301" s="334">
        <v>320</v>
      </c>
      <c r="C1301" s="344">
        <f t="shared" si="20"/>
        <v>3.2000000000000001E-2</v>
      </c>
      <c r="E1301" s="340"/>
      <c r="R1301" s="247"/>
      <c r="W1301" s="54"/>
      <c r="X1301" s="54"/>
    </row>
    <row r="1302" spans="1:24">
      <c r="A1302" s="314" t="s">
        <v>4850</v>
      </c>
      <c r="B1302" s="334">
        <v>317</v>
      </c>
      <c r="C1302" s="344">
        <f t="shared" si="20"/>
        <v>3.1699999999999999E-2</v>
      </c>
      <c r="E1302" s="340"/>
      <c r="R1302" s="247"/>
      <c r="W1302" s="54"/>
      <c r="X1302" s="54"/>
    </row>
    <row r="1303" spans="1:24">
      <c r="A1303" s="314" t="s">
        <v>4851</v>
      </c>
      <c r="B1303" s="334">
        <v>319</v>
      </c>
      <c r="C1303" s="344">
        <f t="shared" si="20"/>
        <v>3.1899999999999998E-2</v>
      </c>
      <c r="E1303" s="340"/>
      <c r="R1303" s="247"/>
      <c r="W1303" s="54"/>
      <c r="X1303" s="54"/>
    </row>
    <row r="1304" spans="1:24">
      <c r="A1304" s="314" t="s">
        <v>4852</v>
      </c>
      <c r="B1304" s="334">
        <v>319</v>
      </c>
      <c r="C1304" s="344">
        <f t="shared" si="20"/>
        <v>3.1899999999999998E-2</v>
      </c>
      <c r="E1304" s="340"/>
      <c r="R1304" s="247"/>
      <c r="W1304" s="54"/>
      <c r="X1304" s="54"/>
    </row>
    <row r="1305" spans="1:24">
      <c r="A1305" s="314" t="s">
        <v>4853</v>
      </c>
      <c r="B1305" s="334">
        <v>320</v>
      </c>
      <c r="C1305" s="344">
        <f t="shared" si="20"/>
        <v>3.2000000000000001E-2</v>
      </c>
      <c r="E1305" s="340"/>
      <c r="R1305" s="247"/>
      <c r="W1305" s="54"/>
      <c r="X1305" s="54"/>
    </row>
    <row r="1306" spans="1:24">
      <c r="A1306" s="314" t="s">
        <v>4854</v>
      </c>
      <c r="B1306" s="334">
        <v>309</v>
      </c>
      <c r="C1306" s="344">
        <f t="shared" si="20"/>
        <v>3.09E-2</v>
      </c>
      <c r="E1306" s="340"/>
      <c r="R1306" s="247"/>
      <c r="W1306" s="54"/>
      <c r="X1306" s="54"/>
    </row>
    <row r="1307" spans="1:24">
      <c r="A1307" s="314" t="s">
        <v>4855</v>
      </c>
      <c r="B1307" s="334">
        <v>311</v>
      </c>
      <c r="C1307" s="344">
        <f t="shared" si="20"/>
        <v>3.1099999999999999E-2</v>
      </c>
      <c r="E1307" s="340"/>
      <c r="R1307" s="247"/>
      <c r="W1307" s="54"/>
      <c r="X1307" s="54"/>
    </row>
    <row r="1308" spans="1:24">
      <c r="A1308" s="314" t="s">
        <v>4856</v>
      </c>
      <c r="B1308" s="334">
        <v>315</v>
      </c>
      <c r="C1308" s="344">
        <f t="shared" si="20"/>
        <v>3.15E-2</v>
      </c>
      <c r="E1308" s="340"/>
      <c r="R1308" s="247"/>
      <c r="W1308" s="54"/>
      <c r="X1308" s="54"/>
    </row>
    <row r="1309" spans="1:24">
      <c r="A1309" s="314" t="s">
        <v>4857</v>
      </c>
      <c r="B1309" s="334">
        <v>380</v>
      </c>
      <c r="C1309" s="344">
        <f t="shared" si="20"/>
        <v>3.7999999999999999E-2</v>
      </c>
      <c r="E1309" s="340"/>
      <c r="R1309" s="247"/>
      <c r="W1309" s="54"/>
      <c r="X1309" s="54"/>
    </row>
    <row r="1310" spans="1:24">
      <c r="A1310" s="314" t="s">
        <v>4858</v>
      </c>
      <c r="B1310" s="334">
        <v>380</v>
      </c>
      <c r="C1310" s="344">
        <f t="shared" si="20"/>
        <v>3.7999999999999999E-2</v>
      </c>
      <c r="E1310" s="340"/>
      <c r="R1310" s="247"/>
      <c r="W1310" s="54"/>
      <c r="X1310" s="54"/>
    </row>
    <row r="1311" spans="1:24">
      <c r="A1311" s="314" t="s">
        <v>4859</v>
      </c>
      <c r="B1311" s="334">
        <v>395</v>
      </c>
      <c r="C1311" s="344">
        <f t="shared" si="20"/>
        <v>3.95E-2</v>
      </c>
      <c r="E1311" s="340"/>
      <c r="R1311" s="247"/>
      <c r="W1311" s="54"/>
      <c r="X1311" s="54"/>
    </row>
    <row r="1312" spans="1:24">
      <c r="A1312" s="314" t="s">
        <v>4860</v>
      </c>
      <c r="B1312" s="334">
        <v>380</v>
      </c>
      <c r="C1312" s="344">
        <f t="shared" si="20"/>
        <v>3.7999999999999999E-2</v>
      </c>
      <c r="E1312" s="340"/>
      <c r="R1312" s="247"/>
      <c r="W1312" s="54"/>
      <c r="X1312" s="54"/>
    </row>
    <row r="1313" spans="1:24">
      <c r="A1313" s="314" t="s">
        <v>4861</v>
      </c>
      <c r="B1313" s="334">
        <v>363</v>
      </c>
      <c r="C1313" s="344">
        <f t="shared" si="20"/>
        <v>3.6299999999999999E-2</v>
      </c>
      <c r="E1313" s="340"/>
      <c r="R1313" s="247"/>
      <c r="W1313" s="54"/>
      <c r="X1313" s="54"/>
    </row>
    <row r="1314" spans="1:24">
      <c r="A1314" s="314" t="s">
        <v>4862</v>
      </c>
      <c r="B1314" s="334">
        <v>364</v>
      </c>
      <c r="C1314" s="344">
        <f t="shared" si="20"/>
        <v>3.6400000000000002E-2</v>
      </c>
      <c r="E1314" s="340"/>
      <c r="R1314" s="247"/>
      <c r="W1314" s="54"/>
      <c r="X1314" s="54"/>
    </row>
    <row r="1315" spans="1:24">
      <c r="A1315" s="314" t="s">
        <v>4863</v>
      </c>
      <c r="B1315" s="334">
        <v>362</v>
      </c>
      <c r="C1315" s="344">
        <f t="shared" si="20"/>
        <v>3.6200000000000003E-2</v>
      </c>
      <c r="E1315" s="340"/>
      <c r="R1315" s="247"/>
      <c r="W1315" s="54"/>
      <c r="X1315" s="54"/>
    </row>
    <row r="1316" spans="1:24">
      <c r="A1316" s="314" t="s">
        <v>4864</v>
      </c>
      <c r="B1316" s="334">
        <v>353</v>
      </c>
      <c r="C1316" s="344">
        <f t="shared" si="20"/>
        <v>3.5299999999999998E-2</v>
      </c>
      <c r="E1316" s="340"/>
      <c r="R1316" s="247"/>
      <c r="W1316" s="54"/>
      <c r="X1316" s="54"/>
    </row>
    <row r="1317" spans="1:24">
      <c r="A1317" s="314" t="s">
        <v>4865</v>
      </c>
      <c r="B1317" s="334">
        <v>357</v>
      </c>
      <c r="C1317" s="344">
        <f t="shared" si="20"/>
        <v>3.5700000000000003E-2</v>
      </c>
      <c r="E1317" s="340"/>
      <c r="R1317" s="247"/>
      <c r="W1317" s="54"/>
      <c r="X1317" s="54"/>
    </row>
    <row r="1318" spans="1:24">
      <c r="A1318" s="314" t="s">
        <v>4866</v>
      </c>
      <c r="B1318" s="334">
        <v>362</v>
      </c>
      <c r="C1318" s="344">
        <f t="shared" si="20"/>
        <v>3.6200000000000003E-2</v>
      </c>
      <c r="E1318" s="340"/>
      <c r="R1318" s="247"/>
      <c r="W1318" s="54"/>
      <c r="X1318" s="54"/>
    </row>
    <row r="1319" spans="1:24">
      <c r="A1319" s="314" t="s">
        <v>4867</v>
      </c>
      <c r="B1319" s="334">
        <v>365</v>
      </c>
      <c r="C1319" s="344">
        <f t="shared" si="20"/>
        <v>3.6499999999999998E-2</v>
      </c>
      <c r="E1319" s="340"/>
      <c r="R1319" s="247"/>
      <c r="W1319" s="54"/>
      <c r="X1319" s="54"/>
    </row>
    <row r="1320" spans="1:24">
      <c r="A1320" s="314" t="s">
        <v>4868</v>
      </c>
      <c r="B1320" s="334">
        <v>378</v>
      </c>
      <c r="C1320" s="344">
        <f t="shared" si="20"/>
        <v>3.78E-2</v>
      </c>
      <c r="E1320" s="340"/>
      <c r="R1320" s="247"/>
      <c r="W1320" s="54"/>
      <c r="X1320" s="54"/>
    </row>
    <row r="1321" spans="1:24">
      <c r="A1321" s="314" t="s">
        <v>4869</v>
      </c>
      <c r="B1321" s="334">
        <v>374</v>
      </c>
      <c r="C1321" s="344">
        <f t="shared" si="20"/>
        <v>3.7400000000000003E-2</v>
      </c>
      <c r="E1321" s="340"/>
      <c r="R1321" s="247"/>
      <c r="W1321" s="54"/>
      <c r="X1321" s="54"/>
    </row>
    <row r="1322" spans="1:24">
      <c r="A1322" s="314" t="s">
        <v>4870</v>
      </c>
      <c r="B1322" s="334">
        <v>370</v>
      </c>
      <c r="C1322" s="344">
        <f t="shared" si="20"/>
        <v>3.6999999999999998E-2</v>
      </c>
      <c r="E1322" s="340"/>
      <c r="R1322" s="247"/>
      <c r="W1322" s="54"/>
      <c r="X1322" s="54"/>
    </row>
    <row r="1323" spans="1:24">
      <c r="A1323" s="314" t="s">
        <v>4871</v>
      </c>
      <c r="B1323" s="334">
        <v>366</v>
      </c>
      <c r="C1323" s="344">
        <f t="shared" si="20"/>
        <v>3.6600000000000001E-2</v>
      </c>
      <c r="E1323" s="340"/>
      <c r="R1323" s="247"/>
      <c r="W1323" s="54"/>
      <c r="X1323" s="54"/>
    </row>
    <row r="1324" spans="1:24">
      <c r="A1324" s="314" t="s">
        <v>4872</v>
      </c>
      <c r="B1324" s="334">
        <v>389</v>
      </c>
      <c r="C1324" s="344">
        <f t="shared" si="20"/>
        <v>3.8899999999999997E-2</v>
      </c>
      <c r="E1324" s="340"/>
      <c r="R1324" s="247"/>
      <c r="W1324" s="54"/>
      <c r="X1324" s="54"/>
    </row>
    <row r="1325" spans="1:24">
      <c r="A1325" s="314" t="s">
        <v>4873</v>
      </c>
      <c r="B1325" s="334">
        <v>391</v>
      </c>
      <c r="C1325" s="344">
        <f t="shared" si="20"/>
        <v>3.9100000000000003E-2</v>
      </c>
      <c r="E1325" s="340"/>
      <c r="R1325" s="247"/>
      <c r="W1325" s="54"/>
      <c r="X1325" s="54"/>
    </row>
    <row r="1326" spans="1:24">
      <c r="A1326" s="314" t="s">
        <v>4874</v>
      </c>
      <c r="B1326" s="334">
        <v>390</v>
      </c>
      <c r="C1326" s="344">
        <f t="shared" si="20"/>
        <v>3.9E-2</v>
      </c>
      <c r="E1326" s="340"/>
      <c r="R1326" s="247"/>
      <c r="W1326" s="54"/>
      <c r="X1326" s="54"/>
    </row>
    <row r="1327" spans="1:24">
      <c r="A1327" s="314" t="s">
        <v>4875</v>
      </c>
      <c r="B1327" s="334">
        <v>402</v>
      </c>
      <c r="C1327" s="344">
        <f t="shared" si="20"/>
        <v>4.02E-2</v>
      </c>
      <c r="E1327" s="340"/>
      <c r="R1327" s="247"/>
      <c r="W1327" s="54"/>
      <c r="X1327" s="54"/>
    </row>
    <row r="1328" spans="1:24">
      <c r="A1328" s="314" t="s">
        <v>4876</v>
      </c>
      <c r="B1328" s="334">
        <v>387</v>
      </c>
      <c r="C1328" s="344">
        <f t="shared" si="20"/>
        <v>3.8699999999999998E-2</v>
      </c>
      <c r="E1328" s="340"/>
      <c r="R1328" s="247"/>
      <c r="W1328" s="54"/>
      <c r="X1328" s="54"/>
    </row>
    <row r="1329" spans="1:24">
      <c r="A1329" s="314" t="s">
        <v>4877</v>
      </c>
      <c r="B1329" s="334">
        <v>387</v>
      </c>
      <c r="C1329" s="344">
        <f t="shared" si="20"/>
        <v>3.8699999999999998E-2</v>
      </c>
      <c r="E1329" s="340"/>
      <c r="R1329" s="247"/>
      <c r="W1329" s="54"/>
      <c r="X1329" s="54"/>
    </row>
    <row r="1330" spans="1:24">
      <c r="A1330" s="314" t="s">
        <v>4878</v>
      </c>
      <c r="B1330" s="334">
        <v>381</v>
      </c>
      <c r="C1330" s="344">
        <f t="shared" si="20"/>
        <v>3.8100000000000002E-2</v>
      </c>
      <c r="E1330" s="340"/>
      <c r="R1330" s="247"/>
      <c r="W1330" s="54"/>
      <c r="X1330" s="54"/>
    </row>
    <row r="1331" spans="1:24">
      <c r="A1331" s="314" t="s">
        <v>4879</v>
      </c>
      <c r="B1331" s="334">
        <v>364</v>
      </c>
      <c r="C1331" s="344">
        <f t="shared" si="20"/>
        <v>3.6400000000000002E-2</v>
      </c>
      <c r="E1331" s="340"/>
      <c r="R1331" s="247"/>
      <c r="W1331" s="54"/>
      <c r="X1331" s="54"/>
    </row>
    <row r="1332" spans="1:24">
      <c r="A1332" s="314" t="s">
        <v>4880</v>
      </c>
      <c r="B1332" s="334">
        <v>365</v>
      </c>
      <c r="C1332" s="344">
        <f t="shared" si="20"/>
        <v>3.6499999999999998E-2</v>
      </c>
      <c r="E1332" s="340"/>
      <c r="R1332" s="247"/>
      <c r="W1332" s="54"/>
      <c r="X1332" s="54"/>
    </row>
    <row r="1333" spans="1:24">
      <c r="A1333" s="314" t="s">
        <v>4881</v>
      </c>
      <c r="B1333" s="334">
        <v>364</v>
      </c>
      <c r="C1333" s="344">
        <f t="shared" si="20"/>
        <v>3.6400000000000002E-2</v>
      </c>
      <c r="E1333" s="340"/>
      <c r="R1333" s="247"/>
      <c r="W1333" s="54"/>
      <c r="X1333" s="54"/>
    </row>
    <row r="1334" spans="1:24">
      <c r="A1334" s="314" t="s">
        <v>4882</v>
      </c>
      <c r="B1334" s="334">
        <v>360</v>
      </c>
      <c r="C1334" s="344">
        <f t="shared" si="20"/>
        <v>3.5999999999999997E-2</v>
      </c>
      <c r="E1334" s="340"/>
      <c r="R1334" s="247"/>
      <c r="W1334" s="54"/>
      <c r="X1334" s="54"/>
    </row>
    <row r="1335" spans="1:24">
      <c r="A1335" s="314" t="s">
        <v>4883</v>
      </c>
      <c r="B1335" s="334">
        <v>363</v>
      </c>
      <c r="C1335" s="344">
        <f t="shared" si="20"/>
        <v>3.6299999999999999E-2</v>
      </c>
      <c r="E1335" s="340"/>
      <c r="R1335" s="247"/>
      <c r="W1335" s="54"/>
      <c r="X1335" s="54"/>
    </row>
    <row r="1336" spans="1:24">
      <c r="A1336" s="314" t="s">
        <v>4884</v>
      </c>
      <c r="B1336" s="334">
        <v>359</v>
      </c>
      <c r="C1336" s="344">
        <f t="shared" si="20"/>
        <v>3.5900000000000001E-2</v>
      </c>
      <c r="E1336" s="340"/>
      <c r="R1336" s="247"/>
      <c r="W1336" s="54"/>
      <c r="X1336" s="54"/>
    </row>
    <row r="1337" spans="1:24">
      <c r="A1337" s="314" t="s">
        <v>4885</v>
      </c>
      <c r="B1337" s="334">
        <v>360</v>
      </c>
      <c r="C1337" s="344">
        <f t="shared" si="20"/>
        <v>3.5999999999999997E-2</v>
      </c>
      <c r="E1337" s="340"/>
      <c r="R1337" s="247"/>
      <c r="W1337" s="54"/>
      <c r="X1337" s="54"/>
    </row>
    <row r="1338" spans="1:24">
      <c r="A1338" s="314" t="s">
        <v>4886</v>
      </c>
      <c r="B1338" s="334">
        <v>352</v>
      </c>
      <c r="C1338" s="344">
        <f t="shared" si="20"/>
        <v>3.5200000000000002E-2</v>
      </c>
      <c r="E1338" s="340"/>
      <c r="R1338" s="247"/>
      <c r="W1338" s="54"/>
      <c r="X1338" s="54"/>
    </row>
    <row r="1339" spans="1:24">
      <c r="A1339" s="314" t="s">
        <v>4887</v>
      </c>
      <c r="B1339" s="334">
        <v>353</v>
      </c>
      <c r="C1339" s="344">
        <f t="shared" si="20"/>
        <v>3.5299999999999998E-2</v>
      </c>
      <c r="E1339" s="340"/>
      <c r="R1339" s="247"/>
      <c r="W1339" s="54"/>
      <c r="X1339" s="54"/>
    </row>
    <row r="1340" spans="1:24">
      <c r="A1340" s="314" t="s">
        <v>4888</v>
      </c>
      <c r="B1340" s="334">
        <v>336</v>
      </c>
      <c r="C1340" s="344">
        <f t="shared" si="20"/>
        <v>3.3599999999999998E-2</v>
      </c>
      <c r="E1340" s="340"/>
      <c r="R1340" s="247"/>
      <c r="W1340" s="54"/>
      <c r="X1340" s="54"/>
    </row>
    <row r="1341" spans="1:24">
      <c r="A1341" s="314" t="s">
        <v>4889</v>
      </c>
      <c r="B1341" s="334">
        <v>336</v>
      </c>
      <c r="C1341" s="344">
        <f t="shared" si="20"/>
        <v>3.3599999999999998E-2</v>
      </c>
      <c r="E1341" s="340"/>
      <c r="R1341" s="247"/>
      <c r="W1341" s="54"/>
      <c r="X1341" s="54"/>
    </row>
    <row r="1342" spans="1:24">
      <c r="A1342" s="314" t="s">
        <v>4890</v>
      </c>
      <c r="B1342" s="334">
        <v>333</v>
      </c>
      <c r="C1342" s="344">
        <f t="shared" si="20"/>
        <v>3.3300000000000003E-2</v>
      </c>
      <c r="E1342" s="340"/>
      <c r="R1342" s="247"/>
      <c r="W1342" s="54"/>
      <c r="X1342" s="54"/>
    </row>
    <row r="1343" spans="1:24">
      <c r="A1343" s="314" t="s">
        <v>4891</v>
      </c>
      <c r="B1343" s="334">
        <v>325</v>
      </c>
      <c r="C1343" s="344">
        <f t="shared" si="20"/>
        <v>3.2500000000000001E-2</v>
      </c>
      <c r="E1343" s="340"/>
      <c r="R1343" s="247"/>
      <c r="W1343" s="54"/>
      <c r="X1343" s="54"/>
    </row>
    <row r="1344" spans="1:24">
      <c r="A1344" s="314" t="s">
        <v>4892</v>
      </c>
      <c r="B1344" s="334">
        <v>325</v>
      </c>
      <c r="C1344" s="344">
        <f t="shared" si="20"/>
        <v>3.2500000000000001E-2</v>
      </c>
      <c r="E1344" s="340"/>
      <c r="R1344" s="247"/>
      <c r="W1344" s="54"/>
      <c r="X1344" s="54"/>
    </row>
    <row r="1345" spans="1:24">
      <c r="A1345" s="314" t="s">
        <v>4893</v>
      </c>
      <c r="B1345" s="334">
        <v>329</v>
      </c>
      <c r="C1345" s="344">
        <f t="shared" si="20"/>
        <v>3.2899999999999999E-2</v>
      </c>
      <c r="E1345" s="340"/>
      <c r="R1345" s="247"/>
      <c r="W1345" s="54"/>
      <c r="X1345" s="54"/>
    </row>
    <row r="1346" spans="1:24">
      <c r="A1346" s="314" t="s">
        <v>4894</v>
      </c>
      <c r="B1346" s="334">
        <v>321</v>
      </c>
      <c r="C1346" s="344">
        <f t="shared" si="20"/>
        <v>3.2099999999999997E-2</v>
      </c>
      <c r="E1346" s="340"/>
      <c r="R1346" s="247"/>
      <c r="W1346" s="54"/>
      <c r="X1346" s="54"/>
    </row>
    <row r="1347" spans="1:24">
      <c r="A1347" s="314" t="s">
        <v>4895</v>
      </c>
      <c r="B1347" s="334">
        <v>316</v>
      </c>
      <c r="C1347" s="344">
        <f t="shared" si="20"/>
        <v>3.1600000000000003E-2</v>
      </c>
      <c r="E1347" s="340"/>
      <c r="R1347" s="247"/>
      <c r="W1347" s="54"/>
      <c r="X1347" s="54"/>
    </row>
    <row r="1348" spans="1:24">
      <c r="A1348" s="314" t="s">
        <v>4896</v>
      </c>
      <c r="B1348" s="334">
        <v>307</v>
      </c>
      <c r="C1348" s="344">
        <f t="shared" si="20"/>
        <v>3.0700000000000002E-2</v>
      </c>
      <c r="E1348" s="340"/>
      <c r="R1348" s="247"/>
      <c r="W1348" s="54"/>
      <c r="X1348" s="54"/>
    </row>
    <row r="1349" spans="1:24">
      <c r="A1349" s="314" t="s">
        <v>4897</v>
      </c>
      <c r="B1349" s="334">
        <v>307</v>
      </c>
      <c r="C1349" s="344">
        <f t="shared" ref="C1349:C1412" si="21">+IF($A1349&gt;=C$4,$B1349/10000,"")</f>
        <v>3.0700000000000002E-2</v>
      </c>
      <c r="E1349" s="340"/>
      <c r="R1349" s="247"/>
      <c r="W1349" s="54"/>
      <c r="X1349" s="54"/>
    </row>
    <row r="1350" spans="1:24">
      <c r="A1350" s="314" t="s">
        <v>4898</v>
      </c>
      <c r="B1350" s="334">
        <v>314</v>
      </c>
      <c r="C1350" s="344">
        <f t="shared" si="21"/>
        <v>3.1399999999999997E-2</v>
      </c>
      <c r="E1350" s="340"/>
      <c r="R1350" s="247"/>
      <c r="W1350" s="54"/>
      <c r="X1350" s="54"/>
    </row>
    <row r="1351" spans="1:24">
      <c r="A1351" s="314" t="s">
        <v>4899</v>
      </c>
      <c r="B1351" s="334">
        <v>313</v>
      </c>
      <c r="C1351" s="344">
        <f t="shared" si="21"/>
        <v>3.1300000000000001E-2</v>
      </c>
      <c r="E1351" s="340"/>
      <c r="R1351" s="247"/>
      <c r="W1351" s="54"/>
      <c r="X1351" s="54"/>
    </row>
    <row r="1352" spans="1:24">
      <c r="A1352" s="314" t="s">
        <v>4900</v>
      </c>
      <c r="B1352" s="334">
        <v>301</v>
      </c>
      <c r="C1352" s="344">
        <f t="shared" si="21"/>
        <v>3.0099999999999998E-2</v>
      </c>
      <c r="E1352" s="340"/>
      <c r="R1352" s="247"/>
      <c r="W1352" s="54"/>
      <c r="X1352" s="54"/>
    </row>
    <row r="1353" spans="1:24">
      <c r="A1353" s="314" t="s">
        <v>4901</v>
      </c>
      <c r="B1353" s="334">
        <v>296</v>
      </c>
      <c r="C1353" s="344">
        <f t="shared" si="21"/>
        <v>2.9600000000000001E-2</v>
      </c>
      <c r="E1353" s="340"/>
      <c r="R1353" s="247"/>
      <c r="W1353" s="54"/>
      <c r="X1353" s="54"/>
    </row>
    <row r="1354" spans="1:24">
      <c r="A1354" s="314" t="s">
        <v>4902</v>
      </c>
      <c r="B1354" s="334">
        <v>290</v>
      </c>
      <c r="C1354" s="344">
        <f t="shared" si="21"/>
        <v>2.9000000000000001E-2</v>
      </c>
      <c r="E1354" s="340"/>
      <c r="R1354" s="247"/>
      <c r="W1354" s="54"/>
      <c r="X1354" s="54"/>
    </row>
    <row r="1355" spans="1:24">
      <c r="A1355" s="314" t="s">
        <v>4903</v>
      </c>
      <c r="B1355" s="334">
        <v>289</v>
      </c>
      <c r="C1355" s="344">
        <f t="shared" si="21"/>
        <v>2.8899999999999999E-2</v>
      </c>
      <c r="E1355" s="340"/>
      <c r="R1355" s="247"/>
      <c r="W1355" s="54"/>
      <c r="X1355" s="54"/>
    </row>
    <row r="1356" spans="1:24">
      <c r="A1356" s="314" t="s">
        <v>4904</v>
      </c>
      <c r="B1356" s="334">
        <v>299</v>
      </c>
      <c r="C1356" s="344">
        <f t="shared" si="21"/>
        <v>2.9899999999999999E-2</v>
      </c>
      <c r="E1356" s="340"/>
      <c r="R1356" s="247"/>
      <c r="W1356" s="54"/>
      <c r="X1356" s="54"/>
    </row>
    <row r="1357" spans="1:24">
      <c r="A1357" s="314" t="s">
        <v>4905</v>
      </c>
      <c r="B1357" s="334">
        <v>303</v>
      </c>
      <c r="C1357" s="344">
        <f t="shared" si="21"/>
        <v>3.0300000000000001E-2</v>
      </c>
      <c r="E1357" s="340"/>
      <c r="R1357" s="247"/>
      <c r="W1357" s="54"/>
      <c r="X1357" s="54"/>
    </row>
    <row r="1358" spans="1:24">
      <c r="A1358" s="314" t="s">
        <v>4906</v>
      </c>
      <c r="B1358" s="334">
        <v>303</v>
      </c>
      <c r="C1358" s="344">
        <f t="shared" si="21"/>
        <v>3.0300000000000001E-2</v>
      </c>
      <c r="E1358" s="340"/>
      <c r="R1358" s="247"/>
      <c r="W1358" s="54"/>
      <c r="X1358" s="54"/>
    </row>
    <row r="1359" spans="1:24">
      <c r="A1359" s="314" t="s">
        <v>4907</v>
      </c>
      <c r="B1359" s="334">
        <v>307</v>
      </c>
      <c r="C1359" s="344">
        <f t="shared" si="21"/>
        <v>3.0700000000000002E-2</v>
      </c>
      <c r="E1359" s="340"/>
      <c r="R1359" s="247"/>
      <c r="W1359" s="54"/>
      <c r="X1359" s="54"/>
    </row>
    <row r="1360" spans="1:24">
      <c r="A1360" s="314" t="s">
        <v>4908</v>
      </c>
      <c r="B1360" s="334">
        <v>315</v>
      </c>
      <c r="C1360" s="344">
        <f t="shared" si="21"/>
        <v>3.15E-2</v>
      </c>
      <c r="E1360" s="340"/>
      <c r="R1360" s="247"/>
      <c r="W1360" s="54"/>
      <c r="X1360" s="54"/>
    </row>
    <row r="1361" spans="1:24">
      <c r="A1361" s="314" t="s">
        <v>4909</v>
      </c>
      <c r="B1361" s="334">
        <v>308</v>
      </c>
      <c r="C1361" s="344">
        <f t="shared" si="21"/>
        <v>3.0800000000000001E-2</v>
      </c>
      <c r="E1361" s="340"/>
      <c r="R1361" s="247"/>
      <c r="W1361" s="54"/>
      <c r="X1361" s="54"/>
    </row>
    <row r="1362" spans="1:24">
      <c r="A1362" s="314" t="s">
        <v>4910</v>
      </c>
      <c r="B1362" s="334">
        <v>308</v>
      </c>
      <c r="C1362" s="344">
        <f t="shared" si="21"/>
        <v>3.0800000000000001E-2</v>
      </c>
      <c r="E1362" s="340"/>
      <c r="R1362" s="247"/>
      <c r="W1362" s="54"/>
      <c r="X1362" s="54"/>
    </row>
    <row r="1363" spans="1:24">
      <c r="A1363" s="314" t="s">
        <v>4911</v>
      </c>
      <c r="B1363" s="334">
        <v>309</v>
      </c>
      <c r="C1363" s="344">
        <f t="shared" si="21"/>
        <v>3.09E-2</v>
      </c>
      <c r="E1363" s="340"/>
      <c r="R1363" s="247"/>
      <c r="W1363" s="54"/>
      <c r="X1363" s="54"/>
    </row>
    <row r="1364" spans="1:24">
      <c r="A1364" s="314" t="s">
        <v>4912</v>
      </c>
      <c r="B1364" s="334">
        <v>311</v>
      </c>
      <c r="C1364" s="344">
        <f t="shared" si="21"/>
        <v>3.1099999999999999E-2</v>
      </c>
      <c r="E1364" s="340"/>
      <c r="R1364" s="247"/>
      <c r="W1364" s="54"/>
      <c r="X1364" s="54"/>
    </row>
    <row r="1365" spans="1:24">
      <c r="A1365" s="314" t="s">
        <v>4913</v>
      </c>
      <c r="B1365" s="334">
        <v>322</v>
      </c>
      <c r="C1365" s="344">
        <f t="shared" si="21"/>
        <v>3.2199999999999999E-2</v>
      </c>
      <c r="E1365" s="340"/>
      <c r="R1365" s="247"/>
      <c r="W1365" s="54"/>
      <c r="X1365" s="54"/>
    </row>
    <row r="1366" spans="1:24">
      <c r="A1366" s="314" t="s">
        <v>4914</v>
      </c>
      <c r="B1366" s="334">
        <v>315</v>
      </c>
      <c r="C1366" s="344">
        <f t="shared" si="21"/>
        <v>3.15E-2</v>
      </c>
      <c r="E1366" s="340"/>
      <c r="R1366" s="247"/>
      <c r="W1366" s="54"/>
      <c r="X1366" s="54"/>
    </row>
    <row r="1367" spans="1:24">
      <c r="A1367" s="314" t="s">
        <v>4915</v>
      </c>
      <c r="B1367" s="334">
        <v>326</v>
      </c>
      <c r="C1367" s="344">
        <f t="shared" si="21"/>
        <v>3.2599999999999997E-2</v>
      </c>
      <c r="E1367" s="340"/>
      <c r="R1367" s="247"/>
      <c r="W1367" s="54"/>
      <c r="X1367" s="54"/>
    </row>
    <row r="1368" spans="1:24">
      <c r="A1368" s="314" t="s">
        <v>4916</v>
      </c>
      <c r="B1368" s="334">
        <v>320</v>
      </c>
      <c r="C1368" s="344">
        <f t="shared" si="21"/>
        <v>3.2000000000000001E-2</v>
      </c>
      <c r="E1368" s="340"/>
      <c r="R1368" s="247"/>
      <c r="W1368" s="54"/>
      <c r="X1368" s="54"/>
    </row>
    <row r="1369" spans="1:24">
      <c r="A1369" s="314" t="s">
        <v>4917</v>
      </c>
      <c r="B1369" s="334">
        <v>313</v>
      </c>
      <c r="C1369" s="344">
        <f t="shared" si="21"/>
        <v>3.1300000000000001E-2</v>
      </c>
      <c r="E1369" s="340"/>
      <c r="R1369" s="247"/>
      <c r="W1369" s="54"/>
      <c r="X1369" s="54"/>
    </row>
    <row r="1370" spans="1:24">
      <c r="A1370" s="314" t="s">
        <v>4918</v>
      </c>
      <c r="B1370" s="334">
        <v>303</v>
      </c>
      <c r="C1370" s="344">
        <f t="shared" si="21"/>
        <v>3.0300000000000001E-2</v>
      </c>
      <c r="E1370" s="340"/>
      <c r="R1370" s="247"/>
      <c r="W1370" s="54"/>
      <c r="X1370" s="54"/>
    </row>
    <row r="1371" spans="1:24">
      <c r="A1371" s="314" t="s">
        <v>4919</v>
      </c>
      <c r="B1371" s="334">
        <v>295</v>
      </c>
      <c r="C1371" s="344">
        <f t="shared" si="21"/>
        <v>2.9499999999999998E-2</v>
      </c>
      <c r="E1371" s="340"/>
      <c r="R1371" s="247"/>
      <c r="W1371" s="54"/>
      <c r="X1371" s="54"/>
    </row>
    <row r="1372" spans="1:24">
      <c r="A1372" s="314" t="s">
        <v>4920</v>
      </c>
      <c r="B1372" s="334">
        <v>287</v>
      </c>
      <c r="C1372" s="344">
        <f t="shared" si="21"/>
        <v>2.87E-2</v>
      </c>
      <c r="E1372" s="340"/>
      <c r="R1372" s="247"/>
      <c r="W1372" s="54"/>
      <c r="X1372" s="54"/>
    </row>
    <row r="1373" spans="1:24">
      <c r="A1373" s="314" t="s">
        <v>4921</v>
      </c>
      <c r="B1373" s="334">
        <v>293</v>
      </c>
      <c r="C1373" s="344">
        <f t="shared" si="21"/>
        <v>2.93E-2</v>
      </c>
      <c r="E1373" s="340"/>
      <c r="R1373" s="247"/>
      <c r="W1373" s="54"/>
      <c r="X1373" s="54"/>
    </row>
    <row r="1374" spans="1:24">
      <c r="A1374" s="314" t="s">
        <v>4922</v>
      </c>
      <c r="B1374" s="334">
        <v>292</v>
      </c>
      <c r="C1374" s="344">
        <f t="shared" si="21"/>
        <v>2.92E-2</v>
      </c>
      <c r="E1374" s="340"/>
      <c r="R1374" s="247"/>
      <c r="W1374" s="54"/>
      <c r="X1374" s="54"/>
    </row>
    <row r="1375" spans="1:24">
      <c r="A1375" s="314" t="s">
        <v>4923</v>
      </c>
      <c r="B1375" s="334">
        <v>281</v>
      </c>
      <c r="C1375" s="344">
        <f t="shared" si="21"/>
        <v>2.81E-2</v>
      </c>
      <c r="E1375" s="340"/>
      <c r="R1375" s="247"/>
      <c r="W1375" s="54"/>
      <c r="X1375" s="54"/>
    </row>
    <row r="1376" spans="1:24">
      <c r="A1376" s="314" t="s">
        <v>4924</v>
      </c>
      <c r="B1376" s="334">
        <v>269</v>
      </c>
      <c r="C1376" s="344">
        <f t="shared" si="21"/>
        <v>2.69E-2</v>
      </c>
      <c r="E1376" s="340"/>
      <c r="R1376" s="247"/>
      <c r="W1376" s="54"/>
      <c r="X1376" s="54"/>
    </row>
    <row r="1377" spans="1:24">
      <c r="A1377" s="314" t="s">
        <v>4925</v>
      </c>
      <c r="B1377" s="334">
        <v>273</v>
      </c>
      <c r="C1377" s="344">
        <f t="shared" si="21"/>
        <v>2.7300000000000001E-2</v>
      </c>
      <c r="E1377" s="340"/>
      <c r="R1377" s="247"/>
      <c r="W1377" s="54"/>
      <c r="X1377" s="54"/>
    </row>
    <row r="1378" spans="1:24">
      <c r="A1378" s="314" t="s">
        <v>4926</v>
      </c>
      <c r="B1378" s="334">
        <v>279</v>
      </c>
      <c r="C1378" s="344">
        <f t="shared" si="21"/>
        <v>2.7900000000000001E-2</v>
      </c>
      <c r="E1378" s="340"/>
      <c r="R1378" s="247"/>
      <c r="W1378" s="54"/>
      <c r="X1378" s="54"/>
    </row>
    <row r="1379" spans="1:24">
      <c r="A1379" s="314" t="s">
        <v>4927</v>
      </c>
      <c r="B1379" s="334">
        <v>280</v>
      </c>
      <c r="C1379" s="344">
        <f t="shared" si="21"/>
        <v>2.8000000000000001E-2</v>
      </c>
      <c r="E1379" s="340"/>
      <c r="R1379" s="247"/>
      <c r="W1379" s="54"/>
      <c r="X1379" s="54"/>
    </row>
    <row r="1380" spans="1:24">
      <c r="A1380" s="314" t="s">
        <v>4928</v>
      </c>
      <c r="B1380" s="334">
        <v>278</v>
      </c>
      <c r="C1380" s="344">
        <f t="shared" si="21"/>
        <v>2.7799999999999998E-2</v>
      </c>
      <c r="E1380" s="340"/>
      <c r="R1380" s="247"/>
      <c r="W1380" s="54"/>
      <c r="X1380" s="54"/>
    </row>
    <row r="1381" spans="1:24">
      <c r="A1381" s="314" t="s">
        <v>4929</v>
      </c>
      <c r="B1381" s="334">
        <v>278</v>
      </c>
      <c r="C1381" s="344">
        <f t="shared" si="21"/>
        <v>2.7799999999999998E-2</v>
      </c>
      <c r="E1381" s="340"/>
      <c r="R1381" s="247"/>
      <c r="W1381" s="54"/>
      <c r="X1381" s="54"/>
    </row>
    <row r="1382" spans="1:24">
      <c r="A1382" s="314" t="s">
        <v>4930</v>
      </c>
      <c r="B1382" s="334">
        <v>276</v>
      </c>
      <c r="C1382" s="344">
        <f t="shared" si="21"/>
        <v>2.76E-2</v>
      </c>
      <c r="E1382" s="340"/>
      <c r="R1382" s="247"/>
      <c r="W1382" s="54"/>
      <c r="X1382" s="54"/>
    </row>
    <row r="1383" spans="1:24">
      <c r="A1383" s="314" t="s">
        <v>4931</v>
      </c>
      <c r="B1383" s="334">
        <v>286</v>
      </c>
      <c r="C1383" s="344">
        <f t="shared" si="21"/>
        <v>2.86E-2</v>
      </c>
      <c r="E1383" s="340"/>
      <c r="R1383" s="247"/>
      <c r="W1383" s="54"/>
      <c r="X1383" s="54"/>
    </row>
    <row r="1384" spans="1:24">
      <c r="A1384" s="314" t="s">
        <v>4932</v>
      </c>
      <c r="B1384" s="334">
        <v>284</v>
      </c>
      <c r="C1384" s="344">
        <f t="shared" si="21"/>
        <v>2.8400000000000002E-2</v>
      </c>
      <c r="E1384" s="340"/>
      <c r="R1384" s="247"/>
      <c r="W1384" s="54"/>
      <c r="X1384" s="54"/>
    </row>
    <row r="1385" spans="1:24">
      <c r="A1385" s="314" t="s">
        <v>4933</v>
      </c>
      <c r="B1385" s="334">
        <v>291</v>
      </c>
      <c r="C1385" s="344">
        <f t="shared" si="21"/>
        <v>2.9100000000000001E-2</v>
      </c>
      <c r="E1385" s="340"/>
      <c r="R1385" s="247"/>
      <c r="W1385" s="54"/>
      <c r="X1385" s="54"/>
    </row>
    <row r="1386" spans="1:24">
      <c r="A1386" s="314" t="s">
        <v>4934</v>
      </c>
      <c r="B1386" s="334">
        <v>295</v>
      </c>
      <c r="C1386" s="344">
        <f t="shared" si="21"/>
        <v>2.9499999999999998E-2</v>
      </c>
      <c r="E1386" s="340"/>
      <c r="R1386" s="247"/>
      <c r="W1386" s="54"/>
      <c r="X1386" s="54"/>
    </row>
    <row r="1387" spans="1:24">
      <c r="A1387" s="314" t="s">
        <v>4935</v>
      </c>
      <c r="B1387" s="334">
        <v>296</v>
      </c>
      <c r="C1387" s="344">
        <f t="shared" si="21"/>
        <v>2.9600000000000001E-2</v>
      </c>
      <c r="E1387" s="340"/>
      <c r="R1387" s="247"/>
      <c r="W1387" s="54"/>
      <c r="X1387" s="54"/>
    </row>
    <row r="1388" spans="1:24">
      <c r="A1388" s="314" t="s">
        <v>4936</v>
      </c>
      <c r="B1388" s="334">
        <v>295</v>
      </c>
      <c r="C1388" s="344">
        <f t="shared" si="21"/>
        <v>2.9499999999999998E-2</v>
      </c>
      <c r="E1388" s="340"/>
      <c r="R1388" s="247"/>
      <c r="W1388" s="54"/>
      <c r="X1388" s="54"/>
    </row>
    <row r="1389" spans="1:24">
      <c r="A1389" s="314" t="s">
        <v>4937</v>
      </c>
      <c r="B1389" s="334">
        <v>294</v>
      </c>
      <c r="C1389" s="344">
        <f t="shared" si="21"/>
        <v>2.9399999999999999E-2</v>
      </c>
      <c r="E1389" s="340"/>
      <c r="R1389" s="247"/>
      <c r="W1389" s="54"/>
      <c r="X1389" s="54"/>
    </row>
    <row r="1390" spans="1:24">
      <c r="A1390" s="314" t="s">
        <v>4938</v>
      </c>
      <c r="B1390" s="334">
        <v>292</v>
      </c>
      <c r="C1390" s="344">
        <f t="shared" si="21"/>
        <v>2.92E-2</v>
      </c>
      <c r="E1390" s="340"/>
      <c r="R1390" s="247"/>
      <c r="W1390" s="54"/>
      <c r="X1390" s="54"/>
    </row>
    <row r="1391" spans="1:24">
      <c r="A1391" s="314" t="s">
        <v>4939</v>
      </c>
      <c r="B1391" s="334">
        <v>292</v>
      </c>
      <c r="C1391" s="344">
        <f t="shared" si="21"/>
        <v>2.92E-2</v>
      </c>
      <c r="E1391" s="340"/>
      <c r="R1391" s="247"/>
      <c r="W1391" s="54"/>
      <c r="X1391" s="54"/>
    </row>
    <row r="1392" spans="1:24">
      <c r="A1392" s="314" t="s">
        <v>4940</v>
      </c>
      <c r="B1392" s="334">
        <v>291</v>
      </c>
      <c r="C1392" s="344">
        <f t="shared" si="21"/>
        <v>2.9100000000000001E-2</v>
      </c>
      <c r="E1392" s="340"/>
      <c r="R1392" s="247"/>
      <c r="W1392" s="54"/>
      <c r="X1392" s="54"/>
    </row>
    <row r="1393" spans="1:24">
      <c r="A1393" s="314" t="s">
        <v>4941</v>
      </c>
      <c r="B1393" s="334">
        <v>297</v>
      </c>
      <c r="C1393" s="344">
        <f t="shared" si="21"/>
        <v>2.9700000000000001E-2</v>
      </c>
      <c r="E1393" s="340"/>
      <c r="R1393" s="247"/>
      <c r="W1393" s="54"/>
      <c r="X1393" s="54"/>
    </row>
    <row r="1394" spans="1:24">
      <c r="A1394" s="314" t="s">
        <v>4942</v>
      </c>
      <c r="B1394" s="334">
        <v>292</v>
      </c>
      <c r="C1394" s="344">
        <f t="shared" si="21"/>
        <v>2.92E-2</v>
      </c>
      <c r="E1394" s="340"/>
      <c r="R1394" s="247"/>
      <c r="W1394" s="54"/>
      <c r="X1394" s="54"/>
    </row>
    <row r="1395" spans="1:24">
      <c r="A1395" s="314" t="s">
        <v>4943</v>
      </c>
      <c r="B1395" s="334">
        <v>293</v>
      </c>
      <c r="C1395" s="344">
        <f t="shared" si="21"/>
        <v>2.93E-2</v>
      </c>
      <c r="E1395" s="340"/>
      <c r="R1395" s="247"/>
      <c r="W1395" s="54"/>
      <c r="X1395" s="54"/>
    </row>
    <row r="1396" spans="1:24">
      <c r="A1396" s="314" t="s">
        <v>4944</v>
      </c>
      <c r="B1396" s="334">
        <v>289</v>
      </c>
      <c r="C1396" s="344">
        <f t="shared" si="21"/>
        <v>2.8899999999999999E-2</v>
      </c>
      <c r="E1396" s="340"/>
      <c r="R1396" s="247"/>
      <c r="W1396" s="54"/>
      <c r="X1396" s="54"/>
    </row>
    <row r="1397" spans="1:24">
      <c r="A1397" s="314" t="s">
        <v>4945</v>
      </c>
      <c r="B1397" s="334">
        <v>304</v>
      </c>
      <c r="C1397" s="344">
        <f t="shared" si="21"/>
        <v>3.04E-2</v>
      </c>
      <c r="E1397" s="340"/>
      <c r="R1397" s="247"/>
      <c r="W1397" s="54"/>
      <c r="X1397" s="54"/>
    </row>
    <row r="1398" spans="1:24">
      <c r="A1398" s="314" t="s">
        <v>4946</v>
      </c>
      <c r="B1398" s="334">
        <v>302</v>
      </c>
      <c r="C1398" s="344">
        <f t="shared" si="21"/>
        <v>3.0200000000000001E-2</v>
      </c>
      <c r="E1398" s="340"/>
      <c r="R1398" s="247"/>
      <c r="W1398" s="54"/>
      <c r="X1398" s="54"/>
    </row>
    <row r="1399" spans="1:24">
      <c r="A1399" s="314" t="s">
        <v>4947</v>
      </c>
      <c r="B1399" s="334">
        <v>308</v>
      </c>
      <c r="C1399" s="344">
        <f t="shared" si="21"/>
        <v>3.0800000000000001E-2</v>
      </c>
      <c r="E1399" s="340"/>
      <c r="R1399" s="247"/>
      <c r="W1399" s="54"/>
      <c r="X1399" s="54"/>
    </row>
    <row r="1400" spans="1:24">
      <c r="A1400" s="314" t="s">
        <v>4948</v>
      </c>
      <c r="B1400" s="334">
        <v>307</v>
      </c>
      <c r="C1400" s="344">
        <f t="shared" si="21"/>
        <v>3.0700000000000002E-2</v>
      </c>
      <c r="E1400" s="340"/>
      <c r="R1400" s="247"/>
      <c r="W1400" s="54"/>
      <c r="X1400" s="54"/>
    </row>
    <row r="1401" spans="1:24">
      <c r="A1401" s="314" t="s">
        <v>4949</v>
      </c>
      <c r="B1401" s="334">
        <v>305</v>
      </c>
      <c r="C1401" s="344">
        <f t="shared" si="21"/>
        <v>3.0499999999999999E-2</v>
      </c>
      <c r="E1401" s="340"/>
      <c r="R1401" s="247"/>
      <c r="W1401" s="54"/>
      <c r="X1401" s="54"/>
    </row>
    <row r="1402" spans="1:24">
      <c r="A1402" s="314" t="s">
        <v>4950</v>
      </c>
      <c r="B1402" s="334">
        <v>305</v>
      </c>
      <c r="C1402" s="344">
        <f t="shared" si="21"/>
        <v>3.0499999999999999E-2</v>
      </c>
      <c r="E1402" s="340"/>
      <c r="R1402" s="247"/>
      <c r="W1402" s="54"/>
      <c r="X1402" s="54"/>
    </row>
    <row r="1403" spans="1:24">
      <c r="A1403" s="314" t="s">
        <v>4951</v>
      </c>
      <c r="B1403" s="334">
        <v>300</v>
      </c>
      <c r="C1403" s="344">
        <f t="shared" si="21"/>
        <v>0.03</v>
      </c>
      <c r="E1403" s="340"/>
      <c r="R1403" s="247"/>
      <c r="W1403" s="54"/>
      <c r="X1403" s="54"/>
    </row>
    <row r="1404" spans="1:24">
      <c r="A1404" s="314" t="s">
        <v>4952</v>
      </c>
      <c r="B1404" s="334">
        <v>300</v>
      </c>
      <c r="C1404" s="344">
        <f t="shared" si="21"/>
        <v>0.03</v>
      </c>
      <c r="E1404" s="340"/>
      <c r="R1404" s="247"/>
      <c r="W1404" s="54"/>
      <c r="X1404" s="54"/>
    </row>
    <row r="1405" spans="1:24">
      <c r="A1405" s="314" t="s">
        <v>4953</v>
      </c>
      <c r="B1405" s="334">
        <v>304</v>
      </c>
      <c r="C1405" s="344">
        <f t="shared" si="21"/>
        <v>3.04E-2</v>
      </c>
      <c r="E1405" s="340"/>
      <c r="R1405" s="247"/>
      <c r="W1405" s="54"/>
      <c r="X1405" s="54"/>
    </row>
    <row r="1406" spans="1:24">
      <c r="A1406" s="314" t="s">
        <v>4954</v>
      </c>
      <c r="B1406" s="334">
        <v>302</v>
      </c>
      <c r="C1406" s="344">
        <f t="shared" si="21"/>
        <v>3.0200000000000001E-2</v>
      </c>
      <c r="E1406" s="340"/>
      <c r="R1406" s="247"/>
      <c r="W1406" s="54"/>
      <c r="X1406" s="54"/>
    </row>
    <row r="1407" spans="1:24">
      <c r="A1407" s="314" t="s">
        <v>4955</v>
      </c>
      <c r="B1407" s="334">
        <v>301</v>
      </c>
      <c r="C1407" s="344">
        <f t="shared" si="21"/>
        <v>3.0099999999999998E-2</v>
      </c>
      <c r="E1407" s="340"/>
      <c r="R1407" s="247"/>
      <c r="W1407" s="54"/>
      <c r="X1407" s="54"/>
    </row>
    <row r="1408" spans="1:24">
      <c r="A1408" s="314" t="s">
        <v>4956</v>
      </c>
      <c r="B1408" s="334">
        <v>301</v>
      </c>
      <c r="C1408" s="344">
        <f t="shared" si="21"/>
        <v>3.0099999999999998E-2</v>
      </c>
      <c r="E1408" s="340"/>
      <c r="R1408" s="247"/>
      <c r="W1408" s="54"/>
      <c r="X1408" s="54"/>
    </row>
    <row r="1409" spans="1:24">
      <c r="A1409" s="314" t="s">
        <v>4957</v>
      </c>
      <c r="B1409" s="334">
        <v>295</v>
      </c>
      <c r="C1409" s="344">
        <f t="shared" si="21"/>
        <v>2.9499999999999998E-2</v>
      </c>
      <c r="E1409" s="340"/>
      <c r="R1409" s="247"/>
      <c r="W1409" s="54"/>
      <c r="X1409" s="54"/>
    </row>
    <row r="1410" spans="1:24">
      <c r="A1410" s="314" t="s">
        <v>4958</v>
      </c>
      <c r="B1410" s="334">
        <v>293</v>
      </c>
      <c r="C1410" s="344">
        <f t="shared" si="21"/>
        <v>2.93E-2</v>
      </c>
      <c r="E1410" s="340"/>
      <c r="R1410" s="247"/>
      <c r="W1410" s="54"/>
      <c r="X1410" s="54"/>
    </row>
    <row r="1411" spans="1:24">
      <c r="A1411" s="314" t="s">
        <v>4959</v>
      </c>
      <c r="B1411" s="334">
        <v>290</v>
      </c>
      <c r="C1411" s="344">
        <f t="shared" si="21"/>
        <v>2.9000000000000001E-2</v>
      </c>
      <c r="E1411" s="340"/>
      <c r="R1411" s="247"/>
      <c r="W1411" s="54"/>
      <c r="X1411" s="54"/>
    </row>
    <row r="1412" spans="1:24">
      <c r="A1412" s="314" t="s">
        <v>4960</v>
      </c>
      <c r="B1412" s="334">
        <v>293</v>
      </c>
      <c r="C1412" s="344">
        <f t="shared" si="21"/>
        <v>2.93E-2</v>
      </c>
      <c r="E1412" s="340"/>
      <c r="R1412" s="247"/>
      <c r="W1412" s="54"/>
      <c r="X1412" s="54"/>
    </row>
    <row r="1413" spans="1:24">
      <c r="A1413" s="314" t="s">
        <v>4961</v>
      </c>
      <c r="B1413" s="334">
        <v>301</v>
      </c>
      <c r="C1413" s="344">
        <f t="shared" ref="C1413:C1476" si="22">+IF($A1413&gt;=C$4,$B1413/10000,"")</f>
        <v>3.0099999999999998E-2</v>
      </c>
      <c r="E1413" s="340"/>
      <c r="R1413" s="247"/>
      <c r="W1413" s="54"/>
      <c r="X1413" s="54"/>
    </row>
    <row r="1414" spans="1:24">
      <c r="A1414" s="314" t="s">
        <v>4962</v>
      </c>
      <c r="B1414" s="334">
        <v>307</v>
      </c>
      <c r="C1414" s="344">
        <f t="shared" si="22"/>
        <v>3.0700000000000002E-2</v>
      </c>
      <c r="E1414" s="340"/>
      <c r="R1414" s="247"/>
      <c r="W1414" s="54"/>
      <c r="X1414" s="54"/>
    </row>
    <row r="1415" spans="1:24">
      <c r="A1415" s="314" t="s">
        <v>4963</v>
      </c>
      <c r="B1415" s="334">
        <v>316</v>
      </c>
      <c r="C1415" s="344">
        <f t="shared" si="22"/>
        <v>3.1600000000000003E-2</v>
      </c>
      <c r="E1415" s="340"/>
      <c r="R1415" s="247"/>
      <c r="W1415" s="54"/>
      <c r="X1415" s="54"/>
    </row>
    <row r="1416" spans="1:24">
      <c r="A1416" s="314" t="s">
        <v>4964</v>
      </c>
      <c r="B1416" s="334">
        <v>314</v>
      </c>
      <c r="C1416" s="344">
        <f t="shared" si="22"/>
        <v>3.1399999999999997E-2</v>
      </c>
      <c r="E1416" s="340"/>
      <c r="R1416" s="247"/>
      <c r="W1416" s="54"/>
      <c r="X1416" s="54"/>
    </row>
    <row r="1417" spans="1:24">
      <c r="A1417" s="314" t="s">
        <v>4965</v>
      </c>
      <c r="B1417" s="334">
        <v>319</v>
      </c>
      <c r="C1417" s="344">
        <f t="shared" si="22"/>
        <v>3.1899999999999998E-2</v>
      </c>
      <c r="E1417" s="340"/>
      <c r="R1417" s="247"/>
      <c r="W1417" s="54"/>
      <c r="X1417" s="54"/>
    </row>
    <row r="1418" spans="1:24">
      <c r="A1418" s="314" t="s">
        <v>4966</v>
      </c>
      <c r="B1418" s="334">
        <v>315</v>
      </c>
      <c r="C1418" s="344">
        <f t="shared" si="22"/>
        <v>3.15E-2</v>
      </c>
      <c r="E1418" s="340"/>
      <c r="R1418" s="247"/>
      <c r="W1418" s="54"/>
      <c r="X1418" s="54"/>
    </row>
    <row r="1419" spans="1:24">
      <c r="A1419" s="314" t="s">
        <v>4967</v>
      </c>
      <c r="B1419" s="334">
        <v>306</v>
      </c>
      <c r="C1419" s="344">
        <f t="shared" si="22"/>
        <v>3.0599999999999999E-2</v>
      </c>
      <c r="E1419" s="340"/>
      <c r="R1419" s="247"/>
      <c r="W1419" s="54"/>
      <c r="X1419" s="54"/>
    </row>
    <row r="1420" spans="1:24">
      <c r="A1420" s="314" t="s">
        <v>4968</v>
      </c>
      <c r="B1420" s="334">
        <v>303</v>
      </c>
      <c r="C1420" s="344">
        <f t="shared" si="22"/>
        <v>3.0300000000000001E-2</v>
      </c>
      <c r="E1420" s="340"/>
      <c r="R1420" s="247"/>
      <c r="W1420" s="54"/>
      <c r="X1420" s="54"/>
    </row>
    <row r="1421" spans="1:24">
      <c r="A1421" s="314" t="s">
        <v>4969</v>
      </c>
      <c r="B1421" s="334">
        <v>301</v>
      </c>
      <c r="C1421" s="344">
        <f t="shared" si="22"/>
        <v>3.0099999999999998E-2</v>
      </c>
      <c r="E1421" s="340"/>
      <c r="R1421" s="247"/>
      <c r="W1421" s="54"/>
      <c r="X1421" s="54"/>
    </row>
    <row r="1422" spans="1:24">
      <c r="A1422" s="314" t="s">
        <v>4970</v>
      </c>
      <c r="B1422" s="334">
        <v>292</v>
      </c>
      <c r="C1422" s="344">
        <f t="shared" si="22"/>
        <v>2.92E-2</v>
      </c>
      <c r="E1422" s="340"/>
      <c r="R1422" s="247"/>
      <c r="W1422" s="54"/>
      <c r="X1422" s="54"/>
    </row>
    <row r="1423" spans="1:24">
      <c r="A1423" s="314" t="s">
        <v>4971</v>
      </c>
      <c r="B1423" s="334">
        <v>309</v>
      </c>
      <c r="C1423" s="344">
        <f t="shared" si="22"/>
        <v>3.09E-2</v>
      </c>
      <c r="E1423" s="340"/>
      <c r="R1423" s="247"/>
      <c r="W1423" s="54"/>
      <c r="X1423" s="54"/>
    </row>
    <row r="1424" spans="1:24">
      <c r="A1424" s="314" t="s">
        <v>4972</v>
      </c>
      <c r="B1424" s="334">
        <v>322</v>
      </c>
      <c r="C1424" s="344">
        <f t="shared" si="22"/>
        <v>3.2199999999999999E-2</v>
      </c>
      <c r="E1424" s="340"/>
      <c r="R1424" s="247"/>
      <c r="W1424" s="54"/>
      <c r="X1424" s="54"/>
    </row>
    <row r="1425" spans="1:24">
      <c r="A1425" s="314" t="s">
        <v>4973</v>
      </c>
      <c r="B1425" s="334">
        <v>314</v>
      </c>
      <c r="C1425" s="344">
        <f t="shared" si="22"/>
        <v>3.1399999999999997E-2</v>
      </c>
      <c r="E1425" s="340"/>
      <c r="R1425" s="247"/>
      <c r="W1425" s="54"/>
      <c r="X1425" s="54"/>
    </row>
    <row r="1426" spans="1:24">
      <c r="A1426" s="314" t="s">
        <v>4974</v>
      </c>
      <c r="B1426" s="334">
        <v>297</v>
      </c>
      <c r="C1426" s="344">
        <f t="shared" si="22"/>
        <v>2.9700000000000001E-2</v>
      </c>
      <c r="E1426" s="340"/>
      <c r="R1426" s="247"/>
      <c r="W1426" s="54"/>
      <c r="X1426" s="54"/>
    </row>
    <row r="1427" spans="1:24">
      <c r="A1427" s="314" t="s">
        <v>4975</v>
      </c>
      <c r="B1427" s="334">
        <v>293</v>
      </c>
      <c r="C1427" s="344">
        <f t="shared" si="22"/>
        <v>2.93E-2</v>
      </c>
      <c r="E1427" s="340"/>
      <c r="R1427" s="247"/>
      <c r="W1427" s="54"/>
      <c r="X1427" s="54"/>
    </row>
    <row r="1428" spans="1:24">
      <c r="A1428" s="314" t="s">
        <v>4976</v>
      </c>
      <c r="B1428" s="334">
        <v>286</v>
      </c>
      <c r="C1428" s="344">
        <f t="shared" si="22"/>
        <v>2.86E-2</v>
      </c>
      <c r="E1428" s="340"/>
      <c r="R1428" s="247"/>
      <c r="W1428" s="54"/>
      <c r="X1428" s="54"/>
    </row>
    <row r="1429" spans="1:24">
      <c r="A1429" s="314" t="s">
        <v>4977</v>
      </c>
      <c r="B1429" s="334">
        <v>286</v>
      </c>
      <c r="C1429" s="344">
        <f t="shared" si="22"/>
        <v>2.86E-2</v>
      </c>
      <c r="E1429" s="340"/>
      <c r="R1429" s="247"/>
      <c r="W1429" s="54"/>
      <c r="X1429" s="54"/>
    </row>
    <row r="1430" spans="1:24">
      <c r="A1430" s="314" t="s">
        <v>4978</v>
      </c>
      <c r="B1430" s="334">
        <v>287</v>
      </c>
      <c r="C1430" s="344">
        <f t="shared" si="22"/>
        <v>2.87E-2</v>
      </c>
      <c r="E1430" s="340"/>
      <c r="R1430" s="247"/>
      <c r="W1430" s="54"/>
      <c r="X1430" s="54"/>
    </row>
    <row r="1431" spans="1:24">
      <c r="A1431" s="314" t="s">
        <v>4979</v>
      </c>
      <c r="B1431" s="334">
        <v>287</v>
      </c>
      <c r="C1431" s="344">
        <f t="shared" si="22"/>
        <v>2.87E-2</v>
      </c>
      <c r="E1431" s="340"/>
      <c r="R1431" s="247"/>
      <c r="W1431" s="54"/>
      <c r="X1431" s="54"/>
    </row>
    <row r="1432" spans="1:24">
      <c r="A1432" s="314" t="s">
        <v>4980</v>
      </c>
      <c r="B1432" s="334">
        <v>286</v>
      </c>
      <c r="C1432" s="344">
        <f t="shared" si="22"/>
        <v>2.86E-2</v>
      </c>
      <c r="E1432" s="340"/>
      <c r="R1432" s="247"/>
      <c r="W1432" s="54"/>
      <c r="X1432" s="54"/>
    </row>
    <row r="1433" spans="1:24">
      <c r="A1433" s="314" t="s">
        <v>4981</v>
      </c>
      <c r="B1433" s="334">
        <v>283</v>
      </c>
      <c r="C1433" s="344">
        <f t="shared" si="22"/>
        <v>2.8299999999999999E-2</v>
      </c>
      <c r="E1433" s="340"/>
      <c r="R1433" s="247"/>
      <c r="W1433" s="54"/>
      <c r="X1433" s="54"/>
    </row>
    <row r="1434" spans="1:24">
      <c r="A1434" s="314" t="s">
        <v>4982</v>
      </c>
      <c r="B1434" s="334">
        <v>274</v>
      </c>
      <c r="C1434" s="344">
        <f t="shared" si="22"/>
        <v>2.7400000000000001E-2</v>
      </c>
      <c r="E1434" s="340"/>
      <c r="R1434" s="247"/>
      <c r="W1434" s="54"/>
      <c r="X1434" s="54"/>
    </row>
    <row r="1435" spans="1:24">
      <c r="A1435" s="314" t="s">
        <v>4983</v>
      </c>
      <c r="B1435" s="334">
        <v>267</v>
      </c>
      <c r="C1435" s="344">
        <f t="shared" si="22"/>
        <v>2.6700000000000002E-2</v>
      </c>
      <c r="E1435" s="340"/>
      <c r="R1435" s="247"/>
      <c r="W1435" s="54"/>
      <c r="X1435" s="54"/>
    </row>
    <row r="1436" spans="1:24">
      <c r="A1436" s="314" t="s">
        <v>4984</v>
      </c>
      <c r="B1436" s="334">
        <v>272</v>
      </c>
      <c r="C1436" s="344">
        <f t="shared" si="22"/>
        <v>2.7199999999999998E-2</v>
      </c>
      <c r="E1436" s="340"/>
      <c r="R1436" s="247"/>
      <c r="W1436" s="54"/>
      <c r="X1436" s="54"/>
    </row>
    <row r="1437" spans="1:24">
      <c r="A1437" s="314" t="s">
        <v>4985</v>
      </c>
      <c r="B1437" s="334">
        <v>269</v>
      </c>
      <c r="C1437" s="344">
        <f t="shared" si="22"/>
        <v>2.69E-2</v>
      </c>
      <c r="E1437" s="340"/>
      <c r="R1437" s="247"/>
      <c r="W1437" s="54"/>
      <c r="X1437" s="54"/>
    </row>
    <row r="1438" spans="1:24">
      <c r="A1438" s="314" t="s">
        <v>4986</v>
      </c>
      <c r="B1438" s="334">
        <v>267</v>
      </c>
      <c r="C1438" s="344">
        <f t="shared" si="22"/>
        <v>2.6700000000000002E-2</v>
      </c>
      <c r="E1438" s="340"/>
      <c r="R1438" s="247"/>
      <c r="W1438" s="54"/>
      <c r="X1438" s="54"/>
    </row>
    <row r="1439" spans="1:24">
      <c r="A1439" s="314" t="s">
        <v>4987</v>
      </c>
      <c r="B1439" s="334">
        <v>269</v>
      </c>
      <c r="C1439" s="344">
        <f t="shared" si="22"/>
        <v>2.69E-2</v>
      </c>
      <c r="E1439" s="340"/>
      <c r="R1439" s="247"/>
      <c r="W1439" s="54"/>
      <c r="X1439" s="54"/>
    </row>
    <row r="1440" spans="1:24">
      <c r="A1440" s="314" t="s">
        <v>4988</v>
      </c>
      <c r="B1440" s="334">
        <v>268</v>
      </c>
      <c r="C1440" s="344">
        <f t="shared" si="22"/>
        <v>2.6800000000000001E-2</v>
      </c>
      <c r="E1440" s="340"/>
      <c r="R1440" s="247"/>
      <c r="W1440" s="54"/>
      <c r="X1440" s="54"/>
    </row>
    <row r="1441" spans="1:24">
      <c r="A1441" s="314" t="s">
        <v>4989</v>
      </c>
      <c r="B1441" s="334">
        <v>262</v>
      </c>
      <c r="C1441" s="344">
        <f t="shared" si="22"/>
        <v>2.6200000000000001E-2</v>
      </c>
      <c r="E1441" s="340"/>
      <c r="R1441" s="247"/>
      <c r="W1441" s="54"/>
      <c r="X1441" s="54"/>
    </row>
    <row r="1442" spans="1:24">
      <c r="A1442" s="314" t="s">
        <v>4990</v>
      </c>
      <c r="B1442" s="334">
        <v>267</v>
      </c>
      <c r="C1442" s="344">
        <f t="shared" si="22"/>
        <v>2.6700000000000002E-2</v>
      </c>
      <c r="E1442" s="340"/>
      <c r="R1442" s="247"/>
      <c r="W1442" s="54"/>
      <c r="X1442" s="54"/>
    </row>
    <row r="1443" spans="1:24">
      <c r="A1443" s="314" t="s">
        <v>4991</v>
      </c>
      <c r="B1443" s="334">
        <v>267</v>
      </c>
      <c r="C1443" s="344">
        <f t="shared" si="22"/>
        <v>2.6700000000000002E-2</v>
      </c>
      <c r="E1443" s="340"/>
      <c r="R1443" s="247"/>
      <c r="W1443" s="54"/>
      <c r="X1443" s="54"/>
    </row>
    <row r="1444" spans="1:24">
      <c r="A1444" s="314" t="s">
        <v>4992</v>
      </c>
      <c r="B1444" s="334">
        <v>270</v>
      </c>
      <c r="C1444" s="344">
        <f t="shared" si="22"/>
        <v>2.7E-2</v>
      </c>
      <c r="E1444" s="340"/>
      <c r="R1444" s="247"/>
      <c r="W1444" s="54"/>
      <c r="X1444" s="54"/>
    </row>
    <row r="1445" spans="1:24">
      <c r="A1445" s="314" t="s">
        <v>4993</v>
      </c>
      <c r="B1445" s="334">
        <v>277</v>
      </c>
      <c r="C1445" s="344">
        <f t="shared" si="22"/>
        <v>2.7699999999999999E-2</v>
      </c>
      <c r="E1445" s="340"/>
      <c r="R1445" s="247"/>
      <c r="W1445" s="54"/>
      <c r="X1445" s="54"/>
    </row>
    <row r="1446" spans="1:24">
      <c r="A1446" s="314" t="s">
        <v>4994</v>
      </c>
      <c r="B1446" s="334">
        <v>284</v>
      </c>
      <c r="C1446" s="344">
        <f t="shared" si="22"/>
        <v>2.8400000000000002E-2</v>
      </c>
      <c r="E1446" s="340"/>
      <c r="R1446" s="247"/>
      <c r="W1446" s="54"/>
      <c r="X1446" s="54"/>
    </row>
    <row r="1447" spans="1:24">
      <c r="A1447" s="314" t="s">
        <v>4995</v>
      </c>
      <c r="B1447" s="334">
        <v>290</v>
      </c>
      <c r="C1447" s="344">
        <f t="shared" si="22"/>
        <v>2.9000000000000001E-2</v>
      </c>
      <c r="E1447" s="340"/>
      <c r="R1447" s="247"/>
      <c r="W1447" s="54"/>
      <c r="X1447" s="54"/>
    </row>
    <row r="1448" spans="1:24">
      <c r="A1448" s="314" t="s">
        <v>4996</v>
      </c>
      <c r="B1448" s="334">
        <v>294</v>
      </c>
      <c r="C1448" s="344">
        <f t="shared" si="22"/>
        <v>2.9399999999999999E-2</v>
      </c>
      <c r="E1448" s="340"/>
      <c r="R1448" s="247"/>
      <c r="W1448" s="54"/>
      <c r="X1448" s="54"/>
    </row>
    <row r="1449" spans="1:24">
      <c r="A1449" s="314" t="s">
        <v>4997</v>
      </c>
      <c r="B1449" s="334">
        <v>290</v>
      </c>
      <c r="C1449" s="344">
        <f t="shared" si="22"/>
        <v>2.9000000000000001E-2</v>
      </c>
      <c r="E1449" s="340"/>
      <c r="R1449" s="247"/>
      <c r="W1449" s="54"/>
      <c r="X1449" s="54"/>
    </row>
    <row r="1450" spans="1:24">
      <c r="A1450" s="314" t="s">
        <v>4998</v>
      </c>
      <c r="B1450" s="334">
        <v>289</v>
      </c>
      <c r="C1450" s="344">
        <f t="shared" si="22"/>
        <v>2.8899999999999999E-2</v>
      </c>
      <c r="E1450" s="340"/>
      <c r="R1450" s="247"/>
      <c r="W1450" s="54"/>
      <c r="X1450" s="54"/>
    </row>
    <row r="1451" spans="1:24">
      <c r="A1451" s="314" t="s">
        <v>4999</v>
      </c>
      <c r="B1451" s="334">
        <v>289</v>
      </c>
      <c r="C1451" s="344">
        <f t="shared" si="22"/>
        <v>2.8899999999999999E-2</v>
      </c>
      <c r="E1451" s="340"/>
      <c r="R1451" s="247"/>
      <c r="W1451" s="54"/>
      <c r="X1451" s="54"/>
    </row>
    <row r="1452" spans="1:24">
      <c r="A1452" s="314" t="s">
        <v>5000</v>
      </c>
      <c r="B1452" s="334">
        <v>279</v>
      </c>
      <c r="C1452" s="344">
        <f t="shared" si="22"/>
        <v>2.7900000000000001E-2</v>
      </c>
      <c r="E1452" s="340"/>
      <c r="R1452" s="247"/>
      <c r="W1452" s="54"/>
      <c r="X1452" s="54"/>
    </row>
    <row r="1453" spans="1:24">
      <c r="A1453" s="314" t="s">
        <v>5001</v>
      </c>
      <c r="B1453" s="334">
        <v>270</v>
      </c>
      <c r="C1453" s="344">
        <f t="shared" si="22"/>
        <v>2.7E-2</v>
      </c>
      <c r="E1453" s="340"/>
      <c r="R1453" s="247"/>
      <c r="W1453" s="54"/>
      <c r="X1453" s="54"/>
    </row>
    <row r="1454" spans="1:24">
      <c r="A1454" s="314" t="s">
        <v>5002</v>
      </c>
      <c r="B1454" s="334">
        <v>268</v>
      </c>
      <c r="C1454" s="344">
        <f t="shared" si="22"/>
        <v>2.6800000000000001E-2</v>
      </c>
      <c r="E1454" s="340"/>
      <c r="R1454" s="247"/>
      <c r="W1454" s="54"/>
      <c r="X1454" s="54"/>
    </row>
    <row r="1455" spans="1:24">
      <c r="A1455" s="314" t="s">
        <v>5003</v>
      </c>
      <c r="B1455" s="334">
        <v>271</v>
      </c>
      <c r="C1455" s="344">
        <f t="shared" si="22"/>
        <v>2.7099999999999999E-2</v>
      </c>
      <c r="E1455" s="340"/>
      <c r="R1455" s="247"/>
      <c r="W1455" s="54"/>
      <c r="X1455" s="54"/>
    </row>
    <row r="1456" spans="1:24">
      <c r="A1456" s="314" t="s">
        <v>5004</v>
      </c>
      <c r="B1456" s="334">
        <v>269</v>
      </c>
      <c r="C1456" s="344">
        <f t="shared" si="22"/>
        <v>2.69E-2</v>
      </c>
      <c r="E1456" s="340"/>
      <c r="R1456" s="247"/>
      <c r="W1456" s="54"/>
      <c r="X1456" s="54"/>
    </row>
    <row r="1457" spans="1:24">
      <c r="A1457" s="314" t="s">
        <v>5005</v>
      </c>
      <c r="B1457" s="334">
        <v>264</v>
      </c>
      <c r="C1457" s="344">
        <f t="shared" si="22"/>
        <v>2.64E-2</v>
      </c>
      <c r="E1457" s="340"/>
      <c r="R1457" s="247"/>
      <c r="W1457" s="54"/>
      <c r="X1457" s="54"/>
    </row>
    <row r="1458" spans="1:24">
      <c r="A1458" s="314" t="s">
        <v>5006</v>
      </c>
      <c r="B1458" s="334">
        <v>263</v>
      </c>
      <c r="C1458" s="344">
        <f t="shared" si="22"/>
        <v>2.63E-2</v>
      </c>
      <c r="E1458" s="340"/>
      <c r="R1458" s="247"/>
      <c r="W1458" s="54"/>
      <c r="X1458" s="54"/>
    </row>
    <row r="1459" spans="1:24">
      <c r="A1459" s="314" t="s">
        <v>5007</v>
      </c>
      <c r="B1459" s="334">
        <v>259</v>
      </c>
      <c r="C1459" s="344">
        <f t="shared" si="22"/>
        <v>2.5899999999999999E-2</v>
      </c>
      <c r="E1459" s="340"/>
      <c r="R1459" s="247"/>
      <c r="W1459" s="54"/>
      <c r="X1459" s="54"/>
    </row>
    <row r="1460" spans="1:24">
      <c r="A1460" s="314" t="s">
        <v>5008</v>
      </c>
      <c r="B1460" s="334">
        <v>258</v>
      </c>
      <c r="C1460" s="344">
        <f t="shared" si="22"/>
        <v>2.58E-2</v>
      </c>
      <c r="E1460" s="340"/>
      <c r="R1460" s="247"/>
      <c r="W1460" s="54"/>
      <c r="X1460" s="54"/>
    </row>
    <row r="1461" spans="1:24">
      <c r="A1461" s="314" t="s">
        <v>5009</v>
      </c>
      <c r="B1461" s="334">
        <v>260</v>
      </c>
      <c r="C1461" s="344">
        <f t="shared" si="22"/>
        <v>2.5999999999999999E-2</v>
      </c>
      <c r="E1461" s="340"/>
      <c r="R1461" s="247"/>
      <c r="W1461" s="54"/>
      <c r="X1461" s="54"/>
    </row>
    <row r="1462" spans="1:24">
      <c r="A1462" s="314" t="s">
        <v>5010</v>
      </c>
      <c r="B1462" s="334">
        <v>256</v>
      </c>
      <c r="C1462" s="344">
        <f t="shared" si="22"/>
        <v>2.5600000000000001E-2</v>
      </c>
      <c r="E1462" s="340"/>
      <c r="R1462" s="247"/>
      <c r="W1462" s="54"/>
      <c r="X1462" s="54"/>
    </row>
    <row r="1463" spans="1:24">
      <c r="A1463" s="314" t="s">
        <v>5011</v>
      </c>
      <c r="B1463" s="334">
        <v>255</v>
      </c>
      <c r="C1463" s="344">
        <f t="shared" si="22"/>
        <v>2.5499999999999998E-2</v>
      </c>
      <c r="E1463" s="340"/>
      <c r="R1463" s="247"/>
      <c r="W1463" s="54"/>
      <c r="X1463" s="54"/>
    </row>
    <row r="1464" spans="1:24">
      <c r="A1464" s="314" t="s">
        <v>5012</v>
      </c>
      <c r="B1464" s="334">
        <v>262</v>
      </c>
      <c r="C1464" s="344">
        <f t="shared" si="22"/>
        <v>2.6200000000000001E-2</v>
      </c>
      <c r="E1464" s="340"/>
      <c r="R1464" s="247"/>
      <c r="W1464" s="54"/>
      <c r="X1464" s="54"/>
    </row>
    <row r="1465" spans="1:24">
      <c r="A1465" s="314" t="s">
        <v>5013</v>
      </c>
      <c r="B1465" s="334">
        <v>260</v>
      </c>
      <c r="C1465" s="344">
        <f t="shared" si="22"/>
        <v>2.5999999999999999E-2</v>
      </c>
      <c r="E1465" s="340"/>
      <c r="R1465" s="247"/>
      <c r="W1465" s="54"/>
      <c r="X1465" s="54"/>
    </row>
    <row r="1466" spans="1:24">
      <c r="A1466" s="314" t="s">
        <v>5014</v>
      </c>
      <c r="B1466" s="334">
        <v>260</v>
      </c>
      <c r="C1466" s="344">
        <f t="shared" si="22"/>
        <v>2.5999999999999999E-2</v>
      </c>
      <c r="E1466" s="340"/>
      <c r="R1466" s="247"/>
      <c r="W1466" s="54"/>
      <c r="X1466" s="54"/>
    </row>
    <row r="1467" spans="1:24">
      <c r="A1467" s="314" t="s">
        <v>5015</v>
      </c>
      <c r="B1467" s="334">
        <v>264</v>
      </c>
      <c r="C1467" s="344">
        <f t="shared" si="22"/>
        <v>2.64E-2</v>
      </c>
      <c r="E1467" s="340"/>
      <c r="R1467" s="247"/>
      <c r="W1467" s="54"/>
      <c r="X1467" s="54"/>
    </row>
    <row r="1468" spans="1:24">
      <c r="A1468" s="314" t="s">
        <v>5016</v>
      </c>
      <c r="B1468" s="334">
        <v>256</v>
      </c>
      <c r="C1468" s="344">
        <f t="shared" si="22"/>
        <v>2.5600000000000001E-2</v>
      </c>
      <c r="E1468" s="340"/>
      <c r="R1468" s="247"/>
      <c r="W1468" s="54"/>
      <c r="X1468" s="54"/>
    </row>
    <row r="1469" spans="1:24">
      <c r="A1469" s="314" t="s">
        <v>5017</v>
      </c>
      <c r="B1469" s="334">
        <v>260</v>
      </c>
      <c r="C1469" s="344">
        <f t="shared" si="22"/>
        <v>2.5999999999999999E-2</v>
      </c>
      <c r="E1469" s="340"/>
      <c r="R1469" s="247"/>
      <c r="W1469" s="54"/>
      <c r="X1469" s="54"/>
    </row>
    <row r="1470" spans="1:24">
      <c r="A1470" s="314" t="s">
        <v>5018</v>
      </c>
      <c r="B1470" s="334">
        <v>259</v>
      </c>
      <c r="C1470" s="344">
        <f t="shared" si="22"/>
        <v>2.5899999999999999E-2</v>
      </c>
      <c r="E1470" s="340"/>
      <c r="R1470" s="247"/>
      <c r="W1470" s="54"/>
      <c r="X1470" s="54"/>
    </row>
    <row r="1471" spans="1:24">
      <c r="A1471" s="314" t="s">
        <v>5019</v>
      </c>
      <c r="B1471" s="334">
        <v>258</v>
      </c>
      <c r="C1471" s="344">
        <f t="shared" si="22"/>
        <v>2.58E-2</v>
      </c>
      <c r="E1471" s="340"/>
      <c r="R1471" s="247"/>
      <c r="W1471" s="54"/>
      <c r="X1471" s="54"/>
    </row>
    <row r="1472" spans="1:24">
      <c r="A1472" s="314" t="s">
        <v>5020</v>
      </c>
      <c r="B1472" s="334">
        <v>262</v>
      </c>
      <c r="C1472" s="344">
        <f t="shared" si="22"/>
        <v>2.6200000000000001E-2</v>
      </c>
      <c r="E1472" s="340"/>
      <c r="R1472" s="247"/>
      <c r="W1472" s="54"/>
      <c r="X1472" s="54"/>
    </row>
    <row r="1473" spans="1:24">
      <c r="A1473" s="314" t="s">
        <v>5021</v>
      </c>
      <c r="B1473" s="334">
        <v>259</v>
      </c>
      <c r="C1473" s="344">
        <f t="shared" si="22"/>
        <v>2.5899999999999999E-2</v>
      </c>
      <c r="E1473" s="340"/>
      <c r="R1473" s="247"/>
      <c r="W1473" s="54"/>
      <c r="X1473" s="54"/>
    </row>
    <row r="1474" spans="1:24">
      <c r="A1474" s="314" t="s">
        <v>5022</v>
      </c>
      <c r="B1474" s="334">
        <v>259</v>
      </c>
      <c r="C1474" s="344">
        <f t="shared" si="22"/>
        <v>2.5899999999999999E-2</v>
      </c>
      <c r="E1474" s="340"/>
      <c r="R1474" s="247"/>
      <c r="W1474" s="54"/>
      <c r="X1474" s="54"/>
    </row>
    <row r="1475" spans="1:24">
      <c r="A1475" s="314" t="s">
        <v>5023</v>
      </c>
      <c r="B1475" s="334">
        <v>259</v>
      </c>
      <c r="C1475" s="344">
        <f t="shared" si="22"/>
        <v>2.5899999999999999E-2</v>
      </c>
      <c r="E1475" s="340"/>
      <c r="R1475" s="247"/>
      <c r="W1475" s="54"/>
      <c r="X1475" s="54"/>
    </row>
    <row r="1476" spans="1:24">
      <c r="A1476" s="314" t="s">
        <v>5024</v>
      </c>
      <c r="B1476" s="334">
        <v>254</v>
      </c>
      <c r="C1476" s="344">
        <f t="shared" si="22"/>
        <v>2.5399999999999999E-2</v>
      </c>
      <c r="E1476" s="340"/>
      <c r="R1476" s="247"/>
      <c r="W1476" s="54"/>
      <c r="X1476" s="54"/>
    </row>
    <row r="1477" spans="1:24">
      <c r="A1477" s="314" t="s">
        <v>5025</v>
      </c>
      <c r="B1477" s="334">
        <v>251</v>
      </c>
      <c r="C1477" s="344">
        <f t="shared" ref="C1477:C1540" si="23">+IF($A1477&gt;=C$4,$B1477/10000,"")</f>
        <v>2.5100000000000001E-2</v>
      </c>
      <c r="E1477" s="340"/>
      <c r="R1477" s="247"/>
      <c r="W1477" s="54"/>
      <c r="X1477" s="54"/>
    </row>
    <row r="1478" spans="1:24">
      <c r="A1478" s="314" t="s">
        <v>5026</v>
      </c>
      <c r="B1478" s="334">
        <v>260</v>
      </c>
      <c r="C1478" s="344">
        <f t="shared" si="23"/>
        <v>2.5999999999999999E-2</v>
      </c>
      <c r="E1478" s="340"/>
      <c r="R1478" s="247"/>
      <c r="W1478" s="54"/>
      <c r="X1478" s="54"/>
    </row>
    <row r="1479" spans="1:24">
      <c r="A1479" s="314" t="s">
        <v>5027</v>
      </c>
      <c r="B1479" s="334">
        <v>263</v>
      </c>
      <c r="C1479" s="344">
        <f t="shared" si="23"/>
        <v>2.63E-2</v>
      </c>
      <c r="E1479" s="340"/>
      <c r="R1479" s="247"/>
      <c r="W1479" s="54"/>
      <c r="X1479" s="54"/>
    </row>
    <row r="1480" spans="1:24">
      <c r="A1480" s="314" t="s">
        <v>5028</v>
      </c>
      <c r="B1480" s="334">
        <v>268</v>
      </c>
      <c r="C1480" s="344">
        <f t="shared" si="23"/>
        <v>2.6800000000000001E-2</v>
      </c>
      <c r="E1480" s="340"/>
      <c r="R1480" s="247"/>
      <c r="W1480" s="54"/>
      <c r="X1480" s="54"/>
    </row>
    <row r="1481" spans="1:24">
      <c r="A1481" s="314" t="s">
        <v>5029</v>
      </c>
      <c r="B1481" s="334">
        <v>279</v>
      </c>
      <c r="C1481" s="344">
        <f t="shared" si="23"/>
        <v>2.7900000000000001E-2</v>
      </c>
      <c r="E1481" s="340"/>
      <c r="R1481" s="247"/>
      <c r="W1481" s="54"/>
      <c r="X1481" s="54"/>
    </row>
    <row r="1482" spans="1:24">
      <c r="A1482" s="314" t="s">
        <v>5030</v>
      </c>
      <c r="B1482" s="334">
        <v>275</v>
      </c>
      <c r="C1482" s="344">
        <f t="shared" si="23"/>
        <v>2.75E-2</v>
      </c>
      <c r="E1482" s="340"/>
      <c r="R1482" s="247"/>
      <c r="W1482" s="54"/>
      <c r="X1482" s="54"/>
    </row>
    <row r="1483" spans="1:24">
      <c r="A1483" s="314" t="s">
        <v>5031</v>
      </c>
      <c r="B1483" s="334">
        <v>287</v>
      </c>
      <c r="C1483" s="344">
        <f t="shared" si="23"/>
        <v>2.87E-2</v>
      </c>
      <c r="E1483" s="340"/>
      <c r="R1483" s="247"/>
      <c r="W1483" s="54"/>
      <c r="X1483" s="54"/>
    </row>
    <row r="1484" spans="1:24">
      <c r="A1484" s="314" t="s">
        <v>5032</v>
      </c>
      <c r="B1484" s="334">
        <v>284</v>
      </c>
      <c r="C1484" s="344">
        <f t="shared" si="23"/>
        <v>2.8400000000000002E-2</v>
      </c>
      <c r="E1484" s="340"/>
      <c r="R1484" s="247"/>
      <c r="W1484" s="54"/>
      <c r="X1484" s="54"/>
    </row>
    <row r="1485" spans="1:24">
      <c r="A1485" s="314" t="s">
        <v>5033</v>
      </c>
      <c r="B1485" s="334">
        <v>284</v>
      </c>
      <c r="C1485" s="344">
        <f t="shared" si="23"/>
        <v>2.8400000000000002E-2</v>
      </c>
      <c r="E1485" s="340"/>
      <c r="R1485" s="247"/>
      <c r="W1485" s="54"/>
      <c r="X1485" s="54"/>
    </row>
    <row r="1486" spans="1:24">
      <c r="A1486" s="314" t="s">
        <v>5034</v>
      </c>
      <c r="B1486" s="334">
        <v>278</v>
      </c>
      <c r="C1486" s="344">
        <f t="shared" si="23"/>
        <v>2.7799999999999998E-2</v>
      </c>
      <c r="E1486" s="340"/>
      <c r="R1486" s="247"/>
      <c r="W1486" s="54"/>
      <c r="X1486" s="54"/>
    </row>
    <row r="1487" spans="1:24">
      <c r="A1487" s="314" t="s">
        <v>5035</v>
      </c>
      <c r="B1487" s="334">
        <v>275</v>
      </c>
      <c r="C1487" s="344">
        <f t="shared" si="23"/>
        <v>2.75E-2</v>
      </c>
      <c r="E1487" s="340"/>
      <c r="R1487" s="247"/>
      <c r="W1487" s="54"/>
      <c r="X1487" s="54"/>
    </row>
    <row r="1488" spans="1:24">
      <c r="A1488" s="314" t="s">
        <v>5036</v>
      </c>
      <c r="B1488" s="334">
        <v>289</v>
      </c>
      <c r="C1488" s="344">
        <f t="shared" si="23"/>
        <v>2.8899999999999999E-2</v>
      </c>
      <c r="E1488" s="340"/>
      <c r="R1488" s="247"/>
      <c r="W1488" s="54"/>
      <c r="X1488" s="54"/>
    </row>
    <row r="1489" spans="1:24">
      <c r="A1489" s="314" t="s">
        <v>5037</v>
      </c>
      <c r="B1489" s="334">
        <v>301</v>
      </c>
      <c r="C1489" s="344">
        <f t="shared" si="23"/>
        <v>3.0099999999999998E-2</v>
      </c>
      <c r="E1489" s="340"/>
      <c r="R1489" s="247"/>
      <c r="W1489" s="54"/>
      <c r="X1489" s="54"/>
    </row>
    <row r="1490" spans="1:24">
      <c r="A1490" s="314" t="s">
        <v>5038</v>
      </c>
      <c r="B1490" s="334">
        <v>297</v>
      </c>
      <c r="C1490" s="344">
        <f t="shared" si="23"/>
        <v>2.9700000000000001E-2</v>
      </c>
      <c r="E1490" s="340"/>
      <c r="R1490" s="247"/>
      <c r="W1490" s="54"/>
      <c r="X1490" s="54"/>
    </row>
    <row r="1491" spans="1:24">
      <c r="A1491" s="314" t="s">
        <v>5039</v>
      </c>
      <c r="B1491" s="334">
        <v>289</v>
      </c>
      <c r="C1491" s="344">
        <f t="shared" si="23"/>
        <v>2.8899999999999999E-2</v>
      </c>
      <c r="E1491" s="340"/>
      <c r="R1491" s="247"/>
      <c r="W1491" s="54"/>
      <c r="X1491" s="54"/>
    </row>
    <row r="1492" spans="1:24">
      <c r="A1492" s="314" t="s">
        <v>5040</v>
      </c>
      <c r="B1492" s="334">
        <v>293</v>
      </c>
      <c r="C1492" s="344">
        <f t="shared" si="23"/>
        <v>2.93E-2</v>
      </c>
      <c r="E1492" s="340"/>
      <c r="R1492" s="247"/>
      <c r="W1492" s="54"/>
      <c r="X1492" s="54"/>
    </row>
    <row r="1493" spans="1:24">
      <c r="A1493" s="314" t="s">
        <v>5041</v>
      </c>
      <c r="B1493" s="334">
        <v>294</v>
      </c>
      <c r="C1493" s="344">
        <f t="shared" si="23"/>
        <v>2.9399999999999999E-2</v>
      </c>
      <c r="E1493" s="340"/>
      <c r="R1493" s="247"/>
      <c r="W1493" s="54"/>
      <c r="X1493" s="54"/>
    </row>
    <row r="1494" spans="1:24">
      <c r="A1494" s="314" t="s">
        <v>5042</v>
      </c>
      <c r="B1494" s="334">
        <v>290</v>
      </c>
      <c r="C1494" s="344">
        <f t="shared" si="23"/>
        <v>2.9000000000000001E-2</v>
      </c>
      <c r="E1494" s="340"/>
      <c r="R1494" s="247"/>
      <c r="W1494" s="54"/>
      <c r="X1494" s="54"/>
    </row>
    <row r="1495" spans="1:24">
      <c r="A1495" s="314" t="s">
        <v>5043</v>
      </c>
      <c r="B1495" s="334">
        <v>283</v>
      </c>
      <c r="C1495" s="344">
        <f t="shared" si="23"/>
        <v>2.8299999999999999E-2</v>
      </c>
      <c r="E1495" s="340"/>
      <c r="R1495" s="247"/>
      <c r="W1495" s="54"/>
      <c r="X1495" s="54"/>
    </row>
    <row r="1496" spans="1:24">
      <c r="A1496" s="314" t="s">
        <v>5044</v>
      </c>
      <c r="B1496" s="334">
        <v>279</v>
      </c>
      <c r="C1496" s="344">
        <f t="shared" si="23"/>
        <v>2.7900000000000001E-2</v>
      </c>
      <c r="E1496" s="340"/>
      <c r="R1496" s="247"/>
      <c r="W1496" s="54"/>
      <c r="X1496" s="54"/>
    </row>
    <row r="1497" spans="1:24">
      <c r="A1497" s="314" t="s">
        <v>5045</v>
      </c>
      <c r="B1497" s="334">
        <v>277</v>
      </c>
      <c r="C1497" s="344">
        <f t="shared" si="23"/>
        <v>2.7699999999999999E-2</v>
      </c>
      <c r="E1497" s="340"/>
      <c r="R1497" s="247"/>
      <c r="W1497" s="54"/>
      <c r="X1497" s="54"/>
    </row>
    <row r="1498" spans="1:24">
      <c r="A1498" s="314" t="s">
        <v>5046</v>
      </c>
      <c r="B1498" s="334">
        <v>275</v>
      </c>
      <c r="C1498" s="344">
        <f t="shared" si="23"/>
        <v>2.75E-2</v>
      </c>
      <c r="E1498" s="340"/>
      <c r="R1498" s="247"/>
      <c r="W1498" s="54"/>
      <c r="X1498" s="54"/>
    </row>
    <row r="1499" spans="1:24">
      <c r="A1499" s="314" t="s">
        <v>5047</v>
      </c>
      <c r="B1499" s="334">
        <v>275</v>
      </c>
      <c r="C1499" s="344">
        <f t="shared" si="23"/>
        <v>2.75E-2</v>
      </c>
      <c r="E1499" s="340"/>
      <c r="R1499" s="247"/>
      <c r="W1499" s="54"/>
      <c r="X1499" s="54"/>
    </row>
    <row r="1500" spans="1:24">
      <c r="A1500" s="314" t="s">
        <v>5048</v>
      </c>
      <c r="B1500" s="334">
        <v>271</v>
      </c>
      <c r="C1500" s="344">
        <f t="shared" si="23"/>
        <v>2.7099999999999999E-2</v>
      </c>
      <c r="E1500" s="340"/>
      <c r="R1500" s="247"/>
      <c r="W1500" s="54"/>
      <c r="X1500" s="54"/>
    </row>
    <row r="1501" spans="1:24">
      <c r="A1501" s="314" t="s">
        <v>5049</v>
      </c>
      <c r="B1501" s="334">
        <v>268</v>
      </c>
      <c r="C1501" s="344">
        <f t="shared" si="23"/>
        <v>2.6800000000000001E-2</v>
      </c>
      <c r="E1501" s="340"/>
      <c r="R1501" s="247"/>
      <c r="W1501" s="54"/>
      <c r="X1501" s="54"/>
    </row>
    <row r="1502" spans="1:24">
      <c r="A1502" s="314" t="s">
        <v>5050</v>
      </c>
      <c r="B1502" s="334">
        <v>267</v>
      </c>
      <c r="C1502" s="344">
        <f t="shared" si="23"/>
        <v>2.6700000000000002E-2</v>
      </c>
      <c r="E1502" s="340"/>
      <c r="R1502" s="247"/>
      <c r="W1502" s="54"/>
      <c r="X1502" s="54"/>
    </row>
    <row r="1503" spans="1:24">
      <c r="A1503" s="314" t="s">
        <v>5051</v>
      </c>
      <c r="B1503" s="334">
        <v>265</v>
      </c>
      <c r="C1503" s="344">
        <f t="shared" si="23"/>
        <v>2.6499999999999999E-2</v>
      </c>
      <c r="E1503" s="340"/>
      <c r="R1503" s="247"/>
      <c r="W1503" s="54"/>
      <c r="X1503" s="54"/>
    </row>
    <row r="1504" spans="1:24">
      <c r="A1504" s="314" t="s">
        <v>5052</v>
      </c>
      <c r="B1504" s="334">
        <v>269</v>
      </c>
      <c r="C1504" s="344">
        <f t="shared" si="23"/>
        <v>2.69E-2</v>
      </c>
      <c r="E1504" s="340"/>
      <c r="R1504" s="247"/>
      <c r="W1504" s="54"/>
      <c r="X1504" s="54"/>
    </row>
    <row r="1505" spans="1:24">
      <c r="A1505" s="314" t="s">
        <v>5053</v>
      </c>
      <c r="B1505" s="334">
        <v>268</v>
      </c>
      <c r="C1505" s="344">
        <f t="shared" si="23"/>
        <v>2.6800000000000001E-2</v>
      </c>
      <c r="E1505" s="340"/>
      <c r="R1505" s="247"/>
      <c r="W1505" s="54"/>
      <c r="X1505" s="54"/>
    </row>
    <row r="1506" spans="1:24">
      <c r="A1506" s="314" t="s">
        <v>5054</v>
      </c>
      <c r="B1506" s="334">
        <v>263</v>
      </c>
      <c r="C1506" s="344">
        <f t="shared" si="23"/>
        <v>2.63E-2</v>
      </c>
      <c r="E1506" s="340"/>
      <c r="R1506" s="247"/>
      <c r="W1506" s="54"/>
      <c r="X1506" s="54"/>
    </row>
    <row r="1507" spans="1:24">
      <c r="A1507" s="314" t="s">
        <v>5055</v>
      </c>
      <c r="B1507" s="334">
        <v>261</v>
      </c>
      <c r="C1507" s="344">
        <f t="shared" si="23"/>
        <v>2.6100000000000002E-2</v>
      </c>
      <c r="E1507" s="340"/>
      <c r="R1507" s="247"/>
      <c r="W1507" s="54"/>
      <c r="X1507" s="54"/>
    </row>
    <row r="1508" spans="1:24">
      <c r="A1508" s="314" t="s">
        <v>5056</v>
      </c>
      <c r="B1508" s="334">
        <v>262</v>
      </c>
      <c r="C1508" s="344">
        <f t="shared" si="23"/>
        <v>2.6200000000000001E-2</v>
      </c>
      <c r="E1508" s="340"/>
      <c r="R1508" s="247"/>
      <c r="W1508" s="54"/>
      <c r="X1508" s="54"/>
    </row>
    <row r="1509" spans="1:24">
      <c r="A1509" s="314" t="s">
        <v>5057</v>
      </c>
      <c r="B1509" s="334">
        <v>261</v>
      </c>
      <c r="C1509" s="344">
        <f t="shared" si="23"/>
        <v>2.6100000000000002E-2</v>
      </c>
      <c r="E1509" s="340"/>
      <c r="R1509" s="247"/>
      <c r="W1509" s="54"/>
      <c r="X1509" s="54"/>
    </row>
    <row r="1510" spans="1:24">
      <c r="A1510" s="314" t="s">
        <v>5058</v>
      </c>
      <c r="B1510" s="334">
        <v>266</v>
      </c>
      <c r="C1510" s="344">
        <f t="shared" si="23"/>
        <v>2.6599999999999999E-2</v>
      </c>
      <c r="E1510" s="340"/>
      <c r="R1510" s="247"/>
      <c r="W1510" s="54"/>
      <c r="X1510" s="54"/>
    </row>
    <row r="1511" spans="1:24">
      <c r="A1511" s="314" t="s">
        <v>5059</v>
      </c>
      <c r="B1511" s="334">
        <v>270</v>
      </c>
      <c r="C1511" s="344">
        <f t="shared" si="23"/>
        <v>2.7E-2</v>
      </c>
      <c r="E1511" s="340"/>
      <c r="R1511" s="247"/>
      <c r="W1511" s="54"/>
      <c r="X1511" s="54"/>
    </row>
    <row r="1512" spans="1:24">
      <c r="A1512" s="314" t="s">
        <v>5060</v>
      </c>
      <c r="B1512" s="334">
        <v>274</v>
      </c>
      <c r="C1512" s="344">
        <f t="shared" si="23"/>
        <v>2.7400000000000001E-2</v>
      </c>
      <c r="E1512" s="340"/>
      <c r="R1512" s="247"/>
      <c r="W1512" s="54"/>
      <c r="X1512" s="54"/>
    </row>
    <row r="1513" spans="1:24">
      <c r="A1513" s="314" t="s">
        <v>5061</v>
      </c>
      <c r="B1513" s="334">
        <v>279</v>
      </c>
      <c r="C1513" s="344">
        <f t="shared" si="23"/>
        <v>2.7900000000000001E-2</v>
      </c>
      <c r="E1513" s="340"/>
      <c r="R1513" s="247"/>
      <c r="W1513" s="54"/>
      <c r="X1513" s="54"/>
    </row>
    <row r="1514" spans="1:24">
      <c r="A1514" s="314" t="s">
        <v>5062</v>
      </c>
      <c r="B1514" s="334">
        <v>293</v>
      </c>
      <c r="C1514" s="344">
        <f t="shared" si="23"/>
        <v>2.93E-2</v>
      </c>
      <c r="E1514" s="340"/>
      <c r="R1514" s="247"/>
      <c r="W1514" s="54"/>
      <c r="X1514" s="54"/>
    </row>
    <row r="1515" spans="1:24">
      <c r="A1515" s="314" t="s">
        <v>5063</v>
      </c>
      <c r="B1515" s="334">
        <v>300</v>
      </c>
      <c r="C1515" s="344">
        <f t="shared" si="23"/>
        <v>0.03</v>
      </c>
      <c r="E1515" s="340"/>
      <c r="R1515" s="247"/>
      <c r="W1515" s="54"/>
      <c r="X1515" s="54"/>
    </row>
    <row r="1516" spans="1:24">
      <c r="A1516" s="314" t="s">
        <v>5064</v>
      </c>
      <c r="B1516" s="334">
        <v>302</v>
      </c>
      <c r="C1516" s="344">
        <f t="shared" si="23"/>
        <v>3.0200000000000001E-2</v>
      </c>
      <c r="E1516" s="340"/>
      <c r="R1516" s="247"/>
      <c r="W1516" s="54"/>
      <c r="X1516" s="54"/>
    </row>
    <row r="1517" spans="1:24">
      <c r="A1517" s="314" t="s">
        <v>5065</v>
      </c>
      <c r="B1517" s="334">
        <v>294</v>
      </c>
      <c r="C1517" s="344">
        <f t="shared" si="23"/>
        <v>2.9399999999999999E-2</v>
      </c>
      <c r="E1517" s="340"/>
      <c r="R1517" s="247"/>
      <c r="W1517" s="54"/>
      <c r="X1517" s="54"/>
    </row>
    <row r="1518" spans="1:24">
      <c r="A1518" s="314" t="s">
        <v>5066</v>
      </c>
      <c r="B1518" s="334">
        <v>296</v>
      </c>
      <c r="C1518" s="344">
        <f t="shared" si="23"/>
        <v>2.9600000000000001E-2</v>
      </c>
      <c r="E1518" s="340"/>
      <c r="R1518" s="247"/>
      <c r="W1518" s="54"/>
      <c r="X1518" s="54"/>
    </row>
    <row r="1519" spans="1:24">
      <c r="A1519" s="314" t="s">
        <v>5067</v>
      </c>
      <c r="B1519" s="334">
        <v>279</v>
      </c>
      <c r="C1519" s="344">
        <f t="shared" si="23"/>
        <v>2.7900000000000001E-2</v>
      </c>
      <c r="E1519" s="340"/>
      <c r="R1519" s="247"/>
      <c r="W1519" s="54"/>
      <c r="X1519" s="54"/>
    </row>
    <row r="1520" spans="1:24">
      <c r="A1520" s="314" t="s">
        <v>5068</v>
      </c>
      <c r="B1520" s="334">
        <v>271</v>
      </c>
      <c r="C1520" s="344">
        <f t="shared" si="23"/>
        <v>2.7099999999999999E-2</v>
      </c>
      <c r="E1520" s="340"/>
      <c r="R1520" s="247"/>
      <c r="W1520" s="54"/>
      <c r="X1520" s="54"/>
    </row>
    <row r="1521" spans="1:24">
      <c r="A1521" s="314" t="s">
        <v>5069</v>
      </c>
      <c r="B1521" s="334">
        <v>288</v>
      </c>
      <c r="C1521" s="344">
        <f t="shared" si="23"/>
        <v>2.8799999999999999E-2</v>
      </c>
      <c r="E1521" s="340"/>
      <c r="R1521" s="247"/>
      <c r="W1521" s="54"/>
      <c r="X1521" s="54"/>
    </row>
    <row r="1522" spans="1:24">
      <c r="A1522" s="314" t="s">
        <v>5070</v>
      </c>
      <c r="B1522" s="334">
        <v>322</v>
      </c>
      <c r="C1522" s="344">
        <f t="shared" si="23"/>
        <v>3.2199999999999999E-2</v>
      </c>
      <c r="E1522" s="340"/>
      <c r="R1522" s="247"/>
      <c r="W1522" s="54"/>
      <c r="X1522" s="54"/>
    </row>
    <row r="1523" spans="1:24">
      <c r="A1523" s="314" t="s">
        <v>5071</v>
      </c>
      <c r="B1523" s="334">
        <v>322</v>
      </c>
      <c r="C1523" s="344">
        <f t="shared" si="23"/>
        <v>3.2199999999999999E-2</v>
      </c>
      <c r="E1523" s="340"/>
      <c r="R1523" s="247"/>
      <c r="W1523" s="54"/>
      <c r="X1523" s="54"/>
    </row>
    <row r="1524" spans="1:24">
      <c r="A1524" s="314" t="s">
        <v>5072</v>
      </c>
      <c r="B1524" s="334">
        <v>342</v>
      </c>
      <c r="C1524" s="344">
        <f t="shared" si="23"/>
        <v>3.4200000000000001E-2</v>
      </c>
      <c r="E1524" s="340"/>
      <c r="R1524" s="247"/>
      <c r="W1524" s="54"/>
      <c r="X1524" s="54"/>
    </row>
    <row r="1525" spans="1:24">
      <c r="A1525" s="314" t="s">
        <v>5073</v>
      </c>
      <c r="B1525" s="334">
        <v>319</v>
      </c>
      <c r="C1525" s="344">
        <f t="shared" si="23"/>
        <v>3.1899999999999998E-2</v>
      </c>
      <c r="E1525" s="340"/>
      <c r="R1525" s="247"/>
      <c r="W1525" s="54"/>
      <c r="X1525" s="54"/>
    </row>
    <row r="1526" spans="1:24">
      <c r="A1526" s="314" t="s">
        <v>5074</v>
      </c>
      <c r="B1526" s="334">
        <v>325</v>
      </c>
      <c r="C1526" s="344">
        <f t="shared" si="23"/>
        <v>3.2500000000000001E-2</v>
      </c>
      <c r="E1526" s="340"/>
      <c r="R1526" s="247"/>
      <c r="W1526" s="54"/>
      <c r="X1526" s="54"/>
    </row>
    <row r="1527" spans="1:24">
      <c r="A1527" s="314" t="s">
        <v>5075</v>
      </c>
      <c r="B1527" s="334">
        <v>327</v>
      </c>
      <c r="C1527" s="344">
        <f t="shared" si="23"/>
        <v>3.27E-2</v>
      </c>
      <c r="E1527" s="340"/>
      <c r="R1527" s="247"/>
      <c r="W1527" s="54"/>
      <c r="X1527" s="54"/>
    </row>
    <row r="1528" spans="1:24">
      <c r="A1528" s="314" t="s">
        <v>5076</v>
      </c>
      <c r="B1528" s="334">
        <v>336</v>
      </c>
      <c r="C1528" s="344">
        <f t="shared" si="23"/>
        <v>3.3599999999999998E-2</v>
      </c>
      <c r="E1528" s="340"/>
      <c r="R1528" s="247"/>
      <c r="W1528" s="54"/>
      <c r="X1528" s="54"/>
    </row>
    <row r="1529" spans="1:24">
      <c r="A1529" s="314" t="s">
        <v>5077</v>
      </c>
      <c r="B1529" s="334">
        <v>335</v>
      </c>
      <c r="C1529" s="344">
        <f t="shared" si="23"/>
        <v>3.3500000000000002E-2</v>
      </c>
      <c r="E1529" s="340"/>
      <c r="R1529" s="247"/>
      <c r="W1529" s="54"/>
      <c r="X1529" s="54"/>
    </row>
    <row r="1530" spans="1:24">
      <c r="A1530" s="314" t="s">
        <v>5078</v>
      </c>
      <c r="B1530" s="334">
        <v>332</v>
      </c>
      <c r="C1530" s="344">
        <f t="shared" si="23"/>
        <v>3.32E-2</v>
      </c>
      <c r="E1530" s="340"/>
      <c r="R1530" s="247"/>
      <c r="W1530" s="54"/>
      <c r="X1530" s="54"/>
    </row>
    <row r="1531" spans="1:24">
      <c r="A1531" s="314" t="s">
        <v>5079</v>
      </c>
      <c r="B1531" s="334">
        <v>335</v>
      </c>
      <c r="C1531" s="344">
        <f t="shared" si="23"/>
        <v>3.3500000000000002E-2</v>
      </c>
      <c r="E1531" s="340"/>
      <c r="R1531" s="247"/>
      <c r="W1531" s="54"/>
      <c r="X1531" s="54"/>
    </row>
    <row r="1532" spans="1:24">
      <c r="A1532" s="314" t="s">
        <v>5080</v>
      </c>
      <c r="B1532" s="334">
        <v>335</v>
      </c>
      <c r="C1532" s="344">
        <f t="shared" si="23"/>
        <v>3.3500000000000002E-2</v>
      </c>
      <c r="E1532" s="340"/>
      <c r="R1532" s="247"/>
      <c r="W1532" s="54"/>
      <c r="X1532" s="54"/>
    </row>
    <row r="1533" spans="1:24">
      <c r="A1533" s="314" t="s">
        <v>5081</v>
      </c>
      <c r="B1533" s="334">
        <v>336</v>
      </c>
      <c r="C1533" s="344">
        <f t="shared" si="23"/>
        <v>3.3599999999999998E-2</v>
      </c>
      <c r="E1533" s="340"/>
      <c r="R1533" s="247"/>
      <c r="W1533" s="54"/>
      <c r="X1533" s="54"/>
    </row>
    <row r="1534" spans="1:24">
      <c r="A1534" s="314" t="s">
        <v>5082</v>
      </c>
      <c r="B1534" s="334">
        <v>333</v>
      </c>
      <c r="C1534" s="344">
        <f t="shared" si="23"/>
        <v>3.3300000000000003E-2</v>
      </c>
      <c r="E1534" s="340"/>
      <c r="R1534" s="247"/>
      <c r="W1534" s="54"/>
      <c r="X1534" s="54"/>
    </row>
    <row r="1535" spans="1:24">
      <c r="A1535" s="314" t="s">
        <v>5083</v>
      </c>
      <c r="B1535" s="334">
        <v>336</v>
      </c>
      <c r="C1535" s="344">
        <f t="shared" si="23"/>
        <v>3.3599999999999998E-2</v>
      </c>
      <c r="E1535" s="340"/>
      <c r="R1535" s="247"/>
      <c r="W1535" s="54"/>
      <c r="X1535" s="54"/>
    </row>
    <row r="1536" spans="1:24">
      <c r="A1536" s="314" t="s">
        <v>5084</v>
      </c>
      <c r="B1536" s="334">
        <v>330</v>
      </c>
      <c r="C1536" s="344">
        <f t="shared" si="23"/>
        <v>3.3000000000000002E-2</v>
      </c>
      <c r="E1536" s="340"/>
      <c r="R1536" s="247"/>
      <c r="W1536" s="54"/>
      <c r="X1536" s="54"/>
    </row>
    <row r="1537" spans="1:24">
      <c r="A1537" s="314" t="s">
        <v>5085</v>
      </c>
      <c r="B1537" s="334">
        <v>330</v>
      </c>
      <c r="C1537" s="344">
        <f t="shared" si="23"/>
        <v>3.3000000000000002E-2</v>
      </c>
      <c r="E1537" s="340"/>
      <c r="R1537" s="247"/>
      <c r="W1537" s="54"/>
      <c r="X1537" s="54"/>
    </row>
    <row r="1538" spans="1:24">
      <c r="A1538" s="314" t="s">
        <v>5086</v>
      </c>
      <c r="B1538" s="334">
        <v>329</v>
      </c>
      <c r="C1538" s="344">
        <f t="shared" si="23"/>
        <v>3.2899999999999999E-2</v>
      </c>
      <c r="E1538" s="340"/>
      <c r="R1538" s="247"/>
      <c r="W1538" s="54"/>
      <c r="X1538" s="54"/>
    </row>
    <row r="1539" spans="1:24">
      <c r="A1539" s="314" t="s">
        <v>5087</v>
      </c>
      <c r="B1539" s="334">
        <v>317</v>
      </c>
      <c r="C1539" s="344">
        <f t="shared" si="23"/>
        <v>3.1699999999999999E-2</v>
      </c>
      <c r="E1539" s="340"/>
      <c r="R1539" s="247"/>
      <c r="W1539" s="54"/>
      <c r="X1539" s="54"/>
    </row>
    <row r="1540" spans="1:24">
      <c r="A1540" s="314" t="s">
        <v>5088</v>
      </c>
      <c r="B1540" s="334">
        <v>313</v>
      </c>
      <c r="C1540" s="344">
        <f t="shared" si="23"/>
        <v>3.1300000000000001E-2</v>
      </c>
      <c r="E1540" s="340"/>
      <c r="R1540" s="247"/>
      <c r="W1540" s="54"/>
      <c r="X1540" s="54"/>
    </row>
    <row r="1541" spans="1:24">
      <c r="A1541" s="314" t="s">
        <v>5089</v>
      </c>
      <c r="B1541" s="334">
        <v>307</v>
      </c>
      <c r="C1541" s="344">
        <f t="shared" ref="C1541:C1604" si="24">+IF($A1541&gt;=C$4,$B1541/10000,"")</f>
        <v>3.0700000000000002E-2</v>
      </c>
      <c r="E1541" s="340"/>
      <c r="R1541" s="247"/>
      <c r="W1541" s="54"/>
      <c r="X1541" s="54"/>
    </row>
    <row r="1542" spans="1:24">
      <c r="A1542" s="314" t="s">
        <v>5090</v>
      </c>
      <c r="B1542" s="334">
        <v>307</v>
      </c>
      <c r="C1542" s="344">
        <f t="shared" si="24"/>
        <v>3.0700000000000002E-2</v>
      </c>
      <c r="E1542" s="340"/>
      <c r="R1542" s="247"/>
      <c r="W1542" s="54"/>
      <c r="X1542" s="54"/>
    </row>
    <row r="1543" spans="1:24">
      <c r="A1543" s="314" t="s">
        <v>5091</v>
      </c>
      <c r="B1543" s="334">
        <v>305</v>
      </c>
      <c r="C1543" s="344">
        <f t="shared" si="24"/>
        <v>3.0499999999999999E-2</v>
      </c>
      <c r="E1543" s="340"/>
      <c r="R1543" s="247"/>
      <c r="W1543" s="54"/>
      <c r="X1543" s="54"/>
    </row>
    <row r="1544" spans="1:24">
      <c r="A1544" s="314" t="s">
        <v>5092</v>
      </c>
      <c r="B1544" s="334">
        <v>307</v>
      </c>
      <c r="C1544" s="344">
        <f t="shared" si="24"/>
        <v>3.0700000000000002E-2</v>
      </c>
      <c r="E1544" s="340"/>
      <c r="R1544" s="247"/>
      <c r="W1544" s="54"/>
      <c r="X1544" s="54"/>
    </row>
    <row r="1545" spans="1:24">
      <c r="A1545" s="314" t="s">
        <v>5093</v>
      </c>
      <c r="B1545" s="334">
        <v>304</v>
      </c>
      <c r="C1545" s="344">
        <f t="shared" si="24"/>
        <v>3.04E-2</v>
      </c>
      <c r="E1545" s="340"/>
      <c r="R1545" s="247"/>
      <c r="W1545" s="54"/>
      <c r="X1545" s="54"/>
    </row>
    <row r="1546" spans="1:24">
      <c r="A1546" s="314" t="s">
        <v>5094</v>
      </c>
      <c r="B1546" s="334">
        <v>299</v>
      </c>
      <c r="C1546" s="344">
        <f t="shared" si="24"/>
        <v>2.9899999999999999E-2</v>
      </c>
      <c r="E1546" s="340"/>
      <c r="R1546" s="247"/>
      <c r="W1546" s="54"/>
      <c r="X1546" s="54"/>
    </row>
    <row r="1547" spans="1:24">
      <c r="A1547" s="314" t="s">
        <v>5095</v>
      </c>
      <c r="B1547" s="334">
        <v>300</v>
      </c>
      <c r="C1547" s="344">
        <f t="shared" si="24"/>
        <v>0.03</v>
      </c>
      <c r="E1547" s="340"/>
      <c r="R1547" s="247"/>
      <c r="W1547" s="54"/>
      <c r="X1547" s="54"/>
    </row>
    <row r="1548" spans="1:24">
      <c r="A1548" s="314" t="s">
        <v>5096</v>
      </c>
      <c r="B1548" s="334">
        <v>292</v>
      </c>
      <c r="C1548" s="344">
        <f t="shared" si="24"/>
        <v>2.92E-2</v>
      </c>
      <c r="E1548" s="340"/>
      <c r="R1548" s="247"/>
      <c r="W1548" s="54"/>
      <c r="X1548" s="54"/>
    </row>
    <row r="1549" spans="1:24">
      <c r="A1549" s="314" t="s">
        <v>5097</v>
      </c>
      <c r="B1549" s="334">
        <v>296</v>
      </c>
      <c r="C1549" s="344">
        <f t="shared" si="24"/>
        <v>2.9600000000000001E-2</v>
      </c>
      <c r="E1549" s="340"/>
      <c r="R1549" s="247"/>
      <c r="W1549" s="54"/>
      <c r="X1549" s="54"/>
    </row>
    <row r="1550" spans="1:24">
      <c r="A1550" s="314" t="s">
        <v>5098</v>
      </c>
      <c r="B1550" s="334">
        <v>291</v>
      </c>
      <c r="C1550" s="344">
        <f t="shared" si="24"/>
        <v>2.9100000000000001E-2</v>
      </c>
      <c r="E1550" s="340"/>
      <c r="R1550" s="247"/>
      <c r="W1550" s="54"/>
      <c r="X1550" s="54"/>
    </row>
    <row r="1551" spans="1:24">
      <c r="A1551" s="314" t="s">
        <v>5099</v>
      </c>
      <c r="B1551" s="334">
        <v>288</v>
      </c>
      <c r="C1551" s="344">
        <f t="shared" si="24"/>
        <v>2.8799999999999999E-2</v>
      </c>
      <c r="E1551" s="340"/>
      <c r="R1551" s="247"/>
      <c r="W1551" s="54"/>
      <c r="X1551" s="54"/>
    </row>
    <row r="1552" spans="1:24">
      <c r="A1552" s="314" t="s">
        <v>5100</v>
      </c>
      <c r="B1552" s="334">
        <v>293</v>
      </c>
      <c r="C1552" s="344">
        <f t="shared" si="24"/>
        <v>2.93E-2</v>
      </c>
      <c r="E1552" s="340"/>
      <c r="R1552" s="247"/>
      <c r="W1552" s="54"/>
      <c r="X1552" s="54"/>
    </row>
    <row r="1553" spans="1:24">
      <c r="A1553" s="314" t="s">
        <v>5101</v>
      </c>
      <c r="B1553" s="334">
        <v>292</v>
      </c>
      <c r="C1553" s="344">
        <f t="shared" si="24"/>
        <v>2.92E-2</v>
      </c>
      <c r="E1553" s="340"/>
      <c r="R1553" s="247"/>
      <c r="W1553" s="54"/>
      <c r="X1553" s="54"/>
    </row>
    <row r="1554" spans="1:24">
      <c r="A1554" s="314" t="s">
        <v>5102</v>
      </c>
      <c r="B1554" s="334">
        <v>292</v>
      </c>
      <c r="C1554" s="344">
        <f t="shared" si="24"/>
        <v>2.92E-2</v>
      </c>
      <c r="E1554" s="340"/>
      <c r="R1554" s="247"/>
      <c r="W1554" s="54"/>
      <c r="X1554" s="54"/>
    </row>
    <row r="1555" spans="1:24">
      <c r="A1555" s="314" t="s">
        <v>5103</v>
      </c>
      <c r="B1555" s="334">
        <v>288</v>
      </c>
      <c r="C1555" s="344">
        <f t="shared" si="24"/>
        <v>2.8799999999999999E-2</v>
      </c>
      <c r="E1555" s="340"/>
      <c r="R1555" s="247"/>
      <c r="W1555" s="54"/>
      <c r="X1555" s="54"/>
    </row>
    <row r="1556" spans="1:24">
      <c r="A1556" s="314" t="s">
        <v>5104</v>
      </c>
      <c r="B1556" s="334">
        <v>293</v>
      </c>
      <c r="C1556" s="344">
        <f t="shared" si="24"/>
        <v>2.93E-2</v>
      </c>
      <c r="E1556" s="340"/>
      <c r="R1556" s="247"/>
      <c r="W1556" s="54"/>
      <c r="X1556" s="54"/>
    </row>
    <row r="1557" spans="1:24">
      <c r="A1557" s="314" t="s">
        <v>5105</v>
      </c>
      <c r="B1557" s="334">
        <v>292</v>
      </c>
      <c r="C1557" s="344">
        <f t="shared" si="24"/>
        <v>2.92E-2</v>
      </c>
      <c r="E1557" s="340"/>
      <c r="R1557" s="247"/>
      <c r="W1557" s="54"/>
      <c r="X1557" s="54"/>
    </row>
    <row r="1558" spans="1:24">
      <c r="A1558" s="314" t="s">
        <v>5106</v>
      </c>
      <c r="B1558" s="334">
        <v>296</v>
      </c>
      <c r="C1558" s="344">
        <f t="shared" si="24"/>
        <v>2.9600000000000001E-2</v>
      </c>
      <c r="E1558" s="340"/>
      <c r="R1558" s="247"/>
      <c r="W1558" s="54"/>
      <c r="X1558" s="54"/>
    </row>
    <row r="1559" spans="1:24">
      <c r="A1559" s="314" t="s">
        <v>5107</v>
      </c>
      <c r="B1559" s="334">
        <v>296</v>
      </c>
      <c r="C1559" s="344">
        <f t="shared" si="24"/>
        <v>2.9600000000000001E-2</v>
      </c>
      <c r="E1559" s="340"/>
      <c r="R1559" s="247"/>
      <c r="W1559" s="54"/>
      <c r="X1559" s="54"/>
    </row>
    <row r="1560" spans="1:24">
      <c r="A1560" s="314" t="s">
        <v>5108</v>
      </c>
      <c r="B1560" s="334">
        <v>296</v>
      </c>
      <c r="C1560" s="344">
        <f t="shared" si="24"/>
        <v>2.9600000000000001E-2</v>
      </c>
      <c r="E1560" s="340"/>
      <c r="R1560" s="247"/>
      <c r="W1560" s="54"/>
      <c r="X1560" s="54"/>
    </row>
    <row r="1561" spans="1:24">
      <c r="A1561" s="314" t="s">
        <v>5109</v>
      </c>
      <c r="B1561" s="334">
        <v>300</v>
      </c>
      <c r="C1561" s="344">
        <f t="shared" si="24"/>
        <v>0.03</v>
      </c>
      <c r="E1561" s="340"/>
      <c r="R1561" s="247"/>
      <c r="W1561" s="54"/>
      <c r="X1561" s="54"/>
    </row>
    <row r="1562" spans="1:24">
      <c r="A1562" s="314" t="s">
        <v>5110</v>
      </c>
      <c r="B1562" s="334">
        <v>307</v>
      </c>
      <c r="C1562" s="344">
        <f t="shared" si="24"/>
        <v>3.0700000000000002E-2</v>
      </c>
      <c r="E1562" s="340"/>
      <c r="R1562" s="247"/>
      <c r="W1562" s="54"/>
      <c r="X1562" s="54"/>
    </row>
    <row r="1563" spans="1:24">
      <c r="A1563" s="314" t="s">
        <v>5111</v>
      </c>
      <c r="B1563" s="334">
        <v>302</v>
      </c>
      <c r="C1563" s="344">
        <f t="shared" si="24"/>
        <v>3.0200000000000001E-2</v>
      </c>
      <c r="E1563" s="340"/>
      <c r="R1563" s="247"/>
      <c r="W1563" s="54"/>
      <c r="X1563" s="54"/>
    </row>
    <row r="1564" spans="1:24">
      <c r="A1564" s="314" t="s">
        <v>5112</v>
      </c>
      <c r="B1564" s="334">
        <v>303</v>
      </c>
      <c r="C1564" s="344">
        <f t="shared" si="24"/>
        <v>3.0300000000000001E-2</v>
      </c>
      <c r="E1564" s="340"/>
      <c r="R1564" s="247"/>
      <c r="W1564" s="54"/>
      <c r="X1564" s="54"/>
    </row>
    <row r="1565" spans="1:24">
      <c r="A1565" s="314" t="s">
        <v>5113</v>
      </c>
      <c r="B1565" s="334">
        <v>311</v>
      </c>
      <c r="C1565" s="344">
        <f t="shared" si="24"/>
        <v>3.1099999999999999E-2</v>
      </c>
      <c r="E1565" s="340"/>
      <c r="R1565" s="247"/>
      <c r="W1565" s="54"/>
      <c r="X1565" s="54"/>
    </row>
    <row r="1566" spans="1:24">
      <c r="A1566" s="314" t="s">
        <v>5114</v>
      </c>
      <c r="B1566" s="334">
        <v>320</v>
      </c>
      <c r="C1566" s="344">
        <f t="shared" si="24"/>
        <v>3.2000000000000001E-2</v>
      </c>
      <c r="E1566" s="340"/>
      <c r="R1566" s="247"/>
      <c r="W1566" s="54"/>
      <c r="X1566" s="54"/>
    </row>
    <row r="1567" spans="1:24">
      <c r="A1567" s="314" t="s">
        <v>5115</v>
      </c>
      <c r="B1567" s="334">
        <v>312</v>
      </c>
      <c r="C1567" s="344">
        <f t="shared" si="24"/>
        <v>3.1199999999999999E-2</v>
      </c>
      <c r="E1567" s="340"/>
      <c r="R1567" s="247"/>
      <c r="W1567" s="54"/>
      <c r="X1567" s="54"/>
    </row>
    <row r="1568" spans="1:24">
      <c r="A1568" s="314" t="s">
        <v>5116</v>
      </c>
      <c r="B1568" s="334">
        <v>307</v>
      </c>
      <c r="C1568" s="344">
        <f t="shared" si="24"/>
        <v>3.0700000000000002E-2</v>
      </c>
      <c r="E1568" s="340"/>
      <c r="R1568" s="247"/>
      <c r="W1568" s="54"/>
      <c r="X1568" s="54"/>
    </row>
    <row r="1569" spans="1:24">
      <c r="A1569" s="314" t="s">
        <v>5117</v>
      </c>
      <c r="B1569" s="334">
        <v>307</v>
      </c>
      <c r="C1569" s="344">
        <f t="shared" si="24"/>
        <v>3.0700000000000002E-2</v>
      </c>
      <c r="E1569" s="340"/>
      <c r="R1569" s="247"/>
      <c r="W1569" s="54"/>
      <c r="X1569" s="54"/>
    </row>
    <row r="1570" spans="1:24">
      <c r="A1570" s="314" t="s">
        <v>5118</v>
      </c>
      <c r="B1570" s="334">
        <v>304</v>
      </c>
      <c r="C1570" s="344">
        <f t="shared" si="24"/>
        <v>3.04E-2</v>
      </c>
      <c r="E1570" s="340"/>
      <c r="R1570" s="247"/>
      <c r="W1570" s="54"/>
      <c r="X1570" s="54"/>
    </row>
    <row r="1571" spans="1:24">
      <c r="A1571" s="314" t="s">
        <v>5119</v>
      </c>
      <c r="B1571" s="334">
        <v>304</v>
      </c>
      <c r="C1571" s="344">
        <f t="shared" si="24"/>
        <v>3.04E-2</v>
      </c>
      <c r="E1571" s="340"/>
      <c r="R1571" s="247"/>
      <c r="W1571" s="54"/>
      <c r="X1571" s="54"/>
    </row>
    <row r="1572" spans="1:24">
      <c r="A1572" s="314" t="s">
        <v>5120</v>
      </c>
      <c r="B1572" s="334">
        <v>313</v>
      </c>
      <c r="C1572" s="344">
        <f t="shared" si="24"/>
        <v>3.1300000000000001E-2</v>
      </c>
      <c r="E1572" s="340"/>
      <c r="R1572" s="247"/>
      <c r="W1572" s="54"/>
      <c r="X1572" s="54"/>
    </row>
    <row r="1573" spans="1:24">
      <c r="A1573" s="314" t="s">
        <v>5121</v>
      </c>
      <c r="B1573" s="334">
        <v>312</v>
      </c>
      <c r="C1573" s="344">
        <f t="shared" si="24"/>
        <v>3.1199999999999999E-2</v>
      </c>
      <c r="E1573" s="340"/>
      <c r="R1573" s="247"/>
      <c r="W1573" s="54"/>
      <c r="X1573" s="54"/>
    </row>
    <row r="1574" spans="1:24">
      <c r="A1574" s="314" t="s">
        <v>5122</v>
      </c>
      <c r="B1574" s="334">
        <v>314</v>
      </c>
      <c r="C1574" s="344">
        <f t="shared" si="24"/>
        <v>3.1399999999999997E-2</v>
      </c>
      <c r="E1574" s="340"/>
      <c r="R1574" s="247"/>
      <c r="W1574" s="54"/>
      <c r="X1574" s="54"/>
    </row>
    <row r="1575" spans="1:24">
      <c r="A1575" s="314" t="s">
        <v>5123</v>
      </c>
      <c r="B1575" s="334">
        <v>309</v>
      </c>
      <c r="C1575" s="344">
        <f t="shared" si="24"/>
        <v>3.09E-2</v>
      </c>
      <c r="E1575" s="340"/>
      <c r="R1575" s="247"/>
      <c r="W1575" s="54"/>
      <c r="X1575" s="54"/>
    </row>
    <row r="1576" spans="1:24">
      <c r="A1576" s="314" t="s">
        <v>5124</v>
      </c>
      <c r="B1576" s="334">
        <v>301</v>
      </c>
      <c r="C1576" s="344">
        <f t="shared" si="24"/>
        <v>3.0099999999999998E-2</v>
      </c>
      <c r="E1576" s="340"/>
      <c r="R1576" s="247"/>
      <c r="W1576" s="54"/>
      <c r="X1576" s="54"/>
    </row>
    <row r="1577" spans="1:24">
      <c r="A1577" s="314" t="s">
        <v>5125</v>
      </c>
      <c r="B1577" s="334">
        <v>297</v>
      </c>
      <c r="C1577" s="344">
        <f t="shared" si="24"/>
        <v>2.9700000000000001E-2</v>
      </c>
      <c r="E1577" s="340"/>
      <c r="R1577" s="247"/>
      <c r="W1577" s="54"/>
      <c r="X1577" s="54"/>
    </row>
    <row r="1578" spans="1:24">
      <c r="A1578" s="314" t="s">
        <v>5126</v>
      </c>
      <c r="B1578" s="334">
        <v>294</v>
      </c>
      <c r="C1578" s="344">
        <f t="shared" si="24"/>
        <v>2.9399999999999999E-2</v>
      </c>
      <c r="E1578" s="340"/>
      <c r="R1578" s="247"/>
      <c r="W1578" s="54"/>
      <c r="X1578" s="54"/>
    </row>
    <row r="1579" spans="1:24">
      <c r="A1579" s="314" t="s">
        <v>5127</v>
      </c>
      <c r="B1579" s="334">
        <v>295</v>
      </c>
      <c r="C1579" s="344">
        <f t="shared" si="24"/>
        <v>2.9499999999999998E-2</v>
      </c>
      <c r="E1579" s="340"/>
      <c r="R1579" s="247"/>
      <c r="W1579" s="54"/>
      <c r="X1579" s="54"/>
    </row>
    <row r="1580" spans="1:24">
      <c r="A1580" s="314" t="s">
        <v>5128</v>
      </c>
      <c r="B1580" s="334">
        <v>296</v>
      </c>
      <c r="C1580" s="344">
        <f t="shared" si="24"/>
        <v>2.9600000000000001E-2</v>
      </c>
      <c r="E1580" s="340"/>
      <c r="R1580" s="247"/>
      <c r="W1580" s="54"/>
      <c r="X1580" s="54"/>
    </row>
    <row r="1581" spans="1:24">
      <c r="A1581" s="314" t="s">
        <v>5129</v>
      </c>
      <c r="B1581" s="334">
        <v>293</v>
      </c>
      <c r="C1581" s="344">
        <f t="shared" si="24"/>
        <v>2.93E-2</v>
      </c>
      <c r="E1581" s="340"/>
      <c r="R1581" s="247"/>
      <c r="W1581" s="54"/>
      <c r="X1581" s="54"/>
    </row>
    <row r="1582" spans="1:24">
      <c r="A1582" s="314" t="s">
        <v>5130</v>
      </c>
      <c r="B1582" s="334">
        <v>284</v>
      </c>
      <c r="C1582" s="344">
        <f t="shared" si="24"/>
        <v>2.8400000000000002E-2</v>
      </c>
      <c r="E1582" s="340"/>
      <c r="R1582" s="247"/>
      <c r="W1582" s="54"/>
      <c r="X1582" s="54"/>
    </row>
    <row r="1583" spans="1:24">
      <c r="A1583" s="314" t="s">
        <v>5131</v>
      </c>
      <c r="B1583" s="334">
        <v>279</v>
      </c>
      <c r="C1583" s="344">
        <f t="shared" si="24"/>
        <v>2.7900000000000001E-2</v>
      </c>
      <c r="E1583" s="340"/>
      <c r="R1583" s="247"/>
      <c r="W1583" s="54"/>
      <c r="X1583" s="54"/>
    </row>
    <row r="1584" spans="1:24">
      <c r="A1584" s="314" t="s">
        <v>5132</v>
      </c>
      <c r="B1584" s="334">
        <v>284</v>
      </c>
      <c r="C1584" s="344">
        <f t="shared" si="24"/>
        <v>2.8400000000000002E-2</v>
      </c>
      <c r="E1584" s="340"/>
      <c r="R1584" s="247"/>
      <c r="W1584" s="54"/>
      <c r="X1584" s="54"/>
    </row>
    <row r="1585" spans="1:24">
      <c r="A1585" s="314" t="s">
        <v>5133</v>
      </c>
      <c r="B1585" s="334">
        <v>290</v>
      </c>
      <c r="C1585" s="344">
        <f t="shared" si="24"/>
        <v>2.9000000000000001E-2</v>
      </c>
      <c r="E1585" s="340"/>
      <c r="R1585" s="247"/>
      <c r="W1585" s="54"/>
      <c r="X1585" s="54"/>
    </row>
    <row r="1586" spans="1:24">
      <c r="A1586" s="314" t="s">
        <v>5134</v>
      </c>
      <c r="B1586" s="334">
        <v>290</v>
      </c>
      <c r="C1586" s="344">
        <f t="shared" si="24"/>
        <v>2.9000000000000001E-2</v>
      </c>
      <c r="E1586" s="340"/>
      <c r="R1586" s="247"/>
      <c r="W1586" s="54"/>
      <c r="X1586" s="54"/>
    </row>
    <row r="1587" spans="1:24">
      <c r="A1587" s="314" t="s">
        <v>5135</v>
      </c>
      <c r="B1587" s="334">
        <v>284</v>
      </c>
      <c r="C1587" s="344">
        <f t="shared" si="24"/>
        <v>2.8400000000000002E-2</v>
      </c>
      <c r="E1587" s="340"/>
      <c r="R1587" s="247"/>
      <c r="W1587" s="54"/>
      <c r="X1587" s="54"/>
    </row>
    <row r="1588" spans="1:24">
      <c r="A1588" s="314" t="s">
        <v>5136</v>
      </c>
      <c r="B1588" s="334">
        <v>281</v>
      </c>
      <c r="C1588" s="344">
        <f t="shared" si="24"/>
        <v>2.81E-2</v>
      </c>
      <c r="E1588" s="340"/>
      <c r="R1588" s="247"/>
      <c r="W1588" s="54"/>
      <c r="X1588" s="54"/>
    </row>
    <row r="1589" spans="1:24">
      <c r="A1589" s="314" t="s">
        <v>5137</v>
      </c>
      <c r="B1589" s="334">
        <v>278</v>
      </c>
      <c r="C1589" s="344">
        <f t="shared" si="24"/>
        <v>2.7799999999999998E-2</v>
      </c>
      <c r="E1589" s="340"/>
      <c r="R1589" s="247"/>
      <c r="W1589" s="54"/>
      <c r="X1589" s="54"/>
    </row>
    <row r="1590" spans="1:24">
      <c r="A1590" s="314" t="s">
        <v>5138</v>
      </c>
      <c r="B1590" s="334">
        <v>277</v>
      </c>
      <c r="C1590" s="344">
        <f t="shared" si="24"/>
        <v>2.7699999999999999E-2</v>
      </c>
      <c r="E1590" s="340"/>
      <c r="R1590" s="247"/>
      <c r="W1590" s="54"/>
      <c r="X1590" s="54"/>
    </row>
    <row r="1591" spans="1:24">
      <c r="A1591" s="314" t="s">
        <v>5139</v>
      </c>
      <c r="B1591" s="334">
        <v>283</v>
      </c>
      <c r="C1591" s="344">
        <f t="shared" si="24"/>
        <v>2.8299999999999999E-2</v>
      </c>
      <c r="E1591" s="340"/>
      <c r="R1591" s="247"/>
      <c r="W1591" s="54"/>
      <c r="X1591" s="54"/>
    </row>
    <row r="1592" spans="1:24">
      <c r="A1592" s="314" t="s">
        <v>5140</v>
      </c>
      <c r="B1592" s="334">
        <v>288</v>
      </c>
      <c r="C1592" s="344">
        <f t="shared" si="24"/>
        <v>2.8799999999999999E-2</v>
      </c>
      <c r="E1592" s="340"/>
      <c r="R1592" s="247"/>
      <c r="W1592" s="54"/>
      <c r="X1592" s="54"/>
    </row>
    <row r="1593" spans="1:24">
      <c r="A1593" s="314" t="s">
        <v>5141</v>
      </c>
      <c r="B1593" s="334">
        <v>290</v>
      </c>
      <c r="C1593" s="344">
        <f t="shared" si="24"/>
        <v>2.9000000000000001E-2</v>
      </c>
      <c r="E1593" s="340"/>
      <c r="R1593" s="247"/>
      <c r="W1593" s="54"/>
      <c r="X1593" s="54"/>
    </row>
    <row r="1594" spans="1:24">
      <c r="A1594" s="314" t="s">
        <v>5142</v>
      </c>
      <c r="B1594" s="334">
        <v>290</v>
      </c>
      <c r="C1594" s="344">
        <f t="shared" si="24"/>
        <v>2.9000000000000001E-2</v>
      </c>
      <c r="E1594" s="340"/>
      <c r="R1594" s="247"/>
      <c r="W1594" s="54"/>
      <c r="X1594" s="54"/>
    </row>
    <row r="1595" spans="1:24">
      <c r="A1595" s="314" t="s">
        <v>5143</v>
      </c>
      <c r="B1595" s="334">
        <v>283</v>
      </c>
      <c r="C1595" s="344">
        <f t="shared" si="24"/>
        <v>2.8299999999999999E-2</v>
      </c>
      <c r="E1595" s="340"/>
      <c r="R1595" s="247"/>
      <c r="W1595" s="54"/>
      <c r="X1595" s="54"/>
    </row>
    <row r="1596" spans="1:24">
      <c r="A1596" s="314" t="s">
        <v>5144</v>
      </c>
      <c r="B1596" s="334">
        <v>277</v>
      </c>
      <c r="C1596" s="344">
        <f t="shared" si="24"/>
        <v>2.7699999999999999E-2</v>
      </c>
      <c r="E1596" s="340"/>
      <c r="R1596" s="247"/>
      <c r="W1596" s="54"/>
      <c r="X1596" s="54"/>
    </row>
    <row r="1597" spans="1:24">
      <c r="A1597" s="314" t="s">
        <v>5145</v>
      </c>
      <c r="B1597" s="334">
        <v>274</v>
      </c>
      <c r="C1597" s="344">
        <f t="shared" si="24"/>
        <v>2.7400000000000001E-2</v>
      </c>
      <c r="E1597" s="340"/>
      <c r="R1597" s="247"/>
      <c r="W1597" s="54"/>
      <c r="X1597" s="54"/>
    </row>
    <row r="1598" spans="1:24">
      <c r="A1598" s="314" t="s">
        <v>5146</v>
      </c>
      <c r="B1598" s="334">
        <v>275</v>
      </c>
      <c r="C1598" s="344">
        <f t="shared" si="24"/>
        <v>2.75E-2</v>
      </c>
      <c r="E1598" s="340"/>
      <c r="R1598" s="247"/>
      <c r="W1598" s="54"/>
      <c r="X1598" s="54"/>
    </row>
    <row r="1599" spans="1:24">
      <c r="A1599" s="314" t="s">
        <v>5147</v>
      </c>
      <c r="B1599" s="334">
        <v>272</v>
      </c>
      <c r="C1599" s="344">
        <f t="shared" si="24"/>
        <v>2.7199999999999998E-2</v>
      </c>
      <c r="E1599" s="340"/>
      <c r="R1599" s="247"/>
      <c r="W1599" s="54"/>
      <c r="X1599" s="54"/>
    </row>
    <row r="1600" spans="1:24">
      <c r="A1600" s="314" t="s">
        <v>5148</v>
      </c>
      <c r="B1600" s="334">
        <v>275</v>
      </c>
      <c r="C1600" s="344">
        <f t="shared" si="24"/>
        <v>2.75E-2</v>
      </c>
      <c r="E1600" s="340"/>
      <c r="R1600" s="247"/>
      <c r="W1600" s="54"/>
      <c r="X1600" s="54"/>
    </row>
    <row r="1601" spans="1:24">
      <c r="A1601" s="314" t="s">
        <v>5149</v>
      </c>
      <c r="B1601" s="334">
        <v>268</v>
      </c>
      <c r="C1601" s="344">
        <f t="shared" si="24"/>
        <v>2.6800000000000001E-2</v>
      </c>
      <c r="E1601" s="340"/>
      <c r="R1601" s="247"/>
      <c r="W1601" s="54"/>
      <c r="X1601" s="54"/>
    </row>
    <row r="1602" spans="1:24">
      <c r="A1602" s="314" t="s">
        <v>5150</v>
      </c>
      <c r="B1602" s="334">
        <v>266</v>
      </c>
      <c r="C1602" s="344">
        <f t="shared" si="24"/>
        <v>2.6599999999999999E-2</v>
      </c>
      <c r="E1602" s="340"/>
      <c r="R1602" s="247"/>
      <c r="W1602" s="54"/>
      <c r="X1602" s="54"/>
    </row>
    <row r="1603" spans="1:24">
      <c r="A1603" s="314" t="s">
        <v>5151</v>
      </c>
      <c r="B1603" s="334">
        <v>260</v>
      </c>
      <c r="C1603" s="344">
        <f t="shared" si="24"/>
        <v>2.5999999999999999E-2</v>
      </c>
      <c r="E1603" s="340"/>
      <c r="R1603" s="247"/>
      <c r="W1603" s="54"/>
      <c r="X1603" s="54"/>
    </row>
    <row r="1604" spans="1:24">
      <c r="A1604" s="314" t="s">
        <v>5152</v>
      </c>
      <c r="B1604" s="334">
        <v>258</v>
      </c>
      <c r="C1604" s="344">
        <f t="shared" si="24"/>
        <v>2.58E-2</v>
      </c>
      <c r="E1604" s="340"/>
      <c r="R1604" s="247"/>
      <c r="W1604" s="54"/>
      <c r="X1604" s="54"/>
    </row>
    <row r="1605" spans="1:24">
      <c r="A1605" s="314" t="s">
        <v>5153</v>
      </c>
      <c r="B1605" s="334">
        <v>256</v>
      </c>
      <c r="C1605" s="344">
        <f t="shared" ref="C1605:C1668" si="25">+IF($A1605&gt;=C$4,$B1605/10000,"")</f>
        <v>2.5600000000000001E-2</v>
      </c>
      <c r="E1605" s="340"/>
      <c r="R1605" s="247"/>
      <c r="W1605" s="54"/>
      <c r="X1605" s="54"/>
    </row>
    <row r="1606" spans="1:24">
      <c r="A1606" s="314" t="s">
        <v>5154</v>
      </c>
      <c r="B1606" s="334">
        <v>262</v>
      </c>
      <c r="C1606" s="344">
        <f t="shared" si="25"/>
        <v>2.6200000000000001E-2</v>
      </c>
      <c r="E1606" s="340"/>
      <c r="R1606" s="247"/>
      <c r="W1606" s="54"/>
      <c r="X1606" s="54"/>
    </row>
    <row r="1607" spans="1:24">
      <c r="A1607" s="314" t="s">
        <v>5155</v>
      </c>
      <c r="B1607" s="334">
        <v>269</v>
      </c>
      <c r="C1607" s="344">
        <f t="shared" si="25"/>
        <v>2.69E-2</v>
      </c>
      <c r="E1607" s="340"/>
      <c r="R1607" s="247"/>
      <c r="W1607" s="54"/>
      <c r="X1607" s="54"/>
    </row>
    <row r="1608" spans="1:24">
      <c r="A1608" s="314" t="s">
        <v>5156</v>
      </c>
      <c r="B1608" s="334">
        <v>267</v>
      </c>
      <c r="C1608" s="344">
        <f t="shared" si="25"/>
        <v>2.6700000000000002E-2</v>
      </c>
      <c r="E1608" s="340"/>
      <c r="R1608" s="247"/>
      <c r="W1608" s="54"/>
      <c r="X1608" s="54"/>
    </row>
    <row r="1609" spans="1:24">
      <c r="A1609" s="314" t="s">
        <v>5157</v>
      </c>
      <c r="B1609" s="334">
        <v>269</v>
      </c>
      <c r="C1609" s="344">
        <f t="shared" si="25"/>
        <v>2.69E-2</v>
      </c>
      <c r="E1609" s="340"/>
      <c r="R1609" s="247"/>
      <c r="W1609" s="54"/>
      <c r="X1609" s="54"/>
    </row>
    <row r="1610" spans="1:24">
      <c r="A1610" s="314" t="s">
        <v>5158</v>
      </c>
      <c r="B1610" s="334">
        <v>276</v>
      </c>
      <c r="C1610" s="344">
        <f t="shared" si="25"/>
        <v>2.76E-2</v>
      </c>
      <c r="E1610" s="340"/>
      <c r="R1610" s="247"/>
      <c r="W1610" s="54"/>
      <c r="X1610" s="54"/>
    </row>
    <row r="1611" spans="1:24">
      <c r="A1611" s="314" t="s">
        <v>5159</v>
      </c>
      <c r="B1611" s="334">
        <v>273</v>
      </c>
      <c r="C1611" s="344">
        <f t="shared" si="25"/>
        <v>2.7300000000000001E-2</v>
      </c>
      <c r="E1611" s="340"/>
      <c r="R1611" s="247"/>
      <c r="W1611" s="54"/>
      <c r="X1611" s="54"/>
    </row>
    <row r="1612" spans="1:24">
      <c r="A1612" s="314" t="s">
        <v>5160</v>
      </c>
      <c r="B1612" s="334">
        <v>265</v>
      </c>
      <c r="C1612" s="344">
        <f t="shared" si="25"/>
        <v>2.6499999999999999E-2</v>
      </c>
      <c r="E1612" s="340"/>
      <c r="R1612" s="247"/>
      <c r="W1612" s="54"/>
      <c r="X1612" s="54"/>
    </row>
    <row r="1613" spans="1:24">
      <c r="A1613" s="314" t="s">
        <v>5161</v>
      </c>
      <c r="B1613" s="334">
        <v>265</v>
      </c>
      <c r="C1613" s="344">
        <f t="shared" si="25"/>
        <v>2.6499999999999999E-2</v>
      </c>
      <c r="E1613" s="340"/>
      <c r="R1613" s="247"/>
      <c r="W1613" s="54"/>
      <c r="X1613" s="54"/>
    </row>
    <row r="1614" spans="1:24">
      <c r="A1614" s="314" t="s">
        <v>5162</v>
      </c>
      <c r="B1614" s="334">
        <v>266</v>
      </c>
      <c r="C1614" s="344">
        <f t="shared" si="25"/>
        <v>2.6599999999999999E-2</v>
      </c>
      <c r="E1614" s="340"/>
      <c r="R1614" s="247"/>
      <c r="W1614" s="54"/>
      <c r="X1614" s="54"/>
    </row>
    <row r="1615" spans="1:24">
      <c r="A1615" s="314" t="s">
        <v>5163</v>
      </c>
      <c r="B1615" s="334">
        <v>268</v>
      </c>
      <c r="C1615" s="344">
        <f t="shared" si="25"/>
        <v>2.6800000000000001E-2</v>
      </c>
      <c r="E1615" s="340"/>
      <c r="R1615" s="247"/>
      <c r="W1615" s="54"/>
      <c r="X1615" s="54"/>
    </row>
    <row r="1616" spans="1:24">
      <c r="A1616" s="314" t="s">
        <v>5164</v>
      </c>
      <c r="B1616" s="334">
        <v>271</v>
      </c>
      <c r="C1616" s="344">
        <f t="shared" si="25"/>
        <v>2.7099999999999999E-2</v>
      </c>
      <c r="E1616" s="340"/>
      <c r="R1616" s="247"/>
      <c r="W1616" s="54"/>
      <c r="X1616" s="54"/>
    </row>
    <row r="1617" spans="1:24">
      <c r="A1617" s="314" t="s">
        <v>5165</v>
      </c>
      <c r="B1617" s="334">
        <v>266</v>
      </c>
      <c r="C1617" s="344">
        <f t="shared" si="25"/>
        <v>2.6599999999999999E-2</v>
      </c>
      <c r="E1617" s="340"/>
      <c r="R1617" s="247"/>
      <c r="W1617" s="54"/>
      <c r="X1617" s="54"/>
    </row>
    <row r="1618" spans="1:24">
      <c r="A1618" s="314" t="s">
        <v>5166</v>
      </c>
      <c r="B1618" s="334">
        <v>260</v>
      </c>
      <c r="C1618" s="344">
        <f t="shared" si="25"/>
        <v>2.5999999999999999E-2</v>
      </c>
      <c r="E1618" s="340"/>
      <c r="R1618" s="247"/>
      <c r="W1618" s="54"/>
      <c r="X1618" s="54"/>
    </row>
    <row r="1619" spans="1:24">
      <c r="A1619" s="314" t="s">
        <v>5167</v>
      </c>
      <c r="B1619" s="334">
        <v>258</v>
      </c>
      <c r="C1619" s="344">
        <f t="shared" si="25"/>
        <v>2.58E-2</v>
      </c>
      <c r="E1619" s="340"/>
      <c r="R1619" s="247"/>
      <c r="W1619" s="54"/>
      <c r="X1619" s="54"/>
    </row>
    <row r="1620" spans="1:24">
      <c r="A1620" s="314" t="s">
        <v>5168</v>
      </c>
      <c r="B1620" s="334">
        <v>251</v>
      </c>
      <c r="C1620" s="344">
        <f t="shared" si="25"/>
        <v>2.5100000000000001E-2</v>
      </c>
      <c r="E1620" s="340"/>
      <c r="R1620" s="247"/>
      <c r="W1620" s="54"/>
      <c r="X1620" s="54"/>
    </row>
    <row r="1621" spans="1:24">
      <c r="A1621" s="314" t="s">
        <v>5169</v>
      </c>
      <c r="B1621" s="334">
        <v>250</v>
      </c>
      <c r="C1621" s="344">
        <f t="shared" si="25"/>
        <v>2.5000000000000001E-2</v>
      </c>
      <c r="E1621" s="340"/>
      <c r="R1621" s="247"/>
      <c r="W1621" s="54"/>
      <c r="X1621" s="54"/>
    </row>
    <row r="1622" spans="1:24">
      <c r="A1622" s="314" t="s">
        <v>5170</v>
      </c>
      <c r="B1622" s="334">
        <v>251</v>
      </c>
      <c r="C1622" s="344">
        <f t="shared" si="25"/>
        <v>2.5100000000000001E-2</v>
      </c>
      <c r="E1622" s="340"/>
      <c r="R1622" s="247"/>
      <c r="W1622" s="54"/>
      <c r="X1622" s="54"/>
    </row>
    <row r="1623" spans="1:24">
      <c r="A1623" s="314" t="s">
        <v>5171</v>
      </c>
      <c r="B1623" s="334">
        <v>255</v>
      </c>
      <c r="C1623" s="344">
        <f t="shared" si="25"/>
        <v>2.5499999999999998E-2</v>
      </c>
      <c r="E1623" s="340"/>
      <c r="R1623" s="247"/>
      <c r="W1623" s="54"/>
      <c r="X1623" s="54"/>
    </row>
    <row r="1624" spans="1:24">
      <c r="A1624" s="314" t="s">
        <v>5172</v>
      </c>
      <c r="B1624" s="334">
        <v>260</v>
      </c>
      <c r="C1624" s="344">
        <f t="shared" si="25"/>
        <v>2.5999999999999999E-2</v>
      </c>
      <c r="E1624" s="340"/>
      <c r="R1624" s="247"/>
      <c r="W1624" s="54"/>
      <c r="X1624" s="54"/>
    </row>
    <row r="1625" spans="1:24">
      <c r="A1625" s="314" t="s">
        <v>5173</v>
      </c>
      <c r="B1625" s="334">
        <v>259</v>
      </c>
      <c r="C1625" s="344">
        <f t="shared" si="25"/>
        <v>2.5899999999999999E-2</v>
      </c>
      <c r="E1625" s="340"/>
      <c r="R1625" s="247"/>
      <c r="W1625" s="54"/>
      <c r="X1625" s="54"/>
    </row>
    <row r="1626" spans="1:24">
      <c r="A1626" s="314" t="s">
        <v>5174</v>
      </c>
      <c r="B1626" s="334">
        <v>259</v>
      </c>
      <c r="C1626" s="344">
        <f t="shared" si="25"/>
        <v>2.5899999999999999E-2</v>
      </c>
      <c r="E1626" s="340"/>
      <c r="R1626" s="247"/>
      <c r="W1626" s="54"/>
      <c r="X1626" s="54"/>
    </row>
    <row r="1627" spans="1:24">
      <c r="A1627" s="314" t="s">
        <v>5175</v>
      </c>
      <c r="B1627" s="334">
        <v>260</v>
      </c>
      <c r="C1627" s="344">
        <f t="shared" si="25"/>
        <v>2.5999999999999999E-2</v>
      </c>
      <c r="E1627" s="340"/>
      <c r="R1627" s="247"/>
      <c r="W1627" s="54"/>
      <c r="X1627" s="54"/>
    </row>
    <row r="1628" spans="1:24">
      <c r="A1628" s="314" t="s">
        <v>5176</v>
      </c>
      <c r="B1628" s="334">
        <v>258</v>
      </c>
      <c r="C1628" s="344">
        <f t="shared" si="25"/>
        <v>2.58E-2</v>
      </c>
      <c r="E1628" s="340"/>
      <c r="R1628" s="247"/>
      <c r="W1628" s="54"/>
      <c r="X1628" s="54"/>
    </row>
    <row r="1629" spans="1:24">
      <c r="A1629" s="314" t="s">
        <v>5177</v>
      </c>
      <c r="B1629" s="334">
        <v>259</v>
      </c>
      <c r="C1629" s="344">
        <f t="shared" si="25"/>
        <v>2.5899999999999999E-2</v>
      </c>
      <c r="E1629" s="340"/>
      <c r="R1629" s="247"/>
      <c r="W1629" s="54"/>
      <c r="X1629" s="54"/>
    </row>
    <row r="1630" spans="1:24">
      <c r="A1630" s="314" t="s">
        <v>5178</v>
      </c>
      <c r="B1630" s="334">
        <v>263</v>
      </c>
      <c r="C1630" s="344">
        <f t="shared" si="25"/>
        <v>2.63E-2</v>
      </c>
      <c r="E1630" s="340"/>
      <c r="R1630" s="247"/>
      <c r="W1630" s="54"/>
      <c r="X1630" s="54"/>
    </row>
    <row r="1631" spans="1:24">
      <c r="A1631" s="314" t="s">
        <v>5179</v>
      </c>
      <c r="B1631" s="334">
        <v>261</v>
      </c>
      <c r="C1631" s="344">
        <f t="shared" si="25"/>
        <v>2.6100000000000002E-2</v>
      </c>
      <c r="E1631" s="340"/>
      <c r="R1631" s="247"/>
      <c r="W1631" s="54"/>
      <c r="X1631" s="54"/>
    </row>
    <row r="1632" spans="1:24">
      <c r="A1632" s="314" t="s">
        <v>5180</v>
      </c>
      <c r="B1632" s="334">
        <v>259</v>
      </c>
      <c r="C1632" s="344">
        <f t="shared" si="25"/>
        <v>2.5899999999999999E-2</v>
      </c>
      <c r="E1632" s="340"/>
      <c r="R1632" s="247"/>
      <c r="W1632" s="54"/>
      <c r="X1632" s="54"/>
    </row>
    <row r="1633" spans="1:24">
      <c r="A1633" s="314" t="s">
        <v>5181</v>
      </c>
      <c r="B1633" s="334">
        <v>259</v>
      </c>
      <c r="C1633" s="344">
        <f t="shared" si="25"/>
        <v>2.5899999999999999E-2</v>
      </c>
      <c r="E1633" s="340"/>
      <c r="R1633" s="247"/>
      <c r="W1633" s="54"/>
      <c r="X1633" s="54"/>
    </row>
    <row r="1634" spans="1:24">
      <c r="A1634" s="314" t="s">
        <v>5182</v>
      </c>
      <c r="B1634" s="334">
        <v>258</v>
      </c>
      <c r="C1634" s="344">
        <f t="shared" si="25"/>
        <v>2.58E-2</v>
      </c>
      <c r="E1634" s="340"/>
      <c r="R1634" s="247"/>
      <c r="W1634" s="54"/>
      <c r="X1634" s="54"/>
    </row>
    <row r="1635" spans="1:24">
      <c r="A1635" s="314" t="s">
        <v>5183</v>
      </c>
      <c r="B1635" s="334">
        <v>265</v>
      </c>
      <c r="C1635" s="344">
        <f t="shared" si="25"/>
        <v>2.6499999999999999E-2</v>
      </c>
      <c r="E1635" s="340"/>
      <c r="R1635" s="247"/>
      <c r="W1635" s="54"/>
      <c r="X1635" s="54"/>
    </row>
    <row r="1636" spans="1:24">
      <c r="A1636" s="314" t="s">
        <v>5184</v>
      </c>
      <c r="B1636" s="334">
        <v>262</v>
      </c>
      <c r="C1636" s="344">
        <f t="shared" si="25"/>
        <v>2.6200000000000001E-2</v>
      </c>
      <c r="E1636" s="340"/>
      <c r="R1636" s="247"/>
      <c r="W1636" s="54"/>
      <c r="X1636" s="54"/>
    </row>
    <row r="1637" spans="1:24">
      <c r="A1637" s="314" t="s">
        <v>5185</v>
      </c>
      <c r="B1637" s="334">
        <v>263</v>
      </c>
      <c r="C1637" s="344">
        <f t="shared" si="25"/>
        <v>2.63E-2</v>
      </c>
      <c r="E1637" s="340"/>
      <c r="R1637" s="247"/>
      <c r="W1637" s="54"/>
      <c r="X1637" s="54"/>
    </row>
    <row r="1638" spans="1:24">
      <c r="A1638" s="314" t="s">
        <v>5186</v>
      </c>
      <c r="B1638" s="334">
        <v>260</v>
      </c>
      <c r="C1638" s="344">
        <f t="shared" si="25"/>
        <v>2.5999999999999999E-2</v>
      </c>
      <c r="E1638" s="340"/>
      <c r="R1638" s="247"/>
      <c r="W1638" s="54"/>
      <c r="X1638" s="54"/>
    </row>
    <row r="1639" spans="1:24">
      <c r="A1639" s="314" t="s">
        <v>5187</v>
      </c>
      <c r="B1639" s="334">
        <v>255</v>
      </c>
      <c r="C1639" s="344">
        <f t="shared" si="25"/>
        <v>2.5499999999999998E-2</v>
      </c>
      <c r="E1639" s="340"/>
      <c r="R1639" s="247"/>
      <c r="W1639" s="54"/>
      <c r="X1639" s="54"/>
    </row>
    <row r="1640" spans="1:24">
      <c r="A1640" s="314" t="s">
        <v>5188</v>
      </c>
      <c r="B1640" s="334">
        <v>254</v>
      </c>
      <c r="C1640" s="344">
        <f t="shared" si="25"/>
        <v>2.5399999999999999E-2</v>
      </c>
      <c r="E1640" s="340"/>
      <c r="R1640" s="247"/>
      <c r="W1640" s="54"/>
      <c r="X1640" s="54"/>
    </row>
    <row r="1641" spans="1:24">
      <c r="A1641" s="314" t="s">
        <v>5189</v>
      </c>
      <c r="B1641" s="334">
        <v>260</v>
      </c>
      <c r="C1641" s="344">
        <f t="shared" si="25"/>
        <v>2.5999999999999999E-2</v>
      </c>
      <c r="E1641" s="340"/>
      <c r="R1641" s="247"/>
      <c r="W1641" s="54"/>
      <c r="X1641" s="54"/>
    </row>
    <row r="1642" spans="1:24">
      <c r="A1642" s="314" t="s">
        <v>5190</v>
      </c>
      <c r="B1642" s="334">
        <v>260</v>
      </c>
      <c r="C1642" s="344">
        <f t="shared" si="25"/>
        <v>2.5999999999999999E-2</v>
      </c>
      <c r="E1642" s="340"/>
      <c r="R1642" s="247"/>
      <c r="W1642" s="54"/>
      <c r="X1642" s="54"/>
    </row>
    <row r="1643" spans="1:24">
      <c r="A1643" s="314" t="s">
        <v>5191</v>
      </c>
      <c r="B1643" s="334">
        <v>254</v>
      </c>
      <c r="C1643" s="344">
        <f t="shared" si="25"/>
        <v>2.5399999999999999E-2</v>
      </c>
      <c r="E1643" s="340"/>
      <c r="R1643" s="247"/>
      <c r="W1643" s="54"/>
      <c r="X1643" s="54"/>
    </row>
    <row r="1644" spans="1:24">
      <c r="A1644" s="314" t="s">
        <v>5192</v>
      </c>
      <c r="B1644" s="334">
        <v>251</v>
      </c>
      <c r="C1644" s="344">
        <f t="shared" si="25"/>
        <v>2.5100000000000001E-2</v>
      </c>
      <c r="E1644" s="340"/>
      <c r="R1644" s="247"/>
      <c r="W1644" s="54"/>
      <c r="X1644" s="54"/>
    </row>
    <row r="1645" spans="1:24">
      <c r="A1645" s="314" t="s">
        <v>5193</v>
      </c>
      <c r="B1645" s="334">
        <v>251</v>
      </c>
      <c r="C1645" s="344">
        <f t="shared" si="25"/>
        <v>2.5100000000000001E-2</v>
      </c>
      <c r="E1645" s="340"/>
      <c r="R1645" s="247"/>
      <c r="W1645" s="54"/>
      <c r="X1645" s="54"/>
    </row>
    <row r="1646" spans="1:24">
      <c r="A1646" s="314" t="s">
        <v>5194</v>
      </c>
      <c r="B1646" s="334">
        <v>247</v>
      </c>
      <c r="C1646" s="344">
        <f t="shared" si="25"/>
        <v>2.47E-2</v>
      </c>
      <c r="E1646" s="340"/>
      <c r="R1646" s="247"/>
      <c r="W1646" s="54"/>
      <c r="X1646" s="54"/>
    </row>
    <row r="1647" spans="1:24">
      <c r="A1647" s="314" t="s">
        <v>5195</v>
      </c>
      <c r="B1647" s="334">
        <v>250</v>
      </c>
      <c r="C1647" s="344">
        <f t="shared" si="25"/>
        <v>2.5000000000000001E-2</v>
      </c>
      <c r="E1647" s="340"/>
      <c r="R1647" s="247"/>
      <c r="W1647" s="54"/>
      <c r="X1647" s="54"/>
    </row>
    <row r="1648" spans="1:24">
      <c r="A1648" s="314" t="s">
        <v>5196</v>
      </c>
      <c r="B1648" s="334">
        <v>249</v>
      </c>
      <c r="C1648" s="344">
        <f t="shared" si="25"/>
        <v>2.4899999999999999E-2</v>
      </c>
      <c r="E1648" s="340"/>
      <c r="R1648" s="247"/>
      <c r="W1648" s="54"/>
      <c r="X1648" s="54"/>
    </row>
    <row r="1649" spans="1:24">
      <c r="A1649" s="314" t="s">
        <v>5197</v>
      </c>
      <c r="B1649" s="334">
        <v>247</v>
      </c>
      <c r="C1649" s="344">
        <f t="shared" si="25"/>
        <v>2.47E-2</v>
      </c>
      <c r="E1649" s="340"/>
      <c r="R1649" s="247"/>
      <c r="W1649" s="54"/>
      <c r="X1649" s="54"/>
    </row>
    <row r="1650" spans="1:24">
      <c r="A1650" s="314" t="s">
        <v>5198</v>
      </c>
      <c r="B1650" s="334">
        <v>247</v>
      </c>
      <c r="C1650" s="344">
        <f t="shared" si="25"/>
        <v>2.47E-2</v>
      </c>
      <c r="E1650" s="340"/>
      <c r="R1650" s="247"/>
      <c r="W1650" s="54"/>
      <c r="X1650" s="54"/>
    </row>
    <row r="1651" spans="1:24">
      <c r="A1651" s="314" t="s">
        <v>5199</v>
      </c>
      <c r="B1651" s="334">
        <v>243</v>
      </c>
      <c r="C1651" s="344">
        <f t="shared" si="25"/>
        <v>2.4299999999999999E-2</v>
      </c>
      <c r="E1651" s="340"/>
      <c r="R1651" s="247"/>
      <c r="W1651" s="54"/>
      <c r="X1651" s="54"/>
    </row>
    <row r="1652" spans="1:24">
      <c r="A1652" s="314" t="s">
        <v>5200</v>
      </c>
      <c r="B1652" s="334">
        <v>243</v>
      </c>
      <c r="C1652" s="344">
        <f t="shared" si="25"/>
        <v>2.4299999999999999E-2</v>
      </c>
      <c r="E1652" s="340"/>
      <c r="R1652" s="247"/>
      <c r="W1652" s="54"/>
      <c r="X1652" s="54"/>
    </row>
    <row r="1653" spans="1:24">
      <c r="A1653" s="314" t="s">
        <v>5201</v>
      </c>
      <c r="B1653" s="334">
        <v>244</v>
      </c>
      <c r="C1653" s="344">
        <f t="shared" si="25"/>
        <v>2.4400000000000002E-2</v>
      </c>
      <c r="E1653" s="340"/>
      <c r="R1653" s="247"/>
      <c r="W1653" s="54"/>
      <c r="X1653" s="54"/>
    </row>
    <row r="1654" spans="1:24">
      <c r="A1654" s="314" t="s">
        <v>5202</v>
      </c>
      <c r="B1654" s="334">
        <v>241</v>
      </c>
      <c r="C1654" s="344">
        <f t="shared" si="25"/>
        <v>2.41E-2</v>
      </c>
      <c r="E1654" s="340"/>
      <c r="R1654" s="247"/>
      <c r="W1654" s="54"/>
      <c r="X1654" s="54"/>
    </row>
    <row r="1655" spans="1:24">
      <c r="A1655" s="314" t="s">
        <v>5203</v>
      </c>
      <c r="B1655" s="334">
        <v>241</v>
      </c>
      <c r="C1655" s="344">
        <f t="shared" si="25"/>
        <v>2.41E-2</v>
      </c>
      <c r="E1655" s="340"/>
      <c r="R1655" s="247"/>
      <c r="W1655" s="54"/>
      <c r="X1655" s="54"/>
    </row>
    <row r="1656" spans="1:24">
      <c r="A1656" s="314" t="s">
        <v>5204</v>
      </c>
      <c r="B1656" s="334">
        <v>250</v>
      </c>
      <c r="C1656" s="344">
        <f t="shared" si="25"/>
        <v>2.5000000000000001E-2</v>
      </c>
      <c r="E1656" s="340"/>
      <c r="R1656" s="247"/>
      <c r="W1656" s="54"/>
      <c r="X1656" s="54"/>
    </row>
    <row r="1657" spans="1:24">
      <c r="A1657" s="314" t="s">
        <v>5205</v>
      </c>
      <c r="B1657" s="334">
        <v>252</v>
      </c>
      <c r="C1657" s="344">
        <f t="shared" si="25"/>
        <v>2.52E-2</v>
      </c>
      <c r="E1657" s="340"/>
      <c r="R1657" s="247"/>
      <c r="W1657" s="54"/>
      <c r="X1657" s="54"/>
    </row>
    <row r="1658" spans="1:24">
      <c r="A1658" s="314" t="s">
        <v>5206</v>
      </c>
      <c r="B1658" s="334">
        <v>251</v>
      </c>
      <c r="C1658" s="344">
        <f t="shared" si="25"/>
        <v>2.5100000000000001E-2</v>
      </c>
      <c r="E1658" s="340"/>
      <c r="R1658" s="247"/>
      <c r="W1658" s="54"/>
      <c r="X1658" s="54"/>
    </row>
    <row r="1659" spans="1:24">
      <c r="A1659" s="314" t="s">
        <v>5207</v>
      </c>
      <c r="B1659" s="334">
        <v>250</v>
      </c>
      <c r="C1659" s="344">
        <f t="shared" si="25"/>
        <v>2.5000000000000001E-2</v>
      </c>
      <c r="E1659" s="340"/>
      <c r="R1659" s="247"/>
      <c r="W1659" s="54"/>
      <c r="X1659" s="54"/>
    </row>
    <row r="1660" spans="1:24">
      <c r="A1660" s="314" t="s">
        <v>5208</v>
      </c>
      <c r="B1660" s="334">
        <v>246</v>
      </c>
      <c r="C1660" s="344">
        <f t="shared" si="25"/>
        <v>2.46E-2</v>
      </c>
      <c r="E1660" s="340"/>
      <c r="R1660" s="247"/>
      <c r="W1660" s="54"/>
      <c r="X1660" s="54"/>
    </row>
    <row r="1661" spans="1:24">
      <c r="A1661" s="314" t="s">
        <v>5209</v>
      </c>
      <c r="B1661" s="334">
        <v>246</v>
      </c>
      <c r="C1661" s="344">
        <f t="shared" si="25"/>
        <v>2.46E-2</v>
      </c>
      <c r="E1661" s="340"/>
      <c r="R1661" s="247"/>
      <c r="W1661" s="54"/>
      <c r="X1661" s="54"/>
    </row>
    <row r="1662" spans="1:24">
      <c r="A1662" s="314" t="s">
        <v>5210</v>
      </c>
      <c r="B1662" s="334">
        <v>247</v>
      </c>
      <c r="C1662" s="344">
        <f t="shared" si="25"/>
        <v>2.47E-2</v>
      </c>
      <c r="E1662" s="340"/>
      <c r="R1662" s="247"/>
      <c r="W1662" s="54"/>
      <c r="X1662" s="54"/>
    </row>
    <row r="1663" spans="1:24">
      <c r="A1663" s="314" t="s">
        <v>5211</v>
      </c>
      <c r="B1663" s="334">
        <v>247</v>
      </c>
      <c r="C1663" s="344">
        <f t="shared" si="25"/>
        <v>2.47E-2</v>
      </c>
      <c r="E1663" s="340"/>
      <c r="R1663" s="247"/>
      <c r="W1663" s="54"/>
      <c r="X1663" s="54"/>
    </row>
    <row r="1664" spans="1:24">
      <c r="A1664" s="314" t="s">
        <v>5212</v>
      </c>
      <c r="B1664" s="334">
        <v>247</v>
      </c>
      <c r="C1664" s="344">
        <f t="shared" si="25"/>
        <v>2.47E-2</v>
      </c>
      <c r="E1664" s="340"/>
      <c r="R1664" s="247"/>
      <c r="W1664" s="54"/>
      <c r="X1664" s="54"/>
    </row>
    <row r="1665" spans="1:24">
      <c r="A1665" s="314" t="s">
        <v>5213</v>
      </c>
      <c r="B1665" s="334">
        <v>251</v>
      </c>
      <c r="C1665" s="344">
        <f t="shared" si="25"/>
        <v>2.5100000000000001E-2</v>
      </c>
      <c r="E1665" s="340"/>
      <c r="R1665" s="247"/>
      <c r="W1665" s="54"/>
      <c r="X1665" s="54"/>
    </row>
    <row r="1666" spans="1:24">
      <c r="A1666" s="314" t="s">
        <v>5214</v>
      </c>
      <c r="B1666" s="334">
        <v>255</v>
      </c>
      <c r="C1666" s="344">
        <f t="shared" si="25"/>
        <v>2.5499999999999998E-2</v>
      </c>
      <c r="E1666" s="340"/>
      <c r="R1666" s="247"/>
      <c r="W1666" s="54"/>
      <c r="X1666" s="54"/>
    </row>
    <row r="1667" spans="1:24">
      <c r="A1667" s="314" t="s">
        <v>5215</v>
      </c>
      <c r="B1667" s="334">
        <v>256</v>
      </c>
      <c r="C1667" s="344">
        <f t="shared" si="25"/>
        <v>2.5600000000000001E-2</v>
      </c>
      <c r="E1667" s="340"/>
      <c r="R1667" s="247"/>
      <c r="W1667" s="54"/>
      <c r="X1667" s="54"/>
    </row>
    <row r="1668" spans="1:24">
      <c r="A1668" s="314" t="s">
        <v>5216</v>
      </c>
      <c r="B1668" s="334">
        <v>260</v>
      </c>
      <c r="C1668" s="344">
        <f t="shared" si="25"/>
        <v>2.5999999999999999E-2</v>
      </c>
      <c r="E1668" s="340"/>
      <c r="R1668" s="247"/>
      <c r="W1668" s="54"/>
      <c r="X1668" s="54"/>
    </row>
    <row r="1669" spans="1:24">
      <c r="A1669" s="314" t="s">
        <v>5217</v>
      </c>
      <c r="B1669" s="334">
        <v>249</v>
      </c>
      <c r="C1669" s="344">
        <f t="shared" ref="C1669:C1732" si="26">+IF($A1669&gt;=C$4,$B1669/10000,"")</f>
        <v>2.4899999999999999E-2</v>
      </c>
      <c r="E1669" s="340"/>
      <c r="R1669" s="247"/>
      <c r="W1669" s="54"/>
      <c r="X1669" s="54"/>
    </row>
    <row r="1670" spans="1:24">
      <c r="A1670" s="314" t="s">
        <v>5218</v>
      </c>
      <c r="B1670" s="334">
        <v>247</v>
      </c>
      <c r="C1670" s="344">
        <f t="shared" si="26"/>
        <v>2.47E-2</v>
      </c>
      <c r="E1670" s="340"/>
      <c r="R1670" s="247"/>
      <c r="W1670" s="54"/>
      <c r="X1670" s="54"/>
    </row>
    <row r="1671" spans="1:24">
      <c r="A1671" s="314" t="s">
        <v>5219</v>
      </c>
      <c r="B1671" s="334">
        <v>243</v>
      </c>
      <c r="C1671" s="344">
        <f t="shared" si="26"/>
        <v>2.4299999999999999E-2</v>
      </c>
      <c r="E1671" s="340"/>
      <c r="R1671" s="247"/>
      <c r="W1671" s="54"/>
      <c r="X1671" s="54"/>
    </row>
    <row r="1672" spans="1:24">
      <c r="A1672" s="314" t="s">
        <v>5220</v>
      </c>
      <c r="B1672" s="334">
        <v>244</v>
      </c>
      <c r="C1672" s="344">
        <f t="shared" si="26"/>
        <v>2.4400000000000002E-2</v>
      </c>
      <c r="E1672" s="340"/>
      <c r="R1672" s="247"/>
      <c r="W1672" s="54"/>
      <c r="X1672" s="54"/>
    </row>
    <row r="1673" spans="1:24">
      <c r="A1673" s="314" t="s">
        <v>5221</v>
      </c>
      <c r="B1673" s="334">
        <v>243</v>
      </c>
      <c r="C1673" s="344">
        <f t="shared" si="26"/>
        <v>2.4299999999999999E-2</v>
      </c>
      <c r="E1673" s="340"/>
      <c r="R1673" s="247"/>
      <c r="W1673" s="54"/>
      <c r="X1673" s="54"/>
    </row>
    <row r="1674" spans="1:24">
      <c r="A1674" s="314" t="s">
        <v>5222</v>
      </c>
      <c r="B1674" s="334">
        <v>243</v>
      </c>
      <c r="C1674" s="344">
        <f t="shared" si="26"/>
        <v>2.4299999999999999E-2</v>
      </c>
      <c r="E1674" s="340"/>
      <c r="R1674" s="247"/>
      <c r="W1674" s="54"/>
      <c r="X1674" s="54"/>
    </row>
    <row r="1675" spans="1:24">
      <c r="A1675" s="314" t="s">
        <v>5223</v>
      </c>
      <c r="B1675" s="334">
        <v>243</v>
      </c>
      <c r="C1675" s="344">
        <f t="shared" si="26"/>
        <v>2.4299999999999999E-2</v>
      </c>
      <c r="E1675" s="340"/>
      <c r="R1675" s="247"/>
      <c r="W1675" s="54"/>
      <c r="X1675" s="54"/>
    </row>
    <row r="1676" spans="1:24">
      <c r="A1676" s="314" t="s">
        <v>5224</v>
      </c>
      <c r="B1676" s="334">
        <v>244</v>
      </c>
      <c r="C1676" s="344">
        <f t="shared" si="26"/>
        <v>2.4400000000000002E-2</v>
      </c>
      <c r="E1676" s="340"/>
      <c r="R1676" s="247"/>
      <c r="W1676" s="54"/>
      <c r="X1676" s="54"/>
    </row>
    <row r="1677" spans="1:24">
      <c r="A1677" s="314" t="s">
        <v>5225</v>
      </c>
      <c r="B1677" s="334">
        <v>247</v>
      </c>
      <c r="C1677" s="344">
        <f t="shared" si="26"/>
        <v>2.47E-2</v>
      </c>
      <c r="E1677" s="340"/>
      <c r="R1677" s="247"/>
      <c r="W1677" s="54"/>
      <c r="X1677" s="54"/>
    </row>
    <row r="1678" spans="1:24">
      <c r="A1678" s="314" t="s">
        <v>5226</v>
      </c>
      <c r="B1678" s="334">
        <v>248</v>
      </c>
      <c r="C1678" s="344">
        <f t="shared" si="26"/>
        <v>2.4799999999999999E-2</v>
      </c>
      <c r="E1678" s="340"/>
      <c r="R1678" s="247"/>
      <c r="W1678" s="54"/>
      <c r="X1678" s="54"/>
    </row>
    <row r="1679" spans="1:24">
      <c r="A1679" s="314" t="s">
        <v>5227</v>
      </c>
      <c r="B1679" s="334">
        <v>247</v>
      </c>
      <c r="C1679" s="344">
        <f t="shared" si="26"/>
        <v>2.47E-2</v>
      </c>
      <c r="E1679" s="340"/>
      <c r="R1679" s="247"/>
      <c r="W1679" s="54"/>
      <c r="X1679" s="54"/>
    </row>
    <row r="1680" spans="1:24">
      <c r="A1680" s="314" t="s">
        <v>5228</v>
      </c>
      <c r="B1680" s="334">
        <v>258</v>
      </c>
      <c r="C1680" s="344">
        <f t="shared" si="26"/>
        <v>2.58E-2</v>
      </c>
      <c r="E1680" s="340"/>
      <c r="R1680" s="247"/>
      <c r="W1680" s="54"/>
      <c r="X1680" s="54"/>
    </row>
    <row r="1681" spans="1:24">
      <c r="A1681" s="314" t="s">
        <v>5229</v>
      </c>
      <c r="B1681" s="334">
        <v>263</v>
      </c>
      <c r="C1681" s="344">
        <f t="shared" si="26"/>
        <v>2.63E-2</v>
      </c>
      <c r="E1681" s="340"/>
      <c r="R1681" s="247"/>
      <c r="W1681" s="54"/>
      <c r="X1681" s="54"/>
    </row>
    <row r="1682" spans="1:24">
      <c r="A1682" s="314" t="s">
        <v>5230</v>
      </c>
      <c r="B1682" s="334">
        <v>262</v>
      </c>
      <c r="C1682" s="344">
        <f t="shared" si="26"/>
        <v>2.6200000000000001E-2</v>
      </c>
      <c r="E1682" s="340"/>
      <c r="R1682" s="247"/>
      <c r="W1682" s="54"/>
      <c r="X1682" s="54"/>
    </row>
    <row r="1683" spans="1:24">
      <c r="A1683" s="314" t="s">
        <v>5231</v>
      </c>
      <c r="B1683" s="334">
        <v>261</v>
      </c>
      <c r="C1683" s="344">
        <f t="shared" si="26"/>
        <v>2.6100000000000002E-2</v>
      </c>
      <c r="E1683" s="340"/>
      <c r="R1683" s="247"/>
      <c r="W1683" s="54"/>
      <c r="X1683" s="54"/>
    </row>
    <row r="1684" spans="1:24">
      <c r="A1684" s="314" t="s">
        <v>5232</v>
      </c>
      <c r="B1684" s="334">
        <v>258</v>
      </c>
      <c r="C1684" s="344">
        <f t="shared" si="26"/>
        <v>2.58E-2</v>
      </c>
      <c r="E1684" s="340"/>
      <c r="R1684" s="247"/>
      <c r="W1684" s="54"/>
      <c r="X1684" s="54"/>
    </row>
    <row r="1685" spans="1:24">
      <c r="A1685" s="314" t="s">
        <v>5233</v>
      </c>
      <c r="B1685" s="334">
        <v>255</v>
      </c>
      <c r="C1685" s="344">
        <f t="shared" si="26"/>
        <v>2.5499999999999998E-2</v>
      </c>
      <c r="E1685" s="340"/>
      <c r="R1685" s="247"/>
      <c r="W1685" s="54"/>
      <c r="X1685" s="54"/>
    </row>
    <row r="1686" spans="1:24">
      <c r="A1686" s="314" t="s">
        <v>5234</v>
      </c>
      <c r="B1686" s="334">
        <v>255</v>
      </c>
      <c r="C1686" s="344">
        <f t="shared" si="26"/>
        <v>2.5499999999999998E-2</v>
      </c>
      <c r="E1686" s="340"/>
      <c r="R1686" s="247"/>
      <c r="W1686" s="54"/>
      <c r="X1686" s="54"/>
    </row>
    <row r="1687" spans="1:24">
      <c r="A1687" s="314" t="s">
        <v>5235</v>
      </c>
      <c r="B1687" s="334">
        <v>258</v>
      </c>
      <c r="C1687" s="344">
        <f t="shared" si="26"/>
        <v>2.58E-2</v>
      </c>
      <c r="E1687" s="340"/>
      <c r="R1687" s="247"/>
      <c r="W1687" s="54"/>
      <c r="X1687" s="54"/>
    </row>
    <row r="1688" spans="1:24">
      <c r="A1688" s="314" t="s">
        <v>5236</v>
      </c>
      <c r="B1688" s="334">
        <v>255</v>
      </c>
      <c r="C1688" s="344">
        <f t="shared" si="26"/>
        <v>2.5499999999999998E-2</v>
      </c>
      <c r="E1688" s="340"/>
      <c r="R1688" s="247"/>
      <c r="W1688" s="54"/>
      <c r="X1688" s="54"/>
    </row>
    <row r="1689" spans="1:24">
      <c r="A1689" s="314" t="s">
        <v>5237</v>
      </c>
      <c r="B1689" s="334">
        <v>252</v>
      </c>
      <c r="C1689" s="344">
        <f t="shared" si="26"/>
        <v>2.52E-2</v>
      </c>
      <c r="E1689" s="340"/>
      <c r="R1689" s="247"/>
      <c r="W1689" s="54"/>
      <c r="X1689" s="54"/>
    </row>
    <row r="1690" spans="1:24">
      <c r="A1690" s="314" t="s">
        <v>5238</v>
      </c>
      <c r="B1690" s="334">
        <v>252</v>
      </c>
      <c r="C1690" s="344">
        <f t="shared" si="26"/>
        <v>2.52E-2</v>
      </c>
      <c r="E1690" s="340"/>
      <c r="R1690" s="247"/>
      <c r="W1690" s="54"/>
      <c r="X1690" s="54"/>
    </row>
    <row r="1691" spans="1:24">
      <c r="A1691" s="314" t="s">
        <v>5239</v>
      </c>
      <c r="B1691" s="334">
        <v>256</v>
      </c>
      <c r="C1691" s="344">
        <f t="shared" si="26"/>
        <v>2.5600000000000001E-2</v>
      </c>
      <c r="E1691" s="340"/>
      <c r="R1691" s="247"/>
      <c r="W1691" s="54"/>
      <c r="X1691" s="54"/>
    </row>
    <row r="1692" spans="1:24">
      <c r="A1692" s="314" t="s">
        <v>5240</v>
      </c>
      <c r="B1692" s="334">
        <v>258</v>
      </c>
      <c r="C1692" s="344">
        <f t="shared" si="26"/>
        <v>2.58E-2</v>
      </c>
      <c r="E1692" s="340"/>
      <c r="R1692" s="247"/>
      <c r="W1692" s="54"/>
      <c r="X1692" s="54"/>
    </row>
    <row r="1693" spans="1:24">
      <c r="A1693" s="314" t="s">
        <v>5241</v>
      </c>
      <c r="B1693" s="334">
        <v>254</v>
      </c>
      <c r="C1693" s="344">
        <f t="shared" si="26"/>
        <v>2.5399999999999999E-2</v>
      </c>
      <c r="E1693" s="340"/>
      <c r="R1693" s="247"/>
      <c r="W1693" s="54"/>
      <c r="X1693" s="54"/>
    </row>
    <row r="1694" spans="1:24">
      <c r="A1694" s="314" t="s">
        <v>5242</v>
      </c>
      <c r="B1694" s="334">
        <v>251</v>
      </c>
      <c r="C1694" s="344">
        <f t="shared" si="26"/>
        <v>2.5100000000000001E-2</v>
      </c>
      <c r="E1694" s="340"/>
      <c r="R1694" s="247"/>
      <c r="W1694" s="54"/>
      <c r="X1694" s="54"/>
    </row>
    <row r="1695" spans="1:24">
      <c r="A1695" s="314" t="s">
        <v>5243</v>
      </c>
      <c r="B1695" s="334">
        <v>254</v>
      </c>
      <c r="C1695" s="344">
        <f t="shared" si="26"/>
        <v>2.5399999999999999E-2</v>
      </c>
      <c r="E1695" s="340"/>
      <c r="R1695" s="247"/>
      <c r="W1695" s="54"/>
      <c r="X1695" s="54"/>
    </row>
    <row r="1696" spans="1:24">
      <c r="A1696" s="314" t="s">
        <v>5244</v>
      </c>
      <c r="B1696" s="334">
        <v>253</v>
      </c>
      <c r="C1696" s="344">
        <f t="shared" si="26"/>
        <v>2.53E-2</v>
      </c>
      <c r="E1696" s="340"/>
      <c r="R1696" s="247"/>
      <c r="W1696" s="54"/>
      <c r="X1696" s="54"/>
    </row>
    <row r="1697" spans="1:24">
      <c r="A1697" s="314" t="s">
        <v>5245</v>
      </c>
      <c r="B1697" s="334">
        <v>253</v>
      </c>
      <c r="C1697" s="344">
        <f t="shared" si="26"/>
        <v>2.53E-2</v>
      </c>
      <c r="E1697" s="340"/>
      <c r="R1697" s="247"/>
      <c r="W1697" s="54"/>
      <c r="X1697" s="54"/>
    </row>
    <row r="1698" spans="1:24">
      <c r="A1698" s="314" t="s">
        <v>5246</v>
      </c>
      <c r="B1698" s="334">
        <v>252</v>
      </c>
      <c r="C1698" s="344">
        <f t="shared" si="26"/>
        <v>2.52E-2</v>
      </c>
      <c r="E1698" s="340"/>
      <c r="R1698" s="247"/>
      <c r="W1698" s="54"/>
      <c r="X1698" s="54"/>
    </row>
    <row r="1699" spans="1:24">
      <c r="A1699" s="314" t="s">
        <v>5247</v>
      </c>
      <c r="B1699" s="334">
        <v>251</v>
      </c>
      <c r="C1699" s="344">
        <f t="shared" si="26"/>
        <v>2.5100000000000001E-2</v>
      </c>
      <c r="E1699" s="340"/>
      <c r="R1699" s="247"/>
      <c r="W1699" s="54"/>
      <c r="X1699" s="54"/>
    </row>
    <row r="1700" spans="1:24">
      <c r="A1700" s="314" t="s">
        <v>5248</v>
      </c>
      <c r="B1700" s="334">
        <v>250</v>
      </c>
      <c r="C1700" s="344">
        <f t="shared" si="26"/>
        <v>2.5000000000000001E-2</v>
      </c>
      <c r="E1700" s="340"/>
      <c r="R1700" s="247"/>
      <c r="W1700" s="54"/>
      <c r="X1700" s="54"/>
    </row>
    <row r="1701" spans="1:24">
      <c r="A1701" s="314" t="s">
        <v>5249</v>
      </c>
      <c r="B1701" s="334">
        <v>247</v>
      </c>
      <c r="C1701" s="344">
        <f t="shared" si="26"/>
        <v>2.47E-2</v>
      </c>
      <c r="E1701" s="340"/>
      <c r="R1701" s="247"/>
      <c r="W1701" s="54"/>
      <c r="X1701" s="54"/>
    </row>
    <row r="1702" spans="1:24">
      <c r="A1702" s="314" t="s">
        <v>5250</v>
      </c>
      <c r="B1702" s="334">
        <v>243</v>
      </c>
      <c r="C1702" s="344">
        <f t="shared" si="26"/>
        <v>2.4299999999999999E-2</v>
      </c>
      <c r="E1702" s="340"/>
      <c r="R1702" s="247"/>
      <c r="W1702" s="54"/>
      <c r="X1702" s="54"/>
    </row>
    <row r="1703" spans="1:24">
      <c r="A1703" s="314" t="s">
        <v>5251</v>
      </c>
      <c r="B1703" s="334">
        <v>244</v>
      </c>
      <c r="C1703" s="344">
        <f t="shared" si="26"/>
        <v>2.4400000000000002E-2</v>
      </c>
      <c r="E1703" s="340"/>
      <c r="R1703" s="247"/>
      <c r="W1703" s="54"/>
      <c r="X1703" s="54"/>
    </row>
    <row r="1704" spans="1:24">
      <c r="A1704" s="314" t="s">
        <v>5252</v>
      </c>
      <c r="B1704" s="334">
        <v>246</v>
      </c>
      <c r="C1704" s="344">
        <f t="shared" si="26"/>
        <v>2.46E-2</v>
      </c>
      <c r="E1704" s="340"/>
      <c r="R1704" s="247"/>
      <c r="W1704" s="54"/>
      <c r="X1704" s="54"/>
    </row>
    <row r="1705" spans="1:24">
      <c r="A1705" s="314" t="s">
        <v>5253</v>
      </c>
      <c r="B1705" s="334">
        <v>243</v>
      </c>
      <c r="C1705" s="344">
        <f t="shared" si="26"/>
        <v>2.4299999999999999E-2</v>
      </c>
      <c r="E1705" s="340"/>
      <c r="R1705" s="247"/>
      <c r="W1705" s="54"/>
      <c r="X1705" s="54"/>
    </row>
    <row r="1706" spans="1:24">
      <c r="A1706" s="314" t="s">
        <v>5254</v>
      </c>
      <c r="B1706" s="334">
        <v>242</v>
      </c>
      <c r="C1706" s="344">
        <f t="shared" si="26"/>
        <v>2.4199999999999999E-2</v>
      </c>
      <c r="E1706" s="340"/>
      <c r="R1706" s="247"/>
      <c r="W1706" s="54"/>
      <c r="X1706" s="54"/>
    </row>
    <row r="1707" spans="1:24">
      <c r="A1707" s="314" t="s">
        <v>5255</v>
      </c>
      <c r="B1707" s="334">
        <v>237</v>
      </c>
      <c r="C1707" s="344">
        <f t="shared" si="26"/>
        <v>2.3699999999999999E-2</v>
      </c>
      <c r="E1707" s="340"/>
      <c r="R1707" s="247"/>
      <c r="W1707" s="54"/>
      <c r="X1707" s="54"/>
    </row>
    <row r="1708" spans="1:24">
      <c r="A1708" s="314" t="s">
        <v>5256</v>
      </c>
      <c r="B1708" s="334">
        <v>239</v>
      </c>
      <c r="C1708" s="344">
        <f t="shared" si="26"/>
        <v>2.3900000000000001E-2</v>
      </c>
      <c r="E1708" s="340"/>
      <c r="R1708" s="247"/>
      <c r="W1708" s="54"/>
      <c r="X1708" s="54"/>
    </row>
    <row r="1709" spans="1:24">
      <c r="A1709" s="314" t="s">
        <v>5257</v>
      </c>
      <c r="B1709" s="334">
        <v>237</v>
      </c>
      <c r="C1709" s="344">
        <f t="shared" si="26"/>
        <v>2.3699999999999999E-2</v>
      </c>
      <c r="E1709" s="340"/>
      <c r="R1709" s="247"/>
      <c r="W1709" s="54"/>
      <c r="X1709" s="54"/>
    </row>
    <row r="1710" spans="1:24">
      <c r="A1710" s="314" t="s">
        <v>5258</v>
      </c>
      <c r="B1710" s="334">
        <v>236</v>
      </c>
      <c r="C1710" s="344">
        <f t="shared" si="26"/>
        <v>2.3599999999999999E-2</v>
      </c>
      <c r="E1710" s="340"/>
      <c r="R1710" s="247"/>
      <c r="W1710" s="54"/>
      <c r="X1710" s="54"/>
    </row>
    <row r="1711" spans="1:24">
      <c r="A1711" s="314" t="s">
        <v>5259</v>
      </c>
      <c r="B1711" s="334">
        <v>238</v>
      </c>
      <c r="C1711" s="344">
        <f t="shared" si="26"/>
        <v>2.3800000000000002E-2</v>
      </c>
      <c r="E1711" s="340"/>
      <c r="R1711" s="247"/>
      <c r="W1711" s="54"/>
      <c r="X1711" s="54"/>
    </row>
    <row r="1712" spans="1:24">
      <c r="A1712" s="314" t="s">
        <v>5260</v>
      </c>
      <c r="B1712" s="334">
        <v>240</v>
      </c>
      <c r="C1712" s="344">
        <f t="shared" si="26"/>
        <v>2.4E-2</v>
      </c>
      <c r="E1712" s="340"/>
      <c r="R1712" s="247"/>
      <c r="W1712" s="54"/>
      <c r="X1712" s="54"/>
    </row>
    <row r="1713" spans="1:24">
      <c r="A1713" s="314" t="s">
        <v>5261</v>
      </c>
      <c r="B1713" s="334">
        <v>240</v>
      </c>
      <c r="C1713" s="344">
        <f t="shared" si="26"/>
        <v>2.4E-2</v>
      </c>
      <c r="E1713" s="340"/>
      <c r="R1713" s="247"/>
      <c r="W1713" s="54"/>
      <c r="X1713" s="54"/>
    </row>
    <row r="1714" spans="1:24">
      <c r="A1714" s="314" t="s">
        <v>5262</v>
      </c>
      <c r="B1714" s="334">
        <v>242</v>
      </c>
      <c r="C1714" s="344">
        <f t="shared" si="26"/>
        <v>2.4199999999999999E-2</v>
      </c>
      <c r="E1714" s="340"/>
      <c r="R1714" s="247"/>
      <c r="W1714" s="54"/>
      <c r="X1714" s="54"/>
    </row>
    <row r="1715" spans="1:24">
      <c r="A1715" s="314" t="s">
        <v>5263</v>
      </c>
      <c r="B1715" s="334">
        <v>239</v>
      </c>
      <c r="C1715" s="344">
        <f t="shared" si="26"/>
        <v>2.3900000000000001E-2</v>
      </c>
      <c r="E1715" s="340"/>
      <c r="R1715" s="247"/>
      <c r="W1715" s="54"/>
      <c r="X1715" s="54"/>
    </row>
    <row r="1716" spans="1:24">
      <c r="A1716" s="314" t="s">
        <v>5264</v>
      </c>
      <c r="B1716" s="334">
        <v>246</v>
      </c>
      <c r="C1716" s="344">
        <f t="shared" si="26"/>
        <v>2.46E-2</v>
      </c>
      <c r="E1716" s="340"/>
      <c r="R1716" s="247"/>
      <c r="W1716" s="54"/>
      <c r="X1716" s="54"/>
    </row>
    <row r="1717" spans="1:24">
      <c r="A1717" s="314" t="s">
        <v>5265</v>
      </c>
      <c r="B1717" s="334">
        <v>254</v>
      </c>
      <c r="C1717" s="344">
        <f t="shared" si="26"/>
        <v>2.5399999999999999E-2</v>
      </c>
      <c r="E1717" s="340"/>
      <c r="R1717" s="247"/>
      <c r="W1717" s="54"/>
      <c r="X1717" s="54"/>
    </row>
    <row r="1718" spans="1:24">
      <c r="A1718" s="314" t="s">
        <v>5266</v>
      </c>
      <c r="B1718" s="334">
        <v>254</v>
      </c>
      <c r="C1718" s="344">
        <f t="shared" si="26"/>
        <v>2.5399999999999999E-2</v>
      </c>
      <c r="E1718" s="340"/>
      <c r="R1718" s="247"/>
      <c r="W1718" s="54"/>
      <c r="X1718" s="54"/>
    </row>
    <row r="1719" spans="1:24">
      <c r="A1719" s="314" t="s">
        <v>5267</v>
      </c>
      <c r="B1719" s="334">
        <v>249</v>
      </c>
      <c r="C1719" s="344">
        <f t="shared" si="26"/>
        <v>2.4899999999999999E-2</v>
      </c>
      <c r="E1719" s="340"/>
      <c r="R1719" s="247"/>
      <c r="W1719" s="54"/>
      <c r="X1719" s="54"/>
    </row>
    <row r="1720" spans="1:24">
      <c r="A1720" s="314" t="s">
        <v>5268</v>
      </c>
      <c r="B1720" s="334">
        <v>244</v>
      </c>
      <c r="C1720" s="344">
        <f t="shared" si="26"/>
        <v>2.4400000000000002E-2</v>
      </c>
      <c r="E1720" s="340"/>
      <c r="R1720" s="247"/>
      <c r="W1720" s="54"/>
      <c r="X1720" s="54"/>
    </row>
    <row r="1721" spans="1:24">
      <c r="A1721" s="314" t="s">
        <v>5269</v>
      </c>
      <c r="B1721" s="334">
        <v>245</v>
      </c>
      <c r="C1721" s="344">
        <f t="shared" si="26"/>
        <v>2.4500000000000001E-2</v>
      </c>
      <c r="E1721" s="340"/>
      <c r="R1721" s="247"/>
      <c r="W1721" s="54"/>
      <c r="X1721" s="54"/>
    </row>
    <row r="1722" spans="1:24">
      <c r="A1722" s="314" t="s">
        <v>5270</v>
      </c>
      <c r="B1722" s="334">
        <v>249</v>
      </c>
      <c r="C1722" s="344">
        <f t="shared" si="26"/>
        <v>2.4899999999999999E-2</v>
      </c>
      <c r="E1722" s="340"/>
      <c r="R1722" s="247"/>
      <c r="W1722" s="54"/>
      <c r="X1722" s="54"/>
    </row>
    <row r="1723" spans="1:24">
      <c r="A1723" s="314" t="s">
        <v>5271</v>
      </c>
      <c r="B1723" s="334">
        <v>247</v>
      </c>
      <c r="C1723" s="344">
        <f t="shared" si="26"/>
        <v>2.47E-2</v>
      </c>
      <c r="E1723" s="340"/>
      <c r="R1723" s="247"/>
      <c r="W1723" s="54"/>
      <c r="X1723" s="54"/>
    </row>
    <row r="1724" spans="1:24">
      <c r="A1724" s="314" t="s">
        <v>5272</v>
      </c>
      <c r="B1724" s="334">
        <v>247</v>
      </c>
      <c r="C1724" s="344">
        <f t="shared" si="26"/>
        <v>2.47E-2</v>
      </c>
      <c r="E1724" s="340"/>
      <c r="R1724" s="247"/>
      <c r="W1724" s="54"/>
      <c r="X1724" s="54"/>
    </row>
    <row r="1725" spans="1:24">
      <c r="A1725" s="314" t="s">
        <v>5273</v>
      </c>
      <c r="B1725" s="334">
        <v>245</v>
      </c>
      <c r="C1725" s="344">
        <f t="shared" si="26"/>
        <v>2.4500000000000001E-2</v>
      </c>
      <c r="E1725" s="340"/>
      <c r="R1725" s="247"/>
      <c r="W1725" s="54"/>
      <c r="X1725" s="54"/>
    </row>
    <row r="1726" spans="1:24">
      <c r="A1726" s="314" t="s">
        <v>5274</v>
      </c>
      <c r="B1726" s="334">
        <v>248</v>
      </c>
      <c r="C1726" s="344">
        <f t="shared" si="26"/>
        <v>2.4799999999999999E-2</v>
      </c>
      <c r="E1726" s="340"/>
      <c r="R1726" s="247"/>
      <c r="W1726" s="54"/>
      <c r="X1726" s="54"/>
    </row>
    <row r="1727" spans="1:24">
      <c r="A1727" s="314" t="s">
        <v>5275</v>
      </c>
      <c r="B1727" s="334">
        <v>243</v>
      </c>
      <c r="C1727" s="344">
        <f t="shared" si="26"/>
        <v>2.4299999999999999E-2</v>
      </c>
      <c r="E1727" s="340"/>
      <c r="R1727" s="247"/>
      <c r="W1727" s="54"/>
      <c r="X1727" s="54"/>
    </row>
    <row r="1728" spans="1:24">
      <c r="A1728" s="314" t="s">
        <v>5276</v>
      </c>
      <c r="B1728" s="334">
        <v>241</v>
      </c>
      <c r="C1728" s="344">
        <f t="shared" si="26"/>
        <v>2.41E-2</v>
      </c>
      <c r="E1728" s="340"/>
      <c r="R1728" s="247"/>
      <c r="W1728" s="54"/>
      <c r="X1728" s="54"/>
    </row>
    <row r="1729" spans="1:24">
      <c r="A1729" s="314" t="s">
        <v>5277</v>
      </c>
      <c r="B1729" s="334">
        <v>242</v>
      </c>
      <c r="C1729" s="344">
        <f t="shared" si="26"/>
        <v>2.4199999999999999E-2</v>
      </c>
      <c r="E1729" s="340"/>
      <c r="R1729" s="247"/>
      <c r="W1729" s="54"/>
      <c r="X1729" s="54"/>
    </row>
    <row r="1730" spans="1:24">
      <c r="A1730" s="314" t="s">
        <v>5278</v>
      </c>
      <c r="B1730" s="334">
        <v>242</v>
      </c>
      <c r="C1730" s="344">
        <f t="shared" si="26"/>
        <v>2.4199999999999999E-2</v>
      </c>
      <c r="E1730" s="340"/>
      <c r="R1730" s="247"/>
      <c r="W1730" s="54"/>
      <c r="X1730" s="54"/>
    </row>
    <row r="1731" spans="1:24">
      <c r="A1731" s="314" t="s">
        <v>5279</v>
      </c>
      <c r="B1731" s="334">
        <v>239</v>
      </c>
      <c r="C1731" s="344">
        <f t="shared" si="26"/>
        <v>2.3900000000000001E-2</v>
      </c>
      <c r="E1731" s="340"/>
      <c r="R1731" s="247"/>
      <c r="W1731" s="54"/>
      <c r="X1731" s="54"/>
    </row>
    <row r="1732" spans="1:24">
      <c r="A1732" s="314" t="s">
        <v>5280</v>
      </c>
      <c r="B1732" s="334">
        <v>244</v>
      </c>
      <c r="C1732" s="344">
        <f t="shared" si="26"/>
        <v>2.4400000000000002E-2</v>
      </c>
      <c r="E1732" s="340"/>
      <c r="R1732" s="247"/>
      <c r="W1732" s="54"/>
      <c r="X1732" s="54"/>
    </row>
    <row r="1733" spans="1:24">
      <c r="A1733" s="314" t="s">
        <v>5281</v>
      </c>
      <c r="B1733" s="334">
        <v>241</v>
      </c>
      <c r="C1733" s="344">
        <f t="shared" ref="C1733:C1796" si="27">+IF($A1733&gt;=C$4,$B1733/10000,"")</f>
        <v>2.41E-2</v>
      </c>
      <c r="E1733" s="340"/>
      <c r="R1733" s="247"/>
      <c r="W1733" s="54"/>
      <c r="X1733" s="54"/>
    </row>
    <row r="1734" spans="1:24">
      <c r="A1734" s="314" t="s">
        <v>5282</v>
      </c>
      <c r="B1734" s="334">
        <v>241</v>
      </c>
      <c r="C1734" s="344">
        <f t="shared" si="27"/>
        <v>2.41E-2</v>
      </c>
      <c r="E1734" s="340"/>
      <c r="R1734" s="247"/>
      <c r="W1734" s="54"/>
      <c r="X1734" s="54"/>
    </row>
    <row r="1735" spans="1:24">
      <c r="A1735" s="314" t="s">
        <v>5283</v>
      </c>
      <c r="B1735" s="334">
        <v>246</v>
      </c>
      <c r="C1735" s="344">
        <f t="shared" si="27"/>
        <v>2.46E-2</v>
      </c>
      <c r="E1735" s="340"/>
      <c r="R1735" s="247"/>
      <c r="W1735" s="54"/>
      <c r="X1735" s="54"/>
    </row>
    <row r="1736" spans="1:24">
      <c r="A1736" s="314" t="s">
        <v>5284</v>
      </c>
      <c r="B1736" s="334">
        <v>246</v>
      </c>
      <c r="C1736" s="344">
        <f t="shared" si="27"/>
        <v>2.46E-2</v>
      </c>
      <c r="E1736" s="340"/>
      <c r="R1736" s="247"/>
      <c r="W1736" s="54"/>
      <c r="X1736" s="54"/>
    </row>
    <row r="1737" spans="1:24">
      <c r="A1737" s="314" t="s">
        <v>5285</v>
      </c>
      <c r="B1737" s="334">
        <v>246</v>
      </c>
      <c r="C1737" s="344">
        <f t="shared" si="27"/>
        <v>2.46E-2</v>
      </c>
      <c r="E1737" s="340"/>
      <c r="R1737" s="247"/>
      <c r="W1737" s="54"/>
      <c r="X1737" s="54"/>
    </row>
    <row r="1738" spans="1:24">
      <c r="A1738" s="314" t="s">
        <v>5286</v>
      </c>
      <c r="B1738" s="334">
        <v>246</v>
      </c>
      <c r="C1738" s="344">
        <f t="shared" si="27"/>
        <v>2.46E-2</v>
      </c>
      <c r="E1738" s="340"/>
      <c r="R1738" s="247"/>
      <c r="W1738" s="54"/>
      <c r="X1738" s="54"/>
    </row>
    <row r="1739" spans="1:24">
      <c r="A1739" s="314" t="s">
        <v>5287</v>
      </c>
      <c r="B1739" s="334">
        <v>242</v>
      </c>
      <c r="C1739" s="344">
        <f t="shared" si="27"/>
        <v>2.4199999999999999E-2</v>
      </c>
      <c r="E1739" s="340"/>
      <c r="R1739" s="247"/>
      <c r="W1739" s="54"/>
      <c r="X1739" s="54"/>
    </row>
    <row r="1740" spans="1:24">
      <c r="A1740" s="314" t="s">
        <v>5288</v>
      </c>
      <c r="B1740" s="334">
        <v>242</v>
      </c>
      <c r="C1740" s="344">
        <f t="shared" si="27"/>
        <v>2.4199999999999999E-2</v>
      </c>
      <c r="E1740" s="340"/>
      <c r="R1740" s="247"/>
      <c r="W1740" s="54"/>
      <c r="X1740" s="54"/>
    </row>
    <row r="1741" spans="1:24">
      <c r="A1741" s="314" t="s">
        <v>5289</v>
      </c>
      <c r="B1741" s="334">
        <v>238</v>
      </c>
      <c r="C1741" s="344">
        <f t="shared" si="27"/>
        <v>2.3800000000000002E-2</v>
      </c>
      <c r="E1741" s="340"/>
      <c r="R1741" s="247"/>
      <c r="W1741" s="54"/>
      <c r="X1741" s="54"/>
    </row>
    <row r="1742" spans="1:24">
      <c r="A1742" s="314" t="s">
        <v>5290</v>
      </c>
      <c r="B1742" s="334">
        <v>240</v>
      </c>
      <c r="C1742" s="344">
        <f t="shared" si="27"/>
        <v>2.4E-2</v>
      </c>
      <c r="E1742" s="340"/>
      <c r="R1742" s="247"/>
      <c r="W1742" s="54"/>
      <c r="X1742" s="54"/>
    </row>
    <row r="1743" spans="1:24">
      <c r="A1743" s="314" t="s">
        <v>5291</v>
      </c>
      <c r="B1743" s="334">
        <v>240</v>
      </c>
      <c r="C1743" s="344">
        <f t="shared" si="27"/>
        <v>2.4E-2</v>
      </c>
      <c r="E1743" s="340"/>
      <c r="R1743" s="247"/>
      <c r="W1743" s="54"/>
      <c r="X1743" s="54"/>
    </row>
    <row r="1744" spans="1:24">
      <c r="A1744" s="314" t="s">
        <v>5292</v>
      </c>
      <c r="B1744" s="334">
        <v>239</v>
      </c>
      <c r="C1744" s="344">
        <f t="shared" si="27"/>
        <v>2.3900000000000001E-2</v>
      </c>
      <c r="E1744" s="340"/>
      <c r="R1744" s="247"/>
      <c r="W1744" s="54"/>
      <c r="X1744" s="54"/>
    </row>
    <row r="1745" spans="1:24">
      <c r="A1745" s="314" t="s">
        <v>5293</v>
      </c>
      <c r="B1745" s="334">
        <v>240</v>
      </c>
      <c r="C1745" s="344">
        <f t="shared" si="27"/>
        <v>2.4E-2</v>
      </c>
      <c r="E1745" s="340"/>
      <c r="R1745" s="247"/>
      <c r="W1745" s="54"/>
      <c r="X1745" s="54"/>
    </row>
    <row r="1746" spans="1:24">
      <c r="A1746" s="314" t="s">
        <v>5294</v>
      </c>
      <c r="B1746" s="334">
        <v>240</v>
      </c>
      <c r="C1746" s="344">
        <f t="shared" si="27"/>
        <v>2.4E-2</v>
      </c>
      <c r="E1746" s="340"/>
      <c r="R1746" s="247"/>
      <c r="W1746" s="54"/>
      <c r="X1746" s="54"/>
    </row>
    <row r="1747" spans="1:24">
      <c r="A1747" s="314" t="s">
        <v>5295</v>
      </c>
      <c r="B1747" s="334">
        <v>243</v>
      </c>
      <c r="C1747" s="344">
        <f t="shared" si="27"/>
        <v>2.4299999999999999E-2</v>
      </c>
      <c r="E1747" s="340"/>
      <c r="R1747" s="247"/>
      <c r="W1747" s="54"/>
      <c r="X1747" s="54"/>
    </row>
    <row r="1748" spans="1:24">
      <c r="A1748" s="314" t="s">
        <v>5296</v>
      </c>
      <c r="B1748" s="334">
        <v>241</v>
      </c>
      <c r="C1748" s="344">
        <f t="shared" si="27"/>
        <v>2.41E-2</v>
      </c>
      <c r="E1748" s="340"/>
      <c r="R1748" s="247"/>
      <c r="W1748" s="54"/>
      <c r="X1748" s="54"/>
    </row>
    <row r="1749" spans="1:24">
      <c r="A1749" s="314" t="s">
        <v>5297</v>
      </c>
      <c r="B1749" s="334">
        <v>244</v>
      </c>
      <c r="C1749" s="344">
        <f t="shared" si="27"/>
        <v>2.4400000000000002E-2</v>
      </c>
      <c r="E1749" s="340"/>
      <c r="R1749" s="247"/>
      <c r="W1749" s="54"/>
      <c r="X1749" s="54"/>
    </row>
    <row r="1750" spans="1:24">
      <c r="A1750" s="314" t="s">
        <v>5298</v>
      </c>
      <c r="B1750" s="334">
        <v>241</v>
      </c>
      <c r="C1750" s="344">
        <f t="shared" si="27"/>
        <v>2.41E-2</v>
      </c>
      <c r="E1750" s="340"/>
      <c r="R1750" s="249"/>
      <c r="W1750" s="54"/>
      <c r="X1750" s="54"/>
    </row>
    <row r="1751" spans="1:24">
      <c r="A1751" s="314" t="s">
        <v>5299</v>
      </c>
      <c r="B1751" s="334">
        <v>240</v>
      </c>
      <c r="C1751" s="344">
        <f t="shared" si="27"/>
        <v>2.4E-2</v>
      </c>
      <c r="E1751" s="340"/>
      <c r="R1751" s="249"/>
      <c r="W1751" s="54"/>
      <c r="X1751" s="54"/>
    </row>
    <row r="1752" spans="1:24">
      <c r="A1752" s="314" t="s">
        <v>5300</v>
      </c>
      <c r="B1752" s="334">
        <v>237</v>
      </c>
      <c r="C1752" s="344">
        <f t="shared" si="27"/>
        <v>2.3699999999999999E-2</v>
      </c>
      <c r="E1752" s="340"/>
      <c r="R1752" s="249"/>
      <c r="W1752" s="54"/>
      <c r="X1752" s="54"/>
    </row>
    <row r="1753" spans="1:24">
      <c r="A1753" s="314" t="s">
        <v>5301</v>
      </c>
      <c r="B1753" s="334">
        <v>233</v>
      </c>
      <c r="C1753" s="344">
        <f t="shared" si="27"/>
        <v>2.3300000000000001E-2</v>
      </c>
      <c r="E1753" s="340"/>
      <c r="R1753" s="249"/>
      <c r="W1753" s="54"/>
      <c r="X1753" s="54"/>
    </row>
    <row r="1754" spans="1:24">
      <c r="A1754" s="314" t="s">
        <v>5302</v>
      </c>
      <c r="B1754" s="334">
        <v>233</v>
      </c>
      <c r="C1754" s="344">
        <f t="shared" si="27"/>
        <v>2.3300000000000001E-2</v>
      </c>
      <c r="E1754" s="340"/>
      <c r="R1754" s="249"/>
      <c r="W1754" s="54"/>
      <c r="X1754" s="54"/>
    </row>
    <row r="1755" spans="1:24">
      <c r="A1755" s="314" t="s">
        <v>5303</v>
      </c>
      <c r="B1755" s="334">
        <v>232</v>
      </c>
      <c r="C1755" s="344">
        <f t="shared" si="27"/>
        <v>2.3199999999999998E-2</v>
      </c>
      <c r="E1755" s="340"/>
      <c r="R1755" s="249"/>
      <c r="W1755" s="54"/>
      <c r="X1755" s="54"/>
    </row>
    <row r="1756" spans="1:24">
      <c r="A1756" s="314" t="s">
        <v>5304</v>
      </c>
      <c r="B1756" s="334">
        <v>232</v>
      </c>
      <c r="C1756" s="344">
        <f t="shared" si="27"/>
        <v>2.3199999999999998E-2</v>
      </c>
      <c r="E1756" s="340"/>
      <c r="R1756" s="249"/>
      <c r="W1756" s="54"/>
      <c r="X1756" s="54"/>
    </row>
    <row r="1757" spans="1:24">
      <c r="A1757" s="314" t="s">
        <v>5305</v>
      </c>
      <c r="B1757" s="334">
        <v>232</v>
      </c>
      <c r="C1757" s="344">
        <f t="shared" si="27"/>
        <v>2.3199999999999998E-2</v>
      </c>
      <c r="E1757" s="340"/>
      <c r="R1757" s="249"/>
      <c r="W1757" s="54"/>
      <c r="X1757" s="54"/>
    </row>
    <row r="1758" spans="1:24">
      <c r="A1758" s="314" t="s">
        <v>5306</v>
      </c>
      <c r="B1758" s="334">
        <v>237</v>
      </c>
      <c r="C1758" s="344">
        <f t="shared" si="27"/>
        <v>2.3699999999999999E-2</v>
      </c>
      <c r="E1758" s="340"/>
      <c r="R1758" s="249"/>
      <c r="W1758" s="54"/>
      <c r="X1758" s="54"/>
    </row>
    <row r="1759" spans="1:24">
      <c r="A1759" s="314" t="s">
        <v>5307</v>
      </c>
      <c r="B1759" s="334">
        <v>237</v>
      </c>
      <c r="C1759" s="344">
        <f t="shared" si="27"/>
        <v>2.3699999999999999E-2</v>
      </c>
      <c r="E1759" s="340"/>
      <c r="R1759" s="249"/>
      <c r="W1759" s="54"/>
      <c r="X1759" s="54"/>
    </row>
    <row r="1760" spans="1:24">
      <c r="A1760" s="314" t="s">
        <v>5308</v>
      </c>
      <c r="B1760" s="334">
        <v>241</v>
      </c>
      <c r="C1760" s="344">
        <f t="shared" si="27"/>
        <v>2.41E-2</v>
      </c>
      <c r="E1760" s="340"/>
      <c r="R1760" s="249"/>
      <c r="W1760" s="54"/>
      <c r="X1760" s="54"/>
    </row>
    <row r="1761" spans="1:24">
      <c r="A1761" s="314" t="s">
        <v>5309</v>
      </c>
      <c r="B1761" s="334">
        <v>244</v>
      </c>
      <c r="C1761" s="344">
        <f t="shared" si="27"/>
        <v>2.4400000000000002E-2</v>
      </c>
      <c r="E1761" s="340"/>
      <c r="R1761" s="249"/>
      <c r="W1761" s="54"/>
      <c r="X1761" s="54"/>
    </row>
    <row r="1762" spans="1:24">
      <c r="A1762" s="314" t="s">
        <v>5310</v>
      </c>
      <c r="B1762" s="334">
        <v>247</v>
      </c>
      <c r="C1762" s="344">
        <f t="shared" si="27"/>
        <v>2.47E-2</v>
      </c>
      <c r="E1762" s="340"/>
      <c r="R1762" s="249"/>
      <c r="W1762" s="54"/>
      <c r="X1762" s="54"/>
    </row>
    <row r="1763" spans="1:24">
      <c r="A1763" s="314" t="s">
        <v>5311</v>
      </c>
      <c r="B1763" s="334">
        <v>254</v>
      </c>
      <c r="C1763" s="344">
        <f t="shared" si="27"/>
        <v>2.5399999999999999E-2</v>
      </c>
      <c r="E1763" s="340"/>
      <c r="R1763" s="249"/>
      <c r="W1763" s="54"/>
      <c r="X1763" s="54"/>
    </row>
    <row r="1764" spans="1:24">
      <c r="A1764" s="314" t="s">
        <v>5312</v>
      </c>
      <c r="B1764" s="334">
        <v>252</v>
      </c>
      <c r="C1764" s="344">
        <f t="shared" si="27"/>
        <v>2.52E-2</v>
      </c>
      <c r="E1764" s="340"/>
      <c r="R1764" s="249"/>
      <c r="W1764" s="54"/>
      <c r="X1764" s="54"/>
    </row>
    <row r="1765" spans="1:24">
      <c r="A1765" s="314" t="s">
        <v>5313</v>
      </c>
      <c r="B1765" s="334">
        <v>247</v>
      </c>
      <c r="C1765" s="344">
        <f t="shared" si="27"/>
        <v>2.47E-2</v>
      </c>
      <c r="E1765" s="340"/>
      <c r="R1765" s="249"/>
      <c r="W1765" s="54"/>
      <c r="X1765" s="54"/>
    </row>
    <row r="1766" spans="1:24">
      <c r="A1766" s="314" t="s">
        <v>5314</v>
      </c>
      <c r="B1766" s="334">
        <v>243</v>
      </c>
      <c r="C1766" s="344">
        <f t="shared" si="27"/>
        <v>2.4299999999999999E-2</v>
      </c>
      <c r="E1766" s="340"/>
      <c r="R1766" s="249"/>
      <c r="W1766" s="54"/>
      <c r="X1766" s="54"/>
    </row>
    <row r="1767" spans="1:24">
      <c r="A1767" s="314" t="s">
        <v>5315</v>
      </c>
      <c r="B1767" s="334">
        <v>244</v>
      </c>
      <c r="C1767" s="344">
        <f t="shared" si="27"/>
        <v>2.4400000000000002E-2</v>
      </c>
      <c r="E1767" s="340"/>
      <c r="R1767" s="249"/>
      <c r="W1767" s="54"/>
      <c r="X1767" s="54"/>
    </row>
    <row r="1768" spans="1:24">
      <c r="A1768" s="314" t="s">
        <v>5316</v>
      </c>
      <c r="B1768" s="334">
        <v>241</v>
      </c>
      <c r="C1768" s="344">
        <f t="shared" si="27"/>
        <v>2.41E-2</v>
      </c>
      <c r="E1768" s="340"/>
      <c r="R1768" s="249"/>
      <c r="W1768" s="54"/>
      <c r="X1768" s="54"/>
    </row>
    <row r="1769" spans="1:24">
      <c r="A1769" s="314" t="s">
        <v>5317</v>
      </c>
      <c r="B1769" s="334">
        <v>243</v>
      </c>
      <c r="C1769" s="344">
        <f t="shared" si="27"/>
        <v>2.4299999999999999E-2</v>
      </c>
      <c r="E1769" s="340"/>
      <c r="R1769" s="249"/>
      <c r="W1769" s="54"/>
      <c r="X1769" s="54"/>
    </row>
    <row r="1770" spans="1:24">
      <c r="A1770" s="314" t="s">
        <v>5318</v>
      </c>
      <c r="B1770" s="334">
        <v>245</v>
      </c>
      <c r="C1770" s="344">
        <f t="shared" si="27"/>
        <v>2.4500000000000001E-2</v>
      </c>
      <c r="E1770" s="340"/>
      <c r="R1770" s="249"/>
      <c r="W1770" s="54"/>
      <c r="X1770" s="54"/>
    </row>
    <row r="1771" spans="1:24">
      <c r="A1771" s="314" t="s">
        <v>5319</v>
      </c>
      <c r="B1771" s="334">
        <v>245</v>
      </c>
      <c r="C1771" s="344">
        <f t="shared" si="27"/>
        <v>2.4500000000000001E-2</v>
      </c>
      <c r="E1771" s="340"/>
      <c r="R1771" s="249"/>
      <c r="W1771" s="54"/>
      <c r="X1771" s="54"/>
    </row>
    <row r="1772" spans="1:24">
      <c r="A1772" s="314" t="s">
        <v>5320</v>
      </c>
      <c r="B1772" s="334">
        <v>245</v>
      </c>
      <c r="C1772" s="344">
        <f t="shared" si="27"/>
        <v>2.4500000000000001E-2</v>
      </c>
      <c r="E1772" s="340"/>
      <c r="R1772" s="249"/>
      <c r="W1772" s="54"/>
      <c r="X1772" s="54"/>
    </row>
    <row r="1773" spans="1:24">
      <c r="A1773" s="314" t="s">
        <v>5321</v>
      </c>
      <c r="B1773" s="334">
        <v>246</v>
      </c>
      <c r="C1773" s="344">
        <f t="shared" si="27"/>
        <v>2.46E-2</v>
      </c>
      <c r="E1773" s="340"/>
      <c r="R1773" s="249"/>
      <c r="W1773" s="54"/>
      <c r="X1773" s="54"/>
    </row>
    <row r="1774" spans="1:24">
      <c r="A1774" s="314" t="s">
        <v>5322</v>
      </c>
      <c r="B1774" s="334">
        <v>247</v>
      </c>
      <c r="C1774" s="344">
        <f t="shared" si="27"/>
        <v>2.47E-2</v>
      </c>
      <c r="E1774" s="340"/>
      <c r="R1774" s="249"/>
      <c r="W1774" s="54"/>
      <c r="X1774" s="54"/>
    </row>
    <row r="1775" spans="1:24">
      <c r="A1775" s="314" t="s">
        <v>5323</v>
      </c>
      <c r="B1775" s="334">
        <v>247</v>
      </c>
      <c r="C1775" s="344">
        <f t="shared" si="27"/>
        <v>2.47E-2</v>
      </c>
      <c r="E1775" s="340"/>
      <c r="R1775" s="249"/>
      <c r="W1775" s="54"/>
      <c r="X1775" s="54"/>
    </row>
    <row r="1776" spans="1:24">
      <c r="A1776" s="314" t="s">
        <v>5324</v>
      </c>
      <c r="B1776" s="334">
        <v>248</v>
      </c>
      <c r="C1776" s="344">
        <f t="shared" si="27"/>
        <v>2.4799999999999999E-2</v>
      </c>
      <c r="E1776" s="340"/>
      <c r="R1776" s="249"/>
      <c r="W1776" s="54"/>
      <c r="X1776" s="54"/>
    </row>
    <row r="1777" spans="1:24">
      <c r="A1777" s="314" t="s">
        <v>5325</v>
      </c>
      <c r="B1777" s="334">
        <v>248</v>
      </c>
      <c r="C1777" s="344">
        <f t="shared" si="27"/>
        <v>2.4799999999999999E-2</v>
      </c>
      <c r="E1777" s="340"/>
      <c r="R1777" s="249"/>
      <c r="W1777" s="54"/>
      <c r="X1777" s="54"/>
    </row>
    <row r="1778" spans="1:24">
      <c r="A1778" s="314" t="s">
        <v>5326</v>
      </c>
      <c r="B1778" s="334">
        <v>247</v>
      </c>
      <c r="C1778" s="344">
        <f t="shared" si="27"/>
        <v>2.47E-2</v>
      </c>
      <c r="E1778" s="340"/>
      <c r="R1778" s="249"/>
      <c r="W1778" s="54"/>
      <c r="X1778" s="54"/>
    </row>
    <row r="1779" spans="1:24">
      <c r="A1779" s="314" t="s">
        <v>5327</v>
      </c>
      <c r="B1779" s="334">
        <v>248</v>
      </c>
      <c r="C1779" s="344">
        <f t="shared" si="27"/>
        <v>2.4799999999999999E-2</v>
      </c>
      <c r="E1779" s="340"/>
      <c r="R1779" s="249"/>
      <c r="W1779" s="54"/>
      <c r="X1779" s="54"/>
    </row>
    <row r="1780" spans="1:24">
      <c r="A1780" s="314" t="s">
        <v>5328</v>
      </c>
      <c r="B1780" s="334">
        <v>251</v>
      </c>
      <c r="C1780" s="344">
        <f t="shared" si="27"/>
        <v>2.5100000000000001E-2</v>
      </c>
      <c r="E1780" s="340"/>
      <c r="R1780" s="247"/>
      <c r="W1780" s="54"/>
      <c r="X1780" s="54"/>
    </row>
    <row r="1781" spans="1:24">
      <c r="A1781" s="314" t="s">
        <v>5329</v>
      </c>
      <c r="B1781" s="334">
        <v>251</v>
      </c>
      <c r="C1781" s="344">
        <f t="shared" si="27"/>
        <v>2.5100000000000001E-2</v>
      </c>
      <c r="E1781" s="340"/>
      <c r="R1781" s="247"/>
      <c r="W1781" s="54"/>
      <c r="X1781" s="54"/>
    </row>
    <row r="1782" spans="1:24">
      <c r="A1782" s="314" t="s">
        <v>5330</v>
      </c>
      <c r="B1782" s="334">
        <v>252</v>
      </c>
      <c r="C1782" s="344">
        <f t="shared" si="27"/>
        <v>2.52E-2</v>
      </c>
      <c r="E1782" s="340"/>
      <c r="R1782" s="247"/>
      <c r="W1782" s="54"/>
      <c r="X1782" s="54"/>
    </row>
    <row r="1783" spans="1:24">
      <c r="A1783" s="314" t="s">
        <v>5331</v>
      </c>
      <c r="B1783" s="334">
        <v>249</v>
      </c>
      <c r="C1783" s="344">
        <f t="shared" si="27"/>
        <v>2.4899999999999999E-2</v>
      </c>
      <c r="E1783" s="340"/>
      <c r="R1783" s="247"/>
      <c r="W1783" s="54"/>
      <c r="X1783" s="54"/>
    </row>
    <row r="1784" spans="1:24">
      <c r="A1784" s="314" t="s">
        <v>5332</v>
      </c>
      <c r="B1784" s="334">
        <v>249</v>
      </c>
      <c r="C1784" s="344">
        <f t="shared" si="27"/>
        <v>2.4899999999999999E-2</v>
      </c>
      <c r="E1784" s="340"/>
      <c r="R1784" s="247"/>
      <c r="W1784" s="54"/>
      <c r="X1784" s="54"/>
    </row>
    <row r="1785" spans="1:24">
      <c r="A1785" s="314" t="s">
        <v>5333</v>
      </c>
      <c r="B1785" s="334">
        <v>250</v>
      </c>
      <c r="C1785" s="344">
        <f t="shared" si="27"/>
        <v>2.5000000000000001E-2</v>
      </c>
      <c r="E1785" s="340"/>
      <c r="R1785" s="247"/>
      <c r="W1785" s="54"/>
      <c r="X1785" s="54"/>
    </row>
    <row r="1786" spans="1:24">
      <c r="A1786" s="314" t="s">
        <v>5334</v>
      </c>
      <c r="B1786" s="334">
        <v>256</v>
      </c>
      <c r="C1786" s="344">
        <f t="shared" si="27"/>
        <v>2.5600000000000001E-2</v>
      </c>
      <c r="E1786" s="340"/>
      <c r="R1786" s="247"/>
      <c r="W1786" s="54"/>
      <c r="X1786" s="54"/>
    </row>
    <row r="1787" spans="1:24">
      <c r="A1787" s="314" t="s">
        <v>5335</v>
      </c>
      <c r="B1787" s="334">
        <v>249</v>
      </c>
      <c r="C1787" s="344">
        <f t="shared" si="27"/>
        <v>2.4899999999999999E-2</v>
      </c>
      <c r="E1787" s="340"/>
      <c r="R1787" s="247"/>
      <c r="W1787" s="54"/>
      <c r="X1787" s="54"/>
    </row>
    <row r="1788" spans="1:24">
      <c r="A1788" s="314" t="s">
        <v>5336</v>
      </c>
      <c r="B1788" s="334">
        <v>247</v>
      </c>
      <c r="C1788" s="344">
        <f t="shared" si="27"/>
        <v>2.47E-2</v>
      </c>
      <c r="E1788" s="340"/>
      <c r="R1788" s="247"/>
      <c r="W1788" s="54"/>
      <c r="X1788" s="54"/>
    </row>
    <row r="1789" spans="1:24">
      <c r="A1789" s="314" t="s">
        <v>5337</v>
      </c>
      <c r="B1789" s="334">
        <v>246</v>
      </c>
      <c r="C1789" s="344">
        <f t="shared" si="27"/>
        <v>2.46E-2</v>
      </c>
      <c r="E1789" s="340"/>
      <c r="R1789" s="247"/>
      <c r="W1789" s="54"/>
      <c r="X1789" s="54"/>
    </row>
    <row r="1790" spans="1:24">
      <c r="A1790" s="314" t="s">
        <v>5338</v>
      </c>
      <c r="B1790" s="334">
        <v>243</v>
      </c>
      <c r="C1790" s="344">
        <f t="shared" si="27"/>
        <v>2.4299999999999999E-2</v>
      </c>
      <c r="E1790" s="340"/>
      <c r="R1790" s="247"/>
      <c r="W1790" s="54"/>
      <c r="X1790" s="54"/>
    </row>
    <row r="1791" spans="1:24">
      <c r="A1791" s="314" t="s">
        <v>5339</v>
      </c>
      <c r="B1791" s="334">
        <v>241</v>
      </c>
      <c r="C1791" s="344">
        <f t="shared" si="27"/>
        <v>2.41E-2</v>
      </c>
      <c r="E1791" s="340"/>
      <c r="R1791" s="247"/>
      <c r="W1791" s="54"/>
      <c r="X1791" s="54"/>
    </row>
    <row r="1792" spans="1:24">
      <c r="A1792" s="314" t="s">
        <v>5340</v>
      </c>
      <c r="B1792" s="334">
        <v>241</v>
      </c>
      <c r="C1792" s="344">
        <f t="shared" si="27"/>
        <v>2.41E-2</v>
      </c>
      <c r="E1792" s="340"/>
      <c r="R1792" s="247"/>
      <c r="W1792" s="54"/>
      <c r="X1792" s="54"/>
    </row>
    <row r="1793" spans="1:24">
      <c r="A1793" s="314" t="s">
        <v>5341</v>
      </c>
      <c r="B1793" s="334">
        <v>240</v>
      </c>
      <c r="C1793" s="344">
        <f t="shared" si="27"/>
        <v>2.4E-2</v>
      </c>
      <c r="E1793" s="340"/>
      <c r="R1793" s="247"/>
      <c r="W1793" s="54"/>
      <c r="X1793" s="54"/>
    </row>
    <row r="1794" spans="1:24">
      <c r="A1794" s="314" t="s">
        <v>5342</v>
      </c>
      <c r="B1794" s="334">
        <v>236</v>
      </c>
      <c r="C1794" s="344">
        <f t="shared" si="27"/>
        <v>2.3599999999999999E-2</v>
      </c>
      <c r="E1794" s="340"/>
      <c r="R1794" s="247"/>
      <c r="W1794" s="54"/>
      <c r="X1794" s="54"/>
    </row>
    <row r="1795" spans="1:24">
      <c r="A1795" s="314" t="s">
        <v>5343</v>
      </c>
      <c r="B1795" s="334">
        <v>232</v>
      </c>
      <c r="C1795" s="344">
        <f t="shared" si="27"/>
        <v>2.3199999999999998E-2</v>
      </c>
      <c r="E1795" s="340"/>
      <c r="R1795" s="247"/>
      <c r="W1795" s="54"/>
      <c r="X1795" s="54"/>
    </row>
    <row r="1796" spans="1:24">
      <c r="A1796" s="314" t="s">
        <v>5344</v>
      </c>
      <c r="B1796" s="334">
        <v>232</v>
      </c>
      <c r="C1796" s="344">
        <f t="shared" si="27"/>
        <v>2.3199999999999998E-2</v>
      </c>
      <c r="E1796" s="340"/>
      <c r="R1796" s="247"/>
      <c r="W1796" s="54"/>
      <c r="X1796" s="54"/>
    </row>
    <row r="1797" spans="1:24">
      <c r="A1797" s="314" t="s">
        <v>5345</v>
      </c>
      <c r="B1797" s="334">
        <v>232</v>
      </c>
      <c r="C1797" s="344">
        <f t="shared" ref="C1797:C1860" si="28">+IF($A1797&gt;=C$4,$B1797/10000,"")</f>
        <v>2.3199999999999998E-2</v>
      </c>
      <c r="E1797" s="340"/>
      <c r="R1797" s="247"/>
      <c r="W1797" s="54"/>
      <c r="X1797" s="54"/>
    </row>
    <row r="1798" spans="1:24">
      <c r="A1798" s="314" t="s">
        <v>5346</v>
      </c>
      <c r="B1798" s="334">
        <v>236</v>
      </c>
      <c r="C1798" s="344">
        <f t="shared" si="28"/>
        <v>2.3599999999999999E-2</v>
      </c>
      <c r="E1798" s="340"/>
      <c r="R1798" s="247"/>
      <c r="W1798" s="54"/>
      <c r="X1798" s="54"/>
    </row>
    <row r="1799" spans="1:24">
      <c r="A1799" s="314" t="s">
        <v>5347</v>
      </c>
      <c r="B1799" s="334">
        <v>235</v>
      </c>
      <c r="C1799" s="344">
        <f t="shared" si="28"/>
        <v>2.35E-2</v>
      </c>
      <c r="E1799" s="340"/>
      <c r="R1799" s="247"/>
      <c r="W1799" s="54"/>
      <c r="X1799" s="54"/>
    </row>
    <row r="1800" spans="1:24">
      <c r="A1800" s="314" t="s">
        <v>5348</v>
      </c>
      <c r="B1800" s="334">
        <v>236</v>
      </c>
      <c r="C1800" s="344">
        <f t="shared" si="28"/>
        <v>2.3599999999999999E-2</v>
      </c>
      <c r="E1800" s="340"/>
      <c r="R1800" s="247"/>
      <c r="W1800" s="54"/>
      <c r="X1800" s="54"/>
    </row>
    <row r="1801" spans="1:24">
      <c r="A1801" s="314" t="s">
        <v>5349</v>
      </c>
      <c r="B1801" s="334">
        <v>242</v>
      </c>
      <c r="C1801" s="344">
        <f t="shared" si="28"/>
        <v>2.4199999999999999E-2</v>
      </c>
      <c r="E1801" s="340"/>
      <c r="R1801" s="247"/>
      <c r="W1801" s="54"/>
      <c r="X1801" s="54"/>
    </row>
    <row r="1802" spans="1:24">
      <c r="A1802" s="314" t="s">
        <v>5350</v>
      </c>
      <c r="B1802" s="334">
        <v>242</v>
      </c>
      <c r="C1802" s="344">
        <f t="shared" si="28"/>
        <v>2.4199999999999999E-2</v>
      </c>
      <c r="E1802" s="340"/>
      <c r="R1802" s="247"/>
      <c r="W1802" s="54"/>
      <c r="X1802" s="54"/>
    </row>
    <row r="1803" spans="1:24">
      <c r="A1803" s="314" t="s">
        <v>5351</v>
      </c>
      <c r="B1803" s="334">
        <v>243</v>
      </c>
      <c r="C1803" s="344">
        <f t="shared" si="28"/>
        <v>2.4299999999999999E-2</v>
      </c>
      <c r="E1803" s="340"/>
      <c r="R1803" s="247"/>
      <c r="W1803" s="54"/>
      <c r="X1803" s="54"/>
    </row>
    <row r="1804" spans="1:24">
      <c r="A1804" s="314" t="s">
        <v>5352</v>
      </c>
      <c r="B1804" s="334">
        <v>246</v>
      </c>
      <c r="C1804" s="344">
        <f t="shared" si="28"/>
        <v>2.46E-2</v>
      </c>
      <c r="E1804" s="340"/>
      <c r="R1804" s="247"/>
      <c r="W1804" s="54"/>
      <c r="X1804" s="54"/>
    </row>
    <row r="1805" spans="1:24">
      <c r="A1805" s="314" t="s">
        <v>5353</v>
      </c>
      <c r="B1805" s="334">
        <v>247</v>
      </c>
      <c r="C1805" s="344">
        <f t="shared" si="28"/>
        <v>2.47E-2</v>
      </c>
      <c r="E1805" s="340"/>
      <c r="R1805" s="247"/>
      <c r="W1805" s="54"/>
      <c r="X1805" s="54"/>
    </row>
    <row r="1806" spans="1:24">
      <c r="A1806" s="314" t="s">
        <v>5354</v>
      </c>
      <c r="B1806" s="334">
        <v>248</v>
      </c>
      <c r="C1806" s="344">
        <f t="shared" si="28"/>
        <v>2.4799999999999999E-2</v>
      </c>
      <c r="E1806" s="340"/>
      <c r="R1806" s="247"/>
      <c r="W1806" s="54"/>
      <c r="X1806" s="54"/>
    </row>
    <row r="1807" spans="1:24">
      <c r="A1807" s="314" t="s">
        <v>5355</v>
      </c>
      <c r="B1807" s="334">
        <v>248</v>
      </c>
      <c r="C1807" s="344">
        <f t="shared" si="28"/>
        <v>2.4799999999999999E-2</v>
      </c>
      <c r="E1807" s="340"/>
      <c r="R1807" s="247"/>
      <c r="W1807" s="54"/>
      <c r="X1807" s="54"/>
    </row>
    <row r="1808" spans="1:24">
      <c r="A1808" s="314" t="s">
        <v>5356</v>
      </c>
      <c r="B1808" s="334">
        <v>247</v>
      </c>
      <c r="C1808" s="344">
        <f t="shared" si="28"/>
        <v>2.47E-2</v>
      </c>
      <c r="E1808" s="340"/>
      <c r="R1808" s="247"/>
      <c r="W1808" s="54"/>
      <c r="X1808" s="54"/>
    </row>
    <row r="1809" spans="1:24">
      <c r="A1809" s="314" t="s">
        <v>5357</v>
      </c>
      <c r="B1809" s="334">
        <v>241</v>
      </c>
      <c r="C1809" s="344">
        <f t="shared" si="28"/>
        <v>2.41E-2</v>
      </c>
      <c r="E1809" s="340"/>
      <c r="R1809" s="247"/>
      <c r="W1809" s="54"/>
      <c r="X1809" s="54"/>
    </row>
    <row r="1810" spans="1:24">
      <c r="A1810" s="314" t="s">
        <v>5358</v>
      </c>
      <c r="B1810" s="334">
        <v>237</v>
      </c>
      <c r="C1810" s="344">
        <f t="shared" si="28"/>
        <v>2.3699999999999999E-2</v>
      </c>
      <c r="E1810" s="340"/>
      <c r="R1810" s="247"/>
      <c r="W1810" s="54"/>
      <c r="X1810" s="54"/>
    </row>
    <row r="1811" spans="1:24">
      <c r="A1811" s="314" t="s">
        <v>5359</v>
      </c>
      <c r="B1811" s="334">
        <v>235</v>
      </c>
      <c r="C1811" s="344">
        <f t="shared" si="28"/>
        <v>2.35E-2</v>
      </c>
      <c r="E1811" s="340"/>
      <c r="R1811" s="247"/>
      <c r="W1811" s="54"/>
      <c r="X1811" s="54"/>
    </row>
    <row r="1812" spans="1:24">
      <c r="A1812" s="314" t="s">
        <v>5360</v>
      </c>
      <c r="B1812" s="334">
        <v>240</v>
      </c>
      <c r="C1812" s="344">
        <f t="shared" si="28"/>
        <v>2.4E-2</v>
      </c>
      <c r="E1812" s="340"/>
      <c r="R1812" s="247"/>
      <c r="W1812" s="54"/>
      <c r="X1812" s="54"/>
    </row>
    <row r="1813" spans="1:24">
      <c r="A1813" s="314" t="s">
        <v>5361</v>
      </c>
      <c r="B1813" s="334">
        <v>240</v>
      </c>
      <c r="C1813" s="344">
        <f t="shared" si="28"/>
        <v>2.4E-2</v>
      </c>
      <c r="E1813" s="340"/>
      <c r="R1813" s="247"/>
      <c r="W1813" s="54"/>
      <c r="X1813" s="54"/>
    </row>
    <row r="1814" spans="1:24">
      <c r="A1814" s="314" t="s">
        <v>5362</v>
      </c>
      <c r="B1814" s="334">
        <v>240</v>
      </c>
      <c r="C1814" s="344">
        <f t="shared" si="28"/>
        <v>2.4E-2</v>
      </c>
      <c r="E1814" s="340"/>
      <c r="R1814" s="247"/>
      <c r="W1814" s="54"/>
      <c r="X1814" s="54"/>
    </row>
    <row r="1815" spans="1:24">
      <c r="A1815" s="314" t="s">
        <v>5363</v>
      </c>
      <c r="B1815" s="334">
        <v>241</v>
      </c>
      <c r="C1815" s="344">
        <f t="shared" si="28"/>
        <v>2.41E-2</v>
      </c>
      <c r="E1815" s="340"/>
      <c r="R1815" s="247"/>
      <c r="W1815" s="54"/>
      <c r="X1815" s="54"/>
    </row>
    <row r="1816" spans="1:24">
      <c r="A1816" s="314" t="s">
        <v>5364</v>
      </c>
      <c r="B1816" s="334">
        <v>245</v>
      </c>
      <c r="C1816" s="344">
        <f t="shared" si="28"/>
        <v>2.4500000000000001E-2</v>
      </c>
      <c r="E1816" s="340"/>
      <c r="R1816" s="247"/>
      <c r="W1816" s="54"/>
      <c r="X1816" s="54"/>
    </row>
    <row r="1817" spans="1:24">
      <c r="A1817" s="314" t="s">
        <v>5365</v>
      </c>
      <c r="B1817" s="334">
        <v>243</v>
      </c>
      <c r="C1817" s="344">
        <f t="shared" si="28"/>
        <v>2.4299999999999999E-2</v>
      </c>
      <c r="E1817" s="340"/>
      <c r="R1817" s="247"/>
      <c r="W1817" s="54"/>
      <c r="X1817" s="54"/>
    </row>
    <row r="1818" spans="1:24">
      <c r="A1818" s="314" t="s">
        <v>5366</v>
      </c>
      <c r="B1818" s="334">
        <v>245</v>
      </c>
      <c r="C1818" s="344">
        <f t="shared" si="28"/>
        <v>2.4500000000000001E-2</v>
      </c>
      <c r="E1818" s="340"/>
      <c r="R1818" s="247"/>
      <c r="W1818" s="54"/>
      <c r="X1818" s="54"/>
    </row>
    <row r="1819" spans="1:24">
      <c r="A1819" s="314" t="s">
        <v>5367</v>
      </c>
      <c r="B1819" s="334">
        <v>245</v>
      </c>
      <c r="C1819" s="344">
        <f t="shared" si="28"/>
        <v>2.4500000000000001E-2</v>
      </c>
      <c r="E1819" s="340"/>
      <c r="R1819" s="247"/>
      <c r="W1819" s="54"/>
      <c r="X1819" s="54"/>
    </row>
    <row r="1820" spans="1:24">
      <c r="A1820" s="314" t="s">
        <v>5368</v>
      </c>
      <c r="B1820" s="334">
        <v>239</v>
      </c>
      <c r="C1820" s="344">
        <f t="shared" si="28"/>
        <v>2.3900000000000001E-2</v>
      </c>
      <c r="E1820" s="340"/>
      <c r="R1820" s="247"/>
      <c r="W1820" s="54"/>
      <c r="X1820" s="54"/>
    </row>
    <row r="1821" spans="1:24">
      <c r="A1821" s="314" t="s">
        <v>5369</v>
      </c>
      <c r="B1821" s="334">
        <v>238</v>
      </c>
      <c r="C1821" s="344">
        <f t="shared" si="28"/>
        <v>2.3800000000000002E-2</v>
      </c>
      <c r="E1821" s="340"/>
      <c r="R1821" s="247"/>
      <c r="W1821" s="54"/>
      <c r="X1821" s="54"/>
    </row>
    <row r="1822" spans="1:24">
      <c r="A1822" s="314" t="s">
        <v>5370</v>
      </c>
      <c r="B1822" s="334">
        <v>238</v>
      </c>
      <c r="C1822" s="344">
        <f t="shared" si="28"/>
        <v>2.3800000000000002E-2</v>
      </c>
      <c r="E1822" s="340"/>
      <c r="R1822" s="247"/>
      <c r="W1822" s="54"/>
      <c r="X1822" s="54"/>
    </row>
    <row r="1823" spans="1:24">
      <c r="A1823" s="314" t="s">
        <v>5371</v>
      </c>
      <c r="B1823" s="334">
        <v>236</v>
      </c>
      <c r="C1823" s="344">
        <f t="shared" si="28"/>
        <v>2.3599999999999999E-2</v>
      </c>
      <c r="E1823" s="340"/>
      <c r="R1823" s="247"/>
      <c r="W1823" s="54"/>
      <c r="X1823" s="54"/>
    </row>
    <row r="1824" spans="1:24">
      <c r="A1824" s="314" t="s">
        <v>5372</v>
      </c>
      <c r="B1824" s="334">
        <v>235</v>
      </c>
      <c r="C1824" s="344">
        <f t="shared" si="28"/>
        <v>2.35E-2</v>
      </c>
      <c r="E1824" s="340"/>
      <c r="R1824" s="247"/>
      <c r="W1824" s="54"/>
      <c r="X1824" s="54"/>
    </row>
    <row r="1825" spans="1:24">
      <c r="A1825" s="314" t="s">
        <v>5373</v>
      </c>
      <c r="B1825" s="334">
        <v>234</v>
      </c>
      <c r="C1825" s="344">
        <f t="shared" si="28"/>
        <v>2.3400000000000001E-2</v>
      </c>
      <c r="E1825" s="340"/>
      <c r="R1825" s="247"/>
      <c r="W1825" s="54"/>
      <c r="X1825" s="54"/>
    </row>
    <row r="1826" spans="1:24">
      <c r="A1826" s="314" t="s">
        <v>5374</v>
      </c>
      <c r="B1826" s="334">
        <v>237</v>
      </c>
      <c r="C1826" s="344">
        <f t="shared" si="28"/>
        <v>2.3699999999999999E-2</v>
      </c>
      <c r="E1826" s="340"/>
      <c r="R1826" s="247"/>
      <c r="W1826" s="54"/>
      <c r="X1826" s="54"/>
    </row>
    <row r="1827" spans="1:24">
      <c r="A1827" s="314" t="s">
        <v>5375</v>
      </c>
      <c r="B1827" s="334">
        <v>237</v>
      </c>
      <c r="C1827" s="344">
        <f t="shared" si="28"/>
        <v>2.3699999999999999E-2</v>
      </c>
      <c r="E1827" s="340"/>
      <c r="R1827" s="247"/>
      <c r="W1827" s="54"/>
      <c r="X1827" s="54"/>
    </row>
    <row r="1828" spans="1:24">
      <c r="A1828" s="314" t="s">
        <v>5376</v>
      </c>
      <c r="B1828" s="334">
        <v>240</v>
      </c>
      <c r="C1828" s="344">
        <f t="shared" si="28"/>
        <v>2.4E-2</v>
      </c>
      <c r="E1828" s="340"/>
      <c r="R1828" s="247"/>
      <c r="W1828" s="54"/>
      <c r="X1828" s="54"/>
    </row>
    <row r="1829" spans="1:24">
      <c r="A1829" s="314" t="s">
        <v>5377</v>
      </c>
      <c r="B1829" s="334">
        <v>240</v>
      </c>
      <c r="C1829" s="344">
        <f t="shared" si="28"/>
        <v>2.4E-2</v>
      </c>
      <c r="E1829" s="340"/>
      <c r="R1829" s="247"/>
      <c r="W1829" s="54"/>
      <c r="X1829" s="54"/>
    </row>
    <row r="1830" spans="1:24">
      <c r="A1830" s="314" t="s">
        <v>5378</v>
      </c>
      <c r="B1830" s="334">
        <v>238</v>
      </c>
      <c r="C1830" s="344">
        <f t="shared" si="28"/>
        <v>2.3800000000000002E-2</v>
      </c>
      <c r="E1830" s="340"/>
      <c r="R1830" s="247"/>
      <c r="W1830" s="54"/>
      <c r="X1830" s="54"/>
    </row>
    <row r="1831" spans="1:24">
      <c r="A1831" s="314" t="s">
        <v>5379</v>
      </c>
      <c r="B1831" s="334">
        <v>237</v>
      </c>
      <c r="C1831" s="344">
        <f t="shared" si="28"/>
        <v>2.3699999999999999E-2</v>
      </c>
      <c r="E1831" s="340"/>
      <c r="R1831" s="247"/>
      <c r="W1831" s="54"/>
      <c r="X1831" s="54"/>
    </row>
    <row r="1832" spans="1:24">
      <c r="A1832" s="314" t="s">
        <v>5380</v>
      </c>
      <c r="B1832" s="334">
        <v>234</v>
      </c>
      <c r="C1832" s="344">
        <f t="shared" si="28"/>
        <v>2.3400000000000001E-2</v>
      </c>
      <c r="E1832" s="340"/>
      <c r="R1832" s="247"/>
      <c r="W1832" s="54"/>
      <c r="X1832" s="54"/>
    </row>
    <row r="1833" spans="1:24">
      <c r="A1833" s="314" t="s">
        <v>5381</v>
      </c>
      <c r="B1833" s="334">
        <v>236</v>
      </c>
      <c r="C1833" s="344">
        <f t="shared" si="28"/>
        <v>2.3599999999999999E-2</v>
      </c>
      <c r="E1833" s="340"/>
      <c r="R1833" s="247"/>
      <c r="W1833" s="54"/>
      <c r="X1833" s="54"/>
    </row>
    <row r="1834" spans="1:24">
      <c r="A1834" s="314" t="s">
        <v>5382</v>
      </c>
      <c r="B1834" s="334">
        <v>235</v>
      </c>
      <c r="C1834" s="344">
        <f t="shared" si="28"/>
        <v>2.35E-2</v>
      </c>
      <c r="E1834" s="340"/>
      <c r="R1834" s="247"/>
      <c r="W1834" s="54"/>
      <c r="X1834" s="54"/>
    </row>
    <row r="1835" spans="1:24">
      <c r="A1835" s="314" t="s">
        <v>5383</v>
      </c>
      <c r="B1835" s="334">
        <v>235</v>
      </c>
      <c r="C1835" s="344">
        <f t="shared" si="28"/>
        <v>2.35E-2</v>
      </c>
      <c r="E1835" s="340"/>
      <c r="R1835" s="247"/>
      <c r="W1835" s="54"/>
      <c r="X1835" s="54"/>
    </row>
    <row r="1836" spans="1:24">
      <c r="A1836" s="314" t="s">
        <v>5384</v>
      </c>
      <c r="B1836" s="334">
        <v>233</v>
      </c>
      <c r="C1836" s="344">
        <f t="shared" si="28"/>
        <v>2.3300000000000001E-2</v>
      </c>
      <c r="E1836" s="340"/>
      <c r="R1836" s="247"/>
      <c r="W1836" s="54"/>
      <c r="X1836" s="54"/>
    </row>
    <row r="1837" spans="1:24">
      <c r="A1837" s="314" t="s">
        <v>5385</v>
      </c>
      <c r="B1837" s="334">
        <v>234</v>
      </c>
      <c r="C1837" s="344">
        <f t="shared" si="28"/>
        <v>2.3400000000000001E-2</v>
      </c>
      <c r="E1837" s="340"/>
      <c r="R1837" s="247"/>
      <c r="W1837" s="54"/>
      <c r="X1837" s="54"/>
    </row>
    <row r="1838" spans="1:24">
      <c r="A1838" s="314" t="s">
        <v>5386</v>
      </c>
      <c r="B1838" s="334">
        <v>230</v>
      </c>
      <c r="C1838" s="344">
        <f t="shared" si="28"/>
        <v>2.3E-2</v>
      </c>
      <c r="E1838" s="340"/>
      <c r="R1838" s="247"/>
      <c r="W1838" s="54"/>
      <c r="X1838" s="54"/>
    </row>
    <row r="1839" spans="1:24">
      <c r="A1839" s="314" t="s">
        <v>5387</v>
      </c>
      <c r="B1839" s="334">
        <v>229</v>
      </c>
      <c r="C1839" s="344">
        <f t="shared" si="28"/>
        <v>2.29E-2</v>
      </c>
      <c r="E1839" s="340"/>
      <c r="R1839" s="247"/>
      <c r="W1839" s="54"/>
      <c r="X1839" s="54"/>
    </row>
    <row r="1840" spans="1:24">
      <c r="A1840" s="314" t="s">
        <v>5388</v>
      </c>
      <c r="B1840" s="334">
        <v>227</v>
      </c>
      <c r="C1840" s="344">
        <f t="shared" si="28"/>
        <v>2.2700000000000001E-2</v>
      </c>
      <c r="E1840" s="340"/>
      <c r="R1840" s="247"/>
      <c r="W1840" s="54"/>
      <c r="X1840" s="54"/>
    </row>
    <row r="1841" spans="1:24">
      <c r="A1841" s="314" t="s">
        <v>5389</v>
      </c>
      <c r="B1841" s="334">
        <v>223</v>
      </c>
      <c r="C1841" s="344">
        <f t="shared" si="28"/>
        <v>2.23E-2</v>
      </c>
      <c r="E1841" s="340"/>
      <c r="R1841" s="247"/>
      <c r="W1841" s="54"/>
      <c r="X1841" s="54"/>
    </row>
    <row r="1842" spans="1:24">
      <c r="A1842" s="314" t="s">
        <v>5390</v>
      </c>
      <c r="B1842" s="334">
        <v>220</v>
      </c>
      <c r="C1842" s="344">
        <f t="shared" si="28"/>
        <v>2.1999999999999999E-2</v>
      </c>
      <c r="E1842" s="340"/>
      <c r="R1842" s="247"/>
      <c r="W1842" s="54"/>
      <c r="X1842" s="54"/>
    </row>
    <row r="1843" spans="1:24">
      <c r="A1843" s="314" t="s">
        <v>5391</v>
      </c>
      <c r="B1843" s="334">
        <v>219</v>
      </c>
      <c r="C1843" s="344">
        <f t="shared" si="28"/>
        <v>2.1899999999999999E-2</v>
      </c>
      <c r="E1843" s="340"/>
      <c r="R1843" s="247"/>
      <c r="W1843" s="54"/>
      <c r="X1843" s="54"/>
    </row>
    <row r="1844" spans="1:24">
      <c r="A1844" s="314" t="s">
        <v>5392</v>
      </c>
      <c r="B1844" s="334">
        <v>232</v>
      </c>
      <c r="C1844" s="344">
        <f t="shared" si="28"/>
        <v>2.3199999999999998E-2</v>
      </c>
      <c r="E1844" s="340"/>
      <c r="R1844" s="247"/>
      <c r="W1844" s="54"/>
      <c r="X1844" s="54"/>
    </row>
    <row r="1845" spans="1:24">
      <c r="A1845" s="314" t="s">
        <v>5393</v>
      </c>
      <c r="B1845" s="334">
        <v>228</v>
      </c>
      <c r="C1845" s="344">
        <f t="shared" si="28"/>
        <v>2.2800000000000001E-2</v>
      </c>
      <c r="E1845" s="340"/>
      <c r="R1845" s="247"/>
      <c r="W1845" s="54"/>
      <c r="X1845" s="54"/>
    </row>
    <row r="1846" spans="1:24">
      <c r="A1846" s="314" t="s">
        <v>5394</v>
      </c>
      <c r="B1846" s="334">
        <v>222</v>
      </c>
      <c r="C1846" s="344">
        <f t="shared" si="28"/>
        <v>2.2200000000000001E-2</v>
      </c>
      <c r="E1846" s="340"/>
      <c r="R1846" s="247"/>
      <c r="W1846" s="54"/>
      <c r="X1846" s="54"/>
    </row>
    <row r="1847" spans="1:24">
      <c r="A1847" s="314" t="s">
        <v>5395</v>
      </c>
      <c r="B1847" s="334">
        <v>232</v>
      </c>
      <c r="C1847" s="344">
        <f t="shared" si="28"/>
        <v>2.3199999999999998E-2</v>
      </c>
      <c r="E1847" s="340"/>
      <c r="R1847" s="247"/>
      <c r="W1847" s="54"/>
      <c r="X1847" s="54"/>
    </row>
    <row r="1848" spans="1:24">
      <c r="A1848" s="314" t="s">
        <v>5396</v>
      </c>
      <c r="B1848" s="334">
        <v>247</v>
      </c>
      <c r="C1848" s="344">
        <f t="shared" si="28"/>
        <v>2.47E-2</v>
      </c>
      <c r="E1848" s="340"/>
      <c r="R1848" s="247"/>
      <c r="W1848" s="54"/>
      <c r="X1848" s="54"/>
    </row>
    <row r="1849" spans="1:24">
      <c r="A1849" s="314" t="s">
        <v>5397</v>
      </c>
      <c r="B1849" s="334">
        <v>241</v>
      </c>
      <c r="C1849" s="344">
        <f t="shared" si="28"/>
        <v>2.41E-2</v>
      </c>
      <c r="E1849" s="340"/>
      <c r="R1849" s="247"/>
      <c r="W1849" s="54"/>
      <c r="X1849" s="54"/>
    </row>
    <row r="1850" spans="1:24">
      <c r="A1850" s="314" t="s">
        <v>5398</v>
      </c>
      <c r="B1850" s="334">
        <v>246</v>
      </c>
      <c r="C1850" s="344">
        <f t="shared" si="28"/>
        <v>2.46E-2</v>
      </c>
      <c r="E1850" s="340"/>
      <c r="R1850" s="247"/>
      <c r="W1850" s="54"/>
      <c r="X1850" s="54"/>
    </row>
    <row r="1851" spans="1:24">
      <c r="A1851" s="314" t="s">
        <v>5399</v>
      </c>
      <c r="B1851" s="334">
        <v>243</v>
      </c>
      <c r="C1851" s="344">
        <f t="shared" si="28"/>
        <v>2.4299999999999999E-2</v>
      </c>
      <c r="E1851" s="340"/>
      <c r="R1851" s="247"/>
      <c r="W1851" s="54"/>
      <c r="X1851" s="54"/>
    </row>
    <row r="1852" spans="1:24">
      <c r="A1852" s="314" t="s">
        <v>5400</v>
      </c>
      <c r="B1852" s="334">
        <v>235</v>
      </c>
      <c r="C1852" s="344">
        <f t="shared" si="28"/>
        <v>2.35E-2</v>
      </c>
      <c r="E1852" s="340"/>
      <c r="R1852" s="247"/>
      <c r="W1852" s="54"/>
      <c r="X1852" s="54"/>
    </row>
    <row r="1853" spans="1:24">
      <c r="A1853" s="314" t="s">
        <v>5401</v>
      </c>
      <c r="B1853" s="334">
        <v>230</v>
      </c>
      <c r="C1853" s="344">
        <f t="shared" si="28"/>
        <v>2.3E-2</v>
      </c>
      <c r="E1853" s="340"/>
      <c r="R1853" s="247"/>
      <c r="W1853" s="54"/>
      <c r="X1853" s="54"/>
    </row>
    <row r="1854" spans="1:24">
      <c r="A1854" s="314" t="s">
        <v>5402</v>
      </c>
      <c r="B1854" s="334">
        <v>230</v>
      </c>
      <c r="C1854" s="344">
        <f t="shared" si="28"/>
        <v>2.3E-2</v>
      </c>
      <c r="E1854" s="340"/>
      <c r="R1854" s="247"/>
      <c r="W1854" s="54"/>
      <c r="X1854" s="54"/>
    </row>
    <row r="1855" spans="1:24">
      <c r="A1855" s="314" t="s">
        <v>5403</v>
      </c>
      <c r="B1855" s="334">
        <v>233</v>
      </c>
      <c r="C1855" s="344">
        <f t="shared" si="28"/>
        <v>2.3300000000000001E-2</v>
      </c>
      <c r="E1855" s="340"/>
      <c r="R1855" s="247"/>
      <c r="W1855" s="54"/>
      <c r="X1855" s="54"/>
    </row>
    <row r="1856" spans="1:24">
      <c r="A1856" s="314" t="s">
        <v>5404</v>
      </c>
      <c r="B1856" s="334">
        <v>230</v>
      </c>
      <c r="C1856" s="344">
        <f t="shared" si="28"/>
        <v>2.3E-2</v>
      </c>
      <c r="E1856" s="340"/>
      <c r="R1856" s="247"/>
      <c r="W1856" s="54"/>
      <c r="X1856" s="54"/>
    </row>
    <row r="1857" spans="1:24">
      <c r="A1857" s="314" t="s">
        <v>5405</v>
      </c>
      <c r="B1857" s="334">
        <v>235</v>
      </c>
      <c r="C1857" s="344">
        <f t="shared" si="28"/>
        <v>2.35E-2</v>
      </c>
      <c r="E1857" s="340"/>
      <c r="R1857" s="247"/>
      <c r="W1857" s="54"/>
      <c r="X1857" s="54"/>
    </row>
    <row r="1858" spans="1:24">
      <c r="A1858" s="314" t="s">
        <v>5406</v>
      </c>
      <c r="B1858" s="334">
        <v>237</v>
      </c>
      <c r="C1858" s="344">
        <f t="shared" si="28"/>
        <v>2.3699999999999999E-2</v>
      </c>
      <c r="E1858" s="340"/>
      <c r="R1858" s="247"/>
      <c r="W1858" s="54"/>
      <c r="X1858" s="54"/>
    </row>
    <row r="1859" spans="1:24">
      <c r="A1859" s="314" t="s">
        <v>5407</v>
      </c>
      <c r="B1859" s="334">
        <v>232</v>
      </c>
      <c r="C1859" s="344">
        <f t="shared" si="28"/>
        <v>2.3199999999999998E-2</v>
      </c>
      <c r="E1859" s="340"/>
      <c r="R1859" s="247"/>
      <c r="W1859" s="54"/>
      <c r="X1859" s="54"/>
    </row>
    <row r="1860" spans="1:24">
      <c r="A1860" s="314" t="s">
        <v>5408</v>
      </c>
      <c r="B1860" s="334">
        <v>229</v>
      </c>
      <c r="C1860" s="344">
        <f t="shared" si="28"/>
        <v>2.29E-2</v>
      </c>
      <c r="E1860" s="340"/>
      <c r="R1860" s="247"/>
      <c r="W1860" s="54"/>
      <c r="X1860" s="54"/>
    </row>
    <row r="1861" spans="1:24">
      <c r="A1861" s="314" t="s">
        <v>5409</v>
      </c>
      <c r="B1861" s="334">
        <v>238</v>
      </c>
      <c r="C1861" s="344">
        <f t="shared" ref="C1861:C1924" si="29">+IF($A1861&gt;=C$4,$B1861/10000,"")</f>
        <v>2.3800000000000002E-2</v>
      </c>
      <c r="E1861" s="340"/>
      <c r="R1861" s="247"/>
      <c r="W1861" s="54"/>
      <c r="X1861" s="54"/>
    </row>
    <row r="1862" spans="1:24">
      <c r="A1862" s="314" t="s">
        <v>5410</v>
      </c>
      <c r="B1862" s="334">
        <v>245</v>
      </c>
      <c r="C1862" s="344">
        <f t="shared" si="29"/>
        <v>2.4500000000000001E-2</v>
      </c>
      <c r="E1862" s="340"/>
      <c r="R1862" s="247"/>
      <c r="W1862" s="54"/>
      <c r="X1862" s="54"/>
    </row>
    <row r="1863" spans="1:24">
      <c r="A1863" s="314" t="s">
        <v>5411</v>
      </c>
      <c r="B1863" s="334">
        <v>241</v>
      </c>
      <c r="C1863" s="344">
        <f t="shared" si="29"/>
        <v>2.41E-2</v>
      </c>
      <c r="E1863" s="340"/>
      <c r="R1863" s="247"/>
      <c r="W1863" s="54"/>
      <c r="X1863" s="54"/>
    </row>
    <row r="1864" spans="1:24">
      <c r="A1864" s="314" t="s">
        <v>5412</v>
      </c>
      <c r="B1864" s="334">
        <v>237</v>
      </c>
      <c r="C1864" s="344">
        <f t="shared" si="29"/>
        <v>2.3699999999999999E-2</v>
      </c>
      <c r="E1864" s="340"/>
      <c r="R1864" s="247"/>
      <c r="W1864" s="54"/>
      <c r="X1864" s="54"/>
    </row>
    <row r="1865" spans="1:24">
      <c r="A1865" s="314" t="s">
        <v>5413</v>
      </c>
      <c r="B1865" s="334">
        <v>236</v>
      </c>
      <c r="C1865" s="344">
        <f t="shared" si="29"/>
        <v>2.3599999999999999E-2</v>
      </c>
      <c r="E1865" s="340"/>
      <c r="R1865" s="247"/>
      <c r="W1865" s="54"/>
      <c r="X1865" s="54"/>
    </row>
    <row r="1866" spans="1:24">
      <c r="A1866" s="314" t="s">
        <v>5414</v>
      </c>
      <c r="B1866" s="334">
        <v>239</v>
      </c>
      <c r="C1866" s="344">
        <f t="shared" si="29"/>
        <v>2.3900000000000001E-2</v>
      </c>
      <c r="E1866" s="340"/>
      <c r="R1866" s="247"/>
      <c r="W1866" s="54"/>
      <c r="X1866" s="54"/>
    </row>
    <row r="1867" spans="1:24">
      <c r="A1867" s="314" t="s">
        <v>5415</v>
      </c>
      <c r="B1867" s="334">
        <v>240</v>
      </c>
      <c r="C1867" s="344">
        <f t="shared" si="29"/>
        <v>2.4E-2</v>
      </c>
      <c r="E1867" s="340"/>
      <c r="R1867" s="247"/>
      <c r="W1867" s="54"/>
      <c r="X1867" s="54"/>
    </row>
    <row r="1868" spans="1:24">
      <c r="A1868" s="314" t="s">
        <v>5416</v>
      </c>
      <c r="B1868" s="334">
        <v>237</v>
      </c>
      <c r="C1868" s="344">
        <f t="shared" si="29"/>
        <v>2.3699999999999999E-2</v>
      </c>
      <c r="E1868" s="340"/>
      <c r="R1868" s="247"/>
      <c r="W1868" s="54"/>
      <c r="X1868" s="54"/>
    </row>
    <row r="1869" spans="1:24">
      <c r="A1869" s="314" t="s">
        <v>5417</v>
      </c>
      <c r="B1869" s="334">
        <v>239</v>
      </c>
      <c r="C1869" s="344">
        <f t="shared" si="29"/>
        <v>2.3900000000000001E-2</v>
      </c>
      <c r="E1869" s="340"/>
      <c r="R1869" s="247"/>
      <c r="W1869" s="54"/>
      <c r="X1869" s="54"/>
    </row>
    <row r="1870" spans="1:24">
      <c r="A1870" s="314" t="s">
        <v>5418</v>
      </c>
      <c r="B1870" s="334">
        <v>243</v>
      </c>
      <c r="C1870" s="344">
        <f t="shared" si="29"/>
        <v>2.4299999999999999E-2</v>
      </c>
      <c r="E1870" s="340"/>
      <c r="R1870" s="247"/>
      <c r="W1870" s="54"/>
      <c r="X1870" s="54"/>
    </row>
    <row r="1871" spans="1:24">
      <c r="A1871" s="314" t="s">
        <v>5419</v>
      </c>
      <c r="B1871" s="334">
        <v>244</v>
      </c>
      <c r="C1871" s="344">
        <f t="shared" si="29"/>
        <v>2.4400000000000002E-2</v>
      </c>
      <c r="E1871" s="340"/>
      <c r="R1871" s="247"/>
      <c r="W1871" s="54"/>
      <c r="X1871" s="54"/>
    </row>
    <row r="1872" spans="1:24">
      <c r="A1872" s="314" t="s">
        <v>5420</v>
      </c>
      <c r="B1872" s="334">
        <v>245</v>
      </c>
      <c r="C1872" s="344">
        <f t="shared" si="29"/>
        <v>2.4500000000000001E-2</v>
      </c>
      <c r="E1872" s="340"/>
      <c r="R1872" s="247"/>
      <c r="W1872" s="54"/>
      <c r="X1872" s="54"/>
    </row>
    <row r="1873" spans="1:24">
      <c r="A1873" s="314" t="s">
        <v>5421</v>
      </c>
      <c r="B1873" s="334">
        <v>244</v>
      </c>
      <c r="C1873" s="344">
        <f t="shared" si="29"/>
        <v>2.4400000000000002E-2</v>
      </c>
      <c r="E1873" s="340"/>
      <c r="R1873" s="247"/>
      <c r="W1873" s="54"/>
      <c r="X1873" s="54"/>
    </row>
    <row r="1874" spans="1:24">
      <c r="A1874" s="314" t="s">
        <v>5422</v>
      </c>
      <c r="B1874" s="334">
        <v>249</v>
      </c>
      <c r="C1874" s="344">
        <f t="shared" si="29"/>
        <v>2.4899999999999999E-2</v>
      </c>
      <c r="E1874" s="340"/>
      <c r="R1874" s="247"/>
      <c r="W1874" s="54"/>
      <c r="X1874" s="54"/>
    </row>
    <row r="1875" spans="1:24">
      <c r="A1875" s="314" t="s">
        <v>5423</v>
      </c>
      <c r="B1875" s="334">
        <v>247</v>
      </c>
      <c r="C1875" s="344">
        <f t="shared" si="29"/>
        <v>2.47E-2</v>
      </c>
      <c r="E1875" s="340"/>
      <c r="R1875" s="247"/>
      <c r="W1875" s="54"/>
      <c r="X1875" s="54"/>
    </row>
    <row r="1876" spans="1:24">
      <c r="A1876" s="314" t="s">
        <v>5424</v>
      </c>
      <c r="B1876" s="334">
        <v>246</v>
      </c>
      <c r="C1876" s="344">
        <f t="shared" si="29"/>
        <v>2.46E-2</v>
      </c>
      <c r="E1876" s="340"/>
      <c r="R1876" s="247"/>
      <c r="W1876" s="54"/>
      <c r="X1876" s="54"/>
    </row>
    <row r="1877" spans="1:24">
      <c r="A1877" s="314" t="s">
        <v>5425</v>
      </c>
      <c r="B1877" s="334">
        <v>252</v>
      </c>
      <c r="C1877" s="344">
        <f t="shared" si="29"/>
        <v>2.52E-2</v>
      </c>
      <c r="E1877" s="340"/>
      <c r="R1877" s="247"/>
      <c r="W1877" s="54"/>
      <c r="X1877" s="54"/>
    </row>
    <row r="1878" spans="1:24">
      <c r="A1878" s="314" t="s">
        <v>5426</v>
      </c>
      <c r="B1878" s="334">
        <v>258</v>
      </c>
      <c r="C1878" s="344">
        <f t="shared" si="29"/>
        <v>2.58E-2</v>
      </c>
      <c r="E1878" s="340"/>
      <c r="R1878" s="247"/>
      <c r="W1878" s="54"/>
      <c r="X1878" s="54"/>
    </row>
    <row r="1879" spans="1:24">
      <c r="A1879" s="314" t="s">
        <v>5427</v>
      </c>
      <c r="B1879" s="334">
        <v>254</v>
      </c>
      <c r="C1879" s="344">
        <f t="shared" si="29"/>
        <v>2.5399999999999999E-2</v>
      </c>
      <c r="E1879" s="340"/>
      <c r="R1879" s="247"/>
      <c r="W1879" s="54"/>
      <c r="X1879" s="54"/>
    </row>
    <row r="1880" spans="1:24">
      <c r="A1880" s="314" t="s">
        <v>5428</v>
      </c>
      <c r="B1880" s="334">
        <v>254</v>
      </c>
      <c r="C1880" s="344">
        <f t="shared" si="29"/>
        <v>2.5399999999999999E-2</v>
      </c>
      <c r="E1880" s="340"/>
      <c r="R1880" s="247"/>
      <c r="W1880" s="54"/>
      <c r="X1880" s="54"/>
    </row>
    <row r="1881" spans="1:24">
      <c r="A1881" s="314" t="s">
        <v>5429</v>
      </c>
      <c r="B1881" s="334">
        <v>254</v>
      </c>
      <c r="C1881" s="344">
        <f t="shared" si="29"/>
        <v>2.5399999999999999E-2</v>
      </c>
      <c r="E1881" s="340"/>
      <c r="R1881" s="247"/>
      <c r="W1881" s="54"/>
      <c r="X1881" s="54"/>
    </row>
    <row r="1882" spans="1:24">
      <c r="A1882" s="314" t="s">
        <v>5430</v>
      </c>
      <c r="B1882" s="334">
        <v>252</v>
      </c>
      <c r="C1882" s="344">
        <f t="shared" si="29"/>
        <v>2.52E-2</v>
      </c>
      <c r="E1882" s="340"/>
      <c r="R1882" s="247"/>
      <c r="W1882" s="54"/>
      <c r="X1882" s="54"/>
    </row>
    <row r="1883" spans="1:24">
      <c r="A1883" s="314" t="s">
        <v>5431</v>
      </c>
      <c r="B1883" s="334">
        <v>252</v>
      </c>
      <c r="C1883" s="344">
        <f t="shared" si="29"/>
        <v>2.52E-2</v>
      </c>
      <c r="E1883" s="340"/>
      <c r="R1883" s="247"/>
      <c r="W1883" s="54"/>
      <c r="X1883" s="54"/>
    </row>
    <row r="1884" spans="1:24">
      <c r="A1884" s="314" t="s">
        <v>5432</v>
      </c>
      <c r="B1884" s="334">
        <v>255</v>
      </c>
      <c r="C1884" s="344">
        <f t="shared" si="29"/>
        <v>2.5499999999999998E-2</v>
      </c>
      <c r="E1884" s="340"/>
      <c r="R1884" s="247"/>
      <c r="W1884" s="54"/>
      <c r="X1884" s="54"/>
    </row>
    <row r="1885" spans="1:24">
      <c r="A1885" s="314" t="s">
        <v>5433</v>
      </c>
      <c r="B1885" s="334">
        <v>248</v>
      </c>
      <c r="C1885" s="344">
        <f t="shared" si="29"/>
        <v>2.4799999999999999E-2</v>
      </c>
      <c r="E1885" s="340"/>
      <c r="R1885" s="247"/>
      <c r="W1885" s="54"/>
      <c r="X1885" s="54"/>
    </row>
    <row r="1886" spans="1:24">
      <c r="A1886" s="314" t="s">
        <v>5434</v>
      </c>
      <c r="B1886" s="334">
        <v>246</v>
      </c>
      <c r="C1886" s="344">
        <f t="shared" si="29"/>
        <v>2.46E-2</v>
      </c>
      <c r="E1886" s="340"/>
      <c r="R1886" s="247"/>
      <c r="W1886" s="54"/>
      <c r="X1886" s="54"/>
    </row>
    <row r="1887" spans="1:24">
      <c r="A1887" s="314" t="s">
        <v>5435</v>
      </c>
      <c r="B1887" s="334">
        <v>238</v>
      </c>
      <c r="C1887" s="344">
        <f t="shared" si="29"/>
        <v>2.3800000000000002E-2</v>
      </c>
      <c r="E1887" s="340"/>
      <c r="R1887" s="247"/>
      <c r="W1887" s="54"/>
      <c r="X1887" s="54"/>
    </row>
    <row r="1888" spans="1:24">
      <c r="A1888" s="314" t="s">
        <v>5436</v>
      </c>
      <c r="B1888" s="334">
        <v>243</v>
      </c>
      <c r="C1888" s="344">
        <f t="shared" si="29"/>
        <v>2.4299999999999999E-2</v>
      </c>
      <c r="E1888" s="340"/>
      <c r="R1888" s="247"/>
      <c r="W1888" s="54"/>
      <c r="X1888" s="54"/>
    </row>
    <row r="1889" spans="1:24">
      <c r="A1889" s="314" t="s">
        <v>5437</v>
      </c>
      <c r="B1889" s="334">
        <v>243</v>
      </c>
      <c r="C1889" s="344">
        <f t="shared" si="29"/>
        <v>2.4299999999999999E-2</v>
      </c>
      <c r="E1889" s="340"/>
      <c r="R1889" s="247"/>
      <c r="W1889" s="54"/>
      <c r="X1889" s="54"/>
    </row>
    <row r="1890" spans="1:24">
      <c r="A1890" s="314" t="s">
        <v>5438</v>
      </c>
      <c r="B1890" s="334">
        <v>240</v>
      </c>
      <c r="C1890" s="344">
        <f t="shared" si="29"/>
        <v>2.4E-2</v>
      </c>
      <c r="E1890" s="340"/>
      <c r="R1890" s="247"/>
      <c r="W1890" s="54"/>
      <c r="X1890" s="54"/>
    </row>
    <row r="1891" spans="1:24">
      <c r="A1891" s="314" t="s">
        <v>5439</v>
      </c>
      <c r="B1891" s="334">
        <v>239</v>
      </c>
      <c r="C1891" s="344">
        <f t="shared" si="29"/>
        <v>2.3900000000000001E-2</v>
      </c>
      <c r="E1891" s="340"/>
      <c r="R1891" s="247"/>
      <c r="W1891" s="54"/>
      <c r="X1891" s="54"/>
    </row>
    <row r="1892" spans="1:24">
      <c r="A1892" s="314" t="s">
        <v>5440</v>
      </c>
      <c r="B1892" s="334">
        <v>235</v>
      </c>
      <c r="C1892" s="344">
        <f t="shared" si="29"/>
        <v>2.35E-2</v>
      </c>
      <c r="E1892" s="340"/>
      <c r="R1892" s="247"/>
      <c r="W1892" s="54"/>
      <c r="X1892" s="54"/>
    </row>
    <row r="1893" spans="1:24">
      <c r="A1893" s="314" t="s">
        <v>5441</v>
      </c>
      <c r="B1893" s="334">
        <v>237</v>
      </c>
      <c r="C1893" s="344">
        <f t="shared" si="29"/>
        <v>2.3699999999999999E-2</v>
      </c>
      <c r="E1893" s="340"/>
      <c r="R1893" s="247"/>
      <c r="W1893" s="54"/>
      <c r="X1893" s="54"/>
    </row>
    <row r="1894" spans="1:24">
      <c r="A1894" s="314" t="s">
        <v>5442</v>
      </c>
      <c r="B1894" s="334">
        <v>238</v>
      </c>
      <c r="C1894" s="344">
        <f t="shared" si="29"/>
        <v>2.3800000000000002E-2</v>
      </c>
      <c r="E1894" s="340"/>
      <c r="R1894" s="247"/>
      <c r="W1894" s="54"/>
      <c r="X1894" s="54"/>
    </row>
    <row r="1895" spans="1:24">
      <c r="A1895" s="314" t="s">
        <v>5443</v>
      </c>
      <c r="B1895" s="334">
        <v>241</v>
      </c>
      <c r="C1895" s="344">
        <f t="shared" si="29"/>
        <v>2.41E-2</v>
      </c>
      <c r="E1895" s="340"/>
      <c r="R1895" s="247"/>
      <c r="W1895" s="54"/>
      <c r="X1895" s="54"/>
    </row>
    <row r="1896" spans="1:24">
      <c r="A1896" s="314" t="s">
        <v>5444</v>
      </c>
      <c r="B1896" s="334">
        <v>239</v>
      </c>
      <c r="C1896" s="344">
        <f t="shared" si="29"/>
        <v>2.3900000000000001E-2</v>
      </c>
      <c r="E1896" s="340"/>
      <c r="R1896" s="247"/>
      <c r="W1896" s="54"/>
      <c r="X1896" s="54"/>
    </row>
    <row r="1897" spans="1:24">
      <c r="A1897" s="314" t="s">
        <v>5445</v>
      </c>
      <c r="B1897" s="334">
        <v>244</v>
      </c>
      <c r="C1897" s="344">
        <f t="shared" si="29"/>
        <v>2.4400000000000002E-2</v>
      </c>
      <c r="E1897" s="340"/>
      <c r="R1897" s="247"/>
      <c r="W1897" s="54"/>
      <c r="X1897" s="54"/>
    </row>
    <row r="1898" spans="1:24">
      <c r="A1898" s="314" t="s">
        <v>5446</v>
      </c>
      <c r="B1898" s="334">
        <v>245</v>
      </c>
      <c r="C1898" s="344">
        <f t="shared" si="29"/>
        <v>2.4500000000000001E-2</v>
      </c>
      <c r="E1898" s="340"/>
      <c r="R1898" s="247"/>
      <c r="W1898" s="54"/>
      <c r="X1898" s="54"/>
    </row>
    <row r="1899" spans="1:24">
      <c r="A1899" s="314" t="s">
        <v>5447</v>
      </c>
      <c r="B1899" s="334">
        <v>248</v>
      </c>
      <c r="C1899" s="344">
        <f t="shared" si="29"/>
        <v>2.4799999999999999E-2</v>
      </c>
      <c r="E1899" s="340"/>
      <c r="R1899" s="247"/>
      <c r="W1899" s="54"/>
      <c r="X1899" s="54"/>
    </row>
    <row r="1900" spans="1:24">
      <c r="A1900" s="314" t="s">
        <v>5448</v>
      </c>
      <c r="B1900" s="334">
        <v>248</v>
      </c>
      <c r="C1900" s="344">
        <f t="shared" si="29"/>
        <v>2.4799999999999999E-2</v>
      </c>
      <c r="E1900" s="340"/>
      <c r="R1900" s="247"/>
      <c r="W1900" s="54"/>
      <c r="X1900" s="54"/>
    </row>
    <row r="1901" spans="1:24">
      <c r="A1901" s="314" t="s">
        <v>5449</v>
      </c>
      <c r="B1901" s="334">
        <v>251</v>
      </c>
      <c r="C1901" s="344">
        <f t="shared" si="29"/>
        <v>2.5100000000000001E-2</v>
      </c>
      <c r="E1901" s="340"/>
      <c r="R1901" s="247"/>
      <c r="W1901" s="54"/>
      <c r="X1901" s="54"/>
    </row>
    <row r="1902" spans="1:24">
      <c r="A1902" s="314" t="s">
        <v>5450</v>
      </c>
      <c r="B1902" s="334">
        <v>254</v>
      </c>
      <c r="C1902" s="344">
        <f t="shared" si="29"/>
        <v>2.5399999999999999E-2</v>
      </c>
      <c r="E1902" s="340"/>
      <c r="R1902" s="247"/>
      <c r="W1902" s="54"/>
      <c r="X1902" s="54"/>
    </row>
    <row r="1903" spans="1:24">
      <c r="A1903" s="314" t="s">
        <v>5451</v>
      </c>
      <c r="B1903" s="334">
        <v>258</v>
      </c>
      <c r="C1903" s="344">
        <f t="shared" si="29"/>
        <v>2.58E-2</v>
      </c>
      <c r="E1903" s="340"/>
      <c r="R1903" s="247"/>
      <c r="W1903" s="54"/>
      <c r="X1903" s="54"/>
    </row>
    <row r="1904" spans="1:24">
      <c r="A1904" s="314" t="s">
        <v>5452</v>
      </c>
      <c r="B1904" s="334">
        <v>263</v>
      </c>
      <c r="C1904" s="344">
        <f t="shared" si="29"/>
        <v>2.63E-2</v>
      </c>
      <c r="E1904" s="340"/>
      <c r="R1904" s="247"/>
      <c r="W1904" s="54"/>
      <c r="X1904" s="54"/>
    </row>
    <row r="1905" spans="1:24">
      <c r="A1905" s="314" t="s">
        <v>5453</v>
      </c>
      <c r="B1905" s="334">
        <v>264</v>
      </c>
      <c r="C1905" s="344">
        <f t="shared" si="29"/>
        <v>2.64E-2</v>
      </c>
      <c r="E1905" s="340"/>
      <c r="R1905" s="247"/>
      <c r="W1905" s="54"/>
      <c r="X1905" s="54"/>
    </row>
    <row r="1906" spans="1:24">
      <c r="A1906" s="314" t="s">
        <v>5454</v>
      </c>
      <c r="B1906" s="334">
        <v>269</v>
      </c>
      <c r="C1906" s="344">
        <f t="shared" si="29"/>
        <v>2.69E-2</v>
      </c>
      <c r="E1906" s="340"/>
      <c r="R1906" s="247"/>
      <c r="W1906" s="54"/>
      <c r="X1906" s="54"/>
    </row>
    <row r="1907" spans="1:24">
      <c r="A1907" s="314" t="s">
        <v>5455</v>
      </c>
      <c r="B1907" s="334">
        <v>277</v>
      </c>
      <c r="C1907" s="344">
        <f t="shared" si="29"/>
        <v>2.7699999999999999E-2</v>
      </c>
      <c r="E1907" s="340"/>
      <c r="R1907" s="247"/>
      <c r="W1907" s="54"/>
      <c r="X1907" s="54"/>
    </row>
    <row r="1908" spans="1:24">
      <c r="A1908" s="314" t="s">
        <v>5456</v>
      </c>
      <c r="B1908" s="334">
        <v>272</v>
      </c>
      <c r="C1908" s="344">
        <f t="shared" si="29"/>
        <v>2.7199999999999998E-2</v>
      </c>
      <c r="E1908" s="340"/>
      <c r="R1908" s="247"/>
      <c r="W1908" s="54"/>
      <c r="X1908" s="54"/>
    </row>
    <row r="1909" spans="1:24">
      <c r="A1909" s="314" t="s">
        <v>5457</v>
      </c>
      <c r="B1909" s="334">
        <v>269</v>
      </c>
      <c r="C1909" s="344">
        <f t="shared" si="29"/>
        <v>2.69E-2</v>
      </c>
      <c r="E1909" s="340"/>
      <c r="R1909" s="247"/>
      <c r="W1909" s="54"/>
      <c r="X1909" s="54"/>
    </row>
    <row r="1910" spans="1:24">
      <c r="A1910" s="314" t="s">
        <v>5458</v>
      </c>
      <c r="B1910" s="334">
        <v>274</v>
      </c>
      <c r="C1910" s="344">
        <f t="shared" si="29"/>
        <v>2.7400000000000001E-2</v>
      </c>
      <c r="E1910" s="340"/>
      <c r="R1910" s="247"/>
      <c r="W1910" s="54"/>
      <c r="X1910" s="54"/>
    </row>
    <row r="1911" spans="1:24">
      <c r="A1911" s="314" t="s">
        <v>5459</v>
      </c>
      <c r="B1911" s="334">
        <v>270</v>
      </c>
      <c r="C1911" s="344">
        <f t="shared" si="29"/>
        <v>2.7E-2</v>
      </c>
      <c r="E1911" s="340"/>
      <c r="R1911" s="247"/>
      <c r="W1911" s="54"/>
      <c r="X1911" s="54"/>
    </row>
    <row r="1912" spans="1:24">
      <c r="A1912" s="314" t="s">
        <v>5460</v>
      </c>
      <c r="B1912" s="334">
        <v>260</v>
      </c>
      <c r="C1912" s="344">
        <f t="shared" si="29"/>
        <v>2.5999999999999999E-2</v>
      </c>
      <c r="E1912" s="340"/>
      <c r="R1912" s="247"/>
      <c r="W1912" s="54"/>
      <c r="X1912" s="54"/>
    </row>
    <row r="1913" spans="1:24">
      <c r="A1913" s="314" t="s">
        <v>5461</v>
      </c>
      <c r="B1913" s="334">
        <v>260</v>
      </c>
      <c r="C1913" s="344">
        <f t="shared" si="29"/>
        <v>2.5999999999999999E-2</v>
      </c>
      <c r="E1913" s="340"/>
      <c r="R1913" s="247"/>
      <c r="W1913" s="54"/>
      <c r="X1913" s="54"/>
    </row>
    <row r="1914" spans="1:24">
      <c r="A1914" s="314" t="s">
        <v>5462</v>
      </c>
      <c r="B1914" s="334">
        <v>258</v>
      </c>
      <c r="C1914" s="344">
        <f t="shared" si="29"/>
        <v>2.58E-2</v>
      </c>
      <c r="E1914" s="340"/>
      <c r="R1914" s="247"/>
      <c r="W1914" s="54"/>
      <c r="X1914" s="54"/>
    </row>
    <row r="1915" spans="1:24">
      <c r="A1915" s="314" t="s">
        <v>5463</v>
      </c>
      <c r="B1915" s="334">
        <v>262</v>
      </c>
      <c r="C1915" s="344">
        <f t="shared" si="29"/>
        <v>2.6200000000000001E-2</v>
      </c>
      <c r="E1915" s="340"/>
      <c r="R1915" s="247"/>
      <c r="W1915" s="54"/>
      <c r="X1915" s="54"/>
    </row>
    <row r="1916" spans="1:24">
      <c r="A1916" s="314" t="s">
        <v>5464</v>
      </c>
      <c r="B1916" s="334">
        <v>260</v>
      </c>
      <c r="C1916" s="344">
        <f t="shared" si="29"/>
        <v>2.5999999999999999E-2</v>
      </c>
      <c r="E1916" s="340"/>
      <c r="R1916" s="247"/>
      <c r="W1916" s="54"/>
      <c r="X1916" s="54"/>
    </row>
    <row r="1917" spans="1:24">
      <c r="A1917" s="314" t="s">
        <v>5465</v>
      </c>
      <c r="B1917" s="334">
        <v>263</v>
      </c>
      <c r="C1917" s="344">
        <f t="shared" si="29"/>
        <v>2.63E-2</v>
      </c>
      <c r="E1917" s="340"/>
      <c r="R1917" s="247"/>
      <c r="W1917" s="54"/>
      <c r="X1917" s="54"/>
    </row>
    <row r="1918" spans="1:24">
      <c r="A1918" s="314" t="s">
        <v>5466</v>
      </c>
      <c r="B1918" s="334">
        <v>271</v>
      </c>
      <c r="C1918" s="344">
        <f t="shared" si="29"/>
        <v>2.7099999999999999E-2</v>
      </c>
      <c r="E1918" s="340"/>
      <c r="R1918" s="247"/>
      <c r="W1918" s="54"/>
      <c r="X1918" s="54"/>
    </row>
    <row r="1919" spans="1:24">
      <c r="A1919" s="314" t="s">
        <v>5467</v>
      </c>
      <c r="B1919" s="334">
        <v>272</v>
      </c>
      <c r="C1919" s="344">
        <f t="shared" si="29"/>
        <v>2.7199999999999998E-2</v>
      </c>
      <c r="E1919" s="340"/>
      <c r="R1919" s="247"/>
      <c r="W1919" s="54"/>
      <c r="X1919" s="54"/>
    </row>
    <row r="1920" spans="1:24">
      <c r="A1920" s="314" t="s">
        <v>5468</v>
      </c>
      <c r="B1920" s="334">
        <v>265</v>
      </c>
      <c r="C1920" s="344">
        <f t="shared" si="29"/>
        <v>2.6499999999999999E-2</v>
      </c>
      <c r="E1920" s="340"/>
      <c r="R1920" s="247"/>
      <c r="W1920" s="54"/>
      <c r="X1920" s="54"/>
    </row>
    <row r="1921" spans="1:24">
      <c r="A1921" s="314" t="s">
        <v>5469</v>
      </c>
      <c r="B1921" s="334">
        <v>267</v>
      </c>
      <c r="C1921" s="344">
        <f t="shared" si="29"/>
        <v>2.6700000000000002E-2</v>
      </c>
      <c r="E1921" s="340"/>
      <c r="R1921" s="247"/>
      <c r="W1921" s="54"/>
      <c r="X1921" s="54"/>
    </row>
    <row r="1922" spans="1:24">
      <c r="A1922" s="314" t="s">
        <v>5470</v>
      </c>
      <c r="B1922" s="334">
        <v>265</v>
      </c>
      <c r="C1922" s="344">
        <f t="shared" si="29"/>
        <v>2.6499999999999999E-2</v>
      </c>
      <c r="E1922" s="340"/>
      <c r="R1922" s="247"/>
      <c r="W1922" s="54"/>
      <c r="X1922" s="54"/>
    </row>
    <row r="1923" spans="1:24">
      <c r="A1923" s="314" t="s">
        <v>5471</v>
      </c>
      <c r="B1923" s="334">
        <v>265</v>
      </c>
      <c r="C1923" s="344">
        <f t="shared" si="29"/>
        <v>2.6499999999999999E-2</v>
      </c>
      <c r="E1923" s="340"/>
      <c r="R1923" s="247"/>
      <c r="W1923" s="54"/>
      <c r="X1923" s="54"/>
    </row>
    <row r="1924" spans="1:24">
      <c r="A1924" s="314" t="s">
        <v>5472</v>
      </c>
      <c r="B1924" s="334">
        <v>265</v>
      </c>
      <c r="C1924" s="344">
        <f t="shared" si="29"/>
        <v>2.6499999999999999E-2</v>
      </c>
      <c r="E1924" s="340"/>
      <c r="R1924" s="247"/>
      <c r="W1924" s="54"/>
      <c r="X1924" s="54"/>
    </row>
    <row r="1925" spans="1:24">
      <c r="A1925" s="314" t="s">
        <v>5473</v>
      </c>
      <c r="B1925" s="334">
        <v>282</v>
      </c>
      <c r="C1925" s="344">
        <f t="shared" ref="C1925:C1964" si="30">+IF($A1925&gt;=C$4,$B1925/10000,"")</f>
        <v>2.8199999999999999E-2</v>
      </c>
      <c r="E1925" s="340"/>
      <c r="R1925" s="247"/>
      <c r="W1925" s="54"/>
      <c r="X1925" s="54"/>
    </row>
    <row r="1926" spans="1:24">
      <c r="A1926" s="314" t="s">
        <v>5474</v>
      </c>
      <c r="B1926" s="334">
        <v>278</v>
      </c>
      <c r="C1926" s="344">
        <f t="shared" si="30"/>
        <v>2.7799999999999998E-2</v>
      </c>
      <c r="E1926" s="340"/>
      <c r="R1926" s="247"/>
      <c r="W1926" s="54"/>
      <c r="X1926" s="54"/>
    </row>
    <row r="1927" spans="1:24">
      <c r="A1927" s="314" t="s">
        <v>5475</v>
      </c>
      <c r="B1927" s="334">
        <v>288</v>
      </c>
      <c r="C1927" s="344">
        <f t="shared" si="30"/>
        <v>2.8799999999999999E-2</v>
      </c>
      <c r="E1927" s="340"/>
      <c r="R1927" s="247"/>
      <c r="W1927" s="54"/>
      <c r="X1927" s="54"/>
    </row>
    <row r="1928" spans="1:24">
      <c r="A1928" s="314" t="s">
        <v>5476</v>
      </c>
      <c r="B1928" s="334">
        <v>285</v>
      </c>
      <c r="C1928" s="344">
        <f t="shared" si="30"/>
        <v>2.8500000000000001E-2</v>
      </c>
      <c r="E1928" s="340"/>
      <c r="R1928" s="247"/>
      <c r="W1928" s="54"/>
      <c r="X1928" s="54"/>
    </row>
    <row r="1929" spans="1:24">
      <c r="A1929" s="314" t="s">
        <v>5477</v>
      </c>
      <c r="B1929" s="334">
        <v>281</v>
      </c>
      <c r="C1929" s="344">
        <f t="shared" si="30"/>
        <v>2.81E-2</v>
      </c>
      <c r="E1929" s="340"/>
      <c r="R1929" s="247"/>
      <c r="W1929" s="54"/>
      <c r="X1929" s="54"/>
    </row>
    <row r="1930" spans="1:24">
      <c r="A1930" s="314" t="s">
        <v>5478</v>
      </c>
      <c r="B1930" s="334">
        <v>291</v>
      </c>
      <c r="C1930" s="344">
        <f t="shared" si="30"/>
        <v>2.9100000000000001E-2</v>
      </c>
      <c r="E1930" s="340"/>
      <c r="R1930" s="247"/>
      <c r="W1930" s="54"/>
      <c r="X1930" s="54"/>
    </row>
    <row r="1931" spans="1:24">
      <c r="A1931" s="314" t="s">
        <v>5479</v>
      </c>
      <c r="B1931" s="334">
        <v>289</v>
      </c>
      <c r="C1931" s="344">
        <f t="shared" si="30"/>
        <v>2.8899999999999999E-2</v>
      </c>
      <c r="E1931" s="340"/>
      <c r="R1931" s="247"/>
      <c r="W1931" s="54"/>
      <c r="X1931" s="54"/>
    </row>
    <row r="1932" spans="1:24">
      <c r="A1932" s="314" t="s">
        <v>5480</v>
      </c>
      <c r="B1932" s="334">
        <v>300</v>
      </c>
      <c r="C1932" s="344">
        <f t="shared" si="30"/>
        <v>0.03</v>
      </c>
      <c r="E1932" s="340"/>
      <c r="R1932" s="247"/>
      <c r="W1932" s="54"/>
      <c r="X1932" s="54"/>
    </row>
    <row r="1933" spans="1:24">
      <c r="A1933" s="314" t="s">
        <v>5481</v>
      </c>
      <c r="B1933" s="334">
        <v>302</v>
      </c>
      <c r="C1933" s="344">
        <f t="shared" si="30"/>
        <v>3.0200000000000001E-2</v>
      </c>
      <c r="E1933" s="340"/>
      <c r="R1933" s="247"/>
      <c r="W1933" s="54"/>
      <c r="X1933" s="54"/>
    </row>
    <row r="1934" spans="1:24">
      <c r="A1934" s="314" t="s">
        <v>5482</v>
      </c>
      <c r="B1934" s="334">
        <v>306</v>
      </c>
      <c r="C1934" s="344">
        <f t="shared" si="30"/>
        <v>3.0599999999999999E-2</v>
      </c>
      <c r="E1934" s="340"/>
      <c r="R1934" s="247"/>
      <c r="W1934" s="54"/>
      <c r="X1934" s="54"/>
    </row>
    <row r="1935" spans="1:24">
      <c r="A1935" s="314" t="s">
        <v>5483</v>
      </c>
      <c r="B1935" s="334">
        <v>307</v>
      </c>
      <c r="C1935" s="344">
        <f t="shared" si="30"/>
        <v>3.0700000000000002E-2</v>
      </c>
      <c r="E1935" s="340"/>
      <c r="R1935" s="247"/>
      <c r="W1935" s="54"/>
      <c r="X1935" s="54"/>
    </row>
    <row r="1936" spans="1:24">
      <c r="A1936" s="314" t="s">
        <v>5484</v>
      </c>
      <c r="B1936" s="334">
        <v>304</v>
      </c>
      <c r="C1936" s="344">
        <f t="shared" si="30"/>
        <v>3.04E-2</v>
      </c>
      <c r="E1936" s="340"/>
      <c r="R1936" s="247"/>
      <c r="W1936" s="54"/>
      <c r="X1936" s="54"/>
    </row>
    <row r="1937" spans="1:24">
      <c r="A1937" s="314" t="s">
        <v>5485</v>
      </c>
      <c r="B1937" s="334">
        <v>303</v>
      </c>
      <c r="C1937" s="344">
        <f t="shared" si="30"/>
        <v>3.0300000000000001E-2</v>
      </c>
      <c r="E1937" s="340"/>
      <c r="R1937" s="247"/>
      <c r="W1937" s="54"/>
      <c r="X1937" s="54"/>
    </row>
    <row r="1938" spans="1:24">
      <c r="A1938" s="314" t="s">
        <v>5486</v>
      </c>
      <c r="B1938" s="334">
        <v>299</v>
      </c>
      <c r="C1938" s="344">
        <f t="shared" si="30"/>
        <v>2.9899999999999999E-2</v>
      </c>
      <c r="E1938" s="340"/>
      <c r="R1938" s="247"/>
      <c r="W1938" s="54"/>
      <c r="X1938" s="54"/>
    </row>
    <row r="1939" spans="1:24">
      <c r="A1939" s="314" t="s">
        <v>5487</v>
      </c>
      <c r="B1939" s="334">
        <v>301</v>
      </c>
      <c r="C1939" s="344">
        <f t="shared" si="30"/>
        <v>3.0099999999999998E-2</v>
      </c>
      <c r="E1939" s="340"/>
      <c r="R1939" s="247"/>
      <c r="W1939" s="54"/>
      <c r="X1939" s="54"/>
    </row>
    <row r="1940" spans="1:24">
      <c r="A1940" s="314" t="s">
        <v>5488</v>
      </c>
      <c r="B1940" s="334">
        <v>302</v>
      </c>
      <c r="C1940" s="344">
        <f t="shared" si="30"/>
        <v>3.0200000000000001E-2</v>
      </c>
      <c r="E1940" s="340"/>
      <c r="R1940" s="247"/>
      <c r="W1940" s="54"/>
      <c r="X1940" s="54"/>
    </row>
    <row r="1941" spans="1:24">
      <c r="A1941" s="314" t="s">
        <v>5489</v>
      </c>
      <c r="B1941" s="334">
        <v>292</v>
      </c>
      <c r="C1941" s="344">
        <f t="shared" si="30"/>
        <v>2.92E-2</v>
      </c>
      <c r="E1941" s="340"/>
      <c r="R1941" s="247"/>
      <c r="W1941" s="54"/>
      <c r="X1941" s="54"/>
    </row>
    <row r="1942" spans="1:24">
      <c r="A1942" s="314" t="s">
        <v>5490</v>
      </c>
      <c r="B1942" s="334">
        <v>286</v>
      </c>
      <c r="C1942" s="344">
        <f t="shared" si="30"/>
        <v>2.86E-2</v>
      </c>
      <c r="E1942" s="340"/>
      <c r="R1942" s="247"/>
      <c r="W1942" s="54"/>
      <c r="X1942" s="54"/>
    </row>
    <row r="1943" spans="1:24">
      <c r="A1943" s="314" t="s">
        <v>5491</v>
      </c>
      <c r="B1943" s="334">
        <v>279</v>
      </c>
      <c r="C1943" s="344">
        <f t="shared" si="30"/>
        <v>2.7900000000000001E-2</v>
      </c>
      <c r="E1943" s="340"/>
      <c r="R1943" s="247"/>
      <c r="W1943" s="54"/>
      <c r="X1943" s="54"/>
    </row>
    <row r="1944" spans="1:24">
      <c r="A1944" s="314" t="s">
        <v>5492</v>
      </c>
      <c r="B1944" s="334">
        <v>284</v>
      </c>
      <c r="C1944" s="344">
        <f t="shared" si="30"/>
        <v>2.8400000000000002E-2</v>
      </c>
      <c r="E1944" s="340"/>
      <c r="R1944" s="247"/>
      <c r="W1944" s="54"/>
      <c r="X1944" s="54"/>
    </row>
    <row r="1945" spans="1:24">
      <c r="A1945" s="314" t="s">
        <v>5493</v>
      </c>
      <c r="B1945" s="334">
        <v>283</v>
      </c>
      <c r="C1945" s="344">
        <f t="shared" si="30"/>
        <v>2.8299999999999999E-2</v>
      </c>
      <c r="E1945" s="340"/>
      <c r="R1945" s="247"/>
      <c r="W1945" s="54"/>
      <c r="X1945" s="54"/>
    </row>
    <row r="1946" spans="1:24">
      <c r="A1946" s="314" t="s">
        <v>5494</v>
      </c>
      <c r="B1946" s="334">
        <v>288</v>
      </c>
      <c r="C1946" s="344">
        <f t="shared" si="30"/>
        <v>2.8799999999999999E-2</v>
      </c>
      <c r="E1946" s="340"/>
      <c r="R1946" s="247"/>
      <c r="W1946" s="54"/>
      <c r="X1946" s="54"/>
    </row>
    <row r="1947" spans="1:24">
      <c r="A1947" s="314" t="s">
        <v>5495</v>
      </c>
      <c r="B1947" s="334">
        <v>283</v>
      </c>
      <c r="C1947" s="344">
        <f t="shared" si="30"/>
        <v>2.8299999999999999E-2</v>
      </c>
      <c r="E1947" s="340"/>
      <c r="R1947" s="247"/>
      <c r="W1947" s="54"/>
      <c r="X1947" s="54"/>
    </row>
    <row r="1948" spans="1:24">
      <c r="A1948" s="314" t="s">
        <v>5496</v>
      </c>
      <c r="B1948" s="334">
        <v>281</v>
      </c>
      <c r="C1948" s="344">
        <f t="shared" si="30"/>
        <v>2.81E-2</v>
      </c>
      <c r="E1948" s="340"/>
      <c r="R1948" s="247"/>
      <c r="W1948" s="54"/>
      <c r="X1948" s="54"/>
    </row>
    <row r="1949" spans="1:24">
      <c r="A1949" s="314" t="s">
        <v>5497</v>
      </c>
      <c r="B1949" s="334">
        <v>289</v>
      </c>
      <c r="C1949" s="344">
        <f t="shared" si="30"/>
        <v>2.8899999999999999E-2</v>
      </c>
      <c r="E1949" s="340"/>
      <c r="R1949" s="247"/>
      <c r="W1949" s="54"/>
      <c r="X1949" s="54"/>
    </row>
    <row r="1950" spans="1:24">
      <c r="A1950" s="314" t="s">
        <v>5498</v>
      </c>
      <c r="B1950" s="334">
        <v>282</v>
      </c>
      <c r="C1950" s="344">
        <f t="shared" si="30"/>
        <v>2.8199999999999999E-2</v>
      </c>
      <c r="E1950" s="340"/>
      <c r="R1950" s="247"/>
      <c r="W1950" s="54"/>
      <c r="X1950" s="54"/>
    </row>
    <row r="1951" spans="1:24">
      <c r="A1951" s="314" t="s">
        <v>5499</v>
      </c>
      <c r="B1951" s="334">
        <v>282</v>
      </c>
      <c r="C1951" s="344">
        <f t="shared" si="30"/>
        <v>2.8199999999999999E-2</v>
      </c>
      <c r="E1951" s="340"/>
      <c r="R1951" s="247"/>
      <c r="W1951" s="54"/>
      <c r="X1951" s="54"/>
    </row>
    <row r="1952" spans="1:24">
      <c r="A1952" s="314" t="s">
        <v>5500</v>
      </c>
      <c r="B1952" s="334">
        <v>278</v>
      </c>
      <c r="C1952" s="344">
        <f t="shared" si="30"/>
        <v>2.7799999999999998E-2</v>
      </c>
      <c r="E1952" s="340"/>
      <c r="R1952" s="247"/>
      <c r="W1952" s="54"/>
      <c r="X1952" s="54"/>
    </row>
    <row r="1953" spans="1:24">
      <c r="A1953" s="314" t="s">
        <v>5501</v>
      </c>
      <c r="B1953" s="334">
        <v>272</v>
      </c>
      <c r="C1953" s="344">
        <f t="shared" si="30"/>
        <v>2.7199999999999998E-2</v>
      </c>
      <c r="E1953" s="340"/>
      <c r="R1953" s="247"/>
      <c r="W1953" s="54"/>
      <c r="X1953" s="54"/>
    </row>
    <row r="1954" spans="1:24">
      <c r="A1954" s="314" t="s">
        <v>5502</v>
      </c>
      <c r="B1954" s="334">
        <v>268</v>
      </c>
      <c r="C1954" s="344">
        <f t="shared" si="30"/>
        <v>2.6800000000000001E-2</v>
      </c>
      <c r="E1954" s="340"/>
      <c r="R1954" s="247"/>
      <c r="W1954" s="54"/>
      <c r="X1954" s="54"/>
    </row>
    <row r="1955" spans="1:24">
      <c r="A1955" s="314" t="s">
        <v>5503</v>
      </c>
      <c r="B1955" s="334">
        <v>267</v>
      </c>
      <c r="C1955" s="344">
        <f t="shared" si="30"/>
        <v>2.6700000000000002E-2</v>
      </c>
      <c r="E1955" s="340"/>
      <c r="R1955" s="247"/>
      <c r="W1955" s="54"/>
      <c r="X1955" s="54"/>
    </row>
    <row r="1956" spans="1:24">
      <c r="A1956" s="314" t="s">
        <v>5504</v>
      </c>
      <c r="B1956" s="334">
        <v>272</v>
      </c>
      <c r="C1956" s="344">
        <f t="shared" si="30"/>
        <v>2.7199999999999998E-2</v>
      </c>
      <c r="E1956" s="340"/>
      <c r="R1956" s="247"/>
      <c r="W1956" s="54"/>
      <c r="X1956" s="54"/>
    </row>
    <row r="1957" spans="1:24">
      <c r="A1957" s="314" t="s">
        <v>5505</v>
      </c>
      <c r="B1957" s="334">
        <v>269</v>
      </c>
      <c r="C1957" s="344">
        <f t="shared" si="30"/>
        <v>2.69E-2</v>
      </c>
      <c r="E1957" s="340"/>
      <c r="R1957" s="247"/>
      <c r="W1957" s="54"/>
      <c r="X1957" s="54"/>
    </row>
    <row r="1958" spans="1:24">
      <c r="A1958" s="314" t="s">
        <v>5506</v>
      </c>
      <c r="B1958" s="334">
        <v>267</v>
      </c>
      <c r="C1958" s="344">
        <f t="shared" si="30"/>
        <v>2.6700000000000002E-2</v>
      </c>
      <c r="E1958" s="340"/>
      <c r="R1958" s="247"/>
      <c r="W1958" s="54"/>
      <c r="X1958" s="54"/>
    </row>
    <row r="1959" spans="1:24">
      <c r="A1959" s="314" t="s">
        <v>5507</v>
      </c>
      <c r="B1959" s="334">
        <v>263</v>
      </c>
      <c r="C1959" s="344">
        <f t="shared" si="30"/>
        <v>2.63E-2</v>
      </c>
      <c r="E1959" s="340"/>
      <c r="R1959" s="247"/>
      <c r="W1959" s="54"/>
      <c r="X1959" s="54"/>
    </row>
    <row r="1960" spans="1:24">
      <c r="A1960" s="314" t="s">
        <v>5508</v>
      </c>
      <c r="B1960" s="334">
        <v>265</v>
      </c>
      <c r="C1960" s="344">
        <f t="shared" si="30"/>
        <v>2.6499999999999999E-2</v>
      </c>
      <c r="E1960" s="340"/>
      <c r="W1960" s="54"/>
      <c r="X1960" s="54"/>
    </row>
    <row r="1961" spans="1:24">
      <c r="A1961" s="314" t="s">
        <v>5509</v>
      </c>
      <c r="B1961" s="334">
        <v>262</v>
      </c>
      <c r="C1961" s="344">
        <f t="shared" si="30"/>
        <v>2.6200000000000001E-2</v>
      </c>
      <c r="E1961" s="340"/>
      <c r="W1961" s="54"/>
      <c r="X1961" s="54"/>
    </row>
    <row r="1962" spans="1:24">
      <c r="A1962" s="314" t="s">
        <v>5510</v>
      </c>
      <c r="B1962" s="334">
        <v>267</v>
      </c>
      <c r="C1962" s="344">
        <f t="shared" si="30"/>
        <v>2.6700000000000002E-2</v>
      </c>
      <c r="E1962" s="340"/>
      <c r="W1962" s="54"/>
      <c r="X1962" s="54"/>
    </row>
    <row r="1963" spans="1:24">
      <c r="A1963" s="314" t="s">
        <v>5511</v>
      </c>
      <c r="B1963" s="334">
        <v>264</v>
      </c>
      <c r="C1963" s="344">
        <f t="shared" si="30"/>
        <v>2.64E-2</v>
      </c>
      <c r="E1963" s="340"/>
      <c r="W1963" s="54"/>
      <c r="X1963" s="54"/>
    </row>
    <row r="1964" spans="1:24">
      <c r="A1964" s="314" t="s">
        <v>5512</v>
      </c>
      <c r="B1964" s="334">
        <v>262</v>
      </c>
      <c r="C1964" s="344">
        <f t="shared" si="30"/>
        <v>2.6200000000000001E-2</v>
      </c>
      <c r="E1964" s="340"/>
      <c r="W1964" s="54"/>
      <c r="X1964" s="54"/>
    </row>
    <row r="1965" spans="1:24">
      <c r="A1965" s="314" t="s">
        <v>5513</v>
      </c>
      <c r="B1965" s="334">
        <v>263</v>
      </c>
      <c r="C1965" s="344">
        <f>+IF($A1965&gt;=C$4,$B1965/10000,"")</f>
        <v>2.63E-2</v>
      </c>
      <c r="E1965" s="340"/>
      <c r="W1965" s="54"/>
      <c r="X1965" s="54"/>
    </row>
    <row r="1966" spans="1:24">
      <c r="A1966" s="314" t="s">
        <v>5514</v>
      </c>
      <c r="B1966" s="334">
        <v>261</v>
      </c>
      <c r="C1966" s="344">
        <f t="shared" ref="C1966:C2029" si="31">+IF($A1966&gt;=C$4,$B1966/10000,"")</f>
        <v>2.6100000000000002E-2</v>
      </c>
      <c r="E1966" s="340"/>
    </row>
    <row r="1967" spans="1:24">
      <c r="A1967" s="314" t="s">
        <v>5515</v>
      </c>
      <c r="B1967" s="334">
        <v>255</v>
      </c>
      <c r="C1967" s="344">
        <f t="shared" si="31"/>
        <v>2.5499999999999998E-2</v>
      </c>
      <c r="E1967" s="340"/>
    </row>
    <row r="1968" spans="1:24">
      <c r="A1968" s="314" t="s">
        <v>5516</v>
      </c>
      <c r="B1968" s="334">
        <v>257</v>
      </c>
      <c r="C1968" s="344">
        <f t="shared" si="31"/>
        <v>2.5700000000000001E-2</v>
      </c>
      <c r="E1968" s="340"/>
    </row>
    <row r="1969" spans="1:5">
      <c r="A1969" s="314" t="s">
        <v>5517</v>
      </c>
      <c r="B1969" s="334">
        <v>264</v>
      </c>
      <c r="C1969" s="344">
        <f t="shared" si="31"/>
        <v>2.64E-2</v>
      </c>
      <c r="E1969" s="340"/>
    </row>
    <row r="1970" spans="1:5">
      <c r="A1970" s="314" t="s">
        <v>5518</v>
      </c>
      <c r="B1970" s="334">
        <v>274</v>
      </c>
      <c r="C1970" s="344">
        <f t="shared" si="31"/>
        <v>2.7400000000000001E-2</v>
      </c>
      <c r="E1970" s="340"/>
    </row>
    <row r="1971" spans="1:5">
      <c r="A1971" s="314" t="s">
        <v>5519</v>
      </c>
      <c r="B1971" s="334">
        <v>277</v>
      </c>
      <c r="C1971" s="344">
        <f t="shared" si="31"/>
        <v>2.7699999999999999E-2</v>
      </c>
      <c r="E1971" s="340"/>
    </row>
    <row r="1972" spans="1:5">
      <c r="A1972" s="314" t="s">
        <v>5520</v>
      </c>
      <c r="B1972" s="334">
        <v>275</v>
      </c>
      <c r="C1972" s="344">
        <f t="shared" si="31"/>
        <v>2.75E-2</v>
      </c>
      <c r="E1972" s="340"/>
    </row>
    <row r="1973" spans="1:5">
      <c r="A1973" s="314" t="s">
        <v>5521</v>
      </c>
      <c r="B1973" s="334">
        <v>274</v>
      </c>
      <c r="C1973" s="344">
        <f t="shared" si="31"/>
        <v>2.7400000000000001E-2</v>
      </c>
      <c r="E1973" s="340"/>
    </row>
    <row r="1974" spans="1:5">
      <c r="A1974" s="314" t="s">
        <v>5522</v>
      </c>
      <c r="B1974" s="334">
        <v>275</v>
      </c>
      <c r="C1974" s="344">
        <f t="shared" si="31"/>
        <v>2.75E-2</v>
      </c>
      <c r="E1974" s="340"/>
    </row>
    <row r="1975" spans="1:5">
      <c r="A1975" s="314" t="s">
        <v>5523</v>
      </c>
      <c r="B1975" s="334">
        <v>272</v>
      </c>
      <c r="C1975" s="344">
        <f t="shared" si="31"/>
        <v>2.7199999999999998E-2</v>
      </c>
      <c r="E1975" s="340"/>
    </row>
    <row r="1976" spans="1:5">
      <c r="A1976" s="314" t="s">
        <v>5524</v>
      </c>
      <c r="B1976" s="334">
        <v>274</v>
      </c>
      <c r="C1976" s="344">
        <f t="shared" si="31"/>
        <v>2.7400000000000001E-2</v>
      </c>
      <c r="E1976" s="340"/>
    </row>
    <row r="1977" spans="1:5">
      <c r="A1977" s="314" t="s">
        <v>5525</v>
      </c>
      <c r="B1977" s="334">
        <v>278</v>
      </c>
      <c r="C1977" s="344">
        <f t="shared" si="31"/>
        <v>2.7799999999999998E-2</v>
      </c>
      <c r="E1977" s="340"/>
    </row>
    <row r="1978" spans="1:5">
      <c r="A1978" s="314" t="s">
        <v>5526</v>
      </c>
      <c r="B1978" s="334">
        <v>290</v>
      </c>
      <c r="C1978" s="344">
        <f t="shared" si="31"/>
        <v>2.9000000000000001E-2</v>
      </c>
      <c r="E1978" s="340"/>
    </row>
    <row r="1979" spans="1:5">
      <c r="A1979" s="314" t="s">
        <v>5527</v>
      </c>
      <c r="B1979" s="334">
        <v>292</v>
      </c>
      <c r="C1979" s="344">
        <f t="shared" si="31"/>
        <v>2.92E-2</v>
      </c>
      <c r="E1979" s="340"/>
    </row>
    <row r="1980" spans="1:5">
      <c r="A1980" s="314" t="s">
        <v>5528</v>
      </c>
      <c r="B1980" s="334">
        <v>284</v>
      </c>
      <c r="C1980" s="344">
        <f t="shared" si="31"/>
        <v>2.8400000000000002E-2</v>
      </c>
      <c r="E1980" s="340"/>
    </row>
    <row r="1981" spans="1:5">
      <c r="A1981" s="314" t="s">
        <v>5529</v>
      </c>
      <c r="B1981" s="334">
        <v>289</v>
      </c>
      <c r="C1981" s="344">
        <f t="shared" si="31"/>
        <v>2.8899999999999999E-2</v>
      </c>
      <c r="E1981" s="340"/>
    </row>
    <row r="1982" spans="1:5">
      <c r="A1982" s="314" t="s">
        <v>5530</v>
      </c>
      <c r="B1982" s="334">
        <v>282</v>
      </c>
      <c r="C1982" s="344">
        <f t="shared" si="31"/>
        <v>2.8199999999999999E-2</v>
      </c>
      <c r="E1982" s="340"/>
    </row>
    <row r="1983" spans="1:5">
      <c r="A1983" s="314" t="s">
        <v>5531</v>
      </c>
      <c r="B1983" s="334">
        <v>278</v>
      </c>
      <c r="C1983" s="344">
        <f t="shared" si="31"/>
        <v>2.7799999999999998E-2</v>
      </c>
      <c r="E1983" s="340"/>
    </row>
    <row r="1984" spans="1:5">
      <c r="A1984" s="314" t="s">
        <v>5532</v>
      </c>
      <c r="B1984" s="334">
        <v>279</v>
      </c>
      <c r="C1984" s="344">
        <f t="shared" si="31"/>
        <v>2.7900000000000001E-2</v>
      </c>
      <c r="E1984" s="340"/>
    </row>
    <row r="1985" spans="1:5">
      <c r="A1985" s="314" t="s">
        <v>5533</v>
      </c>
      <c r="B1985" s="334">
        <v>276</v>
      </c>
      <c r="C1985" s="344">
        <f t="shared" si="31"/>
        <v>2.76E-2</v>
      </c>
      <c r="E1985" s="340"/>
    </row>
    <row r="1986" spans="1:5">
      <c r="A1986" s="314" t="s">
        <v>5534</v>
      </c>
      <c r="B1986" s="334">
        <v>276</v>
      </c>
      <c r="C1986" s="344">
        <f t="shared" si="31"/>
        <v>2.76E-2</v>
      </c>
      <c r="E1986" s="340"/>
    </row>
    <row r="1987" spans="1:5">
      <c r="A1987" s="314" t="s">
        <v>5535</v>
      </c>
      <c r="B1987" s="334">
        <v>280</v>
      </c>
      <c r="C1987" s="344">
        <f t="shared" si="31"/>
        <v>2.8000000000000001E-2</v>
      </c>
      <c r="E1987" s="340"/>
    </row>
    <row r="1988" spans="1:5">
      <c r="A1988" s="314" t="s">
        <v>5536</v>
      </c>
      <c r="B1988" s="334">
        <v>281</v>
      </c>
      <c r="C1988" s="344">
        <f t="shared" si="31"/>
        <v>2.81E-2</v>
      </c>
      <c r="E1988" s="340"/>
    </row>
    <row r="1989" spans="1:5">
      <c r="A1989" s="314" t="s">
        <v>5537</v>
      </c>
      <c r="B1989" s="334">
        <v>276</v>
      </c>
      <c r="C1989" s="344">
        <f t="shared" si="31"/>
        <v>2.76E-2</v>
      </c>
      <c r="E1989" s="340"/>
    </row>
    <row r="1990" spans="1:5">
      <c r="A1990" s="314" t="s">
        <v>5538</v>
      </c>
      <c r="B1990" s="334">
        <v>272</v>
      </c>
      <c r="C1990" s="344">
        <f t="shared" si="31"/>
        <v>2.7199999999999998E-2</v>
      </c>
      <c r="E1990" s="340"/>
    </row>
    <row r="1991" spans="1:5">
      <c r="A1991" s="314" t="s">
        <v>5539</v>
      </c>
      <c r="B1991" s="334">
        <v>274</v>
      </c>
      <c r="C1991" s="344">
        <f t="shared" si="31"/>
        <v>2.7400000000000001E-2</v>
      </c>
      <c r="E1991" s="340"/>
    </row>
    <row r="1992" spans="1:5">
      <c r="A1992" s="314" t="s">
        <v>5540</v>
      </c>
      <c r="B1992" s="334">
        <v>279</v>
      </c>
      <c r="C1992" s="344">
        <f t="shared" si="31"/>
        <v>2.7900000000000001E-2</v>
      </c>
      <c r="E1992" s="340"/>
    </row>
    <row r="1993" spans="1:5">
      <c r="A1993" s="314" t="s">
        <v>5541</v>
      </c>
      <c r="B1993" s="334">
        <v>282</v>
      </c>
      <c r="C1993" s="344">
        <f t="shared" si="31"/>
        <v>2.8199999999999999E-2</v>
      </c>
      <c r="E1993" s="340"/>
    </row>
    <row r="1994" spans="1:5">
      <c r="A1994" s="314" t="s">
        <v>5542</v>
      </c>
      <c r="B1994" s="334">
        <v>282</v>
      </c>
      <c r="C1994" s="344">
        <f t="shared" si="31"/>
        <v>2.8199999999999999E-2</v>
      </c>
      <c r="E1994" s="340"/>
    </row>
    <row r="1995" spans="1:5">
      <c r="A1995" s="314" t="s">
        <v>5543</v>
      </c>
      <c r="B1995" s="334">
        <v>285</v>
      </c>
      <c r="C1995" s="344">
        <f t="shared" si="31"/>
        <v>2.8500000000000001E-2</v>
      </c>
      <c r="E1995" s="340"/>
    </row>
    <row r="1996" spans="1:5">
      <c r="A1996" s="314" t="s">
        <v>5544</v>
      </c>
      <c r="B1996" s="334">
        <v>284</v>
      </c>
      <c r="C1996" s="344">
        <f t="shared" si="31"/>
        <v>2.8400000000000002E-2</v>
      </c>
      <c r="E1996" s="340"/>
    </row>
    <row r="1997" spans="1:5">
      <c r="A1997" s="314" t="s">
        <v>5545</v>
      </c>
      <c r="B1997" s="334">
        <v>283</v>
      </c>
      <c r="C1997" s="344">
        <f t="shared" si="31"/>
        <v>2.8299999999999999E-2</v>
      </c>
      <c r="E1997" s="340"/>
    </row>
    <row r="1998" spans="1:5">
      <c r="A1998" s="314" t="s">
        <v>5546</v>
      </c>
      <c r="B1998" s="334">
        <v>280</v>
      </c>
      <c r="C1998" s="344">
        <f t="shared" si="31"/>
        <v>2.8000000000000001E-2</v>
      </c>
      <c r="E1998" s="340"/>
    </row>
    <row r="1999" spans="1:5">
      <c r="A1999" s="314" t="s">
        <v>5547</v>
      </c>
      <c r="B1999" s="334">
        <v>281</v>
      </c>
      <c r="C1999" s="344">
        <f t="shared" si="31"/>
        <v>2.81E-2</v>
      </c>
      <c r="E1999" s="340"/>
    </row>
    <row r="2000" spans="1:5">
      <c r="A2000" s="314" t="s">
        <v>5548</v>
      </c>
      <c r="B2000" s="334">
        <v>280</v>
      </c>
      <c r="C2000" s="344">
        <f t="shared" si="31"/>
        <v>2.8000000000000001E-2</v>
      </c>
      <c r="E2000" s="340"/>
    </row>
    <row r="2001" spans="1:5">
      <c r="A2001" s="314" t="s">
        <v>5549</v>
      </c>
      <c r="B2001" s="334">
        <v>278</v>
      </c>
      <c r="C2001" s="344">
        <f t="shared" si="31"/>
        <v>2.7799999999999998E-2</v>
      </c>
      <c r="E2001" s="340"/>
    </row>
    <row r="2002" spans="1:5">
      <c r="A2002" s="314" t="s">
        <v>5550</v>
      </c>
      <c r="B2002" s="334">
        <v>270</v>
      </c>
      <c r="C2002" s="344">
        <f t="shared" si="31"/>
        <v>2.7E-2</v>
      </c>
      <c r="E2002" s="340"/>
    </row>
    <row r="2003" spans="1:5">
      <c r="A2003" s="314" t="s">
        <v>5551</v>
      </c>
      <c r="B2003" s="334">
        <v>267</v>
      </c>
      <c r="C2003" s="344">
        <f t="shared" si="31"/>
        <v>2.6700000000000002E-2</v>
      </c>
      <c r="E2003" s="340"/>
    </row>
    <row r="2004" spans="1:5">
      <c r="A2004" s="314" t="s">
        <v>5552</v>
      </c>
      <c r="B2004" s="334">
        <v>268</v>
      </c>
      <c r="C2004" s="344">
        <f t="shared" si="31"/>
        <v>2.6800000000000001E-2</v>
      </c>
      <c r="E2004" s="340"/>
    </row>
    <row r="2005" spans="1:5">
      <c r="A2005" s="314" t="s">
        <v>5553</v>
      </c>
      <c r="B2005" s="334">
        <v>265</v>
      </c>
      <c r="C2005" s="344">
        <f t="shared" si="31"/>
        <v>2.6499999999999999E-2</v>
      </c>
      <c r="E2005" s="340"/>
    </row>
    <row r="2006" spans="1:5">
      <c r="A2006" s="314" t="s">
        <v>5554</v>
      </c>
      <c r="B2006" s="334">
        <v>263</v>
      </c>
      <c r="C2006" s="344">
        <f t="shared" si="31"/>
        <v>2.63E-2</v>
      </c>
      <c r="E2006" s="340"/>
    </row>
    <row r="2007" spans="1:5">
      <c r="A2007" s="314" t="s">
        <v>5555</v>
      </c>
      <c r="B2007" s="334">
        <v>263</v>
      </c>
      <c r="C2007" s="344">
        <f t="shared" si="31"/>
        <v>2.63E-2</v>
      </c>
      <c r="E2007" s="340"/>
    </row>
    <row r="2008" spans="1:5">
      <c r="A2008" s="314" t="s">
        <v>5556</v>
      </c>
      <c r="B2008" s="334">
        <v>261</v>
      </c>
      <c r="C2008" s="344">
        <f t="shared" si="31"/>
        <v>2.6100000000000002E-2</v>
      </c>
      <c r="E2008" s="340"/>
    </row>
    <row r="2009" spans="1:5">
      <c r="A2009" s="314" t="s">
        <v>5557</v>
      </c>
      <c r="B2009" s="334">
        <v>260</v>
      </c>
      <c r="C2009" s="344">
        <f t="shared" si="31"/>
        <v>2.5999999999999999E-2</v>
      </c>
      <c r="E2009" s="340"/>
    </row>
    <row r="2010" spans="1:5">
      <c r="A2010" s="314" t="s">
        <v>5558</v>
      </c>
      <c r="B2010" s="334">
        <v>260</v>
      </c>
      <c r="C2010" s="344">
        <f t="shared" si="31"/>
        <v>2.5999999999999999E-2</v>
      </c>
      <c r="E2010" s="340"/>
    </row>
    <row r="2011" spans="1:5">
      <c r="A2011" s="314" t="s">
        <v>5559</v>
      </c>
      <c r="B2011" s="334">
        <v>257</v>
      </c>
      <c r="C2011" s="344">
        <f t="shared" si="31"/>
        <v>2.5700000000000001E-2</v>
      </c>
      <c r="E2011" s="340"/>
    </row>
    <row r="2012" spans="1:5">
      <c r="A2012" s="314" t="s">
        <v>5560</v>
      </c>
      <c r="B2012" s="334">
        <v>254</v>
      </c>
      <c r="C2012" s="344">
        <f t="shared" si="31"/>
        <v>2.5399999999999999E-2</v>
      </c>
      <c r="E2012" s="340"/>
    </row>
    <row r="2013" spans="1:5">
      <c r="A2013" s="314" t="s">
        <v>5561</v>
      </c>
      <c r="B2013" s="334">
        <v>256</v>
      </c>
      <c r="C2013" s="344">
        <f t="shared" si="31"/>
        <v>2.5600000000000001E-2</v>
      </c>
      <c r="E2013" s="340"/>
    </row>
    <row r="2014" spans="1:5">
      <c r="A2014" s="314" t="s">
        <v>5562</v>
      </c>
      <c r="B2014" s="334">
        <v>255</v>
      </c>
      <c r="C2014" s="344">
        <f t="shared" si="31"/>
        <v>2.5499999999999998E-2</v>
      </c>
      <c r="E2014" s="340"/>
    </row>
    <row r="2015" spans="1:5">
      <c r="A2015" s="314" t="s">
        <v>5563</v>
      </c>
      <c r="B2015" s="334">
        <v>256</v>
      </c>
      <c r="C2015" s="344">
        <f t="shared" si="31"/>
        <v>2.5600000000000001E-2</v>
      </c>
      <c r="E2015" s="340"/>
    </row>
    <row r="2016" spans="1:5">
      <c r="A2016" s="314" t="s">
        <v>5564</v>
      </c>
      <c r="B2016" s="334">
        <v>252</v>
      </c>
      <c r="C2016" s="344">
        <f t="shared" si="31"/>
        <v>2.52E-2</v>
      </c>
      <c r="E2016" s="340"/>
    </row>
    <row r="2017" spans="1:5">
      <c r="A2017" s="314" t="s">
        <v>5565</v>
      </c>
      <c r="B2017" s="334">
        <v>257</v>
      </c>
      <c r="C2017" s="344">
        <f t="shared" si="31"/>
        <v>2.5700000000000001E-2</v>
      </c>
      <c r="E2017" s="340"/>
    </row>
    <row r="2018" spans="1:5">
      <c r="A2018" s="314" t="s">
        <v>5566</v>
      </c>
      <c r="B2018" s="334">
        <v>256</v>
      </c>
      <c r="C2018" s="344">
        <f t="shared" si="31"/>
        <v>2.5600000000000001E-2</v>
      </c>
      <c r="E2018" s="340"/>
    </row>
    <row r="2019" spans="1:5">
      <c r="A2019" s="314" t="s">
        <v>5567</v>
      </c>
      <c r="B2019" s="334">
        <v>256</v>
      </c>
      <c r="C2019" s="344">
        <f t="shared" si="31"/>
        <v>2.5600000000000001E-2</v>
      </c>
      <c r="E2019" s="340"/>
    </row>
    <row r="2020" spans="1:5">
      <c r="A2020" s="314" t="s">
        <v>5568</v>
      </c>
      <c r="B2020" s="334">
        <v>257</v>
      </c>
      <c r="C2020" s="344">
        <f t="shared" si="31"/>
        <v>2.5700000000000001E-2</v>
      </c>
      <c r="E2020" s="340"/>
    </row>
    <row r="2021" spans="1:5">
      <c r="A2021" s="314" t="s">
        <v>5569</v>
      </c>
      <c r="B2021" s="334">
        <v>257</v>
      </c>
      <c r="C2021" s="344">
        <f t="shared" si="31"/>
        <v>2.5700000000000001E-2</v>
      </c>
      <c r="E2021" s="340"/>
    </row>
    <row r="2022" spans="1:5">
      <c r="A2022" s="314" t="s">
        <v>5570</v>
      </c>
      <c r="B2022" s="334">
        <v>264</v>
      </c>
      <c r="C2022" s="344">
        <f t="shared" si="31"/>
        <v>2.64E-2</v>
      </c>
      <c r="E2022" s="340"/>
    </row>
    <row r="2023" spans="1:5">
      <c r="A2023" s="314" t="s">
        <v>5571</v>
      </c>
      <c r="B2023" s="334">
        <v>260</v>
      </c>
      <c r="C2023" s="344">
        <f t="shared" si="31"/>
        <v>2.5999999999999999E-2</v>
      </c>
      <c r="E2023" s="340"/>
    </row>
    <row r="2024" spans="1:5">
      <c r="A2024" s="314" t="s">
        <v>5572</v>
      </c>
      <c r="B2024" s="334">
        <v>259</v>
      </c>
      <c r="C2024" s="344">
        <f t="shared" si="31"/>
        <v>2.5899999999999999E-2</v>
      </c>
      <c r="E2024" s="340"/>
    </row>
    <row r="2025" spans="1:5">
      <c r="A2025" s="314" t="s">
        <v>5573</v>
      </c>
      <c r="B2025" s="334">
        <v>255</v>
      </c>
      <c r="C2025" s="344">
        <f t="shared" si="31"/>
        <v>2.5499999999999998E-2</v>
      </c>
      <c r="E2025" s="340"/>
    </row>
    <row r="2026" spans="1:5">
      <c r="A2026" s="314" t="s">
        <v>5574</v>
      </c>
      <c r="B2026" s="334">
        <v>252</v>
      </c>
      <c r="C2026" s="344">
        <f t="shared" si="31"/>
        <v>2.52E-2</v>
      </c>
      <c r="E2026" s="340"/>
    </row>
    <row r="2027" spans="1:5">
      <c r="A2027" s="314" t="s">
        <v>5575</v>
      </c>
      <c r="B2027" s="334">
        <v>261</v>
      </c>
      <c r="C2027" s="344">
        <f t="shared" si="31"/>
        <v>2.6100000000000002E-2</v>
      </c>
      <c r="E2027" s="340"/>
    </row>
    <row r="2028" spans="1:5">
      <c r="A2028" s="314" t="s">
        <v>5576</v>
      </c>
      <c r="B2028" s="334">
        <v>264</v>
      </c>
      <c r="C2028" s="344">
        <f t="shared" si="31"/>
        <v>2.64E-2</v>
      </c>
      <c r="E2028" s="340"/>
    </row>
    <row r="2029" spans="1:5">
      <c r="A2029" s="314" t="s">
        <v>5577</v>
      </c>
      <c r="B2029" s="334">
        <v>271</v>
      </c>
      <c r="C2029" s="344">
        <f t="shared" si="31"/>
        <v>2.7099999999999999E-2</v>
      </c>
      <c r="E2029" s="340"/>
    </row>
    <row r="2030" spans="1:5">
      <c r="A2030" s="314" t="s">
        <v>5578</v>
      </c>
      <c r="B2030" s="334">
        <v>275</v>
      </c>
      <c r="C2030" s="344">
        <f t="shared" ref="C2030:C2093" si="32">+IF($A2030&gt;=C$4,$B2030/10000,"")</f>
        <v>2.75E-2</v>
      </c>
      <c r="E2030" s="340"/>
    </row>
    <row r="2031" spans="1:5">
      <c r="A2031" s="314" t="s">
        <v>5579</v>
      </c>
      <c r="B2031" s="334">
        <v>279</v>
      </c>
      <c r="C2031" s="344">
        <f t="shared" si="32"/>
        <v>2.7900000000000001E-2</v>
      </c>
      <c r="E2031" s="340"/>
    </row>
    <row r="2032" spans="1:5">
      <c r="A2032" s="314" t="s">
        <v>5580</v>
      </c>
      <c r="B2032" s="334">
        <v>278</v>
      </c>
      <c r="C2032" s="344">
        <f t="shared" si="32"/>
        <v>2.7799999999999998E-2</v>
      </c>
      <c r="E2032" s="340"/>
    </row>
    <row r="2033" spans="1:5">
      <c r="A2033" s="314" t="s">
        <v>5581</v>
      </c>
      <c r="B2033" s="334">
        <v>287</v>
      </c>
      <c r="C2033" s="344">
        <f t="shared" si="32"/>
        <v>2.87E-2</v>
      </c>
      <c r="E2033" s="340"/>
    </row>
    <row r="2034" spans="1:5">
      <c r="A2034" s="314" t="s">
        <v>5582</v>
      </c>
      <c r="B2034" s="334">
        <v>302</v>
      </c>
      <c r="C2034" s="344">
        <f t="shared" si="32"/>
        <v>3.0200000000000001E-2</v>
      </c>
      <c r="E2034" s="340"/>
    </row>
    <row r="2035" spans="1:5">
      <c r="A2035" s="314" t="s">
        <v>5583</v>
      </c>
      <c r="B2035" s="334">
        <v>307</v>
      </c>
      <c r="C2035" s="344">
        <f t="shared" si="32"/>
        <v>3.0700000000000002E-2</v>
      </c>
      <c r="E2035" s="340"/>
    </row>
    <row r="2036" spans="1:5">
      <c r="A2036" s="314" t="s">
        <v>5584</v>
      </c>
      <c r="B2036" s="334">
        <v>307</v>
      </c>
      <c r="C2036" s="344">
        <f t="shared" si="32"/>
        <v>3.0700000000000002E-2</v>
      </c>
      <c r="E2036" s="340"/>
    </row>
    <row r="2037" spans="1:5">
      <c r="A2037" s="314" t="s">
        <v>5585</v>
      </c>
      <c r="B2037" s="334">
        <v>306</v>
      </c>
      <c r="C2037" s="344">
        <f t="shared" si="32"/>
        <v>3.0599999999999999E-2</v>
      </c>
      <c r="E2037" s="340"/>
    </row>
    <row r="2038" spans="1:5">
      <c r="A2038" s="314" t="s">
        <v>5586</v>
      </c>
      <c r="B2038" s="334">
        <v>297</v>
      </c>
      <c r="C2038" s="344">
        <f t="shared" si="32"/>
        <v>2.9700000000000001E-2</v>
      </c>
      <c r="E2038" s="340"/>
    </row>
    <row r="2039" spans="1:5">
      <c r="A2039" s="314" t="s">
        <v>5587</v>
      </c>
      <c r="B2039" s="334">
        <v>298</v>
      </c>
      <c r="C2039" s="344">
        <f t="shared" si="32"/>
        <v>2.98E-2</v>
      </c>
      <c r="E2039" s="340"/>
    </row>
    <row r="2040" spans="1:5">
      <c r="A2040" s="314" t="s">
        <v>5588</v>
      </c>
      <c r="B2040" s="334">
        <v>296</v>
      </c>
      <c r="C2040" s="344">
        <f t="shared" si="32"/>
        <v>2.9600000000000001E-2</v>
      </c>
      <c r="E2040" s="340"/>
    </row>
    <row r="2041" spans="1:5">
      <c r="A2041" s="314" t="s">
        <v>5589</v>
      </c>
      <c r="B2041" s="334">
        <v>292</v>
      </c>
      <c r="C2041" s="344">
        <f t="shared" si="32"/>
        <v>2.92E-2</v>
      </c>
      <c r="E2041" s="340"/>
    </row>
    <row r="2042" spans="1:5">
      <c r="A2042" s="314" t="s">
        <v>5590</v>
      </c>
      <c r="B2042" s="334">
        <v>300</v>
      </c>
      <c r="C2042" s="344">
        <f t="shared" si="32"/>
        <v>0.03</v>
      </c>
      <c r="E2042" s="340"/>
    </row>
    <row r="2043" spans="1:5">
      <c r="A2043" s="314" t="s">
        <v>5591</v>
      </c>
      <c r="B2043" s="334">
        <v>308</v>
      </c>
      <c r="C2043" s="344">
        <f t="shared" si="32"/>
        <v>3.0800000000000001E-2</v>
      </c>
      <c r="E2043" s="340"/>
    </row>
    <row r="2044" spans="1:5">
      <c r="A2044" s="314" t="s">
        <v>5592</v>
      </c>
      <c r="B2044" s="334">
        <v>308</v>
      </c>
      <c r="C2044" s="344">
        <f t="shared" si="32"/>
        <v>3.0800000000000001E-2</v>
      </c>
      <c r="E2044" s="340"/>
    </row>
    <row r="2045" spans="1:5">
      <c r="A2045" s="314" t="s">
        <v>5593</v>
      </c>
      <c r="B2045" s="334">
        <v>325</v>
      </c>
      <c r="C2045" s="344">
        <f t="shared" si="32"/>
        <v>3.2500000000000001E-2</v>
      </c>
      <c r="E2045" s="340"/>
    </row>
    <row r="2046" spans="1:5">
      <c r="A2046" s="314" t="s">
        <v>5594</v>
      </c>
      <c r="B2046" s="334">
        <v>329</v>
      </c>
      <c r="C2046" s="344">
        <f t="shared" si="32"/>
        <v>3.2899999999999999E-2</v>
      </c>
      <c r="E2046" s="340"/>
    </row>
    <row r="2047" spans="1:5">
      <c r="A2047" s="314" t="s">
        <v>5595</v>
      </c>
      <c r="B2047" s="334">
        <v>337</v>
      </c>
      <c r="C2047" s="344">
        <f t="shared" si="32"/>
        <v>3.3700000000000001E-2</v>
      </c>
      <c r="E2047" s="340"/>
    </row>
    <row r="2048" spans="1:5">
      <c r="A2048" s="314" t="s">
        <v>5596</v>
      </c>
      <c r="B2048" s="334">
        <v>332</v>
      </c>
      <c r="C2048" s="344">
        <f t="shared" si="32"/>
        <v>3.32E-2</v>
      </c>
      <c r="E2048" s="340"/>
    </row>
    <row r="2049" spans="1:5">
      <c r="A2049" s="314" t="s">
        <v>5597</v>
      </c>
      <c r="B2049" s="334">
        <v>339</v>
      </c>
      <c r="C2049" s="344">
        <f t="shared" si="32"/>
        <v>3.39E-2</v>
      </c>
      <c r="E2049" s="340"/>
    </row>
    <row r="2050" spans="1:5">
      <c r="A2050" s="314" t="s">
        <v>5598</v>
      </c>
      <c r="B2050" s="334">
        <v>351</v>
      </c>
      <c r="C2050" s="344">
        <f t="shared" si="32"/>
        <v>3.5099999999999999E-2</v>
      </c>
      <c r="E2050" s="340"/>
    </row>
    <row r="2051" spans="1:5">
      <c r="A2051" s="314" t="s">
        <v>5599</v>
      </c>
      <c r="B2051" s="334">
        <v>346</v>
      </c>
      <c r="C2051" s="344">
        <f t="shared" si="32"/>
        <v>3.4599999999999999E-2</v>
      </c>
      <c r="E2051" s="340"/>
    </row>
    <row r="2052" spans="1:5">
      <c r="A2052" s="314" t="s">
        <v>5600</v>
      </c>
      <c r="B2052" s="334">
        <v>346</v>
      </c>
      <c r="C2052" s="344">
        <f t="shared" si="32"/>
        <v>3.4599999999999999E-2</v>
      </c>
      <c r="E2052" s="340"/>
    </row>
    <row r="2053" spans="1:5">
      <c r="A2053" s="314" t="s">
        <v>5601</v>
      </c>
      <c r="B2053" s="334">
        <v>347</v>
      </c>
      <c r="C2053" s="344">
        <f t="shared" si="32"/>
        <v>3.4700000000000002E-2</v>
      </c>
      <c r="E2053" s="340"/>
    </row>
    <row r="2054" spans="1:5">
      <c r="A2054" s="314" t="s">
        <v>5602</v>
      </c>
      <c r="B2054" s="334">
        <v>349</v>
      </c>
      <c r="C2054" s="344">
        <f t="shared" si="32"/>
        <v>3.49E-2</v>
      </c>
      <c r="E2054" s="340"/>
    </row>
    <row r="2055" spans="1:5">
      <c r="A2055" s="314" t="s">
        <v>5603</v>
      </c>
      <c r="B2055" s="334">
        <v>354</v>
      </c>
      <c r="C2055" s="344">
        <f t="shared" si="32"/>
        <v>3.5400000000000001E-2</v>
      </c>
      <c r="E2055" s="340"/>
    </row>
    <row r="2056" spans="1:5">
      <c r="A2056" s="314" t="s">
        <v>5604</v>
      </c>
      <c r="B2056" s="334">
        <v>344</v>
      </c>
      <c r="C2056" s="344">
        <f t="shared" si="32"/>
        <v>3.44E-2</v>
      </c>
      <c r="E2056" s="340"/>
    </row>
    <row r="2057" spans="1:5">
      <c r="A2057" s="314" t="s">
        <v>5605</v>
      </c>
      <c r="B2057" s="334">
        <v>339</v>
      </c>
      <c r="C2057" s="344">
        <f t="shared" si="32"/>
        <v>3.39E-2</v>
      </c>
      <c r="E2057" s="340"/>
    </row>
    <row r="2058" spans="1:5">
      <c r="A2058" s="314" t="s">
        <v>5606</v>
      </c>
      <c r="B2058" s="334">
        <v>347</v>
      </c>
      <c r="C2058" s="344">
        <f t="shared" si="32"/>
        <v>3.4700000000000002E-2</v>
      </c>
      <c r="E2058" s="340"/>
    </row>
    <row r="2059" spans="1:5">
      <c r="A2059" s="314" t="s">
        <v>5607</v>
      </c>
      <c r="B2059" s="334">
        <v>331</v>
      </c>
      <c r="C2059" s="344">
        <f t="shared" si="32"/>
        <v>3.3099999999999997E-2</v>
      </c>
      <c r="E2059" s="340"/>
    </row>
    <row r="2060" spans="1:5">
      <c r="A2060" s="314" t="s">
        <v>5608</v>
      </c>
      <c r="B2060" s="334">
        <v>348</v>
      </c>
      <c r="C2060" s="344">
        <f t="shared" si="32"/>
        <v>3.4799999999999998E-2</v>
      </c>
      <c r="E2060" s="340"/>
    </row>
    <row r="2061" spans="1:5">
      <c r="A2061" s="314" t="s">
        <v>5609</v>
      </c>
      <c r="B2061" s="334">
        <v>348</v>
      </c>
      <c r="C2061" s="344">
        <f t="shared" si="32"/>
        <v>3.4799999999999998E-2</v>
      </c>
      <c r="E2061" s="340"/>
    </row>
    <row r="2062" spans="1:5">
      <c r="A2062" s="314" t="s">
        <v>5610</v>
      </c>
      <c r="B2062" s="334">
        <v>350</v>
      </c>
      <c r="C2062" s="344">
        <f t="shared" si="32"/>
        <v>3.5000000000000003E-2</v>
      </c>
      <c r="E2062" s="340"/>
    </row>
    <row r="2063" spans="1:5">
      <c r="A2063" s="314" t="s">
        <v>5611</v>
      </c>
      <c r="B2063" s="334">
        <v>348</v>
      </c>
      <c r="C2063" s="344">
        <f t="shared" si="32"/>
        <v>3.4799999999999998E-2</v>
      </c>
      <c r="E2063" s="340"/>
    </row>
    <row r="2064" spans="1:5">
      <c r="A2064" s="314" t="s">
        <v>5612</v>
      </c>
      <c r="B2064" s="334">
        <v>348</v>
      </c>
      <c r="C2064" s="344">
        <f t="shared" si="32"/>
        <v>3.4799999999999998E-2</v>
      </c>
      <c r="E2064" s="340"/>
    </row>
    <row r="2065" spans="1:5">
      <c r="A2065" s="314" t="s">
        <v>5613</v>
      </c>
      <c r="B2065" s="334">
        <v>337</v>
      </c>
      <c r="C2065" s="344">
        <f t="shared" si="32"/>
        <v>3.3700000000000001E-2</v>
      </c>
      <c r="E2065" s="340"/>
    </row>
    <row r="2066" spans="1:5">
      <c r="A2066" s="314" t="s">
        <v>5614</v>
      </c>
      <c r="B2066" s="334">
        <v>320</v>
      </c>
      <c r="C2066" s="344">
        <f t="shared" si="32"/>
        <v>3.2000000000000001E-2</v>
      </c>
      <c r="E2066" s="340"/>
    </row>
    <row r="2067" spans="1:5">
      <c r="A2067" s="314" t="s">
        <v>5615</v>
      </c>
      <c r="B2067" s="334">
        <v>319</v>
      </c>
      <c r="C2067" s="344">
        <f t="shared" si="32"/>
        <v>3.1899999999999998E-2</v>
      </c>
      <c r="E2067" s="340"/>
    </row>
    <row r="2068" spans="1:5">
      <c r="A2068" s="314" t="s">
        <v>5616</v>
      </c>
      <c r="B2068" s="334">
        <v>323</v>
      </c>
      <c r="C2068" s="344">
        <f t="shared" si="32"/>
        <v>3.2300000000000002E-2</v>
      </c>
      <c r="E2068" s="340"/>
    </row>
    <row r="2069" spans="1:5">
      <c r="A2069" s="314" t="s">
        <v>5617</v>
      </c>
      <c r="B2069" s="334">
        <v>322</v>
      </c>
      <c r="C2069" s="344">
        <f t="shared" si="32"/>
        <v>3.2199999999999999E-2</v>
      </c>
      <c r="E2069" s="340"/>
    </row>
    <row r="2070" spans="1:5">
      <c r="A2070" s="314" t="s">
        <v>5618</v>
      </c>
      <c r="B2070" s="334">
        <v>327</v>
      </c>
      <c r="C2070" s="344">
        <f t="shared" si="32"/>
        <v>3.27E-2</v>
      </c>
      <c r="E2070" s="340"/>
    </row>
    <row r="2071" spans="1:5">
      <c r="A2071" s="314" t="s">
        <v>5619</v>
      </c>
      <c r="B2071" s="334">
        <v>338</v>
      </c>
      <c r="C2071" s="344">
        <f t="shared" si="32"/>
        <v>3.3799999999999997E-2</v>
      </c>
      <c r="E2071" s="340"/>
    </row>
    <row r="2072" spans="1:5">
      <c r="A2072" s="314" t="s">
        <v>5620</v>
      </c>
      <c r="B2072" s="334">
        <v>343</v>
      </c>
      <c r="C2072" s="344">
        <f t="shared" si="32"/>
        <v>3.4299999999999997E-2</v>
      </c>
      <c r="E2072" s="340"/>
    </row>
    <row r="2073" spans="1:5">
      <c r="A2073" s="314" t="s">
        <v>5621</v>
      </c>
      <c r="B2073" s="334">
        <v>349</v>
      </c>
      <c r="C2073" s="344">
        <f t="shared" si="32"/>
        <v>3.49E-2</v>
      </c>
      <c r="E2073" s="340"/>
    </row>
    <row r="2074" spans="1:5">
      <c r="A2074" s="314" t="s">
        <v>5622</v>
      </c>
      <c r="B2074" s="334">
        <v>353</v>
      </c>
      <c r="C2074" s="344">
        <f t="shared" si="32"/>
        <v>3.5299999999999998E-2</v>
      </c>
      <c r="E2074" s="340"/>
    </row>
    <row r="2075" spans="1:5">
      <c r="A2075" s="314" t="s">
        <v>5623</v>
      </c>
      <c r="B2075" s="334">
        <v>353</v>
      </c>
      <c r="C2075" s="344">
        <f t="shared" si="32"/>
        <v>3.5299999999999998E-2</v>
      </c>
      <c r="E2075" s="340"/>
    </row>
    <row r="2076" spans="1:5">
      <c r="A2076" s="314" t="s">
        <v>5624</v>
      </c>
      <c r="B2076" s="334">
        <v>349</v>
      </c>
      <c r="C2076" s="344">
        <f t="shared" si="32"/>
        <v>3.49E-2</v>
      </c>
      <c r="E2076" s="340"/>
    </row>
    <row r="2077" spans="1:5">
      <c r="A2077" s="314" t="s">
        <v>5625</v>
      </c>
      <c r="B2077" s="334">
        <v>354</v>
      </c>
      <c r="C2077" s="344">
        <f t="shared" si="32"/>
        <v>3.5400000000000001E-2</v>
      </c>
      <c r="E2077" s="340"/>
    </row>
    <row r="2078" spans="1:5">
      <c r="A2078" s="314" t="s">
        <v>5626</v>
      </c>
      <c r="B2078" s="334">
        <v>352</v>
      </c>
      <c r="C2078" s="344">
        <f t="shared" si="32"/>
        <v>3.5200000000000002E-2</v>
      </c>
      <c r="E2078" s="340"/>
    </row>
    <row r="2079" spans="1:5">
      <c r="A2079" s="314" t="s">
        <v>5627</v>
      </c>
      <c r="B2079" s="334">
        <v>357</v>
      </c>
      <c r="C2079" s="344">
        <f t="shared" si="32"/>
        <v>3.5700000000000003E-2</v>
      </c>
      <c r="E2079" s="340"/>
    </row>
    <row r="2080" spans="1:5">
      <c r="A2080" s="314" t="s">
        <v>5628</v>
      </c>
      <c r="B2080" s="334">
        <v>357</v>
      </c>
      <c r="C2080" s="344">
        <f t="shared" si="32"/>
        <v>3.5700000000000003E-2</v>
      </c>
      <c r="E2080" s="340"/>
    </row>
    <row r="2081" spans="1:5">
      <c r="A2081" s="314" t="s">
        <v>5629</v>
      </c>
      <c r="B2081" s="334">
        <v>358</v>
      </c>
      <c r="C2081" s="344">
        <f t="shared" si="32"/>
        <v>3.5799999999999998E-2</v>
      </c>
      <c r="E2081" s="340"/>
    </row>
    <row r="2082" spans="1:5">
      <c r="A2082" s="314" t="s">
        <v>5630</v>
      </c>
      <c r="B2082" s="334">
        <v>362</v>
      </c>
      <c r="C2082" s="344">
        <f t="shared" si="32"/>
        <v>3.6200000000000003E-2</v>
      </c>
      <c r="E2082" s="340"/>
    </row>
    <row r="2083" spans="1:5">
      <c r="A2083" s="314" t="s">
        <v>5631</v>
      </c>
      <c r="B2083" s="334">
        <v>342</v>
      </c>
      <c r="C2083" s="344">
        <f t="shared" si="32"/>
        <v>3.4200000000000001E-2</v>
      </c>
      <c r="E2083" s="340"/>
    </row>
    <row r="2084" spans="1:5">
      <c r="A2084" s="314" t="s">
        <v>5632</v>
      </c>
      <c r="B2084" s="334">
        <v>330</v>
      </c>
      <c r="C2084" s="344">
        <f t="shared" si="32"/>
        <v>3.3000000000000002E-2</v>
      </c>
      <c r="E2084" s="340"/>
    </row>
    <row r="2085" spans="1:5">
      <c r="A2085" s="314" t="s">
        <v>5633</v>
      </c>
      <c r="B2085" s="334">
        <v>328</v>
      </c>
      <c r="C2085" s="344">
        <f t="shared" si="32"/>
        <v>3.2800000000000003E-2</v>
      </c>
      <c r="E2085" s="340"/>
    </row>
    <row r="2086" spans="1:5">
      <c r="A2086" s="314" t="s">
        <v>5634</v>
      </c>
      <c r="B2086" s="334">
        <v>327</v>
      </c>
      <c r="C2086" s="344">
        <f t="shared" si="32"/>
        <v>3.27E-2</v>
      </c>
      <c r="E2086" s="340"/>
    </row>
    <row r="2087" spans="1:5">
      <c r="A2087" s="314" t="s">
        <v>5635</v>
      </c>
      <c r="B2087" s="334">
        <v>336</v>
      </c>
      <c r="C2087" s="344">
        <f t="shared" si="32"/>
        <v>3.3599999999999998E-2</v>
      </c>
      <c r="E2087" s="340"/>
    </row>
    <row r="2088" spans="1:5">
      <c r="A2088" s="314" t="s">
        <v>5636</v>
      </c>
      <c r="B2088" s="334">
        <v>340</v>
      </c>
      <c r="C2088" s="344">
        <f t="shared" si="32"/>
        <v>3.4000000000000002E-2</v>
      </c>
      <c r="E2088" s="340"/>
    </row>
    <row r="2089" spans="1:5">
      <c r="A2089" s="314" t="s">
        <v>5637</v>
      </c>
      <c r="B2089" s="334">
        <v>335</v>
      </c>
      <c r="C2089" s="344">
        <f t="shared" si="32"/>
        <v>3.3500000000000002E-2</v>
      </c>
      <c r="E2089" s="340"/>
    </row>
    <row r="2090" spans="1:5">
      <c r="A2090" s="314" t="s">
        <v>5638</v>
      </c>
      <c r="B2090" s="334">
        <v>333</v>
      </c>
      <c r="C2090" s="344">
        <f t="shared" si="32"/>
        <v>3.3300000000000003E-2</v>
      </c>
      <c r="E2090" s="340"/>
    </row>
    <row r="2091" spans="1:5">
      <c r="A2091" s="314" t="s">
        <v>5639</v>
      </c>
      <c r="B2091" s="334">
        <v>331</v>
      </c>
      <c r="C2091" s="344">
        <f t="shared" si="32"/>
        <v>3.3099999999999997E-2</v>
      </c>
      <c r="E2091" s="340"/>
    </row>
    <row r="2092" spans="1:5">
      <c r="A2092" s="314" t="s">
        <v>5640</v>
      </c>
      <c r="B2092" s="334">
        <v>322</v>
      </c>
      <c r="C2092" s="344">
        <f t="shared" si="32"/>
        <v>3.2199999999999999E-2</v>
      </c>
      <c r="E2092" s="340"/>
    </row>
    <row r="2093" spans="1:5">
      <c r="A2093" s="314" t="s">
        <v>5641</v>
      </c>
      <c r="B2093" s="334">
        <v>310</v>
      </c>
      <c r="C2093" s="344">
        <f t="shared" si="32"/>
        <v>3.1E-2</v>
      </c>
      <c r="E2093" s="340"/>
    </row>
    <row r="2094" spans="1:5">
      <c r="A2094" s="314" t="s">
        <v>5642</v>
      </c>
      <c r="B2094" s="334">
        <v>310</v>
      </c>
      <c r="C2094" s="344">
        <f t="shared" ref="C2094:C2157" si="33">+IF($A2094&gt;=C$4,$B2094/10000,"")</f>
        <v>3.1E-2</v>
      </c>
      <c r="E2094" s="340"/>
    </row>
    <row r="2095" spans="1:5">
      <c r="A2095" s="314" t="s">
        <v>5643</v>
      </c>
      <c r="B2095" s="334">
        <v>318</v>
      </c>
      <c r="C2095" s="344">
        <f t="shared" si="33"/>
        <v>3.1800000000000002E-2</v>
      </c>
      <c r="E2095" s="340"/>
    </row>
    <row r="2096" spans="1:5">
      <c r="A2096" s="314" t="s">
        <v>5644</v>
      </c>
      <c r="B2096" s="334">
        <v>315</v>
      </c>
      <c r="C2096" s="344">
        <f t="shared" si="33"/>
        <v>3.15E-2</v>
      </c>
      <c r="E2096" s="340"/>
    </row>
    <row r="2097" spans="1:5">
      <c r="A2097" s="314" t="s">
        <v>5645</v>
      </c>
      <c r="B2097" s="334">
        <v>315</v>
      </c>
      <c r="C2097" s="344">
        <f t="shared" si="33"/>
        <v>3.15E-2</v>
      </c>
      <c r="E2097" s="340"/>
    </row>
    <row r="2098" spans="1:5">
      <c r="A2098" s="314" t="s">
        <v>5646</v>
      </c>
      <c r="B2098" s="334">
        <v>310</v>
      </c>
      <c r="C2098" s="344">
        <f t="shared" si="33"/>
        <v>3.1E-2</v>
      </c>
      <c r="E2098" s="340"/>
    </row>
    <row r="2099" spans="1:5">
      <c r="A2099" s="314" t="s">
        <v>5647</v>
      </c>
      <c r="B2099" s="334">
        <v>308</v>
      </c>
      <c r="C2099" s="344">
        <f t="shared" si="33"/>
        <v>3.0800000000000001E-2</v>
      </c>
      <c r="E2099" s="340"/>
    </row>
    <row r="2100" spans="1:5">
      <c r="A2100" s="314" t="s">
        <v>5648</v>
      </c>
      <c r="B2100" s="334">
        <v>319</v>
      </c>
      <c r="C2100" s="344">
        <f t="shared" si="33"/>
        <v>3.1899999999999998E-2</v>
      </c>
      <c r="E2100" s="340"/>
    </row>
    <row r="2101" spans="1:5">
      <c r="A2101" s="314" t="s">
        <v>5649</v>
      </c>
      <c r="B2101" s="334">
        <v>329</v>
      </c>
      <c r="C2101" s="344">
        <f t="shared" si="33"/>
        <v>3.2899999999999999E-2</v>
      </c>
      <c r="E2101" s="340"/>
    </row>
    <row r="2102" spans="1:5">
      <c r="A2102" s="314" t="s">
        <v>5650</v>
      </c>
      <c r="B2102" s="334">
        <v>330</v>
      </c>
      <c r="C2102" s="344">
        <f t="shared" si="33"/>
        <v>3.3000000000000002E-2</v>
      </c>
      <c r="E2102" s="340"/>
    </row>
    <row r="2103" spans="1:5">
      <c r="A2103" s="314" t="s">
        <v>5651</v>
      </c>
      <c r="B2103" s="334">
        <v>319</v>
      </c>
      <c r="C2103" s="344">
        <f t="shared" si="33"/>
        <v>3.1899999999999998E-2</v>
      </c>
      <c r="E2103" s="340"/>
    </row>
    <row r="2104" spans="1:5">
      <c r="A2104" s="314" t="s">
        <v>5652</v>
      </c>
      <c r="B2104" s="334">
        <v>313</v>
      </c>
      <c r="C2104" s="344">
        <f t="shared" si="33"/>
        <v>3.1300000000000001E-2</v>
      </c>
      <c r="E2104" s="340"/>
    </row>
    <row r="2105" spans="1:5">
      <c r="A2105" s="314" t="s">
        <v>5653</v>
      </c>
      <c r="B2105" s="334">
        <v>305</v>
      </c>
      <c r="C2105" s="344">
        <f t="shared" si="33"/>
        <v>3.0499999999999999E-2</v>
      </c>
      <c r="E2105" s="340"/>
    </row>
    <row r="2106" spans="1:5">
      <c r="A2106" s="314" t="s">
        <v>5654</v>
      </c>
      <c r="B2106" s="334">
        <v>308</v>
      </c>
      <c r="C2106" s="344">
        <f t="shared" si="33"/>
        <v>3.0800000000000001E-2</v>
      </c>
      <c r="E2106" s="340"/>
    </row>
    <row r="2107" spans="1:5">
      <c r="A2107" s="314" t="s">
        <v>5655</v>
      </c>
      <c r="B2107" s="334">
        <v>318</v>
      </c>
      <c r="C2107" s="344">
        <f t="shared" si="33"/>
        <v>3.1800000000000002E-2</v>
      </c>
      <c r="E2107" s="340"/>
    </row>
    <row r="2108" spans="1:5">
      <c r="A2108" s="314" t="s">
        <v>5656</v>
      </c>
      <c r="B2108" s="334">
        <v>322</v>
      </c>
      <c r="C2108" s="344">
        <f t="shared" si="33"/>
        <v>3.2199999999999999E-2</v>
      </c>
      <c r="E2108" s="340"/>
    </row>
    <row r="2109" spans="1:5">
      <c r="A2109" s="314" t="s">
        <v>5657</v>
      </c>
      <c r="B2109" s="334">
        <v>322</v>
      </c>
      <c r="C2109" s="344">
        <f t="shared" si="33"/>
        <v>3.2199999999999999E-2</v>
      </c>
      <c r="E2109" s="340"/>
    </row>
    <row r="2110" spans="1:5">
      <c r="A2110" s="314" t="s">
        <v>5658</v>
      </c>
      <c r="B2110" s="334">
        <v>318</v>
      </c>
      <c r="C2110" s="344">
        <f t="shared" si="33"/>
        <v>3.1800000000000002E-2</v>
      </c>
      <c r="E2110" s="340"/>
    </row>
    <row r="2111" spans="1:5">
      <c r="A2111" s="314" t="s">
        <v>5659</v>
      </c>
      <c r="B2111" s="334">
        <v>318</v>
      </c>
      <c r="C2111" s="344">
        <f t="shared" si="33"/>
        <v>3.1800000000000002E-2</v>
      </c>
      <c r="E2111" s="340"/>
    </row>
    <row r="2112" spans="1:5">
      <c r="A2112" s="314" t="s">
        <v>5660</v>
      </c>
      <c r="B2112" s="334">
        <v>317</v>
      </c>
      <c r="C2112" s="344">
        <f t="shared" si="33"/>
        <v>3.1699999999999999E-2</v>
      </c>
      <c r="E2112" s="340"/>
    </row>
    <row r="2113" spans="1:5">
      <c r="A2113" s="314" t="s">
        <v>5661</v>
      </c>
      <c r="B2113" s="334">
        <v>320</v>
      </c>
      <c r="C2113" s="344">
        <f t="shared" si="33"/>
        <v>3.2000000000000001E-2</v>
      </c>
      <c r="E2113" s="340"/>
    </row>
    <row r="2114" spans="1:5">
      <c r="A2114" s="314" t="s">
        <v>5662</v>
      </c>
      <c r="B2114" s="334">
        <v>320</v>
      </c>
      <c r="C2114" s="344">
        <f t="shared" si="33"/>
        <v>3.2000000000000001E-2</v>
      </c>
      <c r="E2114" s="340"/>
    </row>
    <row r="2115" spans="1:5">
      <c r="A2115" s="314" t="s">
        <v>5663</v>
      </c>
      <c r="B2115" s="334">
        <v>323</v>
      </c>
      <c r="C2115" s="344">
        <f t="shared" si="33"/>
        <v>3.2300000000000002E-2</v>
      </c>
      <c r="E2115" s="340"/>
    </row>
    <row r="2116" spans="1:5">
      <c r="A2116" s="314" t="s">
        <v>5664</v>
      </c>
      <c r="B2116" s="334">
        <v>323</v>
      </c>
      <c r="C2116" s="344">
        <f t="shared" si="33"/>
        <v>3.2300000000000002E-2</v>
      </c>
      <c r="E2116" s="340"/>
    </row>
    <row r="2117" spans="1:5">
      <c r="A2117" s="314" t="s">
        <v>5665</v>
      </c>
      <c r="B2117" s="334">
        <v>328</v>
      </c>
      <c r="C2117" s="344">
        <f t="shared" si="33"/>
        <v>3.2800000000000003E-2</v>
      </c>
      <c r="E2117" s="340"/>
    </row>
    <row r="2118" spans="1:5">
      <c r="A2118" s="314" t="s">
        <v>5666</v>
      </c>
      <c r="B2118" s="334">
        <v>325</v>
      </c>
      <c r="C2118" s="344">
        <f t="shared" si="33"/>
        <v>3.2500000000000001E-2</v>
      </c>
      <c r="E2118" s="340"/>
    </row>
    <row r="2119" spans="1:5">
      <c r="A2119" s="314" t="s">
        <v>5667</v>
      </c>
      <c r="B2119" s="334">
        <v>326</v>
      </c>
      <c r="C2119" s="344">
        <f t="shared" si="33"/>
        <v>3.2599999999999997E-2</v>
      </c>
      <c r="E2119" s="340"/>
    </row>
    <row r="2120" spans="1:5">
      <c r="A2120" s="314" t="s">
        <v>5668</v>
      </c>
      <c r="B2120" s="334">
        <v>324</v>
      </c>
      <c r="C2120" s="344">
        <f t="shared" si="33"/>
        <v>3.2399999999999998E-2</v>
      </c>
      <c r="E2120" s="340"/>
    </row>
    <row r="2121" spans="1:5">
      <c r="A2121" s="314" t="s">
        <v>5669</v>
      </c>
      <c r="B2121" s="334">
        <v>318</v>
      </c>
      <c r="C2121" s="344">
        <f t="shared" si="33"/>
        <v>3.1800000000000002E-2</v>
      </c>
      <c r="E2121" s="340"/>
    </row>
    <row r="2122" spans="1:5">
      <c r="A2122" s="314" t="s">
        <v>5670</v>
      </c>
      <c r="B2122" s="334">
        <v>316</v>
      </c>
      <c r="C2122" s="344">
        <f t="shared" si="33"/>
        <v>3.1600000000000003E-2</v>
      </c>
      <c r="E2122" s="340"/>
    </row>
    <row r="2123" spans="1:5">
      <c r="A2123" s="314" t="s">
        <v>5671</v>
      </c>
      <c r="B2123" s="334">
        <v>317</v>
      </c>
      <c r="C2123" s="344">
        <f t="shared" si="33"/>
        <v>3.1699999999999999E-2</v>
      </c>
      <c r="E2123" s="340"/>
    </row>
    <row r="2124" spans="1:5">
      <c r="A2124" s="314" t="s">
        <v>5672</v>
      </c>
      <c r="B2124" s="334">
        <v>321</v>
      </c>
      <c r="C2124" s="344">
        <f t="shared" si="33"/>
        <v>3.2099999999999997E-2</v>
      </c>
      <c r="E2124" s="340"/>
    </row>
    <row r="2125" spans="1:5">
      <c r="A2125" s="314" t="s">
        <v>5673</v>
      </c>
      <c r="B2125" s="334">
        <v>321</v>
      </c>
      <c r="C2125" s="344">
        <f t="shared" si="33"/>
        <v>3.2099999999999997E-2</v>
      </c>
      <c r="E2125" s="340"/>
    </row>
    <row r="2126" spans="1:5">
      <c r="A2126" s="314" t="s">
        <v>5674</v>
      </c>
      <c r="B2126" s="334">
        <v>318</v>
      </c>
      <c r="C2126" s="344">
        <f t="shared" si="33"/>
        <v>3.1800000000000002E-2</v>
      </c>
      <c r="E2126" s="340"/>
    </row>
    <row r="2127" spans="1:5">
      <c r="A2127" s="314" t="s">
        <v>5675</v>
      </c>
      <c r="B2127" s="334">
        <v>324</v>
      </c>
      <c r="C2127" s="344">
        <f t="shared" si="33"/>
        <v>3.2399999999999998E-2</v>
      </c>
      <c r="E2127" s="340"/>
    </row>
    <row r="2128" spans="1:5">
      <c r="A2128" s="314" t="s">
        <v>5676</v>
      </c>
      <c r="B2128" s="334">
        <v>321</v>
      </c>
      <c r="C2128" s="344">
        <f t="shared" si="33"/>
        <v>3.2099999999999997E-2</v>
      </c>
      <c r="E2128" s="340"/>
    </row>
    <row r="2129" spans="1:5">
      <c r="A2129" s="314" t="s">
        <v>5677</v>
      </c>
      <c r="B2129" s="334">
        <v>310</v>
      </c>
      <c r="C2129" s="344">
        <f t="shared" si="33"/>
        <v>3.1E-2</v>
      </c>
      <c r="E2129" s="340"/>
    </row>
    <row r="2130" spans="1:5">
      <c r="A2130" s="314" t="s">
        <v>5678</v>
      </c>
      <c r="B2130" s="334">
        <v>310</v>
      </c>
      <c r="C2130" s="344">
        <f t="shared" si="33"/>
        <v>3.1E-2</v>
      </c>
      <c r="E2130" s="340"/>
    </row>
    <row r="2131" spans="1:5">
      <c r="A2131" s="314" t="s">
        <v>5679</v>
      </c>
      <c r="B2131" s="334">
        <v>310</v>
      </c>
      <c r="C2131" s="344">
        <f t="shared" si="33"/>
        <v>3.1E-2</v>
      </c>
      <c r="E2131" s="340"/>
    </row>
    <row r="2132" spans="1:5">
      <c r="A2132" s="314" t="s">
        <v>5680</v>
      </c>
      <c r="B2132" s="334">
        <v>304</v>
      </c>
      <c r="C2132" s="344">
        <f t="shared" si="33"/>
        <v>3.04E-2</v>
      </c>
      <c r="E2132" s="340"/>
    </row>
    <row r="2133" spans="1:5">
      <c r="A2133" s="314" t="s">
        <v>5681</v>
      </c>
      <c r="B2133" s="334">
        <v>306</v>
      </c>
      <c r="C2133" s="344">
        <f t="shared" si="33"/>
        <v>3.0599999999999999E-2</v>
      </c>
      <c r="E2133" s="340"/>
    </row>
    <row r="2134" spans="1:5">
      <c r="A2134" s="314" t="s">
        <v>5682</v>
      </c>
      <c r="B2134" s="334">
        <v>303</v>
      </c>
      <c r="C2134" s="344">
        <f t="shared" si="33"/>
        <v>3.0300000000000001E-2</v>
      </c>
      <c r="E2134" s="340"/>
    </row>
    <row r="2135" spans="1:5">
      <c r="A2135" s="314" t="s">
        <v>5683</v>
      </c>
      <c r="B2135" s="334">
        <v>302</v>
      </c>
      <c r="C2135" s="344">
        <f t="shared" si="33"/>
        <v>3.0200000000000001E-2</v>
      </c>
      <c r="E2135" s="340"/>
    </row>
    <row r="2136" spans="1:5">
      <c r="A2136" s="314" t="s">
        <v>5684</v>
      </c>
      <c r="B2136" s="334">
        <v>308</v>
      </c>
      <c r="C2136" s="344">
        <f t="shared" si="33"/>
        <v>3.0800000000000001E-2</v>
      </c>
      <c r="E2136" s="340"/>
    </row>
    <row r="2137" spans="1:5">
      <c r="A2137" s="314" t="s">
        <v>5685</v>
      </c>
      <c r="B2137" s="334">
        <v>297</v>
      </c>
      <c r="C2137" s="344">
        <f t="shared" si="33"/>
        <v>2.9700000000000001E-2</v>
      </c>
      <c r="E2137" s="340"/>
    </row>
    <row r="2138" spans="1:5">
      <c r="A2138" s="314" t="s">
        <v>5686</v>
      </c>
      <c r="B2138" s="334">
        <v>300</v>
      </c>
      <c r="C2138" s="344">
        <f t="shared" si="33"/>
        <v>0.03</v>
      </c>
      <c r="E2138" s="340"/>
    </row>
    <row r="2139" spans="1:5">
      <c r="A2139" s="314" t="s">
        <v>5687</v>
      </c>
      <c r="B2139" s="334">
        <v>304</v>
      </c>
      <c r="C2139" s="344">
        <f t="shared" si="33"/>
        <v>3.04E-2</v>
      </c>
      <c r="E2139" s="340"/>
    </row>
    <row r="2140" spans="1:5">
      <c r="A2140" s="314" t="s">
        <v>5688</v>
      </c>
      <c r="B2140" s="334">
        <v>302</v>
      </c>
      <c r="C2140" s="344">
        <f t="shared" si="33"/>
        <v>3.0200000000000001E-2</v>
      </c>
      <c r="E2140" s="340"/>
    </row>
    <row r="2141" spans="1:5">
      <c r="A2141" s="314" t="s">
        <v>5689</v>
      </c>
      <c r="B2141" s="334">
        <v>305</v>
      </c>
      <c r="C2141" s="344">
        <f t="shared" si="33"/>
        <v>3.0499999999999999E-2</v>
      </c>
      <c r="E2141" s="340"/>
    </row>
    <row r="2142" spans="1:5">
      <c r="A2142" s="314" t="s">
        <v>5690</v>
      </c>
      <c r="B2142" s="334">
        <v>308</v>
      </c>
      <c r="C2142" s="344">
        <f t="shared" si="33"/>
        <v>3.0800000000000001E-2</v>
      </c>
      <c r="E2142" s="340"/>
    </row>
    <row r="2143" spans="1:5">
      <c r="A2143" s="314" t="s">
        <v>5691</v>
      </c>
      <c r="B2143" s="334">
        <v>308</v>
      </c>
      <c r="C2143" s="344">
        <f t="shared" si="33"/>
        <v>3.0800000000000001E-2</v>
      </c>
      <c r="E2143" s="340"/>
    </row>
    <row r="2144" spans="1:5">
      <c r="A2144" s="314" t="s">
        <v>5692</v>
      </c>
      <c r="B2144" s="334">
        <v>303</v>
      </c>
      <c r="C2144" s="344">
        <f t="shared" si="33"/>
        <v>3.0300000000000001E-2</v>
      </c>
      <c r="E2144" s="340"/>
    </row>
    <row r="2145" spans="1:5">
      <c r="A2145" s="314" t="s">
        <v>5693</v>
      </c>
      <c r="B2145" s="334">
        <v>308</v>
      </c>
      <c r="C2145" s="344">
        <f t="shared" si="33"/>
        <v>3.0800000000000001E-2</v>
      </c>
      <c r="E2145" s="340"/>
    </row>
    <row r="2146" spans="1:5">
      <c r="A2146" s="314" t="s">
        <v>5694</v>
      </c>
      <c r="B2146" s="334">
        <v>300</v>
      </c>
      <c r="C2146" s="344">
        <f t="shared" si="33"/>
        <v>0.03</v>
      </c>
      <c r="E2146" s="340"/>
    </row>
    <row r="2147" spans="1:5">
      <c r="A2147" s="314" t="s">
        <v>5695</v>
      </c>
      <c r="B2147" s="334">
        <v>300</v>
      </c>
      <c r="C2147" s="344">
        <f t="shared" si="33"/>
        <v>0.03</v>
      </c>
      <c r="E2147" s="340"/>
    </row>
    <row r="2148" spans="1:5">
      <c r="A2148" s="314" t="s">
        <v>5696</v>
      </c>
      <c r="B2148" s="334">
        <v>299</v>
      </c>
      <c r="C2148" s="344">
        <f t="shared" si="33"/>
        <v>2.9899999999999999E-2</v>
      </c>
      <c r="E2148" s="340"/>
    </row>
    <row r="2149" spans="1:5">
      <c r="A2149" s="314" t="s">
        <v>5697</v>
      </c>
      <c r="B2149" s="334">
        <v>296</v>
      </c>
      <c r="C2149" s="344">
        <f t="shared" si="33"/>
        <v>2.9600000000000001E-2</v>
      </c>
      <c r="E2149" s="340"/>
    </row>
    <row r="2150" spans="1:5">
      <c r="A2150" s="314" t="s">
        <v>5698</v>
      </c>
      <c r="B2150" s="334">
        <v>294</v>
      </c>
      <c r="C2150" s="344">
        <f t="shared" si="33"/>
        <v>2.9399999999999999E-2</v>
      </c>
      <c r="E2150" s="340"/>
    </row>
    <row r="2151" spans="1:5">
      <c r="A2151" s="314" t="s">
        <v>5699</v>
      </c>
      <c r="B2151" s="334">
        <v>296</v>
      </c>
      <c r="C2151" s="344">
        <f t="shared" si="33"/>
        <v>2.9600000000000001E-2</v>
      </c>
      <c r="E2151" s="340"/>
    </row>
    <row r="2152" spans="1:5">
      <c r="A2152" s="314" t="s">
        <v>5700</v>
      </c>
      <c r="B2152" s="334">
        <v>292</v>
      </c>
      <c r="C2152" s="344">
        <f t="shared" si="33"/>
        <v>2.92E-2</v>
      </c>
      <c r="E2152" s="340"/>
    </row>
    <row r="2153" spans="1:5">
      <c r="A2153" s="314" t="s">
        <v>5701</v>
      </c>
      <c r="B2153" s="334">
        <v>293</v>
      </c>
      <c r="C2153" s="344">
        <f t="shared" si="33"/>
        <v>2.93E-2</v>
      </c>
      <c r="E2153" s="340"/>
    </row>
    <row r="2154" spans="1:5">
      <c r="A2154" s="314" t="s">
        <v>5702</v>
      </c>
      <c r="B2154" s="334">
        <v>298</v>
      </c>
      <c r="C2154" s="344">
        <f t="shared" si="33"/>
        <v>2.98E-2</v>
      </c>
      <c r="E2154" s="340"/>
    </row>
    <row r="2155" spans="1:5">
      <c r="A2155" s="314" t="s">
        <v>5703</v>
      </c>
      <c r="B2155" s="334">
        <v>294</v>
      </c>
      <c r="C2155" s="344">
        <f t="shared" si="33"/>
        <v>2.9399999999999999E-2</v>
      </c>
      <c r="E2155" s="340"/>
    </row>
    <row r="2156" spans="1:5">
      <c r="A2156" s="314" t="s">
        <v>5704</v>
      </c>
      <c r="B2156" s="334">
        <v>293</v>
      </c>
      <c r="C2156" s="344">
        <f t="shared" si="33"/>
        <v>2.93E-2</v>
      </c>
      <c r="E2156" s="340"/>
    </row>
    <row r="2157" spans="1:5">
      <c r="A2157" s="314" t="s">
        <v>5705</v>
      </c>
      <c r="B2157" s="334">
        <v>294</v>
      </c>
      <c r="C2157" s="344">
        <f t="shared" si="33"/>
        <v>2.9399999999999999E-2</v>
      </c>
      <c r="E2157" s="340"/>
    </row>
    <row r="2158" spans="1:5">
      <c r="A2158" s="314" t="s">
        <v>5706</v>
      </c>
      <c r="B2158" s="334">
        <v>294</v>
      </c>
      <c r="C2158" s="344">
        <f t="shared" ref="C2158:C2221" si="34">+IF($A2158&gt;=C$4,$B2158/10000,"")</f>
        <v>2.9399999999999999E-2</v>
      </c>
      <c r="E2158" s="340"/>
    </row>
    <row r="2159" spans="1:5">
      <c r="A2159" s="314" t="s">
        <v>5707</v>
      </c>
      <c r="B2159" s="334">
        <v>292</v>
      </c>
      <c r="C2159" s="344">
        <f t="shared" si="34"/>
        <v>2.92E-2</v>
      </c>
      <c r="E2159" s="340"/>
    </row>
    <row r="2160" spans="1:5">
      <c r="A2160" s="314" t="s">
        <v>5708</v>
      </c>
      <c r="B2160" s="334">
        <v>291</v>
      </c>
      <c r="C2160" s="344">
        <f t="shared" si="34"/>
        <v>2.9100000000000001E-2</v>
      </c>
      <c r="E2160" s="340"/>
    </row>
    <row r="2161" spans="1:5">
      <c r="A2161" s="314" t="s">
        <v>5709</v>
      </c>
      <c r="B2161" s="334">
        <v>294</v>
      </c>
      <c r="C2161" s="344">
        <f t="shared" si="34"/>
        <v>2.9399999999999999E-2</v>
      </c>
      <c r="E2161" s="340"/>
    </row>
    <row r="2162" spans="1:5">
      <c r="A2162" s="314" t="s">
        <v>5710</v>
      </c>
      <c r="B2162" s="334">
        <v>294</v>
      </c>
      <c r="C2162" s="344">
        <f t="shared" si="34"/>
        <v>2.9399999999999999E-2</v>
      </c>
      <c r="E2162" s="340"/>
    </row>
    <row r="2163" spans="1:5">
      <c r="A2163" s="314" t="s">
        <v>5711</v>
      </c>
      <c r="B2163" s="334">
        <v>290</v>
      </c>
      <c r="C2163" s="344">
        <f t="shared" si="34"/>
        <v>2.9000000000000001E-2</v>
      </c>
      <c r="E2163" s="340"/>
    </row>
    <row r="2164" spans="1:5">
      <c r="A2164" s="314" t="s">
        <v>5712</v>
      </c>
      <c r="B2164" s="334">
        <v>288</v>
      </c>
      <c r="C2164" s="344">
        <f t="shared" si="34"/>
        <v>2.8799999999999999E-2</v>
      </c>
      <c r="E2164" s="340"/>
    </row>
    <row r="2165" spans="1:5">
      <c r="A2165" s="314" t="s">
        <v>5713</v>
      </c>
      <c r="B2165" s="334">
        <v>292</v>
      </c>
      <c r="C2165" s="344">
        <f t="shared" si="34"/>
        <v>2.92E-2</v>
      </c>
      <c r="E2165" s="340"/>
    </row>
    <row r="2166" spans="1:5">
      <c r="A2166" s="314" t="s">
        <v>5714</v>
      </c>
      <c r="B2166" s="334">
        <v>295</v>
      </c>
      <c r="C2166" s="344">
        <f t="shared" si="34"/>
        <v>2.9499999999999998E-2</v>
      </c>
      <c r="E2166" s="340"/>
    </row>
    <row r="2167" spans="1:5">
      <c r="A2167" s="314" t="s">
        <v>5715</v>
      </c>
      <c r="B2167" s="334">
        <v>299</v>
      </c>
      <c r="C2167" s="344">
        <f t="shared" si="34"/>
        <v>2.9899999999999999E-2</v>
      </c>
      <c r="E2167" s="340"/>
    </row>
    <row r="2168" spans="1:5">
      <c r="A2168" s="314" t="s">
        <v>5716</v>
      </c>
      <c r="B2168" s="334">
        <v>296</v>
      </c>
      <c r="C2168" s="344">
        <f t="shared" si="34"/>
        <v>2.9600000000000001E-2</v>
      </c>
      <c r="E2168" s="340"/>
    </row>
    <row r="2169" spans="1:5">
      <c r="A2169" s="314" t="s">
        <v>5717</v>
      </c>
      <c r="B2169" s="334">
        <v>298</v>
      </c>
      <c r="C2169" s="344">
        <f t="shared" si="34"/>
        <v>2.98E-2</v>
      </c>
      <c r="E2169" s="340"/>
    </row>
    <row r="2170" spans="1:5">
      <c r="A2170" s="314" t="s">
        <v>5718</v>
      </c>
      <c r="B2170" s="334">
        <v>307</v>
      </c>
      <c r="C2170" s="344">
        <f t="shared" si="34"/>
        <v>3.0700000000000002E-2</v>
      </c>
      <c r="E2170" s="340"/>
    </row>
    <row r="2171" spans="1:5">
      <c r="A2171" s="314" t="s">
        <v>5719</v>
      </c>
      <c r="B2171" s="334">
        <v>302</v>
      </c>
      <c r="C2171" s="344">
        <f t="shared" si="34"/>
        <v>3.0200000000000001E-2</v>
      </c>
      <c r="E2171" s="340"/>
    </row>
    <row r="2172" spans="1:5">
      <c r="A2172" s="314" t="s">
        <v>5720</v>
      </c>
      <c r="B2172" s="334">
        <v>307</v>
      </c>
      <c r="C2172" s="344">
        <f t="shared" si="34"/>
        <v>3.0700000000000002E-2</v>
      </c>
      <c r="E2172" s="340"/>
    </row>
    <row r="2173" spans="1:5">
      <c r="A2173" s="314" t="s">
        <v>5721</v>
      </c>
      <c r="B2173" s="334">
        <v>307</v>
      </c>
      <c r="C2173" s="344">
        <f t="shared" si="34"/>
        <v>3.0700000000000002E-2</v>
      </c>
      <c r="E2173" s="340"/>
    </row>
    <row r="2174" spans="1:5">
      <c r="A2174" s="314" t="s">
        <v>5722</v>
      </c>
      <c r="B2174" s="334">
        <v>311</v>
      </c>
      <c r="C2174" s="344">
        <f t="shared" si="34"/>
        <v>3.1099999999999999E-2</v>
      </c>
      <c r="E2174" s="340"/>
    </row>
    <row r="2175" spans="1:5">
      <c r="A2175" s="314" t="s">
        <v>5723</v>
      </c>
      <c r="B2175" s="334">
        <v>307</v>
      </c>
      <c r="C2175" s="344">
        <f t="shared" si="34"/>
        <v>3.0700000000000002E-2</v>
      </c>
      <c r="E2175" s="340"/>
    </row>
    <row r="2176" spans="1:5">
      <c r="A2176" s="314" t="s">
        <v>5724</v>
      </c>
      <c r="B2176" s="334">
        <v>309</v>
      </c>
      <c r="C2176" s="344">
        <f t="shared" si="34"/>
        <v>3.09E-2</v>
      </c>
      <c r="E2176" s="340"/>
    </row>
    <row r="2177" spans="1:5">
      <c r="A2177" s="314" t="s">
        <v>5725</v>
      </c>
      <c r="B2177" s="334">
        <v>309</v>
      </c>
      <c r="C2177" s="344">
        <f t="shared" si="34"/>
        <v>3.09E-2</v>
      </c>
      <c r="E2177" s="340"/>
    </row>
    <row r="2178" spans="1:5">
      <c r="A2178" s="314" t="s">
        <v>5726</v>
      </c>
      <c r="B2178" s="334">
        <v>313</v>
      </c>
      <c r="C2178" s="344">
        <f t="shared" si="34"/>
        <v>3.1300000000000001E-2</v>
      </c>
      <c r="E2178" s="340"/>
    </row>
    <row r="2179" spans="1:5">
      <c r="A2179" s="314" t="s">
        <v>5727</v>
      </c>
      <c r="B2179" s="334">
        <v>311</v>
      </c>
      <c r="C2179" s="344">
        <f t="shared" si="34"/>
        <v>3.1099999999999999E-2</v>
      </c>
      <c r="E2179" s="340"/>
    </row>
    <row r="2180" spans="1:5">
      <c r="A2180" s="314" t="s">
        <v>5728</v>
      </c>
      <c r="B2180" s="334">
        <v>306</v>
      </c>
      <c r="C2180" s="344">
        <f t="shared" si="34"/>
        <v>3.0599999999999999E-2</v>
      </c>
      <c r="E2180" s="340"/>
    </row>
    <row r="2181" spans="1:5">
      <c r="A2181" s="314" t="s">
        <v>5729</v>
      </c>
      <c r="B2181" s="334">
        <v>308</v>
      </c>
      <c r="C2181" s="344">
        <f t="shared" si="34"/>
        <v>3.0800000000000001E-2</v>
      </c>
      <c r="E2181" s="340"/>
    </row>
    <row r="2182" spans="1:5">
      <c r="A2182" s="314" t="s">
        <v>5730</v>
      </c>
      <c r="B2182" s="334">
        <v>319</v>
      </c>
      <c r="C2182" s="344">
        <f t="shared" si="34"/>
        <v>3.1899999999999998E-2</v>
      </c>
      <c r="E2182" s="340"/>
    </row>
    <row r="2183" spans="1:5">
      <c r="A2183" s="314" t="s">
        <v>5731</v>
      </c>
      <c r="B2183" s="334">
        <v>313</v>
      </c>
      <c r="C2183" s="344">
        <f t="shared" si="34"/>
        <v>3.1300000000000001E-2</v>
      </c>
      <c r="E2183" s="340"/>
    </row>
    <row r="2184" spans="1:5">
      <c r="A2184" s="314" t="s">
        <v>5732</v>
      </c>
      <c r="B2184" s="334">
        <v>313</v>
      </c>
      <c r="C2184" s="344">
        <f t="shared" si="34"/>
        <v>3.1300000000000001E-2</v>
      </c>
      <c r="E2184" s="340"/>
    </row>
    <row r="2185" spans="1:5">
      <c r="A2185" s="314" t="s">
        <v>5733</v>
      </c>
      <c r="B2185" s="334">
        <v>317</v>
      </c>
      <c r="C2185" s="344">
        <f t="shared" si="34"/>
        <v>3.1699999999999999E-2</v>
      </c>
      <c r="E2185" s="340"/>
    </row>
    <row r="2186" spans="1:5">
      <c r="A2186" s="314" t="s">
        <v>5734</v>
      </c>
      <c r="B2186" s="334">
        <v>317</v>
      </c>
      <c r="C2186" s="344">
        <f t="shared" si="34"/>
        <v>3.1699999999999999E-2</v>
      </c>
      <c r="E2186" s="340"/>
    </row>
    <row r="2187" spans="1:5">
      <c r="A2187" s="314" t="s">
        <v>5735</v>
      </c>
      <c r="B2187" s="334">
        <v>320</v>
      </c>
      <c r="C2187" s="344">
        <f t="shared" si="34"/>
        <v>3.2000000000000001E-2</v>
      </c>
      <c r="E2187" s="340"/>
    </row>
    <row r="2188" spans="1:5">
      <c r="A2188" s="314" t="s">
        <v>5736</v>
      </c>
      <c r="B2188" s="334">
        <v>329</v>
      </c>
      <c r="C2188" s="344">
        <f t="shared" si="34"/>
        <v>3.2899999999999999E-2</v>
      </c>
      <c r="E2188" s="340"/>
    </row>
    <row r="2189" spans="1:5">
      <c r="A2189" s="314" t="s">
        <v>5737</v>
      </c>
      <c r="B2189" s="334">
        <v>334</v>
      </c>
      <c r="C2189" s="344">
        <f t="shared" si="34"/>
        <v>3.3399999999999999E-2</v>
      </c>
      <c r="E2189" s="340"/>
    </row>
    <row r="2190" spans="1:5">
      <c r="A2190" s="314" t="s">
        <v>5738</v>
      </c>
      <c r="B2190" s="334">
        <v>322</v>
      </c>
      <c r="C2190" s="344">
        <f t="shared" si="34"/>
        <v>3.2199999999999999E-2</v>
      </c>
      <c r="E2190" s="340"/>
    </row>
    <row r="2191" spans="1:5">
      <c r="A2191" s="314" t="s">
        <v>5739</v>
      </c>
      <c r="B2191" s="334">
        <v>318</v>
      </c>
      <c r="C2191" s="344">
        <f t="shared" si="34"/>
        <v>3.1800000000000002E-2</v>
      </c>
      <c r="E2191" s="340"/>
    </row>
    <row r="2192" spans="1:5">
      <c r="A2192" s="314" t="s">
        <v>5740</v>
      </c>
      <c r="B2192" s="334">
        <v>329</v>
      </c>
      <c r="C2192" s="344">
        <f t="shared" si="34"/>
        <v>3.2899999999999999E-2</v>
      </c>
      <c r="E2192" s="340"/>
    </row>
    <row r="2193" spans="1:5">
      <c r="A2193" s="314" t="s">
        <v>5741</v>
      </c>
      <c r="B2193" s="334">
        <v>341</v>
      </c>
      <c r="C2193" s="344">
        <f t="shared" si="34"/>
        <v>3.4099999999999998E-2</v>
      </c>
      <c r="E2193" s="340"/>
    </row>
    <row r="2194" spans="1:5">
      <c r="A2194" s="314" t="s">
        <v>5742</v>
      </c>
      <c r="B2194" s="334">
        <v>328</v>
      </c>
      <c r="C2194" s="344">
        <f t="shared" si="34"/>
        <v>3.2800000000000003E-2</v>
      </c>
      <c r="E2194" s="340"/>
    </row>
    <row r="2195" spans="1:5">
      <c r="A2195" s="314" t="s">
        <v>5743</v>
      </c>
      <c r="B2195" s="334">
        <v>325</v>
      </c>
      <c r="C2195" s="344">
        <f t="shared" si="34"/>
        <v>3.2500000000000001E-2</v>
      </c>
      <c r="E2195" s="340"/>
    </row>
    <row r="2196" spans="1:5">
      <c r="A2196" s="314" t="s">
        <v>5744</v>
      </c>
      <c r="B2196" s="334">
        <v>329</v>
      </c>
      <c r="C2196" s="344">
        <f t="shared" si="34"/>
        <v>3.2899999999999999E-2</v>
      </c>
      <c r="E2196" s="340"/>
    </row>
    <row r="2197" spans="1:5">
      <c r="A2197" s="314" t="s">
        <v>5745</v>
      </c>
      <c r="B2197" s="334">
        <v>333</v>
      </c>
      <c r="C2197" s="344">
        <f t="shared" si="34"/>
        <v>3.3300000000000003E-2</v>
      </c>
      <c r="E2197" s="340"/>
    </row>
    <row r="2198" spans="1:5">
      <c r="A2198" s="314" t="s">
        <v>5746</v>
      </c>
      <c r="B2198" s="334">
        <v>342</v>
      </c>
      <c r="C2198" s="344">
        <f t="shared" si="34"/>
        <v>3.4200000000000001E-2</v>
      </c>
      <c r="E2198" s="340"/>
    </row>
    <row r="2199" spans="1:5">
      <c r="A2199" s="314" t="s">
        <v>5747</v>
      </c>
      <c r="B2199" s="334">
        <v>344</v>
      </c>
      <c r="C2199" s="344">
        <f t="shared" si="34"/>
        <v>3.44E-2</v>
      </c>
      <c r="E2199" s="340"/>
    </row>
    <row r="2200" spans="1:5">
      <c r="A2200" s="314" t="s">
        <v>5748</v>
      </c>
      <c r="B2200" s="334">
        <v>338</v>
      </c>
      <c r="C2200" s="344">
        <f t="shared" si="34"/>
        <v>3.3799999999999997E-2</v>
      </c>
      <c r="E2200" s="340"/>
    </row>
    <row r="2201" spans="1:5">
      <c r="A2201" s="314" t="s">
        <v>5749</v>
      </c>
      <c r="B2201" s="334">
        <v>338</v>
      </c>
      <c r="C2201" s="344">
        <f t="shared" si="34"/>
        <v>3.3799999999999997E-2</v>
      </c>
      <c r="E2201" s="340"/>
    </row>
    <row r="2202" spans="1:5">
      <c r="A2202" s="314" t="s">
        <v>5750</v>
      </c>
      <c r="B2202" s="334">
        <v>328</v>
      </c>
      <c r="C2202" s="344">
        <f t="shared" si="34"/>
        <v>3.2800000000000003E-2</v>
      </c>
      <c r="E2202" s="340"/>
    </row>
    <row r="2203" spans="1:5">
      <c r="A2203" s="314" t="s">
        <v>5751</v>
      </c>
      <c r="B2203" s="334">
        <v>328</v>
      </c>
      <c r="C2203" s="344">
        <f t="shared" si="34"/>
        <v>3.2800000000000003E-2</v>
      </c>
      <c r="E2203" s="340"/>
    </row>
    <row r="2204" spans="1:5">
      <c r="A2204" s="314" t="s">
        <v>5752</v>
      </c>
      <c r="B2204" s="334">
        <v>336</v>
      </c>
      <c r="C2204" s="344">
        <f t="shared" si="34"/>
        <v>3.3599999999999998E-2</v>
      </c>
      <c r="E2204" s="340"/>
    </row>
    <row r="2205" spans="1:5">
      <c r="A2205" s="314" t="s">
        <v>5753</v>
      </c>
      <c r="B2205" s="334">
        <v>340</v>
      </c>
      <c r="C2205" s="344">
        <f t="shared" si="34"/>
        <v>3.4000000000000002E-2</v>
      </c>
      <c r="E2205" s="340"/>
    </row>
    <row r="2206" spans="1:5">
      <c r="A2206" s="314" t="s">
        <v>5754</v>
      </c>
      <c r="B2206" s="334">
        <v>335</v>
      </c>
      <c r="C2206" s="344">
        <f t="shared" si="34"/>
        <v>3.3500000000000002E-2</v>
      </c>
      <c r="E2206" s="340"/>
    </row>
    <row r="2207" spans="1:5">
      <c r="A2207" s="314" t="s">
        <v>5755</v>
      </c>
      <c r="B2207" s="334">
        <v>334</v>
      </c>
      <c r="C2207" s="344">
        <f t="shared" si="34"/>
        <v>3.3399999999999999E-2</v>
      </c>
      <c r="E2207" s="340"/>
    </row>
    <row r="2208" spans="1:5">
      <c r="A2208" s="314" t="s">
        <v>5756</v>
      </c>
      <c r="B2208" s="334">
        <v>329</v>
      </c>
      <c r="C2208" s="344">
        <f t="shared" si="34"/>
        <v>3.2899999999999999E-2</v>
      </c>
      <c r="E2208" s="340"/>
    </row>
    <row r="2209" spans="1:5">
      <c r="A2209" s="314" t="s">
        <v>5757</v>
      </c>
      <c r="B2209" s="334">
        <v>324</v>
      </c>
      <c r="C2209" s="344">
        <f t="shared" si="34"/>
        <v>3.2399999999999998E-2</v>
      </c>
      <c r="E2209" s="340"/>
    </row>
    <row r="2210" spans="1:5">
      <c r="A2210" s="314" t="s">
        <v>5758</v>
      </c>
      <c r="B2210" s="334">
        <v>328</v>
      </c>
      <c r="C2210" s="344">
        <f t="shared" si="34"/>
        <v>3.2800000000000003E-2</v>
      </c>
      <c r="E2210" s="340"/>
    </row>
    <row r="2211" spans="1:5">
      <c r="A2211" s="314" t="s">
        <v>5759</v>
      </c>
      <c r="B2211" s="334">
        <v>327</v>
      </c>
      <c r="C2211" s="344">
        <f t="shared" si="34"/>
        <v>3.27E-2</v>
      </c>
      <c r="E2211" s="340"/>
    </row>
    <row r="2212" spans="1:5">
      <c r="A2212" s="314" t="s">
        <v>5760</v>
      </c>
      <c r="B2212" s="334">
        <v>327</v>
      </c>
      <c r="C2212" s="344">
        <f t="shared" si="34"/>
        <v>3.27E-2</v>
      </c>
      <c r="E2212" s="340"/>
    </row>
    <row r="2213" spans="1:5">
      <c r="A2213" s="314" t="s">
        <v>5761</v>
      </c>
      <c r="B2213" s="334">
        <v>320</v>
      </c>
      <c r="C2213" s="344">
        <f t="shared" si="34"/>
        <v>3.2000000000000001E-2</v>
      </c>
      <c r="E2213" s="340"/>
    </row>
    <row r="2214" spans="1:5">
      <c r="A2214" s="314" t="s">
        <v>5762</v>
      </c>
      <c r="B2214" s="334">
        <v>320</v>
      </c>
      <c r="C2214" s="344">
        <f t="shared" si="34"/>
        <v>3.2000000000000001E-2</v>
      </c>
      <c r="E2214" s="340"/>
    </row>
    <row r="2215" spans="1:5">
      <c r="A2215" s="314" t="s">
        <v>5763</v>
      </c>
      <c r="B2215" s="334">
        <v>326</v>
      </c>
      <c r="C2215" s="344">
        <f t="shared" si="34"/>
        <v>3.2599999999999997E-2</v>
      </c>
      <c r="E2215" s="340"/>
    </row>
    <row r="2216" spans="1:5">
      <c r="A2216" s="314" t="s">
        <v>5764</v>
      </c>
      <c r="B2216" s="334">
        <v>332</v>
      </c>
      <c r="C2216" s="344">
        <f t="shared" si="34"/>
        <v>3.32E-2</v>
      </c>
      <c r="E2216" s="340"/>
    </row>
    <row r="2217" spans="1:5">
      <c r="A2217" s="314" t="s">
        <v>5765</v>
      </c>
      <c r="B2217" s="334">
        <v>328</v>
      </c>
      <c r="C2217" s="344">
        <f t="shared" si="34"/>
        <v>3.2800000000000003E-2</v>
      </c>
      <c r="E2217" s="340"/>
    </row>
    <row r="2218" spans="1:5">
      <c r="A2218" s="314" t="s">
        <v>5766</v>
      </c>
      <c r="B2218" s="334">
        <v>325</v>
      </c>
      <c r="C2218" s="344">
        <f t="shared" si="34"/>
        <v>3.2500000000000001E-2</v>
      </c>
      <c r="E2218" s="340"/>
    </row>
    <row r="2219" spans="1:5">
      <c r="A2219" s="314" t="s">
        <v>5767</v>
      </c>
      <c r="B2219" s="334">
        <v>323</v>
      </c>
      <c r="C2219" s="344">
        <f t="shared" si="34"/>
        <v>3.2300000000000002E-2</v>
      </c>
      <c r="E2219" s="340"/>
    </row>
    <row r="2220" spans="1:5">
      <c r="A2220" s="314" t="s">
        <v>5768</v>
      </c>
      <c r="B2220" s="334">
        <v>325</v>
      </c>
      <c r="C2220" s="344">
        <f t="shared" si="34"/>
        <v>3.2500000000000001E-2</v>
      </c>
      <c r="E2220" s="340"/>
    </row>
    <row r="2221" spans="1:5">
      <c r="A2221" s="314" t="s">
        <v>5769</v>
      </c>
      <c r="B2221" s="334">
        <v>332</v>
      </c>
      <c r="C2221" s="344">
        <f t="shared" si="34"/>
        <v>3.32E-2</v>
      </c>
      <c r="E2221" s="340"/>
    </row>
    <row r="2222" spans="1:5">
      <c r="A2222" s="314" t="s">
        <v>5770</v>
      </c>
      <c r="B2222" s="334">
        <v>335</v>
      </c>
      <c r="C2222" s="344">
        <f t="shared" ref="C2222:C2285" si="35">+IF($A2222&gt;=C$4,$B2222/10000,"")</f>
        <v>3.3500000000000002E-2</v>
      </c>
      <c r="E2222" s="340"/>
    </row>
    <row r="2223" spans="1:5">
      <c r="A2223" s="314" t="s">
        <v>5771</v>
      </c>
      <c r="B2223" s="334">
        <v>334</v>
      </c>
      <c r="C2223" s="344">
        <f t="shared" si="35"/>
        <v>3.3399999999999999E-2</v>
      </c>
      <c r="E2223" s="340"/>
    </row>
    <row r="2224" spans="1:5">
      <c r="A2224" s="314" t="s">
        <v>5772</v>
      </c>
      <c r="B2224" s="334">
        <v>331</v>
      </c>
      <c r="C2224" s="344">
        <f t="shared" si="35"/>
        <v>3.3099999999999997E-2</v>
      </c>
      <c r="E2224" s="340"/>
    </row>
    <row r="2225" spans="1:5">
      <c r="A2225" s="314" t="s">
        <v>5773</v>
      </c>
      <c r="B2225" s="334">
        <v>330</v>
      </c>
      <c r="C2225" s="344">
        <f t="shared" si="35"/>
        <v>3.3000000000000002E-2</v>
      </c>
      <c r="E2225" s="340"/>
    </row>
    <row r="2226" spans="1:5">
      <c r="A2226" s="314" t="s">
        <v>5774</v>
      </c>
      <c r="B2226" s="334">
        <v>329</v>
      </c>
      <c r="C2226" s="344">
        <f t="shared" si="35"/>
        <v>3.2899999999999999E-2</v>
      </c>
      <c r="E2226" s="340"/>
    </row>
    <row r="2227" spans="1:5">
      <c r="A2227" s="314" t="s">
        <v>5775</v>
      </c>
      <c r="B2227" s="334">
        <v>324</v>
      </c>
      <c r="C2227" s="344">
        <f t="shared" si="35"/>
        <v>3.2399999999999998E-2</v>
      </c>
      <c r="E2227" s="340"/>
    </row>
    <row r="2228" spans="1:5">
      <c r="A2228" s="314" t="s">
        <v>5776</v>
      </c>
      <c r="B2228" s="334">
        <v>326</v>
      </c>
      <c r="C2228" s="344">
        <f t="shared" si="35"/>
        <v>3.2599999999999997E-2</v>
      </c>
      <c r="E2228" s="340"/>
    </row>
    <row r="2229" spans="1:5">
      <c r="A2229" s="314" t="s">
        <v>5777</v>
      </c>
      <c r="B2229" s="334">
        <v>323</v>
      </c>
      <c r="C2229" s="344">
        <f t="shared" si="35"/>
        <v>3.2300000000000002E-2</v>
      </c>
      <c r="E2229" s="340"/>
    </row>
    <row r="2230" spans="1:5">
      <c r="A2230" s="314" t="s">
        <v>5778</v>
      </c>
      <c r="B2230" s="334">
        <v>324</v>
      </c>
      <c r="C2230" s="344">
        <f t="shared" si="35"/>
        <v>3.2399999999999998E-2</v>
      </c>
      <c r="E2230" s="340"/>
    </row>
    <row r="2231" spans="1:5">
      <c r="A2231" s="314" t="s">
        <v>5779</v>
      </c>
      <c r="B2231" s="334">
        <v>323</v>
      </c>
      <c r="C2231" s="344">
        <f t="shared" si="35"/>
        <v>3.2300000000000002E-2</v>
      </c>
      <c r="E2231" s="340"/>
    </row>
    <row r="2232" spans="1:5">
      <c r="A2232" s="314" t="s">
        <v>5780</v>
      </c>
      <c r="B2232" s="334">
        <v>334</v>
      </c>
      <c r="C2232" s="344">
        <f t="shared" si="35"/>
        <v>3.3399999999999999E-2</v>
      </c>
      <c r="E2232" s="340"/>
    </row>
    <row r="2233" spans="1:5">
      <c r="A2233" s="314" t="s">
        <v>5781</v>
      </c>
      <c r="B2233" s="334">
        <v>336</v>
      </c>
      <c r="C2233" s="344">
        <f t="shared" si="35"/>
        <v>3.3599999999999998E-2</v>
      </c>
      <c r="E2233" s="340"/>
    </row>
    <row r="2234" spans="1:5">
      <c r="A2234" s="314" t="s">
        <v>5782</v>
      </c>
      <c r="B2234" s="334">
        <v>350</v>
      </c>
      <c r="C2234" s="344">
        <f t="shared" si="35"/>
        <v>3.5000000000000003E-2</v>
      </c>
      <c r="E2234" s="340"/>
    </row>
    <row r="2235" spans="1:5">
      <c r="A2235" s="314" t="s">
        <v>5783</v>
      </c>
      <c r="B2235" s="334">
        <v>348</v>
      </c>
      <c r="C2235" s="344">
        <f t="shared" si="35"/>
        <v>3.4799999999999998E-2</v>
      </c>
      <c r="E2235" s="340"/>
    </row>
    <row r="2236" spans="1:5">
      <c r="A2236" s="314" t="s">
        <v>5784</v>
      </c>
      <c r="B2236" s="334">
        <v>342</v>
      </c>
      <c r="C2236" s="344">
        <f t="shared" si="35"/>
        <v>3.4200000000000001E-2</v>
      </c>
      <c r="E2236" s="340"/>
    </row>
    <row r="2237" spans="1:5">
      <c r="A2237" s="314" t="s">
        <v>5785</v>
      </c>
      <c r="B2237" s="334">
        <v>335</v>
      </c>
      <c r="C2237" s="344">
        <f t="shared" si="35"/>
        <v>3.3500000000000002E-2</v>
      </c>
      <c r="E2237" s="340"/>
    </row>
    <row r="2238" spans="1:5">
      <c r="A2238" s="314" t="s">
        <v>5786</v>
      </c>
      <c r="B2238" s="334">
        <v>331</v>
      </c>
      <c r="C2238" s="344">
        <f t="shared" si="35"/>
        <v>3.3099999999999997E-2</v>
      </c>
      <c r="E2238" s="340"/>
    </row>
    <row r="2239" spans="1:5">
      <c r="A2239" s="314" t="s">
        <v>5787</v>
      </c>
      <c r="B2239" s="334">
        <v>346</v>
      </c>
      <c r="C2239" s="344">
        <f t="shared" si="35"/>
        <v>3.4599999999999999E-2</v>
      </c>
      <c r="E2239" s="340"/>
    </row>
    <row r="2240" spans="1:5">
      <c r="A2240" s="314" t="s">
        <v>5788</v>
      </c>
      <c r="B2240" s="334">
        <v>343</v>
      </c>
      <c r="C2240" s="344">
        <f t="shared" si="35"/>
        <v>3.4299999999999997E-2</v>
      </c>
      <c r="E2240" s="340"/>
    </row>
    <row r="2241" spans="1:5">
      <c r="A2241" s="314" t="s">
        <v>5789</v>
      </c>
      <c r="B2241" s="334">
        <v>352</v>
      </c>
      <c r="C2241" s="344">
        <f t="shared" si="35"/>
        <v>3.5200000000000002E-2</v>
      </c>
      <c r="E2241" s="340"/>
    </row>
    <row r="2242" spans="1:5">
      <c r="A2242" s="314" t="s">
        <v>5790</v>
      </c>
      <c r="B2242" s="334">
        <v>358</v>
      </c>
      <c r="C2242" s="344">
        <f t="shared" si="35"/>
        <v>3.5799999999999998E-2</v>
      </c>
      <c r="E2242" s="340"/>
    </row>
    <row r="2243" spans="1:5">
      <c r="A2243" s="314" t="s">
        <v>5791</v>
      </c>
      <c r="B2243" s="334">
        <v>352</v>
      </c>
      <c r="C2243" s="344">
        <f t="shared" si="35"/>
        <v>3.5200000000000002E-2</v>
      </c>
      <c r="E2243" s="340"/>
    </row>
    <row r="2244" spans="1:5">
      <c r="A2244" s="314" t="s">
        <v>5792</v>
      </c>
      <c r="B2244" s="334">
        <v>350</v>
      </c>
      <c r="C2244" s="344">
        <f t="shared" si="35"/>
        <v>3.5000000000000003E-2</v>
      </c>
      <c r="E2244" s="340"/>
    </row>
    <row r="2245" spans="1:5">
      <c r="A2245" s="314" t="s">
        <v>5793</v>
      </c>
      <c r="B2245" s="334">
        <v>354</v>
      </c>
      <c r="C2245" s="344">
        <f t="shared" si="35"/>
        <v>3.5400000000000001E-2</v>
      </c>
      <c r="E2245" s="340"/>
    </row>
    <row r="2246" spans="1:5">
      <c r="A2246" s="314" t="s">
        <v>5794</v>
      </c>
      <c r="B2246" s="334">
        <v>352</v>
      </c>
      <c r="C2246" s="344">
        <f t="shared" si="35"/>
        <v>3.5200000000000002E-2</v>
      </c>
      <c r="E2246" s="340"/>
    </row>
    <row r="2247" spans="1:5">
      <c r="A2247" s="314" t="s">
        <v>5795</v>
      </c>
      <c r="B2247" s="334">
        <v>349</v>
      </c>
      <c r="C2247" s="344">
        <f t="shared" si="35"/>
        <v>3.49E-2</v>
      </c>
      <c r="E2247" s="340"/>
    </row>
    <row r="2248" spans="1:5">
      <c r="A2248" s="314" t="s">
        <v>5796</v>
      </c>
      <c r="B2248" s="334">
        <v>355</v>
      </c>
      <c r="C2248" s="344">
        <f t="shared" si="35"/>
        <v>3.5499999999999997E-2</v>
      </c>
      <c r="E2248" s="340"/>
    </row>
    <row r="2249" spans="1:5">
      <c r="A2249" s="314" t="s">
        <v>5797</v>
      </c>
      <c r="B2249" s="334">
        <v>353</v>
      </c>
      <c r="C2249" s="344">
        <f t="shared" si="35"/>
        <v>3.5299999999999998E-2</v>
      </c>
      <c r="E2249" s="340"/>
    </row>
    <row r="2250" spans="1:5">
      <c r="A2250" s="314" t="s">
        <v>5798</v>
      </c>
      <c r="B2250" s="334">
        <v>357</v>
      </c>
      <c r="C2250" s="344">
        <f t="shared" si="35"/>
        <v>3.5700000000000003E-2</v>
      </c>
      <c r="E2250" s="340"/>
    </row>
    <row r="2251" spans="1:5">
      <c r="A2251" s="314" t="s">
        <v>5799</v>
      </c>
      <c r="B2251" s="334">
        <v>354</v>
      </c>
      <c r="C2251" s="344">
        <f t="shared" si="35"/>
        <v>3.5400000000000001E-2</v>
      </c>
      <c r="E2251" s="340"/>
    </row>
    <row r="2252" spans="1:5">
      <c r="A2252" s="314" t="s">
        <v>5800</v>
      </c>
      <c r="B2252" s="334">
        <v>343</v>
      </c>
      <c r="C2252" s="344">
        <f t="shared" si="35"/>
        <v>3.4299999999999997E-2</v>
      </c>
      <c r="E2252" s="340"/>
    </row>
    <row r="2253" spans="1:5">
      <c r="A2253" s="314" t="s">
        <v>5801</v>
      </c>
      <c r="B2253" s="334">
        <v>334</v>
      </c>
      <c r="C2253" s="344">
        <f t="shared" si="35"/>
        <v>3.3399999999999999E-2</v>
      </c>
      <c r="E2253" s="340"/>
    </row>
    <row r="2254" spans="1:5">
      <c r="A2254" s="314" t="s">
        <v>5802</v>
      </c>
      <c r="B2254" s="334">
        <v>334</v>
      </c>
      <c r="C2254" s="344">
        <f t="shared" si="35"/>
        <v>3.3399999999999999E-2</v>
      </c>
      <c r="E2254" s="340"/>
    </row>
    <row r="2255" spans="1:5">
      <c r="A2255" s="314" t="s">
        <v>5803</v>
      </c>
      <c r="B2255" s="334">
        <v>333</v>
      </c>
      <c r="C2255" s="344">
        <f t="shared" si="35"/>
        <v>3.3300000000000003E-2</v>
      </c>
      <c r="E2255" s="340"/>
    </row>
    <row r="2256" spans="1:5">
      <c r="A2256" s="314" t="s">
        <v>5804</v>
      </c>
      <c r="B2256" s="334">
        <v>331</v>
      </c>
      <c r="C2256" s="344">
        <f t="shared" si="35"/>
        <v>3.3099999999999997E-2</v>
      </c>
      <c r="E2256" s="340"/>
    </row>
    <row r="2257" spans="1:5">
      <c r="A2257" s="314" t="s">
        <v>5805</v>
      </c>
      <c r="B2257" s="334">
        <v>326</v>
      </c>
      <c r="C2257" s="344">
        <f t="shared" si="35"/>
        <v>3.2599999999999997E-2</v>
      </c>
      <c r="E2257" s="340"/>
    </row>
    <row r="2258" spans="1:5">
      <c r="A2258" s="314" t="s">
        <v>5806</v>
      </c>
      <c r="B2258" s="334">
        <v>331</v>
      </c>
      <c r="C2258" s="344">
        <f t="shared" si="35"/>
        <v>3.3099999999999997E-2</v>
      </c>
      <c r="E2258" s="340"/>
    </row>
    <row r="2259" spans="1:5">
      <c r="A2259" s="314" t="s">
        <v>5807</v>
      </c>
      <c r="B2259" s="334">
        <v>327</v>
      </c>
      <c r="C2259" s="344">
        <f t="shared" si="35"/>
        <v>3.27E-2</v>
      </c>
      <c r="E2259" s="340"/>
    </row>
    <row r="2260" spans="1:5">
      <c r="A2260" s="314" t="s">
        <v>5808</v>
      </c>
      <c r="B2260" s="334">
        <v>325</v>
      </c>
      <c r="C2260" s="344">
        <f t="shared" si="35"/>
        <v>3.2500000000000001E-2</v>
      </c>
      <c r="E2260" s="340"/>
    </row>
    <row r="2261" spans="1:5">
      <c r="A2261" s="314" t="s">
        <v>5809</v>
      </c>
      <c r="B2261" s="334">
        <v>318</v>
      </c>
      <c r="C2261" s="344">
        <f t="shared" si="35"/>
        <v>3.1800000000000002E-2</v>
      </c>
      <c r="E2261" s="340"/>
    </row>
    <row r="2262" spans="1:5">
      <c r="A2262" s="314" t="s">
        <v>5810</v>
      </c>
      <c r="B2262" s="334">
        <v>312</v>
      </c>
      <c r="C2262" s="344">
        <f t="shared" si="35"/>
        <v>3.1199999999999999E-2</v>
      </c>
      <c r="E2262" s="340"/>
    </row>
    <row r="2263" spans="1:5">
      <c r="A2263" s="314" t="s">
        <v>5811</v>
      </c>
      <c r="B2263" s="334">
        <v>308</v>
      </c>
      <c r="C2263" s="344">
        <f t="shared" si="35"/>
        <v>3.0800000000000001E-2</v>
      </c>
      <c r="E2263" s="340"/>
    </row>
    <row r="2264" spans="1:5">
      <c r="A2264" s="314" t="s">
        <v>5812</v>
      </c>
      <c r="B2264" s="334">
        <v>313</v>
      </c>
      <c r="C2264" s="344">
        <f t="shared" si="35"/>
        <v>3.1300000000000001E-2</v>
      </c>
      <c r="E2264" s="340"/>
    </row>
    <row r="2265" spans="1:5">
      <c r="A2265" s="314" t="s">
        <v>5813</v>
      </c>
      <c r="B2265" s="334">
        <v>317</v>
      </c>
      <c r="C2265" s="344">
        <f t="shared" si="35"/>
        <v>3.1699999999999999E-2</v>
      </c>
      <c r="E2265" s="340"/>
    </row>
    <row r="2266" spans="1:5">
      <c r="A2266" s="314" t="s">
        <v>5814</v>
      </c>
      <c r="B2266" s="334">
        <v>315</v>
      </c>
      <c r="C2266" s="344">
        <f t="shared" si="35"/>
        <v>3.15E-2</v>
      </c>
      <c r="E2266" s="340"/>
    </row>
    <row r="2267" spans="1:5">
      <c r="A2267" s="314" t="s">
        <v>5815</v>
      </c>
      <c r="B2267" s="334">
        <v>312</v>
      </c>
      <c r="C2267" s="344">
        <f t="shared" si="35"/>
        <v>3.1199999999999999E-2</v>
      </c>
      <c r="E2267" s="340"/>
    </row>
    <row r="2268" spans="1:5">
      <c r="A2268" s="314" t="s">
        <v>5816</v>
      </c>
      <c r="B2268" s="334">
        <v>309</v>
      </c>
      <c r="C2268" s="344">
        <f t="shared" si="35"/>
        <v>3.09E-2</v>
      </c>
      <c r="E2268" s="340"/>
    </row>
    <row r="2269" spans="1:5">
      <c r="A2269" s="314" t="s">
        <v>5817</v>
      </c>
      <c r="B2269" s="334">
        <v>312</v>
      </c>
      <c r="C2269" s="344">
        <f t="shared" si="35"/>
        <v>3.1199999999999999E-2</v>
      </c>
      <c r="E2269" s="340"/>
    </row>
    <row r="2270" spans="1:5">
      <c r="A2270" s="314" t="s">
        <v>5818</v>
      </c>
      <c r="B2270" s="334">
        <v>322</v>
      </c>
      <c r="C2270" s="344">
        <f t="shared" si="35"/>
        <v>3.2199999999999999E-2</v>
      </c>
      <c r="E2270" s="340"/>
    </row>
    <row r="2271" spans="1:5">
      <c r="A2271" s="314" t="s">
        <v>5819</v>
      </c>
      <c r="B2271" s="334">
        <v>320</v>
      </c>
      <c r="C2271" s="344">
        <f t="shared" si="35"/>
        <v>3.2000000000000001E-2</v>
      </c>
      <c r="E2271" s="340"/>
    </row>
    <row r="2272" spans="1:5">
      <c r="A2272" s="314" t="s">
        <v>5820</v>
      </c>
      <c r="B2272" s="334">
        <v>319</v>
      </c>
      <c r="C2272" s="344">
        <f t="shared" si="35"/>
        <v>3.1899999999999998E-2</v>
      </c>
      <c r="E2272" s="340"/>
    </row>
    <row r="2273" spans="1:5">
      <c r="A2273" s="314" t="s">
        <v>5821</v>
      </c>
      <c r="B2273" s="334">
        <v>319</v>
      </c>
      <c r="C2273" s="344">
        <f t="shared" si="35"/>
        <v>3.1899999999999998E-2</v>
      </c>
      <c r="E2273" s="340"/>
    </row>
    <row r="2274" spans="1:5">
      <c r="A2274" s="314" t="s">
        <v>5822</v>
      </c>
      <c r="B2274" s="334">
        <v>317</v>
      </c>
      <c r="C2274" s="344">
        <f t="shared" si="35"/>
        <v>3.1699999999999999E-2</v>
      </c>
      <c r="E2274" s="340"/>
    </row>
    <row r="2275" spans="1:5">
      <c r="A2275" s="314" t="s">
        <v>5823</v>
      </c>
      <c r="B2275" s="334">
        <v>321</v>
      </c>
      <c r="C2275" s="344">
        <f t="shared" si="35"/>
        <v>3.2099999999999997E-2</v>
      </c>
      <c r="E2275" s="340"/>
    </row>
    <row r="2276" spans="1:5">
      <c r="A2276" s="314" t="s">
        <v>5824</v>
      </c>
      <c r="B2276" s="334">
        <v>327</v>
      </c>
      <c r="C2276" s="344">
        <f t="shared" si="35"/>
        <v>3.27E-2</v>
      </c>
      <c r="E2276" s="340"/>
    </row>
    <row r="2277" spans="1:5">
      <c r="A2277" s="314" t="s">
        <v>5825</v>
      </c>
      <c r="B2277" s="334">
        <v>329</v>
      </c>
      <c r="C2277" s="344">
        <f t="shared" si="35"/>
        <v>3.2899999999999999E-2</v>
      </c>
      <c r="E2277" s="340"/>
    </row>
    <row r="2278" spans="1:5">
      <c r="A2278" s="314" t="s">
        <v>5826</v>
      </c>
      <c r="B2278" s="334">
        <v>327</v>
      </c>
      <c r="C2278" s="344">
        <f t="shared" si="35"/>
        <v>3.27E-2</v>
      </c>
      <c r="E2278" s="340"/>
    </row>
    <row r="2279" spans="1:5">
      <c r="A2279" s="314" t="s">
        <v>5827</v>
      </c>
      <c r="B2279" s="334">
        <v>322</v>
      </c>
      <c r="C2279" s="344">
        <f t="shared" si="35"/>
        <v>3.2199999999999999E-2</v>
      </c>
      <c r="E2279" s="340"/>
    </row>
    <row r="2280" spans="1:5">
      <c r="A2280" s="314" t="s">
        <v>5828</v>
      </c>
      <c r="B2280" s="334">
        <v>326</v>
      </c>
      <c r="C2280" s="344">
        <f t="shared" si="35"/>
        <v>3.2599999999999997E-2</v>
      </c>
      <c r="E2280" s="340"/>
    </row>
    <row r="2281" spans="1:5">
      <c r="A2281" s="314" t="s">
        <v>5829</v>
      </c>
      <c r="B2281" s="334">
        <v>322</v>
      </c>
      <c r="C2281" s="344">
        <f t="shared" si="35"/>
        <v>3.2199999999999999E-2</v>
      </c>
      <c r="E2281" s="340"/>
    </row>
    <row r="2282" spans="1:5">
      <c r="A2282" s="314" t="s">
        <v>5830</v>
      </c>
      <c r="B2282" s="334">
        <v>316</v>
      </c>
      <c r="C2282" s="344">
        <f t="shared" si="35"/>
        <v>3.1600000000000003E-2</v>
      </c>
      <c r="E2282" s="340"/>
    </row>
    <row r="2283" spans="1:5">
      <c r="A2283" s="314" t="s">
        <v>5831</v>
      </c>
      <c r="B2283" s="334">
        <v>309</v>
      </c>
      <c r="C2283" s="344">
        <f t="shared" si="35"/>
        <v>3.09E-2</v>
      </c>
      <c r="E2283" s="340"/>
    </row>
    <row r="2284" spans="1:5">
      <c r="A2284" s="314" t="s">
        <v>5832</v>
      </c>
      <c r="B2284" s="334">
        <v>309</v>
      </c>
      <c r="C2284" s="344">
        <f t="shared" si="35"/>
        <v>3.09E-2</v>
      </c>
      <c r="E2284" s="340"/>
    </row>
    <row r="2285" spans="1:5">
      <c r="A2285" s="314" t="s">
        <v>5833</v>
      </c>
      <c r="B2285" s="334">
        <v>307</v>
      </c>
      <c r="C2285" s="344">
        <f t="shared" si="35"/>
        <v>3.0700000000000002E-2</v>
      </c>
      <c r="E2285" s="340"/>
    </row>
    <row r="2286" spans="1:5">
      <c r="A2286" s="314" t="s">
        <v>5834</v>
      </c>
      <c r="B2286" s="334">
        <v>307</v>
      </c>
      <c r="C2286" s="344">
        <f t="shared" ref="C2286:C2349" si="36">+IF($A2286&gt;=C$4,$B2286/10000,"")</f>
        <v>3.0700000000000002E-2</v>
      </c>
      <c r="E2286" s="340"/>
    </row>
    <row r="2287" spans="1:5">
      <c r="A2287" s="314" t="s">
        <v>5835</v>
      </c>
      <c r="B2287" s="334">
        <v>305</v>
      </c>
      <c r="C2287" s="344">
        <f t="shared" si="36"/>
        <v>3.0499999999999999E-2</v>
      </c>
      <c r="E2287" s="340"/>
    </row>
    <row r="2288" spans="1:5">
      <c r="A2288" s="314" t="s">
        <v>5836</v>
      </c>
      <c r="B2288" s="334">
        <v>303</v>
      </c>
      <c r="C2288" s="344">
        <f t="shared" si="36"/>
        <v>3.0300000000000001E-2</v>
      </c>
      <c r="E2288" s="340"/>
    </row>
    <row r="2289" spans="1:5">
      <c r="A2289" s="314" t="s">
        <v>5837</v>
      </c>
      <c r="B2289" s="334">
        <v>297</v>
      </c>
      <c r="C2289" s="344">
        <f t="shared" si="36"/>
        <v>2.9700000000000001E-2</v>
      </c>
      <c r="E2289" s="340"/>
    </row>
    <row r="2290" spans="1:5">
      <c r="A2290" s="314" t="s">
        <v>5838</v>
      </c>
      <c r="B2290" s="334">
        <v>297</v>
      </c>
      <c r="C2290" s="344">
        <f t="shared" si="36"/>
        <v>2.9700000000000001E-2</v>
      </c>
      <c r="E2290" s="340"/>
    </row>
    <row r="2291" spans="1:5">
      <c r="A2291" s="314" t="s">
        <v>5839</v>
      </c>
      <c r="B2291" s="334">
        <v>297</v>
      </c>
      <c r="C2291" s="344">
        <f t="shared" si="36"/>
        <v>2.9700000000000001E-2</v>
      </c>
      <c r="E2291" s="340"/>
    </row>
    <row r="2292" spans="1:5">
      <c r="A2292" s="314" t="s">
        <v>5840</v>
      </c>
      <c r="B2292" s="334">
        <v>297</v>
      </c>
      <c r="C2292" s="344">
        <f t="shared" si="36"/>
        <v>2.9700000000000001E-2</v>
      </c>
      <c r="E2292" s="340"/>
    </row>
    <row r="2293" spans="1:5">
      <c r="A2293" s="314" t="s">
        <v>5841</v>
      </c>
      <c r="B2293" s="334">
        <v>294</v>
      </c>
      <c r="C2293" s="344">
        <f t="shared" si="36"/>
        <v>2.9399999999999999E-2</v>
      </c>
      <c r="E2293" s="340"/>
    </row>
    <row r="2294" spans="1:5">
      <c r="A2294" s="314" t="s">
        <v>5842</v>
      </c>
      <c r="B2294" s="334">
        <v>289</v>
      </c>
      <c r="C2294" s="344">
        <f t="shared" si="36"/>
        <v>2.8899999999999999E-2</v>
      </c>
      <c r="E2294" s="340"/>
    </row>
    <row r="2295" spans="1:5">
      <c r="A2295" s="314" t="s">
        <v>5843</v>
      </c>
      <c r="B2295" s="334">
        <v>287</v>
      </c>
      <c r="C2295" s="344">
        <f t="shared" si="36"/>
        <v>2.87E-2</v>
      </c>
      <c r="E2295" s="340"/>
    </row>
    <row r="2296" spans="1:5">
      <c r="A2296" s="314" t="s">
        <v>5844</v>
      </c>
      <c r="B2296" s="334">
        <v>296</v>
      </c>
      <c r="C2296" s="344">
        <f t="shared" si="36"/>
        <v>2.9600000000000001E-2</v>
      </c>
      <c r="E2296" s="340"/>
    </row>
    <row r="2297" spans="1:5">
      <c r="A2297" s="314" t="s">
        <v>5845</v>
      </c>
      <c r="B2297" s="334">
        <v>320</v>
      </c>
      <c r="C2297" s="344">
        <f t="shared" si="36"/>
        <v>3.2000000000000001E-2</v>
      </c>
      <c r="E2297" s="340"/>
    </row>
    <row r="2298" spans="1:5">
      <c r="A2298" s="314" t="s">
        <v>5846</v>
      </c>
      <c r="B2298" s="334">
        <v>315</v>
      </c>
      <c r="C2298" s="344">
        <f t="shared" si="36"/>
        <v>3.15E-2</v>
      </c>
      <c r="E2298" s="340"/>
    </row>
    <row r="2299" spans="1:5">
      <c r="A2299" s="314" t="s">
        <v>5847</v>
      </c>
      <c r="B2299" s="334">
        <v>312</v>
      </c>
      <c r="C2299" s="344">
        <f t="shared" si="36"/>
        <v>3.1199999999999999E-2</v>
      </c>
      <c r="E2299" s="340"/>
    </row>
    <row r="2300" spans="1:5">
      <c r="A2300" s="314" t="s">
        <v>5848</v>
      </c>
      <c r="B2300" s="334">
        <v>311</v>
      </c>
      <c r="C2300" s="344">
        <f t="shared" si="36"/>
        <v>3.1099999999999999E-2</v>
      </c>
      <c r="E2300" s="340"/>
    </row>
    <row r="2301" spans="1:5">
      <c r="A2301" s="314" t="s">
        <v>5849</v>
      </c>
      <c r="B2301" s="334">
        <v>314</v>
      </c>
      <c r="C2301" s="344">
        <f t="shared" si="36"/>
        <v>3.1399999999999997E-2</v>
      </c>
      <c r="E2301" s="340"/>
    </row>
    <row r="2302" spans="1:5">
      <c r="A2302" s="314" t="s">
        <v>5850</v>
      </c>
      <c r="B2302" s="334">
        <v>308</v>
      </c>
      <c r="C2302" s="344">
        <f t="shared" si="36"/>
        <v>3.0800000000000001E-2</v>
      </c>
      <c r="E2302" s="340"/>
    </row>
    <row r="2303" spans="1:5">
      <c r="A2303" s="314" t="s">
        <v>5851</v>
      </c>
      <c r="B2303" s="334">
        <v>308</v>
      </c>
      <c r="C2303" s="344">
        <f t="shared" si="36"/>
        <v>3.0800000000000001E-2</v>
      </c>
      <c r="E2303" s="340"/>
    </row>
    <row r="2304" spans="1:5">
      <c r="A2304" s="314" t="s">
        <v>5852</v>
      </c>
      <c r="B2304" s="334">
        <v>308</v>
      </c>
      <c r="C2304" s="344">
        <f t="shared" si="36"/>
        <v>3.0800000000000001E-2</v>
      </c>
      <c r="E2304" s="340"/>
    </row>
    <row r="2305" spans="1:5">
      <c r="A2305" s="314" t="s">
        <v>5853</v>
      </c>
      <c r="B2305" s="334">
        <v>312</v>
      </c>
      <c r="C2305" s="344">
        <f t="shared" si="36"/>
        <v>3.1199999999999999E-2</v>
      </c>
      <c r="E2305" s="340"/>
    </row>
    <row r="2306" spans="1:5">
      <c r="A2306" s="314" t="s">
        <v>5854</v>
      </c>
      <c r="B2306" s="334">
        <v>315</v>
      </c>
      <c r="C2306" s="344">
        <f t="shared" si="36"/>
        <v>3.15E-2</v>
      </c>
      <c r="E2306" s="340"/>
    </row>
    <row r="2307" spans="1:5">
      <c r="A2307" s="314" t="s">
        <v>5855</v>
      </c>
      <c r="B2307" s="334">
        <v>317</v>
      </c>
      <c r="C2307" s="344">
        <f t="shared" si="36"/>
        <v>3.1699999999999999E-2</v>
      </c>
      <c r="E2307" s="340"/>
    </row>
    <row r="2308" spans="1:5">
      <c r="A2308" s="314" t="s">
        <v>5856</v>
      </c>
      <c r="B2308" s="334">
        <v>317</v>
      </c>
      <c r="C2308" s="344">
        <f t="shared" si="36"/>
        <v>3.1699999999999999E-2</v>
      </c>
      <c r="E2308" s="340"/>
    </row>
    <row r="2309" spans="1:5">
      <c r="A2309" s="314" t="s">
        <v>5857</v>
      </c>
      <c r="B2309" s="334">
        <v>319</v>
      </c>
      <c r="C2309" s="344">
        <f t="shared" si="36"/>
        <v>3.1899999999999998E-2</v>
      </c>
      <c r="E2309" s="340"/>
    </row>
    <row r="2310" spans="1:5">
      <c r="A2310" s="314" t="s">
        <v>5858</v>
      </c>
      <c r="B2310" s="334">
        <v>327</v>
      </c>
      <c r="C2310" s="344">
        <f t="shared" si="36"/>
        <v>3.27E-2</v>
      </c>
      <c r="E2310" s="340"/>
    </row>
    <row r="2311" spans="1:5">
      <c r="A2311" s="314" t="s">
        <v>5859</v>
      </c>
      <c r="B2311" s="334">
        <v>332</v>
      </c>
      <c r="C2311" s="344">
        <f t="shared" si="36"/>
        <v>3.32E-2</v>
      </c>
      <c r="E2311" s="340"/>
    </row>
    <row r="2312" spans="1:5">
      <c r="A2312" s="314" t="s">
        <v>5860</v>
      </c>
      <c r="B2312" s="334">
        <v>326</v>
      </c>
      <c r="C2312" s="344">
        <f t="shared" si="36"/>
        <v>3.2599999999999997E-2</v>
      </c>
      <c r="E2312" s="340"/>
    </row>
    <row r="2313" spans="1:5">
      <c r="A2313" s="314" t="s">
        <v>5861</v>
      </c>
      <c r="B2313" s="334">
        <v>321</v>
      </c>
      <c r="C2313" s="344">
        <f t="shared" si="36"/>
        <v>3.2099999999999997E-2</v>
      </c>
      <c r="E2313" s="340"/>
    </row>
    <row r="2314" spans="1:5">
      <c r="A2314" s="314" t="s">
        <v>5862</v>
      </c>
      <c r="B2314" s="334">
        <v>321</v>
      </c>
      <c r="C2314" s="344">
        <f t="shared" si="36"/>
        <v>3.2099999999999997E-2</v>
      </c>
      <c r="E2314" s="340"/>
    </row>
    <row r="2315" spans="1:5">
      <c r="A2315" s="314" t="s">
        <v>5863</v>
      </c>
      <c r="B2315" s="334">
        <v>322</v>
      </c>
      <c r="C2315" s="344">
        <f t="shared" si="36"/>
        <v>3.2199999999999999E-2</v>
      </c>
      <c r="E2315" s="340"/>
    </row>
    <row r="2316" spans="1:5">
      <c r="A2316" s="314" t="s">
        <v>5864</v>
      </c>
      <c r="B2316" s="334">
        <v>321</v>
      </c>
      <c r="C2316" s="344">
        <f t="shared" si="36"/>
        <v>3.2099999999999997E-2</v>
      </c>
      <c r="E2316" s="340"/>
    </row>
    <row r="2317" spans="1:5">
      <c r="A2317" s="314" t="s">
        <v>5865</v>
      </c>
      <c r="B2317" s="334">
        <v>321</v>
      </c>
      <c r="C2317" s="344">
        <f t="shared" si="36"/>
        <v>3.2099999999999997E-2</v>
      </c>
      <c r="E2317" s="340"/>
    </row>
    <row r="2318" spans="1:5">
      <c r="A2318" s="314" t="s">
        <v>5866</v>
      </c>
      <c r="B2318" s="334">
        <v>320</v>
      </c>
      <c r="C2318" s="344">
        <f t="shared" si="36"/>
        <v>3.2000000000000001E-2</v>
      </c>
      <c r="E2318" s="340"/>
    </row>
    <row r="2319" spans="1:5">
      <c r="A2319" s="314" t="s">
        <v>5867</v>
      </c>
      <c r="B2319" s="334">
        <v>321</v>
      </c>
      <c r="C2319" s="344">
        <f t="shared" si="36"/>
        <v>3.2099999999999997E-2</v>
      </c>
      <c r="E2319" s="340"/>
    </row>
    <row r="2320" spans="1:5">
      <c r="A2320" s="314" t="s">
        <v>5868</v>
      </c>
      <c r="B2320" s="334">
        <v>335</v>
      </c>
      <c r="C2320" s="344">
        <f t="shared" si="36"/>
        <v>3.3500000000000002E-2</v>
      </c>
      <c r="E2320" s="340"/>
    </row>
    <row r="2321" spans="1:5">
      <c r="A2321" s="314" t="s">
        <v>5869</v>
      </c>
      <c r="B2321" s="334">
        <v>327</v>
      </c>
      <c r="C2321" s="344">
        <f t="shared" si="36"/>
        <v>3.27E-2</v>
      </c>
      <c r="E2321" s="340"/>
    </row>
    <row r="2322" spans="1:5">
      <c r="A2322" s="314" t="s">
        <v>5870</v>
      </c>
      <c r="B2322" s="334">
        <v>321</v>
      </c>
      <c r="C2322" s="344">
        <f t="shared" si="36"/>
        <v>3.2099999999999997E-2</v>
      </c>
      <c r="E2322" s="340"/>
    </row>
    <row r="2323" spans="1:5">
      <c r="A2323" s="314" t="s">
        <v>5871</v>
      </c>
      <c r="B2323" s="334">
        <v>314</v>
      </c>
      <c r="C2323" s="344">
        <f t="shared" si="36"/>
        <v>3.1399999999999997E-2</v>
      </c>
      <c r="E2323" s="340"/>
    </row>
    <row r="2324" spans="1:5">
      <c r="A2324" s="314" t="s">
        <v>5872</v>
      </c>
      <c r="B2324" s="334">
        <v>313</v>
      </c>
      <c r="C2324" s="344">
        <f t="shared" si="36"/>
        <v>3.1300000000000001E-2</v>
      </c>
      <c r="E2324" s="340"/>
    </row>
    <row r="2325" spans="1:5">
      <c r="A2325" s="314" t="s">
        <v>5873</v>
      </c>
      <c r="B2325" s="334">
        <v>311</v>
      </c>
      <c r="C2325" s="344">
        <f t="shared" si="36"/>
        <v>3.1099999999999999E-2</v>
      </c>
      <c r="E2325" s="340"/>
    </row>
    <row r="2326" spans="1:5">
      <c r="A2326" s="314" t="s">
        <v>5874</v>
      </c>
      <c r="B2326" s="334">
        <v>315</v>
      </c>
      <c r="C2326" s="344">
        <f t="shared" si="36"/>
        <v>3.15E-2</v>
      </c>
      <c r="E2326" s="340"/>
    </row>
    <row r="2327" spans="1:5">
      <c r="A2327" s="314" t="s">
        <v>5875</v>
      </c>
      <c r="B2327" s="334">
        <v>304</v>
      </c>
      <c r="C2327" s="344">
        <f t="shared" si="36"/>
        <v>3.04E-2</v>
      </c>
      <c r="E2327" s="340"/>
    </row>
    <row r="2328" spans="1:5">
      <c r="A2328" s="314" t="s">
        <v>5876</v>
      </c>
      <c r="B2328" s="334">
        <v>307</v>
      </c>
      <c r="C2328" s="344">
        <f t="shared" si="36"/>
        <v>3.0700000000000002E-2</v>
      </c>
      <c r="E2328" s="340"/>
    </row>
    <row r="2329" spans="1:5">
      <c r="A2329" s="314" t="s">
        <v>5877</v>
      </c>
      <c r="B2329" s="334">
        <v>296</v>
      </c>
      <c r="C2329" s="344">
        <f t="shared" si="36"/>
        <v>2.9600000000000001E-2</v>
      </c>
      <c r="E2329" s="340"/>
    </row>
    <row r="2330" spans="1:5">
      <c r="A2330" s="314" t="s">
        <v>5878</v>
      </c>
      <c r="B2330" s="334">
        <v>293</v>
      </c>
      <c r="C2330" s="344">
        <f t="shared" si="36"/>
        <v>2.93E-2</v>
      </c>
      <c r="E2330" s="340"/>
    </row>
    <row r="2331" spans="1:5">
      <c r="A2331" s="314" t="s">
        <v>5879</v>
      </c>
      <c r="B2331" s="334">
        <v>289</v>
      </c>
      <c r="C2331" s="344">
        <f t="shared" si="36"/>
        <v>2.8899999999999999E-2</v>
      </c>
      <c r="E2331" s="340"/>
    </row>
    <row r="2332" spans="1:5">
      <c r="A2332" s="314" t="s">
        <v>5880</v>
      </c>
      <c r="B2332" s="334">
        <v>296</v>
      </c>
      <c r="C2332" s="344">
        <f t="shared" si="36"/>
        <v>2.9600000000000001E-2</v>
      </c>
      <c r="E2332" s="340"/>
    </row>
    <row r="2333" spans="1:5">
      <c r="A2333" s="314" t="s">
        <v>5881</v>
      </c>
      <c r="B2333" s="334">
        <v>297</v>
      </c>
      <c r="C2333" s="344">
        <f t="shared" si="36"/>
        <v>2.9700000000000001E-2</v>
      </c>
      <c r="E2333" s="340"/>
    </row>
    <row r="2334" spans="1:5">
      <c r="A2334" s="314" t="s">
        <v>5882</v>
      </c>
      <c r="B2334" s="334">
        <v>294</v>
      </c>
      <c r="C2334" s="344">
        <f t="shared" si="36"/>
        <v>2.9399999999999999E-2</v>
      </c>
      <c r="E2334" s="340"/>
    </row>
    <row r="2335" spans="1:5">
      <c r="A2335" s="314" t="s">
        <v>5883</v>
      </c>
      <c r="B2335" s="334">
        <v>297</v>
      </c>
      <c r="C2335" s="344">
        <f t="shared" si="36"/>
        <v>2.9700000000000001E-2</v>
      </c>
      <c r="E2335" s="340"/>
    </row>
    <row r="2336" spans="1:5">
      <c r="A2336" s="314" t="s">
        <v>5884</v>
      </c>
      <c r="B2336" s="334">
        <v>297</v>
      </c>
      <c r="C2336" s="344">
        <f t="shared" si="36"/>
        <v>2.9700000000000001E-2</v>
      </c>
      <c r="E2336" s="340"/>
    </row>
    <row r="2337" spans="1:5">
      <c r="A2337" s="314" t="s">
        <v>5885</v>
      </c>
      <c r="B2337" s="334">
        <v>297</v>
      </c>
      <c r="C2337" s="344">
        <f t="shared" si="36"/>
        <v>2.9700000000000001E-2</v>
      </c>
      <c r="E2337" s="340"/>
    </row>
    <row r="2338" spans="1:5">
      <c r="A2338" s="314" t="s">
        <v>5886</v>
      </c>
      <c r="B2338" s="334">
        <v>297</v>
      </c>
      <c r="C2338" s="344">
        <f t="shared" si="36"/>
        <v>2.9700000000000001E-2</v>
      </c>
      <c r="E2338" s="340"/>
    </row>
    <row r="2339" spans="1:5">
      <c r="A2339" s="314" t="s">
        <v>5887</v>
      </c>
      <c r="B2339" s="334">
        <v>295</v>
      </c>
      <c r="C2339" s="344">
        <f t="shared" si="36"/>
        <v>2.9499999999999998E-2</v>
      </c>
      <c r="E2339" s="340"/>
    </row>
    <row r="2340" spans="1:5">
      <c r="A2340" s="314" t="s">
        <v>5888</v>
      </c>
      <c r="B2340" s="334">
        <v>292</v>
      </c>
      <c r="C2340" s="344">
        <f t="shared" si="36"/>
        <v>2.92E-2</v>
      </c>
      <c r="E2340" s="340"/>
    </row>
    <row r="2341" spans="1:5">
      <c r="A2341" s="314" t="s">
        <v>5889</v>
      </c>
      <c r="B2341" s="334">
        <v>292</v>
      </c>
      <c r="C2341" s="344">
        <f t="shared" si="36"/>
        <v>2.92E-2</v>
      </c>
      <c r="E2341" s="340"/>
    </row>
    <row r="2342" spans="1:5">
      <c r="A2342" s="314" t="s">
        <v>5890</v>
      </c>
      <c r="B2342" s="334">
        <v>295</v>
      </c>
      <c r="C2342" s="344">
        <f t="shared" si="36"/>
        <v>2.9499999999999998E-2</v>
      </c>
      <c r="E2342" s="340"/>
    </row>
    <row r="2343" spans="1:5">
      <c r="A2343" s="314" t="s">
        <v>5891</v>
      </c>
      <c r="B2343" s="334">
        <v>300</v>
      </c>
      <c r="C2343" s="344">
        <f t="shared" si="36"/>
        <v>0.03</v>
      </c>
      <c r="E2343" s="340"/>
    </row>
    <row r="2344" spans="1:5">
      <c r="A2344" s="314" t="s">
        <v>5892</v>
      </c>
      <c r="B2344" s="334">
        <v>296</v>
      </c>
      <c r="C2344" s="344">
        <f t="shared" si="36"/>
        <v>2.9600000000000001E-2</v>
      </c>
      <c r="E2344" s="340"/>
    </row>
    <row r="2345" spans="1:5">
      <c r="A2345" s="314" t="s">
        <v>5893</v>
      </c>
      <c r="B2345" s="334">
        <v>294</v>
      </c>
      <c r="C2345" s="344">
        <f t="shared" si="36"/>
        <v>2.9399999999999999E-2</v>
      </c>
      <c r="E2345" s="340"/>
    </row>
    <row r="2346" spans="1:5">
      <c r="A2346" s="314" t="s">
        <v>5894</v>
      </c>
      <c r="B2346" s="334">
        <v>290</v>
      </c>
      <c r="C2346" s="344">
        <f t="shared" si="36"/>
        <v>2.9000000000000001E-2</v>
      </c>
      <c r="E2346" s="340"/>
    </row>
    <row r="2347" spans="1:5">
      <c r="A2347" s="314" t="s">
        <v>5895</v>
      </c>
      <c r="B2347" s="334">
        <v>293</v>
      </c>
      <c r="C2347" s="344">
        <f t="shared" si="36"/>
        <v>2.93E-2</v>
      </c>
      <c r="E2347" s="340"/>
    </row>
    <row r="2348" spans="1:5">
      <c r="A2348" s="314" t="s">
        <v>5896</v>
      </c>
      <c r="B2348" s="334">
        <v>296</v>
      </c>
      <c r="C2348" s="344">
        <f t="shared" si="36"/>
        <v>2.9600000000000001E-2</v>
      </c>
      <c r="E2348" s="340"/>
    </row>
    <row r="2349" spans="1:5">
      <c r="A2349" s="314" t="s">
        <v>5897</v>
      </c>
      <c r="B2349" s="334">
        <v>294</v>
      </c>
      <c r="C2349" s="344">
        <f t="shared" si="36"/>
        <v>2.9399999999999999E-2</v>
      </c>
      <c r="E2349" s="340"/>
    </row>
    <row r="2350" spans="1:5">
      <c r="A2350" s="314" t="s">
        <v>5898</v>
      </c>
      <c r="B2350" s="334">
        <v>297</v>
      </c>
      <c r="C2350" s="344">
        <f t="shared" ref="C2350:C2413" si="37">+IF($A2350&gt;=C$4,$B2350/10000,"")</f>
        <v>2.9700000000000001E-2</v>
      </c>
      <c r="E2350" s="340"/>
    </row>
    <row r="2351" spans="1:5">
      <c r="A2351" s="314" t="s">
        <v>5899</v>
      </c>
      <c r="B2351" s="334">
        <v>299</v>
      </c>
      <c r="C2351" s="344">
        <f t="shared" si="37"/>
        <v>2.9899999999999999E-2</v>
      </c>
      <c r="E2351" s="340"/>
    </row>
    <row r="2352" spans="1:5">
      <c r="A2352" s="314" t="s">
        <v>5900</v>
      </c>
      <c r="B2352" s="334">
        <v>293</v>
      </c>
      <c r="C2352" s="344">
        <f t="shared" si="37"/>
        <v>2.93E-2</v>
      </c>
      <c r="E2352" s="340"/>
    </row>
    <row r="2353" spans="1:5">
      <c r="A2353" s="314" t="s">
        <v>5901</v>
      </c>
      <c r="B2353" s="334">
        <v>292</v>
      </c>
      <c r="C2353" s="344">
        <f t="shared" si="37"/>
        <v>2.92E-2</v>
      </c>
      <c r="E2353" s="340"/>
    </row>
    <row r="2354" spans="1:5">
      <c r="A2354" s="314" t="s">
        <v>5902</v>
      </c>
      <c r="B2354" s="334">
        <v>292</v>
      </c>
      <c r="C2354" s="344">
        <f t="shared" si="37"/>
        <v>2.92E-2</v>
      </c>
      <c r="E2354" s="340"/>
    </row>
    <row r="2355" spans="1:5">
      <c r="A2355" s="314" t="s">
        <v>5903</v>
      </c>
      <c r="B2355" s="334">
        <v>295</v>
      </c>
      <c r="C2355" s="344">
        <f t="shared" si="37"/>
        <v>2.9499999999999998E-2</v>
      </c>
      <c r="E2355" s="340"/>
    </row>
    <row r="2356" spans="1:5">
      <c r="A2356" s="314" t="s">
        <v>5904</v>
      </c>
      <c r="B2356" s="334">
        <v>293</v>
      </c>
      <c r="C2356" s="344">
        <f t="shared" si="37"/>
        <v>2.93E-2</v>
      </c>
      <c r="E2356" s="340"/>
    </row>
    <row r="2357" spans="1:5">
      <c r="A2357" s="314" t="s">
        <v>5905</v>
      </c>
      <c r="B2357" s="334">
        <v>297</v>
      </c>
      <c r="C2357" s="344">
        <f t="shared" si="37"/>
        <v>2.9700000000000001E-2</v>
      </c>
      <c r="E2357" s="340"/>
    </row>
    <row r="2358" spans="1:5">
      <c r="A2358" s="314" t="s">
        <v>5906</v>
      </c>
      <c r="B2358" s="334">
        <v>301</v>
      </c>
      <c r="C2358" s="344">
        <f t="shared" si="37"/>
        <v>3.0099999999999998E-2</v>
      </c>
      <c r="E2358" s="340"/>
    </row>
    <row r="2359" spans="1:5">
      <c r="A2359" s="314" t="s">
        <v>5907</v>
      </c>
      <c r="B2359" s="334">
        <v>313</v>
      </c>
      <c r="C2359" s="344">
        <f t="shared" si="37"/>
        <v>3.1300000000000001E-2</v>
      </c>
      <c r="E2359" s="340"/>
    </row>
    <row r="2360" spans="1:5">
      <c r="A2360" s="314" t="s">
        <v>5908</v>
      </c>
      <c r="B2360" s="334">
        <v>306</v>
      </c>
      <c r="C2360" s="344">
        <f t="shared" si="37"/>
        <v>3.0599999999999999E-2</v>
      </c>
      <c r="E2360" s="340"/>
    </row>
    <row r="2361" spans="1:5">
      <c r="A2361" s="314" t="s">
        <v>5909</v>
      </c>
      <c r="B2361" s="334">
        <v>305</v>
      </c>
      <c r="C2361" s="344">
        <f t="shared" si="37"/>
        <v>3.0499999999999999E-2</v>
      </c>
      <c r="E2361" s="340"/>
    </row>
    <row r="2362" spans="1:5">
      <c r="A2362" s="314" t="s">
        <v>5910</v>
      </c>
      <c r="B2362" s="334">
        <v>304</v>
      </c>
      <c r="C2362" s="344">
        <f t="shared" si="37"/>
        <v>3.04E-2</v>
      </c>
      <c r="E2362" s="340"/>
    </row>
    <row r="2363" spans="1:5">
      <c r="A2363" s="314" t="s">
        <v>5911</v>
      </c>
      <c r="B2363" s="334">
        <v>308</v>
      </c>
      <c r="C2363" s="344">
        <f t="shared" si="37"/>
        <v>3.0800000000000001E-2</v>
      </c>
      <c r="E2363" s="340"/>
    </row>
    <row r="2364" spans="1:5">
      <c r="A2364" s="314" t="s">
        <v>5912</v>
      </c>
      <c r="B2364" s="334">
        <v>309</v>
      </c>
      <c r="C2364" s="344">
        <f t="shared" si="37"/>
        <v>3.09E-2</v>
      </c>
      <c r="E2364" s="340"/>
    </row>
    <row r="2365" spans="1:5">
      <c r="A2365" s="314" t="s">
        <v>5913</v>
      </c>
      <c r="B2365" s="334">
        <v>305</v>
      </c>
      <c r="C2365" s="344">
        <f t="shared" si="37"/>
        <v>3.0499999999999999E-2</v>
      </c>
      <c r="E2365" s="340"/>
    </row>
    <row r="2366" spans="1:5">
      <c r="A2366" s="314" t="s">
        <v>5914</v>
      </c>
      <c r="B2366" s="334">
        <v>300</v>
      </c>
      <c r="C2366" s="344">
        <f t="shared" si="37"/>
        <v>0.03</v>
      </c>
      <c r="E2366" s="340"/>
    </row>
    <row r="2367" spans="1:5">
      <c r="A2367" s="314" t="s">
        <v>5915</v>
      </c>
      <c r="B2367" s="334">
        <v>298</v>
      </c>
      <c r="C2367" s="344">
        <f t="shared" si="37"/>
        <v>2.98E-2</v>
      </c>
      <c r="E2367" s="340"/>
    </row>
    <row r="2368" spans="1:5">
      <c r="A2368" s="314" t="s">
        <v>5916</v>
      </c>
      <c r="B2368" s="334">
        <v>303</v>
      </c>
      <c r="C2368" s="344">
        <f t="shared" si="37"/>
        <v>3.0300000000000001E-2</v>
      </c>
      <c r="E2368" s="340"/>
    </row>
    <row r="2369" spans="1:5">
      <c r="A2369" s="314" t="s">
        <v>5917</v>
      </c>
      <c r="B2369" s="334">
        <v>305</v>
      </c>
      <c r="C2369" s="344">
        <f t="shared" si="37"/>
        <v>3.0499999999999999E-2</v>
      </c>
      <c r="E2369" s="340"/>
    </row>
    <row r="2370" spans="1:5">
      <c r="A2370" s="314" t="s">
        <v>5918</v>
      </c>
      <c r="B2370" s="334">
        <v>299</v>
      </c>
      <c r="C2370" s="344">
        <f t="shared" si="37"/>
        <v>2.9899999999999999E-2</v>
      </c>
      <c r="E2370" s="340"/>
    </row>
    <row r="2371" spans="1:5">
      <c r="A2371" s="314" t="s">
        <v>5919</v>
      </c>
      <c r="B2371" s="334">
        <v>292</v>
      </c>
      <c r="C2371" s="344">
        <f t="shared" si="37"/>
        <v>2.92E-2</v>
      </c>
      <c r="E2371" s="340"/>
    </row>
    <row r="2372" spans="1:5">
      <c r="A2372" s="314" t="s">
        <v>5920</v>
      </c>
      <c r="B2372" s="334">
        <v>293</v>
      </c>
      <c r="C2372" s="344">
        <f t="shared" si="37"/>
        <v>2.93E-2</v>
      </c>
      <c r="E2372" s="340"/>
    </row>
    <row r="2373" spans="1:5">
      <c r="A2373" s="314" t="s">
        <v>5921</v>
      </c>
      <c r="B2373" s="334">
        <v>293</v>
      </c>
      <c r="C2373" s="344">
        <f t="shared" si="37"/>
        <v>2.93E-2</v>
      </c>
      <c r="E2373" s="340"/>
    </row>
    <row r="2374" spans="1:5">
      <c r="A2374" s="314" t="s">
        <v>5922</v>
      </c>
      <c r="B2374" s="334">
        <v>293</v>
      </c>
      <c r="C2374" s="344">
        <f t="shared" si="37"/>
        <v>2.93E-2</v>
      </c>
      <c r="E2374" s="340"/>
    </row>
    <row r="2375" spans="1:5">
      <c r="A2375" s="314" t="s">
        <v>5923</v>
      </c>
      <c r="B2375" s="334">
        <v>294</v>
      </c>
      <c r="C2375" s="344">
        <f t="shared" si="37"/>
        <v>2.9399999999999999E-2</v>
      </c>
      <c r="E2375" s="340"/>
    </row>
    <row r="2376" spans="1:5">
      <c r="A2376" s="314" t="s">
        <v>5924</v>
      </c>
      <c r="B2376" s="334">
        <v>290</v>
      </c>
      <c r="C2376" s="344">
        <f t="shared" si="37"/>
        <v>2.9000000000000001E-2</v>
      </c>
      <c r="E2376" s="340"/>
    </row>
    <row r="2377" spans="1:5">
      <c r="A2377" s="314" t="s">
        <v>5925</v>
      </c>
      <c r="B2377" s="334">
        <v>294</v>
      </c>
      <c r="C2377" s="344">
        <f t="shared" si="37"/>
        <v>2.9399999999999999E-2</v>
      </c>
      <c r="E2377" s="340"/>
    </row>
    <row r="2378" spans="1:5">
      <c r="A2378" s="314" t="s">
        <v>5926</v>
      </c>
      <c r="B2378" s="334">
        <v>299</v>
      </c>
      <c r="C2378" s="344">
        <f t="shared" si="37"/>
        <v>2.9899999999999999E-2</v>
      </c>
      <c r="E2378" s="340"/>
    </row>
    <row r="2379" spans="1:5">
      <c r="A2379" s="314" t="s">
        <v>5927</v>
      </c>
      <c r="B2379" s="334">
        <v>312</v>
      </c>
      <c r="C2379" s="344">
        <f t="shared" si="37"/>
        <v>3.1199999999999999E-2</v>
      </c>
      <c r="E2379" s="340"/>
    </row>
    <row r="2380" spans="1:5">
      <c r="A2380" s="314" t="s">
        <v>5928</v>
      </c>
      <c r="B2380" s="334">
        <v>320</v>
      </c>
      <c r="C2380" s="344">
        <f t="shared" si="37"/>
        <v>3.2000000000000001E-2</v>
      </c>
      <c r="E2380" s="340"/>
    </row>
    <row r="2381" spans="1:5">
      <c r="A2381" s="314" t="s">
        <v>5929</v>
      </c>
      <c r="B2381" s="334">
        <v>323</v>
      </c>
      <c r="C2381" s="344">
        <f t="shared" si="37"/>
        <v>3.2300000000000002E-2</v>
      </c>
      <c r="E2381" s="340"/>
    </row>
    <row r="2382" spans="1:5">
      <c r="A2382" s="314" t="s">
        <v>5930</v>
      </c>
      <c r="B2382" s="334">
        <v>334</v>
      </c>
      <c r="C2382" s="344">
        <f t="shared" si="37"/>
        <v>3.3399999999999999E-2</v>
      </c>
      <c r="E2382" s="340"/>
    </row>
    <row r="2383" spans="1:5">
      <c r="A2383" s="314" t="s">
        <v>5931</v>
      </c>
      <c r="B2383" s="334">
        <v>372</v>
      </c>
      <c r="C2383" s="344">
        <f t="shared" si="37"/>
        <v>3.7199999999999997E-2</v>
      </c>
      <c r="E2383" s="340"/>
    </row>
    <row r="2384" spans="1:5">
      <c r="A2384" s="314" t="s">
        <v>5932</v>
      </c>
      <c r="B2384" s="334">
        <v>365</v>
      </c>
      <c r="C2384" s="344">
        <f t="shared" si="37"/>
        <v>3.6499999999999998E-2</v>
      </c>
      <c r="E2384" s="340"/>
    </row>
    <row r="2385" spans="1:5">
      <c r="A2385" s="314" t="s">
        <v>5933</v>
      </c>
      <c r="B2385" s="334">
        <v>362</v>
      </c>
      <c r="C2385" s="344">
        <f t="shared" si="37"/>
        <v>3.6200000000000003E-2</v>
      </c>
      <c r="E2385" s="340"/>
    </row>
    <row r="2386" spans="1:5">
      <c r="A2386" s="314" t="s">
        <v>5934</v>
      </c>
      <c r="B2386" s="334">
        <v>349</v>
      </c>
      <c r="C2386" s="344">
        <f t="shared" si="37"/>
        <v>3.49E-2</v>
      </c>
      <c r="E2386" s="340"/>
    </row>
    <row r="2387" spans="1:5">
      <c r="A2387" s="314" t="s">
        <v>5935</v>
      </c>
      <c r="B2387" s="334">
        <v>374</v>
      </c>
      <c r="C2387" s="344">
        <f t="shared" si="37"/>
        <v>3.7400000000000003E-2</v>
      </c>
      <c r="E2387" s="340"/>
    </row>
    <row r="2388" spans="1:5">
      <c r="A2388" s="314" t="s">
        <v>5936</v>
      </c>
      <c r="B2388" s="334">
        <v>404</v>
      </c>
      <c r="C2388" s="344">
        <f t="shared" si="37"/>
        <v>4.0399999999999998E-2</v>
      </c>
      <c r="E2388" s="340"/>
    </row>
    <row r="2389" spans="1:5">
      <c r="A2389" s="314" t="s">
        <v>5937</v>
      </c>
      <c r="B2389" s="334">
        <v>506</v>
      </c>
      <c r="C2389" s="344">
        <f t="shared" si="37"/>
        <v>5.0599999999999999E-2</v>
      </c>
      <c r="E2389" s="340"/>
    </row>
    <row r="2390" spans="1:5">
      <c r="A2390" s="314" t="s">
        <v>5938</v>
      </c>
      <c r="B2390" s="334">
        <v>498</v>
      </c>
      <c r="C2390" s="344">
        <f t="shared" si="37"/>
        <v>4.9799999999999997E-2</v>
      </c>
      <c r="E2390" s="340"/>
    </row>
    <row r="2391" spans="1:5">
      <c r="A2391" s="314" t="s">
        <v>5939</v>
      </c>
      <c r="B2391" s="334">
        <v>518</v>
      </c>
      <c r="C2391" s="344">
        <f t="shared" si="37"/>
        <v>5.1799999999999999E-2</v>
      </c>
      <c r="E2391" s="340"/>
    </row>
    <row r="2392" spans="1:5">
      <c r="A2392" s="314" t="s">
        <v>5940</v>
      </c>
      <c r="B2392" s="334">
        <v>571</v>
      </c>
      <c r="C2392" s="344">
        <f t="shared" si="37"/>
        <v>5.7099999999999998E-2</v>
      </c>
      <c r="E2392" s="340"/>
    </row>
    <row r="2393" spans="1:5">
      <c r="A2393" s="314" t="s">
        <v>5941</v>
      </c>
      <c r="B2393" s="334">
        <v>522</v>
      </c>
      <c r="C2393" s="344">
        <f t="shared" si="37"/>
        <v>5.2200000000000003E-2</v>
      </c>
      <c r="E2393" s="340"/>
    </row>
    <row r="2394" spans="1:5">
      <c r="A2394" s="314" t="s">
        <v>5942</v>
      </c>
      <c r="B2394" s="334">
        <v>604</v>
      </c>
      <c r="C2394" s="344">
        <f t="shared" si="37"/>
        <v>6.0400000000000002E-2</v>
      </c>
      <c r="E2394" s="340"/>
    </row>
    <row r="2395" spans="1:5">
      <c r="A2395" s="314" t="s">
        <v>5943</v>
      </c>
      <c r="B2395" s="334">
        <v>583</v>
      </c>
      <c r="C2395" s="344">
        <f t="shared" si="37"/>
        <v>5.8299999999999998E-2</v>
      </c>
      <c r="E2395" s="340"/>
    </row>
    <row r="2396" spans="1:5">
      <c r="A2396" s="314" t="s">
        <v>5944</v>
      </c>
      <c r="B2396" s="334">
        <v>691</v>
      </c>
      <c r="C2396" s="344">
        <f t="shared" si="37"/>
        <v>6.9099999999999995E-2</v>
      </c>
      <c r="E2396" s="340"/>
    </row>
    <row r="2397" spans="1:5">
      <c r="A2397" s="314" t="s">
        <v>5945</v>
      </c>
      <c r="B2397" s="334">
        <v>718</v>
      </c>
      <c r="C2397" s="344">
        <f t="shared" si="37"/>
        <v>7.1800000000000003E-2</v>
      </c>
      <c r="E2397" s="340"/>
    </row>
    <row r="2398" spans="1:5">
      <c r="A2398" s="314" t="s">
        <v>5946</v>
      </c>
      <c r="B2398" s="334">
        <v>679</v>
      </c>
      <c r="C2398" s="344">
        <f t="shared" si="37"/>
        <v>6.7900000000000002E-2</v>
      </c>
      <c r="E2398" s="340"/>
    </row>
    <row r="2399" spans="1:5">
      <c r="A2399" s="314" t="s">
        <v>5947</v>
      </c>
      <c r="B2399" s="334">
        <v>726</v>
      </c>
      <c r="C2399" s="344">
        <f t="shared" si="37"/>
        <v>7.2599999999999998E-2</v>
      </c>
      <c r="E2399" s="340"/>
    </row>
    <row r="2400" spans="1:5">
      <c r="A2400" s="314" t="s">
        <v>5948</v>
      </c>
      <c r="B2400" s="334">
        <v>682</v>
      </c>
      <c r="C2400" s="344">
        <f t="shared" si="37"/>
        <v>6.8199999999999997E-2</v>
      </c>
      <c r="E2400" s="340"/>
    </row>
    <row r="2401" spans="1:5">
      <c r="A2401" s="314" t="s">
        <v>5949</v>
      </c>
      <c r="B2401" s="334">
        <v>593</v>
      </c>
      <c r="C2401" s="344">
        <f t="shared" si="37"/>
        <v>5.9299999999999999E-2</v>
      </c>
      <c r="E2401" s="340"/>
    </row>
    <row r="2402" spans="1:5">
      <c r="A2402" s="314" t="s">
        <v>5950</v>
      </c>
      <c r="B2402" s="334">
        <v>566</v>
      </c>
      <c r="C2402" s="344">
        <f t="shared" si="37"/>
        <v>5.6599999999999998E-2</v>
      </c>
      <c r="E2402" s="340"/>
    </row>
    <row r="2403" spans="1:5">
      <c r="A2403" s="314" t="s">
        <v>5951</v>
      </c>
      <c r="B2403" s="334">
        <v>638</v>
      </c>
      <c r="C2403" s="344">
        <f t="shared" si="37"/>
        <v>6.3799999999999996E-2</v>
      </c>
      <c r="E2403" s="340"/>
    </row>
    <row r="2404" spans="1:5">
      <c r="A2404" s="314" t="s">
        <v>5952</v>
      </c>
      <c r="B2404" s="334">
        <v>659</v>
      </c>
      <c r="C2404" s="344">
        <f t="shared" si="37"/>
        <v>6.59E-2</v>
      </c>
      <c r="E2404" s="340"/>
    </row>
    <row r="2405" spans="1:5">
      <c r="A2405" s="314" t="s">
        <v>5953</v>
      </c>
      <c r="B2405" s="334">
        <v>653</v>
      </c>
      <c r="C2405" s="344">
        <f t="shared" si="37"/>
        <v>6.5299999999999997E-2</v>
      </c>
      <c r="E2405" s="340"/>
    </row>
    <row r="2406" spans="1:5">
      <c r="A2406" s="314" t="s">
        <v>5954</v>
      </c>
      <c r="B2406" s="334">
        <v>702</v>
      </c>
      <c r="C2406" s="344">
        <f t="shared" si="37"/>
        <v>7.0199999999999999E-2</v>
      </c>
      <c r="E2406" s="340"/>
    </row>
    <row r="2407" spans="1:5">
      <c r="A2407" s="314" t="s">
        <v>5955</v>
      </c>
      <c r="B2407" s="334">
        <v>687</v>
      </c>
      <c r="C2407" s="344">
        <f t="shared" si="37"/>
        <v>6.8699999999999997E-2</v>
      </c>
      <c r="E2407" s="340"/>
    </row>
    <row r="2408" spans="1:5">
      <c r="A2408" s="314" t="s">
        <v>5956</v>
      </c>
      <c r="B2408" s="334">
        <v>681</v>
      </c>
      <c r="C2408" s="344">
        <f t="shared" si="37"/>
        <v>6.8099999999999994E-2</v>
      </c>
      <c r="E2408" s="340"/>
    </row>
    <row r="2409" spans="1:5">
      <c r="A2409" s="314" t="s">
        <v>5957</v>
      </c>
      <c r="B2409" s="334">
        <v>698</v>
      </c>
      <c r="C2409" s="344">
        <f t="shared" si="37"/>
        <v>6.9800000000000001E-2</v>
      </c>
      <c r="E2409" s="340"/>
    </row>
    <row r="2410" spans="1:5">
      <c r="A2410" s="314" t="s">
        <v>5958</v>
      </c>
      <c r="B2410" s="334">
        <v>687</v>
      </c>
      <c r="C2410" s="344">
        <f t="shared" si="37"/>
        <v>6.8699999999999997E-2</v>
      </c>
      <c r="E2410" s="340"/>
    </row>
    <row r="2411" spans="1:5">
      <c r="A2411" s="314" t="s">
        <v>5959</v>
      </c>
      <c r="B2411" s="334">
        <v>681</v>
      </c>
      <c r="C2411" s="344">
        <f t="shared" si="37"/>
        <v>6.8099999999999994E-2</v>
      </c>
      <c r="E2411" s="340"/>
    </row>
    <row r="2412" spans="1:5">
      <c r="A2412" s="314" t="s">
        <v>5960</v>
      </c>
      <c r="B2412" s="334"/>
      <c r="C2412" s="344">
        <f t="shared" si="37"/>
        <v>0</v>
      </c>
      <c r="E2412" s="340"/>
    </row>
    <row r="2413" spans="1:5">
      <c r="A2413" s="314" t="s">
        <v>5961</v>
      </c>
      <c r="B2413" s="334">
        <v>619</v>
      </c>
      <c r="C2413" s="344">
        <f t="shared" si="37"/>
        <v>6.1899999999999997E-2</v>
      </c>
      <c r="E2413" s="340"/>
    </row>
    <row r="2414" spans="1:5">
      <c r="A2414" s="314" t="s">
        <v>5962</v>
      </c>
      <c r="B2414" s="334">
        <v>596</v>
      </c>
      <c r="C2414" s="344">
        <f t="shared" ref="C2414:C2477" si="38">+IF($A2414&gt;=C$4,$B2414/10000,"")</f>
        <v>5.96E-2</v>
      </c>
      <c r="E2414" s="340"/>
    </row>
    <row r="2415" spans="1:5">
      <c r="A2415" s="314" t="s">
        <v>5963</v>
      </c>
      <c r="B2415" s="334">
        <v>597</v>
      </c>
      <c r="C2415" s="344">
        <f t="shared" si="38"/>
        <v>5.9700000000000003E-2</v>
      </c>
      <c r="E2415" s="340"/>
    </row>
    <row r="2416" spans="1:5">
      <c r="A2416" s="314" t="s">
        <v>5964</v>
      </c>
      <c r="B2416" s="334">
        <v>648</v>
      </c>
      <c r="C2416" s="344">
        <f t="shared" si="38"/>
        <v>6.4799999999999996E-2</v>
      </c>
      <c r="E2416" s="340"/>
    </row>
    <row r="2417" spans="1:5">
      <c r="A2417" s="314" t="s">
        <v>5965</v>
      </c>
      <c r="B2417" s="334">
        <v>662</v>
      </c>
      <c r="C2417" s="344">
        <f t="shared" si="38"/>
        <v>6.6199999999999995E-2</v>
      </c>
      <c r="E2417" s="340"/>
    </row>
    <row r="2418" spans="1:5">
      <c r="A2418" s="314" t="s">
        <v>5966</v>
      </c>
      <c r="B2418" s="334">
        <v>656</v>
      </c>
      <c r="C2418" s="344">
        <f t="shared" si="38"/>
        <v>6.5600000000000006E-2</v>
      </c>
      <c r="E2418" s="340"/>
    </row>
    <row r="2419" spans="1:5">
      <c r="A2419" s="314" t="s">
        <v>5967</v>
      </c>
      <c r="B2419" s="334">
        <v>679</v>
      </c>
      <c r="C2419" s="344">
        <f t="shared" si="38"/>
        <v>6.7900000000000002E-2</v>
      </c>
      <c r="E2419" s="340"/>
    </row>
    <row r="2420" spans="1:5">
      <c r="A2420" s="314" t="s">
        <v>5968</v>
      </c>
      <c r="B2420" s="334">
        <v>697</v>
      </c>
      <c r="C2420" s="344">
        <f t="shared" si="38"/>
        <v>6.9699999999999998E-2</v>
      </c>
      <c r="E2420" s="340"/>
    </row>
    <row r="2421" spans="1:5">
      <c r="A2421" s="314" t="s">
        <v>5969</v>
      </c>
      <c r="B2421" s="334">
        <v>690</v>
      </c>
      <c r="C2421" s="344">
        <f t="shared" si="38"/>
        <v>6.9000000000000006E-2</v>
      </c>
      <c r="E2421" s="340"/>
    </row>
    <row r="2422" spans="1:5">
      <c r="A2422" s="314" t="s">
        <v>5970</v>
      </c>
      <c r="B2422" s="334">
        <v>705</v>
      </c>
      <c r="C2422" s="344">
        <f t="shared" si="38"/>
        <v>7.0499999999999993E-2</v>
      </c>
      <c r="E2422" s="340"/>
    </row>
    <row r="2423" spans="1:5">
      <c r="A2423" s="314" t="s">
        <v>5971</v>
      </c>
      <c r="B2423" s="334">
        <v>719</v>
      </c>
      <c r="C2423" s="344">
        <f t="shared" si="38"/>
        <v>7.1900000000000006E-2</v>
      </c>
      <c r="E2423" s="340"/>
    </row>
    <row r="2424" spans="1:5">
      <c r="A2424" s="314" t="s">
        <v>5972</v>
      </c>
      <c r="B2424" s="334">
        <v>733</v>
      </c>
      <c r="C2424" s="344">
        <f t="shared" si="38"/>
        <v>7.3300000000000004E-2</v>
      </c>
      <c r="E2424" s="340"/>
    </row>
    <row r="2425" spans="1:5">
      <c r="A2425" s="314" t="s">
        <v>5973</v>
      </c>
      <c r="B2425" s="334">
        <v>724</v>
      </c>
      <c r="C2425" s="344">
        <f t="shared" si="38"/>
        <v>7.2400000000000006E-2</v>
      </c>
      <c r="E2425" s="340"/>
    </row>
    <row r="2426" spans="1:5">
      <c r="A2426" s="314" t="s">
        <v>5974</v>
      </c>
      <c r="B2426" s="334">
        <v>683</v>
      </c>
      <c r="C2426" s="344">
        <f t="shared" si="38"/>
        <v>6.83E-2</v>
      </c>
      <c r="E2426" s="340"/>
    </row>
    <row r="2427" spans="1:5">
      <c r="A2427" s="314" t="s">
        <v>5975</v>
      </c>
      <c r="B2427" s="334">
        <v>656</v>
      </c>
      <c r="C2427" s="344">
        <f t="shared" si="38"/>
        <v>6.5600000000000006E-2</v>
      </c>
      <c r="E2427" s="340"/>
    </row>
    <row r="2428" spans="1:5">
      <c r="A2428" s="314" t="s">
        <v>5976</v>
      </c>
      <c r="B2428" s="334"/>
      <c r="C2428" s="344">
        <f t="shared" si="38"/>
        <v>0</v>
      </c>
      <c r="E2428" s="340"/>
    </row>
    <row r="2429" spans="1:5">
      <c r="A2429" s="314" t="s">
        <v>5977</v>
      </c>
      <c r="B2429" s="334">
        <v>656</v>
      </c>
      <c r="C2429" s="344">
        <f t="shared" si="38"/>
        <v>6.5600000000000006E-2</v>
      </c>
      <c r="E2429" s="340"/>
    </row>
    <row r="2430" spans="1:5">
      <c r="A2430" s="314" t="s">
        <v>5978</v>
      </c>
      <c r="B2430" s="334">
        <v>634</v>
      </c>
      <c r="C2430" s="344">
        <f t="shared" si="38"/>
        <v>6.3399999999999998E-2</v>
      </c>
      <c r="E2430" s="340"/>
    </row>
    <row r="2431" spans="1:5">
      <c r="A2431" s="314" t="s">
        <v>5979</v>
      </c>
      <c r="B2431" s="334">
        <v>640</v>
      </c>
      <c r="C2431" s="344">
        <f t="shared" si="38"/>
        <v>6.4000000000000001E-2</v>
      </c>
      <c r="E2431" s="340"/>
    </row>
    <row r="2432" spans="1:5">
      <c r="A2432" s="314" t="s">
        <v>5980</v>
      </c>
      <c r="B2432" s="334">
        <v>629</v>
      </c>
      <c r="C2432" s="344">
        <f t="shared" si="38"/>
        <v>6.2899999999999998E-2</v>
      </c>
      <c r="E2432" s="340"/>
    </row>
    <row r="2433" spans="1:5">
      <c r="A2433" s="314" t="s">
        <v>5981</v>
      </c>
      <c r="B2433" s="334">
        <v>605</v>
      </c>
      <c r="C2433" s="344">
        <f t="shared" si="38"/>
        <v>6.0499999999999998E-2</v>
      </c>
      <c r="E2433" s="340"/>
    </row>
    <row r="2434" spans="1:5">
      <c r="A2434" s="314" t="s">
        <v>5982</v>
      </c>
      <c r="B2434" s="334">
        <v>599</v>
      </c>
      <c r="C2434" s="344">
        <f t="shared" si="38"/>
        <v>5.9900000000000002E-2</v>
      </c>
      <c r="E2434" s="340"/>
    </row>
    <row r="2435" spans="1:5">
      <c r="A2435" s="314" t="s">
        <v>5983</v>
      </c>
      <c r="B2435" s="334">
        <v>600</v>
      </c>
      <c r="C2435" s="344">
        <f t="shared" si="38"/>
        <v>0.06</v>
      </c>
      <c r="E2435" s="340"/>
    </row>
    <row r="2436" spans="1:5">
      <c r="A2436" s="314" t="s">
        <v>5984</v>
      </c>
      <c r="B2436" s="334">
        <v>624</v>
      </c>
      <c r="C2436" s="344">
        <f t="shared" si="38"/>
        <v>6.2399999999999997E-2</v>
      </c>
      <c r="E2436" s="340"/>
    </row>
    <row r="2437" spans="1:5">
      <c r="A2437" s="314" t="s">
        <v>5985</v>
      </c>
      <c r="B2437" s="334">
        <v>634</v>
      </c>
      <c r="C2437" s="344">
        <f t="shared" si="38"/>
        <v>6.3399999999999998E-2</v>
      </c>
      <c r="E2437" s="340"/>
    </row>
    <row r="2438" spans="1:5">
      <c r="A2438" s="314" t="s">
        <v>5986</v>
      </c>
      <c r="B2438" s="334">
        <v>618</v>
      </c>
      <c r="C2438" s="344">
        <f t="shared" si="38"/>
        <v>6.1800000000000001E-2</v>
      </c>
      <c r="E2438" s="340"/>
    </row>
    <row r="2439" spans="1:5">
      <c r="A2439" s="314" t="s">
        <v>5987</v>
      </c>
      <c r="B2439" s="334">
        <v>578</v>
      </c>
      <c r="C2439" s="344">
        <f t="shared" si="38"/>
        <v>5.7799999999999997E-2</v>
      </c>
      <c r="E2439" s="340"/>
    </row>
    <row r="2440" spans="1:5">
      <c r="A2440" s="314" t="s">
        <v>5988</v>
      </c>
      <c r="B2440" s="334">
        <v>579</v>
      </c>
      <c r="C2440" s="344">
        <f t="shared" si="38"/>
        <v>5.79E-2</v>
      </c>
      <c r="E2440" s="340"/>
    </row>
    <row r="2441" spans="1:5">
      <c r="A2441" s="314" t="s">
        <v>5989</v>
      </c>
      <c r="B2441" s="334">
        <v>558</v>
      </c>
      <c r="C2441" s="344">
        <f t="shared" si="38"/>
        <v>5.5800000000000002E-2</v>
      </c>
      <c r="E2441" s="340"/>
    </row>
    <row r="2442" spans="1:5">
      <c r="A2442" s="314" t="s">
        <v>5990</v>
      </c>
      <c r="B2442" s="334">
        <v>540</v>
      </c>
      <c r="C2442" s="344">
        <f t="shared" si="38"/>
        <v>5.3999999999999999E-2</v>
      </c>
      <c r="E2442" s="340"/>
    </row>
    <row r="2443" spans="1:5">
      <c r="A2443" s="314" t="s">
        <v>5991</v>
      </c>
      <c r="B2443" s="334">
        <v>550</v>
      </c>
      <c r="C2443" s="344">
        <f t="shared" si="38"/>
        <v>5.5E-2</v>
      </c>
      <c r="E2443" s="340"/>
    </row>
    <row r="2444" spans="1:5">
      <c r="A2444" s="314" t="s">
        <v>5992</v>
      </c>
      <c r="B2444" s="334">
        <v>550</v>
      </c>
      <c r="C2444" s="344">
        <f t="shared" si="38"/>
        <v>5.5E-2</v>
      </c>
      <c r="E2444" s="340"/>
    </row>
    <row r="2445" spans="1:5">
      <c r="A2445" s="314" t="s">
        <v>5993</v>
      </c>
      <c r="B2445" s="334">
        <v>531</v>
      </c>
      <c r="C2445" s="344">
        <f t="shared" si="38"/>
        <v>5.3100000000000001E-2</v>
      </c>
      <c r="E2445" s="340"/>
    </row>
    <row r="2446" spans="1:5">
      <c r="A2446" s="314" t="s">
        <v>5994</v>
      </c>
      <c r="B2446" s="334">
        <v>540</v>
      </c>
      <c r="C2446" s="344">
        <f t="shared" si="38"/>
        <v>5.3999999999999999E-2</v>
      </c>
      <c r="E2446" s="340"/>
    </row>
    <row r="2447" spans="1:5">
      <c r="A2447" s="314" t="s">
        <v>5995</v>
      </c>
      <c r="B2447" s="334">
        <v>536</v>
      </c>
      <c r="C2447" s="344">
        <f t="shared" si="38"/>
        <v>5.3600000000000002E-2</v>
      </c>
      <c r="E2447" s="340"/>
    </row>
    <row r="2448" spans="1:5">
      <c r="A2448" s="314" t="s">
        <v>5996</v>
      </c>
      <c r="B2448" s="334">
        <v>536</v>
      </c>
      <c r="C2448" s="344">
        <f t="shared" si="38"/>
        <v>5.3600000000000002E-2</v>
      </c>
      <c r="E2448" s="340"/>
    </row>
    <row r="2449" spans="1:5">
      <c r="A2449" s="314" t="s">
        <v>5997</v>
      </c>
      <c r="B2449" s="334">
        <v>525</v>
      </c>
      <c r="C2449" s="344">
        <f t="shared" si="38"/>
        <v>5.2499999999999998E-2</v>
      </c>
      <c r="E2449" s="340"/>
    </row>
    <row r="2450" spans="1:5">
      <c r="A2450" s="314" t="s">
        <v>5998</v>
      </c>
      <c r="B2450" s="334">
        <v>516</v>
      </c>
      <c r="C2450" s="344">
        <f t="shared" si="38"/>
        <v>5.16E-2</v>
      </c>
      <c r="E2450" s="340"/>
    </row>
    <row r="2451" spans="1:5">
      <c r="A2451" s="314" t="s">
        <v>5999</v>
      </c>
      <c r="B2451" s="334">
        <v>495</v>
      </c>
      <c r="C2451" s="344">
        <f t="shared" si="38"/>
        <v>4.9500000000000002E-2</v>
      </c>
      <c r="E2451" s="340"/>
    </row>
    <row r="2452" spans="1:5">
      <c r="A2452" s="314" t="s">
        <v>6000</v>
      </c>
      <c r="B2452" s="334">
        <v>495</v>
      </c>
      <c r="C2452" s="344">
        <f t="shared" si="38"/>
        <v>4.9500000000000002E-2</v>
      </c>
      <c r="E2452" s="340"/>
    </row>
    <row r="2453" spans="1:5">
      <c r="A2453" s="314" t="s">
        <v>6001</v>
      </c>
      <c r="B2453" s="334">
        <v>474</v>
      </c>
      <c r="C2453" s="344">
        <f t="shared" si="38"/>
        <v>4.7399999999999998E-2</v>
      </c>
      <c r="E2453" s="340"/>
    </row>
    <row r="2454" spans="1:5">
      <c r="A2454" s="314" t="s">
        <v>6002</v>
      </c>
      <c r="B2454" s="334">
        <v>462</v>
      </c>
      <c r="C2454" s="344">
        <f t="shared" si="38"/>
        <v>4.6199999999999998E-2</v>
      </c>
      <c r="E2454" s="340"/>
    </row>
    <row r="2455" spans="1:5">
      <c r="A2455" s="314" t="s">
        <v>6003</v>
      </c>
      <c r="B2455" s="334">
        <v>472</v>
      </c>
      <c r="C2455" s="344">
        <f t="shared" si="38"/>
        <v>4.7199999999999999E-2</v>
      </c>
      <c r="E2455" s="340"/>
    </row>
    <row r="2456" spans="1:5">
      <c r="A2456" s="314" t="s">
        <v>6004</v>
      </c>
      <c r="B2456" s="334">
        <v>487</v>
      </c>
      <c r="C2456" s="344">
        <f t="shared" si="38"/>
        <v>4.87E-2</v>
      </c>
      <c r="E2456" s="340"/>
    </row>
    <row r="2457" spans="1:5">
      <c r="A2457" s="314" t="s">
        <v>6005</v>
      </c>
      <c r="B2457" s="334">
        <v>522</v>
      </c>
      <c r="C2457" s="344">
        <f t="shared" si="38"/>
        <v>5.2200000000000003E-2</v>
      </c>
      <c r="E2457" s="340"/>
    </row>
    <row r="2458" spans="1:5">
      <c r="A2458" s="314" t="s">
        <v>6006</v>
      </c>
      <c r="B2458" s="334">
        <v>517</v>
      </c>
      <c r="C2458" s="344">
        <f t="shared" si="38"/>
        <v>5.1700000000000003E-2</v>
      </c>
      <c r="E2458" s="340"/>
    </row>
    <row r="2459" spans="1:5">
      <c r="A2459" s="314" t="s">
        <v>6007</v>
      </c>
      <c r="B2459" s="334">
        <v>522</v>
      </c>
      <c r="C2459" s="344">
        <f t="shared" si="38"/>
        <v>5.2200000000000003E-2</v>
      </c>
      <c r="E2459" s="340"/>
    </row>
    <row r="2460" spans="1:5">
      <c r="A2460" s="314" t="s">
        <v>6008</v>
      </c>
      <c r="B2460" s="334">
        <v>494</v>
      </c>
      <c r="C2460" s="344">
        <f t="shared" si="38"/>
        <v>4.9399999999999999E-2</v>
      </c>
      <c r="E2460" s="340"/>
    </row>
    <row r="2461" spans="1:5">
      <c r="A2461" s="314" t="s">
        <v>6009</v>
      </c>
      <c r="B2461" s="334">
        <v>502</v>
      </c>
      <c r="C2461" s="344">
        <f t="shared" si="38"/>
        <v>5.0200000000000002E-2</v>
      </c>
      <c r="E2461" s="340"/>
    </row>
    <row r="2462" spans="1:5">
      <c r="A2462" s="314" t="s">
        <v>6010</v>
      </c>
      <c r="B2462" s="334">
        <v>508</v>
      </c>
      <c r="C2462" s="344">
        <f t="shared" si="38"/>
        <v>5.0799999999999998E-2</v>
      </c>
      <c r="E2462" s="340"/>
    </row>
    <row r="2463" spans="1:5">
      <c r="A2463" s="314" t="s">
        <v>6011</v>
      </c>
      <c r="B2463" s="334">
        <v>506</v>
      </c>
      <c r="C2463" s="344">
        <f t="shared" si="38"/>
        <v>5.0599999999999999E-2</v>
      </c>
      <c r="E2463" s="340"/>
    </row>
    <row r="2464" spans="1:5">
      <c r="A2464" s="314" t="s">
        <v>6012</v>
      </c>
      <c r="B2464" s="334">
        <v>513</v>
      </c>
      <c r="C2464" s="344">
        <f t="shared" si="38"/>
        <v>5.1299999999999998E-2</v>
      </c>
      <c r="E2464" s="340"/>
    </row>
    <row r="2465" spans="1:5">
      <c r="A2465" s="314" t="s">
        <v>6013</v>
      </c>
      <c r="B2465" s="334">
        <v>510</v>
      </c>
      <c r="C2465" s="344">
        <f t="shared" si="38"/>
        <v>5.0999999999999997E-2</v>
      </c>
      <c r="E2465" s="340"/>
    </row>
    <row r="2466" spans="1:5">
      <c r="A2466" s="314" t="s">
        <v>6014</v>
      </c>
      <c r="B2466" s="334">
        <v>523</v>
      </c>
      <c r="C2466" s="344">
        <f t="shared" si="38"/>
        <v>5.2299999999999999E-2</v>
      </c>
      <c r="E2466" s="340"/>
    </row>
    <row r="2467" spans="1:5">
      <c r="A2467" s="314" t="s">
        <v>6015</v>
      </c>
      <c r="B2467" s="334">
        <v>523</v>
      </c>
      <c r="C2467" s="344">
        <f t="shared" si="38"/>
        <v>5.2299999999999999E-2</v>
      </c>
      <c r="E2467" s="340"/>
    </row>
    <row r="2468" spans="1:5">
      <c r="A2468" s="314" t="s">
        <v>6016</v>
      </c>
      <c r="B2468" s="334">
        <v>531</v>
      </c>
      <c r="C2468" s="344">
        <f t="shared" si="38"/>
        <v>5.3100000000000001E-2</v>
      </c>
      <c r="E2468" s="340"/>
    </row>
    <row r="2469" spans="1:5">
      <c r="A2469" s="314" t="s">
        <v>6017</v>
      </c>
      <c r="B2469" s="334">
        <v>534</v>
      </c>
      <c r="C2469" s="344">
        <f t="shared" si="38"/>
        <v>5.3400000000000003E-2</v>
      </c>
      <c r="E2469" s="340"/>
    </row>
    <row r="2470" spans="1:5">
      <c r="A2470" s="314" t="s">
        <v>6018</v>
      </c>
      <c r="B2470" s="334">
        <v>526</v>
      </c>
      <c r="C2470" s="344">
        <f t="shared" si="38"/>
        <v>5.2600000000000001E-2</v>
      </c>
      <c r="E2470" s="340"/>
    </row>
    <row r="2471" spans="1:5">
      <c r="A2471" s="314" t="s">
        <v>6019</v>
      </c>
      <c r="B2471" s="334">
        <v>520</v>
      </c>
      <c r="C2471" s="344">
        <f t="shared" si="38"/>
        <v>5.1999999999999998E-2</v>
      </c>
      <c r="E2471" s="340"/>
    </row>
    <row r="2472" spans="1:5">
      <c r="A2472" s="314" t="s">
        <v>6020</v>
      </c>
      <c r="B2472" s="334">
        <v>512</v>
      </c>
      <c r="C2472" s="344">
        <f t="shared" si="38"/>
        <v>5.1200000000000002E-2</v>
      </c>
      <c r="E2472" s="340"/>
    </row>
    <row r="2473" spans="1:5">
      <c r="A2473" s="314" t="s">
        <v>6021</v>
      </c>
      <c r="B2473" s="334">
        <v>512</v>
      </c>
      <c r="C2473" s="344">
        <f t="shared" si="38"/>
        <v>5.1200000000000002E-2</v>
      </c>
      <c r="E2473" s="340"/>
    </row>
    <row r="2474" spans="1:5">
      <c r="A2474" s="314" t="s">
        <v>6022</v>
      </c>
      <c r="B2474" s="334">
        <v>500</v>
      </c>
      <c r="C2474" s="344">
        <f t="shared" si="38"/>
        <v>0.05</v>
      </c>
      <c r="E2474" s="340"/>
    </row>
    <row r="2475" spans="1:5">
      <c r="A2475" s="314" t="s">
        <v>6023</v>
      </c>
      <c r="B2475" s="334">
        <v>508</v>
      </c>
      <c r="C2475" s="344">
        <f t="shared" si="38"/>
        <v>5.0799999999999998E-2</v>
      </c>
      <c r="E2475" s="340"/>
    </row>
    <row r="2476" spans="1:5">
      <c r="A2476" s="314" t="s">
        <v>6024</v>
      </c>
      <c r="B2476" s="334">
        <v>507</v>
      </c>
      <c r="C2476" s="344">
        <f t="shared" si="38"/>
        <v>5.0700000000000002E-2</v>
      </c>
      <c r="E2476" s="340"/>
    </row>
    <row r="2477" spans="1:5">
      <c r="A2477" s="314" t="s">
        <v>6025</v>
      </c>
      <c r="B2477" s="334">
        <v>522</v>
      </c>
      <c r="C2477" s="344">
        <f t="shared" si="38"/>
        <v>5.2200000000000003E-2</v>
      </c>
      <c r="E2477" s="340"/>
    </row>
    <row r="2478" spans="1:5">
      <c r="A2478" s="314" t="s">
        <v>6026</v>
      </c>
      <c r="B2478" s="334">
        <v>521</v>
      </c>
      <c r="C2478" s="344">
        <f t="shared" ref="C2478:C2541" si="39">+IF($A2478&gt;=C$4,$B2478/10000,"")</f>
        <v>5.21E-2</v>
      </c>
      <c r="E2478" s="340"/>
    </row>
    <row r="2479" spans="1:5">
      <c r="A2479" s="314" t="s">
        <v>6027</v>
      </c>
      <c r="B2479" s="334">
        <v>515</v>
      </c>
      <c r="C2479" s="344">
        <f t="shared" si="39"/>
        <v>5.1499999999999997E-2</v>
      </c>
      <c r="E2479" s="340"/>
    </row>
    <row r="2480" spans="1:5">
      <c r="A2480" s="314" t="s">
        <v>6028</v>
      </c>
      <c r="B2480" s="334">
        <v>527</v>
      </c>
      <c r="C2480" s="344">
        <f t="shared" si="39"/>
        <v>5.2699999999999997E-2</v>
      </c>
      <c r="E2480" s="340"/>
    </row>
    <row r="2481" spans="1:5">
      <c r="A2481" s="314" t="s">
        <v>6029</v>
      </c>
      <c r="B2481" s="334">
        <v>515</v>
      </c>
      <c r="C2481" s="344">
        <f t="shared" si="39"/>
        <v>5.1499999999999997E-2</v>
      </c>
      <c r="E2481" s="340"/>
    </row>
    <row r="2482" spans="1:5">
      <c r="A2482" s="314" t="s">
        <v>6030</v>
      </c>
      <c r="B2482" s="334">
        <v>517</v>
      </c>
      <c r="C2482" s="344">
        <f t="shared" si="39"/>
        <v>5.1700000000000003E-2</v>
      </c>
      <c r="E2482" s="340"/>
    </row>
    <row r="2483" spans="1:5">
      <c r="A2483" s="314" t="s">
        <v>6031</v>
      </c>
      <c r="B2483" s="334">
        <v>509</v>
      </c>
      <c r="C2483" s="344">
        <f t="shared" si="39"/>
        <v>5.0900000000000001E-2</v>
      </c>
      <c r="E2483" s="340"/>
    </row>
    <row r="2484" spans="1:5">
      <c r="A2484" s="314" t="s">
        <v>6032</v>
      </c>
      <c r="B2484" s="334">
        <v>498</v>
      </c>
      <c r="C2484" s="344">
        <f t="shared" si="39"/>
        <v>4.9799999999999997E-2</v>
      </c>
      <c r="E2484" s="340"/>
    </row>
    <row r="2485" spans="1:5">
      <c r="A2485" s="314" t="s">
        <v>6033</v>
      </c>
      <c r="B2485" s="334">
        <v>489</v>
      </c>
      <c r="C2485" s="344">
        <f t="shared" si="39"/>
        <v>4.8899999999999999E-2</v>
      </c>
      <c r="E2485" s="340"/>
    </row>
    <row r="2486" spans="1:5">
      <c r="A2486" s="314" t="s">
        <v>6034</v>
      </c>
      <c r="B2486" s="334">
        <v>485</v>
      </c>
      <c r="C2486" s="344">
        <f t="shared" si="39"/>
        <v>4.8500000000000001E-2</v>
      </c>
      <c r="E2486" s="340"/>
    </row>
    <row r="2487" spans="1:5">
      <c r="A2487" s="314" t="s">
        <v>6035</v>
      </c>
      <c r="B2487" s="334">
        <v>499</v>
      </c>
      <c r="C2487" s="344">
        <f t="shared" si="39"/>
        <v>4.99E-2</v>
      </c>
      <c r="E2487" s="340"/>
    </row>
    <row r="2488" spans="1:5">
      <c r="A2488" s="314" t="s">
        <v>6036</v>
      </c>
      <c r="B2488" s="334">
        <v>503</v>
      </c>
      <c r="C2488" s="344">
        <f t="shared" si="39"/>
        <v>5.0299999999999997E-2</v>
      </c>
      <c r="E2488" s="340"/>
    </row>
    <row r="2489" spans="1:5">
      <c r="A2489" s="314" t="s">
        <v>6037</v>
      </c>
      <c r="B2489" s="334">
        <v>500</v>
      </c>
      <c r="C2489" s="344">
        <f t="shared" si="39"/>
        <v>0.05</v>
      </c>
      <c r="E2489" s="340"/>
    </row>
    <row r="2490" spans="1:5">
      <c r="A2490" s="314" t="s">
        <v>6038</v>
      </c>
      <c r="B2490" s="334">
        <v>502</v>
      </c>
      <c r="C2490" s="344">
        <f t="shared" si="39"/>
        <v>5.0200000000000002E-2</v>
      </c>
      <c r="E2490" s="340"/>
    </row>
    <row r="2491" spans="1:5">
      <c r="A2491" s="314" t="s">
        <v>6039</v>
      </c>
      <c r="B2491" s="334">
        <v>491</v>
      </c>
      <c r="C2491" s="344">
        <f t="shared" si="39"/>
        <v>4.9099999999999998E-2</v>
      </c>
      <c r="E2491" s="340"/>
    </row>
    <row r="2492" spans="1:5">
      <c r="A2492" s="314" t="s">
        <v>6040</v>
      </c>
      <c r="B2492" s="334">
        <v>497</v>
      </c>
      <c r="C2492" s="344">
        <f t="shared" si="39"/>
        <v>4.9700000000000001E-2</v>
      </c>
      <c r="E2492" s="340"/>
    </row>
    <row r="2493" spans="1:5">
      <c r="A2493" s="314" t="s">
        <v>6041</v>
      </c>
      <c r="B2493" s="334">
        <v>493</v>
      </c>
      <c r="C2493" s="344">
        <f t="shared" si="39"/>
        <v>4.9299999999999997E-2</v>
      </c>
      <c r="E2493" s="340"/>
    </row>
    <row r="2494" spans="1:5">
      <c r="A2494" s="314" t="s">
        <v>6042</v>
      </c>
      <c r="B2494" s="334">
        <v>491</v>
      </c>
      <c r="C2494" s="344">
        <f t="shared" si="39"/>
        <v>4.9099999999999998E-2</v>
      </c>
      <c r="E2494" s="340"/>
    </row>
    <row r="2495" spans="1:5">
      <c r="A2495" s="314" t="s">
        <v>6043</v>
      </c>
      <c r="B2495" s="334">
        <v>495</v>
      </c>
      <c r="C2495" s="344">
        <f t="shared" si="39"/>
        <v>4.9500000000000002E-2</v>
      </c>
      <c r="E2495" s="340"/>
    </row>
    <row r="2496" spans="1:5">
      <c r="A2496" s="314" t="s">
        <v>6044</v>
      </c>
      <c r="B2496" s="334">
        <v>482</v>
      </c>
      <c r="C2496" s="344">
        <f t="shared" si="39"/>
        <v>4.82E-2</v>
      </c>
      <c r="E2496" s="340"/>
    </row>
    <row r="2497" spans="1:5">
      <c r="A2497" s="314" t="s">
        <v>6045</v>
      </c>
      <c r="B2497" s="334">
        <v>474</v>
      </c>
      <c r="C2497" s="344">
        <f t="shared" si="39"/>
        <v>4.7399999999999998E-2</v>
      </c>
      <c r="E2497" s="340"/>
    </row>
    <row r="2498" spans="1:5">
      <c r="A2498" s="314" t="s">
        <v>6046</v>
      </c>
      <c r="B2498" s="334">
        <v>472</v>
      </c>
      <c r="C2498" s="344">
        <f t="shared" si="39"/>
        <v>4.7199999999999999E-2</v>
      </c>
      <c r="E2498" s="340"/>
    </row>
    <row r="2499" spans="1:5">
      <c r="A2499" s="314" t="s">
        <v>6047</v>
      </c>
      <c r="B2499" s="334">
        <v>464</v>
      </c>
      <c r="C2499" s="344">
        <f t="shared" si="39"/>
        <v>4.6399999999999997E-2</v>
      </c>
      <c r="E2499" s="340"/>
    </row>
    <row r="2500" spans="1:5">
      <c r="A2500" s="314" t="s">
        <v>6048</v>
      </c>
      <c r="B2500" s="334">
        <v>456</v>
      </c>
      <c r="C2500" s="344">
        <f t="shared" si="39"/>
        <v>4.5600000000000002E-2</v>
      </c>
      <c r="E2500" s="340"/>
    </row>
    <row r="2501" spans="1:5">
      <c r="A2501" s="314" t="s">
        <v>6049</v>
      </c>
      <c r="B2501" s="334">
        <v>456</v>
      </c>
      <c r="C2501" s="344">
        <f t="shared" si="39"/>
        <v>4.5600000000000002E-2</v>
      </c>
      <c r="E2501" s="340"/>
    </row>
    <row r="2502" spans="1:5">
      <c r="A2502" s="314" t="s">
        <v>6050</v>
      </c>
      <c r="B2502" s="334">
        <v>461</v>
      </c>
      <c r="C2502" s="344">
        <f t="shared" si="39"/>
        <v>4.6100000000000002E-2</v>
      </c>
      <c r="E2502" s="340"/>
    </row>
    <row r="2503" spans="1:5">
      <c r="A2503" s="314" t="s">
        <v>6051</v>
      </c>
      <c r="B2503" s="334">
        <v>467</v>
      </c>
      <c r="C2503" s="344">
        <f t="shared" si="39"/>
        <v>4.6699999999999998E-2</v>
      </c>
      <c r="E2503" s="340"/>
    </row>
    <row r="2504" spans="1:5">
      <c r="A2504" s="314" t="s">
        <v>6052</v>
      </c>
      <c r="B2504" s="334">
        <v>467</v>
      </c>
      <c r="C2504" s="344">
        <f t="shared" si="39"/>
        <v>4.6699999999999998E-2</v>
      </c>
      <c r="E2504" s="340"/>
    </row>
    <row r="2505" spans="1:5">
      <c r="A2505" s="314" t="s">
        <v>6053</v>
      </c>
      <c r="B2505" s="334">
        <v>470</v>
      </c>
      <c r="C2505" s="344">
        <f t="shared" si="39"/>
        <v>4.7E-2</v>
      </c>
      <c r="E2505" s="340"/>
    </row>
    <row r="2506" spans="1:5">
      <c r="A2506" s="314" t="s">
        <v>6054</v>
      </c>
      <c r="B2506" s="334">
        <v>470</v>
      </c>
      <c r="C2506" s="344">
        <f t="shared" si="39"/>
        <v>4.7E-2</v>
      </c>
      <c r="E2506" s="340"/>
    </row>
    <row r="2507" spans="1:5">
      <c r="A2507" s="314" t="s">
        <v>6055</v>
      </c>
      <c r="B2507" s="334">
        <v>472</v>
      </c>
      <c r="C2507" s="344">
        <f t="shared" si="39"/>
        <v>4.7199999999999999E-2</v>
      </c>
      <c r="E2507" s="340"/>
    </row>
    <row r="2508" spans="1:5">
      <c r="A2508" s="314" t="s">
        <v>6056</v>
      </c>
      <c r="B2508" s="334">
        <v>471</v>
      </c>
      <c r="C2508" s="344">
        <f t="shared" si="39"/>
        <v>4.7100000000000003E-2</v>
      </c>
      <c r="E2508" s="340"/>
    </row>
    <row r="2509" spans="1:5">
      <c r="A2509" s="314" t="s">
        <v>6057</v>
      </c>
      <c r="B2509" s="334">
        <v>466</v>
      </c>
      <c r="C2509" s="344">
        <f t="shared" si="39"/>
        <v>4.6600000000000003E-2</v>
      </c>
      <c r="E2509" s="340"/>
    </row>
    <row r="2510" spans="1:5">
      <c r="A2510" s="314" t="s">
        <v>6058</v>
      </c>
      <c r="B2510" s="334">
        <v>471</v>
      </c>
      <c r="C2510" s="344">
        <f t="shared" si="39"/>
        <v>4.7100000000000003E-2</v>
      </c>
      <c r="E2510" s="340"/>
    </row>
    <row r="2511" spans="1:5">
      <c r="A2511" s="314" t="s">
        <v>6059</v>
      </c>
      <c r="B2511" s="334">
        <v>468</v>
      </c>
      <c r="C2511" s="344">
        <f t="shared" si="39"/>
        <v>4.6800000000000001E-2</v>
      </c>
      <c r="E2511" s="340"/>
    </row>
    <row r="2512" spans="1:5">
      <c r="A2512" s="314" t="s">
        <v>6060</v>
      </c>
      <c r="B2512" s="334">
        <v>464</v>
      </c>
      <c r="C2512" s="344">
        <f t="shared" si="39"/>
        <v>4.6399999999999997E-2</v>
      </c>
      <c r="E2512" s="340"/>
    </row>
    <row r="2513" spans="1:5">
      <c r="A2513" s="314" t="s">
        <v>6061</v>
      </c>
      <c r="B2513" s="334">
        <v>459</v>
      </c>
      <c r="C2513" s="344">
        <f t="shared" si="39"/>
        <v>4.5900000000000003E-2</v>
      </c>
      <c r="E2513" s="340"/>
    </row>
    <row r="2514" spans="1:5">
      <c r="A2514" s="314" t="s">
        <v>6062</v>
      </c>
      <c r="B2514" s="334">
        <v>459</v>
      </c>
      <c r="C2514" s="344">
        <f t="shared" si="39"/>
        <v>4.5900000000000003E-2</v>
      </c>
      <c r="E2514" s="340"/>
    </row>
    <row r="2515" spans="1:5">
      <c r="A2515" s="314" t="s">
        <v>6063</v>
      </c>
      <c r="B2515" s="334">
        <v>451</v>
      </c>
      <c r="C2515" s="344">
        <f t="shared" si="39"/>
        <v>4.5100000000000001E-2</v>
      </c>
      <c r="E2515" s="340"/>
    </row>
    <row r="2516" spans="1:5">
      <c r="A2516" s="314" t="s">
        <v>6064</v>
      </c>
      <c r="B2516" s="334">
        <v>447</v>
      </c>
      <c r="C2516" s="344">
        <f t="shared" si="39"/>
        <v>4.4699999999999997E-2</v>
      </c>
      <c r="E2516" s="340"/>
    </row>
    <row r="2517" spans="1:5">
      <c r="A2517" s="314" t="s">
        <v>6065</v>
      </c>
      <c r="B2517" s="334">
        <v>460</v>
      </c>
      <c r="C2517" s="344">
        <f t="shared" si="39"/>
        <v>4.5999999999999999E-2</v>
      </c>
      <c r="E2517" s="340"/>
    </row>
    <row r="2518" spans="1:5">
      <c r="A2518" s="314" t="s">
        <v>6066</v>
      </c>
      <c r="B2518" s="334">
        <v>459</v>
      </c>
      <c r="C2518" s="344">
        <f t="shared" si="39"/>
        <v>4.5900000000000003E-2</v>
      </c>
      <c r="E2518" s="340"/>
    </row>
    <row r="2519" spans="1:5">
      <c r="A2519" s="314" t="s">
        <v>6067</v>
      </c>
      <c r="B2519" s="334">
        <v>459</v>
      </c>
      <c r="C2519" s="344">
        <f t="shared" si="39"/>
        <v>4.5900000000000003E-2</v>
      </c>
      <c r="E2519" s="340"/>
    </row>
    <row r="2520" spans="1:5">
      <c r="A2520" s="314" t="s">
        <v>6068</v>
      </c>
      <c r="B2520" s="334">
        <v>472</v>
      </c>
      <c r="C2520" s="344">
        <f t="shared" si="39"/>
        <v>4.7199999999999999E-2</v>
      </c>
      <c r="E2520" s="340"/>
    </row>
    <row r="2521" spans="1:5">
      <c r="A2521" s="314" t="s">
        <v>6069</v>
      </c>
      <c r="B2521" s="334">
        <v>466</v>
      </c>
      <c r="C2521" s="344">
        <f t="shared" si="39"/>
        <v>4.6600000000000003E-2</v>
      </c>
      <c r="E2521" s="340"/>
    </row>
    <row r="2522" spans="1:5">
      <c r="A2522" s="314" t="s">
        <v>6070</v>
      </c>
      <c r="B2522" s="334">
        <v>465</v>
      </c>
      <c r="C2522" s="344">
        <f t="shared" si="39"/>
        <v>4.65E-2</v>
      </c>
      <c r="E2522" s="340"/>
    </row>
    <row r="2523" spans="1:5">
      <c r="A2523" s="314" t="s">
        <v>6071</v>
      </c>
      <c r="B2523" s="334">
        <v>471</v>
      </c>
      <c r="C2523" s="344">
        <f t="shared" si="39"/>
        <v>4.7100000000000003E-2</v>
      </c>
      <c r="E2523" s="340"/>
    </row>
    <row r="2524" spans="1:5">
      <c r="A2524" s="314" t="s">
        <v>6072</v>
      </c>
      <c r="B2524" s="334">
        <v>471</v>
      </c>
      <c r="C2524" s="344">
        <f t="shared" si="39"/>
        <v>4.7100000000000003E-2</v>
      </c>
      <c r="E2524" s="340"/>
    </row>
    <row r="2525" spans="1:5">
      <c r="A2525" s="314" t="s">
        <v>6073</v>
      </c>
      <c r="B2525" s="334">
        <v>465</v>
      </c>
      <c r="C2525" s="344">
        <f t="shared" si="39"/>
        <v>4.65E-2</v>
      </c>
      <c r="E2525" s="340"/>
    </row>
    <row r="2526" spans="1:5">
      <c r="A2526" s="314" t="s">
        <v>6074</v>
      </c>
      <c r="B2526" s="334">
        <v>467</v>
      </c>
      <c r="C2526" s="344">
        <f t="shared" si="39"/>
        <v>4.6699999999999998E-2</v>
      </c>
      <c r="E2526" s="340"/>
    </row>
    <row r="2527" spans="1:5">
      <c r="A2527" s="314" t="s">
        <v>6075</v>
      </c>
      <c r="B2527" s="334">
        <v>473</v>
      </c>
      <c r="C2527" s="344">
        <f t="shared" si="39"/>
        <v>4.7300000000000002E-2</v>
      </c>
      <c r="E2527" s="340"/>
    </row>
    <row r="2528" spans="1:5">
      <c r="A2528" s="314" t="s">
        <v>6076</v>
      </c>
      <c r="B2528" s="334">
        <v>477</v>
      </c>
      <c r="C2528" s="344">
        <f t="shared" si="39"/>
        <v>4.7699999999999999E-2</v>
      </c>
      <c r="E2528" s="340"/>
    </row>
    <row r="2529" spans="1:5">
      <c r="A2529" s="314" t="s">
        <v>6077</v>
      </c>
      <c r="B2529" s="334">
        <v>499</v>
      </c>
      <c r="C2529" s="344">
        <f t="shared" si="39"/>
        <v>4.99E-2</v>
      </c>
      <c r="E2529" s="340"/>
    </row>
    <row r="2530" spans="1:5">
      <c r="A2530" s="314" t="s">
        <v>6078</v>
      </c>
      <c r="B2530" s="334">
        <v>505</v>
      </c>
      <c r="C2530" s="344">
        <f t="shared" si="39"/>
        <v>5.0500000000000003E-2</v>
      </c>
      <c r="E2530" s="340"/>
    </row>
    <row r="2531" spans="1:5">
      <c r="A2531" s="314" t="s">
        <v>6079</v>
      </c>
      <c r="B2531" s="334">
        <v>523</v>
      </c>
      <c r="C2531" s="344">
        <f t="shared" si="39"/>
        <v>5.2299999999999999E-2</v>
      </c>
      <c r="E2531" s="340"/>
    </row>
    <row r="2532" spans="1:5">
      <c r="A2532" s="314" t="s">
        <v>6080</v>
      </c>
      <c r="B2532" s="334">
        <v>522</v>
      </c>
      <c r="C2532" s="344">
        <f t="shared" si="39"/>
        <v>5.2200000000000003E-2</v>
      </c>
      <c r="E2532" s="340"/>
    </row>
    <row r="2533" spans="1:5">
      <c r="A2533" s="314" t="s">
        <v>6081</v>
      </c>
      <c r="B2533" s="334">
        <v>512</v>
      </c>
      <c r="C2533" s="344">
        <f t="shared" si="39"/>
        <v>5.1200000000000002E-2</v>
      </c>
      <c r="E2533" s="340"/>
    </row>
    <row r="2534" spans="1:5">
      <c r="A2534" s="314" t="s">
        <v>6082</v>
      </c>
      <c r="B2534" s="334">
        <v>504</v>
      </c>
      <c r="C2534" s="344">
        <f t="shared" si="39"/>
        <v>5.04E-2</v>
      </c>
      <c r="E2534" s="340"/>
    </row>
    <row r="2535" spans="1:5">
      <c r="A2535" s="314" t="s">
        <v>6083</v>
      </c>
      <c r="B2535" s="334">
        <v>513</v>
      </c>
      <c r="C2535" s="344">
        <f t="shared" si="39"/>
        <v>5.1299999999999998E-2</v>
      </c>
      <c r="E2535" s="340"/>
    </row>
    <row r="2536" spans="1:5">
      <c r="A2536" s="314" t="s">
        <v>6084</v>
      </c>
      <c r="B2536" s="334">
        <v>513</v>
      </c>
      <c r="C2536" s="344">
        <f t="shared" si="39"/>
        <v>5.1299999999999998E-2</v>
      </c>
      <c r="E2536" s="340"/>
    </row>
    <row r="2537" spans="1:5">
      <c r="A2537" s="314" t="s">
        <v>6085</v>
      </c>
      <c r="B2537" s="334">
        <v>504</v>
      </c>
      <c r="C2537" s="344">
        <f t="shared" si="39"/>
        <v>5.04E-2</v>
      </c>
      <c r="E2537" s="340"/>
    </row>
    <row r="2538" spans="1:5">
      <c r="A2538" s="314" t="s">
        <v>6086</v>
      </c>
      <c r="B2538" s="334">
        <v>506</v>
      </c>
      <c r="C2538" s="344">
        <f t="shared" si="39"/>
        <v>5.0599999999999999E-2</v>
      </c>
      <c r="E2538" s="340"/>
    </row>
    <row r="2539" spans="1:5">
      <c r="A2539" s="314" t="s">
        <v>6087</v>
      </c>
      <c r="B2539" s="334">
        <v>492</v>
      </c>
      <c r="C2539" s="344">
        <f t="shared" si="39"/>
        <v>4.9200000000000001E-2</v>
      </c>
      <c r="E2539" s="340"/>
    </row>
    <row r="2540" spans="1:5">
      <c r="A2540" s="314" t="s">
        <v>6088</v>
      </c>
      <c r="B2540" s="334">
        <v>487</v>
      </c>
      <c r="C2540" s="344">
        <f t="shared" si="39"/>
        <v>4.87E-2</v>
      </c>
      <c r="E2540" s="340"/>
    </row>
    <row r="2541" spans="1:5">
      <c r="A2541" s="314" t="s">
        <v>6089</v>
      </c>
      <c r="B2541" s="334">
        <v>482</v>
      </c>
      <c r="C2541" s="344">
        <f t="shared" si="39"/>
        <v>4.82E-2</v>
      </c>
      <c r="E2541" s="340"/>
    </row>
    <row r="2542" spans="1:5">
      <c r="A2542" s="314" t="s">
        <v>6090</v>
      </c>
      <c r="B2542" s="334">
        <v>472</v>
      </c>
      <c r="C2542" s="344">
        <f t="shared" ref="C2542:C2605" si="40">+IF($A2542&gt;=C$4,$B2542/10000,"")</f>
        <v>4.7199999999999999E-2</v>
      </c>
      <c r="E2542" s="340"/>
    </row>
    <row r="2543" spans="1:5">
      <c r="A2543" s="314" t="s">
        <v>6091</v>
      </c>
      <c r="B2543" s="334">
        <v>468</v>
      </c>
      <c r="C2543" s="344">
        <f t="shared" si="40"/>
        <v>4.6800000000000001E-2</v>
      </c>
      <c r="E2543" s="340"/>
    </row>
    <row r="2544" spans="1:5">
      <c r="A2544" s="314" t="s">
        <v>6092</v>
      </c>
      <c r="B2544" s="334">
        <v>468</v>
      </c>
      <c r="C2544" s="344">
        <f t="shared" si="40"/>
        <v>4.6800000000000001E-2</v>
      </c>
      <c r="E2544" s="340"/>
    </row>
    <row r="2545" spans="1:5">
      <c r="A2545" s="314" t="s">
        <v>6093</v>
      </c>
      <c r="B2545" s="334">
        <v>469</v>
      </c>
      <c r="C2545" s="344">
        <f t="shared" si="40"/>
        <v>4.6899999999999997E-2</v>
      </c>
      <c r="E2545" s="340"/>
    </row>
    <row r="2546" spans="1:5">
      <c r="A2546" s="314" t="s">
        <v>6094</v>
      </c>
      <c r="B2546" s="334">
        <v>473</v>
      </c>
      <c r="C2546" s="344">
        <f t="shared" si="40"/>
        <v>4.7300000000000002E-2</v>
      </c>
      <c r="E2546" s="340"/>
    </row>
    <row r="2547" spans="1:5">
      <c r="A2547" s="314" t="s">
        <v>6095</v>
      </c>
      <c r="B2547" s="334">
        <v>474</v>
      </c>
      <c r="C2547" s="344">
        <f t="shared" si="40"/>
        <v>4.7399999999999998E-2</v>
      </c>
      <c r="E2547" s="340"/>
    </row>
    <row r="2548" spans="1:5">
      <c r="A2548" s="314" t="s">
        <v>6096</v>
      </c>
      <c r="B2548" s="334">
        <v>472</v>
      </c>
      <c r="C2548" s="344">
        <f t="shared" si="40"/>
        <v>4.7199999999999999E-2</v>
      </c>
      <c r="E2548" s="340"/>
    </row>
    <row r="2549" spans="1:5">
      <c r="A2549" s="314" t="s">
        <v>6097</v>
      </c>
      <c r="B2549" s="334">
        <v>476</v>
      </c>
      <c r="C2549" s="344">
        <f t="shared" si="40"/>
        <v>4.7600000000000003E-2</v>
      </c>
      <c r="E2549" s="340"/>
    </row>
    <row r="2550" spans="1:5">
      <c r="A2550" s="314" t="s">
        <v>6098</v>
      </c>
      <c r="B2550" s="334">
        <v>477</v>
      </c>
      <c r="C2550" s="344">
        <f t="shared" si="40"/>
        <v>4.7699999999999999E-2</v>
      </c>
      <c r="E2550" s="340"/>
    </row>
    <row r="2551" spans="1:5">
      <c r="A2551" s="314" t="s">
        <v>6099</v>
      </c>
      <c r="B2551" s="334">
        <v>483</v>
      </c>
      <c r="C2551" s="344">
        <f t="shared" si="40"/>
        <v>4.8300000000000003E-2</v>
      </c>
      <c r="E2551" s="340"/>
    </row>
    <row r="2552" spans="1:5">
      <c r="A2552" s="314" t="s">
        <v>6100</v>
      </c>
      <c r="B2552" s="334">
        <v>475</v>
      </c>
      <c r="C2552" s="344">
        <f t="shared" si="40"/>
        <v>4.7500000000000001E-2</v>
      </c>
      <c r="E2552" s="340"/>
    </row>
    <row r="2553" spans="1:5">
      <c r="A2553" s="314" t="s">
        <v>6101</v>
      </c>
      <c r="B2553" s="334">
        <v>475</v>
      </c>
      <c r="C2553" s="344">
        <f t="shared" si="40"/>
        <v>4.7500000000000001E-2</v>
      </c>
      <c r="E2553" s="340"/>
    </row>
    <row r="2554" spans="1:5">
      <c r="A2554" s="314" t="s">
        <v>6102</v>
      </c>
      <c r="B2554" s="334">
        <v>473</v>
      </c>
      <c r="C2554" s="344">
        <f t="shared" si="40"/>
        <v>4.7300000000000002E-2</v>
      </c>
      <c r="E2554" s="340"/>
    </row>
    <row r="2555" spans="1:5">
      <c r="A2555" s="314" t="s">
        <v>6103</v>
      </c>
      <c r="B2555" s="334">
        <v>467</v>
      </c>
      <c r="C2555" s="344">
        <f t="shared" si="40"/>
        <v>4.6699999999999998E-2</v>
      </c>
      <c r="E2555" s="340"/>
    </row>
    <row r="2556" spans="1:5">
      <c r="A2556" s="314" t="s">
        <v>6104</v>
      </c>
      <c r="B2556" s="334">
        <v>475</v>
      </c>
      <c r="C2556" s="344">
        <f t="shared" si="40"/>
        <v>4.7500000000000001E-2</v>
      </c>
      <c r="E2556" s="340"/>
    </row>
    <row r="2557" spans="1:5">
      <c r="A2557" s="314" t="s">
        <v>6105</v>
      </c>
      <c r="B2557" s="334">
        <v>477</v>
      </c>
      <c r="C2557" s="344">
        <f t="shared" si="40"/>
        <v>4.7699999999999999E-2</v>
      </c>
      <c r="E2557" s="340"/>
    </row>
    <row r="2558" spans="1:5">
      <c r="A2558" s="314" t="s">
        <v>6106</v>
      </c>
      <c r="B2558" s="334">
        <v>477</v>
      </c>
      <c r="C2558" s="344">
        <f t="shared" si="40"/>
        <v>4.7699999999999999E-2</v>
      </c>
      <c r="E2558" s="340"/>
    </row>
    <row r="2559" spans="1:5">
      <c r="A2559" s="314" t="s">
        <v>6107</v>
      </c>
      <c r="B2559" s="334">
        <v>478</v>
      </c>
      <c r="C2559" s="344">
        <f t="shared" si="40"/>
        <v>4.7800000000000002E-2</v>
      </c>
      <c r="E2559" s="340"/>
    </row>
    <row r="2560" spans="1:5">
      <c r="A2560" s="314" t="s">
        <v>6108</v>
      </c>
      <c r="B2560" s="334">
        <v>470</v>
      </c>
      <c r="C2560" s="344">
        <f t="shared" si="40"/>
        <v>4.7E-2</v>
      </c>
      <c r="E2560" s="340"/>
    </row>
    <row r="2561" spans="1:5">
      <c r="A2561" s="314" t="s">
        <v>6109</v>
      </c>
      <c r="B2561" s="334">
        <v>458</v>
      </c>
      <c r="C2561" s="344">
        <f t="shared" si="40"/>
        <v>4.58E-2</v>
      </c>
      <c r="E2561" s="340"/>
    </row>
    <row r="2562" spans="1:5">
      <c r="A2562" s="314" t="s">
        <v>6110</v>
      </c>
      <c r="B2562" s="334">
        <v>452</v>
      </c>
      <c r="C2562" s="344">
        <f t="shared" si="40"/>
        <v>4.5199999999999997E-2</v>
      </c>
      <c r="E2562" s="340"/>
    </row>
    <row r="2563" spans="1:5">
      <c r="A2563" s="314" t="s">
        <v>6111</v>
      </c>
      <c r="B2563" s="334">
        <v>446</v>
      </c>
      <c r="C2563" s="344">
        <f t="shared" si="40"/>
        <v>4.4600000000000001E-2</v>
      </c>
      <c r="E2563" s="340"/>
    </row>
    <row r="2564" spans="1:5">
      <c r="A2564" s="314" t="s">
        <v>6112</v>
      </c>
      <c r="B2564" s="334">
        <v>417</v>
      </c>
      <c r="C2564" s="344">
        <f t="shared" si="40"/>
        <v>4.1700000000000001E-2</v>
      </c>
      <c r="E2564" s="340"/>
    </row>
    <row r="2565" spans="1:5">
      <c r="A2565" s="314" t="s">
        <v>6113</v>
      </c>
      <c r="B2565" s="334">
        <v>416</v>
      </c>
      <c r="C2565" s="344">
        <f t="shared" si="40"/>
        <v>4.1599999999999998E-2</v>
      </c>
      <c r="E2565" s="340"/>
    </row>
    <row r="2566" spans="1:5">
      <c r="A2566" s="314" t="s">
        <v>6114</v>
      </c>
      <c r="B2566" s="334">
        <v>416</v>
      </c>
      <c r="C2566" s="344">
        <f t="shared" si="40"/>
        <v>4.1599999999999998E-2</v>
      </c>
      <c r="E2566" s="340"/>
    </row>
    <row r="2567" spans="1:5">
      <c r="A2567" s="314" t="s">
        <v>6115</v>
      </c>
      <c r="B2567" s="334">
        <v>424</v>
      </c>
      <c r="C2567" s="344">
        <f t="shared" si="40"/>
        <v>4.24E-2</v>
      </c>
      <c r="E2567" s="340"/>
    </row>
    <row r="2568" spans="1:5">
      <c r="A2568" s="314" t="s">
        <v>6116</v>
      </c>
      <c r="B2568" s="334">
        <v>429</v>
      </c>
      <c r="C2568" s="344">
        <f t="shared" si="40"/>
        <v>4.2900000000000001E-2</v>
      </c>
      <c r="E2568" s="340"/>
    </row>
    <row r="2569" spans="1:5">
      <c r="A2569" s="314" t="s">
        <v>6117</v>
      </c>
      <c r="B2569" s="334">
        <v>422</v>
      </c>
      <c r="C2569" s="344">
        <f t="shared" si="40"/>
        <v>4.2200000000000001E-2</v>
      </c>
      <c r="E2569" s="340"/>
    </row>
    <row r="2570" spans="1:5">
      <c r="A2570" s="314" t="s">
        <v>6118</v>
      </c>
      <c r="B2570" s="334">
        <v>432</v>
      </c>
      <c r="C2570" s="344">
        <f t="shared" si="40"/>
        <v>4.3200000000000002E-2</v>
      </c>
      <c r="E2570" s="340"/>
    </row>
    <row r="2571" spans="1:5">
      <c r="A2571" s="314" t="s">
        <v>6119</v>
      </c>
      <c r="B2571" s="334">
        <v>428</v>
      </c>
      <c r="C2571" s="344">
        <f t="shared" si="40"/>
        <v>4.2799999999999998E-2</v>
      </c>
      <c r="E2571" s="340"/>
    </row>
    <row r="2572" spans="1:5">
      <c r="A2572" s="314" t="s">
        <v>6120</v>
      </c>
      <c r="B2572" s="334">
        <v>430</v>
      </c>
      <c r="C2572" s="344">
        <f t="shared" si="40"/>
        <v>4.2999999999999997E-2</v>
      </c>
      <c r="E2572" s="340"/>
    </row>
    <row r="2573" spans="1:5">
      <c r="A2573" s="314" t="s">
        <v>6121</v>
      </c>
      <c r="B2573" s="334">
        <v>429</v>
      </c>
      <c r="C2573" s="344">
        <f t="shared" si="40"/>
        <v>4.2900000000000001E-2</v>
      </c>
      <c r="E2573" s="340"/>
    </row>
    <row r="2574" spans="1:5">
      <c r="A2574" s="314" t="s">
        <v>6122</v>
      </c>
      <c r="B2574" s="334">
        <v>427</v>
      </c>
      <c r="C2574" s="344">
        <f t="shared" si="40"/>
        <v>4.2700000000000002E-2</v>
      </c>
      <c r="E2574" s="340"/>
    </row>
    <row r="2575" spans="1:5">
      <c r="A2575" s="314" t="s">
        <v>6123</v>
      </c>
      <c r="B2575" s="334">
        <v>420</v>
      </c>
      <c r="C2575" s="344">
        <f t="shared" si="40"/>
        <v>4.2000000000000003E-2</v>
      </c>
      <c r="E2575" s="340"/>
    </row>
    <row r="2576" spans="1:5">
      <c r="A2576" s="314" t="s">
        <v>6124</v>
      </c>
      <c r="B2576" s="334">
        <v>420</v>
      </c>
      <c r="C2576" s="344">
        <f t="shared" si="40"/>
        <v>4.2000000000000003E-2</v>
      </c>
      <c r="E2576" s="340"/>
    </row>
    <row r="2577" spans="1:5">
      <c r="A2577" s="314" t="s">
        <v>6125</v>
      </c>
      <c r="B2577" s="334">
        <v>420</v>
      </c>
      <c r="C2577" s="344">
        <f t="shared" si="40"/>
        <v>4.2000000000000003E-2</v>
      </c>
      <c r="E2577" s="340"/>
    </row>
    <row r="2578" spans="1:5">
      <c r="A2578" s="314" t="s">
        <v>6126</v>
      </c>
      <c r="B2578" s="334">
        <v>421</v>
      </c>
      <c r="C2578" s="344">
        <f t="shared" si="40"/>
        <v>4.2099999999999999E-2</v>
      </c>
      <c r="E2578" s="340"/>
    </row>
    <row r="2579" spans="1:5">
      <c r="A2579" s="314" t="s">
        <v>6127</v>
      </c>
      <c r="B2579" s="334">
        <v>426</v>
      </c>
      <c r="C2579" s="344">
        <f t="shared" si="40"/>
        <v>4.2599999999999999E-2</v>
      </c>
      <c r="E2579" s="340"/>
    </row>
    <row r="2580" spans="1:5">
      <c r="A2580" s="314" t="s">
        <v>6128</v>
      </c>
      <c r="B2580" s="334">
        <v>414</v>
      </c>
      <c r="C2580" s="344">
        <f t="shared" si="40"/>
        <v>4.1399999999999999E-2</v>
      </c>
      <c r="E2580" s="340"/>
    </row>
    <row r="2581" spans="1:5">
      <c r="A2581" s="314" t="s">
        <v>6129</v>
      </c>
      <c r="B2581" s="334">
        <v>413</v>
      </c>
      <c r="C2581" s="344">
        <f t="shared" si="40"/>
        <v>4.1300000000000003E-2</v>
      </c>
      <c r="E2581" s="340"/>
    </row>
    <row r="2582" spans="1:5">
      <c r="A2582" s="314" t="s">
        <v>6130</v>
      </c>
      <c r="B2582" s="334">
        <v>408</v>
      </c>
      <c r="C2582" s="344">
        <f t="shared" si="40"/>
        <v>4.0800000000000003E-2</v>
      </c>
      <c r="E2582" s="340"/>
    </row>
    <row r="2583" spans="1:5">
      <c r="A2583" s="314" t="s">
        <v>6131</v>
      </c>
      <c r="B2583" s="334">
        <v>403</v>
      </c>
      <c r="C2583" s="344">
        <f t="shared" si="40"/>
        <v>4.0300000000000002E-2</v>
      </c>
      <c r="E2583" s="340"/>
    </row>
    <row r="2584" spans="1:5">
      <c r="A2584" s="314" t="s">
        <v>6132</v>
      </c>
      <c r="B2584" s="334">
        <v>408</v>
      </c>
      <c r="C2584" s="344">
        <f t="shared" si="40"/>
        <v>4.0800000000000003E-2</v>
      </c>
      <c r="E2584" s="340"/>
    </row>
    <row r="2585" spans="1:5">
      <c r="A2585" s="314" t="s">
        <v>6133</v>
      </c>
      <c r="B2585" s="334">
        <v>412</v>
      </c>
      <c r="C2585" s="344">
        <f t="shared" si="40"/>
        <v>4.1200000000000001E-2</v>
      </c>
      <c r="E2585" s="340"/>
    </row>
    <row r="2586" spans="1:5">
      <c r="A2586" s="314" t="s">
        <v>6134</v>
      </c>
      <c r="B2586" s="334">
        <v>411</v>
      </c>
      <c r="C2586" s="344">
        <f t="shared" si="40"/>
        <v>4.1099999999999998E-2</v>
      </c>
      <c r="E2586" s="340"/>
    </row>
    <row r="2587" spans="1:5">
      <c r="A2587" s="314" t="s">
        <v>6135</v>
      </c>
      <c r="B2587" s="334">
        <v>405</v>
      </c>
      <c r="C2587" s="344">
        <f t="shared" si="40"/>
        <v>4.0500000000000001E-2</v>
      </c>
      <c r="E2587" s="340"/>
    </row>
    <row r="2588" spans="1:5">
      <c r="A2588" s="314" t="s">
        <v>6136</v>
      </c>
      <c r="B2588" s="334">
        <v>400</v>
      </c>
      <c r="C2588" s="344">
        <f t="shared" si="40"/>
        <v>0.04</v>
      </c>
      <c r="E2588" s="340"/>
    </row>
    <row r="2589" spans="1:5">
      <c r="A2589" s="314" t="s">
        <v>6137</v>
      </c>
      <c r="B2589" s="334">
        <v>397</v>
      </c>
      <c r="C2589" s="344">
        <f t="shared" si="40"/>
        <v>3.9699999999999999E-2</v>
      </c>
      <c r="E2589" s="340"/>
    </row>
    <row r="2590" spans="1:5">
      <c r="A2590" s="314" t="s">
        <v>6138</v>
      </c>
      <c r="B2590" s="334">
        <v>390</v>
      </c>
      <c r="C2590" s="344">
        <f t="shared" si="40"/>
        <v>3.9E-2</v>
      </c>
      <c r="E2590" s="340"/>
    </row>
    <row r="2591" spans="1:5">
      <c r="A2591" s="314" t="s">
        <v>6139</v>
      </c>
      <c r="B2591" s="334">
        <v>386</v>
      </c>
      <c r="C2591" s="344">
        <f t="shared" si="40"/>
        <v>3.8600000000000002E-2</v>
      </c>
      <c r="E2591" s="340"/>
    </row>
    <row r="2592" spans="1:5">
      <c r="A2592" s="314" t="s">
        <v>6140</v>
      </c>
      <c r="B2592" s="334">
        <v>381</v>
      </c>
      <c r="C2592" s="344">
        <f t="shared" si="40"/>
        <v>3.8100000000000002E-2</v>
      </c>
      <c r="E2592" s="340"/>
    </row>
    <row r="2593" spans="1:5">
      <c r="A2593" s="314" t="s">
        <v>6141</v>
      </c>
      <c r="B2593" s="334">
        <v>382</v>
      </c>
      <c r="C2593" s="344">
        <f t="shared" si="40"/>
        <v>3.8199999999999998E-2</v>
      </c>
      <c r="E2593" s="340"/>
    </row>
    <row r="2594" spans="1:5">
      <c r="A2594" s="314" t="s">
        <v>6142</v>
      </c>
      <c r="B2594" s="334">
        <v>389</v>
      </c>
      <c r="C2594" s="344">
        <f t="shared" si="40"/>
        <v>3.8899999999999997E-2</v>
      </c>
      <c r="E2594" s="340"/>
    </row>
    <row r="2595" spans="1:5">
      <c r="A2595" s="314" t="s">
        <v>6143</v>
      </c>
      <c r="B2595" s="334">
        <v>389</v>
      </c>
      <c r="C2595" s="344">
        <f t="shared" si="40"/>
        <v>3.8899999999999997E-2</v>
      </c>
      <c r="E2595" s="340"/>
    </row>
    <row r="2596" spans="1:5">
      <c r="A2596" s="314" t="s">
        <v>6144</v>
      </c>
      <c r="B2596" s="334">
        <v>381</v>
      </c>
      <c r="C2596" s="344">
        <f t="shared" si="40"/>
        <v>3.8100000000000002E-2</v>
      </c>
      <c r="E2596" s="340"/>
    </row>
    <row r="2597" spans="1:5">
      <c r="A2597" s="314" t="s">
        <v>6145</v>
      </c>
      <c r="B2597" s="334">
        <v>381</v>
      </c>
      <c r="C2597" s="344">
        <f t="shared" si="40"/>
        <v>3.8100000000000002E-2</v>
      </c>
      <c r="E2597" s="340"/>
    </row>
    <row r="2598" spans="1:5">
      <c r="A2598" s="314" t="s">
        <v>6146</v>
      </c>
      <c r="B2598" s="334">
        <v>381</v>
      </c>
      <c r="C2598" s="344">
        <f t="shared" si="40"/>
        <v>3.8100000000000002E-2</v>
      </c>
      <c r="E2598" s="340"/>
    </row>
    <row r="2599" spans="1:5">
      <c r="A2599" s="314" t="s">
        <v>6147</v>
      </c>
      <c r="B2599" s="334">
        <v>378</v>
      </c>
      <c r="C2599" s="344">
        <f t="shared" si="40"/>
        <v>3.78E-2</v>
      </c>
      <c r="E2599" s="340"/>
    </row>
    <row r="2600" spans="1:5">
      <c r="A2600" s="314" t="s">
        <v>6148</v>
      </c>
      <c r="B2600" s="334">
        <v>375</v>
      </c>
      <c r="C2600" s="344">
        <f t="shared" si="40"/>
        <v>3.7499999999999999E-2</v>
      </c>
      <c r="E2600" s="340"/>
    </row>
    <row r="2601" spans="1:5">
      <c r="A2601" s="314" t="s">
        <v>6149</v>
      </c>
      <c r="B2601" s="334">
        <v>373</v>
      </c>
      <c r="C2601" s="344">
        <f t="shared" si="40"/>
        <v>3.73E-2</v>
      </c>
      <c r="E2601" s="340"/>
    </row>
    <row r="2602" spans="1:5">
      <c r="A2602" s="314" t="s">
        <v>6150</v>
      </c>
      <c r="B2602" s="334">
        <v>361</v>
      </c>
      <c r="C2602" s="344">
        <f t="shared" si="40"/>
        <v>3.61E-2</v>
      </c>
      <c r="E2602" s="340"/>
    </row>
    <row r="2603" spans="1:5">
      <c r="A2603" s="314" t="s">
        <v>6151</v>
      </c>
      <c r="B2603" s="334">
        <v>361</v>
      </c>
      <c r="C2603" s="344">
        <f t="shared" si="40"/>
        <v>3.61E-2</v>
      </c>
    </row>
    <row r="2604" spans="1:5">
      <c r="A2604" s="314" t="s">
        <v>6152</v>
      </c>
      <c r="B2604" s="334">
        <v>364</v>
      </c>
      <c r="C2604" s="344">
        <f t="shared" si="40"/>
        <v>3.6400000000000002E-2</v>
      </c>
    </row>
    <row r="2605" spans="1:5">
      <c r="A2605" s="314" t="s">
        <v>6153</v>
      </c>
      <c r="B2605" s="334">
        <v>368</v>
      </c>
      <c r="C2605" s="344">
        <f t="shared" si="40"/>
        <v>3.6799999999999999E-2</v>
      </c>
    </row>
    <row r="2606" spans="1:5">
      <c r="A2606" s="314" t="s">
        <v>6154</v>
      </c>
      <c r="B2606" s="334">
        <v>365</v>
      </c>
      <c r="C2606" s="344">
        <f t="shared" ref="C2606:C2669" si="41">+IF($A2606&gt;=C$4,$B2606/10000,"")</f>
        <v>3.6499999999999998E-2</v>
      </c>
    </row>
    <row r="2607" spans="1:5">
      <c r="A2607" s="314" t="s">
        <v>6155</v>
      </c>
      <c r="B2607" s="334">
        <v>362</v>
      </c>
      <c r="C2607" s="344">
        <f t="shared" si="41"/>
        <v>3.6200000000000003E-2</v>
      </c>
    </row>
    <row r="2608" spans="1:5">
      <c r="A2608" s="314" t="s">
        <v>6156</v>
      </c>
      <c r="B2608" s="334">
        <v>357</v>
      </c>
      <c r="C2608" s="344">
        <f t="shared" si="41"/>
        <v>3.5700000000000003E-2</v>
      </c>
    </row>
    <row r="2609" spans="1:3">
      <c r="A2609" s="314" t="s">
        <v>6157</v>
      </c>
      <c r="B2609" s="334">
        <v>365</v>
      </c>
      <c r="C2609" s="344">
        <f t="shared" si="41"/>
        <v>3.6499999999999998E-2</v>
      </c>
    </row>
    <row r="2610" spans="1:3">
      <c r="A2610" s="314" t="s">
        <v>6158</v>
      </c>
      <c r="B2610" s="334">
        <v>374</v>
      </c>
      <c r="C2610" s="344">
        <f t="shared" si="41"/>
        <v>3.7400000000000003E-2</v>
      </c>
    </row>
    <row r="2611" spans="1:3">
      <c r="A2611" s="314" t="s">
        <v>6159</v>
      </c>
      <c r="B2611" s="334">
        <v>375</v>
      </c>
      <c r="C2611" s="344">
        <f t="shared" si="41"/>
        <v>3.7499999999999999E-2</v>
      </c>
    </row>
    <row r="2612" spans="1:3">
      <c r="A2612" s="314" t="s">
        <v>6160</v>
      </c>
      <c r="B2612" s="334">
        <v>372</v>
      </c>
      <c r="C2612" s="344">
        <f t="shared" si="41"/>
        <v>3.7199999999999997E-2</v>
      </c>
    </row>
    <row r="2613" spans="1:3">
      <c r="A2613" s="314" t="s">
        <v>6161</v>
      </c>
      <c r="B2613" s="334">
        <v>380</v>
      </c>
      <c r="C2613" s="344">
        <f t="shared" si="41"/>
        <v>3.7999999999999999E-2</v>
      </c>
    </row>
    <row r="2614" spans="1:3">
      <c r="A2614" s="314" t="s">
        <v>6162</v>
      </c>
      <c r="B2614" s="334">
        <v>380</v>
      </c>
      <c r="C2614" s="344">
        <f t="shared" si="41"/>
        <v>3.7999999999999999E-2</v>
      </c>
    </row>
    <row r="2615" spans="1:3">
      <c r="A2615" s="314" t="s">
        <v>6163</v>
      </c>
      <c r="B2615" s="334">
        <v>380</v>
      </c>
      <c r="C2615" s="344">
        <f t="shared" si="41"/>
        <v>3.7999999999999999E-2</v>
      </c>
    </row>
    <row r="2616" spans="1:3">
      <c r="A2616" s="314" t="s">
        <v>6164</v>
      </c>
      <c r="B2616" s="334">
        <v>378</v>
      </c>
      <c r="C2616" s="344">
        <f t="shared" si="41"/>
        <v>3.78E-2</v>
      </c>
    </row>
    <row r="2617" spans="1:3">
      <c r="A2617" s="314" t="s">
        <v>6165</v>
      </c>
      <c r="B2617" s="334">
        <v>374</v>
      </c>
      <c r="C2617" s="344">
        <f t="shared" si="41"/>
        <v>3.7400000000000003E-2</v>
      </c>
    </row>
    <row r="2618" spans="1:3">
      <c r="A2618" s="314" t="s">
        <v>6166</v>
      </c>
      <c r="B2618" s="334">
        <v>376</v>
      </c>
      <c r="C2618" s="344">
        <f t="shared" si="41"/>
        <v>3.7600000000000001E-2</v>
      </c>
    </row>
    <row r="2619" spans="1:3">
      <c r="A2619" s="314" t="s">
        <v>6167</v>
      </c>
      <c r="B2619" s="334">
        <v>381</v>
      </c>
      <c r="C2619" s="344">
        <f t="shared" si="41"/>
        <v>3.8100000000000002E-2</v>
      </c>
    </row>
    <row r="2620" spans="1:3">
      <c r="A2620" s="314" t="s">
        <v>6168</v>
      </c>
      <c r="B2620" s="334">
        <v>382</v>
      </c>
      <c r="C2620" s="344">
        <f t="shared" si="41"/>
        <v>3.8199999999999998E-2</v>
      </c>
    </row>
    <row r="2621" spans="1:3">
      <c r="A2621" s="314" t="s">
        <v>6169</v>
      </c>
      <c r="B2621" s="334">
        <v>389</v>
      </c>
      <c r="C2621" s="344">
        <f t="shared" si="41"/>
        <v>3.8899999999999997E-2</v>
      </c>
    </row>
    <row r="2622" spans="1:3">
      <c r="A2622" s="314" t="s">
        <v>6170</v>
      </c>
      <c r="B2622" s="334">
        <v>383</v>
      </c>
      <c r="C2622" s="344">
        <f t="shared" si="41"/>
        <v>3.8300000000000001E-2</v>
      </c>
    </row>
    <row r="2623" spans="1:3">
      <c r="A2623" s="314" t="s">
        <v>6171</v>
      </c>
      <c r="B2623" s="334">
        <v>378</v>
      </c>
      <c r="C2623" s="344">
        <f t="shared" si="41"/>
        <v>3.78E-2</v>
      </c>
    </row>
    <row r="2624" spans="1:3">
      <c r="A2624" s="314" t="s">
        <v>6172</v>
      </c>
      <c r="B2624" s="334">
        <v>378</v>
      </c>
      <c r="C2624" s="344">
        <f t="shared" si="41"/>
        <v>3.78E-2</v>
      </c>
    </row>
    <row r="2625" spans="1:3">
      <c r="A2625" s="314" t="s">
        <v>6173</v>
      </c>
      <c r="B2625" s="334">
        <v>373</v>
      </c>
      <c r="C2625" s="344">
        <f t="shared" si="41"/>
        <v>3.73E-2</v>
      </c>
    </row>
    <row r="2626" spans="1:3">
      <c r="A2626" s="314" t="s">
        <v>6174</v>
      </c>
      <c r="B2626" s="334">
        <v>371</v>
      </c>
      <c r="C2626" s="344">
        <f t="shared" si="41"/>
        <v>3.7100000000000001E-2</v>
      </c>
    </row>
    <row r="2627" spans="1:3">
      <c r="A2627" s="314" t="s">
        <v>6175</v>
      </c>
      <c r="B2627" s="334">
        <v>362</v>
      </c>
      <c r="C2627" s="344">
        <f t="shared" si="41"/>
        <v>3.6200000000000003E-2</v>
      </c>
    </row>
    <row r="2628" spans="1:3">
      <c r="A2628" s="314" t="s">
        <v>6176</v>
      </c>
      <c r="B2628" s="334">
        <v>354</v>
      </c>
      <c r="C2628" s="344">
        <f t="shared" si="41"/>
        <v>3.5400000000000001E-2</v>
      </c>
    </row>
    <row r="2629" spans="1:3">
      <c r="A2629" s="314" t="s">
        <v>6177</v>
      </c>
      <c r="B2629" s="334">
        <v>357</v>
      </c>
      <c r="C2629" s="344">
        <f t="shared" si="41"/>
        <v>3.5700000000000003E-2</v>
      </c>
    </row>
    <row r="2630" spans="1:3">
      <c r="A2630" s="314" t="s">
        <v>6178</v>
      </c>
      <c r="B2630" s="334">
        <v>356</v>
      </c>
      <c r="C2630" s="344">
        <f t="shared" si="41"/>
        <v>3.56E-2</v>
      </c>
    </row>
    <row r="2631" spans="1:3">
      <c r="A2631" s="314" t="s">
        <v>6179</v>
      </c>
      <c r="B2631" s="334">
        <v>356</v>
      </c>
      <c r="C2631" s="344">
        <f t="shared" si="41"/>
        <v>3.56E-2</v>
      </c>
    </row>
    <row r="2632" spans="1:3">
      <c r="A2632" s="314" t="s">
        <v>6180</v>
      </c>
      <c r="B2632" s="334">
        <v>351</v>
      </c>
      <c r="C2632" s="344">
        <f t="shared" si="41"/>
        <v>3.5099999999999999E-2</v>
      </c>
    </row>
    <row r="2633" spans="1:3">
      <c r="A2633" s="314" t="s">
        <v>6181</v>
      </c>
      <c r="B2633" s="334">
        <v>347</v>
      </c>
      <c r="C2633" s="344">
        <f t="shared" si="41"/>
        <v>3.4700000000000002E-2</v>
      </c>
    </row>
    <row r="2634" spans="1:3">
      <c r="A2634" s="314" t="s">
        <v>6182</v>
      </c>
      <c r="B2634" s="334">
        <v>347</v>
      </c>
      <c r="C2634" s="344">
        <f t="shared" si="41"/>
        <v>3.4700000000000002E-2</v>
      </c>
    </row>
    <row r="2635" spans="1:3">
      <c r="A2635" s="314" t="s">
        <v>6183</v>
      </c>
      <c r="B2635" s="334">
        <v>351</v>
      </c>
      <c r="C2635" s="344">
        <f t="shared" si="41"/>
        <v>3.5099999999999999E-2</v>
      </c>
    </row>
    <row r="2636" spans="1:3">
      <c r="A2636" s="314" t="s">
        <v>6184</v>
      </c>
      <c r="B2636" s="334">
        <v>350</v>
      </c>
      <c r="C2636" s="344">
        <f t="shared" si="41"/>
        <v>3.5000000000000003E-2</v>
      </c>
    </row>
    <row r="2637" spans="1:3">
      <c r="A2637" s="314" t="s">
        <v>6185</v>
      </c>
      <c r="B2637" s="334">
        <v>346</v>
      </c>
      <c r="C2637" s="344">
        <f t="shared" si="41"/>
        <v>3.4599999999999999E-2</v>
      </c>
    </row>
    <row r="2638" spans="1:3">
      <c r="A2638" s="314" t="s">
        <v>6186</v>
      </c>
      <c r="B2638" s="334">
        <v>346</v>
      </c>
      <c r="C2638" s="344">
        <f t="shared" si="41"/>
        <v>3.4599999999999999E-2</v>
      </c>
    </row>
    <row r="2639" spans="1:3">
      <c r="A2639" s="314" t="s">
        <v>6187</v>
      </c>
      <c r="B2639" s="334">
        <v>353</v>
      </c>
      <c r="C2639" s="344">
        <f t="shared" si="41"/>
        <v>3.5299999999999998E-2</v>
      </c>
    </row>
    <row r="2640" spans="1:3">
      <c r="A2640" s="314" t="s">
        <v>6188</v>
      </c>
      <c r="B2640" s="334">
        <v>354</v>
      </c>
      <c r="C2640" s="344">
        <f t="shared" si="41"/>
        <v>3.5400000000000001E-2</v>
      </c>
    </row>
    <row r="2641" spans="1:3">
      <c r="A2641" s="314" t="s">
        <v>6189</v>
      </c>
      <c r="B2641" s="334">
        <v>352</v>
      </c>
      <c r="C2641" s="344">
        <f t="shared" si="41"/>
        <v>3.5200000000000002E-2</v>
      </c>
    </row>
    <row r="2642" spans="1:3">
      <c r="A2642" s="314" t="s">
        <v>6190</v>
      </c>
      <c r="B2642" s="334">
        <v>360</v>
      </c>
      <c r="C2642" s="344">
        <f t="shared" si="41"/>
        <v>3.5999999999999997E-2</v>
      </c>
    </row>
    <row r="2643" spans="1:3">
      <c r="A2643" s="314" t="s">
        <v>6191</v>
      </c>
      <c r="B2643" s="334">
        <v>368</v>
      </c>
      <c r="C2643" s="344">
        <f t="shared" si="41"/>
        <v>3.6799999999999999E-2</v>
      </c>
    </row>
    <row r="2644" spans="1:3">
      <c r="A2644" s="314" t="s">
        <v>6192</v>
      </c>
      <c r="B2644" s="334">
        <v>359</v>
      </c>
      <c r="C2644" s="344">
        <f t="shared" si="41"/>
        <v>3.5900000000000001E-2</v>
      </c>
    </row>
    <row r="2645" spans="1:3">
      <c r="A2645" s="314" t="s">
        <v>6193</v>
      </c>
      <c r="B2645" s="334">
        <v>355</v>
      </c>
      <c r="C2645" s="344">
        <f t="shared" si="41"/>
        <v>3.5499999999999997E-2</v>
      </c>
    </row>
    <row r="2646" spans="1:3">
      <c r="A2646" s="314" t="s">
        <v>6194</v>
      </c>
      <c r="B2646" s="334">
        <v>355</v>
      </c>
      <c r="C2646" s="344">
        <f t="shared" si="41"/>
        <v>3.5499999999999997E-2</v>
      </c>
    </row>
    <row r="2647" spans="1:3">
      <c r="A2647" s="314" t="s">
        <v>6195</v>
      </c>
      <c r="B2647" s="334">
        <v>358</v>
      </c>
      <c r="C2647" s="344">
        <f t="shared" si="41"/>
        <v>3.5799999999999998E-2</v>
      </c>
    </row>
    <row r="2648" spans="1:3">
      <c r="A2648" s="314" t="s">
        <v>6196</v>
      </c>
      <c r="B2648" s="334">
        <v>371</v>
      </c>
      <c r="C2648" s="344">
        <f t="shared" si="41"/>
        <v>3.7100000000000001E-2</v>
      </c>
    </row>
    <row r="2649" spans="1:3">
      <c r="A2649" s="314" t="s">
        <v>6197</v>
      </c>
      <c r="B2649" s="334">
        <v>384</v>
      </c>
      <c r="C2649" s="344">
        <f t="shared" si="41"/>
        <v>3.8399999999999997E-2</v>
      </c>
    </row>
    <row r="2650" spans="1:3">
      <c r="A2650" s="314" t="s">
        <v>6198</v>
      </c>
      <c r="B2650" s="334">
        <v>380</v>
      </c>
      <c r="C2650" s="344">
        <f t="shared" si="41"/>
        <v>3.7999999999999999E-2</v>
      </c>
    </row>
    <row r="2651" spans="1:3">
      <c r="A2651" s="314" t="s">
        <v>6199</v>
      </c>
      <c r="B2651" s="334">
        <v>367</v>
      </c>
      <c r="C2651" s="344">
        <f t="shared" si="41"/>
        <v>3.6700000000000003E-2</v>
      </c>
    </row>
    <row r="2652" spans="1:3">
      <c r="A2652" s="314" t="s">
        <v>6200</v>
      </c>
      <c r="B2652" s="334">
        <v>359</v>
      </c>
      <c r="C2652" s="344">
        <f t="shared" si="41"/>
        <v>3.5900000000000001E-2</v>
      </c>
    </row>
    <row r="2653" spans="1:3">
      <c r="A2653" s="314" t="s">
        <v>6201</v>
      </c>
      <c r="B2653" s="334">
        <v>358</v>
      </c>
      <c r="C2653" s="344">
        <f t="shared" si="41"/>
        <v>3.5799999999999998E-2</v>
      </c>
    </row>
    <row r="2654" spans="1:3">
      <c r="A2654" s="314" t="s">
        <v>6202</v>
      </c>
      <c r="B2654" s="334">
        <v>361</v>
      </c>
      <c r="C2654" s="344">
        <f t="shared" si="41"/>
        <v>3.61E-2</v>
      </c>
    </row>
    <row r="2655" spans="1:3">
      <c r="A2655" s="314" t="s">
        <v>6203</v>
      </c>
      <c r="B2655" s="334">
        <v>350</v>
      </c>
      <c r="C2655" s="344">
        <f t="shared" si="41"/>
        <v>3.5000000000000003E-2</v>
      </c>
    </row>
    <row r="2656" spans="1:3">
      <c r="A2656" s="314" t="s">
        <v>6204</v>
      </c>
      <c r="B2656" s="334">
        <v>351</v>
      </c>
      <c r="C2656" s="344">
        <f t="shared" si="41"/>
        <v>3.5099999999999999E-2</v>
      </c>
    </row>
    <row r="2657" spans="1:3">
      <c r="A2657" s="314" t="s">
        <v>6205</v>
      </c>
      <c r="B2657" s="334">
        <v>346</v>
      </c>
      <c r="C2657" s="344">
        <f t="shared" si="41"/>
        <v>3.4599999999999999E-2</v>
      </c>
    </row>
    <row r="2658" spans="1:3">
      <c r="A2658" s="314" t="s">
        <v>6206</v>
      </c>
      <c r="B2658" s="334">
        <v>342</v>
      </c>
      <c r="C2658" s="344">
        <f t="shared" si="41"/>
        <v>3.4200000000000001E-2</v>
      </c>
    </row>
    <row r="2659" spans="1:3">
      <c r="A2659" s="314" t="s">
        <v>6207</v>
      </c>
      <c r="B2659" s="334">
        <v>341</v>
      </c>
      <c r="C2659" s="344">
        <f t="shared" si="41"/>
        <v>3.4099999999999998E-2</v>
      </c>
    </row>
    <row r="2660" spans="1:3">
      <c r="A2660" s="314" t="s">
        <v>6208</v>
      </c>
      <c r="B2660" s="334">
        <v>344</v>
      </c>
      <c r="C2660" s="344">
        <f t="shared" si="41"/>
        <v>3.44E-2</v>
      </c>
    </row>
    <row r="2661" spans="1:3">
      <c r="A2661" s="314" t="s">
        <v>6209</v>
      </c>
      <c r="B2661" s="334">
        <v>344</v>
      </c>
      <c r="C2661" s="344">
        <f t="shared" si="41"/>
        <v>3.44E-2</v>
      </c>
    </row>
    <row r="2662" spans="1:3">
      <c r="A2662" s="314" t="s">
        <v>6210</v>
      </c>
      <c r="B2662" s="334">
        <v>356</v>
      </c>
      <c r="C2662" s="344">
        <f t="shared" si="41"/>
        <v>3.56E-2</v>
      </c>
    </row>
    <row r="2663" spans="1:3">
      <c r="A2663" s="314" t="s">
        <v>6211</v>
      </c>
      <c r="B2663" s="334">
        <v>353</v>
      </c>
      <c r="C2663" s="344">
        <f t="shared" si="41"/>
        <v>3.5299999999999998E-2</v>
      </c>
    </row>
    <row r="2664" spans="1:3">
      <c r="A2664" s="314" t="s">
        <v>6212</v>
      </c>
      <c r="B2664" s="334">
        <v>350</v>
      </c>
      <c r="C2664" s="344">
        <f t="shared" si="41"/>
        <v>3.5000000000000003E-2</v>
      </c>
    </row>
    <row r="2665" spans="1:3">
      <c r="A2665" s="314" t="s">
        <v>6213</v>
      </c>
      <c r="B2665" s="334">
        <v>354</v>
      </c>
      <c r="C2665" s="344">
        <f t="shared" si="41"/>
        <v>3.5400000000000001E-2</v>
      </c>
    </row>
    <row r="2666" spans="1:3">
      <c r="A2666" s="314" t="s">
        <v>6214</v>
      </c>
      <c r="B2666" s="334">
        <v>351</v>
      </c>
      <c r="C2666" s="344">
        <f t="shared" si="41"/>
        <v>3.5099999999999999E-2</v>
      </c>
    </row>
    <row r="2667" spans="1:3">
      <c r="A2667" s="314" t="s">
        <v>6215</v>
      </c>
      <c r="B2667" s="334">
        <v>348</v>
      </c>
      <c r="C2667" s="344">
        <f t="shared" si="41"/>
        <v>3.4799999999999998E-2</v>
      </c>
    </row>
    <row r="2668" spans="1:3">
      <c r="A2668" s="314" t="s">
        <v>6216</v>
      </c>
      <c r="B2668" s="334">
        <v>348</v>
      </c>
      <c r="C2668" s="344">
        <f t="shared" si="41"/>
        <v>3.4799999999999998E-2</v>
      </c>
    </row>
    <row r="2669" spans="1:3">
      <c r="A2669" s="314" t="s">
        <v>6217</v>
      </c>
      <c r="B2669" s="334">
        <v>342</v>
      </c>
      <c r="C2669" s="344">
        <f t="shared" si="41"/>
        <v>3.4200000000000001E-2</v>
      </c>
    </row>
    <row r="2670" spans="1:3">
      <c r="A2670" s="314" t="s">
        <v>6218</v>
      </c>
      <c r="B2670" s="334">
        <v>344</v>
      </c>
      <c r="C2670" s="344">
        <f t="shared" ref="C2670:C2733" si="42">+IF($A2670&gt;=C$4,$B2670/10000,"")</f>
        <v>3.44E-2</v>
      </c>
    </row>
    <row r="2671" spans="1:3">
      <c r="A2671" s="314" t="s">
        <v>6219</v>
      </c>
      <c r="B2671" s="334">
        <v>347</v>
      </c>
      <c r="C2671" s="344">
        <f t="shared" si="42"/>
        <v>3.4700000000000002E-2</v>
      </c>
    </row>
    <row r="2672" spans="1:3">
      <c r="A2672" s="314" t="s">
        <v>6220</v>
      </c>
      <c r="B2672" s="334">
        <v>349</v>
      </c>
      <c r="C2672" s="344">
        <f t="shared" si="42"/>
        <v>3.49E-2</v>
      </c>
    </row>
    <row r="2673" spans="1:3">
      <c r="A2673" s="314" t="s">
        <v>6221</v>
      </c>
      <c r="B2673" s="334">
        <v>345</v>
      </c>
      <c r="C2673" s="344">
        <f t="shared" si="42"/>
        <v>3.4500000000000003E-2</v>
      </c>
    </row>
    <row r="2674" spans="1:3">
      <c r="A2674" s="314" t="s">
        <v>6222</v>
      </c>
      <c r="B2674" s="334">
        <v>344</v>
      </c>
      <c r="C2674" s="344">
        <f t="shared" si="42"/>
        <v>3.44E-2</v>
      </c>
    </row>
    <row r="2675" spans="1:3">
      <c r="A2675" s="314" t="s">
        <v>6223</v>
      </c>
      <c r="B2675" s="334">
        <v>347</v>
      </c>
      <c r="C2675" s="344">
        <f t="shared" si="42"/>
        <v>3.4700000000000002E-2</v>
      </c>
    </row>
    <row r="2676" spans="1:3">
      <c r="A2676" s="314" t="s">
        <v>6224</v>
      </c>
      <c r="B2676" s="334">
        <v>342</v>
      </c>
      <c r="C2676" s="344">
        <f t="shared" si="42"/>
        <v>3.4200000000000001E-2</v>
      </c>
    </row>
    <row r="2677" spans="1:3">
      <c r="A2677" s="314" t="s">
        <v>6225</v>
      </c>
      <c r="B2677" s="334">
        <v>342</v>
      </c>
      <c r="C2677" s="344">
        <f t="shared" si="42"/>
        <v>3.4200000000000001E-2</v>
      </c>
    </row>
    <row r="2678" spans="1:3">
      <c r="A2678" s="314" t="s">
        <v>6226</v>
      </c>
      <c r="B2678" s="334">
        <v>339</v>
      </c>
      <c r="C2678" s="344">
        <f t="shared" si="42"/>
        <v>3.39E-2</v>
      </c>
    </row>
    <row r="2679" spans="1:3">
      <c r="A2679" s="314" t="s">
        <v>6227</v>
      </c>
      <c r="B2679" s="334">
        <v>338</v>
      </c>
      <c r="C2679" s="344">
        <f t="shared" si="42"/>
        <v>3.3799999999999997E-2</v>
      </c>
    </row>
    <row r="2680" spans="1:3">
      <c r="A2680" s="314" t="s">
        <v>6228</v>
      </c>
      <c r="B2680" s="334">
        <v>345</v>
      </c>
      <c r="C2680" s="344">
        <f t="shared" si="42"/>
        <v>3.4500000000000003E-2</v>
      </c>
    </row>
    <row r="2681" spans="1:3">
      <c r="A2681" s="314" t="s">
        <v>6229</v>
      </c>
      <c r="B2681" s="334">
        <v>345</v>
      </c>
      <c r="C2681" s="344">
        <f t="shared" si="42"/>
        <v>3.4500000000000003E-2</v>
      </c>
    </row>
    <row r="2682" spans="1:3">
      <c r="A2682" s="314" t="s">
        <v>6230</v>
      </c>
      <c r="B2682" s="334">
        <v>347</v>
      </c>
      <c r="C2682" s="344">
        <f t="shared" si="42"/>
        <v>3.4700000000000002E-2</v>
      </c>
    </row>
    <row r="2683" spans="1:3">
      <c r="A2683" s="314" t="s">
        <v>6231</v>
      </c>
      <c r="B2683" s="334">
        <v>348</v>
      </c>
      <c r="C2683" s="344">
        <f t="shared" si="42"/>
        <v>3.4799999999999998E-2</v>
      </c>
    </row>
    <row r="2684" spans="1:3">
      <c r="A2684" s="314" t="s">
        <v>6232</v>
      </c>
      <c r="B2684" s="334">
        <v>351</v>
      </c>
      <c r="C2684" s="344">
        <f t="shared" si="42"/>
        <v>3.5099999999999999E-2</v>
      </c>
    </row>
    <row r="2685" spans="1:3">
      <c r="A2685" s="314" t="s">
        <v>6233</v>
      </c>
      <c r="B2685" s="334">
        <v>353</v>
      </c>
      <c r="C2685" s="344">
        <f t="shared" si="42"/>
        <v>3.5299999999999998E-2</v>
      </c>
    </row>
    <row r="2686" spans="1:3">
      <c r="A2686" s="314" t="s">
        <v>6234</v>
      </c>
      <c r="B2686" s="334">
        <v>354</v>
      </c>
      <c r="C2686" s="344">
        <f t="shared" si="42"/>
        <v>3.5400000000000001E-2</v>
      </c>
    </row>
    <row r="2687" spans="1:3">
      <c r="A2687" s="314" t="s">
        <v>6235</v>
      </c>
      <c r="B2687" s="334">
        <v>349</v>
      </c>
      <c r="C2687" s="344">
        <f t="shared" si="42"/>
        <v>3.49E-2</v>
      </c>
    </row>
    <row r="2688" spans="1:3">
      <c r="A2688" s="314" t="s">
        <v>6236</v>
      </c>
      <c r="B2688" s="334">
        <v>342</v>
      </c>
      <c r="C2688" s="344">
        <f t="shared" si="42"/>
        <v>3.4200000000000001E-2</v>
      </c>
    </row>
    <row r="2689" spans="1:3">
      <c r="A2689" s="314" t="s">
        <v>6237</v>
      </c>
      <c r="B2689" s="334">
        <v>345</v>
      </c>
      <c r="C2689" s="344">
        <f t="shared" si="42"/>
        <v>3.4500000000000003E-2</v>
      </c>
    </row>
    <row r="2690" spans="1:3">
      <c r="A2690" s="314" t="s">
        <v>6238</v>
      </c>
      <c r="B2690" s="334">
        <v>346</v>
      </c>
      <c r="C2690" s="344">
        <f t="shared" si="42"/>
        <v>3.4599999999999999E-2</v>
      </c>
    </row>
    <row r="2691" spans="1:3">
      <c r="A2691" s="314" t="s">
        <v>6239</v>
      </c>
      <c r="B2691" s="334">
        <v>345</v>
      </c>
      <c r="C2691" s="344">
        <f t="shared" si="42"/>
        <v>3.4500000000000003E-2</v>
      </c>
    </row>
    <row r="2692" spans="1:3">
      <c r="A2692" s="314" t="s">
        <v>6240</v>
      </c>
      <c r="B2692" s="334">
        <v>345</v>
      </c>
      <c r="C2692" s="344">
        <f t="shared" si="42"/>
        <v>3.4500000000000003E-2</v>
      </c>
    </row>
    <row r="2693" spans="1:3">
      <c r="A2693" s="314" t="s">
        <v>6241</v>
      </c>
      <c r="B2693" s="334">
        <v>337</v>
      </c>
      <c r="C2693" s="344">
        <f t="shared" si="42"/>
        <v>3.3700000000000001E-2</v>
      </c>
    </row>
    <row r="2694" spans="1:3">
      <c r="A2694" s="314" t="s">
        <v>6242</v>
      </c>
      <c r="B2694" s="334">
        <v>333</v>
      </c>
      <c r="C2694" s="344">
        <f t="shared" si="42"/>
        <v>3.3300000000000003E-2</v>
      </c>
    </row>
    <row r="2695" spans="1:3">
      <c r="A2695" s="314" t="s">
        <v>6243</v>
      </c>
      <c r="B2695" s="334">
        <v>335</v>
      </c>
      <c r="C2695" s="344">
        <f t="shared" si="42"/>
        <v>3.3500000000000002E-2</v>
      </c>
    </row>
    <row r="2696" spans="1:3">
      <c r="A2696" s="314" t="s">
        <v>6244</v>
      </c>
      <c r="B2696" s="334">
        <v>337</v>
      </c>
      <c r="C2696" s="344">
        <f t="shared" si="42"/>
        <v>3.3700000000000001E-2</v>
      </c>
    </row>
    <row r="2697" spans="1:3">
      <c r="A2697" s="314" t="s">
        <v>6245</v>
      </c>
      <c r="B2697" s="334">
        <v>337</v>
      </c>
      <c r="C2697" s="344">
        <f t="shared" si="42"/>
        <v>3.3700000000000001E-2</v>
      </c>
    </row>
    <row r="2698" spans="1:3">
      <c r="A2698" s="314" t="s">
        <v>6246</v>
      </c>
      <c r="B2698" s="334">
        <v>338</v>
      </c>
      <c r="C2698" s="344">
        <f t="shared" si="42"/>
        <v>3.3799999999999997E-2</v>
      </c>
    </row>
    <row r="2699" spans="1:3">
      <c r="A2699" s="314" t="s">
        <v>6247</v>
      </c>
      <c r="B2699" s="334">
        <v>338</v>
      </c>
      <c r="C2699" s="344">
        <f t="shared" si="42"/>
        <v>3.3799999999999997E-2</v>
      </c>
    </row>
    <row r="2700" spans="1:3">
      <c r="A2700" s="314" t="s">
        <v>6248</v>
      </c>
      <c r="B2700" s="334">
        <v>336</v>
      </c>
      <c r="C2700" s="344">
        <f t="shared" si="42"/>
        <v>3.3599999999999998E-2</v>
      </c>
    </row>
    <row r="2701" spans="1:3">
      <c r="A2701" s="314" t="s">
        <v>6249</v>
      </c>
      <c r="B2701" s="334">
        <v>338</v>
      </c>
      <c r="C2701" s="344">
        <f t="shared" si="42"/>
        <v>3.3799999999999997E-2</v>
      </c>
    </row>
    <row r="2702" spans="1:3">
      <c r="A2702" s="314" t="s">
        <v>6250</v>
      </c>
      <c r="B2702" s="334">
        <v>340</v>
      </c>
      <c r="C2702" s="344">
        <f t="shared" si="42"/>
        <v>3.4000000000000002E-2</v>
      </c>
    </row>
    <row r="2703" spans="1:3">
      <c r="A2703" s="314" t="s">
        <v>6251</v>
      </c>
      <c r="B2703" s="334">
        <v>340</v>
      </c>
      <c r="C2703" s="344">
        <f t="shared" si="42"/>
        <v>3.4000000000000002E-2</v>
      </c>
    </row>
    <row r="2704" spans="1:3">
      <c r="A2704" s="314" t="s">
        <v>6252</v>
      </c>
      <c r="B2704" s="334">
        <v>342</v>
      </c>
      <c r="C2704" s="344">
        <f t="shared" si="42"/>
        <v>3.4200000000000001E-2</v>
      </c>
    </row>
    <row r="2705" spans="1:3">
      <c r="A2705" s="314" t="s">
        <v>6253</v>
      </c>
      <c r="B2705" s="334">
        <v>343</v>
      </c>
      <c r="C2705" s="344">
        <f t="shared" si="42"/>
        <v>3.4299999999999997E-2</v>
      </c>
    </row>
    <row r="2706" spans="1:3">
      <c r="A2706" s="314" t="s">
        <v>6254</v>
      </c>
      <c r="B2706" s="334">
        <v>336</v>
      </c>
      <c r="C2706" s="344">
        <f t="shared" si="42"/>
        <v>3.3599999999999998E-2</v>
      </c>
    </row>
    <row r="2707" spans="1:3">
      <c r="A2707" s="314" t="s">
        <v>6255</v>
      </c>
      <c r="B2707" s="334">
        <v>337</v>
      </c>
      <c r="C2707" s="344">
        <f t="shared" si="42"/>
        <v>3.3700000000000001E-2</v>
      </c>
    </row>
    <row r="2708" spans="1:3">
      <c r="A2708" s="314" t="s">
        <v>6256</v>
      </c>
      <c r="B2708" s="334">
        <v>335</v>
      </c>
      <c r="C2708" s="344">
        <f t="shared" si="42"/>
        <v>3.3500000000000002E-2</v>
      </c>
    </row>
    <row r="2709" spans="1:3">
      <c r="A2709" s="314" t="s">
        <v>6257</v>
      </c>
      <c r="B2709" s="334">
        <v>335</v>
      </c>
      <c r="C2709" s="344">
        <f t="shared" si="42"/>
        <v>3.3500000000000002E-2</v>
      </c>
    </row>
    <row r="2710" spans="1:3">
      <c r="A2710" s="314" t="s">
        <v>6258</v>
      </c>
      <c r="B2710" s="334">
        <v>332</v>
      </c>
      <c r="C2710" s="344">
        <f t="shared" si="42"/>
        <v>3.32E-2</v>
      </c>
    </row>
    <row r="2711" spans="1:3">
      <c r="A2711" s="314" t="s">
        <v>6259</v>
      </c>
      <c r="B2711" s="334">
        <v>330</v>
      </c>
      <c r="C2711" s="344">
        <f t="shared" si="42"/>
        <v>3.3000000000000002E-2</v>
      </c>
    </row>
    <row r="2712" spans="1:3">
      <c r="A2712" s="314" t="s">
        <v>6260</v>
      </c>
      <c r="B2712" s="334">
        <v>333</v>
      </c>
      <c r="C2712" s="344">
        <f t="shared" si="42"/>
        <v>3.3300000000000003E-2</v>
      </c>
    </row>
    <row r="2713" spans="1:3">
      <c r="A2713" s="314" t="s">
        <v>6261</v>
      </c>
      <c r="B2713" s="334">
        <v>334</v>
      </c>
      <c r="C2713" s="344">
        <f t="shared" si="42"/>
        <v>3.3399999999999999E-2</v>
      </c>
    </row>
    <row r="2714" spans="1:3">
      <c r="A2714" s="314" t="s">
        <v>6262</v>
      </c>
      <c r="B2714" s="334">
        <v>333</v>
      </c>
      <c r="C2714" s="344">
        <f t="shared" si="42"/>
        <v>3.3300000000000003E-2</v>
      </c>
    </row>
    <row r="2715" spans="1:3">
      <c r="A2715" s="314" t="s">
        <v>6263</v>
      </c>
      <c r="B2715" s="334">
        <v>333</v>
      </c>
      <c r="C2715" s="344">
        <f t="shared" si="42"/>
        <v>3.3300000000000003E-2</v>
      </c>
    </row>
    <row r="2716" spans="1:3">
      <c r="A2716" s="314" t="s">
        <v>6264</v>
      </c>
      <c r="B2716" s="334">
        <v>332</v>
      </c>
      <c r="C2716" s="344">
        <f t="shared" si="42"/>
        <v>3.32E-2</v>
      </c>
    </row>
    <row r="2717" spans="1:3">
      <c r="A2717" s="314" t="s">
        <v>6265</v>
      </c>
      <c r="B2717" s="334">
        <v>335</v>
      </c>
      <c r="C2717" s="344">
        <f t="shared" si="42"/>
        <v>3.3500000000000002E-2</v>
      </c>
    </row>
    <row r="2718" spans="1:3">
      <c r="A2718" s="314" t="s">
        <v>6266</v>
      </c>
      <c r="B2718" s="334">
        <v>331</v>
      </c>
      <c r="C2718" s="344">
        <f t="shared" si="42"/>
        <v>3.3099999999999997E-2</v>
      </c>
    </row>
    <row r="2719" spans="1:3">
      <c r="A2719" s="314" t="s">
        <v>6267</v>
      </c>
      <c r="B2719" s="334">
        <v>334</v>
      </c>
      <c r="C2719" s="344">
        <f t="shared" si="42"/>
        <v>3.3399999999999999E-2</v>
      </c>
    </row>
    <row r="2720" spans="1:3">
      <c r="A2720" s="314" t="s">
        <v>6268</v>
      </c>
      <c r="B2720" s="334">
        <v>339</v>
      </c>
      <c r="C2720" s="344">
        <f t="shared" si="42"/>
        <v>3.39E-2</v>
      </c>
    </row>
    <row r="2721" spans="1:3">
      <c r="A2721" s="314" t="s">
        <v>6269</v>
      </c>
      <c r="B2721" s="334">
        <v>335</v>
      </c>
      <c r="C2721" s="344">
        <f t="shared" si="42"/>
        <v>3.3500000000000002E-2</v>
      </c>
    </row>
    <row r="2722" spans="1:3">
      <c r="A2722" s="314" t="s">
        <v>6270</v>
      </c>
      <c r="B2722" s="334">
        <v>338</v>
      </c>
      <c r="C2722" s="344">
        <f t="shared" si="42"/>
        <v>3.3799999999999997E-2</v>
      </c>
    </row>
    <row r="2723" spans="1:3">
      <c r="A2723" s="314" t="s">
        <v>6271</v>
      </c>
      <c r="B2723" s="334">
        <v>340</v>
      </c>
      <c r="C2723" s="344">
        <f t="shared" si="42"/>
        <v>3.4000000000000002E-2</v>
      </c>
    </row>
    <row r="2724" spans="1:3">
      <c r="A2724" s="314" t="s">
        <v>6272</v>
      </c>
      <c r="B2724" s="334">
        <v>340</v>
      </c>
      <c r="C2724" s="344">
        <f t="shared" si="42"/>
        <v>3.4000000000000002E-2</v>
      </c>
    </row>
    <row r="2725" spans="1:3">
      <c r="A2725" s="314" t="s">
        <v>6273</v>
      </c>
      <c r="B2725" s="334">
        <v>343</v>
      </c>
      <c r="C2725" s="344">
        <f t="shared" si="42"/>
        <v>3.4299999999999997E-2</v>
      </c>
    </row>
    <row r="2726" spans="1:3">
      <c r="A2726" s="314" t="s">
        <v>6274</v>
      </c>
      <c r="B2726" s="334">
        <v>343</v>
      </c>
      <c r="C2726" s="344">
        <f t="shared" si="42"/>
        <v>3.4299999999999997E-2</v>
      </c>
    </row>
    <row r="2727" spans="1:3">
      <c r="A2727" s="314" t="s">
        <v>6275</v>
      </c>
      <c r="B2727" s="334">
        <v>344</v>
      </c>
      <c r="C2727" s="344">
        <f t="shared" si="42"/>
        <v>3.44E-2</v>
      </c>
    </row>
    <row r="2728" spans="1:3">
      <c r="A2728" s="314" t="s">
        <v>6276</v>
      </c>
      <c r="B2728" s="334">
        <v>341</v>
      </c>
      <c r="C2728" s="344">
        <f t="shared" si="42"/>
        <v>3.4099999999999998E-2</v>
      </c>
    </row>
    <row r="2729" spans="1:3">
      <c r="A2729" s="314" t="s">
        <v>6277</v>
      </c>
      <c r="B2729" s="334">
        <v>344</v>
      </c>
      <c r="C2729" s="344">
        <f t="shared" si="42"/>
        <v>3.44E-2</v>
      </c>
    </row>
    <row r="2730" spans="1:3">
      <c r="A2730" s="314" t="s">
        <v>6278</v>
      </c>
      <c r="B2730" s="334">
        <v>346</v>
      </c>
      <c r="C2730" s="344">
        <f t="shared" si="42"/>
        <v>3.4599999999999999E-2</v>
      </c>
    </row>
    <row r="2731" spans="1:3">
      <c r="A2731" s="314" t="s">
        <v>6279</v>
      </c>
      <c r="B2731" s="334">
        <v>348</v>
      </c>
      <c r="C2731" s="344">
        <f t="shared" si="42"/>
        <v>3.4799999999999998E-2</v>
      </c>
    </row>
    <row r="2732" spans="1:3">
      <c r="A2732" s="314" t="s">
        <v>6280</v>
      </c>
      <c r="B2732" s="334">
        <v>344</v>
      </c>
      <c r="C2732" s="344">
        <f t="shared" si="42"/>
        <v>3.44E-2</v>
      </c>
    </row>
    <row r="2733" spans="1:3">
      <c r="A2733" s="314" t="s">
        <v>6281</v>
      </c>
      <c r="B2733" s="334">
        <v>347</v>
      </c>
      <c r="C2733" s="344">
        <f t="shared" si="42"/>
        <v>3.4700000000000002E-2</v>
      </c>
    </row>
    <row r="2734" spans="1:3">
      <c r="A2734" s="314" t="s">
        <v>6282</v>
      </c>
      <c r="B2734" s="334">
        <v>347</v>
      </c>
      <c r="C2734" s="344">
        <f t="shared" ref="C2734:C2797" si="43">+IF($A2734&gt;=C$4,$B2734/10000,"")</f>
        <v>3.4700000000000002E-2</v>
      </c>
    </row>
    <row r="2735" spans="1:3">
      <c r="A2735" s="314" t="s">
        <v>6283</v>
      </c>
      <c r="B2735" s="334">
        <v>349</v>
      </c>
      <c r="C2735" s="344">
        <f t="shared" si="43"/>
        <v>3.49E-2</v>
      </c>
    </row>
    <row r="2736" spans="1:3">
      <c r="A2736" s="314" t="s">
        <v>6284</v>
      </c>
      <c r="B2736" s="334">
        <v>350</v>
      </c>
      <c r="C2736" s="344">
        <f t="shared" si="43"/>
        <v>3.5000000000000003E-2</v>
      </c>
    </row>
    <row r="2737" spans="1:3">
      <c r="A2737" s="314" t="s">
        <v>6285</v>
      </c>
      <c r="B2737" s="334">
        <v>355</v>
      </c>
      <c r="C2737" s="344">
        <f t="shared" si="43"/>
        <v>3.5499999999999997E-2</v>
      </c>
    </row>
    <row r="2738" spans="1:3">
      <c r="A2738" s="314" t="s">
        <v>6286</v>
      </c>
      <c r="B2738" s="334">
        <v>351</v>
      </c>
      <c r="C2738" s="344">
        <f t="shared" si="43"/>
        <v>3.5099999999999999E-2</v>
      </c>
    </row>
    <row r="2739" spans="1:3">
      <c r="A2739" s="314" t="s">
        <v>6287</v>
      </c>
      <c r="B2739" s="334">
        <v>350</v>
      </c>
      <c r="C2739" s="344">
        <f t="shared" si="43"/>
        <v>3.5000000000000003E-2</v>
      </c>
    </row>
    <row r="2740" spans="1:3">
      <c r="A2740" s="314" t="s">
        <v>6288</v>
      </c>
      <c r="B2740" s="334">
        <v>348</v>
      </c>
      <c r="C2740" s="344">
        <f t="shared" si="43"/>
        <v>3.4799999999999998E-2</v>
      </c>
    </row>
    <row r="2741" spans="1:3">
      <c r="A2741" s="314" t="s">
        <v>6289</v>
      </c>
      <c r="B2741" s="334">
        <v>352</v>
      </c>
      <c r="C2741" s="344">
        <f t="shared" si="43"/>
        <v>3.5200000000000002E-2</v>
      </c>
    </row>
    <row r="2742" spans="1:3">
      <c r="A2742" s="314" t="s">
        <v>6290</v>
      </c>
      <c r="B2742" s="334">
        <v>357</v>
      </c>
      <c r="C2742" s="344">
        <f t="shared" si="43"/>
        <v>3.5700000000000003E-2</v>
      </c>
    </row>
    <row r="2743" spans="1:3">
      <c r="A2743" s="314" t="s">
        <v>6291</v>
      </c>
      <c r="B2743" s="334">
        <v>355</v>
      </c>
      <c r="C2743" s="344">
        <f t="shared" si="43"/>
        <v>3.5499999999999997E-2</v>
      </c>
    </row>
    <row r="2744" spans="1:3">
      <c r="A2744" s="314" t="s">
        <v>6292</v>
      </c>
      <c r="B2744" s="334">
        <v>366</v>
      </c>
      <c r="C2744" s="344">
        <f t="shared" si="43"/>
        <v>3.6600000000000001E-2</v>
      </c>
    </row>
    <row r="2745" spans="1:3">
      <c r="A2745" s="314" t="s">
        <v>6293</v>
      </c>
      <c r="B2745" s="334">
        <v>363</v>
      </c>
      <c r="C2745" s="344">
        <f t="shared" si="43"/>
        <v>3.6299999999999999E-2</v>
      </c>
    </row>
    <row r="2746" spans="1:3">
      <c r="A2746" s="314" t="s">
        <v>6294</v>
      </c>
      <c r="B2746" s="334">
        <v>359</v>
      </c>
      <c r="C2746" s="344">
        <f t="shared" si="43"/>
        <v>3.5900000000000001E-2</v>
      </c>
    </row>
    <row r="2747" spans="1:3">
      <c r="A2747" s="314" t="s">
        <v>6295</v>
      </c>
      <c r="B2747" s="334">
        <v>361</v>
      </c>
      <c r="C2747" s="344">
        <f t="shared" si="43"/>
        <v>3.61E-2</v>
      </c>
    </row>
    <row r="2748" spans="1:3">
      <c r="A2748" s="314" t="s">
        <v>6296</v>
      </c>
      <c r="B2748" s="334">
        <v>360</v>
      </c>
      <c r="C2748" s="344">
        <f t="shared" si="43"/>
        <v>3.5999999999999997E-2</v>
      </c>
    </row>
    <row r="2749" spans="1:3">
      <c r="A2749" s="314" t="s">
        <v>6297</v>
      </c>
      <c r="B2749" s="334">
        <v>360</v>
      </c>
      <c r="C2749" s="344">
        <f t="shared" si="43"/>
        <v>3.5999999999999997E-2</v>
      </c>
    </row>
    <row r="2750" spans="1:3">
      <c r="A2750" s="314" t="s">
        <v>6298</v>
      </c>
      <c r="B2750" s="334">
        <v>368</v>
      </c>
      <c r="C2750" s="344">
        <f t="shared" si="43"/>
        <v>3.6799999999999999E-2</v>
      </c>
    </row>
    <row r="2751" spans="1:3">
      <c r="A2751" s="314" t="s">
        <v>6299</v>
      </c>
      <c r="B2751" s="334">
        <v>364</v>
      </c>
      <c r="C2751" s="344">
        <f t="shared" si="43"/>
        <v>3.6400000000000002E-2</v>
      </c>
    </row>
    <row r="2752" spans="1:3">
      <c r="A2752" s="314" t="s">
        <v>6300</v>
      </c>
      <c r="B2752" s="334">
        <v>361</v>
      </c>
      <c r="C2752" s="344">
        <f t="shared" si="43"/>
        <v>3.61E-2</v>
      </c>
    </row>
    <row r="2753" spans="1:3">
      <c r="A2753" s="314" t="s">
        <v>6301</v>
      </c>
      <c r="B2753" s="334">
        <v>362</v>
      </c>
      <c r="C2753" s="344">
        <f t="shared" si="43"/>
        <v>3.6200000000000003E-2</v>
      </c>
    </row>
    <row r="2754" spans="1:3">
      <c r="A2754" s="314" t="s">
        <v>6302</v>
      </c>
      <c r="B2754" s="334">
        <v>366</v>
      </c>
      <c r="C2754" s="344">
        <f t="shared" si="43"/>
        <v>3.6600000000000001E-2</v>
      </c>
    </row>
    <row r="2755" spans="1:3">
      <c r="A2755" s="314" t="s">
        <v>6303</v>
      </c>
      <c r="B2755" s="334">
        <v>367</v>
      </c>
      <c r="C2755" s="344">
        <f t="shared" si="43"/>
        <v>3.6700000000000003E-2</v>
      </c>
    </row>
    <row r="2756" spans="1:3">
      <c r="A2756" s="314" t="s">
        <v>6304</v>
      </c>
      <c r="B2756" s="334">
        <v>367</v>
      </c>
      <c r="C2756" s="344">
        <f t="shared" si="43"/>
        <v>3.6700000000000003E-2</v>
      </c>
    </row>
    <row r="2757" spans="1:3">
      <c r="A2757" s="314" t="s">
        <v>6305</v>
      </c>
      <c r="B2757" s="334">
        <v>364</v>
      </c>
      <c r="C2757" s="344">
        <f t="shared" si="43"/>
        <v>3.6400000000000002E-2</v>
      </c>
    </row>
    <row r="2758" spans="1:3">
      <c r="A2758" s="314" t="s">
        <v>6306</v>
      </c>
      <c r="B2758" s="334">
        <v>360</v>
      </c>
      <c r="C2758" s="344">
        <f t="shared" si="43"/>
        <v>3.5999999999999997E-2</v>
      </c>
    </row>
    <row r="2759" spans="1:3">
      <c r="A2759" s="314" t="s">
        <v>6307</v>
      </c>
      <c r="B2759" s="334">
        <v>363</v>
      </c>
      <c r="C2759" s="344">
        <f t="shared" si="43"/>
        <v>3.6299999999999999E-2</v>
      </c>
    </row>
    <row r="2760" spans="1:3">
      <c r="A2760" s="314" t="s">
        <v>6308</v>
      </c>
      <c r="B2760" s="334">
        <v>362</v>
      </c>
      <c r="C2760" s="344">
        <f t="shared" si="43"/>
        <v>3.6200000000000003E-2</v>
      </c>
    </row>
    <row r="2761" spans="1:3">
      <c r="A2761" s="314" t="s">
        <v>6309</v>
      </c>
      <c r="B2761" s="334">
        <v>359</v>
      </c>
      <c r="C2761" s="344">
        <f t="shared" si="43"/>
        <v>3.5900000000000001E-2</v>
      </c>
    </row>
    <row r="2762" spans="1:3">
      <c r="A2762" s="314" t="s">
        <v>6310</v>
      </c>
      <c r="B2762" s="334">
        <v>355</v>
      </c>
      <c r="C2762" s="344">
        <f t="shared" si="43"/>
        <v>3.5499999999999997E-2</v>
      </c>
    </row>
    <row r="2763" spans="1:3">
      <c r="A2763" s="314" t="s">
        <v>6311</v>
      </c>
      <c r="B2763" s="334">
        <v>359</v>
      </c>
      <c r="C2763" s="344">
        <f t="shared" si="43"/>
        <v>3.5900000000000001E-2</v>
      </c>
    </row>
    <row r="2764" spans="1:3">
      <c r="A2764" s="314" t="s">
        <v>6312</v>
      </c>
      <c r="B2764" s="334">
        <v>364</v>
      </c>
      <c r="C2764" s="344">
        <f t="shared" si="43"/>
        <v>3.6400000000000002E-2</v>
      </c>
    </row>
    <row r="2765" spans="1:3">
      <c r="A2765" s="314" t="s">
        <v>6313</v>
      </c>
      <c r="B2765" s="334">
        <v>364</v>
      </c>
      <c r="C2765" s="344">
        <f t="shared" si="43"/>
        <v>3.6400000000000002E-2</v>
      </c>
    </row>
    <row r="2766" spans="1:3">
      <c r="A2766" s="314" t="s">
        <v>6314</v>
      </c>
      <c r="B2766" s="334">
        <v>364</v>
      </c>
      <c r="C2766" s="344">
        <f t="shared" si="43"/>
        <v>3.6400000000000002E-2</v>
      </c>
    </row>
    <row r="2767" spans="1:3">
      <c r="A2767" s="314" t="s">
        <v>6315</v>
      </c>
      <c r="B2767" s="334">
        <v>369</v>
      </c>
      <c r="C2767" s="344">
        <f t="shared" si="43"/>
        <v>3.6900000000000002E-2</v>
      </c>
    </row>
    <row r="2768" spans="1:3">
      <c r="A2768" s="314" t="s">
        <v>6316</v>
      </c>
      <c r="B2768" s="334">
        <v>369</v>
      </c>
      <c r="C2768" s="344">
        <f t="shared" si="43"/>
        <v>3.6900000000000002E-2</v>
      </c>
    </row>
    <row r="2769" spans="1:3">
      <c r="A2769" s="314" t="s">
        <v>6317</v>
      </c>
      <c r="B2769" s="334">
        <v>368</v>
      </c>
      <c r="C2769" s="344">
        <f t="shared" si="43"/>
        <v>3.6799999999999999E-2</v>
      </c>
    </row>
    <row r="2770" spans="1:3">
      <c r="A2770" s="314" t="s">
        <v>6318</v>
      </c>
      <c r="B2770" s="334">
        <v>363</v>
      </c>
      <c r="C2770" s="344">
        <f t="shared" si="43"/>
        <v>3.6299999999999999E-2</v>
      </c>
    </row>
    <row r="2771" spans="1:3">
      <c r="A2771" s="314" t="s">
        <v>6319</v>
      </c>
      <c r="B2771" s="334">
        <v>358</v>
      </c>
      <c r="C2771" s="344">
        <f t="shared" si="43"/>
        <v>3.5799999999999998E-2</v>
      </c>
    </row>
    <row r="2772" spans="1:3">
      <c r="A2772" s="314" t="s">
        <v>6320</v>
      </c>
      <c r="B2772" s="334">
        <v>359</v>
      </c>
      <c r="C2772" s="344">
        <f t="shared" si="43"/>
        <v>3.5900000000000001E-2</v>
      </c>
    </row>
    <row r="2773" spans="1:3">
      <c r="A2773" s="314" t="s">
        <v>6321</v>
      </c>
      <c r="B2773" s="334">
        <v>357</v>
      </c>
      <c r="C2773" s="344">
        <f t="shared" si="43"/>
        <v>3.5700000000000003E-2</v>
      </c>
    </row>
    <row r="2774" spans="1:3">
      <c r="A2774" s="314" t="s">
        <v>6322</v>
      </c>
      <c r="B2774" s="334">
        <v>352</v>
      </c>
      <c r="C2774" s="344">
        <f t="shared" si="43"/>
        <v>3.5200000000000002E-2</v>
      </c>
    </row>
    <row r="2775" spans="1:3">
      <c r="A2775" s="314" t="s">
        <v>6323</v>
      </c>
      <c r="B2775" s="334">
        <v>352</v>
      </c>
      <c r="C2775" s="344">
        <f t="shared" si="43"/>
        <v>3.5200000000000002E-2</v>
      </c>
    </row>
    <row r="2776" spans="1:3">
      <c r="A2776" s="314" t="s">
        <v>6324</v>
      </c>
      <c r="B2776" s="334">
        <v>355</v>
      </c>
      <c r="C2776" s="344">
        <f t="shared" si="43"/>
        <v>3.5499999999999997E-2</v>
      </c>
    </row>
    <row r="2777" spans="1:3">
      <c r="A2777" s="314" t="s">
        <v>6325</v>
      </c>
      <c r="B2777" s="334">
        <v>354</v>
      </c>
      <c r="C2777" s="344">
        <f t="shared" si="43"/>
        <v>3.5400000000000001E-2</v>
      </c>
    </row>
    <row r="2778" spans="1:3">
      <c r="A2778" s="314" t="s">
        <v>6326</v>
      </c>
      <c r="B2778" s="334">
        <v>350</v>
      </c>
      <c r="C2778" s="344">
        <f t="shared" si="43"/>
        <v>3.5000000000000003E-2</v>
      </c>
    </row>
    <row r="2779" spans="1:3">
      <c r="A2779" s="314" t="s">
        <v>6327</v>
      </c>
      <c r="B2779" s="334">
        <v>350</v>
      </c>
      <c r="C2779" s="344">
        <f t="shared" si="43"/>
        <v>3.5000000000000003E-2</v>
      </c>
    </row>
    <row r="2780" spans="1:3">
      <c r="A2780" s="314" t="s">
        <v>6328</v>
      </c>
      <c r="B2780" s="334">
        <v>341</v>
      </c>
      <c r="C2780" s="344">
        <f t="shared" si="43"/>
        <v>3.4099999999999998E-2</v>
      </c>
    </row>
    <row r="2781" spans="1:3">
      <c r="A2781" s="314" t="s">
        <v>6329</v>
      </c>
      <c r="B2781" s="334">
        <v>342</v>
      </c>
      <c r="C2781" s="344">
        <f t="shared" si="43"/>
        <v>3.4200000000000001E-2</v>
      </c>
    </row>
    <row r="2782" spans="1:3">
      <c r="A2782" s="314" t="s">
        <v>6330</v>
      </c>
      <c r="B2782" s="334">
        <v>347</v>
      </c>
      <c r="C2782" s="344">
        <f t="shared" si="43"/>
        <v>3.4700000000000002E-2</v>
      </c>
    </row>
    <row r="2783" spans="1:3">
      <c r="A2783" s="314" t="s">
        <v>6331</v>
      </c>
      <c r="B2783" s="334">
        <v>345</v>
      </c>
      <c r="C2783" s="344">
        <f t="shared" si="43"/>
        <v>3.4500000000000003E-2</v>
      </c>
    </row>
    <row r="2784" spans="1:3">
      <c r="A2784" s="314" t="s">
        <v>6332</v>
      </c>
      <c r="B2784" s="334">
        <v>348</v>
      </c>
      <c r="C2784" s="344">
        <f t="shared" si="43"/>
        <v>3.4799999999999998E-2</v>
      </c>
    </row>
    <row r="2785" spans="1:3">
      <c r="A2785" s="314" t="s">
        <v>6333</v>
      </c>
      <c r="B2785" s="334">
        <v>347</v>
      </c>
      <c r="C2785" s="344">
        <f t="shared" si="43"/>
        <v>3.4700000000000002E-2</v>
      </c>
    </row>
    <row r="2786" spans="1:3">
      <c r="A2786" s="314" t="s">
        <v>6334</v>
      </c>
      <c r="B2786" s="334">
        <v>341</v>
      </c>
      <c r="C2786" s="344">
        <f t="shared" si="43"/>
        <v>3.4099999999999998E-2</v>
      </c>
    </row>
    <row r="2787" spans="1:3">
      <c r="A2787" s="314" t="s">
        <v>6335</v>
      </c>
      <c r="B2787" s="334">
        <v>344</v>
      </c>
      <c r="C2787" s="344">
        <f t="shared" si="43"/>
        <v>3.44E-2</v>
      </c>
    </row>
    <row r="2788" spans="1:3">
      <c r="A2788" s="314" t="s">
        <v>6336</v>
      </c>
      <c r="B2788" s="334">
        <v>343</v>
      </c>
      <c r="C2788" s="344">
        <f t="shared" si="43"/>
        <v>3.4299999999999997E-2</v>
      </c>
    </row>
    <row r="2789" spans="1:3">
      <c r="A2789" s="314" t="s">
        <v>6337</v>
      </c>
      <c r="B2789" s="334">
        <v>357</v>
      </c>
      <c r="C2789" s="344">
        <f t="shared" si="43"/>
        <v>3.5700000000000003E-2</v>
      </c>
    </row>
    <row r="2790" spans="1:3">
      <c r="A2790" s="314" t="s">
        <v>6338</v>
      </c>
      <c r="B2790" s="334">
        <v>352</v>
      </c>
      <c r="C2790" s="344">
        <f t="shared" si="43"/>
        <v>3.5200000000000002E-2</v>
      </c>
    </row>
    <row r="2791" spans="1:3">
      <c r="A2791" s="314" t="s">
        <v>6339</v>
      </c>
      <c r="B2791" s="334">
        <v>354</v>
      </c>
      <c r="C2791" s="344">
        <f t="shared" si="43"/>
        <v>3.5400000000000001E-2</v>
      </c>
    </row>
    <row r="2792" spans="1:3">
      <c r="A2792" s="314" t="s">
        <v>6340</v>
      </c>
      <c r="B2792" s="334">
        <v>351</v>
      </c>
      <c r="C2792" s="344">
        <f t="shared" si="43"/>
        <v>3.5099999999999999E-2</v>
      </c>
    </row>
    <row r="2793" spans="1:3">
      <c r="A2793" s="314" t="s">
        <v>6341</v>
      </c>
      <c r="B2793" s="334">
        <v>355</v>
      </c>
      <c r="C2793" s="344">
        <f t="shared" si="43"/>
        <v>3.5499999999999997E-2</v>
      </c>
    </row>
    <row r="2794" spans="1:3">
      <c r="A2794" s="314" t="s">
        <v>6342</v>
      </c>
      <c r="B2794" s="334">
        <v>359</v>
      </c>
      <c r="C2794" s="344">
        <f t="shared" si="43"/>
        <v>3.5900000000000001E-2</v>
      </c>
    </row>
    <row r="2795" spans="1:3">
      <c r="A2795" s="314" t="s">
        <v>6343</v>
      </c>
      <c r="B2795" s="334">
        <v>361</v>
      </c>
      <c r="C2795" s="344">
        <f t="shared" si="43"/>
        <v>3.61E-2</v>
      </c>
    </row>
    <row r="2796" spans="1:3">
      <c r="A2796" s="314" t="s">
        <v>6344</v>
      </c>
      <c r="B2796" s="334">
        <v>356</v>
      </c>
      <c r="C2796" s="344">
        <f t="shared" si="43"/>
        <v>3.56E-2</v>
      </c>
    </row>
    <row r="2797" spans="1:3">
      <c r="A2797" s="314" t="s">
        <v>6345</v>
      </c>
      <c r="B2797" s="334">
        <v>360</v>
      </c>
      <c r="C2797" s="344">
        <f t="shared" si="43"/>
        <v>3.5999999999999997E-2</v>
      </c>
    </row>
    <row r="2798" spans="1:3">
      <c r="A2798" s="314" t="s">
        <v>6346</v>
      </c>
      <c r="B2798" s="334">
        <v>363</v>
      </c>
      <c r="C2798" s="344">
        <f t="shared" ref="C2798:C2861" si="44">+IF($A2798&gt;=C$4,$B2798/10000,"")</f>
        <v>3.6299999999999999E-2</v>
      </c>
    </row>
    <row r="2799" spans="1:3">
      <c r="A2799" s="314" t="s">
        <v>6347</v>
      </c>
      <c r="B2799" s="334">
        <v>364</v>
      </c>
      <c r="C2799" s="344">
        <f t="shared" si="44"/>
        <v>3.6400000000000002E-2</v>
      </c>
    </row>
    <row r="2800" spans="1:3">
      <c r="A2800" s="314" t="s">
        <v>6348</v>
      </c>
      <c r="B2800" s="334">
        <v>358</v>
      </c>
      <c r="C2800" s="344">
        <f t="shared" si="44"/>
        <v>3.5799999999999998E-2</v>
      </c>
    </row>
    <row r="2801" spans="1:3">
      <c r="A2801" s="314" t="s">
        <v>6349</v>
      </c>
      <c r="B2801" s="334">
        <v>363</v>
      </c>
      <c r="C2801" s="344">
        <f t="shared" si="44"/>
        <v>3.6299999999999999E-2</v>
      </c>
    </row>
    <row r="2802" spans="1:3">
      <c r="A2802" s="314" t="s">
        <v>6350</v>
      </c>
      <c r="B2802" s="334">
        <v>356</v>
      </c>
      <c r="C2802" s="344">
        <f t="shared" si="44"/>
        <v>3.56E-2</v>
      </c>
    </row>
    <row r="2803" spans="1:3">
      <c r="A2803" s="314" t="s">
        <v>6351</v>
      </c>
      <c r="B2803" s="334">
        <v>356</v>
      </c>
      <c r="C2803" s="344">
        <f t="shared" si="44"/>
        <v>3.56E-2</v>
      </c>
    </row>
    <row r="2804" spans="1:3">
      <c r="A2804" s="314" t="s">
        <v>6352</v>
      </c>
      <c r="B2804" s="334">
        <v>356</v>
      </c>
      <c r="C2804" s="344">
        <f t="shared" si="44"/>
        <v>3.56E-2</v>
      </c>
    </row>
    <row r="2805" spans="1:3">
      <c r="A2805" s="314" t="s">
        <v>6353</v>
      </c>
      <c r="B2805" s="334">
        <v>359</v>
      </c>
      <c r="C2805" s="344">
        <f t="shared" si="44"/>
        <v>3.5900000000000001E-2</v>
      </c>
    </row>
    <row r="2806" spans="1:3">
      <c r="A2806" s="314" t="s">
        <v>6354</v>
      </c>
      <c r="B2806" s="334">
        <v>360</v>
      </c>
      <c r="C2806" s="344">
        <f t="shared" si="44"/>
        <v>3.5999999999999997E-2</v>
      </c>
    </row>
    <row r="2807" spans="1:3">
      <c r="A2807" s="314" t="s">
        <v>6355</v>
      </c>
      <c r="B2807" s="334">
        <v>357</v>
      </c>
      <c r="C2807" s="344">
        <f t="shared" si="44"/>
        <v>3.5700000000000003E-2</v>
      </c>
    </row>
    <row r="2808" spans="1:3">
      <c r="A2808" s="315">
        <v>44484</v>
      </c>
      <c r="B2808" s="334">
        <v>353</v>
      </c>
      <c r="C2808" s="344">
        <f t="shared" si="44"/>
        <v>3.5299999999999998E-2</v>
      </c>
    </row>
    <row r="2809" spans="1:3">
      <c r="A2809" s="315">
        <v>44487</v>
      </c>
      <c r="B2809" s="334">
        <v>356</v>
      </c>
      <c r="C2809" s="344">
        <f t="shared" si="44"/>
        <v>3.56E-2</v>
      </c>
    </row>
    <row r="2810" spans="1:3">
      <c r="A2810" s="315">
        <v>44488</v>
      </c>
      <c r="B2810" s="334">
        <v>352</v>
      </c>
      <c r="C2810" s="344">
        <f t="shared" si="44"/>
        <v>3.5200000000000002E-2</v>
      </c>
    </row>
    <row r="2811" spans="1:3">
      <c r="A2811" s="315">
        <v>44489</v>
      </c>
      <c r="B2811" s="334">
        <v>352</v>
      </c>
      <c r="C2811" s="344">
        <f t="shared" si="44"/>
        <v>3.5200000000000002E-2</v>
      </c>
    </row>
    <row r="2812" spans="1:3">
      <c r="A2812" s="315">
        <v>44490</v>
      </c>
      <c r="B2812" s="334">
        <v>351</v>
      </c>
      <c r="C2812" s="344">
        <f t="shared" si="44"/>
        <v>3.5099999999999999E-2</v>
      </c>
    </row>
    <row r="2813" spans="1:3">
      <c r="A2813" s="315">
        <v>44491</v>
      </c>
      <c r="B2813" s="334">
        <v>353</v>
      </c>
      <c r="C2813" s="344">
        <f t="shared" si="44"/>
        <v>3.5299999999999998E-2</v>
      </c>
    </row>
    <row r="2814" spans="1:3">
      <c r="A2814" s="315">
        <v>44494</v>
      </c>
      <c r="B2814" s="334">
        <v>354</v>
      </c>
      <c r="C2814" s="344">
        <f t="shared" si="44"/>
        <v>3.5400000000000001E-2</v>
      </c>
    </row>
    <row r="2815" spans="1:3">
      <c r="A2815" s="315">
        <v>44495</v>
      </c>
      <c r="B2815" s="334">
        <v>354</v>
      </c>
      <c r="C2815" s="344">
        <f t="shared" si="44"/>
        <v>3.5400000000000001E-2</v>
      </c>
    </row>
    <row r="2816" spans="1:3">
      <c r="A2816" s="315">
        <v>44496</v>
      </c>
      <c r="B2816" s="334">
        <v>354</v>
      </c>
      <c r="C2816" s="344">
        <f t="shared" si="44"/>
        <v>3.5400000000000001E-2</v>
      </c>
    </row>
    <row r="2817" spans="1:3">
      <c r="A2817" s="315">
        <v>44497</v>
      </c>
      <c r="B2817" s="334">
        <v>348</v>
      </c>
      <c r="C2817" s="344">
        <f t="shared" si="44"/>
        <v>3.4799999999999998E-2</v>
      </c>
    </row>
    <row r="2818" spans="1:3">
      <c r="A2818" s="315">
        <v>44498</v>
      </c>
      <c r="B2818" s="334">
        <v>353</v>
      </c>
      <c r="C2818" s="344">
        <f t="shared" si="44"/>
        <v>3.5299999999999998E-2</v>
      </c>
    </row>
    <row r="2819" spans="1:3">
      <c r="A2819" s="315">
        <v>44501</v>
      </c>
      <c r="B2819" s="334">
        <v>357</v>
      </c>
      <c r="C2819" s="344">
        <f t="shared" si="44"/>
        <v>3.5700000000000003E-2</v>
      </c>
    </row>
    <row r="2820" spans="1:3">
      <c r="A2820" s="315">
        <v>44502</v>
      </c>
      <c r="B2820" s="334">
        <v>361</v>
      </c>
      <c r="C2820" s="344">
        <f t="shared" si="44"/>
        <v>3.61E-2</v>
      </c>
    </row>
    <row r="2821" spans="1:3">
      <c r="A2821" s="315">
        <v>44503</v>
      </c>
      <c r="B2821" s="334">
        <v>357</v>
      </c>
      <c r="C2821" s="344">
        <f t="shared" si="44"/>
        <v>3.5700000000000003E-2</v>
      </c>
    </row>
    <row r="2822" spans="1:3">
      <c r="A2822" s="315">
        <v>44504</v>
      </c>
      <c r="B2822" s="334">
        <v>358</v>
      </c>
      <c r="C2822" s="344">
        <f t="shared" si="44"/>
        <v>3.5799999999999998E-2</v>
      </c>
    </row>
    <row r="2823" spans="1:3">
      <c r="A2823" s="315">
        <v>44505</v>
      </c>
      <c r="B2823" s="334">
        <v>362</v>
      </c>
      <c r="C2823" s="344">
        <f t="shared" si="44"/>
        <v>3.6200000000000003E-2</v>
      </c>
    </row>
    <row r="2824" spans="1:3">
      <c r="A2824" s="315">
        <v>44508</v>
      </c>
      <c r="B2824" s="334">
        <v>352</v>
      </c>
      <c r="C2824" s="344">
        <f t="shared" si="44"/>
        <v>3.5200000000000002E-2</v>
      </c>
    </row>
    <row r="2825" spans="1:3">
      <c r="A2825" s="315">
        <v>44509</v>
      </c>
      <c r="B2825" s="334">
        <v>355</v>
      </c>
      <c r="C2825" s="344">
        <f t="shared" si="44"/>
        <v>3.5499999999999997E-2</v>
      </c>
    </row>
    <row r="2826" spans="1:3">
      <c r="A2826" s="315">
        <v>44510</v>
      </c>
      <c r="B2826" s="334">
        <v>350</v>
      </c>
      <c r="C2826" s="344">
        <f t="shared" si="44"/>
        <v>3.5000000000000003E-2</v>
      </c>
    </row>
    <row r="2827" spans="1:3">
      <c r="A2827" s="315">
        <v>44511</v>
      </c>
      <c r="B2827" s="334">
        <v>350</v>
      </c>
      <c r="C2827" s="344">
        <f t="shared" si="44"/>
        <v>3.5000000000000003E-2</v>
      </c>
    </row>
    <row r="2828" spans="1:3">
      <c r="A2828" s="315">
        <v>44512</v>
      </c>
      <c r="B2828" s="334">
        <v>350</v>
      </c>
      <c r="C2828" s="344">
        <f t="shared" si="44"/>
        <v>3.5000000000000003E-2</v>
      </c>
    </row>
    <row r="2829" spans="1:3">
      <c r="A2829" s="315">
        <v>44515</v>
      </c>
      <c r="B2829" s="334">
        <v>348</v>
      </c>
      <c r="C2829" s="344">
        <f t="shared" si="44"/>
        <v>3.4799999999999998E-2</v>
      </c>
    </row>
    <row r="2830" spans="1:3">
      <c r="A2830" s="315">
        <v>44516</v>
      </c>
      <c r="B2830" s="334">
        <v>349</v>
      </c>
      <c r="C2830" s="344">
        <f t="shared" si="44"/>
        <v>3.49E-2</v>
      </c>
    </row>
    <row r="2831" spans="1:3">
      <c r="A2831" s="315">
        <v>44517</v>
      </c>
      <c r="B2831" s="334">
        <v>351</v>
      </c>
      <c r="C2831" s="344">
        <f t="shared" si="44"/>
        <v>3.5099999999999999E-2</v>
      </c>
    </row>
    <row r="2832" spans="1:3">
      <c r="A2832" s="315">
        <v>44518</v>
      </c>
      <c r="B2832" s="334">
        <v>351</v>
      </c>
      <c r="C2832" s="344">
        <f t="shared" si="44"/>
        <v>3.5099999999999999E-2</v>
      </c>
    </row>
    <row r="2833" spans="1:3">
      <c r="A2833" s="315">
        <v>44519</v>
      </c>
      <c r="B2833" s="334">
        <v>352</v>
      </c>
      <c r="C2833" s="344">
        <f t="shared" si="44"/>
        <v>3.5200000000000002E-2</v>
      </c>
    </row>
    <row r="2834" spans="1:3">
      <c r="A2834" s="315">
        <v>44522</v>
      </c>
      <c r="B2834" s="334">
        <v>351</v>
      </c>
      <c r="C2834" s="344">
        <f t="shared" si="44"/>
        <v>3.5099999999999999E-2</v>
      </c>
    </row>
    <row r="2835" spans="1:3">
      <c r="A2835" s="315">
        <v>44523</v>
      </c>
      <c r="B2835" s="334">
        <v>357</v>
      </c>
      <c r="C2835" s="344">
        <f t="shared" si="44"/>
        <v>3.5700000000000003E-2</v>
      </c>
    </row>
    <row r="2836" spans="1:3">
      <c r="A2836" s="315">
        <v>44524</v>
      </c>
      <c r="B2836" s="334">
        <v>366</v>
      </c>
      <c r="C2836" s="344">
        <f t="shared" si="44"/>
        <v>3.6600000000000001E-2</v>
      </c>
    </row>
    <row r="2837" spans="1:3">
      <c r="A2837" s="315">
        <v>44525</v>
      </c>
      <c r="B2837" s="334">
        <v>366</v>
      </c>
      <c r="C2837" s="344">
        <f t="shared" si="44"/>
        <v>3.6600000000000001E-2</v>
      </c>
    </row>
    <row r="2838" spans="1:3">
      <c r="A2838" s="315">
        <v>44526</v>
      </c>
      <c r="B2838" s="334">
        <v>392</v>
      </c>
      <c r="C2838" s="344">
        <f t="shared" si="44"/>
        <v>3.9199999999999999E-2</v>
      </c>
    </row>
    <row r="2839" spans="1:3">
      <c r="A2839" s="315">
        <v>44529</v>
      </c>
      <c r="B2839" s="334">
        <v>386</v>
      </c>
      <c r="C2839" s="344">
        <f t="shared" si="44"/>
        <v>3.8600000000000002E-2</v>
      </c>
    </row>
    <row r="2840" spans="1:3">
      <c r="A2840" s="315">
        <v>44530</v>
      </c>
      <c r="B2840" s="334">
        <v>389</v>
      </c>
      <c r="C2840" s="344">
        <f t="shared" si="44"/>
        <v>3.8899999999999997E-2</v>
      </c>
    </row>
    <row r="2841" spans="1:3">
      <c r="A2841" s="315">
        <v>44531</v>
      </c>
      <c r="B2841" s="334">
        <v>381</v>
      </c>
      <c r="C2841" s="344">
        <f t="shared" si="44"/>
        <v>3.8100000000000002E-2</v>
      </c>
    </row>
    <row r="2842" spans="1:3">
      <c r="A2842" s="315">
        <v>44532</v>
      </c>
      <c r="B2842" s="334">
        <v>377</v>
      </c>
      <c r="C2842" s="344">
        <f t="shared" si="44"/>
        <v>3.7699999999999997E-2</v>
      </c>
    </row>
    <row r="2843" spans="1:3">
      <c r="A2843" s="315">
        <v>44533</v>
      </c>
      <c r="B2843" s="334">
        <v>381</v>
      </c>
      <c r="C2843" s="344">
        <f t="shared" si="44"/>
        <v>3.8100000000000002E-2</v>
      </c>
    </row>
    <row r="2844" spans="1:3">
      <c r="A2844" s="315">
        <v>44536</v>
      </c>
      <c r="B2844" s="334">
        <v>364</v>
      </c>
      <c r="C2844" s="344">
        <f t="shared" si="44"/>
        <v>3.6400000000000002E-2</v>
      </c>
    </row>
    <row r="2845" spans="1:3">
      <c r="A2845" s="315">
        <v>44537</v>
      </c>
      <c r="B2845" s="334">
        <v>356</v>
      </c>
      <c r="C2845" s="344">
        <f t="shared" si="44"/>
        <v>3.56E-2</v>
      </c>
    </row>
    <row r="2846" spans="1:3">
      <c r="A2846" s="315">
        <v>44538</v>
      </c>
      <c r="B2846" s="334">
        <v>352</v>
      </c>
      <c r="C2846" s="344">
        <f t="shared" si="44"/>
        <v>3.5200000000000002E-2</v>
      </c>
    </row>
    <row r="2847" spans="1:3">
      <c r="A2847" s="315">
        <v>44539</v>
      </c>
      <c r="B2847" s="334">
        <v>354</v>
      </c>
      <c r="C2847" s="344">
        <f t="shared" si="44"/>
        <v>3.5400000000000001E-2</v>
      </c>
    </row>
    <row r="2848" spans="1:3">
      <c r="A2848" s="315">
        <v>44540</v>
      </c>
      <c r="B2848" s="334">
        <v>356</v>
      </c>
      <c r="C2848" s="344">
        <f t="shared" si="44"/>
        <v>3.56E-2</v>
      </c>
    </row>
    <row r="2849" spans="1:3">
      <c r="A2849" s="315">
        <v>44543</v>
      </c>
      <c r="B2849" s="334">
        <v>362</v>
      </c>
      <c r="C2849" s="344">
        <f t="shared" si="44"/>
        <v>3.6200000000000003E-2</v>
      </c>
    </row>
    <row r="2850" spans="1:3">
      <c r="A2850" s="315">
        <v>44544</v>
      </c>
      <c r="B2850" s="334">
        <v>360</v>
      </c>
      <c r="C2850" s="344">
        <f t="shared" si="44"/>
        <v>3.5999999999999997E-2</v>
      </c>
    </row>
    <row r="2851" spans="1:3">
      <c r="A2851" s="315">
        <v>44545</v>
      </c>
      <c r="B2851" s="334">
        <v>357</v>
      </c>
      <c r="C2851" s="344">
        <f t="shared" si="44"/>
        <v>3.5700000000000003E-2</v>
      </c>
    </row>
    <row r="2852" spans="1:3">
      <c r="A2852" s="315">
        <v>44546</v>
      </c>
      <c r="B2852" s="334">
        <v>358</v>
      </c>
      <c r="C2852" s="344">
        <f t="shared" si="44"/>
        <v>3.5799999999999998E-2</v>
      </c>
    </row>
    <row r="2853" spans="1:3">
      <c r="A2853" s="315">
        <v>44547</v>
      </c>
      <c r="B2853" s="334">
        <v>360</v>
      </c>
      <c r="C2853" s="344">
        <f t="shared" si="44"/>
        <v>3.5999999999999997E-2</v>
      </c>
    </row>
    <row r="2854" spans="1:3">
      <c r="A2854" s="315">
        <v>44550</v>
      </c>
      <c r="B2854" s="334">
        <v>362</v>
      </c>
      <c r="C2854" s="344">
        <f t="shared" si="44"/>
        <v>3.6200000000000003E-2</v>
      </c>
    </row>
    <row r="2855" spans="1:3">
      <c r="A2855" s="315">
        <v>44551</v>
      </c>
      <c r="B2855" s="334">
        <v>354</v>
      </c>
      <c r="C2855" s="344">
        <f t="shared" si="44"/>
        <v>3.5400000000000001E-2</v>
      </c>
    </row>
    <row r="2856" spans="1:3">
      <c r="A2856" s="315">
        <v>44552</v>
      </c>
      <c r="B2856" s="334">
        <v>355</v>
      </c>
      <c r="C2856" s="344">
        <f t="shared" si="44"/>
        <v>3.5499999999999997E-2</v>
      </c>
    </row>
    <row r="2857" spans="1:3">
      <c r="A2857" s="315">
        <v>44553</v>
      </c>
      <c r="B2857" s="334">
        <v>350</v>
      </c>
      <c r="C2857" s="344">
        <f t="shared" si="44"/>
        <v>3.5000000000000003E-2</v>
      </c>
    </row>
    <row r="2858" spans="1:3">
      <c r="A2858" s="315">
        <v>44554</v>
      </c>
      <c r="B2858" s="334">
        <v>350</v>
      </c>
      <c r="C2858" s="344">
        <f t="shared" si="44"/>
        <v>3.5000000000000003E-2</v>
      </c>
    </row>
    <row r="2859" spans="1:3">
      <c r="A2859" s="315">
        <v>44557</v>
      </c>
      <c r="B2859" s="334">
        <v>351</v>
      </c>
      <c r="C2859" s="344">
        <f t="shared" si="44"/>
        <v>3.5099999999999999E-2</v>
      </c>
    </row>
    <row r="2860" spans="1:3">
      <c r="A2860" s="315">
        <v>44558</v>
      </c>
      <c r="B2860" s="334">
        <v>349</v>
      </c>
      <c r="C2860" s="344">
        <f t="shared" si="44"/>
        <v>3.49E-2</v>
      </c>
    </row>
    <row r="2861" spans="1:3">
      <c r="A2861" s="315">
        <v>44559</v>
      </c>
      <c r="B2861" s="334">
        <v>344</v>
      </c>
      <c r="C2861" s="344">
        <f t="shared" si="44"/>
        <v>3.44E-2</v>
      </c>
    </row>
    <row r="2862" spans="1:3">
      <c r="A2862" s="315">
        <v>44560</v>
      </c>
      <c r="B2862" s="334">
        <v>348</v>
      </c>
      <c r="C2862" s="344">
        <f t="shared" ref="C2862:C2925" si="45">+IF($A2862&gt;=C$4,$B2862/10000,"")</f>
        <v>3.4799999999999998E-2</v>
      </c>
    </row>
    <row r="2863" spans="1:3">
      <c r="A2863" s="315">
        <v>44561</v>
      </c>
      <c r="B2863" s="334">
        <v>347</v>
      </c>
      <c r="C2863" s="344">
        <f t="shared" si="45"/>
        <v>3.4700000000000002E-2</v>
      </c>
    </row>
    <row r="2864" spans="1:3">
      <c r="A2864" s="315">
        <v>44564</v>
      </c>
      <c r="B2864" s="335">
        <v>340.59199999999998</v>
      </c>
      <c r="C2864" s="344">
        <f t="shared" si="45"/>
        <v>3.4059199999999998E-2</v>
      </c>
    </row>
    <row r="2865" spans="1:3">
      <c r="A2865" s="315">
        <v>44565</v>
      </c>
      <c r="B2865" s="335">
        <v>343.88200000000001</v>
      </c>
      <c r="C2865" s="344">
        <f t="shared" si="45"/>
        <v>3.4388200000000001E-2</v>
      </c>
    </row>
    <row r="2866" spans="1:3">
      <c r="A2866" s="315">
        <v>44566</v>
      </c>
      <c r="B2866" s="335">
        <v>346.00200000000001</v>
      </c>
      <c r="C2866" s="344">
        <f t="shared" si="45"/>
        <v>3.4600199999999998E-2</v>
      </c>
    </row>
    <row r="2867" spans="1:3">
      <c r="A2867" s="315">
        <v>44567</v>
      </c>
      <c r="B2867" s="335">
        <v>348.48599999999999</v>
      </c>
      <c r="C2867" s="344">
        <f t="shared" si="45"/>
        <v>3.48486E-2</v>
      </c>
    </row>
    <row r="2868" spans="1:3">
      <c r="A2868" s="315">
        <v>44568</v>
      </c>
      <c r="B2868" s="335">
        <v>348.42399999999998</v>
      </c>
      <c r="C2868" s="344">
        <f t="shared" si="45"/>
        <v>3.4842399999999996E-2</v>
      </c>
    </row>
    <row r="2869" spans="1:3">
      <c r="A2869" s="315">
        <v>44571</v>
      </c>
      <c r="B2869" s="335">
        <v>353.303</v>
      </c>
      <c r="C2869" s="344">
        <f t="shared" si="45"/>
        <v>3.5330300000000002E-2</v>
      </c>
    </row>
    <row r="2870" spans="1:3">
      <c r="A2870" s="315">
        <v>44572</v>
      </c>
      <c r="B2870" s="335">
        <v>353.14299999999997</v>
      </c>
      <c r="C2870" s="344">
        <f t="shared" si="45"/>
        <v>3.53143E-2</v>
      </c>
    </row>
    <row r="2871" spans="1:3">
      <c r="A2871" s="315">
        <v>44573</v>
      </c>
      <c r="B2871" s="335">
        <v>350.65199999999999</v>
      </c>
      <c r="C2871" s="344">
        <f t="shared" si="45"/>
        <v>3.5065199999999998E-2</v>
      </c>
    </row>
    <row r="2872" spans="1:3">
      <c r="A2872" s="315">
        <v>44574</v>
      </c>
      <c r="B2872" s="335">
        <v>358.637</v>
      </c>
      <c r="C2872" s="344">
        <f t="shared" si="45"/>
        <v>3.5863699999999998E-2</v>
      </c>
    </row>
    <row r="2873" spans="1:3">
      <c r="A2873" s="315">
        <v>44575</v>
      </c>
      <c r="B2873" s="335">
        <v>358.084</v>
      </c>
      <c r="C2873" s="344">
        <f t="shared" si="45"/>
        <v>3.5808399999999997E-2</v>
      </c>
    </row>
    <row r="2874" spans="1:3">
      <c r="A2874" s="315">
        <v>44579</v>
      </c>
      <c r="B2874" s="335">
        <v>359.32499999999999</v>
      </c>
      <c r="C2874" s="344">
        <f t="shared" si="45"/>
        <v>3.5932499999999999E-2</v>
      </c>
    </row>
    <row r="2875" spans="1:3">
      <c r="A2875" s="315">
        <v>44580</v>
      </c>
      <c r="B2875" s="335">
        <v>357.47200000000004</v>
      </c>
      <c r="C2875" s="344">
        <f t="shared" si="45"/>
        <v>3.5747200000000007E-2</v>
      </c>
    </row>
    <row r="2876" spans="1:3">
      <c r="A2876" s="315">
        <v>44581</v>
      </c>
      <c r="B2876" s="335">
        <v>351.84799999999996</v>
      </c>
      <c r="C2876" s="344">
        <f t="shared" si="45"/>
        <v>3.5184799999999995E-2</v>
      </c>
    </row>
    <row r="2877" spans="1:3">
      <c r="A2877" s="315">
        <v>44582</v>
      </c>
      <c r="B2877" s="335">
        <v>357.73399999999998</v>
      </c>
      <c r="C2877" s="344">
        <f t="shared" si="45"/>
        <v>3.5773399999999997E-2</v>
      </c>
    </row>
    <row r="2878" spans="1:3">
      <c r="A2878" s="315">
        <v>44585</v>
      </c>
      <c r="B2878" s="335">
        <v>362.71499999999997</v>
      </c>
      <c r="C2878" s="344">
        <f t="shared" si="45"/>
        <v>3.6271499999999998E-2</v>
      </c>
    </row>
    <row r="2879" spans="1:3">
      <c r="A2879" s="315">
        <v>44586</v>
      </c>
      <c r="B2879" s="335">
        <v>358.40999999999997</v>
      </c>
      <c r="C2879" s="344">
        <f t="shared" si="45"/>
        <v>3.5840999999999998E-2</v>
      </c>
    </row>
    <row r="2880" spans="1:3">
      <c r="A2880" s="315">
        <v>44587</v>
      </c>
      <c r="B2880" s="335">
        <v>351.31199999999995</v>
      </c>
      <c r="C2880" s="344">
        <f t="shared" si="45"/>
        <v>3.5131199999999994E-2</v>
      </c>
    </row>
    <row r="2881" spans="1:3">
      <c r="A2881" s="315">
        <v>44588</v>
      </c>
      <c r="B2881" s="335">
        <v>356.15100000000001</v>
      </c>
      <c r="C2881" s="344">
        <f t="shared" si="45"/>
        <v>3.5615100000000004E-2</v>
      </c>
    </row>
    <row r="2882" spans="1:3">
      <c r="A2882" s="315">
        <v>44589</v>
      </c>
      <c r="B2882" s="335">
        <v>362.38</v>
      </c>
      <c r="C2882" s="344">
        <f t="shared" si="45"/>
        <v>3.6237999999999999E-2</v>
      </c>
    </row>
    <row r="2883" spans="1:3">
      <c r="A2883" s="315">
        <v>44592</v>
      </c>
      <c r="B2883" s="335">
        <v>356.30600000000004</v>
      </c>
      <c r="C2883" s="344">
        <f t="shared" si="45"/>
        <v>3.5630600000000005E-2</v>
      </c>
    </row>
    <row r="2884" spans="1:3">
      <c r="A2884" s="315">
        <v>44593</v>
      </c>
      <c r="B2884" s="335">
        <v>354.30700000000002</v>
      </c>
      <c r="C2884" s="344">
        <f t="shared" si="45"/>
        <v>3.5430700000000002E-2</v>
      </c>
    </row>
    <row r="2885" spans="1:3">
      <c r="A2885" s="315">
        <v>44594</v>
      </c>
      <c r="B2885" s="335">
        <v>351.22300000000001</v>
      </c>
      <c r="C2885" s="344">
        <f t="shared" si="45"/>
        <v>3.5122300000000002E-2</v>
      </c>
    </row>
    <row r="2886" spans="1:3">
      <c r="A2886" s="315">
        <v>44595</v>
      </c>
      <c r="B2886" s="335">
        <v>351.35700000000003</v>
      </c>
      <c r="C2886" s="344">
        <f t="shared" si="45"/>
        <v>3.5135700000000006E-2</v>
      </c>
    </row>
    <row r="2887" spans="1:3">
      <c r="A2887" s="315">
        <v>44596</v>
      </c>
      <c r="B2887" s="335">
        <v>352.964</v>
      </c>
      <c r="C2887" s="344">
        <f t="shared" si="45"/>
        <v>3.5296399999999999E-2</v>
      </c>
    </row>
    <row r="2888" spans="1:3">
      <c r="A2888" s="315">
        <v>44599</v>
      </c>
      <c r="B2888" s="335">
        <v>357.58</v>
      </c>
      <c r="C2888" s="344">
        <f t="shared" si="45"/>
        <v>3.5757999999999998E-2</v>
      </c>
    </row>
    <row r="2889" spans="1:3">
      <c r="A2889" s="315">
        <v>44600</v>
      </c>
      <c r="B2889" s="335">
        <v>359.09199999999998</v>
      </c>
      <c r="C2889" s="344">
        <f t="shared" si="45"/>
        <v>3.5909199999999995E-2</v>
      </c>
    </row>
    <row r="2890" spans="1:3">
      <c r="A2890" s="315">
        <v>44601</v>
      </c>
      <c r="B2890" s="335">
        <v>356.52</v>
      </c>
      <c r="C2890" s="344">
        <f t="shared" si="45"/>
        <v>3.5651999999999996E-2</v>
      </c>
    </row>
    <row r="2891" spans="1:3">
      <c r="A2891" s="315">
        <v>44602</v>
      </c>
      <c r="B2891" s="335">
        <v>357.62399999999997</v>
      </c>
      <c r="C2891" s="344">
        <f t="shared" si="45"/>
        <v>3.57624E-2</v>
      </c>
    </row>
    <row r="2892" spans="1:3">
      <c r="A2892" s="315">
        <v>44603</v>
      </c>
      <c r="B2892" s="335">
        <v>373.59</v>
      </c>
      <c r="C2892" s="344">
        <f t="shared" si="45"/>
        <v>3.7358999999999996E-2</v>
      </c>
    </row>
    <row r="2893" spans="1:3">
      <c r="A2893" s="315">
        <v>44606</v>
      </c>
      <c r="B2893" s="335">
        <v>373.959</v>
      </c>
      <c r="C2893" s="344">
        <f t="shared" si="45"/>
        <v>3.7395900000000003E-2</v>
      </c>
    </row>
    <row r="2894" spans="1:3">
      <c r="A2894" s="315">
        <v>44607</v>
      </c>
      <c r="B2894" s="335">
        <v>364.22699999999998</v>
      </c>
      <c r="C2894" s="344">
        <f t="shared" si="45"/>
        <v>3.6422699999999995E-2</v>
      </c>
    </row>
    <row r="2895" spans="1:3">
      <c r="A2895" s="315">
        <v>44608</v>
      </c>
      <c r="B2895" s="335">
        <v>365.495</v>
      </c>
      <c r="C2895" s="344">
        <f t="shared" si="45"/>
        <v>3.6549499999999999E-2</v>
      </c>
    </row>
    <row r="2896" spans="1:3">
      <c r="A2896" s="315">
        <v>44609</v>
      </c>
      <c r="B2896" s="335">
        <v>372.05200000000002</v>
      </c>
      <c r="C2896" s="344">
        <f t="shared" si="45"/>
        <v>3.7205200000000001E-2</v>
      </c>
    </row>
    <row r="2897" spans="1:3">
      <c r="A2897" s="315">
        <v>44610</v>
      </c>
      <c r="B2897" s="335">
        <v>377.54599999999999</v>
      </c>
      <c r="C2897" s="344">
        <f t="shared" si="45"/>
        <v>3.7754599999999999E-2</v>
      </c>
    </row>
    <row r="2898" spans="1:3">
      <c r="A2898" s="315">
        <v>44614</v>
      </c>
      <c r="B2898" s="335">
        <v>381.56299999999999</v>
      </c>
      <c r="C2898" s="344">
        <f t="shared" si="45"/>
        <v>3.8156299999999997E-2</v>
      </c>
    </row>
    <row r="2899" spans="1:3">
      <c r="A2899" s="315">
        <v>44615</v>
      </c>
      <c r="B2899" s="335">
        <v>384.202</v>
      </c>
      <c r="C2899" s="344">
        <f t="shared" si="45"/>
        <v>3.8420200000000002E-2</v>
      </c>
    </row>
    <row r="2900" spans="1:3">
      <c r="A2900" s="315">
        <v>44616</v>
      </c>
      <c r="B2900" s="335">
        <v>383.00600000000003</v>
      </c>
      <c r="C2900" s="344">
        <f t="shared" si="45"/>
        <v>3.8300600000000004E-2</v>
      </c>
    </row>
    <row r="2901" spans="1:3">
      <c r="A2901" s="315">
        <v>44617</v>
      </c>
      <c r="B2901" s="335">
        <v>372.03399999999999</v>
      </c>
      <c r="C2901" s="344">
        <f t="shared" si="45"/>
        <v>3.7203399999999998E-2</v>
      </c>
    </row>
    <row r="2902" spans="1:3">
      <c r="A2902" s="315">
        <v>44620</v>
      </c>
      <c r="B2902" s="335">
        <v>381.95800000000003</v>
      </c>
      <c r="C2902" s="344">
        <f t="shared" si="45"/>
        <v>3.8195800000000002E-2</v>
      </c>
    </row>
    <row r="2903" spans="1:3">
      <c r="A2903" s="315">
        <v>44621</v>
      </c>
      <c r="B2903" s="335">
        <v>386.71899999999999</v>
      </c>
      <c r="C2903" s="344">
        <f t="shared" si="45"/>
        <v>3.8671900000000002E-2</v>
      </c>
    </row>
    <row r="2904" spans="1:3">
      <c r="A2904" s="315">
        <v>44622</v>
      </c>
      <c r="B2904" s="335">
        <v>379.27699999999999</v>
      </c>
      <c r="C2904" s="344">
        <f t="shared" si="45"/>
        <v>3.7927700000000002E-2</v>
      </c>
    </row>
    <row r="2905" spans="1:3">
      <c r="A2905" s="315">
        <v>44623</v>
      </c>
      <c r="B2905" s="335">
        <v>383.96600000000001</v>
      </c>
      <c r="C2905" s="344">
        <f t="shared" si="45"/>
        <v>3.8396600000000003E-2</v>
      </c>
    </row>
    <row r="2906" spans="1:3">
      <c r="A2906" s="315">
        <v>44624</v>
      </c>
      <c r="B2906" s="335">
        <v>401.50800000000004</v>
      </c>
      <c r="C2906" s="344">
        <f t="shared" si="45"/>
        <v>4.01508E-2</v>
      </c>
    </row>
    <row r="2907" spans="1:3">
      <c r="A2907" s="315">
        <v>44627</v>
      </c>
      <c r="B2907" s="335">
        <v>408.16499999999996</v>
      </c>
      <c r="C2907" s="344">
        <f t="shared" si="45"/>
        <v>4.0816499999999999E-2</v>
      </c>
    </row>
    <row r="2908" spans="1:3">
      <c r="A2908" s="315">
        <v>44628</v>
      </c>
      <c r="B2908" s="335">
        <v>406.21299999999997</v>
      </c>
      <c r="C2908" s="344">
        <f t="shared" si="45"/>
        <v>4.0621299999999999E-2</v>
      </c>
    </row>
    <row r="2909" spans="1:3">
      <c r="A2909" s="315">
        <v>44629</v>
      </c>
      <c r="B2909" s="335">
        <v>392.65199999999999</v>
      </c>
      <c r="C2909" s="344">
        <f t="shared" si="45"/>
        <v>3.92652E-2</v>
      </c>
    </row>
    <row r="2910" spans="1:3">
      <c r="A2910" s="315">
        <v>44630</v>
      </c>
      <c r="B2910" s="335">
        <v>388.35199999999998</v>
      </c>
      <c r="C2910" s="344">
        <f t="shared" si="45"/>
        <v>3.88352E-2</v>
      </c>
    </row>
    <row r="2911" spans="1:3">
      <c r="A2911" s="315">
        <v>44631</v>
      </c>
      <c r="B2911" s="335">
        <v>387.80199999999996</v>
      </c>
      <c r="C2911" s="344">
        <f t="shared" si="45"/>
        <v>3.8780199999999994E-2</v>
      </c>
    </row>
    <row r="2912" spans="1:3">
      <c r="A2912" s="315">
        <v>44634</v>
      </c>
      <c r="B2912" s="335">
        <v>383.49899999999997</v>
      </c>
      <c r="C2912" s="344">
        <f t="shared" si="45"/>
        <v>3.8349899999999999E-2</v>
      </c>
    </row>
    <row r="2913" spans="1:3">
      <c r="A2913" s="315">
        <v>44635</v>
      </c>
      <c r="B2913" s="335">
        <v>386.20499999999998</v>
      </c>
      <c r="C2913" s="344">
        <f t="shared" si="45"/>
        <v>3.8620499999999995E-2</v>
      </c>
    </row>
    <row r="2914" spans="1:3">
      <c r="A2914" s="315">
        <v>44636</v>
      </c>
      <c r="B2914" s="335">
        <v>379.57</v>
      </c>
      <c r="C2914" s="344">
        <f t="shared" si="45"/>
        <v>3.7956999999999998E-2</v>
      </c>
    </row>
    <row r="2915" spans="1:3">
      <c r="A2915" s="315">
        <v>44637</v>
      </c>
      <c r="B2915" s="335">
        <v>366.38900000000001</v>
      </c>
      <c r="C2915" s="344">
        <f t="shared" si="45"/>
        <v>3.6638900000000002E-2</v>
      </c>
    </row>
    <row r="2916" spans="1:3">
      <c r="A2916" s="315">
        <v>44638</v>
      </c>
      <c r="B2916" s="335">
        <v>364.024</v>
      </c>
      <c r="C2916" s="344">
        <f t="shared" si="45"/>
        <v>3.6402400000000001E-2</v>
      </c>
    </row>
    <row r="2917" spans="1:3">
      <c r="A2917" s="315">
        <v>44641</v>
      </c>
      <c r="B2917" s="335">
        <v>362.08600000000001</v>
      </c>
      <c r="C2917" s="344">
        <f t="shared" si="45"/>
        <v>3.6208600000000001E-2</v>
      </c>
    </row>
    <row r="2918" spans="1:3">
      <c r="A2918" s="315">
        <v>44642</v>
      </c>
      <c r="B2918" s="335">
        <v>357.22499999999997</v>
      </c>
      <c r="C2918" s="344">
        <f t="shared" si="45"/>
        <v>3.5722499999999997E-2</v>
      </c>
    </row>
    <row r="2919" spans="1:3">
      <c r="A2919" s="315">
        <v>44643</v>
      </c>
      <c r="B2919" s="335">
        <v>368.23899999999998</v>
      </c>
      <c r="C2919" s="344">
        <f t="shared" si="45"/>
        <v>3.68239E-2</v>
      </c>
    </row>
    <row r="2920" spans="1:3">
      <c r="A2920" s="315">
        <v>44644</v>
      </c>
      <c r="B2920" s="335">
        <v>355.14100000000002</v>
      </c>
      <c r="C2920" s="344">
        <f t="shared" si="45"/>
        <v>3.55141E-2</v>
      </c>
    </row>
    <row r="2921" spans="1:3">
      <c r="A2921" s="315">
        <v>44645</v>
      </c>
      <c r="B2921" s="335">
        <v>347.14100000000002</v>
      </c>
      <c r="C2921" s="344">
        <f t="shared" si="45"/>
        <v>3.4714100000000005E-2</v>
      </c>
    </row>
    <row r="2922" spans="1:3">
      <c r="A2922" s="315">
        <v>44648</v>
      </c>
      <c r="B2922" s="335">
        <v>344.291</v>
      </c>
      <c r="C2922" s="344">
        <f t="shared" si="45"/>
        <v>3.4429099999999997E-2</v>
      </c>
    </row>
    <row r="2923" spans="1:3">
      <c r="A2923" s="315">
        <v>44649</v>
      </c>
      <c r="B2923" s="335">
        <v>339.392</v>
      </c>
      <c r="C2923" s="344">
        <f t="shared" si="45"/>
        <v>3.3939200000000003E-2</v>
      </c>
    </row>
    <row r="2924" spans="1:3">
      <c r="A2924" s="315">
        <v>44650</v>
      </c>
      <c r="B2924" s="335">
        <v>344.22300000000001</v>
      </c>
      <c r="C2924" s="344">
        <f t="shared" si="45"/>
        <v>3.4422300000000003E-2</v>
      </c>
    </row>
    <row r="2925" spans="1:3">
      <c r="A2925" s="315">
        <v>44651</v>
      </c>
      <c r="B2925" s="335">
        <v>349.245</v>
      </c>
      <c r="C2925" s="344">
        <f t="shared" si="45"/>
        <v>3.4924499999999997E-2</v>
      </c>
    </row>
    <row r="2926" spans="1:3">
      <c r="A2926" s="315">
        <v>44652</v>
      </c>
      <c r="B2926" s="335">
        <v>349.33</v>
      </c>
      <c r="C2926" s="344">
        <f t="shared" ref="C2926:C2989" si="46">+IF($A2926&gt;=C$4,$B2926/10000,"")</f>
        <v>3.4932999999999999E-2</v>
      </c>
    </row>
    <row r="2927" spans="1:3">
      <c r="A2927" s="315">
        <v>44655</v>
      </c>
      <c r="B2927" s="335">
        <v>343.27600000000001</v>
      </c>
      <c r="C2927" s="344">
        <f t="shared" si="46"/>
        <v>3.43276E-2</v>
      </c>
    </row>
    <row r="2928" spans="1:3">
      <c r="A2928" s="315">
        <v>44656</v>
      </c>
      <c r="B2928" s="335">
        <v>341.673</v>
      </c>
      <c r="C2928" s="344">
        <f t="shared" si="46"/>
        <v>3.4167299999999998E-2</v>
      </c>
    </row>
    <row r="2929" spans="1:3">
      <c r="A2929" s="315">
        <v>44657</v>
      </c>
      <c r="B2929" s="335">
        <v>347.19099999999997</v>
      </c>
      <c r="C2929" s="344">
        <f t="shared" si="46"/>
        <v>3.4719099999999996E-2</v>
      </c>
    </row>
    <row r="2930" spans="1:3">
      <c r="A2930" s="315">
        <v>44658</v>
      </c>
      <c r="B2930" s="335">
        <v>347.97899999999998</v>
      </c>
      <c r="C2930" s="344">
        <f t="shared" si="46"/>
        <v>3.47979E-2</v>
      </c>
    </row>
    <row r="2931" spans="1:3">
      <c r="A2931" s="315">
        <v>44659</v>
      </c>
      <c r="B2931" s="335">
        <v>350.29300000000001</v>
      </c>
      <c r="C2931" s="344">
        <f t="shared" si="46"/>
        <v>3.5029299999999999E-2</v>
      </c>
    </row>
    <row r="2932" spans="1:3">
      <c r="A2932" s="315">
        <v>44662</v>
      </c>
      <c r="B2932" s="335">
        <v>358.89600000000002</v>
      </c>
      <c r="C2932" s="344">
        <f t="shared" si="46"/>
        <v>3.5889600000000001E-2</v>
      </c>
    </row>
    <row r="2933" spans="1:3">
      <c r="A2933" s="315">
        <v>44663</v>
      </c>
      <c r="B2933" s="335">
        <v>359.94600000000003</v>
      </c>
      <c r="C2933" s="344">
        <f t="shared" si="46"/>
        <v>3.5994600000000002E-2</v>
      </c>
    </row>
    <row r="2934" spans="1:3">
      <c r="A2934" s="315">
        <v>44664</v>
      </c>
      <c r="B2934" s="335">
        <v>358.51900000000001</v>
      </c>
      <c r="C2934" s="344">
        <f t="shared" si="46"/>
        <v>3.5851899999999999E-2</v>
      </c>
    </row>
    <row r="2935" spans="1:3">
      <c r="A2935" s="315">
        <v>44665</v>
      </c>
      <c r="B2935" s="335">
        <v>353.87799999999999</v>
      </c>
      <c r="C2935" s="344">
        <f t="shared" si="46"/>
        <v>3.5387799999999997E-2</v>
      </c>
    </row>
    <row r="2936" spans="1:3">
      <c r="A2936" s="315">
        <v>44669</v>
      </c>
      <c r="B2936" s="335">
        <v>360.64099999999996</v>
      </c>
      <c r="C2936" s="344">
        <f t="shared" si="46"/>
        <v>3.6064099999999995E-2</v>
      </c>
    </row>
    <row r="2937" spans="1:3">
      <c r="A2937" s="315">
        <v>44670</v>
      </c>
      <c r="B2937" s="335">
        <v>364.13</v>
      </c>
      <c r="C2937" s="344">
        <f t="shared" si="46"/>
        <v>3.6413000000000001E-2</v>
      </c>
    </row>
    <row r="2938" spans="1:3">
      <c r="A2938" s="315">
        <v>44671</v>
      </c>
      <c r="B2938" s="335">
        <v>367.18199999999996</v>
      </c>
      <c r="C2938" s="344">
        <f t="shared" si="46"/>
        <v>3.6718199999999993E-2</v>
      </c>
    </row>
    <row r="2939" spans="1:3">
      <c r="A2939" s="315">
        <v>44672</v>
      </c>
      <c r="B2939" s="335">
        <v>378.02300000000002</v>
      </c>
      <c r="C2939" s="344">
        <f t="shared" si="46"/>
        <v>3.7802300000000004E-2</v>
      </c>
    </row>
    <row r="2940" spans="1:3">
      <c r="A2940" s="315">
        <v>44673</v>
      </c>
      <c r="B2940" s="335">
        <v>382.42099999999999</v>
      </c>
      <c r="C2940" s="344">
        <f t="shared" si="46"/>
        <v>3.8242100000000001E-2</v>
      </c>
    </row>
    <row r="2941" spans="1:3">
      <c r="A2941" s="315">
        <v>44676</v>
      </c>
      <c r="B2941" s="335">
        <v>383.48399999999998</v>
      </c>
      <c r="C2941" s="344">
        <f t="shared" si="46"/>
        <v>3.8348399999999998E-2</v>
      </c>
    </row>
    <row r="2942" spans="1:3">
      <c r="A2942" s="315">
        <v>44677</v>
      </c>
      <c r="B2942" s="335">
        <v>385.00100000000003</v>
      </c>
      <c r="C2942" s="344">
        <f t="shared" si="46"/>
        <v>3.8500100000000002E-2</v>
      </c>
    </row>
    <row r="2943" spans="1:3">
      <c r="A2943" s="315">
        <v>44678</v>
      </c>
      <c r="B2943" s="335">
        <v>382.17099999999999</v>
      </c>
      <c r="C2943" s="344">
        <f t="shared" si="46"/>
        <v>3.8217099999999997E-2</v>
      </c>
    </row>
    <row r="2944" spans="1:3">
      <c r="A2944" s="315">
        <v>44679</v>
      </c>
      <c r="B2944" s="335">
        <v>386.00400000000002</v>
      </c>
      <c r="C2944" s="344">
        <f t="shared" si="46"/>
        <v>3.86004E-2</v>
      </c>
    </row>
    <row r="2945" spans="1:3">
      <c r="A2945" s="315">
        <v>44680</v>
      </c>
      <c r="B2945" s="335">
        <v>391.07500000000005</v>
      </c>
      <c r="C2945" s="344">
        <f t="shared" si="46"/>
        <v>3.9107500000000003E-2</v>
      </c>
    </row>
    <row r="2946" spans="1:3">
      <c r="A2946" s="315">
        <v>44683</v>
      </c>
      <c r="B2946" s="335">
        <v>398.20099999999996</v>
      </c>
      <c r="C2946" s="344">
        <f t="shared" si="46"/>
        <v>3.9820099999999997E-2</v>
      </c>
    </row>
    <row r="2947" spans="1:3">
      <c r="A2947" s="315">
        <v>44684</v>
      </c>
      <c r="B2947" s="335">
        <v>390.31700000000001</v>
      </c>
      <c r="C2947" s="344">
        <f t="shared" si="46"/>
        <v>3.9031700000000003E-2</v>
      </c>
    </row>
    <row r="2948" spans="1:3">
      <c r="A2948" s="315">
        <v>44685</v>
      </c>
      <c r="B2948" s="335">
        <v>382.70499999999998</v>
      </c>
      <c r="C2948" s="344">
        <f t="shared" si="46"/>
        <v>3.8270499999999999E-2</v>
      </c>
    </row>
    <row r="2949" spans="1:3">
      <c r="A2949" s="315">
        <v>44686</v>
      </c>
      <c r="B2949" s="335">
        <v>383.63800000000003</v>
      </c>
      <c r="C2949" s="344">
        <f t="shared" si="46"/>
        <v>3.8363800000000003E-2</v>
      </c>
    </row>
    <row r="2950" spans="1:3">
      <c r="A2950" s="315">
        <v>44687</v>
      </c>
      <c r="B2950" s="335">
        <v>384.255</v>
      </c>
      <c r="C2950" s="344">
        <f t="shared" si="46"/>
        <v>3.8425500000000001E-2</v>
      </c>
    </row>
    <row r="2951" spans="1:3">
      <c r="A2951" s="315">
        <v>44690</v>
      </c>
      <c r="B2951" s="335">
        <v>403.23099999999999</v>
      </c>
      <c r="C2951" s="344">
        <f t="shared" si="46"/>
        <v>4.0323100000000001E-2</v>
      </c>
    </row>
    <row r="2952" spans="1:3">
      <c r="A2952" s="315">
        <v>44691</v>
      </c>
      <c r="B2952" s="335">
        <v>401.22099999999995</v>
      </c>
      <c r="C2952" s="344">
        <f t="shared" si="46"/>
        <v>4.0122099999999994E-2</v>
      </c>
    </row>
    <row r="2953" spans="1:3">
      <c r="A2953" s="315">
        <v>44692</v>
      </c>
      <c r="B2953" s="335">
        <v>402.38699999999994</v>
      </c>
      <c r="C2953" s="344">
        <f t="shared" si="46"/>
        <v>4.0238699999999995E-2</v>
      </c>
    </row>
    <row r="2954" spans="1:3">
      <c r="A2954" s="315">
        <v>44693</v>
      </c>
      <c r="B2954" s="335">
        <v>406.11899999999997</v>
      </c>
      <c r="C2954" s="344">
        <f t="shared" si="46"/>
        <v>4.0611899999999999E-2</v>
      </c>
    </row>
    <row r="2955" spans="1:3">
      <c r="A2955" s="315">
        <v>44694</v>
      </c>
      <c r="B2955" s="335">
        <v>400.08199999999999</v>
      </c>
      <c r="C2955" s="344">
        <f t="shared" si="46"/>
        <v>4.0008200000000001E-2</v>
      </c>
    </row>
    <row r="2956" spans="1:3">
      <c r="A2956" s="315">
        <v>44697</v>
      </c>
      <c r="B2956" s="335">
        <v>405.34399999999999</v>
      </c>
      <c r="C2956" s="344">
        <f t="shared" si="46"/>
        <v>4.0534399999999998E-2</v>
      </c>
    </row>
    <row r="2957" spans="1:3">
      <c r="A2957" s="315">
        <v>44698</v>
      </c>
      <c r="B2957" s="335">
        <v>401.94499999999999</v>
      </c>
      <c r="C2957" s="344">
        <f t="shared" si="46"/>
        <v>4.0194500000000001E-2</v>
      </c>
    </row>
    <row r="2958" spans="1:3">
      <c r="A2958" s="315">
        <v>44699</v>
      </c>
      <c r="B2958" s="335">
        <v>417.767</v>
      </c>
      <c r="C2958" s="344">
        <f t="shared" si="46"/>
        <v>4.17767E-2</v>
      </c>
    </row>
    <row r="2959" spans="1:3">
      <c r="A2959" s="315">
        <v>44700</v>
      </c>
      <c r="B2959" s="335">
        <v>417.34799999999996</v>
      </c>
      <c r="C2959" s="344">
        <f t="shared" si="46"/>
        <v>4.1734799999999996E-2</v>
      </c>
    </row>
    <row r="2960" spans="1:3">
      <c r="A2960" s="315">
        <v>44701</v>
      </c>
      <c r="B2960" s="335">
        <v>420.42200000000003</v>
      </c>
      <c r="C2960" s="344">
        <f t="shared" si="46"/>
        <v>4.2042200000000002E-2</v>
      </c>
    </row>
    <row r="2961" spans="1:3">
      <c r="A2961" s="315">
        <v>44704</v>
      </c>
      <c r="B2961" s="335">
        <v>410.03</v>
      </c>
      <c r="C2961" s="344">
        <f t="shared" si="46"/>
        <v>4.1002999999999998E-2</v>
      </c>
    </row>
    <row r="2962" spans="1:3">
      <c r="A2962" s="315">
        <v>44705</v>
      </c>
      <c r="B2962" s="335">
        <v>411.53399999999999</v>
      </c>
      <c r="C2962" s="344">
        <f t="shared" si="46"/>
        <v>4.11534E-2</v>
      </c>
    </row>
    <row r="2963" spans="1:3">
      <c r="A2963" s="315">
        <v>44706</v>
      </c>
      <c r="B2963" s="335">
        <v>398.18200000000002</v>
      </c>
      <c r="C2963" s="344">
        <f t="shared" si="46"/>
        <v>3.9818200000000005E-2</v>
      </c>
    </row>
    <row r="2964" spans="1:3">
      <c r="A2964" s="315">
        <v>44707</v>
      </c>
      <c r="B2964" s="335">
        <v>388.38799999999998</v>
      </c>
      <c r="C2964" s="344">
        <f t="shared" si="46"/>
        <v>3.88388E-2</v>
      </c>
    </row>
    <row r="2965" spans="1:3">
      <c r="A2965" s="315">
        <v>44708</v>
      </c>
      <c r="B2965" s="335">
        <v>383.10499999999996</v>
      </c>
      <c r="C2965" s="344">
        <f t="shared" si="46"/>
        <v>3.8310499999999997E-2</v>
      </c>
    </row>
    <row r="2966" spans="1:3">
      <c r="A2966" s="315">
        <v>44712</v>
      </c>
      <c r="B2966" s="335">
        <v>381.61</v>
      </c>
      <c r="C2966" s="344">
        <f t="shared" si="46"/>
        <v>3.8161E-2</v>
      </c>
    </row>
    <row r="2967" spans="1:3">
      <c r="A2967" s="315">
        <v>44713</v>
      </c>
      <c r="B2967" s="335">
        <v>388.41700000000003</v>
      </c>
      <c r="C2967" s="344">
        <f t="shared" si="46"/>
        <v>3.88417E-2</v>
      </c>
    </row>
    <row r="2968" spans="1:3">
      <c r="A2968" s="315">
        <v>44714</v>
      </c>
      <c r="B2968" s="335">
        <v>390.29899999999998</v>
      </c>
      <c r="C2968" s="344">
        <f t="shared" si="46"/>
        <v>3.9029899999999999E-2</v>
      </c>
    </row>
    <row r="2969" spans="1:3">
      <c r="A2969" s="315">
        <v>44715</v>
      </c>
      <c r="B2969" s="335">
        <v>394.95400000000001</v>
      </c>
      <c r="C2969" s="344">
        <f t="shared" si="46"/>
        <v>3.94954E-2</v>
      </c>
    </row>
    <row r="2970" spans="1:3">
      <c r="A2970" s="315">
        <v>44718</v>
      </c>
      <c r="B2970" s="335">
        <v>397.77199999999999</v>
      </c>
      <c r="C2970" s="344">
        <f t="shared" si="46"/>
        <v>3.9777199999999999E-2</v>
      </c>
    </row>
    <row r="2971" spans="1:3">
      <c r="A2971" s="315">
        <v>44719</v>
      </c>
      <c r="B2971" s="335">
        <v>398.42200000000003</v>
      </c>
      <c r="C2971" s="344">
        <f t="shared" si="46"/>
        <v>3.9842200000000001E-2</v>
      </c>
    </row>
    <row r="2972" spans="1:3">
      <c r="A2972" s="315">
        <v>44720</v>
      </c>
      <c r="B2972" s="335">
        <v>393.142</v>
      </c>
      <c r="C2972" s="344">
        <f t="shared" si="46"/>
        <v>3.9314200000000001E-2</v>
      </c>
    </row>
    <row r="2973" spans="1:3">
      <c r="A2973" s="315">
        <v>44721</v>
      </c>
      <c r="B2973" s="335">
        <v>399.52299999999997</v>
      </c>
      <c r="C2973" s="344">
        <f t="shared" si="46"/>
        <v>3.9952299999999996E-2</v>
      </c>
    </row>
    <row r="2974" spans="1:3">
      <c r="A2974" s="315">
        <v>44722</v>
      </c>
      <c r="B2974" s="335">
        <v>405.11200000000002</v>
      </c>
      <c r="C2974" s="344">
        <f t="shared" si="46"/>
        <v>4.0511200000000004E-2</v>
      </c>
    </row>
    <row r="2975" spans="1:3">
      <c r="A2975" s="315">
        <v>44725</v>
      </c>
      <c r="B2975" s="335">
        <v>427.62599999999998</v>
      </c>
      <c r="C2975" s="344">
        <f t="shared" si="46"/>
        <v>4.2762599999999998E-2</v>
      </c>
    </row>
    <row r="2976" spans="1:3">
      <c r="A2976" s="315">
        <v>44726</v>
      </c>
      <c r="B2976" s="335">
        <v>432.41399999999999</v>
      </c>
      <c r="C2976" s="344">
        <f t="shared" si="46"/>
        <v>4.3241399999999999E-2</v>
      </c>
    </row>
    <row r="2977" spans="1:3">
      <c r="A2977" s="315">
        <v>44727</v>
      </c>
      <c r="B2977" s="335">
        <v>431.71199999999999</v>
      </c>
      <c r="C2977" s="344">
        <f t="shared" si="46"/>
        <v>4.31712E-2</v>
      </c>
    </row>
    <row r="2978" spans="1:3">
      <c r="A2978" s="315">
        <v>44728</v>
      </c>
      <c r="B2978" s="335">
        <v>441.40600000000001</v>
      </c>
      <c r="C2978" s="344">
        <f t="shared" si="46"/>
        <v>4.4140600000000002E-2</v>
      </c>
    </row>
    <row r="2979" spans="1:3">
      <c r="A2979" s="315">
        <v>44729</v>
      </c>
      <c r="B2979" s="335">
        <v>439.50300000000004</v>
      </c>
      <c r="C2979" s="344">
        <f t="shared" si="46"/>
        <v>4.3950300000000005E-2</v>
      </c>
    </row>
    <row r="2980" spans="1:3">
      <c r="A2980" s="315">
        <v>44733</v>
      </c>
      <c r="B2980" s="335">
        <v>434.005</v>
      </c>
      <c r="C2980" s="344">
        <f t="shared" si="46"/>
        <v>4.3400500000000002E-2</v>
      </c>
    </row>
    <row r="2981" spans="1:3">
      <c r="A2981" s="315">
        <v>44734</v>
      </c>
      <c r="B2981" s="335">
        <v>445.70299999999997</v>
      </c>
      <c r="C2981" s="344">
        <f t="shared" si="46"/>
        <v>4.45703E-2</v>
      </c>
    </row>
    <row r="2982" spans="1:3">
      <c r="A2982" s="315">
        <v>44735</v>
      </c>
      <c r="B2982" s="335">
        <v>447.86</v>
      </c>
      <c r="C2982" s="344">
        <f t="shared" si="46"/>
        <v>4.4785999999999999E-2</v>
      </c>
    </row>
    <row r="2983" spans="1:3">
      <c r="A2983" s="315">
        <v>44736</v>
      </c>
      <c r="B2983" s="335">
        <v>446.62300000000005</v>
      </c>
      <c r="C2983" s="344">
        <f t="shared" si="46"/>
        <v>4.4662300000000002E-2</v>
      </c>
    </row>
    <row r="2984" spans="1:3">
      <c r="A2984" s="315">
        <v>44739</v>
      </c>
      <c r="B2984" s="335">
        <v>449.85699999999997</v>
      </c>
      <c r="C2984" s="344">
        <f t="shared" si="46"/>
        <v>4.4985699999999997E-2</v>
      </c>
    </row>
    <row r="2985" spans="1:3">
      <c r="A2985" s="315">
        <v>44740</v>
      </c>
      <c r="B2985" s="335">
        <v>471.06700000000001</v>
      </c>
      <c r="C2985" s="344">
        <f t="shared" si="46"/>
        <v>4.7106700000000001E-2</v>
      </c>
    </row>
    <row r="2986" spans="1:3">
      <c r="A2986" s="315">
        <v>44741</v>
      </c>
      <c r="B2986" s="335">
        <v>475.75799999999998</v>
      </c>
      <c r="C2986" s="344">
        <f t="shared" si="46"/>
        <v>4.7575800000000001E-2</v>
      </c>
    </row>
    <row r="2987" spans="1:3">
      <c r="A2987" s="315">
        <v>44742</v>
      </c>
      <c r="B2987" s="335">
        <v>473.23599999999999</v>
      </c>
      <c r="C2987" s="344">
        <f t="shared" si="46"/>
        <v>4.73236E-2</v>
      </c>
    </row>
    <row r="2988" spans="1:3">
      <c r="A2988" s="315">
        <v>44743</v>
      </c>
      <c r="B2988" s="335">
        <v>462.88799999999998</v>
      </c>
      <c r="C2988" s="344">
        <f t="shared" si="46"/>
        <v>4.6288799999999998E-2</v>
      </c>
    </row>
    <row r="2989" spans="1:3">
      <c r="A2989" s="315">
        <v>44747</v>
      </c>
      <c r="B2989" s="335">
        <v>468.43099999999998</v>
      </c>
      <c r="C2989" s="344">
        <f t="shared" si="46"/>
        <v>4.6843099999999999E-2</v>
      </c>
    </row>
    <row r="2990" spans="1:3">
      <c r="A2990" s="315">
        <v>44748</v>
      </c>
      <c r="B2990" s="335">
        <v>464.40900000000005</v>
      </c>
      <c r="C2990" s="344">
        <f t="shared" ref="C2990:C3053" si="47">+IF($A2990&gt;=C$4,$B2990/10000,"")</f>
        <v>4.6440900000000007E-2</v>
      </c>
    </row>
    <row r="2991" spans="1:3">
      <c r="A2991" s="315">
        <v>44749</v>
      </c>
      <c r="B2991" s="335">
        <v>457.15500000000003</v>
      </c>
      <c r="C2991" s="344">
        <f t="shared" si="47"/>
        <v>4.5715500000000006E-2</v>
      </c>
    </row>
    <row r="2992" spans="1:3">
      <c r="A2992" s="315">
        <v>44750</v>
      </c>
      <c r="B2992" s="335">
        <v>454.51</v>
      </c>
      <c r="C2992" s="344">
        <f t="shared" si="47"/>
        <v>4.5450999999999998E-2</v>
      </c>
    </row>
    <row r="2993" spans="1:3">
      <c r="A2993" s="315">
        <v>44753</v>
      </c>
      <c r="B2993" s="335">
        <v>467.62800000000004</v>
      </c>
      <c r="C2993" s="344">
        <f t="shared" si="47"/>
        <v>4.6762800000000007E-2</v>
      </c>
    </row>
    <row r="2994" spans="1:3">
      <c r="A2994" s="315">
        <v>44754</v>
      </c>
      <c r="B2994" s="335">
        <v>476.41</v>
      </c>
      <c r="C2994" s="344">
        <f t="shared" si="47"/>
        <v>4.7641000000000003E-2</v>
      </c>
    </row>
    <row r="2995" spans="1:3">
      <c r="A2995" s="315">
        <v>44755</v>
      </c>
      <c r="B2995" s="335">
        <v>486.21</v>
      </c>
      <c r="C2995" s="344">
        <f t="shared" si="47"/>
        <v>4.8620999999999998E-2</v>
      </c>
    </row>
    <row r="2996" spans="1:3">
      <c r="A2996" s="315">
        <v>44756</v>
      </c>
      <c r="B2996" s="335">
        <v>494.46700000000004</v>
      </c>
      <c r="C2996" s="344">
        <f t="shared" si="47"/>
        <v>4.9446700000000003E-2</v>
      </c>
    </row>
    <row r="2997" spans="1:3">
      <c r="A2997" s="315">
        <v>44757</v>
      </c>
      <c r="B2997" s="335">
        <v>496.19499999999999</v>
      </c>
      <c r="C2997" s="344">
        <f t="shared" si="47"/>
        <v>4.9619499999999997E-2</v>
      </c>
    </row>
    <row r="2998" spans="1:3">
      <c r="A2998" s="315">
        <v>44760</v>
      </c>
      <c r="B2998" s="335">
        <v>483.51600000000002</v>
      </c>
      <c r="C2998" s="344">
        <f t="shared" si="47"/>
        <v>4.8351600000000002E-2</v>
      </c>
    </row>
    <row r="2999" spans="1:3">
      <c r="A2999" s="315">
        <v>44761</v>
      </c>
      <c r="B2999" s="335">
        <v>465.50700000000001</v>
      </c>
      <c r="C2999" s="344">
        <f t="shared" si="47"/>
        <v>4.65507E-2</v>
      </c>
    </row>
    <row r="3000" spans="1:3">
      <c r="A3000" s="315">
        <v>44762</v>
      </c>
      <c r="B3000" s="335">
        <v>453.32400000000001</v>
      </c>
      <c r="C3000" s="344">
        <f t="shared" si="47"/>
        <v>4.5332400000000002E-2</v>
      </c>
    </row>
    <row r="3001" spans="1:3">
      <c r="A3001" s="315">
        <v>44763</v>
      </c>
      <c r="B3001" s="335">
        <v>458.495</v>
      </c>
      <c r="C3001" s="344">
        <f t="shared" si="47"/>
        <v>4.5849500000000001E-2</v>
      </c>
    </row>
    <row r="3002" spans="1:3">
      <c r="A3002" s="315">
        <v>44764</v>
      </c>
      <c r="B3002" s="335">
        <v>456.35300000000001</v>
      </c>
      <c r="C3002" s="344">
        <f t="shared" si="47"/>
        <v>4.5635300000000004E-2</v>
      </c>
    </row>
    <row r="3003" spans="1:3">
      <c r="A3003" s="315">
        <v>44767</v>
      </c>
      <c r="B3003" s="335">
        <v>450.32699999999994</v>
      </c>
      <c r="C3003" s="344">
        <f t="shared" si="47"/>
        <v>4.5032699999999995E-2</v>
      </c>
    </row>
    <row r="3004" spans="1:3">
      <c r="A3004" s="315">
        <v>44768</v>
      </c>
      <c r="B3004" s="335">
        <v>454.8</v>
      </c>
      <c r="C3004" s="344">
        <f t="shared" si="47"/>
        <v>4.548E-2</v>
      </c>
    </row>
    <row r="3005" spans="1:3">
      <c r="A3005" s="315">
        <v>44769</v>
      </c>
      <c r="B3005" s="335">
        <v>452.88099999999997</v>
      </c>
      <c r="C3005" s="344">
        <f t="shared" si="47"/>
        <v>4.5288099999999998E-2</v>
      </c>
    </row>
    <row r="3006" spans="1:3">
      <c r="A3006" s="315">
        <v>44770</v>
      </c>
      <c r="B3006" s="335">
        <v>444.09200000000004</v>
      </c>
      <c r="C3006" s="344">
        <f t="shared" si="47"/>
        <v>4.4409200000000003E-2</v>
      </c>
    </row>
    <row r="3007" spans="1:3">
      <c r="A3007" s="315">
        <v>44771</v>
      </c>
      <c r="B3007" s="335">
        <v>437.37299999999999</v>
      </c>
      <c r="C3007" s="344">
        <f t="shared" si="47"/>
        <v>4.37373E-2</v>
      </c>
    </row>
    <row r="3008" spans="1:3">
      <c r="A3008" s="315">
        <v>44774</v>
      </c>
      <c r="B3008" s="335">
        <v>442.80700000000002</v>
      </c>
      <c r="C3008" s="344">
        <f t="shared" si="47"/>
        <v>4.4280699999999999E-2</v>
      </c>
    </row>
    <row r="3009" spans="1:3">
      <c r="A3009" s="315">
        <v>44775</v>
      </c>
      <c r="B3009" s="335">
        <v>437.80099999999999</v>
      </c>
      <c r="C3009" s="344">
        <f t="shared" si="47"/>
        <v>4.3780099999999995E-2</v>
      </c>
    </row>
    <row r="3010" spans="1:3">
      <c r="A3010" s="315">
        <v>44776</v>
      </c>
      <c r="B3010" s="335">
        <v>438.83</v>
      </c>
      <c r="C3010" s="344">
        <f t="shared" si="47"/>
        <v>4.3882999999999998E-2</v>
      </c>
    </row>
    <row r="3011" spans="1:3">
      <c r="A3011" s="315">
        <v>44777</v>
      </c>
      <c r="B3011" s="335">
        <v>425.58199999999999</v>
      </c>
      <c r="C3011" s="344">
        <f t="shared" si="47"/>
        <v>4.2558199999999997E-2</v>
      </c>
    </row>
    <row r="3012" spans="1:3">
      <c r="A3012" s="315">
        <v>44778</v>
      </c>
      <c r="B3012" s="335">
        <v>412.779</v>
      </c>
      <c r="C3012" s="344">
        <f t="shared" si="47"/>
        <v>4.1277899999999999E-2</v>
      </c>
    </row>
    <row r="3013" spans="1:3">
      <c r="A3013" s="315">
        <v>44781</v>
      </c>
      <c r="B3013" s="335">
        <v>415.85700000000003</v>
      </c>
      <c r="C3013" s="344">
        <f t="shared" si="47"/>
        <v>4.1585700000000003E-2</v>
      </c>
    </row>
    <row r="3014" spans="1:3">
      <c r="A3014" s="315">
        <v>44782</v>
      </c>
      <c r="B3014" s="335">
        <v>427.59699999999998</v>
      </c>
      <c r="C3014" s="344">
        <f t="shared" si="47"/>
        <v>4.2759699999999998E-2</v>
      </c>
    </row>
    <row r="3015" spans="1:3">
      <c r="A3015" s="315">
        <v>44783</v>
      </c>
      <c r="B3015" s="335">
        <v>406.459</v>
      </c>
      <c r="C3015" s="344">
        <f t="shared" si="47"/>
        <v>4.0645899999999999E-2</v>
      </c>
    </row>
    <row r="3016" spans="1:3">
      <c r="A3016" s="315">
        <v>44784</v>
      </c>
      <c r="B3016" s="335">
        <v>395.09300000000002</v>
      </c>
      <c r="C3016" s="344">
        <f t="shared" si="47"/>
        <v>3.9509300000000004E-2</v>
      </c>
    </row>
    <row r="3017" spans="1:3">
      <c r="A3017" s="315">
        <v>44785</v>
      </c>
      <c r="B3017" s="335">
        <v>403.96499999999997</v>
      </c>
      <c r="C3017" s="344">
        <f t="shared" si="47"/>
        <v>4.0396499999999995E-2</v>
      </c>
    </row>
    <row r="3018" spans="1:3">
      <c r="A3018" s="315">
        <v>44788</v>
      </c>
      <c r="B3018" s="335">
        <v>408.85499999999996</v>
      </c>
      <c r="C3018" s="344">
        <f t="shared" si="47"/>
        <v>4.0885499999999998E-2</v>
      </c>
    </row>
    <row r="3019" spans="1:3">
      <c r="A3019" s="315">
        <v>44789</v>
      </c>
      <c r="B3019" s="335">
        <v>415.24099999999999</v>
      </c>
      <c r="C3019" s="344">
        <f t="shared" si="47"/>
        <v>4.1524100000000001E-2</v>
      </c>
    </row>
    <row r="3020" spans="1:3">
      <c r="A3020" s="315">
        <v>44790</v>
      </c>
      <c r="B3020" s="335">
        <v>424.09800000000007</v>
      </c>
      <c r="C3020" s="344">
        <f t="shared" si="47"/>
        <v>4.2409800000000004E-2</v>
      </c>
    </row>
    <row r="3021" spans="1:3">
      <c r="A3021" s="315">
        <v>44791</v>
      </c>
      <c r="B3021" s="335">
        <v>420.06399999999996</v>
      </c>
      <c r="C3021" s="344">
        <f t="shared" si="47"/>
        <v>4.2006399999999999E-2</v>
      </c>
    </row>
    <row r="3022" spans="1:3">
      <c r="A3022" s="315">
        <v>44792</v>
      </c>
      <c r="B3022" s="335">
        <v>422.447</v>
      </c>
      <c r="C3022" s="344">
        <f t="shared" si="47"/>
        <v>4.2244700000000003E-2</v>
      </c>
    </row>
    <row r="3023" spans="1:3">
      <c r="A3023" s="315">
        <v>44795</v>
      </c>
      <c r="B3023" s="335">
        <v>429.65499999999997</v>
      </c>
      <c r="C3023" s="344">
        <f t="shared" si="47"/>
        <v>4.2965499999999997E-2</v>
      </c>
    </row>
    <row r="3024" spans="1:3">
      <c r="A3024" s="315">
        <v>44796</v>
      </c>
      <c r="B3024" s="335">
        <v>418.245</v>
      </c>
      <c r="C3024" s="344">
        <f t="shared" si="47"/>
        <v>4.1824500000000001E-2</v>
      </c>
    </row>
    <row r="3025" spans="1:3">
      <c r="A3025" s="315">
        <v>44797</v>
      </c>
      <c r="B3025" s="335">
        <v>408.33199999999994</v>
      </c>
      <c r="C3025" s="344">
        <f t="shared" si="47"/>
        <v>4.0833199999999993E-2</v>
      </c>
    </row>
    <row r="3026" spans="1:3">
      <c r="A3026" s="315">
        <v>44798</v>
      </c>
      <c r="B3026" s="335">
        <v>409.74199999999996</v>
      </c>
      <c r="C3026" s="344">
        <f t="shared" si="47"/>
        <v>4.0974199999999995E-2</v>
      </c>
    </row>
    <row r="3027" spans="1:3">
      <c r="A3027" s="315">
        <v>44799</v>
      </c>
      <c r="B3027" s="335">
        <v>416.28299999999996</v>
      </c>
      <c r="C3027" s="344">
        <f t="shared" si="47"/>
        <v>4.1628299999999993E-2</v>
      </c>
    </row>
    <row r="3028" spans="1:3">
      <c r="A3028" s="315">
        <v>44802</v>
      </c>
      <c r="B3028" s="335">
        <v>425.62699999999995</v>
      </c>
      <c r="C3028" s="344">
        <f t="shared" si="47"/>
        <v>4.2562699999999995E-2</v>
      </c>
    </row>
    <row r="3029" spans="1:3">
      <c r="A3029" s="315">
        <v>44803</v>
      </c>
      <c r="B3029" s="335">
        <v>432.20400000000001</v>
      </c>
      <c r="C3029" s="344">
        <f t="shared" si="47"/>
        <v>4.3220399999999999E-2</v>
      </c>
    </row>
    <row r="3030" spans="1:3">
      <c r="A3030" s="315">
        <v>44804</v>
      </c>
      <c r="B3030" s="335">
        <v>431.94100000000003</v>
      </c>
      <c r="C3030" s="344">
        <f t="shared" si="47"/>
        <v>4.3194100000000006E-2</v>
      </c>
    </row>
    <row r="3031" spans="1:3">
      <c r="A3031" s="315">
        <v>44805</v>
      </c>
      <c r="B3031" s="335">
        <v>436.36500000000001</v>
      </c>
      <c r="C3031" s="344">
        <f t="shared" si="47"/>
        <v>4.3636500000000002E-2</v>
      </c>
    </row>
    <row r="3032" spans="1:3">
      <c r="A3032" s="315">
        <v>44806</v>
      </c>
      <c r="B3032" s="335">
        <v>436.22899999999998</v>
      </c>
      <c r="C3032" s="344">
        <f t="shared" si="47"/>
        <v>4.3622899999999999E-2</v>
      </c>
    </row>
    <row r="3033" spans="1:3">
      <c r="A3033" s="315">
        <v>44810</v>
      </c>
      <c r="B3033" s="335">
        <v>434.95400000000001</v>
      </c>
      <c r="C3033" s="344">
        <f t="shared" si="47"/>
        <v>4.3495400000000004E-2</v>
      </c>
    </row>
    <row r="3034" spans="1:3">
      <c r="A3034" s="315">
        <v>44811</v>
      </c>
      <c r="B3034" s="335">
        <v>433.26200000000006</v>
      </c>
      <c r="C3034" s="344">
        <f t="shared" si="47"/>
        <v>4.3326200000000009E-2</v>
      </c>
    </row>
    <row r="3035" spans="1:3">
      <c r="A3035" s="315">
        <v>44812</v>
      </c>
      <c r="B3035" s="335">
        <v>426.02799999999996</v>
      </c>
      <c r="C3035" s="344">
        <f t="shared" si="47"/>
        <v>4.2602799999999996E-2</v>
      </c>
    </row>
    <row r="3036" spans="1:3">
      <c r="A3036" s="315">
        <v>44813</v>
      </c>
      <c r="B3036" s="335">
        <v>421.85499999999996</v>
      </c>
      <c r="C3036" s="344">
        <f t="shared" si="47"/>
        <v>4.2185499999999994E-2</v>
      </c>
    </row>
    <row r="3037" spans="1:3">
      <c r="A3037" s="315">
        <v>44816</v>
      </c>
      <c r="B3037" s="335">
        <v>415.63900000000001</v>
      </c>
      <c r="C3037" s="344">
        <f t="shared" si="47"/>
        <v>4.1563900000000001E-2</v>
      </c>
    </row>
    <row r="3038" spans="1:3">
      <c r="A3038" s="315">
        <v>44817</v>
      </c>
      <c r="B3038" s="335">
        <v>427.18499999999995</v>
      </c>
      <c r="C3038" s="344">
        <f t="shared" si="47"/>
        <v>4.2718499999999993E-2</v>
      </c>
    </row>
    <row r="3039" spans="1:3">
      <c r="A3039" s="315">
        <v>44818</v>
      </c>
      <c r="B3039" s="335">
        <v>428.49199999999996</v>
      </c>
      <c r="C3039" s="344">
        <f t="shared" si="47"/>
        <v>4.2849199999999997E-2</v>
      </c>
    </row>
    <row r="3040" spans="1:3">
      <c r="A3040" s="315">
        <v>44819</v>
      </c>
      <c r="B3040" s="335">
        <v>425.22399999999993</v>
      </c>
      <c r="C3040" s="344">
        <f t="shared" si="47"/>
        <v>4.2522399999999995E-2</v>
      </c>
    </row>
    <row r="3041" spans="1:3">
      <c r="A3041" s="315">
        <v>44820</v>
      </c>
      <c r="B3041" s="335">
        <v>433.988</v>
      </c>
      <c r="C3041" s="344">
        <f t="shared" si="47"/>
        <v>4.3398800000000001E-2</v>
      </c>
    </row>
    <row r="3042" spans="1:3">
      <c r="A3042" s="315">
        <v>44823</v>
      </c>
      <c r="B3042" s="335">
        <v>433.73600000000005</v>
      </c>
      <c r="C3042" s="344">
        <f t="shared" si="47"/>
        <v>4.3373600000000005E-2</v>
      </c>
    </row>
    <row r="3043" spans="1:3">
      <c r="A3043" s="315">
        <v>44824</v>
      </c>
      <c r="B3043" s="335">
        <v>439.86500000000001</v>
      </c>
      <c r="C3043" s="344">
        <f t="shared" si="47"/>
        <v>4.3986499999999998E-2</v>
      </c>
    </row>
    <row r="3044" spans="1:3">
      <c r="A3044" s="315">
        <v>44825</v>
      </c>
      <c r="B3044" s="335">
        <v>444.10699999999997</v>
      </c>
      <c r="C3044" s="344">
        <f t="shared" si="47"/>
        <v>4.4410699999999997E-2</v>
      </c>
    </row>
    <row r="3045" spans="1:3">
      <c r="A3045" s="315">
        <v>44826</v>
      </c>
      <c r="B3045" s="335">
        <v>441.66600000000005</v>
      </c>
      <c r="C3045" s="344">
        <f t="shared" si="47"/>
        <v>4.4166600000000007E-2</v>
      </c>
    </row>
    <row r="3046" spans="1:3">
      <c r="A3046" s="315">
        <v>44827</v>
      </c>
      <c r="B3046" s="335">
        <v>456.14299999999997</v>
      </c>
      <c r="C3046" s="344">
        <f t="shared" si="47"/>
        <v>4.5614299999999997E-2</v>
      </c>
    </row>
    <row r="3047" spans="1:3">
      <c r="A3047" s="315">
        <v>44830</v>
      </c>
      <c r="B3047" s="335">
        <v>463.76</v>
      </c>
      <c r="C3047" s="344">
        <f t="shared" si="47"/>
        <v>4.6376000000000001E-2</v>
      </c>
    </row>
    <row r="3048" spans="1:3">
      <c r="A3048" s="315">
        <v>44831</v>
      </c>
      <c r="B3048" s="335">
        <v>473.56999999999994</v>
      </c>
      <c r="C3048" s="344">
        <f t="shared" si="47"/>
        <v>4.7356999999999996E-2</v>
      </c>
    </row>
    <row r="3049" spans="1:3">
      <c r="A3049" s="315">
        <v>44832</v>
      </c>
      <c r="B3049" s="335">
        <v>483.702</v>
      </c>
      <c r="C3049" s="344">
        <f t="shared" si="47"/>
        <v>4.8370200000000002E-2</v>
      </c>
    </row>
    <row r="3050" spans="1:3">
      <c r="A3050" s="315">
        <v>44833</v>
      </c>
      <c r="B3050" s="335">
        <v>489.20000000000005</v>
      </c>
      <c r="C3050" s="344">
        <f t="shared" si="47"/>
        <v>4.8920000000000005E-2</v>
      </c>
    </row>
    <row r="3051" spans="1:3">
      <c r="A3051" s="315">
        <v>44834</v>
      </c>
      <c r="B3051" s="335">
        <v>482.541</v>
      </c>
      <c r="C3051" s="344">
        <f t="shared" si="47"/>
        <v>4.8254100000000001E-2</v>
      </c>
    </row>
    <row r="3052" spans="1:3">
      <c r="A3052" s="315">
        <v>44837</v>
      </c>
      <c r="B3052" s="335">
        <v>475.52100000000002</v>
      </c>
      <c r="C3052" s="344">
        <f t="shared" si="47"/>
        <v>4.75521E-2</v>
      </c>
    </row>
    <row r="3053" spans="1:3">
      <c r="A3053" s="315">
        <v>44838</v>
      </c>
      <c r="B3053" s="335">
        <v>450.83700000000005</v>
      </c>
      <c r="C3053" s="344">
        <f t="shared" si="47"/>
        <v>4.5083700000000004E-2</v>
      </c>
    </row>
    <row r="3054" spans="1:3">
      <c r="A3054" s="315">
        <v>44839</v>
      </c>
      <c r="B3054" s="335">
        <v>455.92599999999999</v>
      </c>
      <c r="C3054" s="344">
        <f t="shared" ref="C3054:C3112" si="48">+IF($A3054&gt;=C$4,$B3054/10000,"")</f>
        <v>4.5592599999999997E-2</v>
      </c>
    </row>
    <row r="3055" spans="1:3">
      <c r="A3055" s="315">
        <v>44840</v>
      </c>
      <c r="B3055" s="335">
        <v>449.51900000000001</v>
      </c>
      <c r="C3055" s="344">
        <f t="shared" si="48"/>
        <v>4.4951900000000003E-2</v>
      </c>
    </row>
    <row r="3056" spans="1:3">
      <c r="A3056" s="315">
        <v>44841</v>
      </c>
      <c r="B3056" s="335">
        <v>453.38299999999998</v>
      </c>
      <c r="C3056" s="344">
        <f t="shared" si="48"/>
        <v>4.5338299999999998E-2</v>
      </c>
    </row>
    <row r="3057" spans="1:3">
      <c r="A3057" s="315">
        <v>44845</v>
      </c>
      <c r="B3057" s="335">
        <v>458.62</v>
      </c>
      <c r="C3057" s="344">
        <f t="shared" si="48"/>
        <v>4.5862E-2</v>
      </c>
    </row>
    <row r="3058" spans="1:3">
      <c r="A3058" s="315">
        <v>44846</v>
      </c>
      <c r="B3058" s="335">
        <v>462.101</v>
      </c>
      <c r="C3058" s="344">
        <f t="shared" si="48"/>
        <v>4.6210099999999997E-2</v>
      </c>
    </row>
    <row r="3059" spans="1:3">
      <c r="A3059" s="315">
        <v>44847</v>
      </c>
      <c r="B3059" s="335">
        <v>465.61399999999998</v>
      </c>
      <c r="C3059" s="344">
        <f t="shared" si="48"/>
        <v>4.6561399999999996E-2</v>
      </c>
    </row>
    <row r="3060" spans="1:3">
      <c r="A3060" s="315">
        <v>44848</v>
      </c>
      <c r="B3060" s="335">
        <v>463.03499999999997</v>
      </c>
      <c r="C3060" s="344">
        <f t="shared" si="48"/>
        <v>4.6303499999999997E-2</v>
      </c>
    </row>
    <row r="3061" spans="1:3">
      <c r="A3061" s="315">
        <v>44851</v>
      </c>
      <c r="B3061" s="335">
        <v>454.49</v>
      </c>
      <c r="C3061" s="344">
        <f t="shared" si="48"/>
        <v>4.5449000000000003E-2</v>
      </c>
    </row>
    <row r="3062" spans="1:3">
      <c r="A3062" s="315">
        <v>44852</v>
      </c>
      <c r="B3062" s="335">
        <v>446.17099999999999</v>
      </c>
      <c r="C3062" s="344">
        <f t="shared" si="48"/>
        <v>4.46171E-2</v>
      </c>
    </row>
    <row r="3063" spans="1:3">
      <c r="A3063" s="315">
        <v>44853</v>
      </c>
      <c r="B3063" s="335">
        <v>448.89</v>
      </c>
      <c r="C3063" s="344">
        <f t="shared" si="48"/>
        <v>4.4888999999999998E-2</v>
      </c>
    </row>
    <row r="3064" spans="1:3">
      <c r="A3064" s="315">
        <v>44854</v>
      </c>
      <c r="B3064" s="335">
        <v>449.01099999999997</v>
      </c>
      <c r="C3064" s="344">
        <f t="shared" si="48"/>
        <v>4.4901099999999999E-2</v>
      </c>
    </row>
    <row r="3065" spans="1:3">
      <c r="A3065" s="315">
        <v>44855</v>
      </c>
      <c r="B3065" s="335">
        <v>448.28300000000002</v>
      </c>
      <c r="C3065" s="344">
        <f t="shared" si="48"/>
        <v>4.4828300000000001E-2</v>
      </c>
    </row>
    <row r="3066" spans="1:3">
      <c r="A3066" s="315">
        <v>44858</v>
      </c>
      <c r="B3066" s="335">
        <v>433.29899999999998</v>
      </c>
      <c r="C3066" s="344">
        <f t="shared" si="48"/>
        <v>4.3329899999999998E-2</v>
      </c>
    </row>
    <row r="3067" spans="1:3">
      <c r="A3067" s="315">
        <v>44859</v>
      </c>
      <c r="B3067" s="335">
        <v>426.32899999999995</v>
      </c>
      <c r="C3067" s="344">
        <f t="shared" si="48"/>
        <v>4.2632899999999994E-2</v>
      </c>
    </row>
    <row r="3068" spans="1:3">
      <c r="A3068" s="315">
        <v>44860</v>
      </c>
      <c r="B3068" s="335">
        <v>426.65499999999997</v>
      </c>
      <c r="C3068" s="344">
        <f t="shared" si="48"/>
        <v>4.2665499999999995E-2</v>
      </c>
    </row>
    <row r="3069" spans="1:3">
      <c r="A3069" s="315">
        <v>44861</v>
      </c>
      <c r="B3069" s="335">
        <v>432.96200000000005</v>
      </c>
      <c r="C3069" s="344">
        <f t="shared" si="48"/>
        <v>4.3296200000000007E-2</v>
      </c>
    </row>
    <row r="3070" spans="1:3">
      <c r="A3070" s="315">
        <v>44862</v>
      </c>
      <c r="B3070" s="335">
        <v>420.98699999999997</v>
      </c>
      <c r="C3070" s="344">
        <f t="shared" si="48"/>
        <v>4.2098699999999996E-2</v>
      </c>
    </row>
    <row r="3071" spans="1:3">
      <c r="A3071" s="315">
        <v>44865</v>
      </c>
      <c r="B3071" s="335">
        <v>427.65000000000003</v>
      </c>
      <c r="C3071" s="344">
        <f t="shared" si="48"/>
        <v>4.2765000000000004E-2</v>
      </c>
    </row>
    <row r="3072" spans="1:3">
      <c r="A3072" s="315">
        <v>44866</v>
      </c>
      <c r="B3072" s="335">
        <v>420.20099999999996</v>
      </c>
      <c r="C3072" s="344">
        <f t="shared" si="48"/>
        <v>4.2020099999999998E-2</v>
      </c>
    </row>
    <row r="3073" spans="1:3">
      <c r="A3073" s="315">
        <v>44867</v>
      </c>
      <c r="B3073" s="335">
        <v>418.84699999999998</v>
      </c>
      <c r="C3073" s="344">
        <f t="shared" si="48"/>
        <v>4.1884699999999997E-2</v>
      </c>
    </row>
    <row r="3074" spans="1:3">
      <c r="A3074" s="315">
        <v>44868</v>
      </c>
      <c r="B3074" s="335">
        <v>420.36300000000006</v>
      </c>
      <c r="C3074" s="344">
        <f t="shared" si="48"/>
        <v>4.2036300000000006E-2</v>
      </c>
    </row>
    <row r="3075" spans="1:3">
      <c r="A3075" s="315">
        <v>44869</v>
      </c>
      <c r="B3075" s="335">
        <v>410.98900000000003</v>
      </c>
      <c r="C3075" s="344">
        <f t="shared" si="48"/>
        <v>4.1098900000000001E-2</v>
      </c>
    </row>
    <row r="3076" spans="1:3">
      <c r="A3076" s="315">
        <v>44872</v>
      </c>
      <c r="B3076" s="335">
        <v>392.08100000000002</v>
      </c>
      <c r="C3076" s="344">
        <f t="shared" si="48"/>
        <v>3.9208100000000003E-2</v>
      </c>
    </row>
    <row r="3077" spans="1:3">
      <c r="A3077" s="315">
        <v>44873</v>
      </c>
      <c r="B3077" s="335">
        <v>398.55200000000002</v>
      </c>
      <c r="C3077" s="344">
        <f t="shared" si="48"/>
        <v>3.98552E-2</v>
      </c>
    </row>
    <row r="3078" spans="1:3">
      <c r="A3078" s="315">
        <v>44874</v>
      </c>
      <c r="B3078" s="335">
        <v>412.82699999999994</v>
      </c>
      <c r="C3078" s="344">
        <f t="shared" si="48"/>
        <v>4.1282699999999992E-2</v>
      </c>
    </row>
    <row r="3079" spans="1:3">
      <c r="A3079" s="315">
        <v>44875</v>
      </c>
      <c r="B3079" s="335">
        <v>397.68900000000002</v>
      </c>
      <c r="C3079" s="344">
        <f t="shared" si="48"/>
        <v>3.9768900000000003E-2</v>
      </c>
    </row>
    <row r="3080" spans="1:3">
      <c r="A3080" s="315">
        <v>44879</v>
      </c>
      <c r="B3080" s="335">
        <v>388.96099999999996</v>
      </c>
      <c r="C3080" s="344">
        <f t="shared" si="48"/>
        <v>3.8896099999999996E-2</v>
      </c>
    </row>
    <row r="3081" spans="1:3">
      <c r="A3081" s="315">
        <v>44880</v>
      </c>
      <c r="B3081" s="335">
        <v>385.81299999999999</v>
      </c>
      <c r="C3081" s="344">
        <f t="shared" si="48"/>
        <v>3.8581299999999999E-2</v>
      </c>
    </row>
    <row r="3082" spans="1:3">
      <c r="A3082" s="315">
        <v>44881</v>
      </c>
      <c r="B3082" s="335">
        <v>390.63</v>
      </c>
      <c r="C3082" s="344">
        <f t="shared" si="48"/>
        <v>3.9063000000000001E-2</v>
      </c>
    </row>
    <row r="3083" spans="1:3">
      <c r="A3083" s="315">
        <v>44882</v>
      </c>
      <c r="B3083" s="335">
        <v>392.76900000000001</v>
      </c>
      <c r="C3083" s="344">
        <f t="shared" si="48"/>
        <v>3.9276900000000003E-2</v>
      </c>
    </row>
    <row r="3084" spans="1:3">
      <c r="A3084" s="315">
        <v>44883</v>
      </c>
      <c r="B3084" s="335">
        <v>388.61599999999999</v>
      </c>
      <c r="C3084" s="344">
        <f t="shared" si="48"/>
        <v>3.8861599999999996E-2</v>
      </c>
    </row>
    <row r="3085" spans="1:3">
      <c r="A3085" s="315">
        <v>44886</v>
      </c>
      <c r="B3085" s="335">
        <v>388.54</v>
      </c>
      <c r="C3085" s="344">
        <f t="shared" si="48"/>
        <v>3.8854E-2</v>
      </c>
    </row>
    <row r="3086" spans="1:3">
      <c r="A3086" s="315">
        <v>44887</v>
      </c>
      <c r="B3086" s="335">
        <v>393.53</v>
      </c>
      <c r="C3086" s="344">
        <f t="shared" si="48"/>
        <v>3.9352999999999999E-2</v>
      </c>
    </row>
    <row r="3087" spans="1:3">
      <c r="A3087" s="315">
        <v>44888</v>
      </c>
      <c r="B3087" s="335">
        <v>400.07599999999996</v>
      </c>
      <c r="C3087" s="344">
        <f t="shared" si="48"/>
        <v>4.0007599999999997E-2</v>
      </c>
    </row>
    <row r="3088" spans="1:3">
      <c r="A3088" s="315">
        <v>44890</v>
      </c>
      <c r="B3088" s="335">
        <v>401.46699999999998</v>
      </c>
      <c r="C3088" s="344">
        <f t="shared" si="48"/>
        <v>4.01467E-2</v>
      </c>
    </row>
    <row r="3089" spans="1:3">
      <c r="A3089" s="315">
        <v>44893</v>
      </c>
      <c r="B3089" s="335">
        <v>402.08500000000004</v>
      </c>
      <c r="C3089" s="344">
        <f t="shared" si="48"/>
        <v>4.0208500000000001E-2</v>
      </c>
    </row>
    <row r="3090" spans="1:3">
      <c r="A3090" s="315">
        <v>44894</v>
      </c>
      <c r="B3090" s="335">
        <v>392.16500000000002</v>
      </c>
      <c r="C3090" s="344">
        <f t="shared" si="48"/>
        <v>3.9216500000000001E-2</v>
      </c>
    </row>
    <row r="3091" spans="1:3">
      <c r="A3091" s="315">
        <v>44895</v>
      </c>
      <c r="B3091" s="335">
        <v>392.10899999999998</v>
      </c>
      <c r="C3091" s="344">
        <f t="shared" si="48"/>
        <v>3.92109E-2</v>
      </c>
    </row>
    <row r="3092" spans="1:3">
      <c r="A3092" s="315">
        <v>44896</v>
      </c>
      <c r="B3092" s="335">
        <v>381.08499999999998</v>
      </c>
      <c r="C3092" s="344">
        <f t="shared" si="48"/>
        <v>3.8108499999999997E-2</v>
      </c>
    </row>
    <row r="3093" spans="1:3">
      <c r="A3093" s="315">
        <v>44897</v>
      </c>
      <c r="B3093" s="335">
        <v>384.24900000000002</v>
      </c>
      <c r="C3093" s="344">
        <f t="shared" si="48"/>
        <v>3.8424900000000005E-2</v>
      </c>
    </row>
    <row r="3094" spans="1:3">
      <c r="A3094" s="315">
        <v>44900</v>
      </c>
      <c r="B3094" s="335">
        <v>387.91</v>
      </c>
      <c r="C3094" s="344">
        <f t="shared" si="48"/>
        <v>3.8790999999999999E-2</v>
      </c>
    </row>
    <row r="3095" spans="1:3">
      <c r="A3095" s="315">
        <v>44901</v>
      </c>
      <c r="B3095" s="335">
        <v>403.892</v>
      </c>
      <c r="C3095" s="344">
        <f t="shared" si="48"/>
        <v>4.03892E-2</v>
      </c>
    </row>
    <row r="3096" spans="1:3">
      <c r="A3096" s="315">
        <v>44902</v>
      </c>
      <c r="B3096" s="335">
        <v>403.14100000000002</v>
      </c>
      <c r="C3096" s="344">
        <f t="shared" si="48"/>
        <v>4.0314099999999999E-2</v>
      </c>
    </row>
    <row r="3097" spans="1:3">
      <c r="A3097" s="315">
        <v>44903</v>
      </c>
      <c r="B3097" s="335">
        <v>391.86700000000002</v>
      </c>
      <c r="C3097" s="344">
        <f t="shared" si="48"/>
        <v>3.9186700000000005E-2</v>
      </c>
    </row>
    <row r="3098" spans="1:3">
      <c r="A3098" s="315">
        <v>44904</v>
      </c>
      <c r="B3098" s="335">
        <v>382.041</v>
      </c>
      <c r="C3098" s="344">
        <f t="shared" si="48"/>
        <v>3.8204099999999998E-2</v>
      </c>
    </row>
    <row r="3099" spans="1:3">
      <c r="A3099" s="315">
        <v>44907</v>
      </c>
      <c r="B3099" s="335">
        <v>386.27199999999999</v>
      </c>
      <c r="C3099" s="344">
        <f t="shared" si="48"/>
        <v>3.86272E-2</v>
      </c>
    </row>
    <row r="3100" spans="1:3">
      <c r="A3100" s="315">
        <v>44908</v>
      </c>
      <c r="B3100" s="335">
        <v>380.97699999999998</v>
      </c>
      <c r="C3100" s="344">
        <f t="shared" si="48"/>
        <v>3.8097699999999998E-2</v>
      </c>
    </row>
    <row r="3101" spans="1:3">
      <c r="A3101" s="315">
        <v>44909</v>
      </c>
      <c r="B3101" s="335">
        <v>383.75400000000002</v>
      </c>
      <c r="C3101" s="344">
        <f t="shared" si="48"/>
        <v>3.8375400000000004E-2</v>
      </c>
    </row>
    <row r="3102" spans="1:3">
      <c r="A3102" s="315">
        <v>44910</v>
      </c>
      <c r="B3102" s="335">
        <v>388.72399999999999</v>
      </c>
      <c r="C3102" s="344">
        <f t="shared" si="48"/>
        <v>3.8872400000000001E-2</v>
      </c>
    </row>
    <row r="3103" spans="1:3">
      <c r="A3103" s="315">
        <v>44911</v>
      </c>
      <c r="B3103" s="335">
        <v>395.77600000000001</v>
      </c>
      <c r="C3103" s="344">
        <f t="shared" si="48"/>
        <v>3.9577600000000004E-2</v>
      </c>
    </row>
    <row r="3104" spans="1:3">
      <c r="A3104" s="315">
        <v>44914</v>
      </c>
      <c r="B3104" s="335">
        <v>398.08800000000002</v>
      </c>
      <c r="C3104" s="344">
        <f t="shared" si="48"/>
        <v>3.9808800000000005E-2</v>
      </c>
    </row>
    <row r="3105" spans="1:3">
      <c r="A3105" s="315">
        <v>44915</v>
      </c>
      <c r="B3105" s="335">
        <v>398.387</v>
      </c>
      <c r="C3105" s="344">
        <f t="shared" si="48"/>
        <v>3.9838699999999998E-2</v>
      </c>
    </row>
    <row r="3106" spans="1:3">
      <c r="A3106" s="315">
        <v>44916</v>
      </c>
      <c r="B3106" s="335">
        <v>388.91499999999996</v>
      </c>
      <c r="C3106" s="344">
        <f t="shared" si="48"/>
        <v>3.8891499999999996E-2</v>
      </c>
    </row>
    <row r="3107" spans="1:3">
      <c r="A3107" s="315">
        <v>44917</v>
      </c>
      <c r="B3107" s="335">
        <v>388.24799999999999</v>
      </c>
      <c r="C3107" s="344">
        <f t="shared" si="48"/>
        <v>3.88248E-2</v>
      </c>
    </row>
    <row r="3108" spans="1:3">
      <c r="A3108" s="315">
        <v>44918</v>
      </c>
      <c r="B3108" s="335">
        <v>385.77199999999999</v>
      </c>
      <c r="C3108" s="344">
        <f t="shared" si="48"/>
        <v>3.8577199999999999E-2</v>
      </c>
    </row>
    <row r="3109" spans="1:3">
      <c r="A3109" s="315">
        <v>44922</v>
      </c>
      <c r="B3109" s="335">
        <v>383.12299999999999</v>
      </c>
      <c r="C3109" s="344">
        <f t="shared" si="48"/>
        <v>3.8312300000000001E-2</v>
      </c>
    </row>
    <row r="3110" spans="1:3">
      <c r="A3110" s="315">
        <v>44923</v>
      </c>
      <c r="B3110" s="335">
        <v>384.52499999999998</v>
      </c>
      <c r="C3110" s="344">
        <f t="shared" si="48"/>
        <v>3.8452500000000001E-2</v>
      </c>
    </row>
    <row r="3111" spans="1:3">
      <c r="A3111" s="315">
        <v>44924</v>
      </c>
      <c r="B3111" s="335">
        <v>389.46499999999997</v>
      </c>
      <c r="C3111" s="344">
        <f t="shared" si="48"/>
        <v>3.8946499999999995E-2</v>
      </c>
    </row>
    <row r="3112" spans="1:3">
      <c r="A3112" s="315">
        <v>44925</v>
      </c>
      <c r="B3112" s="335">
        <v>385.95600000000002</v>
      </c>
      <c r="C3112" s="344">
        <f t="shared" si="48"/>
        <v>3.8595600000000001E-2</v>
      </c>
    </row>
  </sheetData>
  <hyperlinks>
    <hyperlink ref="B1" r:id="rId1" display="https://www.invenomica.com.ar/riesgo-pais-embi-america-latina-serie-historica/" xr:uid="{47516F9D-6E3D-44DF-865C-519124D3961B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tabColor theme="6"/>
  </sheetPr>
  <dimension ref="A1:F14"/>
  <sheetViews>
    <sheetView showGridLines="0" zoomScaleNormal="100" workbookViewId="0">
      <selection activeCell="A6" sqref="A6"/>
    </sheetView>
  </sheetViews>
  <sheetFormatPr baseColWidth="10" defaultColWidth="11.42578125" defaultRowHeight="15"/>
  <cols>
    <col min="1" max="1" width="11.42578125" style="151"/>
    <col min="2" max="2" width="0" style="151" hidden="1" customWidth="1"/>
    <col min="3" max="4" width="11.42578125" style="151"/>
    <col min="5" max="5" width="7.28515625" style="151" customWidth="1"/>
    <col min="6" max="16384" width="11.42578125" style="151"/>
  </cols>
  <sheetData>
    <row r="1" spans="1:6" s="101" customFormat="1">
      <c r="A1" s="101" t="s">
        <v>28</v>
      </c>
    </row>
    <row r="3" spans="1:6">
      <c r="A3" s="73" t="s">
        <v>24</v>
      </c>
    </row>
    <row r="4" spans="1:6">
      <c r="A4" s="73" t="s">
        <v>36</v>
      </c>
    </row>
    <row r="5" spans="1:6">
      <c r="A5" s="152" t="s">
        <v>25</v>
      </c>
      <c r="B5" s="152">
        <v>2018</v>
      </c>
      <c r="C5" s="152">
        <v>2020</v>
      </c>
      <c r="D5" s="152">
        <v>2021</v>
      </c>
    </row>
    <row r="6" spans="1:6">
      <c r="A6" s="156" t="s">
        <v>26</v>
      </c>
      <c r="B6" s="157">
        <v>0.02</v>
      </c>
      <c r="C6" s="159">
        <v>2.7E-2</v>
      </c>
      <c r="D6" s="156">
        <v>2.7099999999999999E-2</v>
      </c>
    </row>
    <row r="7" spans="1:6">
      <c r="A7" s="156" t="s">
        <v>27</v>
      </c>
      <c r="B7" s="160">
        <v>0</v>
      </c>
      <c r="C7" s="153">
        <v>3.1E-2</v>
      </c>
      <c r="D7" s="153">
        <v>0.03</v>
      </c>
    </row>
    <row r="8" spans="1:6">
      <c r="A8" s="161" t="s">
        <v>28</v>
      </c>
      <c r="B8" s="162">
        <f>+AVERAGE(B6:B7)</f>
        <v>0.01</v>
      </c>
      <c r="C8" s="162">
        <f>+AVERAGE(C6:C7)</f>
        <v>2.8999999999999998E-2</v>
      </c>
      <c r="D8" s="162">
        <f>+AVERAGE(D6:D7)</f>
        <v>2.8549999999999999E-2</v>
      </c>
      <c r="E8" s="163">
        <f>+AVERAGE(C8:D8)</f>
        <v>2.8774999999999998E-2</v>
      </c>
      <c r="F8" s="164"/>
    </row>
    <row r="9" spans="1:6">
      <c r="A9" s="164"/>
      <c r="B9" s="164"/>
    </row>
    <row r="14" spans="1:6">
      <c r="A14" s="73"/>
    </row>
  </sheetData>
  <hyperlinks>
    <hyperlink ref="A3" r:id="rId1" location="indicator-chart" xr:uid="{00000000-0004-0000-0600-000000000000}"/>
    <hyperlink ref="A4" r:id="rId2" xr:uid="{00000000-0004-0000-0600-000001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/>
  </sheetPr>
  <dimension ref="A1:M10"/>
  <sheetViews>
    <sheetView showGridLines="0" zoomScale="90" zoomScaleNormal="90" workbookViewId="0"/>
  </sheetViews>
  <sheetFormatPr baseColWidth="10" defaultColWidth="11.42578125" defaultRowHeight="15"/>
  <cols>
    <col min="1" max="1" width="19.85546875" style="165" bestFit="1" customWidth="1"/>
    <col min="2" max="16384" width="11.42578125" style="165"/>
  </cols>
  <sheetData>
    <row r="1" spans="1:13" ht="33" customHeight="1">
      <c r="A1" s="188" t="s">
        <v>1830</v>
      </c>
      <c r="B1" s="348" t="s">
        <v>6375</v>
      </c>
      <c r="C1" s="348"/>
      <c r="D1" s="348"/>
      <c r="E1" s="348"/>
      <c r="F1" s="348"/>
      <c r="G1" s="348"/>
      <c r="H1" s="348"/>
      <c r="I1" s="348"/>
      <c r="J1" s="348"/>
    </row>
    <row r="2" spans="1:13">
      <c r="A2" s="188"/>
      <c r="B2" s="348"/>
      <c r="C2" s="348"/>
      <c r="D2" s="348"/>
      <c r="E2" s="348"/>
      <c r="F2" s="348"/>
      <c r="G2" s="348"/>
      <c r="H2" s="348"/>
      <c r="I2" s="348"/>
      <c r="J2" s="348"/>
    </row>
    <row r="3" spans="1:13">
      <c r="A3" s="188"/>
      <c r="B3" s="348"/>
      <c r="C3" s="348"/>
      <c r="D3" s="348"/>
      <c r="E3" s="348"/>
      <c r="F3" s="348"/>
      <c r="G3" s="348"/>
      <c r="H3" s="348"/>
      <c r="I3" s="348"/>
      <c r="J3" s="348"/>
    </row>
    <row r="4" spans="1:13">
      <c r="A4" s="188"/>
      <c r="B4" s="165" t="s">
        <v>6374</v>
      </c>
    </row>
    <row r="5" spans="1:13">
      <c r="A5" s="188"/>
      <c r="B5" s="188"/>
    </row>
    <row r="6" spans="1:13" ht="16.5">
      <c r="A6" s="48" t="s">
        <v>6369</v>
      </c>
    </row>
    <row r="7" spans="1:13">
      <c r="A7" s="256" t="s">
        <v>6368</v>
      </c>
    </row>
    <row r="8" spans="1:13" ht="15" customHeight="1">
      <c r="A8"/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</row>
    <row r="9" spans="1:13">
      <c r="A9" s="224" t="s">
        <v>1829</v>
      </c>
      <c r="B9" s="166">
        <v>0.2</v>
      </c>
      <c r="C9" s="255"/>
      <c r="D9" s="255"/>
      <c r="E9" s="255"/>
      <c r="F9" s="255"/>
      <c r="G9" s="255"/>
      <c r="H9" s="255"/>
      <c r="I9" s="255"/>
      <c r="J9" s="255"/>
      <c r="K9" s="255"/>
      <c r="L9" s="255"/>
      <c r="M9" s="255"/>
    </row>
    <row r="10" spans="1:13">
      <c r="B10" s="255"/>
      <c r="C10" s="255"/>
      <c r="D10" s="255"/>
      <c r="E10" s="255"/>
      <c r="F10" s="255"/>
      <c r="G10" s="255"/>
      <c r="H10" s="255"/>
      <c r="I10" s="255"/>
      <c r="J10" s="255"/>
      <c r="K10" s="255"/>
      <c r="L10" s="255"/>
      <c r="M10" s="255"/>
    </row>
  </sheetData>
  <mergeCells count="1">
    <mergeCell ref="B1:J3"/>
  </mergeCells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32">
    <tabColor rgb="FFFFFF00"/>
  </sheetPr>
  <dimension ref="A1:P1260"/>
  <sheetViews>
    <sheetView showGridLines="0" topLeftCell="H1" workbookViewId="0">
      <selection activeCell="K11" sqref="K11"/>
    </sheetView>
  </sheetViews>
  <sheetFormatPr baseColWidth="10" defaultColWidth="10.7109375" defaultRowHeight="15"/>
  <cols>
    <col min="1" max="7" width="10.7109375" style="4"/>
    <col min="8" max="8" width="10.7109375" style="6"/>
    <col min="9" max="10" width="10.7109375" style="4"/>
    <col min="11" max="14" width="11.7109375" style="4" bestFit="1" customWidth="1"/>
    <col min="15" max="16384" width="10.7109375" style="4"/>
  </cols>
  <sheetData>
    <row r="1" spans="1:16">
      <c r="A1" s="4" t="s">
        <v>1</v>
      </c>
      <c r="B1" s="4" t="s">
        <v>37</v>
      </c>
      <c r="C1" s="4" t="s">
        <v>38</v>
      </c>
      <c r="D1" s="4" t="s">
        <v>39</v>
      </c>
      <c r="E1" s="4" t="s">
        <v>40</v>
      </c>
      <c r="F1" s="4" t="s">
        <v>41</v>
      </c>
      <c r="G1" s="4" t="s">
        <v>42</v>
      </c>
      <c r="H1" s="6" t="s">
        <v>43</v>
      </c>
    </row>
    <row r="2" spans="1:16">
      <c r="A2" s="5">
        <v>41493</v>
      </c>
      <c r="B2" s="4">
        <v>27.01</v>
      </c>
      <c r="C2" s="4">
        <v>27.34</v>
      </c>
      <c r="D2" s="4">
        <v>26.139999</v>
      </c>
      <c r="E2" s="4">
        <v>26.559999000000001</v>
      </c>
      <c r="F2" s="4">
        <v>16.865190999999999</v>
      </c>
      <c r="G2" s="4">
        <v>480100</v>
      </c>
      <c r="J2" s="7"/>
      <c r="K2" s="7">
        <v>2017</v>
      </c>
      <c r="L2" s="7">
        <v>2016</v>
      </c>
      <c r="M2" s="7">
        <v>2015</v>
      </c>
      <c r="N2" s="7">
        <v>2014</v>
      </c>
    </row>
    <row r="3" spans="1:16">
      <c r="A3" s="5">
        <v>41494</v>
      </c>
      <c r="B3" s="4">
        <v>26.66</v>
      </c>
      <c r="C3" s="4">
        <v>26.93</v>
      </c>
      <c r="D3" s="4">
        <v>26.120000999999998</v>
      </c>
      <c r="E3" s="4">
        <v>26.51</v>
      </c>
      <c r="F3" s="4">
        <v>16.833442999999999</v>
      </c>
      <c r="G3" s="4">
        <v>449000</v>
      </c>
      <c r="H3" s="6">
        <f>+F3/F2-1</f>
        <v>-1.8824571865210249E-3</v>
      </c>
      <c r="J3" s="4" t="s">
        <v>1218</v>
      </c>
      <c r="K3" s="10">
        <v>495600</v>
      </c>
      <c r="L3" s="10">
        <v>494600</v>
      </c>
      <c r="M3" s="10">
        <v>525300</v>
      </c>
      <c r="N3" s="10">
        <v>531500</v>
      </c>
    </row>
    <row r="4" spans="1:16">
      <c r="A4" s="5">
        <v>41495</v>
      </c>
      <c r="B4" s="4">
        <v>26.52</v>
      </c>
      <c r="C4" s="4">
        <v>26.75</v>
      </c>
      <c r="D4" s="4">
        <v>26.18</v>
      </c>
      <c r="E4" s="4">
        <v>26.370000999999998</v>
      </c>
      <c r="F4" s="4">
        <v>16.744543</v>
      </c>
      <c r="G4" s="4">
        <v>423700</v>
      </c>
      <c r="H4" s="6">
        <f t="shared" ref="H4:H67" si="0">+F4/F3-1</f>
        <v>-5.2811537128797381E-3</v>
      </c>
      <c r="J4" s="4" t="s">
        <v>1219</v>
      </c>
      <c r="K4" s="10">
        <v>1478800</v>
      </c>
      <c r="L4" s="10">
        <v>1515000</v>
      </c>
      <c r="M4" s="10">
        <v>1549500</v>
      </c>
      <c r="N4" s="10">
        <v>1487100</v>
      </c>
      <c r="O4" s="14" t="s">
        <v>0</v>
      </c>
      <c r="P4" s="14" t="s">
        <v>1836</v>
      </c>
    </row>
    <row r="5" spans="1:16">
      <c r="A5" s="5">
        <v>41498</v>
      </c>
      <c r="B5" s="4">
        <v>26.549999</v>
      </c>
      <c r="C5" s="4">
        <v>26.879999000000002</v>
      </c>
      <c r="D5" s="4">
        <v>26.41</v>
      </c>
      <c r="E5" s="4">
        <v>26.530000999999999</v>
      </c>
      <c r="F5" s="4">
        <v>16.846142</v>
      </c>
      <c r="G5" s="4">
        <v>441600</v>
      </c>
      <c r="H5" s="6">
        <f t="shared" si="0"/>
        <v>6.0675887063623701E-3</v>
      </c>
      <c r="J5" s="8" t="s">
        <v>1217</v>
      </c>
      <c r="K5" s="9">
        <f>IFERROR(IF(K3/K4=0,"",K3/K4),"")</f>
        <v>0.3351365972410062</v>
      </c>
      <c r="L5" s="9">
        <f>IFERROR(IF(L3/L4=0,"",L3/L4),"")</f>
        <v>0.32646864686468646</v>
      </c>
      <c r="M5" s="9">
        <f>IFERROR(IF(M3/M4=0,"",M3/M4),"")</f>
        <v>0.33901258470474349</v>
      </c>
      <c r="N5" s="9">
        <f>IFERROR(IF(N3/N4=0,"",N3/N4),"")</f>
        <v>0.35740703382422162</v>
      </c>
      <c r="O5" s="9">
        <f>+AVERAGE(K5:N5)</f>
        <v>0.33950621565866446</v>
      </c>
      <c r="P5" s="9">
        <f>+O5/(1-O5)</f>
        <v>0.51401878974111825</v>
      </c>
    </row>
    <row r="6" spans="1:16">
      <c r="A6" s="5">
        <v>41499</v>
      </c>
      <c r="B6" s="4">
        <v>26.57</v>
      </c>
      <c r="C6" s="4">
        <v>26.57</v>
      </c>
      <c r="D6" s="4">
        <v>26.17</v>
      </c>
      <c r="E6" s="4">
        <v>26.35</v>
      </c>
      <c r="F6" s="4">
        <v>16.731843999999999</v>
      </c>
      <c r="G6" s="4">
        <v>382000</v>
      </c>
      <c r="H6" s="6">
        <f t="shared" si="0"/>
        <v>-6.7848175564471092E-3</v>
      </c>
    </row>
    <row r="7" spans="1:16">
      <c r="A7" s="5">
        <v>41500</v>
      </c>
      <c r="B7" s="4">
        <v>26.440000999999999</v>
      </c>
      <c r="C7" s="4">
        <v>26.450001</v>
      </c>
      <c r="D7" s="4">
        <v>26.059999000000001</v>
      </c>
      <c r="E7" s="4">
        <v>26.33</v>
      </c>
      <c r="F7" s="4">
        <v>16.719147</v>
      </c>
      <c r="G7" s="4">
        <v>319800</v>
      </c>
      <c r="H7" s="6">
        <f t="shared" si="0"/>
        <v>-7.5885240144479837E-4</v>
      </c>
      <c r="J7" s="4" t="s">
        <v>1840</v>
      </c>
    </row>
    <row r="8" spans="1:16">
      <c r="A8" s="5">
        <v>41501</v>
      </c>
      <c r="B8" s="4">
        <v>26.17</v>
      </c>
      <c r="C8" s="4">
        <v>26.75</v>
      </c>
      <c r="D8" s="4">
        <v>26.16</v>
      </c>
      <c r="E8" s="4">
        <v>26.59</v>
      </c>
      <c r="F8" s="4">
        <v>16.884243000000001</v>
      </c>
      <c r="G8" s="4">
        <v>410200</v>
      </c>
      <c r="H8" s="6">
        <f t="shared" si="0"/>
        <v>9.8746664527802341E-3</v>
      </c>
    </row>
    <row r="9" spans="1:16">
      <c r="A9" s="5">
        <v>41502</v>
      </c>
      <c r="B9" s="4">
        <v>26.5</v>
      </c>
      <c r="C9" s="4">
        <v>27.200001</v>
      </c>
      <c r="D9" s="4">
        <v>26.41</v>
      </c>
      <c r="E9" s="4">
        <v>26.709999</v>
      </c>
      <c r="F9" s="4">
        <v>16.960439999999998</v>
      </c>
      <c r="G9" s="4">
        <v>432100</v>
      </c>
      <c r="H9" s="6">
        <f t="shared" si="0"/>
        <v>4.5129059087811729E-3</v>
      </c>
    </row>
    <row r="10" spans="1:16">
      <c r="A10" s="5">
        <v>41505</v>
      </c>
      <c r="B10" s="4">
        <v>26.709999</v>
      </c>
      <c r="C10" s="4">
        <v>26.719999000000001</v>
      </c>
      <c r="D10" s="4">
        <v>25.83</v>
      </c>
      <c r="E10" s="4">
        <v>25.91</v>
      </c>
      <c r="F10" s="4">
        <v>16.452449999999999</v>
      </c>
      <c r="G10" s="4">
        <v>558000</v>
      </c>
      <c r="H10" s="6">
        <f t="shared" si="0"/>
        <v>-2.9951463523351984E-2</v>
      </c>
    </row>
    <row r="11" spans="1:16">
      <c r="A11" s="5">
        <v>41506</v>
      </c>
      <c r="B11" s="4">
        <v>25.9</v>
      </c>
      <c r="C11" s="4">
        <v>26.309999000000001</v>
      </c>
      <c r="D11" s="4">
        <v>25.5</v>
      </c>
      <c r="E11" s="4">
        <v>26.190000999999999</v>
      </c>
      <c r="F11" s="4">
        <v>16.630243</v>
      </c>
      <c r="G11" s="4">
        <v>387800</v>
      </c>
      <c r="H11" s="6">
        <f t="shared" si="0"/>
        <v>1.0806475631289114E-2</v>
      </c>
    </row>
    <row r="12" spans="1:16">
      <c r="A12" s="5">
        <v>41507</v>
      </c>
      <c r="B12" s="4">
        <v>26.309999000000001</v>
      </c>
      <c r="C12" s="4">
        <v>27.1</v>
      </c>
      <c r="D12" s="4">
        <v>26.01</v>
      </c>
      <c r="E12" s="4">
        <v>26.959999</v>
      </c>
      <c r="F12" s="4">
        <v>17.119184000000001</v>
      </c>
      <c r="G12" s="4">
        <v>382900</v>
      </c>
      <c r="H12" s="6">
        <f t="shared" si="0"/>
        <v>2.9400712905998994E-2</v>
      </c>
    </row>
    <row r="13" spans="1:16">
      <c r="A13" s="5">
        <v>41508</v>
      </c>
      <c r="B13" s="4">
        <v>26.99</v>
      </c>
      <c r="C13" s="4">
        <v>27.389999</v>
      </c>
      <c r="D13" s="4">
        <v>26.66</v>
      </c>
      <c r="E13" s="4">
        <v>27.34</v>
      </c>
      <c r="F13" s="4">
        <v>17.360475999999998</v>
      </c>
      <c r="G13" s="4">
        <v>293600</v>
      </c>
      <c r="H13" s="6">
        <f t="shared" si="0"/>
        <v>1.4094830688191617E-2</v>
      </c>
    </row>
    <row r="14" spans="1:16">
      <c r="A14" s="5">
        <v>41509</v>
      </c>
      <c r="B14" s="4">
        <v>27.280000999999999</v>
      </c>
      <c r="C14" s="4">
        <v>27.65</v>
      </c>
      <c r="D14" s="4">
        <v>27.17</v>
      </c>
      <c r="E14" s="4">
        <v>27.49</v>
      </c>
      <c r="F14" s="4">
        <v>17.455727</v>
      </c>
      <c r="G14" s="4">
        <v>240800</v>
      </c>
      <c r="H14" s="6">
        <f t="shared" si="0"/>
        <v>5.4866583151291781E-3</v>
      </c>
    </row>
    <row r="15" spans="1:16">
      <c r="A15" s="5">
        <v>41512</v>
      </c>
      <c r="B15" s="4">
        <v>27.65</v>
      </c>
      <c r="C15" s="4">
        <v>27.75</v>
      </c>
      <c r="D15" s="4">
        <v>27.209999</v>
      </c>
      <c r="E15" s="4">
        <v>27.290001</v>
      </c>
      <c r="F15" s="4">
        <v>17.32873</v>
      </c>
      <c r="G15" s="4">
        <v>263400</v>
      </c>
      <c r="H15" s="6">
        <f t="shared" si="0"/>
        <v>-7.2753773016729362E-3</v>
      </c>
    </row>
    <row r="16" spans="1:16">
      <c r="A16" s="5">
        <v>41513</v>
      </c>
      <c r="B16" s="4">
        <v>27</v>
      </c>
      <c r="C16" s="4">
        <v>27.049999</v>
      </c>
      <c r="D16" s="4">
        <v>26.280000999999999</v>
      </c>
      <c r="E16" s="4">
        <v>26.459999</v>
      </c>
      <c r="F16" s="4">
        <v>16.801693</v>
      </c>
      <c r="G16" s="4">
        <v>518400</v>
      </c>
      <c r="H16" s="6">
        <f t="shared" si="0"/>
        <v>-3.0414058041183578E-2</v>
      </c>
    </row>
    <row r="17" spans="1:8">
      <c r="A17" s="5">
        <v>41514</v>
      </c>
      <c r="B17" s="4">
        <v>26.35</v>
      </c>
      <c r="C17" s="4">
        <v>27.17</v>
      </c>
      <c r="D17" s="4">
        <v>26.35</v>
      </c>
      <c r="E17" s="4">
        <v>26.559999000000001</v>
      </c>
      <c r="F17" s="4">
        <v>16.865190999999999</v>
      </c>
      <c r="G17" s="4">
        <v>410200</v>
      </c>
      <c r="H17" s="6">
        <f t="shared" si="0"/>
        <v>3.7792620065131288E-3</v>
      </c>
    </row>
    <row r="18" spans="1:8">
      <c r="A18" s="5">
        <v>41515</v>
      </c>
      <c r="B18" s="4">
        <v>26.620000999999998</v>
      </c>
      <c r="C18" s="4">
        <v>27.559999000000001</v>
      </c>
      <c r="D18" s="4">
        <v>26.620000999999998</v>
      </c>
      <c r="E18" s="4">
        <v>27.5</v>
      </c>
      <c r="F18" s="4">
        <v>17.462078000000002</v>
      </c>
      <c r="G18" s="4">
        <v>326800</v>
      </c>
      <c r="H18" s="6">
        <f t="shared" si="0"/>
        <v>3.539165373223474E-2</v>
      </c>
    </row>
    <row r="19" spans="1:8">
      <c r="A19" s="5">
        <v>41516</v>
      </c>
      <c r="B19" s="4">
        <v>27.59</v>
      </c>
      <c r="C19" s="4">
        <v>27.709999</v>
      </c>
      <c r="D19" s="4">
        <v>27.01</v>
      </c>
      <c r="E19" s="4">
        <v>27.219999000000001</v>
      </c>
      <c r="F19" s="4">
        <v>17.284276999999999</v>
      </c>
      <c r="G19" s="4">
        <v>160100</v>
      </c>
      <c r="H19" s="6">
        <f t="shared" si="0"/>
        <v>-1.0182121509250019E-2</v>
      </c>
    </row>
    <row r="20" spans="1:8">
      <c r="A20" s="5">
        <v>41520</v>
      </c>
      <c r="B20" s="4">
        <v>27.58</v>
      </c>
      <c r="C20" s="4">
        <v>27.870000999999998</v>
      </c>
      <c r="D20" s="4">
        <v>27.25</v>
      </c>
      <c r="E20" s="4">
        <v>27.43</v>
      </c>
      <c r="F20" s="4">
        <v>17.417625000000001</v>
      </c>
      <c r="G20" s="4">
        <v>258400</v>
      </c>
      <c r="H20" s="6">
        <f t="shared" si="0"/>
        <v>7.7149885991760758E-3</v>
      </c>
    </row>
    <row r="21" spans="1:8">
      <c r="A21" s="5">
        <v>41521</v>
      </c>
      <c r="B21" s="4">
        <v>27.43</v>
      </c>
      <c r="C21" s="4">
        <v>27.620000999999998</v>
      </c>
      <c r="D21" s="4">
        <v>27.1</v>
      </c>
      <c r="E21" s="4">
        <v>27.370000999999998</v>
      </c>
      <c r="F21" s="4">
        <v>17.379529999999999</v>
      </c>
      <c r="G21" s="4">
        <v>243000</v>
      </c>
      <c r="H21" s="6">
        <f t="shared" si="0"/>
        <v>-2.1871523815676364E-3</v>
      </c>
    </row>
    <row r="22" spans="1:8">
      <c r="A22" s="5">
        <v>41522</v>
      </c>
      <c r="B22" s="4">
        <v>27.35</v>
      </c>
      <c r="C22" s="4">
        <v>27.5</v>
      </c>
      <c r="D22" s="4">
        <v>27.26</v>
      </c>
      <c r="E22" s="4">
        <v>27.32</v>
      </c>
      <c r="F22" s="4">
        <v>17.34778</v>
      </c>
      <c r="G22" s="4">
        <v>120000</v>
      </c>
      <c r="H22" s="6">
        <f t="shared" si="0"/>
        <v>-1.8268618311311213E-3</v>
      </c>
    </row>
    <row r="23" spans="1:8">
      <c r="A23" s="5">
        <v>41523</v>
      </c>
      <c r="B23" s="4">
        <v>27.51</v>
      </c>
      <c r="C23" s="4">
        <v>27.67</v>
      </c>
      <c r="D23" s="4">
        <v>27.1</v>
      </c>
      <c r="E23" s="4">
        <v>27.110001</v>
      </c>
      <c r="F23" s="4">
        <v>17.214431999999999</v>
      </c>
      <c r="G23" s="4">
        <v>201100</v>
      </c>
      <c r="H23" s="6">
        <f t="shared" si="0"/>
        <v>-7.6867472379752444E-3</v>
      </c>
    </row>
    <row r="24" spans="1:8">
      <c r="A24" s="5">
        <v>41526</v>
      </c>
      <c r="B24" s="4">
        <v>27.08</v>
      </c>
      <c r="C24" s="4">
        <v>27.190000999999999</v>
      </c>
      <c r="D24" s="4">
        <v>26.4</v>
      </c>
      <c r="E24" s="4">
        <v>26.48</v>
      </c>
      <c r="F24" s="4">
        <v>16.81439</v>
      </c>
      <c r="G24" s="4">
        <v>480300</v>
      </c>
      <c r="H24" s="6">
        <f t="shared" si="0"/>
        <v>-2.3238756875626154E-2</v>
      </c>
    </row>
    <row r="25" spans="1:8">
      <c r="A25" s="5">
        <v>41527</v>
      </c>
      <c r="B25" s="4">
        <v>26.299999</v>
      </c>
      <c r="C25" s="4">
        <v>26.700001</v>
      </c>
      <c r="D25" s="4">
        <v>26.07</v>
      </c>
      <c r="E25" s="4">
        <v>26.09</v>
      </c>
      <c r="F25" s="4">
        <v>16.566745999999998</v>
      </c>
      <c r="G25" s="4">
        <v>448700</v>
      </c>
      <c r="H25" s="6">
        <f t="shared" si="0"/>
        <v>-1.4728098967610515E-2</v>
      </c>
    </row>
    <row r="26" spans="1:8">
      <c r="A26" s="5">
        <v>41528</v>
      </c>
      <c r="B26" s="4">
        <v>26.07</v>
      </c>
      <c r="C26" s="4">
        <v>26.25</v>
      </c>
      <c r="D26" s="4">
        <v>25.76</v>
      </c>
      <c r="E26" s="4">
        <v>26.030000999999999</v>
      </c>
      <c r="F26" s="4">
        <v>16.528649999999999</v>
      </c>
      <c r="G26" s="4">
        <v>435200</v>
      </c>
      <c r="H26" s="6">
        <f t="shared" si="0"/>
        <v>-2.2995463321523468E-3</v>
      </c>
    </row>
    <row r="27" spans="1:8">
      <c r="A27" s="5">
        <v>41529</v>
      </c>
      <c r="B27" s="4">
        <v>26.040001</v>
      </c>
      <c r="C27" s="4">
        <v>26.200001</v>
      </c>
      <c r="D27" s="4">
        <v>25.75</v>
      </c>
      <c r="E27" s="4">
        <v>25.809999000000001</v>
      </c>
      <c r="F27" s="4">
        <v>16.388950000000001</v>
      </c>
      <c r="G27" s="4">
        <v>299400</v>
      </c>
      <c r="H27" s="6">
        <f t="shared" si="0"/>
        <v>-8.4519909369487056E-3</v>
      </c>
    </row>
    <row r="28" spans="1:8">
      <c r="A28" s="5">
        <v>41530</v>
      </c>
      <c r="B28" s="4">
        <v>25.809999000000001</v>
      </c>
      <c r="C28" s="4">
        <v>26.73</v>
      </c>
      <c r="D28" s="4">
        <v>25.809999000000001</v>
      </c>
      <c r="E28" s="4">
        <v>26.610001</v>
      </c>
      <c r="F28" s="4">
        <v>16.896940000000001</v>
      </c>
      <c r="G28" s="4">
        <v>366500</v>
      </c>
      <c r="H28" s="6">
        <f t="shared" si="0"/>
        <v>3.0995884422125863E-2</v>
      </c>
    </row>
    <row r="29" spans="1:8">
      <c r="A29" s="5">
        <v>41533</v>
      </c>
      <c r="B29" s="4">
        <v>26.889999</v>
      </c>
      <c r="C29" s="4">
        <v>27.01</v>
      </c>
      <c r="D29" s="4">
        <v>26.5</v>
      </c>
      <c r="E29" s="4">
        <v>26.58</v>
      </c>
      <c r="F29" s="4">
        <v>16.877891999999999</v>
      </c>
      <c r="G29" s="4">
        <v>268100</v>
      </c>
      <c r="H29" s="6">
        <f t="shared" si="0"/>
        <v>-1.127304707242982E-3</v>
      </c>
    </row>
    <row r="30" spans="1:8">
      <c r="A30" s="5">
        <v>41534</v>
      </c>
      <c r="B30" s="4">
        <v>26.74</v>
      </c>
      <c r="C30" s="4">
        <v>26.74</v>
      </c>
      <c r="D30" s="4">
        <v>26.209999</v>
      </c>
      <c r="E30" s="4">
        <v>26.25</v>
      </c>
      <c r="F30" s="4">
        <v>16.668344000000001</v>
      </c>
      <c r="G30" s="4">
        <v>287800</v>
      </c>
      <c r="H30" s="6">
        <f t="shared" si="0"/>
        <v>-1.241553151305852E-2</v>
      </c>
    </row>
    <row r="31" spans="1:8">
      <c r="A31" s="5">
        <v>41535</v>
      </c>
      <c r="B31" s="4">
        <v>26.24</v>
      </c>
      <c r="C31" s="4">
        <v>26.25</v>
      </c>
      <c r="D31" s="4">
        <v>25.610001</v>
      </c>
      <c r="E31" s="4">
        <v>25.75</v>
      </c>
      <c r="F31" s="4">
        <v>16.350853000000001</v>
      </c>
      <c r="G31" s="4">
        <v>712200</v>
      </c>
      <c r="H31" s="6">
        <f t="shared" si="0"/>
        <v>-1.9047543055266902E-2</v>
      </c>
    </row>
    <row r="32" spans="1:8">
      <c r="A32" s="5">
        <v>41536</v>
      </c>
      <c r="B32" s="4">
        <v>25.639999</v>
      </c>
      <c r="C32" s="4">
        <v>25.799999</v>
      </c>
      <c r="D32" s="4">
        <v>24.85</v>
      </c>
      <c r="E32" s="4">
        <v>25.309999000000001</v>
      </c>
      <c r="F32" s="4">
        <v>16.071459000000001</v>
      </c>
      <c r="G32" s="4">
        <v>785400</v>
      </c>
      <c r="H32" s="6">
        <f t="shared" si="0"/>
        <v>-1.7087426570344677E-2</v>
      </c>
    </row>
    <row r="33" spans="1:8">
      <c r="A33" s="5">
        <v>41537</v>
      </c>
      <c r="B33" s="4">
        <v>25.34</v>
      </c>
      <c r="C33" s="4">
        <v>25.43</v>
      </c>
      <c r="D33" s="4">
        <v>25</v>
      </c>
      <c r="E33" s="4">
        <v>25.01</v>
      </c>
      <c r="F33" s="4">
        <v>15.880964000000001</v>
      </c>
      <c r="G33" s="4">
        <v>318200</v>
      </c>
      <c r="H33" s="6">
        <f t="shared" si="0"/>
        <v>-1.1852999780542661E-2</v>
      </c>
    </row>
    <row r="34" spans="1:8">
      <c r="A34" s="5">
        <v>41540</v>
      </c>
      <c r="B34" s="4">
        <v>24.790001</v>
      </c>
      <c r="C34" s="4">
        <v>25</v>
      </c>
      <c r="D34" s="4">
        <v>24.049999</v>
      </c>
      <c r="E34" s="4">
        <v>24.34</v>
      </c>
      <c r="F34" s="4">
        <v>15.455522999999999</v>
      </c>
      <c r="G34" s="4">
        <v>950800</v>
      </c>
      <c r="H34" s="6">
        <f t="shared" si="0"/>
        <v>-2.6789368705829264E-2</v>
      </c>
    </row>
    <row r="35" spans="1:8">
      <c r="A35" s="5">
        <v>41541</v>
      </c>
      <c r="B35" s="4">
        <v>24.51</v>
      </c>
      <c r="C35" s="4">
        <v>24.75</v>
      </c>
      <c r="D35" s="4">
        <v>24.040001</v>
      </c>
      <c r="E35" s="4">
        <v>24.07</v>
      </c>
      <c r="F35" s="4">
        <v>15.284077999999999</v>
      </c>
      <c r="G35" s="4">
        <v>626300</v>
      </c>
      <c r="H35" s="6">
        <f t="shared" si="0"/>
        <v>-1.1092798347878685E-2</v>
      </c>
    </row>
    <row r="36" spans="1:8">
      <c r="A36" s="5">
        <v>41542</v>
      </c>
      <c r="B36" s="4">
        <v>24.24</v>
      </c>
      <c r="C36" s="4">
        <v>24.91</v>
      </c>
      <c r="D36" s="4">
        <v>24.1</v>
      </c>
      <c r="E36" s="4">
        <v>24.9</v>
      </c>
      <c r="F36" s="4">
        <v>15.811116</v>
      </c>
      <c r="G36" s="4">
        <v>607000</v>
      </c>
      <c r="H36" s="6">
        <f t="shared" si="0"/>
        <v>3.4482812767639759E-2</v>
      </c>
    </row>
    <row r="37" spans="1:8">
      <c r="A37" s="5">
        <v>41543</v>
      </c>
      <c r="B37" s="4">
        <v>24.93</v>
      </c>
      <c r="C37" s="4">
        <v>25.74</v>
      </c>
      <c r="D37" s="4">
        <v>24.92</v>
      </c>
      <c r="E37" s="4">
        <v>25.5</v>
      </c>
      <c r="F37" s="4">
        <v>16.192105999999999</v>
      </c>
      <c r="G37" s="4">
        <v>310700</v>
      </c>
      <c r="H37" s="6">
        <f t="shared" si="0"/>
        <v>2.4096338297688646E-2</v>
      </c>
    </row>
    <row r="38" spans="1:8">
      <c r="A38" s="5">
        <v>41544</v>
      </c>
      <c r="B38" s="4">
        <v>25.59</v>
      </c>
      <c r="C38" s="4">
        <v>25.59</v>
      </c>
      <c r="D38" s="4">
        <v>24.93</v>
      </c>
      <c r="E38" s="4">
        <v>25.1</v>
      </c>
      <c r="F38" s="4">
        <v>15.938112</v>
      </c>
      <c r="G38" s="4">
        <v>241600</v>
      </c>
      <c r="H38" s="6">
        <f t="shared" si="0"/>
        <v>-1.5686285650550857E-2</v>
      </c>
    </row>
    <row r="39" spans="1:8">
      <c r="A39" s="5">
        <v>41547</v>
      </c>
      <c r="B39" s="4">
        <v>24.879999000000002</v>
      </c>
      <c r="C39" s="4">
        <v>25.08</v>
      </c>
      <c r="D39" s="4">
        <v>24.75</v>
      </c>
      <c r="E39" s="4">
        <v>24.940000999999999</v>
      </c>
      <c r="F39" s="4">
        <v>15.836515</v>
      </c>
      <c r="G39" s="4">
        <v>208800</v>
      </c>
      <c r="H39" s="6">
        <f t="shared" si="0"/>
        <v>-6.374468945882672E-3</v>
      </c>
    </row>
    <row r="40" spans="1:8">
      <c r="A40" s="5">
        <v>41548</v>
      </c>
      <c r="B40" s="4">
        <v>24.98</v>
      </c>
      <c r="C40" s="4">
        <v>25.1</v>
      </c>
      <c r="D40" s="4">
        <v>24.559999000000001</v>
      </c>
      <c r="E40" s="4">
        <v>24.75</v>
      </c>
      <c r="F40" s="4">
        <v>15.715866</v>
      </c>
      <c r="G40" s="4">
        <v>308900</v>
      </c>
      <c r="H40" s="6">
        <f t="shared" si="0"/>
        <v>-7.6184059434794005E-3</v>
      </c>
    </row>
    <row r="41" spans="1:8">
      <c r="A41" s="5">
        <v>41549</v>
      </c>
      <c r="B41" s="4">
        <v>24.700001</v>
      </c>
      <c r="C41" s="4">
        <v>25.059999000000001</v>
      </c>
      <c r="D41" s="4">
        <v>24.459999</v>
      </c>
      <c r="E41" s="4">
        <v>24.57</v>
      </c>
      <c r="F41" s="4">
        <v>15.601569</v>
      </c>
      <c r="G41" s="4">
        <v>258300</v>
      </c>
      <c r="H41" s="6">
        <f t="shared" si="0"/>
        <v>-7.2727140839710103E-3</v>
      </c>
    </row>
    <row r="42" spans="1:8">
      <c r="A42" s="5">
        <v>41550</v>
      </c>
      <c r="B42" s="4">
        <v>24.48</v>
      </c>
      <c r="C42" s="4">
        <v>24.74</v>
      </c>
      <c r="D42" s="4">
        <v>23.85</v>
      </c>
      <c r="E42" s="4">
        <v>23.98</v>
      </c>
      <c r="F42" s="4">
        <v>15.226929999999999</v>
      </c>
      <c r="G42" s="4">
        <v>801000</v>
      </c>
      <c r="H42" s="6">
        <f t="shared" si="0"/>
        <v>-2.401290536868439E-2</v>
      </c>
    </row>
    <row r="43" spans="1:8">
      <c r="A43" s="5">
        <v>41551</v>
      </c>
      <c r="B43" s="4">
        <v>24.299999</v>
      </c>
      <c r="C43" s="4">
        <v>24.5</v>
      </c>
      <c r="D43" s="4">
        <v>23.290001</v>
      </c>
      <c r="E43" s="4">
        <v>23.5</v>
      </c>
      <c r="F43" s="4">
        <v>14.922136</v>
      </c>
      <c r="G43" s="4">
        <v>1187800</v>
      </c>
      <c r="H43" s="6">
        <f t="shared" si="0"/>
        <v>-2.0016772914829173E-2</v>
      </c>
    </row>
    <row r="44" spans="1:8">
      <c r="A44" s="5">
        <v>41554</v>
      </c>
      <c r="B44" s="4">
        <v>23.5</v>
      </c>
      <c r="C44" s="4">
        <v>23.75</v>
      </c>
      <c r="D44" s="4">
        <v>22.91</v>
      </c>
      <c r="E44" s="4">
        <v>23.01</v>
      </c>
      <c r="F44" s="4">
        <v>14.610994</v>
      </c>
      <c r="G44" s="4">
        <v>786500</v>
      </c>
      <c r="H44" s="6">
        <f t="shared" si="0"/>
        <v>-2.085103633956964E-2</v>
      </c>
    </row>
    <row r="45" spans="1:8">
      <c r="A45" s="5">
        <v>41555</v>
      </c>
      <c r="B45" s="4">
        <v>23.07</v>
      </c>
      <c r="C45" s="4">
        <v>23.290001</v>
      </c>
      <c r="D45" s="4">
        <v>21.26</v>
      </c>
      <c r="E45" s="4">
        <v>21.99</v>
      </c>
      <c r="F45" s="4">
        <v>13.963310999999999</v>
      </c>
      <c r="G45" s="4">
        <v>1631700</v>
      </c>
      <c r="H45" s="6">
        <f t="shared" si="0"/>
        <v>-4.4328469370393364E-2</v>
      </c>
    </row>
    <row r="46" spans="1:8">
      <c r="A46" s="5">
        <v>41556</v>
      </c>
      <c r="B46" s="4">
        <v>21.959999</v>
      </c>
      <c r="C46" s="4">
        <v>22</v>
      </c>
      <c r="D46" s="4">
        <v>21.209999</v>
      </c>
      <c r="E46" s="4">
        <v>21.440000999999999</v>
      </c>
      <c r="F46" s="4">
        <v>13.614069000000001</v>
      </c>
      <c r="G46" s="4">
        <v>732600</v>
      </c>
      <c r="H46" s="6">
        <f t="shared" si="0"/>
        <v>-2.5011403097732199E-2</v>
      </c>
    </row>
    <row r="47" spans="1:8">
      <c r="A47" s="5">
        <v>41557</v>
      </c>
      <c r="B47" s="4">
        <v>21.66</v>
      </c>
      <c r="C47" s="4">
        <v>22.67</v>
      </c>
      <c r="D47" s="4">
        <v>21.66</v>
      </c>
      <c r="E47" s="4">
        <v>22.4</v>
      </c>
      <c r="F47" s="4">
        <v>14.223653000000001</v>
      </c>
      <c r="G47" s="4">
        <v>658800</v>
      </c>
      <c r="H47" s="6">
        <f t="shared" si="0"/>
        <v>4.4776032793722331E-2</v>
      </c>
    </row>
    <row r="48" spans="1:8">
      <c r="A48" s="5">
        <v>41558</v>
      </c>
      <c r="B48" s="4">
        <v>22.559999000000001</v>
      </c>
      <c r="C48" s="4">
        <v>24.469999000000001</v>
      </c>
      <c r="D48" s="4">
        <v>22.559999000000001</v>
      </c>
      <c r="E48" s="4">
        <v>24.25</v>
      </c>
      <c r="F48" s="4">
        <v>15.398375</v>
      </c>
      <c r="G48" s="4">
        <v>887500</v>
      </c>
      <c r="H48" s="6">
        <f t="shared" si="0"/>
        <v>8.2589332009153971E-2</v>
      </c>
    </row>
    <row r="49" spans="1:8">
      <c r="A49" s="5">
        <v>41561</v>
      </c>
      <c r="B49" s="4">
        <v>24.030000999999999</v>
      </c>
      <c r="C49" s="4">
        <v>24.07</v>
      </c>
      <c r="D49" s="4">
        <v>23.5</v>
      </c>
      <c r="E49" s="4">
        <v>23.959999</v>
      </c>
      <c r="F49" s="4">
        <v>15.214231</v>
      </c>
      <c r="G49" s="4">
        <v>363000</v>
      </c>
      <c r="H49" s="6">
        <f t="shared" si="0"/>
        <v>-1.1958664469465141E-2</v>
      </c>
    </row>
    <row r="50" spans="1:8">
      <c r="A50" s="5">
        <v>41562</v>
      </c>
      <c r="B50" s="4">
        <v>24</v>
      </c>
      <c r="C50" s="4">
        <v>24.67</v>
      </c>
      <c r="D50" s="4">
        <v>24</v>
      </c>
      <c r="E50" s="4">
        <v>24.059999000000001</v>
      </c>
      <c r="F50" s="4">
        <v>15.277728</v>
      </c>
      <c r="G50" s="4">
        <v>313400</v>
      </c>
      <c r="H50" s="6">
        <f t="shared" si="0"/>
        <v>4.1735267461102676E-3</v>
      </c>
    </row>
    <row r="51" spans="1:8">
      <c r="A51" s="5">
        <v>41563</v>
      </c>
      <c r="B51" s="4">
        <v>24.290001</v>
      </c>
      <c r="C51" s="4">
        <v>24.559999000000001</v>
      </c>
      <c r="D51" s="4">
        <v>24.209999</v>
      </c>
      <c r="E51" s="4">
        <v>24.42</v>
      </c>
      <c r="F51" s="4">
        <v>15.506325</v>
      </c>
      <c r="G51" s="4">
        <v>201500</v>
      </c>
      <c r="H51" s="6">
        <f t="shared" si="0"/>
        <v>1.4962761478670261E-2</v>
      </c>
    </row>
    <row r="52" spans="1:8">
      <c r="A52" s="5">
        <v>41564</v>
      </c>
      <c r="B52" s="4">
        <v>24.5</v>
      </c>
      <c r="C52" s="4">
        <v>25.74</v>
      </c>
      <c r="D52" s="4">
        <v>24.5</v>
      </c>
      <c r="E52" s="4">
        <v>25.290001</v>
      </c>
      <c r="F52" s="4">
        <v>16.058764</v>
      </c>
      <c r="G52" s="4">
        <v>621300</v>
      </c>
      <c r="H52" s="6">
        <f t="shared" si="0"/>
        <v>3.5626687819325209E-2</v>
      </c>
    </row>
    <row r="53" spans="1:8">
      <c r="A53" s="5">
        <v>41565</v>
      </c>
      <c r="B53" s="4">
        <v>25.75</v>
      </c>
      <c r="C53" s="4">
        <v>26.049999</v>
      </c>
      <c r="D53" s="4">
        <v>25.51</v>
      </c>
      <c r="E53" s="4">
        <v>25.940000999999999</v>
      </c>
      <c r="F53" s="4">
        <v>16.471502000000001</v>
      </c>
      <c r="G53" s="4">
        <v>490100</v>
      </c>
      <c r="H53" s="6">
        <f t="shared" si="0"/>
        <v>2.5701728974907523E-2</v>
      </c>
    </row>
    <row r="54" spans="1:8">
      <c r="A54" s="5">
        <v>41568</v>
      </c>
      <c r="B54" s="4">
        <v>25.969999000000001</v>
      </c>
      <c r="C54" s="4">
        <v>26.25</v>
      </c>
      <c r="D54" s="4">
        <v>25.610001</v>
      </c>
      <c r="E54" s="4">
        <v>26.07</v>
      </c>
      <c r="F54" s="4">
        <v>16.554047000000001</v>
      </c>
      <c r="G54" s="4">
        <v>283000</v>
      </c>
      <c r="H54" s="6">
        <f t="shared" si="0"/>
        <v>5.0113826899331748E-3</v>
      </c>
    </row>
    <row r="55" spans="1:8">
      <c r="A55" s="5">
        <v>41569</v>
      </c>
      <c r="B55" s="4">
        <v>26.25</v>
      </c>
      <c r="C55" s="4">
        <v>26.389999</v>
      </c>
      <c r="D55" s="4">
        <v>26</v>
      </c>
      <c r="E55" s="4">
        <v>26.049999</v>
      </c>
      <c r="F55" s="4">
        <v>16.541349</v>
      </c>
      <c r="G55" s="4">
        <v>397500</v>
      </c>
      <c r="H55" s="6">
        <f t="shared" si="0"/>
        <v>-7.6706318400576734E-4</v>
      </c>
    </row>
    <row r="56" spans="1:8">
      <c r="A56" s="5">
        <v>41570</v>
      </c>
      <c r="B56" s="4">
        <v>26</v>
      </c>
      <c r="C56" s="4">
        <v>26.049999</v>
      </c>
      <c r="D56" s="4">
        <v>25.5</v>
      </c>
      <c r="E56" s="4">
        <v>25.83</v>
      </c>
      <c r="F56" s="4">
        <v>16.401653</v>
      </c>
      <c r="G56" s="4">
        <v>288100</v>
      </c>
      <c r="H56" s="6">
        <f t="shared" si="0"/>
        <v>-8.445260419812195E-3</v>
      </c>
    </row>
    <row r="57" spans="1:8">
      <c r="A57" s="5">
        <v>41571</v>
      </c>
      <c r="B57" s="4">
        <v>25.780000999999999</v>
      </c>
      <c r="C57" s="4">
        <v>25.809999000000001</v>
      </c>
      <c r="D57" s="4">
        <v>24.09</v>
      </c>
      <c r="E57" s="4">
        <v>24.58</v>
      </c>
      <c r="F57" s="4">
        <v>15.607922</v>
      </c>
      <c r="G57" s="4">
        <v>614800</v>
      </c>
      <c r="H57" s="6">
        <f t="shared" si="0"/>
        <v>-4.8393354011330381E-2</v>
      </c>
    </row>
    <row r="58" spans="1:8">
      <c r="A58" s="5">
        <v>41572</v>
      </c>
      <c r="B58" s="4">
        <v>24.41</v>
      </c>
      <c r="C58" s="4">
        <v>24.66</v>
      </c>
      <c r="D58" s="4">
        <v>23.6</v>
      </c>
      <c r="E58" s="4">
        <v>24.040001</v>
      </c>
      <c r="F58" s="4">
        <v>15.265032</v>
      </c>
      <c r="G58" s="4">
        <v>472400</v>
      </c>
      <c r="H58" s="6">
        <f t="shared" si="0"/>
        <v>-2.1968971910546475E-2</v>
      </c>
    </row>
    <row r="59" spans="1:8">
      <c r="A59" s="5">
        <v>41575</v>
      </c>
      <c r="B59" s="4">
        <v>24.09</v>
      </c>
      <c r="C59" s="4">
        <v>24.9</v>
      </c>
      <c r="D59" s="4">
        <v>23.809999000000001</v>
      </c>
      <c r="E59" s="4">
        <v>24.35</v>
      </c>
      <c r="F59" s="4">
        <v>15.461876</v>
      </c>
      <c r="G59" s="4">
        <v>263100</v>
      </c>
      <c r="H59" s="6">
        <f t="shared" si="0"/>
        <v>1.2895092522570595E-2</v>
      </c>
    </row>
    <row r="60" spans="1:8">
      <c r="A60" s="5">
        <v>41576</v>
      </c>
      <c r="B60" s="4">
        <v>24.42</v>
      </c>
      <c r="C60" s="4">
        <v>24.700001</v>
      </c>
      <c r="D60" s="4">
        <v>24.030000999999999</v>
      </c>
      <c r="E60" s="4">
        <v>24.08</v>
      </c>
      <c r="F60" s="4">
        <v>15.290430000000001</v>
      </c>
      <c r="G60" s="4">
        <v>171700</v>
      </c>
      <c r="H60" s="6">
        <f t="shared" si="0"/>
        <v>-1.1088305196600978E-2</v>
      </c>
    </row>
    <row r="61" spans="1:8">
      <c r="A61" s="5">
        <v>41577</v>
      </c>
      <c r="B61" s="4">
        <v>24.15</v>
      </c>
      <c r="C61" s="4">
        <v>24.639999</v>
      </c>
      <c r="D61" s="4">
        <v>24.15</v>
      </c>
      <c r="E61" s="4">
        <v>24.43</v>
      </c>
      <c r="F61" s="4">
        <v>15.512672999999999</v>
      </c>
      <c r="G61" s="4">
        <v>284300</v>
      </c>
      <c r="H61" s="6">
        <f t="shared" si="0"/>
        <v>1.4534777635422769E-2</v>
      </c>
    </row>
    <row r="62" spans="1:8">
      <c r="A62" s="5">
        <v>41578</v>
      </c>
      <c r="B62" s="4">
        <v>24.43</v>
      </c>
      <c r="C62" s="4">
        <v>24.9</v>
      </c>
      <c r="D62" s="4">
        <v>24.25</v>
      </c>
      <c r="E62" s="4">
        <v>24.34</v>
      </c>
      <c r="F62" s="4">
        <v>15.455522999999999</v>
      </c>
      <c r="G62" s="4">
        <v>488100</v>
      </c>
      <c r="H62" s="6">
        <f t="shared" si="0"/>
        <v>-3.6840846190724363E-3</v>
      </c>
    </row>
    <row r="63" spans="1:8">
      <c r="A63" s="5">
        <v>41579</v>
      </c>
      <c r="B63" s="4">
        <v>22.860001</v>
      </c>
      <c r="C63" s="4">
        <v>22.860001</v>
      </c>
      <c r="D63" s="4">
        <v>20.799999</v>
      </c>
      <c r="E63" s="4">
        <v>22.15</v>
      </c>
      <c r="F63" s="4">
        <v>14.064908000000001</v>
      </c>
      <c r="G63" s="4">
        <v>3191300</v>
      </c>
      <c r="H63" s="6">
        <f t="shared" si="0"/>
        <v>-8.9975279387180751E-2</v>
      </c>
    </row>
    <row r="64" spans="1:8">
      <c r="A64" s="5">
        <v>41582</v>
      </c>
      <c r="B64" s="4">
        <v>21.75</v>
      </c>
      <c r="C64" s="4">
        <v>22.1</v>
      </c>
      <c r="D64" s="4">
        <v>21.190000999999999</v>
      </c>
      <c r="E64" s="4">
        <v>21.48</v>
      </c>
      <c r="F64" s="4">
        <v>13.639468000000001</v>
      </c>
      <c r="G64" s="4">
        <v>1070400</v>
      </c>
      <c r="H64" s="6">
        <f t="shared" si="0"/>
        <v>-3.0248331521258387E-2</v>
      </c>
    </row>
    <row r="65" spans="1:8">
      <c r="A65" s="5">
        <v>41583</v>
      </c>
      <c r="B65" s="4">
        <v>21.4</v>
      </c>
      <c r="C65" s="4">
        <v>22.370000999999998</v>
      </c>
      <c r="D65" s="4">
        <v>21.26</v>
      </c>
      <c r="E65" s="4">
        <v>21.969999000000001</v>
      </c>
      <c r="F65" s="4">
        <v>13.950609999999999</v>
      </c>
      <c r="G65" s="4">
        <v>652800</v>
      </c>
      <c r="H65" s="6">
        <f t="shared" si="0"/>
        <v>2.281188679793078E-2</v>
      </c>
    </row>
    <row r="66" spans="1:8">
      <c r="A66" s="5">
        <v>41584</v>
      </c>
      <c r="B66" s="4">
        <v>21.809999000000001</v>
      </c>
      <c r="C66" s="4">
        <v>22.5</v>
      </c>
      <c r="D66" s="4">
        <v>21.6</v>
      </c>
      <c r="E66" s="4">
        <v>22.290001</v>
      </c>
      <c r="F66" s="4">
        <v>14.349753</v>
      </c>
      <c r="G66" s="4">
        <v>592100</v>
      </c>
      <c r="H66" s="6">
        <f t="shared" si="0"/>
        <v>2.8611150336795399E-2</v>
      </c>
    </row>
    <row r="67" spans="1:8">
      <c r="A67" s="5">
        <v>41585</v>
      </c>
      <c r="B67" s="4">
        <v>22.25</v>
      </c>
      <c r="C67" s="4">
        <v>22.5</v>
      </c>
      <c r="D67" s="4">
        <v>21.799999</v>
      </c>
      <c r="E67" s="4">
        <v>21.940000999999999</v>
      </c>
      <c r="F67" s="4">
        <v>14.124432000000001</v>
      </c>
      <c r="G67" s="4">
        <v>398100</v>
      </c>
      <c r="H67" s="6">
        <f t="shared" si="0"/>
        <v>-1.5702082119462224E-2</v>
      </c>
    </row>
    <row r="68" spans="1:8">
      <c r="A68" s="5">
        <v>41586</v>
      </c>
      <c r="B68" s="4">
        <v>21.950001</v>
      </c>
      <c r="C68" s="4">
        <v>21.99</v>
      </c>
      <c r="D68" s="4">
        <v>21.4</v>
      </c>
      <c r="E68" s="4">
        <v>21.700001</v>
      </c>
      <c r="F68" s="4">
        <v>13.969925</v>
      </c>
      <c r="G68" s="4">
        <v>596100</v>
      </c>
      <c r="H68" s="6">
        <f t="shared" ref="H68:H131" si="1">+F68/F67-1</f>
        <v>-1.0938988555433626E-2</v>
      </c>
    </row>
    <row r="69" spans="1:8">
      <c r="A69" s="5">
        <v>41589</v>
      </c>
      <c r="B69" s="4">
        <v>21.77</v>
      </c>
      <c r="C69" s="4">
        <v>22.969999000000001</v>
      </c>
      <c r="D69" s="4">
        <v>21.700001</v>
      </c>
      <c r="E69" s="4">
        <v>22.68</v>
      </c>
      <c r="F69" s="4">
        <v>14.600825</v>
      </c>
      <c r="G69" s="4">
        <v>542900</v>
      </c>
      <c r="H69" s="6">
        <f t="shared" si="1"/>
        <v>4.5161301868120285E-2</v>
      </c>
    </row>
    <row r="70" spans="1:8">
      <c r="A70" s="5">
        <v>41590</v>
      </c>
      <c r="B70" s="4">
        <v>23</v>
      </c>
      <c r="C70" s="4">
        <v>23.35</v>
      </c>
      <c r="D70" s="4">
        <v>22.66</v>
      </c>
      <c r="E70" s="4">
        <v>22.92</v>
      </c>
      <c r="F70" s="4">
        <v>14.755331</v>
      </c>
      <c r="G70" s="4">
        <v>501900</v>
      </c>
      <c r="H70" s="6">
        <f t="shared" si="1"/>
        <v>1.0582004783976195E-2</v>
      </c>
    </row>
    <row r="71" spans="1:8">
      <c r="A71" s="5">
        <v>41591</v>
      </c>
      <c r="B71" s="4">
        <v>22.85</v>
      </c>
      <c r="C71" s="4">
        <v>23.299999</v>
      </c>
      <c r="D71" s="4">
        <v>22.450001</v>
      </c>
      <c r="E71" s="4">
        <v>23.110001</v>
      </c>
      <c r="F71" s="4">
        <v>14.877644999999999</v>
      </c>
      <c r="G71" s="4">
        <v>355000</v>
      </c>
      <c r="H71" s="6">
        <f t="shared" si="1"/>
        <v>8.2894785620193367E-3</v>
      </c>
    </row>
    <row r="72" spans="1:8">
      <c r="A72" s="5">
        <v>41592</v>
      </c>
      <c r="B72" s="4">
        <v>23.190000999999999</v>
      </c>
      <c r="C72" s="4">
        <v>23.870000999999998</v>
      </c>
      <c r="D72" s="4">
        <v>23.02</v>
      </c>
      <c r="E72" s="4">
        <v>23.82</v>
      </c>
      <c r="F72" s="4">
        <v>15.334728999999999</v>
      </c>
      <c r="G72" s="4">
        <v>476000</v>
      </c>
      <c r="H72" s="6">
        <f t="shared" si="1"/>
        <v>3.0722873142893237E-2</v>
      </c>
    </row>
    <row r="73" spans="1:8">
      <c r="A73" s="5">
        <v>41593</v>
      </c>
      <c r="B73" s="4">
        <v>23.879999000000002</v>
      </c>
      <c r="C73" s="4">
        <v>23.9</v>
      </c>
      <c r="D73" s="4">
        <v>23.379999000000002</v>
      </c>
      <c r="E73" s="4">
        <v>23.74</v>
      </c>
      <c r="F73" s="4">
        <v>15.283227999999999</v>
      </c>
      <c r="G73" s="4">
        <v>457000</v>
      </c>
      <c r="H73" s="6">
        <f t="shared" si="1"/>
        <v>-3.3584551771341786E-3</v>
      </c>
    </row>
    <row r="74" spans="1:8">
      <c r="A74" s="5">
        <v>41596</v>
      </c>
      <c r="B74" s="4">
        <v>23.9</v>
      </c>
      <c r="C74" s="4">
        <v>23.98</v>
      </c>
      <c r="D74" s="4">
        <v>23.25</v>
      </c>
      <c r="E74" s="4">
        <v>23.26</v>
      </c>
      <c r="F74" s="4">
        <v>14.974216999999999</v>
      </c>
      <c r="G74" s="4">
        <v>412800</v>
      </c>
      <c r="H74" s="6">
        <f t="shared" si="1"/>
        <v>-2.0218961596332963E-2</v>
      </c>
    </row>
    <row r="75" spans="1:8">
      <c r="A75" s="5">
        <v>41597</v>
      </c>
      <c r="B75" s="4">
        <v>23.49</v>
      </c>
      <c r="C75" s="4">
        <v>23.5</v>
      </c>
      <c r="D75" s="4">
        <v>22.33</v>
      </c>
      <c r="E75" s="4">
        <v>22.639999</v>
      </c>
      <c r="F75" s="4">
        <v>14.575074000000001</v>
      </c>
      <c r="G75" s="4">
        <v>459300</v>
      </c>
      <c r="H75" s="6">
        <f t="shared" si="1"/>
        <v>-2.6655350326497795E-2</v>
      </c>
    </row>
    <row r="76" spans="1:8">
      <c r="A76" s="5">
        <v>41598</v>
      </c>
      <c r="B76" s="4">
        <v>22.5</v>
      </c>
      <c r="C76" s="4">
        <v>22.879999000000002</v>
      </c>
      <c r="D76" s="4">
        <v>22.190000999999999</v>
      </c>
      <c r="E76" s="4">
        <v>22.24</v>
      </c>
      <c r="F76" s="4">
        <v>14.317564000000001</v>
      </c>
      <c r="G76" s="4">
        <v>383700</v>
      </c>
      <c r="H76" s="6">
        <f t="shared" si="1"/>
        <v>-1.7667834825401241E-2</v>
      </c>
    </row>
    <row r="77" spans="1:8">
      <c r="A77" s="5">
        <v>41599</v>
      </c>
      <c r="B77" s="4">
        <v>22.26</v>
      </c>
      <c r="C77" s="4">
        <v>22.59</v>
      </c>
      <c r="D77" s="4">
        <v>21.950001</v>
      </c>
      <c r="E77" s="4">
        <v>22.299999</v>
      </c>
      <c r="F77" s="4">
        <v>14.35619</v>
      </c>
      <c r="G77" s="4">
        <v>421400</v>
      </c>
      <c r="H77" s="6">
        <f t="shared" si="1"/>
        <v>2.6978052970463295E-3</v>
      </c>
    </row>
    <row r="78" spans="1:8">
      <c r="A78" s="5">
        <v>41600</v>
      </c>
      <c r="B78" s="4">
        <v>22.370000999999998</v>
      </c>
      <c r="C78" s="4">
        <v>22.700001</v>
      </c>
      <c r="D78" s="4">
        <v>22.1</v>
      </c>
      <c r="E78" s="4">
        <v>22.49</v>
      </c>
      <c r="F78" s="4">
        <v>14.478505999999999</v>
      </c>
      <c r="G78" s="4">
        <v>337100</v>
      </c>
      <c r="H78" s="6">
        <f t="shared" si="1"/>
        <v>8.5200878506066502E-3</v>
      </c>
    </row>
    <row r="79" spans="1:8">
      <c r="A79" s="5">
        <v>41603</v>
      </c>
      <c r="B79" s="4">
        <v>22.5</v>
      </c>
      <c r="C79" s="4">
        <v>22.799999</v>
      </c>
      <c r="D79" s="4">
        <v>22.290001</v>
      </c>
      <c r="E79" s="4">
        <v>22.66</v>
      </c>
      <c r="F79" s="4">
        <v>14.587947</v>
      </c>
      <c r="G79" s="4">
        <v>513200</v>
      </c>
      <c r="H79" s="6">
        <f t="shared" si="1"/>
        <v>7.5588600094513847E-3</v>
      </c>
    </row>
    <row r="80" spans="1:8">
      <c r="A80" s="5">
        <v>41604</v>
      </c>
      <c r="B80" s="4">
        <v>22.799999</v>
      </c>
      <c r="C80" s="4">
        <v>22.799999</v>
      </c>
      <c r="D80" s="4">
        <v>22.299999</v>
      </c>
      <c r="E80" s="4">
        <v>22.67</v>
      </c>
      <c r="F80" s="4">
        <v>14.594386</v>
      </c>
      <c r="G80" s="4">
        <v>363000</v>
      </c>
      <c r="H80" s="6">
        <f t="shared" si="1"/>
        <v>4.4139178734337037E-4</v>
      </c>
    </row>
    <row r="81" spans="1:8">
      <c r="A81" s="5">
        <v>41605</v>
      </c>
      <c r="B81" s="4">
        <v>22.530000999999999</v>
      </c>
      <c r="C81" s="4">
        <v>24.1</v>
      </c>
      <c r="D81" s="4">
        <v>22.530000999999999</v>
      </c>
      <c r="E81" s="4">
        <v>24.01</v>
      </c>
      <c r="F81" s="4">
        <v>15.457045000000001</v>
      </c>
      <c r="G81" s="4">
        <v>715200</v>
      </c>
      <c r="H81" s="6">
        <f t="shared" si="1"/>
        <v>5.9108961486971756E-2</v>
      </c>
    </row>
    <row r="82" spans="1:8">
      <c r="A82" s="5">
        <v>41607</v>
      </c>
      <c r="B82" s="4">
        <v>24.040001</v>
      </c>
      <c r="C82" s="4">
        <v>24.389999</v>
      </c>
      <c r="D82" s="4">
        <v>23.85</v>
      </c>
      <c r="E82" s="4">
        <v>24</v>
      </c>
      <c r="F82" s="4">
        <v>15.450609</v>
      </c>
      <c r="G82" s="4">
        <v>285700</v>
      </c>
      <c r="H82" s="6">
        <f t="shared" si="1"/>
        <v>-4.1637971552777042E-4</v>
      </c>
    </row>
    <row r="83" spans="1:8">
      <c r="A83" s="5">
        <v>41610</v>
      </c>
      <c r="B83" s="4">
        <v>24.07</v>
      </c>
      <c r="C83" s="4">
        <v>24.23</v>
      </c>
      <c r="D83" s="4">
        <v>23.559999000000001</v>
      </c>
      <c r="E83" s="4">
        <v>23.959999</v>
      </c>
      <c r="F83" s="4">
        <v>15.424858</v>
      </c>
      <c r="G83" s="4">
        <v>658900</v>
      </c>
      <c r="H83" s="6">
        <f t="shared" si="1"/>
        <v>-1.666665695831071E-3</v>
      </c>
    </row>
    <row r="84" spans="1:8">
      <c r="A84" s="5">
        <v>41611</v>
      </c>
      <c r="B84" s="4">
        <v>23.780000999999999</v>
      </c>
      <c r="C84" s="4">
        <v>24.08</v>
      </c>
      <c r="D84" s="4">
        <v>23.219999000000001</v>
      </c>
      <c r="E84" s="4">
        <v>23.42</v>
      </c>
      <c r="F84" s="4">
        <v>15.077221</v>
      </c>
      <c r="G84" s="4">
        <v>609400</v>
      </c>
      <c r="H84" s="6">
        <f t="shared" si="1"/>
        <v>-2.2537452208636233E-2</v>
      </c>
    </row>
    <row r="85" spans="1:8">
      <c r="A85" s="5">
        <v>41612</v>
      </c>
      <c r="B85" s="4">
        <v>23.15</v>
      </c>
      <c r="C85" s="4">
        <v>23.15</v>
      </c>
      <c r="D85" s="4">
        <v>22.559999000000001</v>
      </c>
      <c r="E85" s="4">
        <v>22.92</v>
      </c>
      <c r="F85" s="4">
        <v>14.755331</v>
      </c>
      <c r="G85" s="4">
        <v>489900</v>
      </c>
      <c r="H85" s="6">
        <f t="shared" si="1"/>
        <v>-2.1349425069779104E-2</v>
      </c>
    </row>
    <row r="86" spans="1:8">
      <c r="A86" s="5">
        <v>41613</v>
      </c>
      <c r="B86" s="4">
        <v>22.889999</v>
      </c>
      <c r="C86" s="4">
        <v>23.219999000000001</v>
      </c>
      <c r="D86" s="4">
        <v>22.530000999999999</v>
      </c>
      <c r="E86" s="4">
        <v>22.540001</v>
      </c>
      <c r="F86" s="4">
        <v>14.510698</v>
      </c>
      <c r="G86" s="4">
        <v>386800</v>
      </c>
      <c r="H86" s="6">
        <f t="shared" si="1"/>
        <v>-1.6579295984617382E-2</v>
      </c>
    </row>
    <row r="87" spans="1:8">
      <c r="A87" s="5">
        <v>41614</v>
      </c>
      <c r="B87" s="4">
        <v>22.68</v>
      </c>
      <c r="C87" s="4">
        <v>23</v>
      </c>
      <c r="D87" s="4">
        <v>22.1</v>
      </c>
      <c r="E87" s="4">
        <v>22.690000999999999</v>
      </c>
      <c r="F87" s="4">
        <v>14.607263</v>
      </c>
      <c r="G87" s="4">
        <v>932500</v>
      </c>
      <c r="H87" s="6">
        <f t="shared" si="1"/>
        <v>6.6547453471914597E-3</v>
      </c>
    </row>
    <row r="88" spans="1:8">
      <c r="A88" s="5">
        <v>41617</v>
      </c>
      <c r="B88" s="4">
        <v>22.690000999999999</v>
      </c>
      <c r="C88" s="4">
        <v>23.15</v>
      </c>
      <c r="D88" s="4">
        <v>22.559999000000001</v>
      </c>
      <c r="E88" s="4">
        <v>22.6</v>
      </c>
      <c r="F88" s="4">
        <v>14.549321000000001</v>
      </c>
      <c r="G88" s="4">
        <v>583600</v>
      </c>
      <c r="H88" s="6">
        <f t="shared" si="1"/>
        <v>-3.9666568610422503E-3</v>
      </c>
    </row>
    <row r="89" spans="1:8">
      <c r="A89" s="5">
        <v>41618</v>
      </c>
      <c r="B89" s="4">
        <v>22.52</v>
      </c>
      <c r="C89" s="4">
        <v>22.85</v>
      </c>
      <c r="D89" s="4">
        <v>22.280000999999999</v>
      </c>
      <c r="E89" s="4">
        <v>22.43</v>
      </c>
      <c r="F89" s="4">
        <v>14.439881</v>
      </c>
      <c r="G89" s="4">
        <v>474300</v>
      </c>
      <c r="H89" s="6">
        <f t="shared" si="1"/>
        <v>-7.5220005112266453E-3</v>
      </c>
    </row>
    <row r="90" spans="1:8">
      <c r="A90" s="5">
        <v>41619</v>
      </c>
      <c r="B90" s="4">
        <v>22.25</v>
      </c>
      <c r="C90" s="4">
        <v>22.42</v>
      </c>
      <c r="D90" s="4">
        <v>21.85</v>
      </c>
      <c r="E90" s="4">
        <v>22.129999000000002</v>
      </c>
      <c r="F90" s="4">
        <v>14.246748</v>
      </c>
      <c r="G90" s="4">
        <v>499900</v>
      </c>
      <c r="H90" s="6">
        <f t="shared" si="1"/>
        <v>-1.3374971718949746E-2</v>
      </c>
    </row>
    <row r="91" spans="1:8">
      <c r="A91" s="5">
        <v>41620</v>
      </c>
      <c r="B91" s="4">
        <v>21.950001</v>
      </c>
      <c r="C91" s="4">
        <v>22.32</v>
      </c>
      <c r="D91" s="4">
        <v>21.9</v>
      </c>
      <c r="E91" s="4">
        <v>22.23</v>
      </c>
      <c r="F91" s="4">
        <v>14.311123</v>
      </c>
      <c r="G91" s="4">
        <v>497500</v>
      </c>
      <c r="H91" s="6">
        <f t="shared" si="1"/>
        <v>4.5185750460385865E-3</v>
      </c>
    </row>
    <row r="92" spans="1:8">
      <c r="A92" s="5">
        <v>41621</v>
      </c>
      <c r="B92" s="4">
        <v>22.290001</v>
      </c>
      <c r="C92" s="4">
        <v>22.459999</v>
      </c>
      <c r="D92" s="4">
        <v>21.9</v>
      </c>
      <c r="E92" s="4">
        <v>22.049999</v>
      </c>
      <c r="F92" s="4">
        <v>14.195247</v>
      </c>
      <c r="G92" s="4">
        <v>372600</v>
      </c>
      <c r="H92" s="6">
        <f t="shared" si="1"/>
        <v>-8.0969187393610254E-3</v>
      </c>
    </row>
    <row r="93" spans="1:8">
      <c r="A93" s="5">
        <v>41624</v>
      </c>
      <c r="B93" s="4">
        <v>22.290001</v>
      </c>
      <c r="C93" s="4">
        <v>22.6</v>
      </c>
      <c r="D93" s="4">
        <v>22.049999</v>
      </c>
      <c r="E93" s="4">
        <v>22.209999</v>
      </c>
      <c r="F93" s="4">
        <v>14.298249999999999</v>
      </c>
      <c r="G93" s="4">
        <v>397700</v>
      </c>
      <c r="H93" s="6">
        <f t="shared" si="1"/>
        <v>7.2561611643671142E-3</v>
      </c>
    </row>
    <row r="94" spans="1:8">
      <c r="A94" s="5">
        <v>41625</v>
      </c>
      <c r="B94" s="4">
        <v>22.200001</v>
      </c>
      <c r="C94" s="4">
        <v>22.389999</v>
      </c>
      <c r="D94" s="4">
        <v>21.809999000000001</v>
      </c>
      <c r="E94" s="4">
        <v>22.02</v>
      </c>
      <c r="F94" s="4">
        <v>14.175935000000001</v>
      </c>
      <c r="G94" s="4">
        <v>418500</v>
      </c>
      <c r="H94" s="6">
        <f t="shared" si="1"/>
        <v>-8.5545433881767385E-3</v>
      </c>
    </row>
    <row r="95" spans="1:8">
      <c r="A95" s="5">
        <v>41626</v>
      </c>
      <c r="B95" s="4">
        <v>21.99</v>
      </c>
      <c r="C95" s="4">
        <v>22.200001</v>
      </c>
      <c r="D95" s="4">
        <v>21.68</v>
      </c>
      <c r="E95" s="4">
        <v>22.129999000000002</v>
      </c>
      <c r="F95" s="4">
        <v>14.246748</v>
      </c>
      <c r="G95" s="4">
        <v>445600</v>
      </c>
      <c r="H95" s="6">
        <f t="shared" si="1"/>
        <v>4.9952966065376359E-3</v>
      </c>
    </row>
    <row r="96" spans="1:8">
      <c r="A96" s="5">
        <v>41627</v>
      </c>
      <c r="B96" s="4">
        <v>22.09</v>
      </c>
      <c r="C96" s="4">
        <v>22.09</v>
      </c>
      <c r="D96" s="4">
        <v>21.709999</v>
      </c>
      <c r="E96" s="4">
        <v>21.860001</v>
      </c>
      <c r="F96" s="4">
        <v>14.072927</v>
      </c>
      <c r="G96" s="4">
        <v>421600</v>
      </c>
      <c r="H96" s="6">
        <f t="shared" si="1"/>
        <v>-1.2200749251688903E-2</v>
      </c>
    </row>
    <row r="97" spans="1:8">
      <c r="A97" s="5">
        <v>41628</v>
      </c>
      <c r="B97" s="4">
        <v>21.83</v>
      </c>
      <c r="C97" s="4">
        <v>22.280000999999999</v>
      </c>
      <c r="D97" s="4">
        <v>21.57</v>
      </c>
      <c r="E97" s="4">
        <v>22.139999</v>
      </c>
      <c r="F97" s="4">
        <v>14.253185</v>
      </c>
      <c r="G97" s="4">
        <v>937700</v>
      </c>
      <c r="H97" s="6">
        <f t="shared" si="1"/>
        <v>1.2808849218076679E-2</v>
      </c>
    </row>
    <row r="98" spans="1:8">
      <c r="A98" s="5">
        <v>41631</v>
      </c>
      <c r="B98" s="4">
        <v>22.049999</v>
      </c>
      <c r="C98" s="4">
        <v>22.139999</v>
      </c>
      <c r="D98" s="4">
        <v>21.690000999999999</v>
      </c>
      <c r="E98" s="4">
        <v>21.700001</v>
      </c>
      <c r="F98" s="4">
        <v>13.969925</v>
      </c>
      <c r="G98" s="4">
        <v>1219100</v>
      </c>
      <c r="H98" s="6">
        <f t="shared" si="1"/>
        <v>-1.9873452845802553E-2</v>
      </c>
    </row>
    <row r="99" spans="1:8">
      <c r="A99" s="5">
        <v>41632</v>
      </c>
      <c r="B99" s="4">
        <v>21.700001</v>
      </c>
      <c r="C99" s="4">
        <v>21.780000999999999</v>
      </c>
      <c r="D99" s="4">
        <v>21.370000999999998</v>
      </c>
      <c r="E99" s="4">
        <v>21.549999</v>
      </c>
      <c r="F99" s="4">
        <v>13.873359000000001</v>
      </c>
      <c r="G99" s="4">
        <v>516600</v>
      </c>
      <c r="H99" s="6">
        <f t="shared" si="1"/>
        <v>-6.9124207896605894E-3</v>
      </c>
    </row>
    <row r="100" spans="1:8">
      <c r="A100" s="5">
        <v>41634</v>
      </c>
      <c r="B100" s="4">
        <v>21.5</v>
      </c>
      <c r="C100" s="4">
        <v>21.790001</v>
      </c>
      <c r="D100" s="4">
        <v>21.35</v>
      </c>
      <c r="E100" s="4">
        <v>21.75</v>
      </c>
      <c r="F100" s="4">
        <v>14.002115999999999</v>
      </c>
      <c r="G100" s="4">
        <v>545500</v>
      </c>
      <c r="H100" s="6">
        <f t="shared" si="1"/>
        <v>9.2808814361393654E-3</v>
      </c>
    </row>
    <row r="101" spans="1:8">
      <c r="A101" s="5">
        <v>41635</v>
      </c>
      <c r="B101" s="4">
        <v>21.73</v>
      </c>
      <c r="C101" s="4">
        <v>21.73</v>
      </c>
      <c r="D101" s="4">
        <v>21.5</v>
      </c>
      <c r="E101" s="4">
        <v>21.549999</v>
      </c>
      <c r="F101" s="4">
        <v>13.873359000000001</v>
      </c>
      <c r="G101" s="4">
        <v>407900</v>
      </c>
      <c r="H101" s="6">
        <f t="shared" si="1"/>
        <v>-9.1955387314316406E-3</v>
      </c>
    </row>
    <row r="102" spans="1:8">
      <c r="A102" s="5">
        <v>41638</v>
      </c>
      <c r="B102" s="4">
        <v>21.6</v>
      </c>
      <c r="C102" s="4">
        <v>21.799999</v>
      </c>
      <c r="D102" s="4">
        <v>21.120000999999998</v>
      </c>
      <c r="E102" s="4">
        <v>21.540001</v>
      </c>
      <c r="F102" s="4">
        <v>13.866921</v>
      </c>
      <c r="G102" s="4">
        <v>808400</v>
      </c>
      <c r="H102" s="6">
        <f t="shared" si="1"/>
        <v>-4.640548838966696E-4</v>
      </c>
    </row>
    <row r="103" spans="1:8">
      <c r="A103" s="5">
        <v>41639</v>
      </c>
      <c r="B103" s="4">
        <v>21.450001</v>
      </c>
      <c r="C103" s="4">
        <v>22.790001</v>
      </c>
      <c r="D103" s="4">
        <v>21.41</v>
      </c>
      <c r="E103" s="4">
        <v>22.620000999999998</v>
      </c>
      <c r="F103" s="4">
        <v>14.562196</v>
      </c>
      <c r="G103" s="4">
        <v>834700</v>
      </c>
      <c r="H103" s="6">
        <f t="shared" si="1"/>
        <v>5.0139104419791636E-2</v>
      </c>
    </row>
    <row r="104" spans="1:8">
      <c r="A104" s="5">
        <v>41641</v>
      </c>
      <c r="B104" s="4">
        <v>22.67</v>
      </c>
      <c r="C104" s="4">
        <v>22.940000999999999</v>
      </c>
      <c r="D104" s="4">
        <v>22.41</v>
      </c>
      <c r="E104" s="4">
        <v>22.780000999999999</v>
      </c>
      <c r="F104" s="4">
        <v>14.665201</v>
      </c>
      <c r="G104" s="4">
        <v>351500</v>
      </c>
      <c r="H104" s="6">
        <f t="shared" si="1"/>
        <v>7.073452383143275E-3</v>
      </c>
    </row>
    <row r="105" spans="1:8">
      <c r="A105" s="5">
        <v>41642</v>
      </c>
      <c r="B105" s="4">
        <v>22.84</v>
      </c>
      <c r="C105" s="4">
        <v>22.959999</v>
      </c>
      <c r="D105" s="4">
        <v>22.51</v>
      </c>
      <c r="E105" s="4">
        <v>22.540001</v>
      </c>
      <c r="F105" s="4">
        <v>14.510698</v>
      </c>
      <c r="G105" s="4">
        <v>242600</v>
      </c>
      <c r="H105" s="6">
        <f t="shared" si="1"/>
        <v>-1.0535348271053402E-2</v>
      </c>
    </row>
    <row r="106" spans="1:8">
      <c r="A106" s="5">
        <v>41645</v>
      </c>
      <c r="B106" s="4">
        <v>22.74</v>
      </c>
      <c r="C106" s="4">
        <v>23.379999000000002</v>
      </c>
      <c r="D106" s="4">
        <v>22.68</v>
      </c>
      <c r="E106" s="4">
        <v>23.15</v>
      </c>
      <c r="F106" s="4">
        <v>14.903399</v>
      </c>
      <c r="G106" s="4">
        <v>401500</v>
      </c>
      <c r="H106" s="6">
        <f t="shared" si="1"/>
        <v>2.7062860794153432E-2</v>
      </c>
    </row>
    <row r="107" spans="1:8">
      <c r="A107" s="5">
        <v>41646</v>
      </c>
      <c r="B107" s="4">
        <v>23.15</v>
      </c>
      <c r="C107" s="4">
        <v>23.280000999999999</v>
      </c>
      <c r="D107" s="4">
        <v>22.85</v>
      </c>
      <c r="E107" s="4">
        <v>23.200001</v>
      </c>
      <c r="F107" s="4">
        <v>14.935586000000001</v>
      </c>
      <c r="G107" s="4">
        <v>220100</v>
      </c>
      <c r="H107" s="6">
        <f t="shared" si="1"/>
        <v>2.1597086678013522E-3</v>
      </c>
    </row>
    <row r="108" spans="1:8">
      <c r="A108" s="5">
        <v>41647</v>
      </c>
      <c r="B108" s="4">
        <v>23.290001</v>
      </c>
      <c r="C108" s="4">
        <v>23.370000999999998</v>
      </c>
      <c r="D108" s="4">
        <v>22.950001</v>
      </c>
      <c r="E108" s="4">
        <v>22.959999</v>
      </c>
      <c r="F108" s="4">
        <v>14.781081</v>
      </c>
      <c r="G108" s="4">
        <v>235200</v>
      </c>
      <c r="H108" s="6">
        <f t="shared" si="1"/>
        <v>-1.034475647624411E-2</v>
      </c>
    </row>
    <row r="109" spans="1:8">
      <c r="A109" s="5">
        <v>41648</v>
      </c>
      <c r="B109" s="4">
        <v>22.950001</v>
      </c>
      <c r="C109" s="4">
        <v>23.780000999999999</v>
      </c>
      <c r="D109" s="4">
        <v>22.65</v>
      </c>
      <c r="E109" s="4">
        <v>23.34</v>
      </c>
      <c r="F109" s="4">
        <v>15.025717</v>
      </c>
      <c r="G109" s="4">
        <v>422900</v>
      </c>
      <c r="H109" s="6">
        <f t="shared" si="1"/>
        <v>1.6550616291190146E-2</v>
      </c>
    </row>
    <row r="110" spans="1:8">
      <c r="A110" s="5">
        <v>41649</v>
      </c>
      <c r="B110" s="4">
        <v>23.48</v>
      </c>
      <c r="C110" s="4">
        <v>23.610001</v>
      </c>
      <c r="D110" s="4">
        <v>23.1</v>
      </c>
      <c r="E110" s="4">
        <v>23.5</v>
      </c>
      <c r="F110" s="4">
        <v>15.128719</v>
      </c>
      <c r="G110" s="4">
        <v>179800</v>
      </c>
      <c r="H110" s="6">
        <f t="shared" si="1"/>
        <v>6.8550472499915305E-3</v>
      </c>
    </row>
    <row r="111" spans="1:8">
      <c r="A111" s="5">
        <v>41652</v>
      </c>
      <c r="B111" s="4">
        <v>23.549999</v>
      </c>
      <c r="C111" s="4">
        <v>23.799999</v>
      </c>
      <c r="D111" s="4">
        <v>23.09</v>
      </c>
      <c r="E111" s="4">
        <v>23.18</v>
      </c>
      <c r="F111" s="4">
        <v>14.922712000000001</v>
      </c>
      <c r="G111" s="4">
        <v>376900</v>
      </c>
      <c r="H111" s="6">
        <f t="shared" si="1"/>
        <v>-1.3616949326641592E-2</v>
      </c>
    </row>
    <row r="112" spans="1:8">
      <c r="A112" s="5">
        <v>41653</v>
      </c>
      <c r="B112" s="4">
        <v>23.17</v>
      </c>
      <c r="C112" s="4">
        <v>23.299999</v>
      </c>
      <c r="D112" s="4">
        <v>22.85</v>
      </c>
      <c r="E112" s="4">
        <v>23.280000999999999</v>
      </c>
      <c r="F112" s="4">
        <v>14.98709</v>
      </c>
      <c r="G112" s="4">
        <v>241000</v>
      </c>
      <c r="H112" s="6">
        <f t="shared" si="1"/>
        <v>4.3140951859153009E-3</v>
      </c>
    </row>
    <row r="113" spans="1:8">
      <c r="A113" s="5">
        <v>41654</v>
      </c>
      <c r="B113" s="4">
        <v>23.52</v>
      </c>
      <c r="C113" s="4">
        <v>23.52</v>
      </c>
      <c r="D113" s="4">
        <v>22.77</v>
      </c>
      <c r="E113" s="4">
        <v>22.809999000000001</v>
      </c>
      <c r="F113" s="4">
        <v>14.684516</v>
      </c>
      <c r="G113" s="4">
        <v>270700</v>
      </c>
      <c r="H113" s="6">
        <f t="shared" si="1"/>
        <v>-2.0188975978658985E-2</v>
      </c>
    </row>
    <row r="114" spans="1:8">
      <c r="A114" s="5">
        <v>41655</v>
      </c>
      <c r="B114" s="4">
        <v>22.559999000000001</v>
      </c>
      <c r="C114" s="4">
        <v>23.01</v>
      </c>
      <c r="D114" s="4">
        <v>22.49</v>
      </c>
      <c r="E114" s="4">
        <v>22.66</v>
      </c>
      <c r="F114" s="4">
        <v>14.587947</v>
      </c>
      <c r="G114" s="4">
        <v>295200</v>
      </c>
      <c r="H114" s="6">
        <f t="shared" si="1"/>
        <v>-6.5762467077566944E-3</v>
      </c>
    </row>
    <row r="115" spans="1:8">
      <c r="A115" s="5">
        <v>41656</v>
      </c>
      <c r="B115" s="4">
        <v>22.440000999999999</v>
      </c>
      <c r="C115" s="4">
        <v>22.809999000000001</v>
      </c>
      <c r="D115" s="4">
        <v>22.440000999999999</v>
      </c>
      <c r="E115" s="4">
        <v>22.700001</v>
      </c>
      <c r="F115" s="4">
        <v>14.613702999999999</v>
      </c>
      <c r="G115" s="4">
        <v>220900</v>
      </c>
      <c r="H115" s="6">
        <f t="shared" si="1"/>
        <v>1.7655671493732594E-3</v>
      </c>
    </row>
    <row r="116" spans="1:8">
      <c r="A116" s="5">
        <v>41660</v>
      </c>
      <c r="B116" s="4">
        <v>22.799999</v>
      </c>
      <c r="C116" s="4">
        <v>23.09</v>
      </c>
      <c r="D116" s="4">
        <v>22.700001</v>
      </c>
      <c r="E116" s="4">
        <v>22.93</v>
      </c>
      <c r="F116" s="4">
        <v>14.76177</v>
      </c>
      <c r="G116" s="4">
        <v>294900</v>
      </c>
      <c r="H116" s="6">
        <f t="shared" si="1"/>
        <v>1.0132065774157484E-2</v>
      </c>
    </row>
    <row r="117" spans="1:8">
      <c r="A117" s="5">
        <v>41661</v>
      </c>
      <c r="B117" s="4">
        <v>22.860001</v>
      </c>
      <c r="C117" s="4">
        <v>22.91</v>
      </c>
      <c r="D117" s="4">
        <v>22.610001</v>
      </c>
      <c r="E117" s="4">
        <v>22.76</v>
      </c>
      <c r="F117" s="4">
        <v>14.652328000000001</v>
      </c>
      <c r="G117" s="4">
        <v>193700</v>
      </c>
      <c r="H117" s="6">
        <f t="shared" si="1"/>
        <v>-7.4138805847807632E-3</v>
      </c>
    </row>
    <row r="118" spans="1:8">
      <c r="A118" s="5">
        <v>41662</v>
      </c>
      <c r="B118" s="4">
        <v>22.73</v>
      </c>
      <c r="C118" s="4">
        <v>22.99</v>
      </c>
      <c r="D118" s="4">
        <v>22.52</v>
      </c>
      <c r="E118" s="4">
        <v>22.940000999999999</v>
      </c>
      <c r="F118" s="4">
        <v>14.768205999999999</v>
      </c>
      <c r="G118" s="4">
        <v>297300</v>
      </c>
      <c r="H118" s="6">
        <f t="shared" si="1"/>
        <v>7.9085043687254775E-3</v>
      </c>
    </row>
    <row r="119" spans="1:8">
      <c r="A119" s="5">
        <v>41663</v>
      </c>
      <c r="B119" s="4">
        <v>22.85</v>
      </c>
      <c r="C119" s="4">
        <v>22.860001</v>
      </c>
      <c r="D119" s="4">
        <v>22.190000999999999</v>
      </c>
      <c r="E119" s="4">
        <v>22.43</v>
      </c>
      <c r="F119" s="4">
        <v>14.439881</v>
      </c>
      <c r="G119" s="4">
        <v>256400</v>
      </c>
      <c r="H119" s="6">
        <f t="shared" si="1"/>
        <v>-2.223188111000074E-2</v>
      </c>
    </row>
    <row r="120" spans="1:8">
      <c r="A120" s="5">
        <v>41666</v>
      </c>
      <c r="B120" s="4">
        <v>22.4</v>
      </c>
      <c r="C120" s="4">
        <v>22.75</v>
      </c>
      <c r="D120" s="4">
        <v>22.110001</v>
      </c>
      <c r="E120" s="4">
        <v>22.17</v>
      </c>
      <c r="F120" s="4">
        <v>14.272501</v>
      </c>
      <c r="G120" s="4">
        <v>240500</v>
      </c>
      <c r="H120" s="6">
        <f t="shared" si="1"/>
        <v>-1.159150826796973E-2</v>
      </c>
    </row>
    <row r="121" spans="1:8">
      <c r="A121" s="5">
        <v>41667</v>
      </c>
      <c r="B121" s="4">
        <v>22.18</v>
      </c>
      <c r="C121" s="4">
        <v>22.469999000000001</v>
      </c>
      <c r="D121" s="4">
        <v>22.110001</v>
      </c>
      <c r="E121" s="4">
        <v>22.280000999999999</v>
      </c>
      <c r="F121" s="4">
        <v>14.343317000000001</v>
      </c>
      <c r="G121" s="4">
        <v>183100</v>
      </c>
      <c r="H121" s="6">
        <f t="shared" si="1"/>
        <v>4.9617092337215229E-3</v>
      </c>
    </row>
    <row r="122" spans="1:8">
      <c r="A122" s="5">
        <v>41668</v>
      </c>
      <c r="B122" s="4">
        <v>22.27</v>
      </c>
      <c r="C122" s="4">
        <v>22.629999000000002</v>
      </c>
      <c r="D122" s="4">
        <v>21.99</v>
      </c>
      <c r="E122" s="4">
        <v>22.469999000000001</v>
      </c>
      <c r="F122" s="4">
        <v>14.465631999999999</v>
      </c>
      <c r="G122" s="4">
        <v>200100</v>
      </c>
      <c r="H122" s="6">
        <f t="shared" si="1"/>
        <v>8.5276648351284567E-3</v>
      </c>
    </row>
    <row r="123" spans="1:8">
      <c r="A123" s="5">
        <v>41669</v>
      </c>
      <c r="B123" s="4">
        <v>22.5</v>
      </c>
      <c r="C123" s="4">
        <v>22.58</v>
      </c>
      <c r="D123" s="4">
        <v>22.049999</v>
      </c>
      <c r="E123" s="4">
        <v>22.1</v>
      </c>
      <c r="F123" s="4">
        <v>14.227435</v>
      </c>
      <c r="G123" s="4">
        <v>199300</v>
      </c>
      <c r="H123" s="6">
        <f t="shared" si="1"/>
        <v>-1.6466408104395258E-2</v>
      </c>
    </row>
    <row r="124" spans="1:8">
      <c r="A124" s="5">
        <v>41670</v>
      </c>
      <c r="B124" s="4">
        <v>22.049999</v>
      </c>
      <c r="C124" s="4">
        <v>22.389999</v>
      </c>
      <c r="D124" s="4">
        <v>21.59</v>
      </c>
      <c r="E124" s="4">
        <v>22.370000999999998</v>
      </c>
      <c r="F124" s="4">
        <v>14.401256</v>
      </c>
      <c r="G124" s="4">
        <v>339200</v>
      </c>
      <c r="H124" s="6">
        <f t="shared" si="1"/>
        <v>1.2217311131627051E-2</v>
      </c>
    </row>
    <row r="125" spans="1:8">
      <c r="A125" s="5">
        <v>41673</v>
      </c>
      <c r="B125" s="4">
        <v>22.129999000000002</v>
      </c>
      <c r="C125" s="4">
        <v>22.190000999999999</v>
      </c>
      <c r="D125" s="4">
        <v>21.68</v>
      </c>
      <c r="E125" s="4">
        <v>22.15</v>
      </c>
      <c r="F125" s="4">
        <v>14.259624000000001</v>
      </c>
      <c r="G125" s="4">
        <v>287600</v>
      </c>
      <c r="H125" s="6">
        <f t="shared" si="1"/>
        <v>-9.8346977513628087E-3</v>
      </c>
    </row>
    <row r="126" spans="1:8">
      <c r="A126" s="5">
        <v>41674</v>
      </c>
      <c r="B126" s="4">
        <v>22.110001</v>
      </c>
      <c r="C126" s="4">
        <v>22.190000999999999</v>
      </c>
      <c r="D126" s="4">
        <v>21.809999000000001</v>
      </c>
      <c r="E126" s="4">
        <v>21.93</v>
      </c>
      <c r="F126" s="4">
        <v>14.117991</v>
      </c>
      <c r="G126" s="4">
        <v>307400</v>
      </c>
      <c r="H126" s="6">
        <f t="shared" si="1"/>
        <v>-9.9324498317767684E-3</v>
      </c>
    </row>
    <row r="127" spans="1:8">
      <c r="A127" s="5">
        <v>41675</v>
      </c>
      <c r="B127" s="4">
        <v>21.950001</v>
      </c>
      <c r="C127" s="4">
        <v>21.950001</v>
      </c>
      <c r="D127" s="4">
        <v>21.200001</v>
      </c>
      <c r="E127" s="4">
        <v>21.34</v>
      </c>
      <c r="F127" s="4">
        <v>13.738167000000001</v>
      </c>
      <c r="G127" s="4">
        <v>413600</v>
      </c>
      <c r="H127" s="6">
        <f t="shared" si="1"/>
        <v>-2.6903544562395521E-2</v>
      </c>
    </row>
    <row r="128" spans="1:8">
      <c r="A128" s="5">
        <v>41676</v>
      </c>
      <c r="B128" s="4">
        <v>21.459999</v>
      </c>
      <c r="C128" s="4">
        <v>21.59</v>
      </c>
      <c r="D128" s="4">
        <v>20.940000999999999</v>
      </c>
      <c r="E128" s="4">
        <v>21.209999</v>
      </c>
      <c r="F128" s="4">
        <v>13.654474</v>
      </c>
      <c r="G128" s="4">
        <v>320900</v>
      </c>
      <c r="H128" s="6">
        <f t="shared" si="1"/>
        <v>-6.0920063062270824E-3</v>
      </c>
    </row>
    <row r="129" spans="1:8">
      <c r="A129" s="5">
        <v>41677</v>
      </c>
      <c r="B129" s="4">
        <v>21.209999</v>
      </c>
      <c r="C129" s="4">
        <v>21.51</v>
      </c>
      <c r="D129" s="4">
        <v>21.01</v>
      </c>
      <c r="E129" s="4">
        <v>21.209999</v>
      </c>
      <c r="F129" s="4">
        <v>13.654474</v>
      </c>
      <c r="G129" s="4">
        <v>236400</v>
      </c>
      <c r="H129" s="6">
        <f t="shared" si="1"/>
        <v>0</v>
      </c>
    </row>
    <row r="130" spans="1:8">
      <c r="A130" s="5">
        <v>41680</v>
      </c>
      <c r="B130" s="4">
        <v>21.299999</v>
      </c>
      <c r="C130" s="4">
        <v>21.389999</v>
      </c>
      <c r="D130" s="4">
        <v>20.809999000000001</v>
      </c>
      <c r="E130" s="4">
        <v>20.959999</v>
      </c>
      <c r="F130" s="4">
        <v>13.493532</v>
      </c>
      <c r="G130" s="4">
        <v>197600</v>
      </c>
      <c r="H130" s="6">
        <f t="shared" si="1"/>
        <v>-1.1786759416730352E-2</v>
      </c>
    </row>
    <row r="131" spans="1:8">
      <c r="A131" s="5">
        <v>41681</v>
      </c>
      <c r="B131" s="4">
        <v>20.85</v>
      </c>
      <c r="C131" s="4">
        <v>21.08</v>
      </c>
      <c r="D131" s="4">
        <v>20.299999</v>
      </c>
      <c r="E131" s="4">
        <v>20.639999</v>
      </c>
      <c r="F131" s="4">
        <v>13.287521999999999</v>
      </c>
      <c r="G131" s="4">
        <v>411000</v>
      </c>
      <c r="H131" s="6">
        <f t="shared" si="1"/>
        <v>-1.5267314740128879E-2</v>
      </c>
    </row>
    <row r="132" spans="1:8">
      <c r="A132" s="5">
        <v>41682</v>
      </c>
      <c r="B132" s="4">
        <v>20.6</v>
      </c>
      <c r="C132" s="4">
        <v>20.84</v>
      </c>
      <c r="D132" s="4">
        <v>20.49</v>
      </c>
      <c r="E132" s="4">
        <v>20.65</v>
      </c>
      <c r="F132" s="4">
        <v>13.293962000000001</v>
      </c>
      <c r="G132" s="4">
        <v>211900</v>
      </c>
      <c r="H132" s="6">
        <f t="shared" ref="H132:H195" si="2">+F132/F131-1</f>
        <v>4.8466523705492648E-4</v>
      </c>
    </row>
    <row r="133" spans="1:8">
      <c r="A133" s="5">
        <v>41683</v>
      </c>
      <c r="B133" s="4">
        <v>20.790001</v>
      </c>
      <c r="C133" s="4">
        <v>20.950001</v>
      </c>
      <c r="D133" s="4">
        <v>20.65</v>
      </c>
      <c r="E133" s="4">
        <v>20.75</v>
      </c>
      <c r="F133" s="4">
        <v>13.358336</v>
      </c>
      <c r="G133" s="4">
        <v>212800</v>
      </c>
      <c r="H133" s="6">
        <f t="shared" si="2"/>
        <v>4.8423487294457779E-3</v>
      </c>
    </row>
    <row r="134" spans="1:8">
      <c r="A134" s="5">
        <v>41684</v>
      </c>
      <c r="B134" s="4">
        <v>20.75</v>
      </c>
      <c r="C134" s="4">
        <v>21.02</v>
      </c>
      <c r="D134" s="4">
        <v>20.399999999999999</v>
      </c>
      <c r="E134" s="4">
        <v>20.969999000000001</v>
      </c>
      <c r="F134" s="4">
        <v>13.499969999999999</v>
      </c>
      <c r="G134" s="4">
        <v>404800</v>
      </c>
      <c r="H134" s="6">
        <f t="shared" si="2"/>
        <v>1.0602667877196659E-2</v>
      </c>
    </row>
    <row r="135" spans="1:8">
      <c r="A135" s="5">
        <v>41688</v>
      </c>
      <c r="B135" s="4">
        <v>21</v>
      </c>
      <c r="C135" s="4">
        <v>21.690000999999999</v>
      </c>
      <c r="D135" s="4">
        <v>20.83</v>
      </c>
      <c r="E135" s="4">
        <v>21.6</v>
      </c>
      <c r="F135" s="4">
        <v>13.905545999999999</v>
      </c>
      <c r="G135" s="4">
        <v>617900</v>
      </c>
      <c r="H135" s="6">
        <f t="shared" si="2"/>
        <v>3.0042733428296442E-2</v>
      </c>
    </row>
    <row r="136" spans="1:8">
      <c r="A136" s="5">
        <v>41689</v>
      </c>
      <c r="B136" s="4">
        <v>21.690000999999999</v>
      </c>
      <c r="C136" s="4">
        <v>22.18</v>
      </c>
      <c r="D136" s="4">
        <v>21.57</v>
      </c>
      <c r="E136" s="4">
        <v>21.77</v>
      </c>
      <c r="F136" s="4">
        <v>14.014989</v>
      </c>
      <c r="G136" s="4">
        <v>529400</v>
      </c>
      <c r="H136" s="6">
        <f t="shared" si="2"/>
        <v>7.8704568666343455E-3</v>
      </c>
    </row>
    <row r="137" spans="1:8">
      <c r="A137" s="5">
        <v>41690</v>
      </c>
      <c r="B137" s="4">
        <v>21.450001</v>
      </c>
      <c r="C137" s="4">
        <v>22.6</v>
      </c>
      <c r="D137" s="4">
        <v>21.450001</v>
      </c>
      <c r="E137" s="4">
        <v>22.360001</v>
      </c>
      <c r="F137" s="4">
        <v>14.394816</v>
      </c>
      <c r="G137" s="4">
        <v>996300</v>
      </c>
      <c r="H137" s="6">
        <f t="shared" si="2"/>
        <v>2.7101483989748543E-2</v>
      </c>
    </row>
    <row r="138" spans="1:8">
      <c r="A138" s="5">
        <v>41691</v>
      </c>
      <c r="B138" s="4">
        <v>22.459999</v>
      </c>
      <c r="C138" s="4">
        <v>22.559999000000001</v>
      </c>
      <c r="D138" s="4">
        <v>22.24</v>
      </c>
      <c r="E138" s="4">
        <v>22.35</v>
      </c>
      <c r="F138" s="4">
        <v>14.38838</v>
      </c>
      <c r="G138" s="4">
        <v>374400</v>
      </c>
      <c r="H138" s="6">
        <f t="shared" si="2"/>
        <v>-4.4710540238934726E-4</v>
      </c>
    </row>
    <row r="139" spans="1:8">
      <c r="A139" s="5">
        <v>41694</v>
      </c>
      <c r="B139" s="4">
        <v>22.4</v>
      </c>
      <c r="C139" s="4">
        <v>22.74</v>
      </c>
      <c r="D139" s="4">
        <v>22.25</v>
      </c>
      <c r="E139" s="4">
        <v>22.360001</v>
      </c>
      <c r="F139" s="4">
        <v>14.394816</v>
      </c>
      <c r="G139" s="4">
        <v>1108000</v>
      </c>
      <c r="H139" s="6">
        <f t="shared" si="2"/>
        <v>4.4730539504800326E-4</v>
      </c>
    </row>
    <row r="140" spans="1:8">
      <c r="A140" s="5">
        <v>41695</v>
      </c>
      <c r="B140" s="4">
        <v>22.459999</v>
      </c>
      <c r="C140" s="4">
        <v>22.690000999999999</v>
      </c>
      <c r="D140" s="4">
        <v>22.299999</v>
      </c>
      <c r="E140" s="4">
        <v>22.48</v>
      </c>
      <c r="F140" s="4">
        <v>14.472072000000001</v>
      </c>
      <c r="G140" s="4">
        <v>283200</v>
      </c>
      <c r="H140" s="6">
        <f t="shared" si="2"/>
        <v>5.3669320955544997E-3</v>
      </c>
    </row>
    <row r="141" spans="1:8">
      <c r="A141" s="5">
        <v>41696</v>
      </c>
      <c r="B141" s="4">
        <v>22.48</v>
      </c>
      <c r="C141" s="4">
        <v>22.48</v>
      </c>
      <c r="D141" s="4">
        <v>21.959999</v>
      </c>
      <c r="E141" s="4">
        <v>22.17</v>
      </c>
      <c r="F141" s="4">
        <v>14.272501</v>
      </c>
      <c r="G141" s="4">
        <v>533600</v>
      </c>
      <c r="H141" s="6">
        <f t="shared" si="2"/>
        <v>-1.3790077882420704E-2</v>
      </c>
    </row>
    <row r="142" spans="1:8">
      <c r="A142" s="5">
        <v>41697</v>
      </c>
      <c r="B142" s="4">
        <v>21.719999000000001</v>
      </c>
      <c r="C142" s="4">
        <v>21.85</v>
      </c>
      <c r="D142" s="4">
        <v>20.98</v>
      </c>
      <c r="E142" s="4">
        <v>21.17</v>
      </c>
      <c r="F142" s="4">
        <v>13.911087999999999</v>
      </c>
      <c r="G142" s="4">
        <v>427500</v>
      </c>
      <c r="H142" s="6">
        <f t="shared" si="2"/>
        <v>-2.5322331383967001E-2</v>
      </c>
    </row>
    <row r="143" spans="1:8">
      <c r="A143" s="5">
        <v>41698</v>
      </c>
      <c r="B143" s="4">
        <v>21.17</v>
      </c>
      <c r="C143" s="4">
        <v>21.33</v>
      </c>
      <c r="D143" s="4">
        <v>20.700001</v>
      </c>
      <c r="E143" s="4">
        <v>20.879999000000002</v>
      </c>
      <c r="F143" s="4">
        <v>13.720523999999999</v>
      </c>
      <c r="G143" s="4">
        <v>381000</v>
      </c>
      <c r="H143" s="6">
        <f t="shared" si="2"/>
        <v>-1.3698712854091633E-2</v>
      </c>
    </row>
    <row r="144" spans="1:8">
      <c r="A144" s="5">
        <v>41701</v>
      </c>
      <c r="B144" s="4">
        <v>20.639999</v>
      </c>
      <c r="C144" s="4">
        <v>20.93</v>
      </c>
      <c r="D144" s="4">
        <v>20.51</v>
      </c>
      <c r="E144" s="4">
        <v>20.639999</v>
      </c>
      <c r="F144" s="4">
        <v>13.562817000000001</v>
      </c>
      <c r="G144" s="4">
        <v>443300</v>
      </c>
      <c r="H144" s="6">
        <f t="shared" si="2"/>
        <v>-1.1494240307440062E-2</v>
      </c>
    </row>
    <row r="145" spans="1:8">
      <c r="A145" s="5">
        <v>41702</v>
      </c>
      <c r="B145" s="4">
        <v>20.719999000000001</v>
      </c>
      <c r="C145" s="4">
        <v>20.889999</v>
      </c>
      <c r="D145" s="4">
        <v>20.16</v>
      </c>
      <c r="E145" s="4">
        <v>20.57</v>
      </c>
      <c r="F145" s="4">
        <v>13.516819</v>
      </c>
      <c r="G145" s="4">
        <v>1347600</v>
      </c>
      <c r="H145" s="6">
        <f t="shared" si="2"/>
        <v>-3.3914783337415377E-3</v>
      </c>
    </row>
    <row r="146" spans="1:8">
      <c r="A146" s="5">
        <v>41703</v>
      </c>
      <c r="B146" s="4">
        <v>20.59</v>
      </c>
      <c r="C146" s="4">
        <v>21.17</v>
      </c>
      <c r="D146" s="4">
        <v>20.469999000000001</v>
      </c>
      <c r="E146" s="4">
        <v>21.07</v>
      </c>
      <c r="F146" s="4">
        <v>13.845375000000001</v>
      </c>
      <c r="G146" s="4">
        <v>419400</v>
      </c>
      <c r="H146" s="6">
        <f t="shared" si="2"/>
        <v>2.4307198313449296E-2</v>
      </c>
    </row>
    <row r="147" spans="1:8">
      <c r="A147" s="5">
        <v>41704</v>
      </c>
      <c r="B147" s="4">
        <v>20.950001</v>
      </c>
      <c r="C147" s="4">
        <v>21.83</v>
      </c>
      <c r="D147" s="4">
        <v>20.950001</v>
      </c>
      <c r="E147" s="4">
        <v>21.790001</v>
      </c>
      <c r="F147" s="4">
        <v>14.3185</v>
      </c>
      <c r="G147" s="4">
        <v>485200</v>
      </c>
      <c r="H147" s="6">
        <f t="shared" si="2"/>
        <v>3.4172061067323956E-2</v>
      </c>
    </row>
    <row r="148" spans="1:8">
      <c r="A148" s="5">
        <v>41705</v>
      </c>
      <c r="B148" s="4">
        <v>21.809999000000001</v>
      </c>
      <c r="C148" s="4">
        <v>21.91</v>
      </c>
      <c r="D148" s="4">
        <v>21.43</v>
      </c>
      <c r="E148" s="4">
        <v>21.76</v>
      </c>
      <c r="F148" s="4">
        <v>14.298783</v>
      </c>
      <c r="G148" s="4">
        <v>235400</v>
      </c>
      <c r="H148" s="6">
        <f t="shared" si="2"/>
        <v>-1.3770297167999823E-3</v>
      </c>
    </row>
    <row r="149" spans="1:8">
      <c r="A149" s="5">
        <v>41708</v>
      </c>
      <c r="B149" s="4">
        <v>22.1</v>
      </c>
      <c r="C149" s="4">
        <v>23.25</v>
      </c>
      <c r="D149" s="4">
        <v>22.1</v>
      </c>
      <c r="E149" s="4">
        <v>23.040001</v>
      </c>
      <c r="F149" s="4">
        <v>15.139892</v>
      </c>
      <c r="G149" s="4">
        <v>1113800</v>
      </c>
      <c r="H149" s="6">
        <f t="shared" si="2"/>
        <v>5.8823817383619303E-2</v>
      </c>
    </row>
    <row r="150" spans="1:8">
      <c r="A150" s="5">
        <v>41709</v>
      </c>
      <c r="B150" s="4">
        <v>23.18</v>
      </c>
      <c r="C150" s="4">
        <v>23.190000999999999</v>
      </c>
      <c r="D150" s="4">
        <v>22.73</v>
      </c>
      <c r="E150" s="4">
        <v>23.07</v>
      </c>
      <c r="F150" s="4">
        <v>15.159598000000001</v>
      </c>
      <c r="G150" s="4">
        <v>373100</v>
      </c>
      <c r="H150" s="6">
        <f t="shared" si="2"/>
        <v>1.3015944895777842E-3</v>
      </c>
    </row>
    <row r="151" spans="1:8">
      <c r="A151" s="5">
        <v>41710</v>
      </c>
      <c r="B151" s="4">
        <v>23.059999000000001</v>
      </c>
      <c r="C151" s="4">
        <v>23.59</v>
      </c>
      <c r="D151" s="4">
        <v>23</v>
      </c>
      <c r="E151" s="4">
        <v>23.57</v>
      </c>
      <c r="F151" s="4">
        <v>15.488158</v>
      </c>
      <c r="G151" s="4">
        <v>471100</v>
      </c>
      <c r="H151" s="6">
        <f t="shared" si="2"/>
        <v>2.1673397935749961E-2</v>
      </c>
    </row>
    <row r="152" spans="1:8">
      <c r="A152" s="5">
        <v>41711</v>
      </c>
      <c r="B152" s="4">
        <v>23.73</v>
      </c>
      <c r="C152" s="4">
        <v>23.75</v>
      </c>
      <c r="D152" s="4">
        <v>22.9</v>
      </c>
      <c r="E152" s="4">
        <v>22.959999</v>
      </c>
      <c r="F152" s="4">
        <v>15.087318</v>
      </c>
      <c r="G152" s="4">
        <v>408900</v>
      </c>
      <c r="H152" s="6">
        <f t="shared" si="2"/>
        <v>-2.5880417800489885E-2</v>
      </c>
    </row>
    <row r="153" spans="1:8">
      <c r="A153" s="5">
        <v>41712</v>
      </c>
      <c r="B153" s="4">
        <v>22.92</v>
      </c>
      <c r="C153" s="4">
        <v>23.33</v>
      </c>
      <c r="D153" s="4">
        <v>22.85</v>
      </c>
      <c r="E153" s="4">
        <v>23.139999</v>
      </c>
      <c r="F153" s="4">
        <v>15.205602000000001</v>
      </c>
      <c r="G153" s="4">
        <v>180700</v>
      </c>
      <c r="H153" s="6">
        <f t="shared" si="2"/>
        <v>7.8399620131293091E-3</v>
      </c>
    </row>
    <row r="154" spans="1:8">
      <c r="A154" s="5">
        <v>41715</v>
      </c>
      <c r="B154" s="4">
        <v>23.389999</v>
      </c>
      <c r="C154" s="4">
        <v>23.4</v>
      </c>
      <c r="D154" s="4">
        <v>22.93</v>
      </c>
      <c r="E154" s="4">
        <v>22.93</v>
      </c>
      <c r="F154" s="4">
        <v>15.067605</v>
      </c>
      <c r="G154" s="4">
        <v>572500</v>
      </c>
      <c r="H154" s="6">
        <f t="shared" si="2"/>
        <v>-9.0754052355178638E-3</v>
      </c>
    </row>
    <row r="155" spans="1:8">
      <c r="A155" s="5">
        <v>41716</v>
      </c>
      <c r="B155" s="4">
        <v>23.01</v>
      </c>
      <c r="C155" s="4">
        <v>23.5</v>
      </c>
      <c r="D155" s="4">
        <v>23</v>
      </c>
      <c r="E155" s="4">
        <v>23.5</v>
      </c>
      <c r="F155" s="4">
        <v>15.442159</v>
      </c>
      <c r="G155" s="4">
        <v>265100</v>
      </c>
      <c r="H155" s="6">
        <f t="shared" si="2"/>
        <v>2.4858230621256583E-2</v>
      </c>
    </row>
    <row r="156" spans="1:8">
      <c r="A156" s="5">
        <v>41717</v>
      </c>
      <c r="B156" s="4">
        <v>23.610001</v>
      </c>
      <c r="C156" s="4">
        <v>23.610001</v>
      </c>
      <c r="D156" s="4">
        <v>23.07</v>
      </c>
      <c r="E156" s="4">
        <v>23.08</v>
      </c>
      <c r="F156" s="4">
        <v>15.166176</v>
      </c>
      <c r="G156" s="4">
        <v>196600</v>
      </c>
      <c r="H156" s="6">
        <f t="shared" si="2"/>
        <v>-1.7872047555008375E-2</v>
      </c>
    </row>
    <row r="157" spans="1:8">
      <c r="A157" s="5">
        <v>41718</v>
      </c>
      <c r="B157" s="4">
        <v>23.09</v>
      </c>
      <c r="C157" s="4">
        <v>23.139999</v>
      </c>
      <c r="D157" s="4">
        <v>22.83</v>
      </c>
      <c r="E157" s="4">
        <v>23.07</v>
      </c>
      <c r="F157" s="4">
        <v>15.159598000000001</v>
      </c>
      <c r="G157" s="4">
        <v>248400</v>
      </c>
      <c r="H157" s="6">
        <f t="shared" si="2"/>
        <v>-4.3372831754029395E-4</v>
      </c>
    </row>
    <row r="158" spans="1:8">
      <c r="A158" s="5">
        <v>41719</v>
      </c>
      <c r="B158" s="4">
        <v>23.01</v>
      </c>
      <c r="C158" s="4">
        <v>23.17</v>
      </c>
      <c r="D158" s="4">
        <v>22.66</v>
      </c>
      <c r="E158" s="4">
        <v>22.82</v>
      </c>
      <c r="F158" s="4">
        <v>14.995322</v>
      </c>
      <c r="G158" s="4">
        <v>340600</v>
      </c>
      <c r="H158" s="6">
        <f t="shared" si="2"/>
        <v>-1.0836435108635523E-2</v>
      </c>
    </row>
    <row r="159" spans="1:8">
      <c r="A159" s="5">
        <v>41722</v>
      </c>
      <c r="B159" s="4">
        <v>22.799999</v>
      </c>
      <c r="C159" s="4">
        <v>22.940000999999999</v>
      </c>
      <c r="D159" s="4">
        <v>22.68</v>
      </c>
      <c r="E159" s="4">
        <v>22.719999000000001</v>
      </c>
      <c r="F159" s="4">
        <v>14.929612000000001</v>
      </c>
      <c r="G159" s="4">
        <v>186500</v>
      </c>
      <c r="H159" s="6">
        <f t="shared" si="2"/>
        <v>-4.3820332767778858E-3</v>
      </c>
    </row>
    <row r="160" spans="1:8">
      <c r="A160" s="5">
        <v>41723</v>
      </c>
      <c r="B160" s="4">
        <v>22.77</v>
      </c>
      <c r="C160" s="4">
        <v>23.15</v>
      </c>
      <c r="D160" s="4">
        <v>22.77</v>
      </c>
      <c r="E160" s="4">
        <v>23.01</v>
      </c>
      <c r="F160" s="4">
        <v>15.120176000000001</v>
      </c>
      <c r="G160" s="4">
        <v>166900</v>
      </c>
      <c r="H160" s="6">
        <f t="shared" si="2"/>
        <v>1.2764162926672151E-2</v>
      </c>
    </row>
    <row r="161" spans="1:8">
      <c r="A161" s="5">
        <v>41724</v>
      </c>
      <c r="B161" s="4">
        <v>22.959999</v>
      </c>
      <c r="C161" s="4">
        <v>23.370000999999998</v>
      </c>
      <c r="D161" s="4">
        <v>22.959999</v>
      </c>
      <c r="E161" s="4">
        <v>23.290001</v>
      </c>
      <c r="F161" s="4">
        <v>15.304169</v>
      </c>
      <c r="G161" s="4">
        <v>229000</v>
      </c>
      <c r="H161" s="6">
        <f t="shared" si="2"/>
        <v>1.2168707560017866E-2</v>
      </c>
    </row>
    <row r="162" spans="1:8">
      <c r="A162" s="5">
        <v>41725</v>
      </c>
      <c r="B162" s="4">
        <v>23.4</v>
      </c>
      <c r="C162" s="4">
        <v>23.43</v>
      </c>
      <c r="D162" s="4">
        <v>22.959999</v>
      </c>
      <c r="E162" s="4">
        <v>23.07</v>
      </c>
      <c r="F162" s="4">
        <v>15.159598000000001</v>
      </c>
      <c r="G162" s="4">
        <v>186700</v>
      </c>
      <c r="H162" s="6">
        <f t="shared" si="2"/>
        <v>-9.4465109474417552E-3</v>
      </c>
    </row>
    <row r="163" spans="1:8">
      <c r="A163" s="5">
        <v>41726</v>
      </c>
      <c r="B163" s="4">
        <v>23.030000999999999</v>
      </c>
      <c r="C163" s="4">
        <v>23.33</v>
      </c>
      <c r="D163" s="4">
        <v>23.030000999999999</v>
      </c>
      <c r="E163" s="4">
        <v>23.110001</v>
      </c>
      <c r="F163" s="4">
        <v>15.185886</v>
      </c>
      <c r="G163" s="4">
        <v>144300</v>
      </c>
      <c r="H163" s="6">
        <f t="shared" si="2"/>
        <v>1.7340829222516341E-3</v>
      </c>
    </row>
    <row r="164" spans="1:8">
      <c r="A164" s="5">
        <v>41729</v>
      </c>
      <c r="B164" s="4">
        <v>23.309999000000001</v>
      </c>
      <c r="C164" s="4">
        <v>23.42</v>
      </c>
      <c r="D164" s="4">
        <v>23.1</v>
      </c>
      <c r="E164" s="4">
        <v>23.280000999999999</v>
      </c>
      <c r="F164" s="4">
        <v>15.297594999999999</v>
      </c>
      <c r="G164" s="4">
        <v>230700</v>
      </c>
      <c r="H164" s="6">
        <f t="shared" si="2"/>
        <v>7.3561068481615699E-3</v>
      </c>
    </row>
    <row r="165" spans="1:8">
      <c r="A165" s="5">
        <v>41730</v>
      </c>
      <c r="B165" s="4">
        <v>23.309999000000001</v>
      </c>
      <c r="C165" s="4">
        <v>23.799999</v>
      </c>
      <c r="D165" s="4">
        <v>23.290001</v>
      </c>
      <c r="E165" s="4">
        <v>23.629999000000002</v>
      </c>
      <c r="F165" s="4">
        <v>15.527585</v>
      </c>
      <c r="G165" s="4">
        <v>241000</v>
      </c>
      <c r="H165" s="6">
        <f t="shared" si="2"/>
        <v>1.503438939258106E-2</v>
      </c>
    </row>
    <row r="166" spans="1:8">
      <c r="A166" s="5">
        <v>41731</v>
      </c>
      <c r="B166" s="4">
        <v>23.76</v>
      </c>
      <c r="C166" s="4">
        <v>23.91</v>
      </c>
      <c r="D166" s="4">
        <v>23.4</v>
      </c>
      <c r="E166" s="4">
        <v>23.73</v>
      </c>
      <c r="F166" s="4">
        <v>15.593297</v>
      </c>
      <c r="G166" s="4">
        <v>206600</v>
      </c>
      <c r="H166" s="6">
        <f t="shared" si="2"/>
        <v>4.2319523609111176E-3</v>
      </c>
    </row>
    <row r="167" spans="1:8">
      <c r="A167" s="5">
        <v>41732</v>
      </c>
      <c r="B167" s="4">
        <v>23.780000999999999</v>
      </c>
      <c r="C167" s="4">
        <v>23.889999</v>
      </c>
      <c r="D167" s="4">
        <v>23.200001</v>
      </c>
      <c r="E167" s="4">
        <v>23.200001</v>
      </c>
      <c r="F167" s="4">
        <v>15.245028</v>
      </c>
      <c r="G167" s="4">
        <v>154700</v>
      </c>
      <c r="H167" s="6">
        <f t="shared" si="2"/>
        <v>-2.2334532587944711E-2</v>
      </c>
    </row>
    <row r="168" spans="1:8">
      <c r="A168" s="5">
        <v>41733</v>
      </c>
      <c r="B168" s="4">
        <v>23.25</v>
      </c>
      <c r="C168" s="4">
        <v>23.57</v>
      </c>
      <c r="D168" s="4">
        <v>23.059999000000001</v>
      </c>
      <c r="E168" s="4">
        <v>23.120000999999998</v>
      </c>
      <c r="F168" s="4">
        <v>15.192456</v>
      </c>
      <c r="G168" s="4">
        <v>172500</v>
      </c>
      <c r="H168" s="6">
        <f t="shared" si="2"/>
        <v>-3.44846857611536E-3</v>
      </c>
    </row>
    <row r="169" spans="1:8">
      <c r="A169" s="5">
        <v>41736</v>
      </c>
      <c r="B169" s="4">
        <v>23.25</v>
      </c>
      <c r="C169" s="4">
        <v>23.540001</v>
      </c>
      <c r="D169" s="4">
        <v>23.049999</v>
      </c>
      <c r="E169" s="4">
        <v>23.08</v>
      </c>
      <c r="F169" s="4">
        <v>15.166176</v>
      </c>
      <c r="G169" s="4">
        <v>121000</v>
      </c>
      <c r="H169" s="6">
        <f t="shared" si="2"/>
        <v>-1.7298058984011044E-3</v>
      </c>
    </row>
    <row r="170" spans="1:8">
      <c r="A170" s="5">
        <v>41737</v>
      </c>
      <c r="B170" s="4">
        <v>23.299999</v>
      </c>
      <c r="C170" s="4">
        <v>23.4</v>
      </c>
      <c r="D170" s="4">
        <v>22.879999000000002</v>
      </c>
      <c r="E170" s="4">
        <v>23.129999000000002</v>
      </c>
      <c r="F170" s="4">
        <v>15.19903</v>
      </c>
      <c r="G170" s="4">
        <v>121400</v>
      </c>
      <c r="H170" s="6">
        <f t="shared" si="2"/>
        <v>2.1662678845346672E-3</v>
      </c>
    </row>
    <row r="171" spans="1:8">
      <c r="A171" s="5">
        <v>41738</v>
      </c>
      <c r="B171" s="4">
        <v>23.09</v>
      </c>
      <c r="C171" s="4">
        <v>23.17</v>
      </c>
      <c r="D171" s="4">
        <v>22.91</v>
      </c>
      <c r="E171" s="4">
        <v>22.98</v>
      </c>
      <c r="F171" s="4">
        <v>15.100463</v>
      </c>
      <c r="G171" s="4">
        <v>100800</v>
      </c>
      <c r="H171" s="6">
        <f t="shared" si="2"/>
        <v>-6.4850849034445712E-3</v>
      </c>
    </row>
    <row r="172" spans="1:8">
      <c r="A172" s="5">
        <v>41739</v>
      </c>
      <c r="B172" s="4">
        <v>22.99</v>
      </c>
      <c r="C172" s="4">
        <v>23.200001</v>
      </c>
      <c r="D172" s="4">
        <v>22.700001</v>
      </c>
      <c r="E172" s="4">
        <v>22.85</v>
      </c>
      <c r="F172" s="4">
        <v>15.015039</v>
      </c>
      <c r="G172" s="4">
        <v>245400</v>
      </c>
      <c r="H172" s="6">
        <f t="shared" si="2"/>
        <v>-5.6570450853062892E-3</v>
      </c>
    </row>
    <row r="173" spans="1:8">
      <c r="A173" s="5">
        <v>41740</v>
      </c>
      <c r="B173" s="4">
        <v>22.790001</v>
      </c>
      <c r="C173" s="4">
        <v>22.93</v>
      </c>
      <c r="D173" s="4">
        <v>22.09</v>
      </c>
      <c r="E173" s="4">
        <v>22.709999</v>
      </c>
      <c r="F173" s="4">
        <v>14.923038</v>
      </c>
      <c r="G173" s="4">
        <v>305000</v>
      </c>
      <c r="H173" s="6">
        <f t="shared" si="2"/>
        <v>-6.1272568123199589E-3</v>
      </c>
    </row>
    <row r="174" spans="1:8">
      <c r="A174" s="5">
        <v>41743</v>
      </c>
      <c r="B174" s="4">
        <v>22.65</v>
      </c>
      <c r="C174" s="4">
        <v>23.200001</v>
      </c>
      <c r="D174" s="4">
        <v>22.6</v>
      </c>
      <c r="E174" s="4">
        <v>23.02</v>
      </c>
      <c r="F174" s="4">
        <v>15.126745</v>
      </c>
      <c r="G174" s="4">
        <v>161800</v>
      </c>
      <c r="H174" s="6">
        <f t="shared" si="2"/>
        <v>1.3650504676058661E-2</v>
      </c>
    </row>
    <row r="175" spans="1:8">
      <c r="A175" s="5">
        <v>41744</v>
      </c>
      <c r="B175" s="4">
        <v>23</v>
      </c>
      <c r="C175" s="4">
        <v>23.389999</v>
      </c>
      <c r="D175" s="4">
        <v>22.91</v>
      </c>
      <c r="E175" s="4">
        <v>23.18</v>
      </c>
      <c r="F175" s="4">
        <v>15.231884000000001</v>
      </c>
      <c r="G175" s="4">
        <v>183900</v>
      </c>
      <c r="H175" s="6">
        <f t="shared" si="2"/>
        <v>6.9505369463160882E-3</v>
      </c>
    </row>
    <row r="176" spans="1:8">
      <c r="A176" s="5">
        <v>41745</v>
      </c>
      <c r="B176" s="4">
        <v>23.290001</v>
      </c>
      <c r="C176" s="4">
        <v>23.719999000000001</v>
      </c>
      <c r="D176" s="4">
        <v>23.15</v>
      </c>
      <c r="E176" s="4">
        <v>23.6</v>
      </c>
      <c r="F176" s="4">
        <v>15.50787</v>
      </c>
      <c r="G176" s="4">
        <v>264700</v>
      </c>
      <c r="H176" s="6">
        <f t="shared" si="2"/>
        <v>1.8118966767341371E-2</v>
      </c>
    </row>
    <row r="177" spans="1:8">
      <c r="A177" s="5">
        <v>41746</v>
      </c>
      <c r="B177" s="4">
        <v>23.700001</v>
      </c>
      <c r="C177" s="4">
        <v>23.860001</v>
      </c>
      <c r="D177" s="4">
        <v>23.5</v>
      </c>
      <c r="E177" s="4">
        <v>23.790001</v>
      </c>
      <c r="F177" s="4">
        <v>15.632724</v>
      </c>
      <c r="G177" s="4">
        <v>172500</v>
      </c>
      <c r="H177" s="6">
        <f t="shared" si="2"/>
        <v>8.0510089393319717E-3</v>
      </c>
    </row>
    <row r="178" spans="1:8">
      <c r="A178" s="5">
        <v>41750</v>
      </c>
      <c r="B178" s="4">
        <v>23.85</v>
      </c>
      <c r="C178" s="4">
        <v>24.27</v>
      </c>
      <c r="D178" s="4">
        <v>23.700001</v>
      </c>
      <c r="E178" s="4">
        <v>24.26</v>
      </c>
      <c r="F178" s="4">
        <v>15.941566999999999</v>
      </c>
      <c r="G178" s="4">
        <v>292200</v>
      </c>
      <c r="H178" s="6">
        <f t="shared" si="2"/>
        <v>1.9756185806133253E-2</v>
      </c>
    </row>
    <row r="179" spans="1:8">
      <c r="A179" s="5">
        <v>41751</v>
      </c>
      <c r="B179" s="4">
        <v>24</v>
      </c>
      <c r="C179" s="4">
        <v>24.25</v>
      </c>
      <c r="D179" s="4">
        <v>23.940000999999999</v>
      </c>
      <c r="E179" s="4">
        <v>24.15</v>
      </c>
      <c r="F179" s="4">
        <v>15.869285</v>
      </c>
      <c r="G179" s="4">
        <v>229300</v>
      </c>
      <c r="H179" s="6">
        <f t="shared" si="2"/>
        <v>-4.5341841238065728E-3</v>
      </c>
    </row>
    <row r="180" spans="1:8">
      <c r="A180" s="5">
        <v>41752</v>
      </c>
      <c r="B180" s="4">
        <v>24.16</v>
      </c>
      <c r="C180" s="4">
        <v>24.5</v>
      </c>
      <c r="D180" s="4">
        <v>24</v>
      </c>
      <c r="E180" s="4">
        <v>24.18</v>
      </c>
      <c r="F180" s="4">
        <v>15.888996000000001</v>
      </c>
      <c r="G180" s="4">
        <v>165500</v>
      </c>
      <c r="H180" s="6">
        <f t="shared" si="2"/>
        <v>1.2420849458560923E-3</v>
      </c>
    </row>
    <row r="181" spans="1:8">
      <c r="A181" s="5">
        <v>41753</v>
      </c>
      <c r="B181" s="4">
        <v>24.110001</v>
      </c>
      <c r="C181" s="4">
        <v>24.379999000000002</v>
      </c>
      <c r="D181" s="4">
        <v>24.09</v>
      </c>
      <c r="E181" s="4">
        <v>24.18</v>
      </c>
      <c r="F181" s="4">
        <v>15.888996000000001</v>
      </c>
      <c r="G181" s="4">
        <v>176200</v>
      </c>
      <c r="H181" s="6">
        <f t="shared" si="2"/>
        <v>0</v>
      </c>
    </row>
    <row r="182" spans="1:8">
      <c r="A182" s="5">
        <v>41754</v>
      </c>
      <c r="B182" s="4">
        <v>24.24</v>
      </c>
      <c r="C182" s="4">
        <v>24.42</v>
      </c>
      <c r="D182" s="4">
        <v>23.950001</v>
      </c>
      <c r="E182" s="4">
        <v>24.120000999999998</v>
      </c>
      <c r="F182" s="4">
        <v>15.849570999999999</v>
      </c>
      <c r="G182" s="4">
        <v>201900</v>
      </c>
      <c r="H182" s="6">
        <f t="shared" si="2"/>
        <v>-2.4812769793636225E-3</v>
      </c>
    </row>
    <row r="183" spans="1:8">
      <c r="A183" s="5">
        <v>41757</v>
      </c>
      <c r="B183" s="4">
        <v>24.219999000000001</v>
      </c>
      <c r="C183" s="4">
        <v>24.32</v>
      </c>
      <c r="D183" s="4">
        <v>24.01</v>
      </c>
      <c r="E183" s="4">
        <v>24.08</v>
      </c>
      <c r="F183" s="4">
        <v>15.823287000000001</v>
      </c>
      <c r="G183" s="4">
        <v>120900</v>
      </c>
      <c r="H183" s="6">
        <f t="shared" si="2"/>
        <v>-1.6583414150451725E-3</v>
      </c>
    </row>
    <row r="184" spans="1:8">
      <c r="A184" s="5">
        <v>41758</v>
      </c>
      <c r="B184" s="4">
        <v>24.1</v>
      </c>
      <c r="C184" s="4">
        <v>24.290001</v>
      </c>
      <c r="D184" s="4">
        <v>23.93</v>
      </c>
      <c r="E184" s="4">
        <v>23.950001</v>
      </c>
      <c r="F184" s="4">
        <v>15.737862</v>
      </c>
      <c r="G184" s="4">
        <v>102400</v>
      </c>
      <c r="H184" s="6">
        <f t="shared" si="2"/>
        <v>-5.3986886542600754E-3</v>
      </c>
    </row>
    <row r="185" spans="1:8">
      <c r="A185" s="5">
        <v>41759</v>
      </c>
      <c r="B185" s="4">
        <v>23.9</v>
      </c>
      <c r="C185" s="4">
        <v>24</v>
      </c>
      <c r="D185" s="4">
        <v>23.67</v>
      </c>
      <c r="E185" s="4">
        <v>23.93</v>
      </c>
      <c r="F185" s="4">
        <v>15.724717999999999</v>
      </c>
      <c r="G185" s="4">
        <v>303800</v>
      </c>
      <c r="H185" s="6">
        <f t="shared" si="2"/>
        <v>-8.3518333049303894E-4</v>
      </c>
    </row>
    <row r="186" spans="1:8">
      <c r="A186" s="5">
        <v>41760</v>
      </c>
      <c r="B186" s="4">
        <v>25.049999</v>
      </c>
      <c r="C186" s="4">
        <v>26.129999000000002</v>
      </c>
      <c r="D186" s="4">
        <v>24.700001</v>
      </c>
      <c r="E186" s="4">
        <v>25.959999</v>
      </c>
      <c r="F186" s="4">
        <v>17.058658999999999</v>
      </c>
      <c r="G186" s="4">
        <v>966500</v>
      </c>
      <c r="H186" s="6">
        <f t="shared" si="2"/>
        <v>8.4830837665896386E-2</v>
      </c>
    </row>
    <row r="187" spans="1:8">
      <c r="A187" s="5">
        <v>41761</v>
      </c>
      <c r="B187" s="4">
        <v>26.1</v>
      </c>
      <c r="C187" s="4">
        <v>26.889999</v>
      </c>
      <c r="D187" s="4">
        <v>26.09</v>
      </c>
      <c r="E187" s="4">
        <v>26.75</v>
      </c>
      <c r="F187" s="4">
        <v>17.577777999999999</v>
      </c>
      <c r="G187" s="4">
        <v>726200</v>
      </c>
      <c r="H187" s="6">
        <f t="shared" si="2"/>
        <v>3.0431407298780133E-2</v>
      </c>
    </row>
    <row r="188" spans="1:8">
      <c r="A188" s="5">
        <v>41764</v>
      </c>
      <c r="B188" s="4">
        <v>26.780000999999999</v>
      </c>
      <c r="C188" s="4">
        <v>27.57</v>
      </c>
      <c r="D188" s="4">
        <v>26.76</v>
      </c>
      <c r="E188" s="4">
        <v>27.51</v>
      </c>
      <c r="F188" s="4">
        <v>18.077186999999999</v>
      </c>
      <c r="G188" s="4">
        <v>965300</v>
      </c>
      <c r="H188" s="6">
        <f t="shared" si="2"/>
        <v>2.8411383964457748E-2</v>
      </c>
    </row>
    <row r="189" spans="1:8">
      <c r="A189" s="5">
        <v>41765</v>
      </c>
      <c r="B189" s="4">
        <v>27.690000999999999</v>
      </c>
      <c r="C189" s="4">
        <v>28.549999</v>
      </c>
      <c r="D189" s="4">
        <v>27.59</v>
      </c>
      <c r="E189" s="4">
        <v>28.110001</v>
      </c>
      <c r="F189" s="4">
        <v>18.471454999999999</v>
      </c>
      <c r="G189" s="4">
        <v>1140200</v>
      </c>
      <c r="H189" s="6">
        <f t="shared" si="2"/>
        <v>2.181025178309004E-2</v>
      </c>
    </row>
    <row r="190" spans="1:8">
      <c r="A190" s="5">
        <v>41766</v>
      </c>
      <c r="B190" s="4">
        <v>28.200001</v>
      </c>
      <c r="C190" s="4">
        <v>28.5</v>
      </c>
      <c r="D190" s="4">
        <v>27.940000999999999</v>
      </c>
      <c r="E190" s="4">
        <v>28.23</v>
      </c>
      <c r="F190" s="4">
        <v>18.550305999999999</v>
      </c>
      <c r="G190" s="4">
        <v>840300</v>
      </c>
      <c r="H190" s="6">
        <f t="shared" si="2"/>
        <v>4.2688028636617137E-3</v>
      </c>
    </row>
    <row r="191" spans="1:8">
      <c r="A191" s="5">
        <v>41767</v>
      </c>
      <c r="B191" s="4">
        <v>27.26</v>
      </c>
      <c r="C191" s="4">
        <v>27.290001</v>
      </c>
      <c r="D191" s="4">
        <v>26.690000999999999</v>
      </c>
      <c r="E191" s="4">
        <v>26.98</v>
      </c>
      <c r="F191" s="4">
        <v>18.366505</v>
      </c>
      <c r="G191" s="4">
        <v>819400</v>
      </c>
      <c r="H191" s="6">
        <f t="shared" si="2"/>
        <v>-9.9082462575010855E-3</v>
      </c>
    </row>
    <row r="192" spans="1:8">
      <c r="A192" s="5">
        <v>41768</v>
      </c>
      <c r="B192" s="4">
        <v>26.93</v>
      </c>
      <c r="C192" s="4">
        <v>26.969999000000001</v>
      </c>
      <c r="D192" s="4">
        <v>25.799999</v>
      </c>
      <c r="E192" s="4">
        <v>25.809999000000001</v>
      </c>
      <c r="F192" s="4">
        <v>17.570034</v>
      </c>
      <c r="G192" s="4">
        <v>357800</v>
      </c>
      <c r="H192" s="6">
        <f t="shared" si="2"/>
        <v>-4.3365408933272898E-2</v>
      </c>
    </row>
    <row r="193" spans="1:8">
      <c r="A193" s="5">
        <v>41771</v>
      </c>
      <c r="B193" s="4">
        <v>25.85</v>
      </c>
      <c r="C193" s="4">
        <v>26.959999</v>
      </c>
      <c r="D193" s="4">
        <v>25.85</v>
      </c>
      <c r="E193" s="4">
        <v>26.639999</v>
      </c>
      <c r="F193" s="4">
        <v>18.135048000000001</v>
      </c>
      <c r="G193" s="4">
        <v>348000</v>
      </c>
      <c r="H193" s="6">
        <f t="shared" si="2"/>
        <v>3.2157820525560821E-2</v>
      </c>
    </row>
    <row r="194" spans="1:8">
      <c r="A194" s="5">
        <v>41772</v>
      </c>
      <c r="B194" s="4">
        <v>26.66</v>
      </c>
      <c r="C194" s="4">
        <v>27</v>
      </c>
      <c r="D194" s="4">
        <v>26.360001</v>
      </c>
      <c r="E194" s="4">
        <v>26.709999</v>
      </c>
      <c r="F194" s="4">
        <v>18.182704999999999</v>
      </c>
      <c r="G194" s="4">
        <v>428900</v>
      </c>
      <c r="H194" s="6">
        <f t="shared" si="2"/>
        <v>2.6278948917035638E-3</v>
      </c>
    </row>
    <row r="195" spans="1:8">
      <c r="A195" s="5">
        <v>41773</v>
      </c>
      <c r="B195" s="4">
        <v>26.75</v>
      </c>
      <c r="C195" s="4">
        <v>27.200001</v>
      </c>
      <c r="D195" s="4">
        <v>26.309999000000001</v>
      </c>
      <c r="E195" s="4">
        <v>26.440000999999999</v>
      </c>
      <c r="F195" s="4">
        <v>17.998902999999999</v>
      </c>
      <c r="G195" s="4">
        <v>580000</v>
      </c>
      <c r="H195" s="6">
        <f t="shared" si="2"/>
        <v>-1.0108616952208105E-2</v>
      </c>
    </row>
    <row r="196" spans="1:8">
      <c r="A196" s="5">
        <v>41774</v>
      </c>
      <c r="B196" s="4">
        <v>26.450001</v>
      </c>
      <c r="C196" s="4">
        <v>26.5</v>
      </c>
      <c r="D196" s="4">
        <v>25.809999000000001</v>
      </c>
      <c r="E196" s="4">
        <v>26.440000999999999</v>
      </c>
      <c r="F196" s="4">
        <v>17.998902999999999</v>
      </c>
      <c r="G196" s="4">
        <v>320500</v>
      </c>
      <c r="H196" s="6">
        <f t="shared" ref="H196:H259" si="3">+F196/F195-1</f>
        <v>0</v>
      </c>
    </row>
    <row r="197" spans="1:8">
      <c r="A197" s="5">
        <v>41775</v>
      </c>
      <c r="B197" s="4">
        <v>26.549999</v>
      </c>
      <c r="C197" s="4">
        <v>26.84</v>
      </c>
      <c r="D197" s="4">
        <v>26.309999000000001</v>
      </c>
      <c r="E197" s="4">
        <v>26.43</v>
      </c>
      <c r="F197" s="4">
        <v>17.992097999999999</v>
      </c>
      <c r="G197" s="4">
        <v>269600</v>
      </c>
      <c r="H197" s="6">
        <f t="shared" si="3"/>
        <v>-3.7807859734562133E-4</v>
      </c>
    </row>
    <row r="198" spans="1:8">
      <c r="A198" s="5">
        <v>41778</v>
      </c>
      <c r="B198" s="4">
        <v>26.68</v>
      </c>
      <c r="C198" s="4">
        <v>26.85</v>
      </c>
      <c r="D198" s="4">
        <v>25.9</v>
      </c>
      <c r="E198" s="4">
        <v>26.09</v>
      </c>
      <c r="F198" s="4">
        <v>17.760643000000002</v>
      </c>
      <c r="G198" s="4">
        <v>599400</v>
      </c>
      <c r="H198" s="6">
        <f t="shared" si="3"/>
        <v>-1.2864258520601468E-2</v>
      </c>
    </row>
    <row r="199" spans="1:8">
      <c r="A199" s="5">
        <v>41779</v>
      </c>
      <c r="B199" s="4">
        <v>26.26</v>
      </c>
      <c r="C199" s="4">
        <v>26.35</v>
      </c>
      <c r="D199" s="4">
        <v>25.92</v>
      </c>
      <c r="E199" s="4">
        <v>26</v>
      </c>
      <c r="F199" s="4">
        <v>17.699376999999998</v>
      </c>
      <c r="G199" s="4">
        <v>270500</v>
      </c>
      <c r="H199" s="6">
        <f t="shared" si="3"/>
        <v>-3.4495372718208461E-3</v>
      </c>
    </row>
    <row r="200" spans="1:8">
      <c r="A200" s="5">
        <v>41780</v>
      </c>
      <c r="B200" s="4">
        <v>26</v>
      </c>
      <c r="C200" s="4">
        <v>26.17</v>
      </c>
      <c r="D200" s="4">
        <v>25.700001</v>
      </c>
      <c r="E200" s="4">
        <v>25.9</v>
      </c>
      <c r="F200" s="4">
        <v>17.6313</v>
      </c>
      <c r="G200" s="4">
        <v>243900</v>
      </c>
      <c r="H200" s="6">
        <f t="shared" si="3"/>
        <v>-3.8462935729318692E-3</v>
      </c>
    </row>
    <row r="201" spans="1:8">
      <c r="A201" s="5">
        <v>41781</v>
      </c>
      <c r="B201" s="4">
        <v>26.02</v>
      </c>
      <c r="C201" s="4">
        <v>26.209999</v>
      </c>
      <c r="D201" s="4">
        <v>25.85</v>
      </c>
      <c r="E201" s="4">
        <v>26.02</v>
      </c>
      <c r="F201" s="4">
        <v>17.712990000000001</v>
      </c>
      <c r="G201" s="4">
        <v>395100</v>
      </c>
      <c r="H201" s="6">
        <f t="shared" si="3"/>
        <v>4.6332374810706956E-3</v>
      </c>
    </row>
    <row r="202" spans="1:8">
      <c r="A202" s="5">
        <v>41782</v>
      </c>
      <c r="B202" s="4">
        <v>26.02</v>
      </c>
      <c r="C202" s="4">
        <v>26.4</v>
      </c>
      <c r="D202" s="4">
        <v>25.92</v>
      </c>
      <c r="E202" s="4">
        <v>26</v>
      </c>
      <c r="F202" s="4">
        <v>17.699376999999998</v>
      </c>
      <c r="G202" s="4">
        <v>299900</v>
      </c>
      <c r="H202" s="6">
        <f t="shared" si="3"/>
        <v>-7.6853202085036543E-4</v>
      </c>
    </row>
    <row r="203" spans="1:8">
      <c r="A203" s="5">
        <v>41786</v>
      </c>
      <c r="B203" s="4">
        <v>26.26</v>
      </c>
      <c r="C203" s="4">
        <v>26.309999000000001</v>
      </c>
      <c r="D203" s="4">
        <v>25.91</v>
      </c>
      <c r="E203" s="4">
        <v>26.209999</v>
      </c>
      <c r="F203" s="4">
        <v>17.842328999999999</v>
      </c>
      <c r="G203" s="4">
        <v>376200</v>
      </c>
      <c r="H203" s="6">
        <f t="shared" si="3"/>
        <v>8.0766684612685324E-3</v>
      </c>
    </row>
    <row r="204" spans="1:8">
      <c r="A204" s="5">
        <v>41787</v>
      </c>
      <c r="B204" s="4">
        <v>26.299999</v>
      </c>
      <c r="C204" s="4">
        <v>26.59</v>
      </c>
      <c r="D204" s="4">
        <v>26.200001</v>
      </c>
      <c r="E204" s="4">
        <v>26.58</v>
      </c>
      <c r="F204" s="4">
        <v>18.094207999999998</v>
      </c>
      <c r="G204" s="4">
        <v>396500</v>
      </c>
      <c r="H204" s="6">
        <f t="shared" si="3"/>
        <v>1.4116935070527914E-2</v>
      </c>
    </row>
    <row r="205" spans="1:8">
      <c r="A205" s="5">
        <v>41788</v>
      </c>
      <c r="B205" s="4">
        <v>26.82</v>
      </c>
      <c r="C205" s="4">
        <v>26.98</v>
      </c>
      <c r="D205" s="4">
        <v>26.41</v>
      </c>
      <c r="E205" s="4">
        <v>26.68</v>
      </c>
      <c r="F205" s="4">
        <v>18.162281</v>
      </c>
      <c r="G205" s="4">
        <v>307600</v>
      </c>
      <c r="H205" s="6">
        <f t="shared" si="3"/>
        <v>3.7621431123153748E-3</v>
      </c>
    </row>
    <row r="206" spans="1:8">
      <c r="A206" s="5">
        <v>41789</v>
      </c>
      <c r="B206" s="4">
        <v>26.84</v>
      </c>
      <c r="C206" s="4">
        <v>26.91</v>
      </c>
      <c r="D206" s="4">
        <v>26.540001</v>
      </c>
      <c r="E206" s="4">
        <v>26.77</v>
      </c>
      <c r="F206" s="4">
        <v>18.223548999999998</v>
      </c>
      <c r="G206" s="4">
        <v>293600</v>
      </c>
      <c r="H206" s="6">
        <f t="shared" si="3"/>
        <v>3.3733648323135412E-3</v>
      </c>
    </row>
    <row r="207" spans="1:8">
      <c r="A207" s="5">
        <v>41792</v>
      </c>
      <c r="B207" s="4">
        <v>27</v>
      </c>
      <c r="C207" s="4">
        <v>27.17</v>
      </c>
      <c r="D207" s="4">
        <v>26.77</v>
      </c>
      <c r="E207" s="4">
        <v>27.049999</v>
      </c>
      <c r="F207" s="4">
        <v>18.414158</v>
      </c>
      <c r="G207" s="4">
        <v>627700</v>
      </c>
      <c r="H207" s="6">
        <f t="shared" si="3"/>
        <v>1.0459488434442887E-2</v>
      </c>
    </row>
    <row r="208" spans="1:8">
      <c r="A208" s="5">
        <v>41793</v>
      </c>
      <c r="B208" s="4">
        <v>27.139999</v>
      </c>
      <c r="C208" s="4">
        <v>27.24</v>
      </c>
      <c r="D208" s="4">
        <v>27</v>
      </c>
      <c r="E208" s="4">
        <v>27.139999</v>
      </c>
      <c r="F208" s="4">
        <v>18.475424</v>
      </c>
      <c r="G208" s="4">
        <v>412400</v>
      </c>
      <c r="H208" s="6">
        <f t="shared" si="3"/>
        <v>3.3271138435979619E-3</v>
      </c>
    </row>
    <row r="209" spans="1:8">
      <c r="A209" s="5">
        <v>41794</v>
      </c>
      <c r="B209" s="4">
        <v>27.26</v>
      </c>
      <c r="C209" s="4">
        <v>27.26</v>
      </c>
      <c r="D209" s="4">
        <v>26.77</v>
      </c>
      <c r="E209" s="4">
        <v>26.889999</v>
      </c>
      <c r="F209" s="4">
        <v>18.305237000000002</v>
      </c>
      <c r="G209" s="4">
        <v>352500</v>
      </c>
      <c r="H209" s="6">
        <f t="shared" si="3"/>
        <v>-9.2115341980784082E-3</v>
      </c>
    </row>
    <row r="210" spans="1:8">
      <c r="A210" s="5">
        <v>41795</v>
      </c>
      <c r="B210" s="4">
        <v>27</v>
      </c>
      <c r="C210" s="4">
        <v>27.24</v>
      </c>
      <c r="D210" s="4">
        <v>26.85</v>
      </c>
      <c r="E210" s="4">
        <v>27.059999000000001</v>
      </c>
      <c r="F210" s="4">
        <v>18.420963</v>
      </c>
      <c r="G210" s="4">
        <v>332500</v>
      </c>
      <c r="H210" s="6">
        <f t="shared" si="3"/>
        <v>6.3220159345656057E-3</v>
      </c>
    </row>
    <row r="211" spans="1:8">
      <c r="A211" s="5">
        <v>41796</v>
      </c>
      <c r="B211" s="4">
        <v>27.280000999999999</v>
      </c>
      <c r="C211" s="4">
        <v>27.280000999999999</v>
      </c>
      <c r="D211" s="4">
        <v>26.9</v>
      </c>
      <c r="E211" s="4">
        <v>27.030000999999999</v>
      </c>
      <c r="F211" s="4">
        <v>18.400542999999999</v>
      </c>
      <c r="G211" s="4">
        <v>254900</v>
      </c>
      <c r="H211" s="6">
        <f t="shared" si="3"/>
        <v>-1.1085196794543561E-3</v>
      </c>
    </row>
    <row r="212" spans="1:8">
      <c r="A212" s="5">
        <v>41799</v>
      </c>
      <c r="B212" s="4">
        <v>27</v>
      </c>
      <c r="C212" s="4">
        <v>27.280000999999999</v>
      </c>
      <c r="D212" s="4">
        <v>26.780000999999999</v>
      </c>
      <c r="E212" s="4">
        <v>26.790001</v>
      </c>
      <c r="F212" s="4">
        <v>18.237164</v>
      </c>
      <c r="G212" s="4">
        <v>224200</v>
      </c>
      <c r="H212" s="6">
        <f t="shared" si="3"/>
        <v>-8.8790314503218726E-3</v>
      </c>
    </row>
    <row r="213" spans="1:8">
      <c r="A213" s="5">
        <v>41800</v>
      </c>
      <c r="B213" s="4">
        <v>26.809999000000001</v>
      </c>
      <c r="C213" s="4">
        <v>26.91</v>
      </c>
      <c r="D213" s="4">
        <v>26.5</v>
      </c>
      <c r="E213" s="4">
        <v>26.620000999999998</v>
      </c>
      <c r="F213" s="4">
        <v>18.121437</v>
      </c>
      <c r="G213" s="4">
        <v>251300</v>
      </c>
      <c r="H213" s="6">
        <f t="shared" si="3"/>
        <v>-6.3456686576925936E-3</v>
      </c>
    </row>
    <row r="214" spans="1:8">
      <c r="A214" s="5">
        <v>41801</v>
      </c>
      <c r="B214" s="4">
        <v>26.620000999999998</v>
      </c>
      <c r="C214" s="4">
        <v>26.709999</v>
      </c>
      <c r="D214" s="4">
        <v>26.25</v>
      </c>
      <c r="E214" s="4">
        <v>26.26</v>
      </c>
      <c r="F214" s="4">
        <v>17.876369</v>
      </c>
      <c r="G214" s="4">
        <v>408300</v>
      </c>
      <c r="H214" s="6">
        <f t="shared" si="3"/>
        <v>-1.3523651573547957E-2</v>
      </c>
    </row>
    <row r="215" spans="1:8">
      <c r="A215" s="5">
        <v>41802</v>
      </c>
      <c r="B215" s="4">
        <v>26.23</v>
      </c>
      <c r="C215" s="4">
        <v>26.389999</v>
      </c>
      <c r="D215" s="4">
        <v>26.08</v>
      </c>
      <c r="E215" s="4">
        <v>26.219999000000001</v>
      </c>
      <c r="F215" s="4">
        <v>17.849138</v>
      </c>
      <c r="G215" s="4">
        <v>337100</v>
      </c>
      <c r="H215" s="6">
        <f t="shared" si="3"/>
        <v>-1.5232959221193054E-3</v>
      </c>
    </row>
    <row r="216" spans="1:8">
      <c r="A216" s="5">
        <v>41803</v>
      </c>
      <c r="B216" s="4">
        <v>26.200001</v>
      </c>
      <c r="C216" s="4">
        <v>26.5</v>
      </c>
      <c r="D216" s="4">
        <v>26.129999000000002</v>
      </c>
      <c r="E216" s="4">
        <v>26.299999</v>
      </c>
      <c r="F216" s="4">
        <v>17.903599</v>
      </c>
      <c r="G216" s="4">
        <v>289100</v>
      </c>
      <c r="H216" s="6">
        <f t="shared" si="3"/>
        <v>3.0511837602464897E-3</v>
      </c>
    </row>
    <row r="217" spans="1:8">
      <c r="A217" s="5">
        <v>41806</v>
      </c>
      <c r="B217" s="4">
        <v>26.41</v>
      </c>
      <c r="C217" s="4">
        <v>26.52</v>
      </c>
      <c r="D217" s="4">
        <v>26.17</v>
      </c>
      <c r="E217" s="4">
        <v>26.18</v>
      </c>
      <c r="F217" s="4">
        <v>17.821909000000002</v>
      </c>
      <c r="G217" s="4">
        <v>1572600</v>
      </c>
      <c r="H217" s="6">
        <f t="shared" si="3"/>
        <v>-4.5627697537237166E-3</v>
      </c>
    </row>
    <row r="218" spans="1:8">
      <c r="A218" s="5">
        <v>41807</v>
      </c>
      <c r="B218" s="4">
        <v>26.309999000000001</v>
      </c>
      <c r="C218" s="4">
        <v>26.9</v>
      </c>
      <c r="D218" s="4">
        <v>26.299999</v>
      </c>
      <c r="E218" s="4">
        <v>26.870000999999998</v>
      </c>
      <c r="F218" s="4">
        <v>18.291626000000001</v>
      </c>
      <c r="G218" s="4">
        <v>243800</v>
      </c>
      <c r="H218" s="6">
        <f t="shared" si="3"/>
        <v>2.6356155224448674E-2</v>
      </c>
    </row>
    <row r="219" spans="1:8">
      <c r="A219" s="5">
        <v>41808</v>
      </c>
      <c r="B219" s="4">
        <v>26.9</v>
      </c>
      <c r="C219" s="4">
        <v>27.33</v>
      </c>
      <c r="D219" s="4">
        <v>26.9</v>
      </c>
      <c r="E219" s="4">
        <v>27.190000999999999</v>
      </c>
      <c r="F219" s="4">
        <v>18.509464000000001</v>
      </c>
      <c r="G219" s="4">
        <v>374900</v>
      </c>
      <c r="H219" s="6">
        <f t="shared" si="3"/>
        <v>1.1909165429032864E-2</v>
      </c>
    </row>
    <row r="220" spans="1:8">
      <c r="A220" s="5">
        <v>41809</v>
      </c>
      <c r="B220" s="4">
        <v>27.34</v>
      </c>
      <c r="C220" s="4">
        <v>27.59</v>
      </c>
      <c r="D220" s="4">
        <v>27.01</v>
      </c>
      <c r="E220" s="4">
        <v>27.1</v>
      </c>
      <c r="F220" s="4">
        <v>18.448194999999998</v>
      </c>
      <c r="G220" s="4">
        <v>254000</v>
      </c>
      <c r="H220" s="6">
        <f t="shared" si="3"/>
        <v>-3.310144475280441E-3</v>
      </c>
    </row>
    <row r="221" spans="1:8">
      <c r="A221" s="5">
        <v>41810</v>
      </c>
      <c r="B221" s="4">
        <v>27.15</v>
      </c>
      <c r="C221" s="4">
        <v>27.219999000000001</v>
      </c>
      <c r="D221" s="4">
        <v>27.01</v>
      </c>
      <c r="E221" s="4">
        <v>27.120000999999998</v>
      </c>
      <c r="F221" s="4">
        <v>18.461812999999999</v>
      </c>
      <c r="G221" s="4">
        <v>292600</v>
      </c>
      <c r="H221" s="6">
        <f t="shared" si="3"/>
        <v>7.3817519816987698E-4</v>
      </c>
    </row>
    <row r="222" spans="1:8">
      <c r="A222" s="5">
        <v>41813</v>
      </c>
      <c r="B222" s="4">
        <v>27.120000999999998</v>
      </c>
      <c r="C222" s="4">
        <v>27.35</v>
      </c>
      <c r="D222" s="4">
        <v>27.040001</v>
      </c>
      <c r="E222" s="4">
        <v>27.23</v>
      </c>
      <c r="F222" s="4">
        <v>18.536691999999999</v>
      </c>
      <c r="G222" s="4">
        <v>455100</v>
      </c>
      <c r="H222" s="6">
        <f t="shared" si="3"/>
        <v>4.0558855189356535E-3</v>
      </c>
    </row>
    <row r="223" spans="1:8">
      <c r="A223" s="5">
        <v>41814</v>
      </c>
      <c r="B223" s="4">
        <v>27.25</v>
      </c>
      <c r="C223" s="4">
        <v>27.370000999999998</v>
      </c>
      <c r="D223" s="4">
        <v>27.1</v>
      </c>
      <c r="E223" s="4">
        <v>27.139999</v>
      </c>
      <c r="F223" s="4">
        <v>18.475424</v>
      </c>
      <c r="G223" s="4">
        <v>325100</v>
      </c>
      <c r="H223" s="6">
        <f t="shared" si="3"/>
        <v>-3.3052283546599615E-3</v>
      </c>
    </row>
    <row r="224" spans="1:8">
      <c r="A224" s="5">
        <v>41815</v>
      </c>
      <c r="B224" s="4">
        <v>24.950001</v>
      </c>
      <c r="C224" s="4">
        <v>25.68</v>
      </c>
      <c r="D224" s="4">
        <v>24.299999</v>
      </c>
      <c r="E224" s="4">
        <v>24.780000999999999</v>
      </c>
      <c r="F224" s="4">
        <v>16.868867999999999</v>
      </c>
      <c r="G224" s="4">
        <v>10173000</v>
      </c>
      <c r="H224" s="6">
        <f t="shared" si="3"/>
        <v>-8.6956380540982536E-2</v>
      </c>
    </row>
    <row r="225" spans="1:8">
      <c r="A225" s="5">
        <v>41816</v>
      </c>
      <c r="B225" s="4">
        <v>25.07</v>
      </c>
      <c r="C225" s="4">
        <v>25.200001</v>
      </c>
      <c r="D225" s="4">
        <v>24.91</v>
      </c>
      <c r="E225" s="4">
        <v>25.049999</v>
      </c>
      <c r="F225" s="4">
        <v>17.052668000000001</v>
      </c>
      <c r="G225" s="4">
        <v>1386400</v>
      </c>
      <c r="H225" s="6">
        <f t="shared" si="3"/>
        <v>1.0895811147493717E-2</v>
      </c>
    </row>
    <row r="226" spans="1:8">
      <c r="A226" s="5">
        <v>41817</v>
      </c>
      <c r="B226" s="4">
        <v>25.08</v>
      </c>
      <c r="C226" s="4">
        <v>25.200001</v>
      </c>
      <c r="D226" s="4">
        <v>24.75</v>
      </c>
      <c r="E226" s="4">
        <v>24.780000999999999</v>
      </c>
      <c r="F226" s="4">
        <v>16.868867999999999</v>
      </c>
      <c r="G226" s="4">
        <v>854500</v>
      </c>
      <c r="H226" s="6">
        <f t="shared" si="3"/>
        <v>-1.0778372041254869E-2</v>
      </c>
    </row>
    <row r="227" spans="1:8">
      <c r="A227" s="5">
        <v>41820</v>
      </c>
      <c r="B227" s="4">
        <v>24.799999</v>
      </c>
      <c r="C227" s="4">
        <v>25.24</v>
      </c>
      <c r="D227" s="4">
        <v>24.75</v>
      </c>
      <c r="E227" s="4">
        <v>25.01</v>
      </c>
      <c r="F227" s="4">
        <v>17.025435999999999</v>
      </c>
      <c r="G227" s="4">
        <v>693800</v>
      </c>
      <c r="H227" s="6">
        <f t="shared" si="3"/>
        <v>9.2814763859674354E-3</v>
      </c>
    </row>
    <row r="228" spans="1:8">
      <c r="A228" s="5">
        <v>41821</v>
      </c>
      <c r="B228" s="4">
        <v>25.1</v>
      </c>
      <c r="C228" s="4">
        <v>25.469999000000001</v>
      </c>
      <c r="D228" s="4">
        <v>25.02</v>
      </c>
      <c r="E228" s="4">
        <v>25.25</v>
      </c>
      <c r="F228" s="4">
        <v>17.188818000000001</v>
      </c>
      <c r="G228" s="4">
        <v>635800</v>
      </c>
      <c r="H228" s="6">
        <f t="shared" si="3"/>
        <v>9.5963474885460975E-3</v>
      </c>
    </row>
    <row r="229" spans="1:8">
      <c r="A229" s="5">
        <v>41822</v>
      </c>
      <c r="B229" s="4">
        <v>25.43</v>
      </c>
      <c r="C229" s="4">
        <v>25.75</v>
      </c>
      <c r="D229" s="4">
        <v>25.4</v>
      </c>
      <c r="E229" s="4">
        <v>25.58</v>
      </c>
      <c r="F229" s="4">
        <v>17.413460000000001</v>
      </c>
      <c r="G229" s="4">
        <v>763300</v>
      </c>
      <c r="H229" s="6">
        <f t="shared" si="3"/>
        <v>1.3069077815589081E-2</v>
      </c>
    </row>
    <row r="230" spans="1:8">
      <c r="A230" s="5">
        <v>41823</v>
      </c>
      <c r="B230" s="4">
        <v>25.74</v>
      </c>
      <c r="C230" s="4">
        <v>25.85</v>
      </c>
      <c r="D230" s="4">
        <v>25.450001</v>
      </c>
      <c r="E230" s="4">
        <v>25.77</v>
      </c>
      <c r="F230" s="4">
        <v>17.542805000000001</v>
      </c>
      <c r="G230" s="4">
        <v>394500</v>
      </c>
      <c r="H230" s="6">
        <f t="shared" si="3"/>
        <v>7.4278747589509031E-3</v>
      </c>
    </row>
    <row r="231" spans="1:8">
      <c r="A231" s="5">
        <v>41827</v>
      </c>
      <c r="B231" s="4">
        <v>25.77</v>
      </c>
      <c r="C231" s="4">
        <v>25.85</v>
      </c>
      <c r="D231" s="4">
        <v>25.25</v>
      </c>
      <c r="E231" s="4">
        <v>25.360001</v>
      </c>
      <c r="F231" s="4">
        <v>17.263698999999999</v>
      </c>
      <c r="G231" s="4">
        <v>591700</v>
      </c>
      <c r="H231" s="6">
        <f t="shared" si="3"/>
        <v>-1.5909998429555761E-2</v>
      </c>
    </row>
    <row r="232" spans="1:8">
      <c r="A232" s="5">
        <v>41828</v>
      </c>
      <c r="B232" s="4">
        <v>25.25</v>
      </c>
      <c r="C232" s="4">
        <v>25.450001</v>
      </c>
      <c r="D232" s="4">
        <v>25.02</v>
      </c>
      <c r="E232" s="4">
        <v>25.440000999999999</v>
      </c>
      <c r="F232" s="4">
        <v>17.318159000000001</v>
      </c>
      <c r="G232" s="4">
        <v>414500</v>
      </c>
      <c r="H232" s="6">
        <f t="shared" si="3"/>
        <v>3.1545962426708929E-3</v>
      </c>
    </row>
    <row r="233" spans="1:8">
      <c r="A233" s="5">
        <v>41829</v>
      </c>
      <c r="B233" s="4">
        <v>25.33</v>
      </c>
      <c r="C233" s="4">
        <v>25.719999000000001</v>
      </c>
      <c r="D233" s="4">
        <v>25.25</v>
      </c>
      <c r="E233" s="4">
        <v>25.549999</v>
      </c>
      <c r="F233" s="4">
        <v>17.393039999999999</v>
      </c>
      <c r="G233" s="4">
        <v>321100</v>
      </c>
      <c r="H233" s="6">
        <f t="shared" si="3"/>
        <v>4.3238429673730927E-3</v>
      </c>
    </row>
    <row r="234" spans="1:8">
      <c r="A234" s="5">
        <v>41830</v>
      </c>
      <c r="B234" s="4">
        <v>25.34</v>
      </c>
      <c r="C234" s="4">
        <v>25.76</v>
      </c>
      <c r="D234" s="4">
        <v>25.27</v>
      </c>
      <c r="E234" s="4">
        <v>25.75</v>
      </c>
      <c r="F234" s="4">
        <v>17.529185999999999</v>
      </c>
      <c r="G234" s="4">
        <v>594300</v>
      </c>
      <c r="H234" s="6">
        <f t="shared" si="3"/>
        <v>7.8276138041424304E-3</v>
      </c>
    </row>
    <row r="235" spans="1:8">
      <c r="A235" s="5">
        <v>41831</v>
      </c>
      <c r="B235" s="4">
        <v>25.75</v>
      </c>
      <c r="C235" s="4">
        <v>25.870000999999998</v>
      </c>
      <c r="D235" s="4">
        <v>25.549999</v>
      </c>
      <c r="E235" s="4">
        <v>25.690000999999999</v>
      </c>
      <c r="F235" s="4">
        <v>17.488341999999999</v>
      </c>
      <c r="G235" s="4">
        <v>335700</v>
      </c>
      <c r="H235" s="6">
        <f t="shared" si="3"/>
        <v>-2.3300568548932921E-3</v>
      </c>
    </row>
    <row r="236" spans="1:8">
      <c r="A236" s="5">
        <v>41834</v>
      </c>
      <c r="B236" s="4">
        <v>25.67</v>
      </c>
      <c r="C236" s="4">
        <v>25.93</v>
      </c>
      <c r="D236" s="4">
        <v>25.5</v>
      </c>
      <c r="E236" s="4">
        <v>25.790001</v>
      </c>
      <c r="F236" s="4">
        <v>17.556415999999999</v>
      </c>
      <c r="G236" s="4">
        <v>330900</v>
      </c>
      <c r="H236" s="6">
        <f t="shared" si="3"/>
        <v>3.8925359533796833E-3</v>
      </c>
    </row>
    <row r="237" spans="1:8">
      <c r="A237" s="5">
        <v>41835</v>
      </c>
      <c r="B237" s="4">
        <v>25.799999</v>
      </c>
      <c r="C237" s="4">
        <v>25.99</v>
      </c>
      <c r="D237" s="4">
        <v>25.66</v>
      </c>
      <c r="E237" s="4">
        <v>25.959999</v>
      </c>
      <c r="F237" s="4">
        <v>17.672143999999999</v>
      </c>
      <c r="G237" s="4">
        <v>353200</v>
      </c>
      <c r="H237" s="6">
        <f t="shared" si="3"/>
        <v>6.5917781852515844E-3</v>
      </c>
    </row>
    <row r="238" spans="1:8">
      <c r="A238" s="5">
        <v>41836</v>
      </c>
      <c r="B238" s="4">
        <v>26.02</v>
      </c>
      <c r="C238" s="4">
        <v>26.129999000000002</v>
      </c>
      <c r="D238" s="4">
        <v>25.629999000000002</v>
      </c>
      <c r="E238" s="4">
        <v>25.65</v>
      </c>
      <c r="F238" s="4">
        <v>17.461117000000002</v>
      </c>
      <c r="G238" s="4">
        <v>504500</v>
      </c>
      <c r="H238" s="6">
        <f t="shared" si="3"/>
        <v>-1.1941222298777032E-2</v>
      </c>
    </row>
    <row r="239" spans="1:8">
      <c r="A239" s="5">
        <v>41837</v>
      </c>
      <c r="B239" s="4">
        <v>26.09</v>
      </c>
      <c r="C239" s="4">
        <v>26.09</v>
      </c>
      <c r="D239" s="4">
        <v>25.469999000000001</v>
      </c>
      <c r="E239" s="4">
        <v>25.469999000000001</v>
      </c>
      <c r="F239" s="4">
        <v>17.338578999999999</v>
      </c>
      <c r="G239" s="4">
        <v>734000</v>
      </c>
      <c r="H239" s="6">
        <f t="shared" si="3"/>
        <v>-7.0177640983679623E-3</v>
      </c>
    </row>
    <row r="240" spans="1:8">
      <c r="A240" s="5">
        <v>41838</v>
      </c>
      <c r="B240" s="4">
        <v>25.6</v>
      </c>
      <c r="C240" s="4">
        <v>25.91</v>
      </c>
      <c r="D240" s="4">
        <v>25.52</v>
      </c>
      <c r="E240" s="4">
        <v>25.860001</v>
      </c>
      <c r="F240" s="4">
        <v>17.604071000000001</v>
      </c>
      <c r="G240" s="4">
        <v>615300</v>
      </c>
      <c r="H240" s="6">
        <f t="shared" si="3"/>
        <v>1.5312212148411941E-2</v>
      </c>
    </row>
    <row r="241" spans="1:8">
      <c r="A241" s="5">
        <v>41841</v>
      </c>
      <c r="B241" s="4">
        <v>25.889999</v>
      </c>
      <c r="C241" s="4">
        <v>26.15</v>
      </c>
      <c r="D241" s="4">
        <v>25.889999</v>
      </c>
      <c r="E241" s="4">
        <v>26</v>
      </c>
      <c r="F241" s="4">
        <v>17.699376999999998</v>
      </c>
      <c r="G241" s="4">
        <v>1138400</v>
      </c>
      <c r="H241" s="6">
        <f t="shared" si="3"/>
        <v>5.4138613733152319E-3</v>
      </c>
    </row>
    <row r="242" spans="1:8">
      <c r="A242" s="5">
        <v>41842</v>
      </c>
      <c r="B242" s="4">
        <v>26.219999000000001</v>
      </c>
      <c r="C242" s="4">
        <v>26.34</v>
      </c>
      <c r="D242" s="4">
        <v>26.040001</v>
      </c>
      <c r="E242" s="4">
        <v>26.120000999999998</v>
      </c>
      <c r="F242" s="4">
        <v>17.781065000000002</v>
      </c>
      <c r="G242" s="4">
        <v>937400</v>
      </c>
      <c r="H242" s="6">
        <f t="shared" si="3"/>
        <v>4.6153036911980028E-3</v>
      </c>
    </row>
    <row r="243" spans="1:8">
      <c r="A243" s="5">
        <v>41843</v>
      </c>
      <c r="B243" s="4">
        <v>26.32</v>
      </c>
      <c r="C243" s="4">
        <v>26.48</v>
      </c>
      <c r="D243" s="4">
        <v>26.129999000000002</v>
      </c>
      <c r="E243" s="4">
        <v>26.27</v>
      </c>
      <c r="F243" s="4">
        <v>17.883177</v>
      </c>
      <c r="G243" s="4">
        <v>1221200</v>
      </c>
      <c r="H243" s="6">
        <f t="shared" si="3"/>
        <v>5.7427381318271298E-3</v>
      </c>
    </row>
    <row r="244" spans="1:8">
      <c r="A244" s="5">
        <v>41844</v>
      </c>
      <c r="B244" s="4">
        <v>26.379999000000002</v>
      </c>
      <c r="C244" s="4">
        <v>26.4</v>
      </c>
      <c r="D244" s="4">
        <v>25.82</v>
      </c>
      <c r="E244" s="4">
        <v>26.07</v>
      </c>
      <c r="F244" s="4">
        <v>17.747025000000001</v>
      </c>
      <c r="G244" s="4">
        <v>879900</v>
      </c>
      <c r="H244" s="6">
        <f t="shared" si="3"/>
        <v>-7.613412314825263E-3</v>
      </c>
    </row>
    <row r="245" spans="1:8">
      <c r="A245" s="5">
        <v>41845</v>
      </c>
      <c r="B245" s="4">
        <v>26.1</v>
      </c>
      <c r="C245" s="4">
        <v>26.5</v>
      </c>
      <c r="D245" s="4">
        <v>26.02</v>
      </c>
      <c r="E245" s="4">
        <v>26.43</v>
      </c>
      <c r="F245" s="4">
        <v>17.992097999999999</v>
      </c>
      <c r="G245" s="4">
        <v>668700</v>
      </c>
      <c r="H245" s="6">
        <f t="shared" si="3"/>
        <v>1.3809244084571848E-2</v>
      </c>
    </row>
    <row r="246" spans="1:8">
      <c r="A246" s="5">
        <v>41848</v>
      </c>
      <c r="B246" s="4">
        <v>26.440000999999999</v>
      </c>
      <c r="C246" s="4">
        <v>26.58</v>
      </c>
      <c r="D246" s="4">
        <v>25.82</v>
      </c>
      <c r="E246" s="4">
        <v>26.33</v>
      </c>
      <c r="F246" s="4">
        <v>17.924021</v>
      </c>
      <c r="G246" s="4">
        <v>1017000</v>
      </c>
      <c r="H246" s="6">
        <f t="shared" si="3"/>
        <v>-3.7837166071460482E-3</v>
      </c>
    </row>
    <row r="247" spans="1:8">
      <c r="A247" s="5">
        <v>41849</v>
      </c>
      <c r="B247" s="4">
        <v>26.299999</v>
      </c>
      <c r="C247" s="4">
        <v>26.49</v>
      </c>
      <c r="D247" s="4">
        <v>26.1</v>
      </c>
      <c r="E247" s="4">
        <v>26.32</v>
      </c>
      <c r="F247" s="4">
        <v>17.917213</v>
      </c>
      <c r="G247" s="4">
        <v>497200</v>
      </c>
      <c r="H247" s="6">
        <f t="shared" si="3"/>
        <v>-3.7982548670301153E-4</v>
      </c>
    </row>
    <row r="248" spans="1:8">
      <c r="A248" s="5">
        <v>41850</v>
      </c>
      <c r="B248" s="4">
        <v>26.23</v>
      </c>
      <c r="C248" s="4">
        <v>26.43</v>
      </c>
      <c r="D248" s="4">
        <v>25.950001</v>
      </c>
      <c r="E248" s="4">
        <v>26.190000999999999</v>
      </c>
      <c r="F248" s="4">
        <v>17.828716</v>
      </c>
      <c r="G248" s="4">
        <v>592100</v>
      </c>
      <c r="H248" s="6">
        <f t="shared" si="3"/>
        <v>-4.9392168302068162E-3</v>
      </c>
    </row>
    <row r="249" spans="1:8">
      <c r="A249" s="5">
        <v>41851</v>
      </c>
      <c r="B249" s="4">
        <v>26.200001</v>
      </c>
      <c r="C249" s="4">
        <v>26.440000999999999</v>
      </c>
      <c r="D249" s="4">
        <v>25.17</v>
      </c>
      <c r="E249" s="4">
        <v>25.66</v>
      </c>
      <c r="F249" s="4">
        <v>17.467922000000002</v>
      </c>
      <c r="G249" s="4">
        <v>1024600</v>
      </c>
      <c r="H249" s="6">
        <f t="shared" si="3"/>
        <v>-2.0236678850007905E-2</v>
      </c>
    </row>
    <row r="250" spans="1:8">
      <c r="A250" s="5">
        <v>41852</v>
      </c>
      <c r="B250" s="4">
        <v>25.67</v>
      </c>
      <c r="C250" s="4">
        <v>25.860001</v>
      </c>
      <c r="D250" s="4">
        <v>25.030000999999999</v>
      </c>
      <c r="E250" s="4">
        <v>25.200001</v>
      </c>
      <c r="F250" s="4">
        <v>17.154781</v>
      </c>
      <c r="G250" s="4">
        <v>888900</v>
      </c>
      <c r="H250" s="6">
        <f t="shared" si="3"/>
        <v>-1.7926631456220199E-2</v>
      </c>
    </row>
    <row r="251" spans="1:8">
      <c r="A251" s="5">
        <v>41855</v>
      </c>
      <c r="B251" s="4">
        <v>25.209999</v>
      </c>
      <c r="C251" s="4">
        <v>25.360001</v>
      </c>
      <c r="D251" s="4">
        <v>24.790001</v>
      </c>
      <c r="E251" s="4">
        <v>24.83</v>
      </c>
      <c r="F251" s="4">
        <v>16.902905000000001</v>
      </c>
      <c r="G251" s="4">
        <v>870400</v>
      </c>
      <c r="H251" s="6">
        <f t="shared" si="3"/>
        <v>-1.4682554093812028E-2</v>
      </c>
    </row>
    <row r="252" spans="1:8">
      <c r="A252" s="5">
        <v>41856</v>
      </c>
      <c r="B252" s="4">
        <v>24.77</v>
      </c>
      <c r="C252" s="4">
        <v>24.950001</v>
      </c>
      <c r="D252" s="4">
        <v>24.559999000000001</v>
      </c>
      <c r="E252" s="4">
        <v>24.700001</v>
      </c>
      <c r="F252" s="4">
        <v>16.814405000000001</v>
      </c>
      <c r="G252" s="4">
        <v>551200</v>
      </c>
      <c r="H252" s="6">
        <f t="shared" si="3"/>
        <v>-5.2357863929306525E-3</v>
      </c>
    </row>
    <row r="253" spans="1:8">
      <c r="A253" s="5">
        <v>41857</v>
      </c>
      <c r="B253" s="4">
        <v>24.66</v>
      </c>
      <c r="C253" s="4">
        <v>25.15</v>
      </c>
      <c r="D253" s="4">
        <v>24.530000999999999</v>
      </c>
      <c r="E253" s="4">
        <v>25.139999</v>
      </c>
      <c r="F253" s="4">
        <v>17.113934</v>
      </c>
      <c r="G253" s="4">
        <v>728000</v>
      </c>
      <c r="H253" s="6">
        <f t="shared" si="3"/>
        <v>1.7813832841542698E-2</v>
      </c>
    </row>
    <row r="254" spans="1:8">
      <c r="A254" s="5">
        <v>41858</v>
      </c>
      <c r="B254" s="4">
        <v>24.129999000000002</v>
      </c>
      <c r="C254" s="4">
        <v>24.23</v>
      </c>
      <c r="D254" s="4">
        <v>23.68</v>
      </c>
      <c r="E254" s="4">
        <v>23.85</v>
      </c>
      <c r="F254" s="4">
        <v>16.880369000000002</v>
      </c>
      <c r="G254" s="4">
        <v>583900</v>
      </c>
      <c r="H254" s="6">
        <f t="shared" si="3"/>
        <v>-1.3647651089457202E-2</v>
      </c>
    </row>
    <row r="255" spans="1:8">
      <c r="A255" s="5">
        <v>41859</v>
      </c>
      <c r="B255" s="4">
        <v>23.860001</v>
      </c>
      <c r="C255" s="4">
        <v>24.139999</v>
      </c>
      <c r="D255" s="4">
        <v>23.790001</v>
      </c>
      <c r="E255" s="4">
        <v>24.08</v>
      </c>
      <c r="F255" s="4">
        <v>17.043156</v>
      </c>
      <c r="G255" s="4">
        <v>341600</v>
      </c>
      <c r="H255" s="6">
        <f t="shared" si="3"/>
        <v>9.6435688106106809E-3</v>
      </c>
    </row>
    <row r="256" spans="1:8">
      <c r="A256" s="5">
        <v>41862</v>
      </c>
      <c r="B256" s="4">
        <v>24.120000999999998</v>
      </c>
      <c r="C256" s="4">
        <v>24.18</v>
      </c>
      <c r="D256" s="4">
        <v>23.42</v>
      </c>
      <c r="E256" s="4">
        <v>23.49</v>
      </c>
      <c r="F256" s="4">
        <v>16.625571999999998</v>
      </c>
      <c r="G256" s="4">
        <v>546600</v>
      </c>
      <c r="H256" s="6">
        <f t="shared" si="3"/>
        <v>-2.4501565320413699E-2</v>
      </c>
    </row>
    <row r="257" spans="1:8">
      <c r="A257" s="5">
        <v>41863</v>
      </c>
      <c r="B257" s="4">
        <v>23.51</v>
      </c>
      <c r="C257" s="4">
        <v>23.799999</v>
      </c>
      <c r="D257" s="4">
        <v>23.42</v>
      </c>
      <c r="E257" s="4">
        <v>23.799999</v>
      </c>
      <c r="F257" s="4">
        <v>16.84498</v>
      </c>
      <c r="G257" s="4">
        <v>321000</v>
      </c>
      <c r="H257" s="6">
        <f t="shared" si="3"/>
        <v>1.3197019627354756E-2</v>
      </c>
    </row>
    <row r="258" spans="1:8">
      <c r="A258" s="5">
        <v>41864</v>
      </c>
      <c r="B258" s="4">
        <v>23.950001</v>
      </c>
      <c r="C258" s="4">
        <v>24.25</v>
      </c>
      <c r="D258" s="4">
        <v>23.799999</v>
      </c>
      <c r="E258" s="4">
        <v>24.23</v>
      </c>
      <c r="F258" s="4">
        <v>17.149322999999999</v>
      </c>
      <c r="G258" s="4">
        <v>334000</v>
      </c>
      <c r="H258" s="6">
        <f t="shared" si="3"/>
        <v>1.8067281765843601E-2</v>
      </c>
    </row>
    <row r="259" spans="1:8">
      <c r="A259" s="5">
        <v>41865</v>
      </c>
      <c r="B259" s="4">
        <v>24.25</v>
      </c>
      <c r="C259" s="4">
        <v>24.48</v>
      </c>
      <c r="D259" s="4">
        <v>24.209999</v>
      </c>
      <c r="E259" s="4">
        <v>24.26</v>
      </c>
      <c r="F259" s="4">
        <v>17.170556999999999</v>
      </c>
      <c r="G259" s="4">
        <v>298700</v>
      </c>
      <c r="H259" s="6">
        <f t="shared" si="3"/>
        <v>1.2381829883314488E-3</v>
      </c>
    </row>
    <row r="260" spans="1:8">
      <c r="A260" s="5">
        <v>41866</v>
      </c>
      <c r="B260" s="4">
        <v>24.35</v>
      </c>
      <c r="C260" s="4">
        <v>24.450001</v>
      </c>
      <c r="D260" s="4">
        <v>24.18</v>
      </c>
      <c r="E260" s="4">
        <v>24.299999</v>
      </c>
      <c r="F260" s="4">
        <v>17.198865999999999</v>
      </c>
      <c r="G260" s="4">
        <v>333900</v>
      </c>
      <c r="H260" s="6">
        <f t="shared" ref="H260:H323" si="4">+F260/F259-1</f>
        <v>1.6486943318145819E-3</v>
      </c>
    </row>
    <row r="261" spans="1:8">
      <c r="A261" s="5">
        <v>41869</v>
      </c>
      <c r="B261" s="4">
        <v>24.6</v>
      </c>
      <c r="C261" s="4">
        <v>24.6</v>
      </c>
      <c r="D261" s="4">
        <v>24.200001</v>
      </c>
      <c r="E261" s="4">
        <v>24.27</v>
      </c>
      <c r="F261" s="4">
        <v>17.177633</v>
      </c>
      <c r="G261" s="4">
        <v>546100</v>
      </c>
      <c r="H261" s="6">
        <f t="shared" si="4"/>
        <v>-1.2345581388911731E-3</v>
      </c>
    </row>
    <row r="262" spans="1:8">
      <c r="A262" s="5">
        <v>41870</v>
      </c>
      <c r="B262" s="4">
        <v>24.370000999999998</v>
      </c>
      <c r="C262" s="4">
        <v>24.709999</v>
      </c>
      <c r="D262" s="4">
        <v>24.26</v>
      </c>
      <c r="E262" s="4">
        <v>24.450001</v>
      </c>
      <c r="F262" s="4">
        <v>17.305033000000002</v>
      </c>
      <c r="G262" s="4">
        <v>637400</v>
      </c>
      <c r="H262" s="6">
        <f t="shared" si="4"/>
        <v>7.4166213703599215E-3</v>
      </c>
    </row>
    <row r="263" spans="1:8">
      <c r="A263" s="5">
        <v>41871</v>
      </c>
      <c r="B263" s="4">
        <v>24.469999000000001</v>
      </c>
      <c r="C263" s="4">
        <v>24.75</v>
      </c>
      <c r="D263" s="4">
        <v>24.43</v>
      </c>
      <c r="E263" s="4">
        <v>24.700001</v>
      </c>
      <c r="F263" s="4">
        <v>17.481974000000001</v>
      </c>
      <c r="G263" s="4">
        <v>282800</v>
      </c>
      <c r="H263" s="6">
        <f t="shared" si="4"/>
        <v>1.0224828811363773E-2</v>
      </c>
    </row>
    <row r="264" spans="1:8">
      <c r="A264" s="5">
        <v>41872</v>
      </c>
      <c r="B264" s="4">
        <v>24.700001</v>
      </c>
      <c r="C264" s="4">
        <v>24.92</v>
      </c>
      <c r="D264" s="4">
        <v>24.6</v>
      </c>
      <c r="E264" s="4">
        <v>24.799999</v>
      </c>
      <c r="F264" s="4">
        <v>17.552752000000002</v>
      </c>
      <c r="G264" s="4">
        <v>220700</v>
      </c>
      <c r="H264" s="6">
        <f t="shared" si="4"/>
        <v>4.0486274604916161E-3</v>
      </c>
    </row>
    <row r="265" spans="1:8">
      <c r="A265" s="5">
        <v>41873</v>
      </c>
      <c r="B265" s="4">
        <v>24.860001</v>
      </c>
      <c r="C265" s="4">
        <v>24.969999000000001</v>
      </c>
      <c r="D265" s="4">
        <v>24.639999</v>
      </c>
      <c r="E265" s="4">
        <v>24.84</v>
      </c>
      <c r="F265" s="4">
        <v>17.581064000000001</v>
      </c>
      <c r="G265" s="4">
        <v>200800</v>
      </c>
      <c r="H265" s="6">
        <f t="shared" si="4"/>
        <v>1.6129664453756742E-3</v>
      </c>
    </row>
    <row r="266" spans="1:8">
      <c r="A266" s="5">
        <v>41876</v>
      </c>
      <c r="B266" s="4">
        <v>24.9</v>
      </c>
      <c r="C266" s="4">
        <v>24.98</v>
      </c>
      <c r="D266" s="4">
        <v>24.52</v>
      </c>
      <c r="E266" s="4">
        <v>24.52</v>
      </c>
      <c r="F266" s="4">
        <v>17.354576000000002</v>
      </c>
      <c r="G266" s="4">
        <v>440800</v>
      </c>
      <c r="H266" s="6">
        <f t="shared" si="4"/>
        <v>-1.2882496759012985E-2</v>
      </c>
    </row>
    <row r="267" spans="1:8">
      <c r="A267" s="5">
        <v>41877</v>
      </c>
      <c r="B267" s="4">
        <v>24.51</v>
      </c>
      <c r="C267" s="4">
        <v>24.67</v>
      </c>
      <c r="D267" s="4">
        <v>24.110001</v>
      </c>
      <c r="E267" s="4">
        <v>24.120000999999998</v>
      </c>
      <c r="F267" s="4">
        <v>17.071466000000001</v>
      </c>
      <c r="G267" s="4">
        <v>490500</v>
      </c>
      <c r="H267" s="6">
        <f t="shared" si="4"/>
        <v>-1.6313276682760836E-2</v>
      </c>
    </row>
    <row r="268" spans="1:8">
      <c r="A268" s="5">
        <v>41878</v>
      </c>
      <c r="B268" s="4">
        <v>24.190000999999999</v>
      </c>
      <c r="C268" s="4">
        <v>24.459999</v>
      </c>
      <c r="D268" s="4">
        <v>24.190000999999999</v>
      </c>
      <c r="E268" s="4">
        <v>24.23</v>
      </c>
      <c r="F268" s="4">
        <v>17.149322999999999</v>
      </c>
      <c r="G268" s="4">
        <v>213000</v>
      </c>
      <c r="H268" s="6">
        <f t="shared" si="4"/>
        <v>4.5606510887816754E-3</v>
      </c>
    </row>
    <row r="269" spans="1:8">
      <c r="A269" s="5">
        <v>41879</v>
      </c>
      <c r="B269" s="4">
        <v>24.190000999999999</v>
      </c>
      <c r="C269" s="4">
        <v>24.42</v>
      </c>
      <c r="D269" s="4">
        <v>24.16</v>
      </c>
      <c r="E269" s="4">
        <v>24.25</v>
      </c>
      <c r="F269" s="4">
        <v>17.163478999999999</v>
      </c>
      <c r="G269" s="4">
        <v>250500</v>
      </c>
      <c r="H269" s="6">
        <f t="shared" si="4"/>
        <v>8.2545532555422518E-4</v>
      </c>
    </row>
    <row r="270" spans="1:8">
      <c r="A270" s="5">
        <v>41880</v>
      </c>
      <c r="B270" s="4">
        <v>24.25</v>
      </c>
      <c r="C270" s="4">
        <v>24.290001</v>
      </c>
      <c r="D270" s="4">
        <v>24</v>
      </c>
      <c r="E270" s="4">
        <v>24.01</v>
      </c>
      <c r="F270" s="4">
        <v>16.993614000000001</v>
      </c>
      <c r="G270" s="4">
        <v>480000</v>
      </c>
      <c r="H270" s="6">
        <f t="shared" si="4"/>
        <v>-9.8968862897783616E-3</v>
      </c>
    </row>
    <row r="271" spans="1:8">
      <c r="A271" s="5">
        <v>41884</v>
      </c>
      <c r="B271" s="4">
        <v>24.09</v>
      </c>
      <c r="C271" s="4">
        <v>24.48</v>
      </c>
      <c r="D271" s="4">
        <v>24.09</v>
      </c>
      <c r="E271" s="4">
        <v>24.459999</v>
      </c>
      <c r="F271" s="4">
        <v>17.312111000000002</v>
      </c>
      <c r="G271" s="4">
        <v>400100</v>
      </c>
      <c r="H271" s="6">
        <f t="shared" si="4"/>
        <v>1.8742158083618898E-2</v>
      </c>
    </row>
    <row r="272" spans="1:8">
      <c r="A272" s="5">
        <v>41885</v>
      </c>
      <c r="B272" s="4">
        <v>24.5</v>
      </c>
      <c r="C272" s="4">
        <v>24.700001</v>
      </c>
      <c r="D272" s="4">
        <v>24.4</v>
      </c>
      <c r="E272" s="4">
        <v>24.469999000000001</v>
      </c>
      <c r="F272" s="4">
        <v>17.319186999999999</v>
      </c>
      <c r="G272" s="4">
        <v>421600</v>
      </c>
      <c r="H272" s="6">
        <f t="shared" si="4"/>
        <v>4.0873120557027853E-4</v>
      </c>
    </row>
    <row r="273" spans="1:8">
      <c r="A273" s="5">
        <v>41886</v>
      </c>
      <c r="B273" s="4">
        <v>24.530000999999999</v>
      </c>
      <c r="C273" s="4">
        <v>24.66</v>
      </c>
      <c r="D273" s="4">
        <v>24.200001</v>
      </c>
      <c r="E273" s="4">
        <v>24.34</v>
      </c>
      <c r="F273" s="4">
        <v>17.227173000000001</v>
      </c>
      <c r="G273" s="4">
        <v>275000</v>
      </c>
      <c r="H273" s="6">
        <f t="shared" si="4"/>
        <v>-5.3128359893567234E-3</v>
      </c>
    </row>
    <row r="274" spans="1:8">
      <c r="A274" s="5">
        <v>41887</v>
      </c>
      <c r="B274" s="4">
        <v>24.309999000000001</v>
      </c>
      <c r="C274" s="4">
        <v>24.4</v>
      </c>
      <c r="D274" s="4">
        <v>24.09</v>
      </c>
      <c r="E274" s="4">
        <v>24.299999</v>
      </c>
      <c r="F274" s="4">
        <v>17.198865999999999</v>
      </c>
      <c r="G274" s="4">
        <v>254600</v>
      </c>
      <c r="H274" s="6">
        <f t="shared" si="4"/>
        <v>-1.6431599078967629E-3</v>
      </c>
    </row>
    <row r="275" spans="1:8">
      <c r="A275" s="5">
        <v>41890</v>
      </c>
      <c r="B275" s="4">
        <v>24.309999000000001</v>
      </c>
      <c r="C275" s="4">
        <v>24.43</v>
      </c>
      <c r="D275" s="4">
        <v>24</v>
      </c>
      <c r="E275" s="4">
        <v>24.110001</v>
      </c>
      <c r="F275" s="4">
        <v>17.064388000000001</v>
      </c>
      <c r="G275" s="4">
        <v>322500</v>
      </c>
      <c r="H275" s="6">
        <f t="shared" si="4"/>
        <v>-7.8190038808371165E-3</v>
      </c>
    </row>
    <row r="276" spans="1:8">
      <c r="A276" s="5">
        <v>41891</v>
      </c>
      <c r="B276" s="4">
        <v>24.139999</v>
      </c>
      <c r="C276" s="4">
        <v>24.139999</v>
      </c>
      <c r="D276" s="4">
        <v>23.700001</v>
      </c>
      <c r="E276" s="4">
        <v>23.77</v>
      </c>
      <c r="F276" s="4">
        <v>16.823747999999998</v>
      </c>
      <c r="G276" s="4">
        <v>371600</v>
      </c>
      <c r="H276" s="6">
        <f t="shared" si="4"/>
        <v>-1.4101882821698775E-2</v>
      </c>
    </row>
    <row r="277" spans="1:8">
      <c r="A277" s="5">
        <v>41892</v>
      </c>
      <c r="B277" s="4">
        <v>23.84</v>
      </c>
      <c r="C277" s="4">
        <v>23.940000999999999</v>
      </c>
      <c r="D277" s="4">
        <v>23.35</v>
      </c>
      <c r="E277" s="4">
        <v>23.49</v>
      </c>
      <c r="F277" s="4">
        <v>16.625571999999998</v>
      </c>
      <c r="G277" s="4">
        <v>431800</v>
      </c>
      <c r="H277" s="6">
        <f t="shared" si="4"/>
        <v>-1.1779539256056348E-2</v>
      </c>
    </row>
    <row r="278" spans="1:8">
      <c r="A278" s="5">
        <v>41893</v>
      </c>
      <c r="B278" s="4">
        <v>23.370000999999998</v>
      </c>
      <c r="C278" s="4">
        <v>23.639999</v>
      </c>
      <c r="D278" s="4">
        <v>23.09</v>
      </c>
      <c r="E278" s="4">
        <v>23.139999</v>
      </c>
      <c r="F278" s="4">
        <v>16.377849999999999</v>
      </c>
      <c r="G278" s="4">
        <v>442200</v>
      </c>
      <c r="H278" s="6">
        <f t="shared" si="4"/>
        <v>-1.4900058776925018E-2</v>
      </c>
    </row>
    <row r="279" spans="1:8">
      <c r="A279" s="5">
        <v>41894</v>
      </c>
      <c r="B279" s="4">
        <v>23.139999</v>
      </c>
      <c r="C279" s="4">
        <v>23.33</v>
      </c>
      <c r="D279" s="4">
        <v>22.34</v>
      </c>
      <c r="E279" s="4">
        <v>22.83</v>
      </c>
      <c r="F279" s="4">
        <v>16.158439999999999</v>
      </c>
      <c r="G279" s="4">
        <v>789800</v>
      </c>
      <c r="H279" s="6">
        <f t="shared" si="4"/>
        <v>-1.339675232097004E-2</v>
      </c>
    </row>
    <row r="280" spans="1:8">
      <c r="A280" s="5">
        <v>41897</v>
      </c>
      <c r="B280" s="4">
        <v>22.84</v>
      </c>
      <c r="C280" s="4">
        <v>23.200001</v>
      </c>
      <c r="D280" s="4">
        <v>22.68</v>
      </c>
      <c r="E280" s="4">
        <v>23.16</v>
      </c>
      <c r="F280" s="4">
        <v>16.392005999999999</v>
      </c>
      <c r="G280" s="4">
        <v>320000</v>
      </c>
      <c r="H280" s="6">
        <f t="shared" si="4"/>
        <v>1.4454736967182358E-2</v>
      </c>
    </row>
    <row r="281" spans="1:8">
      <c r="A281" s="5">
        <v>41898</v>
      </c>
      <c r="B281" s="4">
        <v>23.16</v>
      </c>
      <c r="C281" s="4">
        <v>23.65</v>
      </c>
      <c r="D281" s="4">
        <v>23.1</v>
      </c>
      <c r="E281" s="4">
        <v>23.450001</v>
      </c>
      <c r="F281" s="4">
        <v>16.597259999999999</v>
      </c>
      <c r="G281" s="4">
        <v>259600</v>
      </c>
      <c r="H281" s="6">
        <f t="shared" si="4"/>
        <v>1.2521591317133485E-2</v>
      </c>
    </row>
    <row r="282" spans="1:8">
      <c r="A282" s="5">
        <v>41899</v>
      </c>
      <c r="B282" s="4">
        <v>23.5</v>
      </c>
      <c r="C282" s="4">
        <v>23.549999</v>
      </c>
      <c r="D282" s="4">
        <v>23</v>
      </c>
      <c r="E282" s="4">
        <v>23.01</v>
      </c>
      <c r="F282" s="4">
        <v>16.285838999999999</v>
      </c>
      <c r="G282" s="4">
        <v>288200</v>
      </c>
      <c r="H282" s="6">
        <f t="shared" si="4"/>
        <v>-1.8763398295863265E-2</v>
      </c>
    </row>
    <row r="283" spans="1:8">
      <c r="A283" s="5">
        <v>41900</v>
      </c>
      <c r="B283" s="4">
        <v>23</v>
      </c>
      <c r="C283" s="4">
        <v>23.200001</v>
      </c>
      <c r="D283" s="4">
        <v>22.370000999999998</v>
      </c>
      <c r="E283" s="4">
        <v>22.48</v>
      </c>
      <c r="F283" s="4">
        <v>15.91072</v>
      </c>
      <c r="G283" s="4">
        <v>576400</v>
      </c>
      <c r="H283" s="6">
        <f t="shared" si="4"/>
        <v>-2.3033446419309378E-2</v>
      </c>
    </row>
    <row r="284" spans="1:8">
      <c r="A284" s="5">
        <v>41901</v>
      </c>
      <c r="B284" s="4">
        <v>22.549999</v>
      </c>
      <c r="C284" s="4">
        <v>23.299999</v>
      </c>
      <c r="D284" s="4">
        <v>22.549999</v>
      </c>
      <c r="E284" s="4">
        <v>23.219999000000001</v>
      </c>
      <c r="F284" s="4">
        <v>16.434470999999998</v>
      </c>
      <c r="G284" s="4">
        <v>486100</v>
      </c>
      <c r="H284" s="6">
        <f t="shared" si="4"/>
        <v>3.2918120613020685E-2</v>
      </c>
    </row>
    <row r="285" spans="1:8">
      <c r="A285" s="5">
        <v>41904</v>
      </c>
      <c r="B285" s="4">
        <v>23.18</v>
      </c>
      <c r="C285" s="4">
        <v>23.290001</v>
      </c>
      <c r="D285" s="4">
        <v>22.780000999999999</v>
      </c>
      <c r="E285" s="4">
        <v>22.860001</v>
      </c>
      <c r="F285" s="4">
        <v>16.179673999999999</v>
      </c>
      <c r="G285" s="4">
        <v>283300</v>
      </c>
      <c r="H285" s="6">
        <f t="shared" si="4"/>
        <v>-1.5503815121277742E-2</v>
      </c>
    </row>
    <row r="286" spans="1:8">
      <c r="A286" s="5">
        <v>41905</v>
      </c>
      <c r="B286" s="4">
        <v>22.860001</v>
      </c>
      <c r="C286" s="4">
        <v>23.1</v>
      </c>
      <c r="D286" s="4">
        <v>22.42</v>
      </c>
      <c r="E286" s="4">
        <v>22.620000999999998</v>
      </c>
      <c r="F286" s="4">
        <v>16.009809000000001</v>
      </c>
      <c r="G286" s="4">
        <v>356000</v>
      </c>
      <c r="H286" s="6">
        <f t="shared" si="4"/>
        <v>-1.0498666413179758E-2</v>
      </c>
    </row>
    <row r="287" spans="1:8">
      <c r="A287" s="5">
        <v>41906</v>
      </c>
      <c r="B287" s="4">
        <v>22.620000999999998</v>
      </c>
      <c r="C287" s="4">
        <v>22.860001</v>
      </c>
      <c r="D287" s="4">
        <v>22.17</v>
      </c>
      <c r="E287" s="4">
        <v>22.860001</v>
      </c>
      <c r="F287" s="4">
        <v>16.179673999999999</v>
      </c>
      <c r="G287" s="4">
        <v>334200</v>
      </c>
      <c r="H287" s="6">
        <f t="shared" si="4"/>
        <v>1.0610057871396128E-2</v>
      </c>
    </row>
    <row r="288" spans="1:8">
      <c r="A288" s="5">
        <v>41907</v>
      </c>
      <c r="B288" s="4">
        <v>22.940000999999999</v>
      </c>
      <c r="C288" s="4">
        <v>23</v>
      </c>
      <c r="D288" s="4">
        <v>22.309999000000001</v>
      </c>
      <c r="E288" s="4">
        <v>22.76</v>
      </c>
      <c r="F288" s="4">
        <v>16.108898</v>
      </c>
      <c r="G288" s="4">
        <v>450800</v>
      </c>
      <c r="H288" s="6">
        <f t="shared" si="4"/>
        <v>-4.3743773823872178E-3</v>
      </c>
    </row>
    <row r="289" spans="1:8">
      <c r="A289" s="5">
        <v>41908</v>
      </c>
      <c r="B289" s="4">
        <v>22.76</v>
      </c>
      <c r="C289" s="4">
        <v>23.23</v>
      </c>
      <c r="D289" s="4">
        <v>22.65</v>
      </c>
      <c r="E289" s="4">
        <v>23.1</v>
      </c>
      <c r="F289" s="4">
        <v>16.349537000000002</v>
      </c>
      <c r="G289" s="4">
        <v>275700</v>
      </c>
      <c r="H289" s="6">
        <f t="shared" si="4"/>
        <v>1.4938265795711336E-2</v>
      </c>
    </row>
    <row r="290" spans="1:8">
      <c r="A290" s="5">
        <v>41911</v>
      </c>
      <c r="B290" s="4">
        <v>23.040001</v>
      </c>
      <c r="C290" s="4">
        <v>23.32</v>
      </c>
      <c r="D290" s="4">
        <v>22.950001</v>
      </c>
      <c r="E290" s="4">
        <v>23.24</v>
      </c>
      <c r="F290" s="4">
        <v>16.448629</v>
      </c>
      <c r="G290" s="4">
        <v>336300</v>
      </c>
      <c r="H290" s="6">
        <f t="shared" si="4"/>
        <v>6.060844414126132E-3</v>
      </c>
    </row>
    <row r="291" spans="1:8">
      <c r="A291" s="5">
        <v>41912</v>
      </c>
      <c r="B291" s="4">
        <v>23.35</v>
      </c>
      <c r="C291" s="4">
        <v>23.370000999999998</v>
      </c>
      <c r="D291" s="4">
        <v>23.01</v>
      </c>
      <c r="E291" s="4">
        <v>23.280000999999999</v>
      </c>
      <c r="F291" s="4">
        <v>16.476935999999998</v>
      </c>
      <c r="G291" s="4">
        <v>364200</v>
      </c>
      <c r="H291" s="6">
        <f t="shared" si="4"/>
        <v>1.7209337021339977E-3</v>
      </c>
    </row>
    <row r="292" spans="1:8">
      <c r="A292" s="5">
        <v>41913</v>
      </c>
      <c r="B292" s="4">
        <v>23.299999</v>
      </c>
      <c r="C292" s="4">
        <v>23.49</v>
      </c>
      <c r="D292" s="4">
        <v>22.940000999999999</v>
      </c>
      <c r="E292" s="4">
        <v>22.940000999999999</v>
      </c>
      <c r="F292" s="4">
        <v>16.236295999999999</v>
      </c>
      <c r="G292" s="4">
        <v>415900</v>
      </c>
      <c r="H292" s="6">
        <f t="shared" si="4"/>
        <v>-1.4604657079447247E-2</v>
      </c>
    </row>
    <row r="293" spans="1:8">
      <c r="A293" s="5">
        <v>41914</v>
      </c>
      <c r="B293" s="4">
        <v>22.870000999999998</v>
      </c>
      <c r="C293" s="4">
        <v>23.18</v>
      </c>
      <c r="D293" s="4">
        <v>22.51</v>
      </c>
      <c r="E293" s="4">
        <v>22.610001</v>
      </c>
      <c r="F293" s="4">
        <v>16.002732999999999</v>
      </c>
      <c r="G293" s="4">
        <v>426200</v>
      </c>
      <c r="H293" s="6">
        <f t="shared" si="4"/>
        <v>-1.4385239096404767E-2</v>
      </c>
    </row>
    <row r="294" spans="1:8">
      <c r="A294" s="5">
        <v>41915</v>
      </c>
      <c r="B294" s="4">
        <v>22.74</v>
      </c>
      <c r="C294" s="4">
        <v>22.870000999999998</v>
      </c>
      <c r="D294" s="4">
        <v>22.1</v>
      </c>
      <c r="E294" s="4">
        <v>22.52</v>
      </c>
      <c r="F294" s="4">
        <v>15.939033999999999</v>
      </c>
      <c r="G294" s="4">
        <v>400100</v>
      </c>
      <c r="H294" s="6">
        <f t="shared" si="4"/>
        <v>-3.9805075795490419E-3</v>
      </c>
    </row>
    <row r="295" spans="1:8">
      <c r="A295" s="5">
        <v>41918</v>
      </c>
      <c r="B295" s="4">
        <v>22.530000999999999</v>
      </c>
      <c r="C295" s="4">
        <v>22.92</v>
      </c>
      <c r="D295" s="4">
        <v>22.52</v>
      </c>
      <c r="E295" s="4">
        <v>22.82</v>
      </c>
      <c r="F295" s="4">
        <v>16.151361000000001</v>
      </c>
      <c r="G295" s="4">
        <v>287900</v>
      </c>
      <c r="H295" s="6">
        <f t="shared" si="4"/>
        <v>1.3321196253173406E-2</v>
      </c>
    </row>
    <row r="296" spans="1:8">
      <c r="A296" s="5">
        <v>41919</v>
      </c>
      <c r="B296" s="4">
        <v>23.26</v>
      </c>
      <c r="C296" s="4">
        <v>23.5</v>
      </c>
      <c r="D296" s="4">
        <v>22.91</v>
      </c>
      <c r="E296" s="4">
        <v>23.02</v>
      </c>
      <c r="F296" s="4">
        <v>16.292919000000001</v>
      </c>
      <c r="G296" s="4">
        <v>477400</v>
      </c>
      <c r="H296" s="6">
        <f t="shared" si="4"/>
        <v>8.764462635687531E-3</v>
      </c>
    </row>
    <row r="297" spans="1:8">
      <c r="A297" s="5">
        <v>41920</v>
      </c>
      <c r="B297" s="4">
        <v>23.129999000000002</v>
      </c>
      <c r="C297" s="4">
        <v>23.66</v>
      </c>
      <c r="D297" s="4">
        <v>22.98</v>
      </c>
      <c r="E297" s="4">
        <v>23.33</v>
      </c>
      <c r="F297" s="4">
        <v>16.512325000000001</v>
      </c>
      <c r="G297" s="4">
        <v>654000</v>
      </c>
      <c r="H297" s="6">
        <f t="shared" si="4"/>
        <v>1.3466340807316346E-2</v>
      </c>
    </row>
    <row r="298" spans="1:8">
      <c r="A298" s="5">
        <v>41921</v>
      </c>
      <c r="B298" s="4">
        <v>23.389999</v>
      </c>
      <c r="C298" s="4">
        <v>23.620000999999998</v>
      </c>
      <c r="D298" s="4">
        <v>22.610001</v>
      </c>
      <c r="E298" s="4">
        <v>23.1</v>
      </c>
      <c r="F298" s="4">
        <v>16.349537000000002</v>
      </c>
      <c r="G298" s="4">
        <v>471400</v>
      </c>
      <c r="H298" s="6">
        <f t="shared" si="4"/>
        <v>-9.8585753369073714E-3</v>
      </c>
    </row>
    <row r="299" spans="1:8">
      <c r="A299" s="5">
        <v>41922</v>
      </c>
      <c r="B299" s="4">
        <v>23.02</v>
      </c>
      <c r="C299" s="4">
        <v>23.139999</v>
      </c>
      <c r="D299" s="4">
        <v>22.049999</v>
      </c>
      <c r="E299" s="4">
        <v>22.700001</v>
      </c>
      <c r="F299" s="4">
        <v>16.066431000000001</v>
      </c>
      <c r="G299" s="4">
        <v>659600</v>
      </c>
      <c r="H299" s="6">
        <f t="shared" si="4"/>
        <v>-1.7315842032713191E-2</v>
      </c>
    </row>
    <row r="300" spans="1:8">
      <c r="A300" s="5">
        <v>41925</v>
      </c>
      <c r="B300" s="4">
        <v>22.73</v>
      </c>
      <c r="C300" s="4">
        <v>23.24</v>
      </c>
      <c r="D300" s="4">
        <v>22.49</v>
      </c>
      <c r="E300" s="4">
        <v>22.549999</v>
      </c>
      <c r="F300" s="4">
        <v>15.960262</v>
      </c>
      <c r="G300" s="4">
        <v>461300</v>
      </c>
      <c r="H300" s="6">
        <f t="shared" si="4"/>
        <v>-6.6081259739640963E-3</v>
      </c>
    </row>
    <row r="301" spans="1:8">
      <c r="A301" s="5">
        <v>41926</v>
      </c>
      <c r="B301" s="4">
        <v>22.5</v>
      </c>
      <c r="C301" s="4">
        <v>22.65</v>
      </c>
      <c r="D301" s="4">
        <v>21.299999</v>
      </c>
      <c r="E301" s="4">
        <v>22.110001</v>
      </c>
      <c r="F301" s="4">
        <v>15.648847</v>
      </c>
      <c r="G301" s="4">
        <v>581000</v>
      </c>
      <c r="H301" s="6">
        <f t="shared" si="4"/>
        <v>-1.9511897737017114E-2</v>
      </c>
    </row>
    <row r="302" spans="1:8">
      <c r="A302" s="5">
        <v>41927</v>
      </c>
      <c r="B302" s="4">
        <v>21.83</v>
      </c>
      <c r="C302" s="4">
        <v>21.969999000000001</v>
      </c>
      <c r="D302" s="4">
        <v>20.75</v>
      </c>
      <c r="E302" s="4">
        <v>21.379999000000002</v>
      </c>
      <c r="F302" s="4">
        <v>15.132171</v>
      </c>
      <c r="G302" s="4">
        <v>813200</v>
      </c>
      <c r="H302" s="6">
        <f t="shared" si="4"/>
        <v>-3.3016873383706846E-2</v>
      </c>
    </row>
    <row r="303" spans="1:8">
      <c r="A303" s="5">
        <v>41928</v>
      </c>
      <c r="B303" s="4">
        <v>21.139999</v>
      </c>
      <c r="C303" s="4">
        <v>22.959999</v>
      </c>
      <c r="D303" s="4">
        <v>20.950001</v>
      </c>
      <c r="E303" s="4">
        <v>22.780000999999999</v>
      </c>
      <c r="F303" s="4">
        <v>16.123051</v>
      </c>
      <c r="G303" s="4">
        <v>706500</v>
      </c>
      <c r="H303" s="6">
        <f t="shared" si="4"/>
        <v>6.5481681379360612E-2</v>
      </c>
    </row>
    <row r="304" spans="1:8">
      <c r="A304" s="5">
        <v>41929</v>
      </c>
      <c r="B304" s="4">
        <v>23.120000999999998</v>
      </c>
      <c r="C304" s="4">
        <v>23.74</v>
      </c>
      <c r="D304" s="4">
        <v>23</v>
      </c>
      <c r="E304" s="4">
        <v>23.65</v>
      </c>
      <c r="F304" s="4">
        <v>16.738813</v>
      </c>
      <c r="G304" s="4">
        <v>785500</v>
      </c>
      <c r="H304" s="6">
        <f t="shared" si="4"/>
        <v>3.8191406824924057E-2</v>
      </c>
    </row>
    <row r="305" spans="1:8">
      <c r="A305" s="5">
        <v>41932</v>
      </c>
      <c r="B305" s="4">
        <v>23.75</v>
      </c>
      <c r="C305" s="4">
        <v>23.870000999999998</v>
      </c>
      <c r="D305" s="4">
        <v>23.549999</v>
      </c>
      <c r="E305" s="4">
        <v>23.799999</v>
      </c>
      <c r="F305" s="4">
        <v>16.84498</v>
      </c>
      <c r="G305" s="4">
        <v>297800</v>
      </c>
      <c r="H305" s="6">
        <f t="shared" si="4"/>
        <v>6.342564433929665E-3</v>
      </c>
    </row>
    <row r="306" spans="1:8">
      <c r="A306" s="5">
        <v>41933</v>
      </c>
      <c r="B306" s="4">
        <v>23.799999</v>
      </c>
      <c r="C306" s="4">
        <v>24.389999</v>
      </c>
      <c r="D306" s="4">
        <v>23.76</v>
      </c>
      <c r="E306" s="4">
        <v>24.26</v>
      </c>
      <c r="F306" s="4">
        <v>17.170556999999999</v>
      </c>
      <c r="G306" s="4">
        <v>503200</v>
      </c>
      <c r="H306" s="6">
        <f t="shared" si="4"/>
        <v>1.932783535510274E-2</v>
      </c>
    </row>
    <row r="307" spans="1:8">
      <c r="A307" s="5">
        <v>41934</v>
      </c>
      <c r="B307" s="4">
        <v>24.309999000000001</v>
      </c>
      <c r="C307" s="4">
        <v>25.15</v>
      </c>
      <c r="D307" s="4">
        <v>24.25</v>
      </c>
      <c r="E307" s="4">
        <v>24.290001</v>
      </c>
      <c r="F307" s="4">
        <v>17.191790000000001</v>
      </c>
      <c r="G307" s="4">
        <v>516600</v>
      </c>
      <c r="H307" s="6">
        <f t="shared" si="4"/>
        <v>1.2365935478972911E-3</v>
      </c>
    </row>
    <row r="308" spans="1:8">
      <c r="A308" s="5">
        <v>41935</v>
      </c>
      <c r="B308" s="4">
        <v>24.51</v>
      </c>
      <c r="C308" s="4">
        <v>24.870000999999998</v>
      </c>
      <c r="D308" s="4">
        <v>24.290001</v>
      </c>
      <c r="E308" s="4">
        <v>24.639999</v>
      </c>
      <c r="F308" s="4">
        <v>17.439508</v>
      </c>
      <c r="G308" s="4">
        <v>328400</v>
      </c>
      <c r="H308" s="6">
        <f t="shared" si="4"/>
        <v>1.4409087128216314E-2</v>
      </c>
    </row>
    <row r="309" spans="1:8">
      <c r="A309" s="5">
        <v>41936</v>
      </c>
      <c r="B309" s="4">
        <v>24.799999</v>
      </c>
      <c r="C309" s="4">
        <v>24.799999</v>
      </c>
      <c r="D309" s="4">
        <v>24.25</v>
      </c>
      <c r="E309" s="4">
        <v>24.66</v>
      </c>
      <c r="F309" s="4">
        <v>17.453662999999999</v>
      </c>
      <c r="G309" s="4">
        <v>267100</v>
      </c>
      <c r="H309" s="6">
        <f t="shared" si="4"/>
        <v>8.1166280608369057E-4</v>
      </c>
    </row>
    <row r="310" spans="1:8">
      <c r="A310" s="5">
        <v>41939</v>
      </c>
      <c r="B310" s="4">
        <v>24.5</v>
      </c>
      <c r="C310" s="4">
        <v>24.950001</v>
      </c>
      <c r="D310" s="4">
        <v>24.15</v>
      </c>
      <c r="E310" s="4">
        <v>24.719999000000001</v>
      </c>
      <c r="F310" s="4">
        <v>17.496134000000001</v>
      </c>
      <c r="G310" s="4">
        <v>303200</v>
      </c>
      <c r="H310" s="6">
        <f t="shared" si="4"/>
        <v>2.43335739895989E-3</v>
      </c>
    </row>
    <row r="311" spans="1:8">
      <c r="A311" s="5">
        <v>41940</v>
      </c>
      <c r="B311" s="4">
        <v>24.889999</v>
      </c>
      <c r="C311" s="4">
        <v>25.040001</v>
      </c>
      <c r="D311" s="4">
        <v>24.59</v>
      </c>
      <c r="E311" s="4">
        <v>24.82</v>
      </c>
      <c r="F311" s="4">
        <v>17.566908000000002</v>
      </c>
      <c r="G311" s="4">
        <v>344900</v>
      </c>
      <c r="H311" s="6">
        <f t="shared" si="4"/>
        <v>4.0451221967092721E-3</v>
      </c>
    </row>
    <row r="312" spans="1:8">
      <c r="A312" s="5">
        <v>41941</v>
      </c>
      <c r="B312" s="4">
        <v>25.040001</v>
      </c>
      <c r="C312" s="4">
        <v>25.059999000000001</v>
      </c>
      <c r="D312" s="4">
        <v>24.42</v>
      </c>
      <c r="E312" s="4">
        <v>24.51</v>
      </c>
      <c r="F312" s="4">
        <v>17.347498000000002</v>
      </c>
      <c r="G312" s="4">
        <v>298900</v>
      </c>
      <c r="H312" s="6">
        <f t="shared" si="4"/>
        <v>-1.2489961238483116E-2</v>
      </c>
    </row>
    <row r="313" spans="1:8">
      <c r="A313" s="5">
        <v>41942</v>
      </c>
      <c r="B313" s="4">
        <v>23.82</v>
      </c>
      <c r="C313" s="4">
        <v>24.450001</v>
      </c>
      <c r="D313" s="4">
        <v>23.25</v>
      </c>
      <c r="E313" s="4">
        <v>24.34</v>
      </c>
      <c r="F313" s="4">
        <v>17.227173000000001</v>
      </c>
      <c r="G313" s="4">
        <v>537200</v>
      </c>
      <c r="H313" s="6">
        <f t="shared" si="4"/>
        <v>-6.9361587475036401E-3</v>
      </c>
    </row>
    <row r="314" spans="1:8">
      <c r="A314" s="5">
        <v>41943</v>
      </c>
      <c r="B314" s="4">
        <v>24.389999</v>
      </c>
      <c r="C314" s="4">
        <v>24.49</v>
      </c>
      <c r="D314" s="4">
        <v>23.85</v>
      </c>
      <c r="E314" s="4">
        <v>24.24</v>
      </c>
      <c r="F314" s="4">
        <v>17.156400999999999</v>
      </c>
      <c r="G314" s="4">
        <v>514600</v>
      </c>
      <c r="H314" s="6">
        <f t="shared" si="4"/>
        <v>-4.1081609849742406E-3</v>
      </c>
    </row>
    <row r="315" spans="1:8">
      <c r="A315" s="5">
        <v>41946</v>
      </c>
      <c r="B315" s="4">
        <v>24.34</v>
      </c>
      <c r="C315" s="4">
        <v>24.52</v>
      </c>
      <c r="D315" s="4">
        <v>24.040001</v>
      </c>
      <c r="E315" s="4">
        <v>24.32</v>
      </c>
      <c r="F315" s="4">
        <v>17.213024000000001</v>
      </c>
      <c r="G315" s="4">
        <v>494800</v>
      </c>
      <c r="H315" s="6">
        <f t="shared" si="4"/>
        <v>3.3004008241590554E-3</v>
      </c>
    </row>
    <row r="316" spans="1:8">
      <c r="A316" s="5">
        <v>41947</v>
      </c>
      <c r="B316" s="4">
        <v>24.299999</v>
      </c>
      <c r="C316" s="4">
        <v>24.34</v>
      </c>
      <c r="D316" s="4">
        <v>23.68</v>
      </c>
      <c r="E316" s="4">
        <v>24.200001</v>
      </c>
      <c r="F316" s="4">
        <v>17.128091999999999</v>
      </c>
      <c r="G316" s="4">
        <v>506900</v>
      </c>
      <c r="H316" s="6">
        <f t="shared" si="4"/>
        <v>-4.9341707767328602E-3</v>
      </c>
    </row>
    <row r="317" spans="1:8">
      <c r="A317" s="5">
        <v>41948</v>
      </c>
      <c r="B317" s="4">
        <v>24.35</v>
      </c>
      <c r="C317" s="4">
        <v>24.610001</v>
      </c>
      <c r="D317" s="4">
        <v>23.84</v>
      </c>
      <c r="E317" s="4">
        <v>24.52</v>
      </c>
      <c r="F317" s="4">
        <v>17.354576000000002</v>
      </c>
      <c r="G317" s="4">
        <v>423500</v>
      </c>
      <c r="H317" s="6">
        <f t="shared" si="4"/>
        <v>1.3222955598323649E-2</v>
      </c>
    </row>
    <row r="318" spans="1:8">
      <c r="A318" s="5">
        <v>41949</v>
      </c>
      <c r="B318" s="4">
        <v>24</v>
      </c>
      <c r="C318" s="4">
        <v>24.200001</v>
      </c>
      <c r="D318" s="4">
        <v>23.799999</v>
      </c>
      <c r="E318" s="4">
        <v>23.9</v>
      </c>
      <c r="F318" s="4">
        <v>17.296679000000001</v>
      </c>
      <c r="G318" s="4">
        <v>244600</v>
      </c>
      <c r="H318" s="6">
        <f t="shared" si="4"/>
        <v>-3.3361229914231627E-3</v>
      </c>
    </row>
    <row r="319" spans="1:8">
      <c r="A319" s="5">
        <v>41950</v>
      </c>
      <c r="B319" s="4">
        <v>23.9</v>
      </c>
      <c r="C319" s="4">
        <v>24.200001</v>
      </c>
      <c r="D319" s="4">
        <v>23.76</v>
      </c>
      <c r="E319" s="4">
        <v>23.809999000000001</v>
      </c>
      <c r="F319" s="4">
        <v>17.231544</v>
      </c>
      <c r="G319" s="4">
        <v>257300</v>
      </c>
      <c r="H319" s="6">
        <f t="shared" si="4"/>
        <v>-3.765751795474781E-3</v>
      </c>
    </row>
    <row r="320" spans="1:8">
      <c r="A320" s="5">
        <v>41953</v>
      </c>
      <c r="B320" s="4">
        <v>23.950001</v>
      </c>
      <c r="C320" s="4">
        <v>23.969999000000001</v>
      </c>
      <c r="D320" s="4">
        <v>22.9</v>
      </c>
      <c r="E320" s="4">
        <v>23.02</v>
      </c>
      <c r="F320" s="4">
        <v>16.659813</v>
      </c>
      <c r="G320" s="4">
        <v>652700</v>
      </c>
      <c r="H320" s="6">
        <f t="shared" si="4"/>
        <v>-3.317932507963306E-2</v>
      </c>
    </row>
    <row r="321" spans="1:8">
      <c r="A321" s="5">
        <v>41954</v>
      </c>
      <c r="B321" s="4">
        <v>23.049999</v>
      </c>
      <c r="C321" s="4">
        <v>23.09</v>
      </c>
      <c r="D321" s="4">
        <v>22.540001</v>
      </c>
      <c r="E321" s="4">
        <v>22.76</v>
      </c>
      <c r="F321" s="4">
        <v>16.471651000000001</v>
      </c>
      <c r="G321" s="4">
        <v>607200</v>
      </c>
      <c r="H321" s="6">
        <f t="shared" si="4"/>
        <v>-1.1294364468556695E-2</v>
      </c>
    </row>
    <row r="322" spans="1:8">
      <c r="A322" s="5">
        <v>41955</v>
      </c>
      <c r="B322" s="4">
        <v>22.76</v>
      </c>
      <c r="C322" s="4">
        <v>23.4</v>
      </c>
      <c r="D322" s="4">
        <v>22.73</v>
      </c>
      <c r="E322" s="4">
        <v>23.360001</v>
      </c>
      <c r="F322" s="4">
        <v>16.905874000000001</v>
      </c>
      <c r="G322" s="4">
        <v>365100</v>
      </c>
      <c r="H322" s="6">
        <f t="shared" si="4"/>
        <v>2.6361838288098793E-2</v>
      </c>
    </row>
    <row r="323" spans="1:8">
      <c r="A323" s="5">
        <v>41956</v>
      </c>
      <c r="B323" s="4">
        <v>23.33</v>
      </c>
      <c r="C323" s="4">
        <v>23.41</v>
      </c>
      <c r="D323" s="4">
        <v>23.01</v>
      </c>
      <c r="E323" s="4">
        <v>23.120000999999998</v>
      </c>
      <c r="F323" s="4">
        <v>16.732182999999999</v>
      </c>
      <c r="G323" s="4">
        <v>553000</v>
      </c>
      <c r="H323" s="6">
        <f t="shared" si="4"/>
        <v>-1.0274002988547193E-2</v>
      </c>
    </row>
    <row r="324" spans="1:8">
      <c r="A324" s="5">
        <v>41957</v>
      </c>
      <c r="B324" s="4">
        <v>23.1</v>
      </c>
      <c r="C324" s="4">
        <v>23.200001</v>
      </c>
      <c r="D324" s="4">
        <v>22.91</v>
      </c>
      <c r="E324" s="4">
        <v>23.09</v>
      </c>
      <c r="F324" s="4">
        <v>16.710474000000001</v>
      </c>
      <c r="G324" s="4">
        <v>312700</v>
      </c>
      <c r="H324" s="6">
        <f t="shared" ref="H324:H387" si="5">+F324/F323-1</f>
        <v>-1.2974397901336365E-3</v>
      </c>
    </row>
    <row r="325" spans="1:8">
      <c r="A325" s="5">
        <v>41960</v>
      </c>
      <c r="B325" s="4">
        <v>23.23</v>
      </c>
      <c r="C325" s="4">
        <v>23.49</v>
      </c>
      <c r="D325" s="4">
        <v>22.92</v>
      </c>
      <c r="E325" s="4">
        <v>23.32</v>
      </c>
      <c r="F325" s="4">
        <v>16.876926000000001</v>
      </c>
      <c r="G325" s="4">
        <v>304800</v>
      </c>
      <c r="H325" s="6">
        <f t="shared" si="5"/>
        <v>9.9609382714098693E-3</v>
      </c>
    </row>
    <row r="326" spans="1:8">
      <c r="A326" s="5">
        <v>41961</v>
      </c>
      <c r="B326" s="4">
        <v>23.43</v>
      </c>
      <c r="C326" s="4">
        <v>23.879999000000002</v>
      </c>
      <c r="D326" s="4">
        <v>23.1</v>
      </c>
      <c r="E326" s="4">
        <v>23.860001</v>
      </c>
      <c r="F326" s="4">
        <v>17.267731000000001</v>
      </c>
      <c r="G326" s="4">
        <v>344200</v>
      </c>
      <c r="H326" s="6">
        <f t="shared" si="5"/>
        <v>2.3156171923725877E-2</v>
      </c>
    </row>
    <row r="327" spans="1:8">
      <c r="A327" s="5">
        <v>41962</v>
      </c>
      <c r="B327" s="4">
        <v>23.9</v>
      </c>
      <c r="C327" s="4">
        <v>23.969999000000001</v>
      </c>
      <c r="D327" s="4">
        <v>23.559999000000001</v>
      </c>
      <c r="E327" s="4">
        <v>23.75</v>
      </c>
      <c r="F327" s="4">
        <v>17.188122</v>
      </c>
      <c r="G327" s="4">
        <v>223000</v>
      </c>
      <c r="H327" s="6">
        <f t="shared" si="5"/>
        <v>-4.6102756638959352E-3</v>
      </c>
    </row>
    <row r="328" spans="1:8">
      <c r="A328" s="5">
        <v>41963</v>
      </c>
      <c r="B328" s="4">
        <v>23.74</v>
      </c>
      <c r="C328" s="4">
        <v>23.74</v>
      </c>
      <c r="D328" s="4">
        <v>23.4</v>
      </c>
      <c r="E328" s="4">
        <v>23.58</v>
      </c>
      <c r="F328" s="4">
        <v>17.065093999999998</v>
      </c>
      <c r="G328" s="4">
        <v>340400</v>
      </c>
      <c r="H328" s="6">
        <f t="shared" si="5"/>
        <v>-7.1577336953974058E-3</v>
      </c>
    </row>
    <row r="329" spans="1:8">
      <c r="A329" s="5">
        <v>41964</v>
      </c>
      <c r="B329" s="4">
        <v>23.77</v>
      </c>
      <c r="C329" s="4">
        <v>23.98</v>
      </c>
      <c r="D329" s="4">
        <v>23.57</v>
      </c>
      <c r="E329" s="4">
        <v>23.6</v>
      </c>
      <c r="F329" s="4">
        <v>17.079564999999999</v>
      </c>
      <c r="G329" s="4">
        <v>503400</v>
      </c>
      <c r="H329" s="6">
        <f t="shared" si="5"/>
        <v>8.4798829704668677E-4</v>
      </c>
    </row>
    <row r="330" spans="1:8">
      <c r="A330" s="5">
        <v>41967</v>
      </c>
      <c r="B330" s="4">
        <v>23.690000999999999</v>
      </c>
      <c r="C330" s="4">
        <v>23.85</v>
      </c>
      <c r="D330" s="4">
        <v>23.41</v>
      </c>
      <c r="E330" s="4">
        <v>23.5</v>
      </c>
      <c r="F330" s="4">
        <v>17.007196</v>
      </c>
      <c r="G330" s="4">
        <v>364400</v>
      </c>
      <c r="H330" s="6">
        <f t="shared" si="5"/>
        <v>-4.2371688037721178E-3</v>
      </c>
    </row>
    <row r="331" spans="1:8">
      <c r="A331" s="5">
        <v>41968</v>
      </c>
      <c r="B331" s="4">
        <v>23.6</v>
      </c>
      <c r="C331" s="4">
        <v>23.75</v>
      </c>
      <c r="D331" s="4">
        <v>23.450001</v>
      </c>
      <c r="E331" s="4">
        <v>23.459999</v>
      </c>
      <c r="F331" s="4">
        <v>16.978245000000001</v>
      </c>
      <c r="G331" s="4">
        <v>321300</v>
      </c>
      <c r="H331" s="6">
        <f t="shared" si="5"/>
        <v>-1.702279435128462E-3</v>
      </c>
    </row>
    <row r="332" spans="1:8">
      <c r="A332" s="5">
        <v>41969</v>
      </c>
      <c r="B332" s="4">
        <v>23.5</v>
      </c>
      <c r="C332" s="4">
        <v>23.530000999999999</v>
      </c>
      <c r="D332" s="4">
        <v>23.15</v>
      </c>
      <c r="E332" s="4">
        <v>23.530000999999999</v>
      </c>
      <c r="F332" s="4">
        <v>17.028905999999999</v>
      </c>
      <c r="G332" s="4">
        <v>309200</v>
      </c>
      <c r="H332" s="6">
        <f t="shared" si="5"/>
        <v>2.983877308873728E-3</v>
      </c>
    </row>
    <row r="333" spans="1:8">
      <c r="A333" s="5">
        <v>41971</v>
      </c>
      <c r="B333" s="4">
        <v>23.1</v>
      </c>
      <c r="C333" s="4">
        <v>23.110001</v>
      </c>
      <c r="D333" s="4">
        <v>21.780000999999999</v>
      </c>
      <c r="E333" s="4">
        <v>22.290001</v>
      </c>
      <c r="F333" s="4">
        <v>16.131508</v>
      </c>
      <c r="G333" s="4">
        <v>498100</v>
      </c>
      <c r="H333" s="6">
        <f t="shared" si="5"/>
        <v>-5.2698511577901619E-2</v>
      </c>
    </row>
    <row r="334" spans="1:8">
      <c r="A334" s="5">
        <v>41974</v>
      </c>
      <c r="B334" s="4">
        <v>21.65</v>
      </c>
      <c r="C334" s="4">
        <v>22</v>
      </c>
      <c r="D334" s="4">
        <v>20.700001</v>
      </c>
      <c r="E334" s="4">
        <v>21.09</v>
      </c>
      <c r="F334" s="4">
        <v>15.263054</v>
      </c>
      <c r="G334" s="4">
        <v>956300</v>
      </c>
      <c r="H334" s="6">
        <f t="shared" si="5"/>
        <v>-5.3835884407087087E-2</v>
      </c>
    </row>
    <row r="335" spans="1:8">
      <c r="A335" s="5">
        <v>41975</v>
      </c>
      <c r="B335" s="4">
        <v>21.059999000000001</v>
      </c>
      <c r="C335" s="4">
        <v>21.9</v>
      </c>
      <c r="D335" s="4">
        <v>21</v>
      </c>
      <c r="E335" s="4">
        <v>21.690000999999999</v>
      </c>
      <c r="F335" s="4">
        <v>15.697279</v>
      </c>
      <c r="G335" s="4">
        <v>490800</v>
      </c>
      <c r="H335" s="6">
        <f t="shared" si="5"/>
        <v>2.8449417790174847E-2</v>
      </c>
    </row>
    <row r="336" spans="1:8">
      <c r="A336" s="5">
        <v>41976</v>
      </c>
      <c r="B336" s="4">
        <v>21.700001</v>
      </c>
      <c r="C336" s="4">
        <v>22.280000999999999</v>
      </c>
      <c r="D336" s="4">
        <v>21.66</v>
      </c>
      <c r="E336" s="4">
        <v>22.120000999999998</v>
      </c>
      <c r="F336" s="4">
        <v>16.008478</v>
      </c>
      <c r="G336" s="4">
        <v>348000</v>
      </c>
      <c r="H336" s="6">
        <f t="shared" si="5"/>
        <v>1.9825028274008449E-2</v>
      </c>
    </row>
    <row r="337" spans="1:8">
      <c r="A337" s="5">
        <v>41977</v>
      </c>
      <c r="B337" s="4">
        <v>22.15</v>
      </c>
      <c r="C337" s="4">
        <v>22.299999</v>
      </c>
      <c r="D337" s="4">
        <v>21.98</v>
      </c>
      <c r="E337" s="4">
        <v>22.16</v>
      </c>
      <c r="F337" s="4">
        <v>16.037424000000001</v>
      </c>
      <c r="G337" s="4">
        <v>387300</v>
      </c>
      <c r="H337" s="6">
        <f t="shared" si="5"/>
        <v>1.8081668975651333E-3</v>
      </c>
    </row>
    <row r="338" spans="1:8">
      <c r="A338" s="5">
        <v>41978</v>
      </c>
      <c r="B338" s="4">
        <v>22.17</v>
      </c>
      <c r="C338" s="4">
        <v>22.24</v>
      </c>
      <c r="D338" s="4">
        <v>21.76</v>
      </c>
      <c r="E338" s="4">
        <v>21.879999000000002</v>
      </c>
      <c r="F338" s="4">
        <v>15.834783</v>
      </c>
      <c r="G338" s="4">
        <v>301400</v>
      </c>
      <c r="H338" s="6">
        <f t="shared" si="5"/>
        <v>-1.26355080466789E-2</v>
      </c>
    </row>
    <row r="339" spans="1:8">
      <c r="A339" s="5">
        <v>41981</v>
      </c>
      <c r="B339" s="4">
        <v>21.24</v>
      </c>
      <c r="C339" s="4">
        <v>21.75</v>
      </c>
      <c r="D339" s="4">
        <v>20.41</v>
      </c>
      <c r="E339" s="4">
        <v>20.66</v>
      </c>
      <c r="F339" s="4">
        <v>14.951857</v>
      </c>
      <c r="G339" s="4">
        <v>795200</v>
      </c>
      <c r="H339" s="6">
        <f t="shared" si="5"/>
        <v>-5.5758642224525534E-2</v>
      </c>
    </row>
    <row r="340" spans="1:8">
      <c r="A340" s="5">
        <v>41982</v>
      </c>
      <c r="B340" s="4">
        <v>20.360001</v>
      </c>
      <c r="C340" s="4">
        <v>20.559999000000001</v>
      </c>
      <c r="D340" s="4">
        <v>19.459999</v>
      </c>
      <c r="E340" s="4">
        <v>19.690000999999999</v>
      </c>
      <c r="F340" s="4">
        <v>14.249859000000001</v>
      </c>
      <c r="G340" s="4">
        <v>1834900</v>
      </c>
      <c r="H340" s="6">
        <f t="shared" si="5"/>
        <v>-4.6950556041299718E-2</v>
      </c>
    </row>
    <row r="341" spans="1:8">
      <c r="A341" s="5">
        <v>41983</v>
      </c>
      <c r="B341" s="4">
        <v>19.690000999999999</v>
      </c>
      <c r="C341" s="4">
        <v>19.690000999999999</v>
      </c>
      <c r="D341" s="4">
        <v>19.059999000000001</v>
      </c>
      <c r="E341" s="4">
        <v>19.23</v>
      </c>
      <c r="F341" s="4">
        <v>13.916952</v>
      </c>
      <c r="G341" s="4">
        <v>885200</v>
      </c>
      <c r="H341" s="6">
        <f t="shared" si="5"/>
        <v>-2.3362125898929942E-2</v>
      </c>
    </row>
    <row r="342" spans="1:8">
      <c r="A342" s="5">
        <v>41984</v>
      </c>
      <c r="B342" s="4">
        <v>19.23</v>
      </c>
      <c r="C342" s="4">
        <v>19.780000999999999</v>
      </c>
      <c r="D342" s="4">
        <v>19.23</v>
      </c>
      <c r="E342" s="4">
        <v>19.530000999999999</v>
      </c>
      <c r="F342" s="4">
        <v>14.134064</v>
      </c>
      <c r="G342" s="4">
        <v>385600</v>
      </c>
      <c r="H342" s="6">
        <f t="shared" si="5"/>
        <v>1.5600542417621321E-2</v>
      </c>
    </row>
    <row r="343" spans="1:8">
      <c r="A343" s="5">
        <v>41985</v>
      </c>
      <c r="B343" s="4">
        <v>19.280000999999999</v>
      </c>
      <c r="C343" s="4">
        <v>19.399999999999999</v>
      </c>
      <c r="D343" s="4">
        <v>18.559999000000001</v>
      </c>
      <c r="E343" s="4">
        <v>19.030000999999999</v>
      </c>
      <c r="F343" s="4">
        <v>13.772209999999999</v>
      </c>
      <c r="G343" s="4">
        <v>589500</v>
      </c>
      <c r="H343" s="6">
        <f t="shared" si="5"/>
        <v>-2.5601553806463673E-2</v>
      </c>
    </row>
    <row r="344" spans="1:8">
      <c r="A344" s="5">
        <v>41988</v>
      </c>
      <c r="B344" s="4">
        <v>19.049999</v>
      </c>
      <c r="C344" s="4">
        <v>19.18</v>
      </c>
      <c r="D344" s="4">
        <v>17.649999999999999</v>
      </c>
      <c r="E344" s="4">
        <v>17.829999999999998</v>
      </c>
      <c r="F344" s="4">
        <v>12.903758</v>
      </c>
      <c r="G344" s="4">
        <v>929100</v>
      </c>
      <c r="H344" s="6">
        <f t="shared" si="5"/>
        <v>-6.3058289119901523E-2</v>
      </c>
    </row>
    <row r="345" spans="1:8">
      <c r="A345" s="5">
        <v>41989</v>
      </c>
      <c r="B345" s="4">
        <v>17.48</v>
      </c>
      <c r="C345" s="4">
        <v>18.170000000000002</v>
      </c>
      <c r="D345" s="4">
        <v>16.879999000000002</v>
      </c>
      <c r="E345" s="4">
        <v>17.639999</v>
      </c>
      <c r="F345" s="4">
        <v>12.766252</v>
      </c>
      <c r="G345" s="4">
        <v>829400</v>
      </c>
      <c r="H345" s="6">
        <f t="shared" si="5"/>
        <v>-1.0656275481917721E-2</v>
      </c>
    </row>
    <row r="346" spans="1:8">
      <c r="A346" s="5">
        <v>41990</v>
      </c>
      <c r="B346" s="4">
        <v>17.5</v>
      </c>
      <c r="C346" s="4">
        <v>18.170000000000002</v>
      </c>
      <c r="D346" s="4">
        <v>17.27</v>
      </c>
      <c r="E346" s="4">
        <v>17.309999000000001</v>
      </c>
      <c r="F346" s="4">
        <v>12.527429</v>
      </c>
      <c r="G346" s="4">
        <v>875500</v>
      </c>
      <c r="H346" s="6">
        <f t="shared" si="5"/>
        <v>-1.8707370025282333E-2</v>
      </c>
    </row>
    <row r="347" spans="1:8">
      <c r="A347" s="5">
        <v>41991</v>
      </c>
      <c r="B347" s="4">
        <v>17.559999000000001</v>
      </c>
      <c r="C347" s="4">
        <v>17.920000000000002</v>
      </c>
      <c r="D347" s="4">
        <v>16.879999000000002</v>
      </c>
      <c r="E347" s="4">
        <v>17.48</v>
      </c>
      <c r="F347" s="4">
        <v>12.650456</v>
      </c>
      <c r="G347" s="4">
        <v>773500</v>
      </c>
      <c r="H347" s="6">
        <f t="shared" si="5"/>
        <v>9.8206104381035608E-3</v>
      </c>
    </row>
    <row r="348" spans="1:8">
      <c r="A348" s="5">
        <v>41992</v>
      </c>
      <c r="B348" s="4">
        <v>17.540001</v>
      </c>
      <c r="C348" s="4">
        <v>17.75</v>
      </c>
      <c r="D348" s="4">
        <v>17.299999</v>
      </c>
      <c r="E348" s="4">
        <v>17.600000000000001</v>
      </c>
      <c r="F348" s="4">
        <v>12.737304999999999</v>
      </c>
      <c r="G348" s="4">
        <v>498300</v>
      </c>
      <c r="H348" s="6">
        <f t="shared" si="5"/>
        <v>6.865286120911307E-3</v>
      </c>
    </row>
    <row r="349" spans="1:8">
      <c r="A349" s="5">
        <v>41995</v>
      </c>
      <c r="B349" s="4">
        <v>17.600000000000001</v>
      </c>
      <c r="C349" s="4">
        <v>17.600000000000001</v>
      </c>
      <c r="D349" s="4">
        <v>17</v>
      </c>
      <c r="E349" s="4">
        <v>17.010000000000002</v>
      </c>
      <c r="F349" s="4">
        <v>12.310316</v>
      </c>
      <c r="G349" s="4">
        <v>453000</v>
      </c>
      <c r="H349" s="6">
        <f t="shared" si="5"/>
        <v>-3.3522711436995367E-2</v>
      </c>
    </row>
    <row r="350" spans="1:8">
      <c r="A350" s="5">
        <v>41996</v>
      </c>
      <c r="B350" s="4">
        <v>17.049999</v>
      </c>
      <c r="C350" s="4">
        <v>17.200001</v>
      </c>
      <c r="D350" s="4">
        <v>16.899999999999999</v>
      </c>
      <c r="E350" s="4">
        <v>17.110001</v>
      </c>
      <c r="F350" s="4">
        <v>12.382685</v>
      </c>
      <c r="G350" s="4">
        <v>452800</v>
      </c>
      <c r="H350" s="6">
        <f t="shared" si="5"/>
        <v>5.8787280521475083E-3</v>
      </c>
    </row>
    <row r="351" spans="1:8">
      <c r="A351" s="5">
        <v>41997</v>
      </c>
      <c r="B351" s="4">
        <v>17.02</v>
      </c>
      <c r="C351" s="4">
        <v>17.18</v>
      </c>
      <c r="D351" s="4">
        <v>16.899999999999999</v>
      </c>
      <c r="E351" s="4">
        <v>16.899999999999999</v>
      </c>
      <c r="F351" s="4">
        <v>12.230705</v>
      </c>
      <c r="G351" s="4">
        <v>179100</v>
      </c>
      <c r="H351" s="6">
        <f t="shared" si="5"/>
        <v>-1.2273590097785725E-2</v>
      </c>
    </row>
    <row r="352" spans="1:8">
      <c r="A352" s="5">
        <v>41999</v>
      </c>
      <c r="B352" s="4">
        <v>16.91</v>
      </c>
      <c r="C352" s="4">
        <v>17.079999999999998</v>
      </c>
      <c r="D352" s="4">
        <v>16.66</v>
      </c>
      <c r="E352" s="4">
        <v>16.899999999999999</v>
      </c>
      <c r="F352" s="4">
        <v>12.230705</v>
      </c>
      <c r="G352" s="4">
        <v>358600</v>
      </c>
      <c r="H352" s="6">
        <f t="shared" si="5"/>
        <v>0</v>
      </c>
    </row>
    <row r="353" spans="1:8">
      <c r="A353" s="5">
        <v>42002</v>
      </c>
      <c r="B353" s="4">
        <v>16.82</v>
      </c>
      <c r="C353" s="4">
        <v>17.149999999999999</v>
      </c>
      <c r="D353" s="4">
        <v>16.709999</v>
      </c>
      <c r="E353" s="4">
        <v>16.91</v>
      </c>
      <c r="F353" s="4">
        <v>12.237944000000001</v>
      </c>
      <c r="G353" s="4">
        <v>569800</v>
      </c>
      <c r="H353" s="6">
        <f t="shared" si="5"/>
        <v>5.9187103278190989E-4</v>
      </c>
    </row>
    <row r="354" spans="1:8">
      <c r="A354" s="5">
        <v>42003</v>
      </c>
      <c r="B354" s="4">
        <v>16.780000999999999</v>
      </c>
      <c r="C354" s="4">
        <v>17.100000000000001</v>
      </c>
      <c r="D354" s="4">
        <v>16.610001</v>
      </c>
      <c r="E354" s="4">
        <v>16.82</v>
      </c>
      <c r="F354" s="4">
        <v>12.17281</v>
      </c>
      <c r="G354" s="4">
        <v>623600</v>
      </c>
      <c r="H354" s="6">
        <f t="shared" si="5"/>
        <v>-5.3222992358847865E-3</v>
      </c>
    </row>
    <row r="355" spans="1:8">
      <c r="A355" s="5">
        <v>42004</v>
      </c>
      <c r="B355" s="4">
        <v>16.739999999999998</v>
      </c>
      <c r="C355" s="4">
        <v>16.860001</v>
      </c>
      <c r="D355" s="4">
        <v>16.329999999999998</v>
      </c>
      <c r="E355" s="4">
        <v>16.799999</v>
      </c>
      <c r="F355" s="4">
        <v>12.158336</v>
      </c>
      <c r="G355" s="4">
        <v>904100</v>
      </c>
      <c r="H355" s="6">
        <f t="shared" si="5"/>
        <v>-1.1890434501155012E-3</v>
      </c>
    </row>
    <row r="356" spans="1:8">
      <c r="A356" s="5">
        <v>42006</v>
      </c>
      <c r="B356" s="4">
        <v>16.799999</v>
      </c>
      <c r="C356" s="4">
        <v>17.739999999999998</v>
      </c>
      <c r="D356" s="4">
        <v>16.760000000000002</v>
      </c>
      <c r="E356" s="4">
        <v>17.690000999999999</v>
      </c>
      <c r="F356" s="4">
        <v>12.802439</v>
      </c>
      <c r="G356" s="4">
        <v>515200</v>
      </c>
      <c r="H356" s="6">
        <f t="shared" si="5"/>
        <v>5.2976246091570367E-2</v>
      </c>
    </row>
    <row r="357" spans="1:8">
      <c r="A357" s="5">
        <v>42009</v>
      </c>
      <c r="B357" s="4">
        <v>17.59</v>
      </c>
      <c r="C357" s="4">
        <v>17.600000000000001</v>
      </c>
      <c r="D357" s="4">
        <v>17.059999000000001</v>
      </c>
      <c r="E357" s="4">
        <v>17.079999999999998</v>
      </c>
      <c r="F357" s="4">
        <v>12.360973</v>
      </c>
      <c r="G357" s="4">
        <v>507200</v>
      </c>
      <c r="H357" s="6">
        <f t="shared" si="5"/>
        <v>-3.4482960629611314E-2</v>
      </c>
    </row>
    <row r="358" spans="1:8">
      <c r="A358" s="5">
        <v>42010</v>
      </c>
      <c r="B358" s="4">
        <v>17.07</v>
      </c>
      <c r="C358" s="4">
        <v>17.299999</v>
      </c>
      <c r="D358" s="4">
        <v>16.670000000000002</v>
      </c>
      <c r="E358" s="4">
        <v>16.889999</v>
      </c>
      <c r="F358" s="4">
        <v>12.223468</v>
      </c>
      <c r="G358" s="4">
        <v>383600</v>
      </c>
      <c r="H358" s="6">
        <f t="shared" si="5"/>
        <v>-1.1124124290215587E-2</v>
      </c>
    </row>
    <row r="359" spans="1:8">
      <c r="A359" s="5">
        <v>42011</v>
      </c>
      <c r="B359" s="4">
        <v>17.200001</v>
      </c>
      <c r="C359" s="4">
        <v>17.299999</v>
      </c>
      <c r="D359" s="4">
        <v>17</v>
      </c>
      <c r="E359" s="4">
        <v>17.110001</v>
      </c>
      <c r="F359" s="4">
        <v>12.382685</v>
      </c>
      <c r="G359" s="4">
        <v>323300</v>
      </c>
      <c r="H359" s="6">
        <f t="shared" si="5"/>
        <v>1.3025517799040376E-2</v>
      </c>
    </row>
    <row r="360" spans="1:8">
      <c r="A360" s="5">
        <v>42012</v>
      </c>
      <c r="B360" s="4">
        <v>17.239999999999998</v>
      </c>
      <c r="C360" s="4">
        <v>17.639999</v>
      </c>
      <c r="D360" s="4">
        <v>17.18</v>
      </c>
      <c r="E360" s="4">
        <v>17.299999</v>
      </c>
      <c r="F360" s="4">
        <v>12.520189999999999</v>
      </c>
      <c r="G360" s="4">
        <v>414100</v>
      </c>
      <c r="H360" s="6">
        <f t="shared" si="5"/>
        <v>1.1104619070904098E-2</v>
      </c>
    </row>
    <row r="361" spans="1:8">
      <c r="A361" s="5">
        <v>42013</v>
      </c>
      <c r="B361" s="4">
        <v>17.399999999999999</v>
      </c>
      <c r="C361" s="4">
        <v>17.540001</v>
      </c>
      <c r="D361" s="4">
        <v>17.110001</v>
      </c>
      <c r="E361" s="4">
        <v>17.459999</v>
      </c>
      <c r="F361" s="4">
        <v>12.635983</v>
      </c>
      <c r="G361" s="4">
        <v>387000</v>
      </c>
      <c r="H361" s="6">
        <f t="shared" si="5"/>
        <v>9.2485018198604774E-3</v>
      </c>
    </row>
    <row r="362" spans="1:8">
      <c r="A362" s="5">
        <v>42016</v>
      </c>
      <c r="B362" s="4">
        <v>17.389999</v>
      </c>
      <c r="C362" s="4">
        <v>17.459999</v>
      </c>
      <c r="D362" s="4">
        <v>16.34</v>
      </c>
      <c r="E362" s="4">
        <v>16.670000000000002</v>
      </c>
      <c r="F362" s="4">
        <v>12.064252</v>
      </c>
      <c r="G362" s="4">
        <v>772400</v>
      </c>
      <c r="H362" s="6">
        <f t="shared" si="5"/>
        <v>-4.5246262202157106E-2</v>
      </c>
    </row>
    <row r="363" spans="1:8">
      <c r="A363" s="5">
        <v>42017</v>
      </c>
      <c r="B363" s="4">
        <v>16.649999999999999</v>
      </c>
      <c r="C363" s="4">
        <v>16.850000000000001</v>
      </c>
      <c r="D363" s="4">
        <v>14.8</v>
      </c>
      <c r="E363" s="4">
        <v>14.9</v>
      </c>
      <c r="F363" s="4">
        <v>10.783287</v>
      </c>
      <c r="G363" s="4">
        <v>1438800</v>
      </c>
      <c r="H363" s="6">
        <f t="shared" si="5"/>
        <v>-0.10617856788800506</v>
      </c>
    </row>
    <row r="364" spans="1:8">
      <c r="A364" s="5">
        <v>42018</v>
      </c>
      <c r="B364" s="4">
        <v>14.86</v>
      </c>
      <c r="C364" s="4">
        <v>14.86</v>
      </c>
      <c r="D364" s="4">
        <v>13.37</v>
      </c>
      <c r="E364" s="4">
        <v>13.83</v>
      </c>
      <c r="F364" s="4">
        <v>10.008915</v>
      </c>
      <c r="G364" s="4">
        <v>1841900</v>
      </c>
      <c r="H364" s="6">
        <f t="shared" si="5"/>
        <v>-7.1812240553367435E-2</v>
      </c>
    </row>
    <row r="365" spans="1:8">
      <c r="A365" s="5">
        <v>42019</v>
      </c>
      <c r="B365" s="4">
        <v>13.86</v>
      </c>
      <c r="C365" s="4">
        <v>14.26</v>
      </c>
      <c r="D365" s="4">
        <v>13.81</v>
      </c>
      <c r="E365" s="4">
        <v>14.15</v>
      </c>
      <c r="F365" s="4">
        <v>10.240503</v>
      </c>
      <c r="G365" s="4">
        <v>845900</v>
      </c>
      <c r="H365" s="6">
        <f t="shared" si="5"/>
        <v>2.3138172319377315E-2</v>
      </c>
    </row>
    <row r="366" spans="1:8">
      <c r="A366" s="5">
        <v>42020</v>
      </c>
      <c r="B366" s="4">
        <v>14.08</v>
      </c>
      <c r="C366" s="4">
        <v>14.75</v>
      </c>
      <c r="D366" s="4">
        <v>14.01</v>
      </c>
      <c r="E366" s="4">
        <v>14.33</v>
      </c>
      <c r="F366" s="4">
        <v>10.37077</v>
      </c>
      <c r="G366" s="4">
        <v>624300</v>
      </c>
      <c r="H366" s="6">
        <f t="shared" si="5"/>
        <v>1.2720761861014118E-2</v>
      </c>
    </row>
    <row r="367" spans="1:8">
      <c r="A367" s="5">
        <v>42024</v>
      </c>
      <c r="B367" s="4">
        <v>14.37</v>
      </c>
      <c r="C367" s="4">
        <v>14.56</v>
      </c>
      <c r="D367" s="4">
        <v>14.02</v>
      </c>
      <c r="E367" s="4">
        <v>14.31</v>
      </c>
      <c r="F367" s="4">
        <v>10.356297</v>
      </c>
      <c r="G367" s="4">
        <v>388000</v>
      </c>
      <c r="H367" s="6">
        <f t="shared" si="5"/>
        <v>-1.3955569355024178E-3</v>
      </c>
    </row>
    <row r="368" spans="1:8">
      <c r="A368" s="5">
        <v>42025</v>
      </c>
      <c r="B368" s="4">
        <v>14.41</v>
      </c>
      <c r="C368" s="4">
        <v>14.55</v>
      </c>
      <c r="D368" s="4">
        <v>14.1</v>
      </c>
      <c r="E368" s="4">
        <v>14.22</v>
      </c>
      <c r="F368" s="4">
        <v>10.291162</v>
      </c>
      <c r="G368" s="4">
        <v>396100</v>
      </c>
      <c r="H368" s="6">
        <f t="shared" si="5"/>
        <v>-6.2894102013489883E-3</v>
      </c>
    </row>
    <row r="369" spans="1:8">
      <c r="A369" s="5">
        <v>42026</v>
      </c>
      <c r="B369" s="4">
        <v>14.35</v>
      </c>
      <c r="C369" s="4">
        <v>14.54</v>
      </c>
      <c r="D369" s="4">
        <v>14.1</v>
      </c>
      <c r="E369" s="4">
        <v>14.4</v>
      </c>
      <c r="F369" s="4">
        <v>10.421430000000001</v>
      </c>
      <c r="G369" s="4">
        <v>554200</v>
      </c>
      <c r="H369" s="6">
        <f t="shared" si="5"/>
        <v>1.2658240148197164E-2</v>
      </c>
    </row>
    <row r="370" spans="1:8">
      <c r="A370" s="5">
        <v>42027</v>
      </c>
      <c r="B370" s="4">
        <v>14.33</v>
      </c>
      <c r="C370" s="4">
        <v>14.89</v>
      </c>
      <c r="D370" s="4">
        <v>14.25</v>
      </c>
      <c r="E370" s="4">
        <v>14.87</v>
      </c>
      <c r="F370" s="4">
        <v>10.761575000000001</v>
      </c>
      <c r="G370" s="4">
        <v>446200</v>
      </c>
      <c r="H370" s="6">
        <f t="shared" si="5"/>
        <v>3.2638994840439306E-2</v>
      </c>
    </row>
    <row r="371" spans="1:8">
      <c r="A371" s="5">
        <v>42030</v>
      </c>
      <c r="B371" s="4">
        <v>14.91</v>
      </c>
      <c r="C371" s="4">
        <v>16.129999000000002</v>
      </c>
      <c r="D371" s="4">
        <v>14.9</v>
      </c>
      <c r="E371" s="4">
        <v>16.07</v>
      </c>
      <c r="F371" s="4">
        <v>11.630027999999999</v>
      </c>
      <c r="G371" s="4">
        <v>713300</v>
      </c>
      <c r="H371" s="6">
        <f t="shared" si="5"/>
        <v>8.0699432936163884E-2</v>
      </c>
    </row>
    <row r="372" spans="1:8">
      <c r="A372" s="5">
        <v>42031</v>
      </c>
      <c r="B372" s="4">
        <v>16.440000999999999</v>
      </c>
      <c r="C372" s="4">
        <v>16.68</v>
      </c>
      <c r="D372" s="4">
        <v>15.83</v>
      </c>
      <c r="E372" s="4">
        <v>16.629999000000002</v>
      </c>
      <c r="F372" s="4">
        <v>12.035304</v>
      </c>
      <c r="G372" s="4">
        <v>525900</v>
      </c>
      <c r="H372" s="6">
        <f t="shared" si="5"/>
        <v>3.4847379559189484E-2</v>
      </c>
    </row>
    <row r="373" spans="1:8">
      <c r="A373" s="5">
        <v>42032</v>
      </c>
      <c r="B373" s="4">
        <v>16.489999999999998</v>
      </c>
      <c r="C373" s="4">
        <v>16.66</v>
      </c>
      <c r="D373" s="4">
        <v>16.049999</v>
      </c>
      <c r="E373" s="4">
        <v>16.549999</v>
      </c>
      <c r="F373" s="4">
        <v>11.977406999999999</v>
      </c>
      <c r="G373" s="4">
        <v>552900</v>
      </c>
      <c r="H373" s="6">
        <f t="shared" si="5"/>
        <v>-4.8105972229700589E-3</v>
      </c>
    </row>
    <row r="374" spans="1:8">
      <c r="A374" s="5">
        <v>42033</v>
      </c>
      <c r="B374" s="4">
        <v>16.5</v>
      </c>
      <c r="C374" s="4">
        <v>16.68</v>
      </c>
      <c r="D374" s="4">
        <v>15.8</v>
      </c>
      <c r="E374" s="4">
        <v>16.450001</v>
      </c>
      <c r="F374" s="4">
        <v>11.905037999999999</v>
      </c>
      <c r="G374" s="4">
        <v>823100</v>
      </c>
      <c r="H374" s="6">
        <f t="shared" si="5"/>
        <v>-6.0421258123732891E-3</v>
      </c>
    </row>
    <row r="375" spans="1:8">
      <c r="A375" s="5">
        <v>42034</v>
      </c>
      <c r="B375" s="4">
        <v>16.41</v>
      </c>
      <c r="C375" s="4">
        <v>16.879999000000002</v>
      </c>
      <c r="D375" s="4">
        <v>16.219999000000001</v>
      </c>
      <c r="E375" s="4">
        <v>16.75</v>
      </c>
      <c r="F375" s="4">
        <v>12.122149</v>
      </c>
      <c r="G375" s="4">
        <v>393400</v>
      </c>
      <c r="H375" s="6">
        <f t="shared" si="5"/>
        <v>1.8236901049790921E-2</v>
      </c>
    </row>
    <row r="376" spans="1:8">
      <c r="A376" s="5">
        <v>42037</v>
      </c>
      <c r="B376" s="4">
        <v>16.950001</v>
      </c>
      <c r="C376" s="4">
        <v>17.809999000000001</v>
      </c>
      <c r="D376" s="4">
        <v>16.760000000000002</v>
      </c>
      <c r="E376" s="4">
        <v>17.66</v>
      </c>
      <c r="F376" s="4">
        <v>12.780725</v>
      </c>
      <c r="G376" s="4">
        <v>598300</v>
      </c>
      <c r="H376" s="6">
        <f t="shared" si="5"/>
        <v>5.4328320828262333E-2</v>
      </c>
    </row>
    <row r="377" spans="1:8">
      <c r="A377" s="5">
        <v>42038</v>
      </c>
      <c r="B377" s="4">
        <v>17.850000000000001</v>
      </c>
      <c r="C377" s="4">
        <v>18.469999000000001</v>
      </c>
      <c r="D377" s="4">
        <v>17.850000000000001</v>
      </c>
      <c r="E377" s="4">
        <v>18.299999</v>
      </c>
      <c r="F377" s="4">
        <v>13.243900999999999</v>
      </c>
      <c r="G377" s="4">
        <v>708600</v>
      </c>
      <c r="H377" s="6">
        <f t="shared" si="5"/>
        <v>3.6240197641369987E-2</v>
      </c>
    </row>
    <row r="378" spans="1:8">
      <c r="A378" s="5">
        <v>42039</v>
      </c>
      <c r="B378" s="4">
        <v>18.18</v>
      </c>
      <c r="C378" s="4">
        <v>18.18</v>
      </c>
      <c r="D378" s="4">
        <v>17.530000999999999</v>
      </c>
      <c r="E378" s="4">
        <v>17.879999000000002</v>
      </c>
      <c r="F378" s="4">
        <v>12.939943</v>
      </c>
      <c r="G378" s="4">
        <v>342600</v>
      </c>
      <c r="H378" s="6">
        <f t="shared" si="5"/>
        <v>-2.295079070736028E-2</v>
      </c>
    </row>
    <row r="379" spans="1:8">
      <c r="A379" s="5">
        <v>42040</v>
      </c>
      <c r="B379" s="4">
        <v>17.969999000000001</v>
      </c>
      <c r="C379" s="4">
        <v>18.190000999999999</v>
      </c>
      <c r="D379" s="4">
        <v>17.709999</v>
      </c>
      <c r="E379" s="4">
        <v>18.079999999999998</v>
      </c>
      <c r="F379" s="4">
        <v>13.084683999999999</v>
      </c>
      <c r="G379" s="4">
        <v>338300</v>
      </c>
      <c r="H379" s="6">
        <f t="shared" si="5"/>
        <v>1.1185597958198068E-2</v>
      </c>
    </row>
    <row r="380" spans="1:8">
      <c r="A380" s="5">
        <v>42041</v>
      </c>
      <c r="B380" s="4">
        <v>18.079999999999998</v>
      </c>
      <c r="C380" s="4">
        <v>18.850000000000001</v>
      </c>
      <c r="D380" s="4">
        <v>18.010000000000002</v>
      </c>
      <c r="E380" s="4">
        <v>18.489999999999998</v>
      </c>
      <c r="F380" s="4">
        <v>13.381406999999999</v>
      </c>
      <c r="G380" s="4">
        <v>470500</v>
      </c>
      <c r="H380" s="6">
        <f t="shared" si="5"/>
        <v>2.2677123880102901E-2</v>
      </c>
    </row>
    <row r="381" spans="1:8">
      <c r="A381" s="5">
        <v>42044</v>
      </c>
      <c r="B381" s="4">
        <v>18.690000999999999</v>
      </c>
      <c r="C381" s="4">
        <v>19.139999</v>
      </c>
      <c r="D381" s="4">
        <v>18.389999</v>
      </c>
      <c r="E381" s="4">
        <v>19.049999</v>
      </c>
      <c r="F381" s="4">
        <v>13.786682000000001</v>
      </c>
      <c r="G381" s="4">
        <v>537400</v>
      </c>
      <c r="H381" s="6">
        <f t="shared" si="5"/>
        <v>3.0286426531978439E-2</v>
      </c>
    </row>
    <row r="382" spans="1:8">
      <c r="A382" s="5">
        <v>42045</v>
      </c>
      <c r="B382" s="4">
        <v>19.030000999999999</v>
      </c>
      <c r="C382" s="4">
        <v>19.049999</v>
      </c>
      <c r="D382" s="4">
        <v>18.350000000000001</v>
      </c>
      <c r="E382" s="4">
        <v>18.989999999999998</v>
      </c>
      <c r="F382" s="4">
        <v>13.743261</v>
      </c>
      <c r="G382" s="4">
        <v>441200</v>
      </c>
      <c r="H382" s="6">
        <f t="shared" si="5"/>
        <v>-3.1494887602397936E-3</v>
      </c>
    </row>
    <row r="383" spans="1:8">
      <c r="A383" s="5">
        <v>42046</v>
      </c>
      <c r="B383" s="4">
        <v>18.950001</v>
      </c>
      <c r="C383" s="4">
        <v>19.379999000000002</v>
      </c>
      <c r="D383" s="4">
        <v>18.57</v>
      </c>
      <c r="E383" s="4">
        <v>19.09</v>
      </c>
      <c r="F383" s="4">
        <v>13.815630000000001</v>
      </c>
      <c r="G383" s="4">
        <v>409000</v>
      </c>
      <c r="H383" s="6">
        <f t="shared" si="5"/>
        <v>5.2657808070442069E-3</v>
      </c>
    </row>
    <row r="384" spans="1:8">
      <c r="A384" s="5">
        <v>42047</v>
      </c>
      <c r="B384" s="4">
        <v>19.290001</v>
      </c>
      <c r="C384" s="4">
        <v>19.620000999999998</v>
      </c>
      <c r="D384" s="4">
        <v>19.010000000000002</v>
      </c>
      <c r="E384" s="4">
        <v>19.620000999999998</v>
      </c>
      <c r="F384" s="4">
        <v>14.199199</v>
      </c>
      <c r="G384" s="4">
        <v>345500</v>
      </c>
      <c r="H384" s="6">
        <f t="shared" si="5"/>
        <v>2.7763409992884736E-2</v>
      </c>
    </row>
    <row r="385" spans="1:8">
      <c r="A385" s="5">
        <v>42048</v>
      </c>
      <c r="B385" s="4">
        <v>19.77</v>
      </c>
      <c r="C385" s="4">
        <v>20.219999000000001</v>
      </c>
      <c r="D385" s="4">
        <v>19.450001</v>
      </c>
      <c r="E385" s="4">
        <v>20.200001</v>
      </c>
      <c r="F385" s="4">
        <v>14.618952</v>
      </c>
      <c r="G385" s="4">
        <v>497900</v>
      </c>
      <c r="H385" s="6">
        <f t="shared" si="5"/>
        <v>2.9561737954373335E-2</v>
      </c>
    </row>
    <row r="386" spans="1:8">
      <c r="A386" s="5">
        <v>42052</v>
      </c>
      <c r="B386" s="4">
        <v>19.73</v>
      </c>
      <c r="C386" s="4">
        <v>20.450001</v>
      </c>
      <c r="D386" s="4">
        <v>19.73</v>
      </c>
      <c r="E386" s="4">
        <v>20.139999</v>
      </c>
      <c r="F386" s="4">
        <v>14.575528</v>
      </c>
      <c r="G386" s="4">
        <v>418200</v>
      </c>
      <c r="H386" s="6">
        <f t="shared" si="5"/>
        <v>-2.9703907639890836E-3</v>
      </c>
    </row>
    <row r="387" spans="1:8">
      <c r="A387" s="5">
        <v>42053</v>
      </c>
      <c r="B387" s="4">
        <v>20.030000999999999</v>
      </c>
      <c r="C387" s="4">
        <v>20.280000999999999</v>
      </c>
      <c r="D387" s="4">
        <v>19.75</v>
      </c>
      <c r="E387" s="4">
        <v>19.850000000000001</v>
      </c>
      <c r="F387" s="4">
        <v>14.365652000000001</v>
      </c>
      <c r="G387" s="4">
        <v>399100</v>
      </c>
      <c r="H387" s="6">
        <f t="shared" si="5"/>
        <v>-1.4399203925922976E-2</v>
      </c>
    </row>
    <row r="388" spans="1:8">
      <c r="A388" s="5">
        <v>42054</v>
      </c>
      <c r="B388" s="4">
        <v>18.260000000000002</v>
      </c>
      <c r="C388" s="4">
        <v>19</v>
      </c>
      <c r="D388" s="4">
        <v>17.799999</v>
      </c>
      <c r="E388" s="4">
        <v>18.559999000000001</v>
      </c>
      <c r="F388" s="4">
        <v>13.432067</v>
      </c>
      <c r="G388" s="4">
        <v>1170100</v>
      </c>
      <c r="H388" s="6">
        <f t="shared" ref="H388:H451" si="6">+F388/F387-1</f>
        <v>-6.4987304439784621E-2</v>
      </c>
    </row>
    <row r="389" spans="1:8">
      <c r="A389" s="5">
        <v>42055</v>
      </c>
      <c r="B389" s="4">
        <v>18.510000000000002</v>
      </c>
      <c r="C389" s="4">
        <v>18.780000999999999</v>
      </c>
      <c r="D389" s="4">
        <v>18.120000999999998</v>
      </c>
      <c r="E389" s="4">
        <v>18.450001</v>
      </c>
      <c r="F389" s="4">
        <v>13.352459</v>
      </c>
      <c r="G389" s="4">
        <v>452800</v>
      </c>
      <c r="H389" s="6">
        <f t="shared" si="6"/>
        <v>-5.9267125454333103E-3</v>
      </c>
    </row>
    <row r="390" spans="1:8">
      <c r="A390" s="5">
        <v>42058</v>
      </c>
      <c r="B390" s="4">
        <v>18.329999999999998</v>
      </c>
      <c r="C390" s="4">
        <v>19</v>
      </c>
      <c r="D390" s="4">
        <v>18.329999999999998</v>
      </c>
      <c r="E390" s="4">
        <v>18.809999000000001</v>
      </c>
      <c r="F390" s="4">
        <v>13.612992</v>
      </c>
      <c r="G390" s="4">
        <v>418600</v>
      </c>
      <c r="H390" s="6">
        <f t="shared" si="6"/>
        <v>1.9511986518737867E-2</v>
      </c>
    </row>
    <row r="391" spans="1:8">
      <c r="A391" s="5">
        <v>42059</v>
      </c>
      <c r="B391" s="4">
        <v>18.850000000000001</v>
      </c>
      <c r="C391" s="4">
        <v>19</v>
      </c>
      <c r="D391" s="4">
        <v>18.110001</v>
      </c>
      <c r="E391" s="4">
        <v>18.329999999999998</v>
      </c>
      <c r="F391" s="4">
        <v>13.265613</v>
      </c>
      <c r="G391" s="4">
        <v>466500</v>
      </c>
      <c r="H391" s="6">
        <f t="shared" si="6"/>
        <v>-2.551819614673978E-2</v>
      </c>
    </row>
    <row r="392" spans="1:8">
      <c r="A392" s="5">
        <v>42060</v>
      </c>
      <c r="B392" s="4">
        <v>18.399999999999999</v>
      </c>
      <c r="C392" s="4">
        <v>18.469999000000001</v>
      </c>
      <c r="D392" s="4">
        <v>18.030000999999999</v>
      </c>
      <c r="E392" s="4">
        <v>18.219999000000001</v>
      </c>
      <c r="F392" s="4">
        <v>13.186004000000001</v>
      </c>
      <c r="G392" s="4">
        <v>699500</v>
      </c>
      <c r="H392" s="6">
        <f t="shared" si="6"/>
        <v>-6.0011550163568961E-3</v>
      </c>
    </row>
    <row r="393" spans="1:8">
      <c r="A393" s="5">
        <v>42061</v>
      </c>
      <c r="B393" s="4">
        <v>17.719999000000001</v>
      </c>
      <c r="C393" s="4">
        <v>18.68</v>
      </c>
      <c r="D393" s="4">
        <v>17.719999000000001</v>
      </c>
      <c r="E393" s="4">
        <v>18.52</v>
      </c>
      <c r="F393" s="4">
        <v>13.680942999999999</v>
      </c>
      <c r="G393" s="4">
        <v>599300</v>
      </c>
      <c r="H393" s="6">
        <f t="shared" si="6"/>
        <v>3.7535177450272128E-2</v>
      </c>
    </row>
    <row r="394" spans="1:8">
      <c r="A394" s="5">
        <v>42062</v>
      </c>
      <c r="B394" s="4">
        <v>18.5</v>
      </c>
      <c r="C394" s="4">
        <v>19.489999999999998</v>
      </c>
      <c r="D394" s="4">
        <v>18.399999999999999</v>
      </c>
      <c r="E394" s="4">
        <v>19.459999</v>
      </c>
      <c r="F394" s="4">
        <v>14.375329000000001</v>
      </c>
      <c r="G394" s="4">
        <v>528200</v>
      </c>
      <c r="H394" s="6">
        <f t="shared" si="6"/>
        <v>5.0755711795597902E-2</v>
      </c>
    </row>
    <row r="395" spans="1:8">
      <c r="A395" s="5">
        <v>42065</v>
      </c>
      <c r="B395" s="4">
        <v>19.510000000000002</v>
      </c>
      <c r="C395" s="4">
        <v>19.700001</v>
      </c>
      <c r="D395" s="4">
        <v>18.860001</v>
      </c>
      <c r="E395" s="4">
        <v>19.059999000000001</v>
      </c>
      <c r="F395" s="4">
        <v>14.079844</v>
      </c>
      <c r="G395" s="4">
        <v>391100</v>
      </c>
      <c r="H395" s="6">
        <f t="shared" si="6"/>
        <v>-2.055500781929942E-2</v>
      </c>
    </row>
    <row r="396" spans="1:8">
      <c r="A396" s="5">
        <v>42066</v>
      </c>
      <c r="B396" s="4">
        <v>19.100000000000001</v>
      </c>
      <c r="C396" s="4">
        <v>20</v>
      </c>
      <c r="D396" s="4">
        <v>19.079999999999998</v>
      </c>
      <c r="E396" s="4">
        <v>19.899999999999999</v>
      </c>
      <c r="F396" s="4">
        <v>14.700365</v>
      </c>
      <c r="G396" s="4">
        <v>550300</v>
      </c>
      <c r="H396" s="6">
        <f t="shared" si="6"/>
        <v>4.407158204309658E-2</v>
      </c>
    </row>
    <row r="397" spans="1:8">
      <c r="A397" s="5">
        <v>42067</v>
      </c>
      <c r="B397" s="4">
        <v>20.100000000000001</v>
      </c>
      <c r="C397" s="4">
        <v>20.5</v>
      </c>
      <c r="D397" s="4">
        <v>19.57</v>
      </c>
      <c r="E397" s="4">
        <v>20.239999999999998</v>
      </c>
      <c r="F397" s="4">
        <v>14.951525</v>
      </c>
      <c r="G397" s="4">
        <v>629300</v>
      </c>
      <c r="H397" s="6">
        <f t="shared" si="6"/>
        <v>1.7085290059124514E-2</v>
      </c>
    </row>
    <row r="398" spans="1:8">
      <c r="A398" s="5">
        <v>42068</v>
      </c>
      <c r="B398" s="4">
        <v>20.299999</v>
      </c>
      <c r="C398" s="4">
        <v>20.84</v>
      </c>
      <c r="D398" s="4">
        <v>20.27</v>
      </c>
      <c r="E398" s="4">
        <v>20.549999</v>
      </c>
      <c r="F398" s="4">
        <v>15.180526</v>
      </c>
      <c r="G398" s="4">
        <v>381900</v>
      </c>
      <c r="H398" s="6">
        <f t="shared" si="6"/>
        <v>1.5316230284201815E-2</v>
      </c>
    </row>
    <row r="399" spans="1:8">
      <c r="A399" s="5">
        <v>42069</v>
      </c>
      <c r="B399" s="4">
        <v>20.5</v>
      </c>
      <c r="C399" s="4">
        <v>20.68</v>
      </c>
      <c r="D399" s="4">
        <v>20.120000999999998</v>
      </c>
      <c r="E399" s="4">
        <v>20.25</v>
      </c>
      <c r="F399" s="4">
        <v>14.958912</v>
      </c>
      <c r="G399" s="4">
        <v>347800</v>
      </c>
      <c r="H399" s="6">
        <f t="shared" si="6"/>
        <v>-1.4598571880842681E-2</v>
      </c>
    </row>
    <row r="400" spans="1:8">
      <c r="A400" s="5">
        <v>42072</v>
      </c>
      <c r="B400" s="4">
        <v>20.32</v>
      </c>
      <c r="C400" s="4">
        <v>20.540001</v>
      </c>
      <c r="D400" s="4">
        <v>19.91</v>
      </c>
      <c r="E400" s="4">
        <v>19.93</v>
      </c>
      <c r="F400" s="4">
        <v>14.722524999999999</v>
      </c>
      <c r="G400" s="4">
        <v>352000</v>
      </c>
      <c r="H400" s="6">
        <f t="shared" si="6"/>
        <v>-1.5802419320335659E-2</v>
      </c>
    </row>
    <row r="401" spans="1:8">
      <c r="A401" s="5">
        <v>42073</v>
      </c>
      <c r="B401" s="4">
        <v>19.649999999999999</v>
      </c>
      <c r="C401" s="4">
        <v>19.760000000000002</v>
      </c>
      <c r="D401" s="4">
        <v>19.079999999999998</v>
      </c>
      <c r="E401" s="4">
        <v>19.239999999999998</v>
      </c>
      <c r="F401" s="4">
        <v>14.212814</v>
      </c>
      <c r="G401" s="4">
        <v>424200</v>
      </c>
      <c r="H401" s="6">
        <f t="shared" si="6"/>
        <v>-3.4621167225051375E-2</v>
      </c>
    </row>
    <row r="402" spans="1:8">
      <c r="A402" s="5">
        <v>42074</v>
      </c>
      <c r="B402" s="4">
        <v>19.239999999999998</v>
      </c>
      <c r="C402" s="4">
        <v>19.82</v>
      </c>
      <c r="D402" s="4">
        <v>19.049999</v>
      </c>
      <c r="E402" s="4">
        <v>19.75</v>
      </c>
      <c r="F402" s="4">
        <v>14.589559</v>
      </c>
      <c r="G402" s="4">
        <v>316100</v>
      </c>
      <c r="H402" s="6">
        <f t="shared" si="6"/>
        <v>2.6507417883608442E-2</v>
      </c>
    </row>
    <row r="403" spans="1:8">
      <c r="A403" s="5">
        <v>42075</v>
      </c>
      <c r="B403" s="4">
        <v>19.84</v>
      </c>
      <c r="C403" s="4">
        <v>20.16</v>
      </c>
      <c r="D403" s="4">
        <v>19.66</v>
      </c>
      <c r="E403" s="4">
        <v>19.690000999999999</v>
      </c>
      <c r="F403" s="4">
        <v>14.545234000000001</v>
      </c>
      <c r="G403" s="4">
        <v>282600</v>
      </c>
      <c r="H403" s="6">
        <f t="shared" si="6"/>
        <v>-3.0381315843747148E-3</v>
      </c>
    </row>
    <row r="404" spans="1:8">
      <c r="A404" s="5">
        <v>42076</v>
      </c>
      <c r="B404" s="4">
        <v>19.600000000000001</v>
      </c>
      <c r="C404" s="4">
        <v>20.079999999999998</v>
      </c>
      <c r="D404" s="4">
        <v>19.57</v>
      </c>
      <c r="E404" s="4">
        <v>19.969999000000001</v>
      </c>
      <c r="F404" s="4">
        <v>14.752072999999999</v>
      </c>
      <c r="G404" s="4">
        <v>322500</v>
      </c>
      <c r="H404" s="6">
        <f t="shared" si="6"/>
        <v>1.4220396866767349E-2</v>
      </c>
    </row>
    <row r="405" spans="1:8">
      <c r="A405" s="5">
        <v>42079</v>
      </c>
      <c r="B405" s="4">
        <v>19.860001</v>
      </c>
      <c r="C405" s="4">
        <v>20</v>
      </c>
      <c r="D405" s="4">
        <v>19.440000999999999</v>
      </c>
      <c r="E405" s="4">
        <v>19.989999999999998</v>
      </c>
      <c r="F405" s="4">
        <v>14.766845999999999</v>
      </c>
      <c r="G405" s="4">
        <v>357000</v>
      </c>
      <c r="H405" s="6">
        <f t="shared" si="6"/>
        <v>1.0014185802904585E-3</v>
      </c>
    </row>
    <row r="406" spans="1:8">
      <c r="A406" s="5">
        <v>42080</v>
      </c>
      <c r="B406" s="4">
        <v>19.82</v>
      </c>
      <c r="C406" s="4">
        <v>20.07</v>
      </c>
      <c r="D406" s="4">
        <v>19.510000000000002</v>
      </c>
      <c r="E406" s="4">
        <v>19.639999</v>
      </c>
      <c r="F406" s="4">
        <v>14.508297000000001</v>
      </c>
      <c r="G406" s="4">
        <v>250000</v>
      </c>
      <c r="H406" s="6">
        <f t="shared" si="6"/>
        <v>-1.7508748990813561E-2</v>
      </c>
    </row>
    <row r="407" spans="1:8">
      <c r="A407" s="5">
        <v>42081</v>
      </c>
      <c r="B407" s="4">
        <v>19.579999999999998</v>
      </c>
      <c r="C407" s="4">
        <v>20.440000999999999</v>
      </c>
      <c r="D407" s="4">
        <v>19.5</v>
      </c>
      <c r="E407" s="4">
        <v>20.360001</v>
      </c>
      <c r="F407" s="4">
        <v>15.040172</v>
      </c>
      <c r="G407" s="4">
        <v>357200</v>
      </c>
      <c r="H407" s="6">
        <f t="shared" si="6"/>
        <v>3.666005734511768E-2</v>
      </c>
    </row>
    <row r="408" spans="1:8">
      <c r="A408" s="5">
        <v>42082</v>
      </c>
      <c r="B408" s="4">
        <v>20.02</v>
      </c>
      <c r="C408" s="4">
        <v>20.299999</v>
      </c>
      <c r="D408" s="4">
        <v>19.809999000000001</v>
      </c>
      <c r="E408" s="4">
        <v>20.200001</v>
      </c>
      <c r="F408" s="4">
        <v>14.921977</v>
      </c>
      <c r="G408" s="4">
        <v>202800</v>
      </c>
      <c r="H408" s="6">
        <f t="shared" si="6"/>
        <v>-7.8586202338642996E-3</v>
      </c>
    </row>
    <row r="409" spans="1:8">
      <c r="A409" s="5">
        <v>42083</v>
      </c>
      <c r="B409" s="4">
        <v>20.25</v>
      </c>
      <c r="C409" s="4">
        <v>20.32</v>
      </c>
      <c r="D409" s="4">
        <v>20.079999999999998</v>
      </c>
      <c r="E409" s="4">
        <v>20.16</v>
      </c>
      <c r="F409" s="4">
        <v>14.892428000000001</v>
      </c>
      <c r="G409" s="4">
        <v>373700</v>
      </c>
      <c r="H409" s="6">
        <f t="shared" si="6"/>
        <v>-1.9802335843299712E-3</v>
      </c>
    </row>
    <row r="410" spans="1:8">
      <c r="A410" s="5">
        <v>42086</v>
      </c>
      <c r="B410" s="4">
        <v>20.16</v>
      </c>
      <c r="C410" s="4">
        <v>20.43</v>
      </c>
      <c r="D410" s="4">
        <v>20.129999000000002</v>
      </c>
      <c r="E410" s="4">
        <v>20.260000000000002</v>
      </c>
      <c r="F410" s="4">
        <v>14.966297000000001</v>
      </c>
      <c r="G410" s="4">
        <v>313600</v>
      </c>
      <c r="H410" s="6">
        <f t="shared" si="6"/>
        <v>4.9601717060510087E-3</v>
      </c>
    </row>
    <row r="411" spans="1:8">
      <c r="A411" s="5">
        <v>42087</v>
      </c>
      <c r="B411" s="4">
        <v>20.350000000000001</v>
      </c>
      <c r="C411" s="4">
        <v>20.66</v>
      </c>
      <c r="D411" s="4">
        <v>20.040001</v>
      </c>
      <c r="E411" s="4">
        <v>20.610001</v>
      </c>
      <c r="F411" s="4">
        <v>15.224849000000001</v>
      </c>
      <c r="G411" s="4">
        <v>388800</v>
      </c>
      <c r="H411" s="6">
        <f t="shared" si="6"/>
        <v>1.727561600574945E-2</v>
      </c>
    </row>
    <row r="412" spans="1:8">
      <c r="A412" s="5">
        <v>42088</v>
      </c>
      <c r="B412" s="4">
        <v>20.719999000000001</v>
      </c>
      <c r="C412" s="4">
        <v>21.18</v>
      </c>
      <c r="D412" s="4">
        <v>20.350000000000001</v>
      </c>
      <c r="E412" s="4">
        <v>20.379999000000002</v>
      </c>
      <c r="F412" s="4">
        <v>15.054945</v>
      </c>
      <c r="G412" s="4">
        <v>395200</v>
      </c>
      <c r="H412" s="6">
        <f t="shared" si="6"/>
        <v>-1.1159650910166685E-2</v>
      </c>
    </row>
    <row r="413" spans="1:8">
      <c r="A413" s="5">
        <v>42089</v>
      </c>
      <c r="B413" s="4">
        <v>20.440000999999999</v>
      </c>
      <c r="C413" s="4">
        <v>20.82</v>
      </c>
      <c r="D413" s="4">
        <v>20.350000000000001</v>
      </c>
      <c r="E413" s="4">
        <v>20.58</v>
      </c>
      <c r="F413" s="4">
        <v>15.202688999999999</v>
      </c>
      <c r="G413" s="4">
        <v>205500</v>
      </c>
      <c r="H413" s="6">
        <f t="shared" si="6"/>
        <v>9.813652590560773E-3</v>
      </c>
    </row>
    <row r="414" spans="1:8">
      <c r="A414" s="5">
        <v>42090</v>
      </c>
      <c r="B414" s="4">
        <v>20.440000999999999</v>
      </c>
      <c r="C414" s="4">
        <v>20.76</v>
      </c>
      <c r="D414" s="4">
        <v>20.25</v>
      </c>
      <c r="E414" s="4">
        <v>20.25</v>
      </c>
      <c r="F414" s="4">
        <v>14.958912</v>
      </c>
      <c r="G414" s="4">
        <v>139500</v>
      </c>
      <c r="H414" s="6">
        <f t="shared" si="6"/>
        <v>-1.6035123786324879E-2</v>
      </c>
    </row>
    <row r="415" spans="1:8">
      <c r="A415" s="5">
        <v>42093</v>
      </c>
      <c r="B415" s="4">
        <v>20.25</v>
      </c>
      <c r="C415" s="4">
        <v>20.799999</v>
      </c>
      <c r="D415" s="4">
        <v>20.25</v>
      </c>
      <c r="E415" s="4">
        <v>20.75</v>
      </c>
      <c r="F415" s="4">
        <v>15.328268</v>
      </c>
      <c r="G415" s="4">
        <v>210000</v>
      </c>
      <c r="H415" s="6">
        <f t="shared" si="6"/>
        <v>2.4691367928362684E-2</v>
      </c>
    </row>
    <row r="416" spans="1:8">
      <c r="A416" s="5">
        <v>42094</v>
      </c>
      <c r="B416" s="4">
        <v>20.51</v>
      </c>
      <c r="C416" s="4">
        <v>20.889999</v>
      </c>
      <c r="D416" s="4">
        <v>20.399999999999999</v>
      </c>
      <c r="E416" s="4">
        <v>20.74</v>
      </c>
      <c r="F416" s="4">
        <v>15.320880000000001</v>
      </c>
      <c r="G416" s="4">
        <v>164900</v>
      </c>
      <c r="H416" s="6">
        <f t="shared" si="6"/>
        <v>-4.8198530975573917E-4</v>
      </c>
    </row>
    <row r="417" spans="1:8">
      <c r="A417" s="5">
        <v>42095</v>
      </c>
      <c r="B417" s="4">
        <v>20.82</v>
      </c>
      <c r="C417" s="4">
        <v>21.700001</v>
      </c>
      <c r="D417" s="4">
        <v>20.790001</v>
      </c>
      <c r="E417" s="4">
        <v>21.280000999999999</v>
      </c>
      <c r="F417" s="4">
        <v>15.719787999999999</v>
      </c>
      <c r="G417" s="4">
        <v>524200</v>
      </c>
      <c r="H417" s="6">
        <f t="shared" si="6"/>
        <v>2.6036885609703742E-2</v>
      </c>
    </row>
    <row r="418" spans="1:8">
      <c r="A418" s="5">
        <v>42096</v>
      </c>
      <c r="B418" s="4">
        <v>21.27</v>
      </c>
      <c r="C418" s="4">
        <v>21.58</v>
      </c>
      <c r="D418" s="4">
        <v>20.219999000000001</v>
      </c>
      <c r="E418" s="4">
        <v>20.299999</v>
      </c>
      <c r="F418" s="4">
        <v>14.995846999999999</v>
      </c>
      <c r="G418" s="4">
        <v>602400</v>
      </c>
      <c r="H418" s="6">
        <f t="shared" si="6"/>
        <v>-4.6052847532040531E-2</v>
      </c>
    </row>
    <row r="419" spans="1:8">
      <c r="A419" s="5">
        <v>42100</v>
      </c>
      <c r="B419" s="4">
        <v>20.34</v>
      </c>
      <c r="C419" s="4">
        <v>21.219999000000001</v>
      </c>
      <c r="D419" s="4">
        <v>20.34</v>
      </c>
      <c r="E419" s="4">
        <v>20.92</v>
      </c>
      <c r="F419" s="4">
        <v>15.453851</v>
      </c>
      <c r="G419" s="4">
        <v>443800</v>
      </c>
      <c r="H419" s="6">
        <f t="shared" si="6"/>
        <v>3.054205607725935E-2</v>
      </c>
    </row>
    <row r="420" spans="1:8">
      <c r="A420" s="5">
        <v>42101</v>
      </c>
      <c r="B420" s="4">
        <v>20.9</v>
      </c>
      <c r="C420" s="4">
        <v>21.25</v>
      </c>
      <c r="D420" s="4">
        <v>20.57</v>
      </c>
      <c r="E420" s="4">
        <v>20.68</v>
      </c>
      <c r="F420" s="4">
        <v>15.276558</v>
      </c>
      <c r="G420" s="4">
        <v>286000</v>
      </c>
      <c r="H420" s="6">
        <f t="shared" si="6"/>
        <v>-1.1472415516365464E-2</v>
      </c>
    </row>
    <row r="421" spans="1:8">
      <c r="A421" s="5">
        <v>42102</v>
      </c>
      <c r="B421" s="4">
        <v>20.690000999999999</v>
      </c>
      <c r="C421" s="4">
        <v>21.040001</v>
      </c>
      <c r="D421" s="4">
        <v>20.370000999999998</v>
      </c>
      <c r="E421" s="4">
        <v>20.389999</v>
      </c>
      <c r="F421" s="4">
        <v>15.062332</v>
      </c>
      <c r="G421" s="4">
        <v>267800</v>
      </c>
      <c r="H421" s="6">
        <f t="shared" si="6"/>
        <v>-1.4023185065641153E-2</v>
      </c>
    </row>
    <row r="422" spans="1:8">
      <c r="A422" s="5">
        <v>42103</v>
      </c>
      <c r="B422" s="4">
        <v>20.379999000000002</v>
      </c>
      <c r="C422" s="4">
        <v>20.940000999999999</v>
      </c>
      <c r="D422" s="4">
        <v>20.34</v>
      </c>
      <c r="E422" s="4">
        <v>20.83</v>
      </c>
      <c r="F422" s="4">
        <v>15.387366</v>
      </c>
      <c r="G422" s="4">
        <v>285300</v>
      </c>
      <c r="H422" s="6">
        <f t="shared" si="6"/>
        <v>2.1579261431762475E-2</v>
      </c>
    </row>
    <row r="423" spans="1:8">
      <c r="A423" s="5">
        <v>42104</v>
      </c>
      <c r="B423" s="4">
        <v>20.85</v>
      </c>
      <c r="C423" s="4">
        <v>21.290001</v>
      </c>
      <c r="D423" s="4">
        <v>20.85</v>
      </c>
      <c r="E423" s="4">
        <v>21.24</v>
      </c>
      <c r="F423" s="4">
        <v>15.690238000000001</v>
      </c>
      <c r="G423" s="4">
        <v>272100</v>
      </c>
      <c r="H423" s="6">
        <f t="shared" si="6"/>
        <v>1.9683160847672188E-2</v>
      </c>
    </row>
    <row r="424" spans="1:8">
      <c r="A424" s="5">
        <v>42107</v>
      </c>
      <c r="B424" s="4">
        <v>21.24</v>
      </c>
      <c r="C424" s="4">
        <v>21.26</v>
      </c>
      <c r="D424" s="4">
        <v>20.969999000000001</v>
      </c>
      <c r="E424" s="4">
        <v>20.98</v>
      </c>
      <c r="F424" s="4">
        <v>15.498172</v>
      </c>
      <c r="G424" s="4">
        <v>274900</v>
      </c>
      <c r="H424" s="6">
        <f t="shared" si="6"/>
        <v>-1.2241114506994721E-2</v>
      </c>
    </row>
    <row r="425" spans="1:8">
      <c r="A425" s="5">
        <v>42108</v>
      </c>
      <c r="B425" s="4">
        <v>21.02</v>
      </c>
      <c r="C425" s="4">
        <v>21.120000999999998</v>
      </c>
      <c r="D425" s="4">
        <v>20.76</v>
      </c>
      <c r="E425" s="4">
        <v>20.809999000000001</v>
      </c>
      <c r="F425" s="4">
        <v>15.372589</v>
      </c>
      <c r="G425" s="4">
        <v>175000</v>
      </c>
      <c r="H425" s="6">
        <f t="shared" si="6"/>
        <v>-8.1030846734698736E-3</v>
      </c>
    </row>
    <row r="426" spans="1:8">
      <c r="A426" s="5">
        <v>42109</v>
      </c>
      <c r="B426" s="4">
        <v>20.85</v>
      </c>
      <c r="C426" s="4">
        <v>21.07</v>
      </c>
      <c r="D426" s="4">
        <v>20.809999000000001</v>
      </c>
      <c r="E426" s="4">
        <v>20.85</v>
      </c>
      <c r="F426" s="4">
        <v>15.402139999999999</v>
      </c>
      <c r="G426" s="4">
        <v>177000</v>
      </c>
      <c r="H426" s="6">
        <f t="shared" si="6"/>
        <v>1.9223177045843975E-3</v>
      </c>
    </row>
    <row r="427" spans="1:8">
      <c r="A427" s="5">
        <v>42110</v>
      </c>
      <c r="B427" s="4">
        <v>20.780000999999999</v>
      </c>
      <c r="C427" s="4">
        <v>21.4</v>
      </c>
      <c r="D427" s="4">
        <v>20.780000999999999</v>
      </c>
      <c r="E427" s="4">
        <v>21.290001</v>
      </c>
      <c r="F427" s="4">
        <v>15.727175000000001</v>
      </c>
      <c r="G427" s="4">
        <v>197400</v>
      </c>
      <c r="H427" s="6">
        <f t="shared" si="6"/>
        <v>2.110323630352684E-2</v>
      </c>
    </row>
    <row r="428" spans="1:8">
      <c r="A428" s="5">
        <v>42111</v>
      </c>
      <c r="B428" s="4">
        <v>21.190000999999999</v>
      </c>
      <c r="C428" s="4">
        <v>21.309999000000001</v>
      </c>
      <c r="D428" s="4">
        <v>20.940000999999999</v>
      </c>
      <c r="E428" s="4">
        <v>21.209999</v>
      </c>
      <c r="F428" s="4">
        <v>15.668077</v>
      </c>
      <c r="G428" s="4">
        <v>272300</v>
      </c>
      <c r="H428" s="6">
        <f t="shared" si="6"/>
        <v>-3.7576996504458116E-3</v>
      </c>
    </row>
    <row r="429" spans="1:8">
      <c r="A429" s="5">
        <v>42114</v>
      </c>
      <c r="B429" s="4">
        <v>21.209999</v>
      </c>
      <c r="C429" s="4">
        <v>21.799999</v>
      </c>
      <c r="D429" s="4">
        <v>21.209999</v>
      </c>
      <c r="E429" s="4">
        <v>21.73</v>
      </c>
      <c r="F429" s="4">
        <v>16.052206000000002</v>
      </c>
      <c r="G429" s="4">
        <v>262100</v>
      </c>
      <c r="H429" s="6">
        <f t="shared" si="6"/>
        <v>2.451666531891572E-2</v>
      </c>
    </row>
    <row r="430" spans="1:8">
      <c r="A430" s="5">
        <v>42115</v>
      </c>
      <c r="B430" s="4">
        <v>21.719999000000001</v>
      </c>
      <c r="C430" s="4">
        <v>21.85</v>
      </c>
      <c r="D430" s="4">
        <v>21.5</v>
      </c>
      <c r="E430" s="4">
        <v>21.73</v>
      </c>
      <c r="F430" s="4">
        <v>16.052206000000002</v>
      </c>
      <c r="G430" s="4">
        <v>190200</v>
      </c>
      <c r="H430" s="6">
        <f t="shared" si="6"/>
        <v>0</v>
      </c>
    </row>
    <row r="431" spans="1:8">
      <c r="A431" s="5">
        <v>42116</v>
      </c>
      <c r="B431" s="4">
        <v>21.719999000000001</v>
      </c>
      <c r="C431" s="4">
        <v>21.92</v>
      </c>
      <c r="D431" s="4">
        <v>21.610001</v>
      </c>
      <c r="E431" s="4">
        <v>21.74</v>
      </c>
      <c r="F431" s="4">
        <v>16.059595000000002</v>
      </c>
      <c r="G431" s="4">
        <v>278600</v>
      </c>
      <c r="H431" s="6">
        <f t="shared" si="6"/>
        <v>4.6031056416784288E-4</v>
      </c>
    </row>
    <row r="432" spans="1:8">
      <c r="A432" s="5">
        <v>42117</v>
      </c>
      <c r="B432" s="4">
        <v>21.76</v>
      </c>
      <c r="C432" s="4">
        <v>21.84</v>
      </c>
      <c r="D432" s="4">
        <v>21.530000999999999</v>
      </c>
      <c r="E432" s="4">
        <v>21.74</v>
      </c>
      <c r="F432" s="4">
        <v>16.059595000000002</v>
      </c>
      <c r="G432" s="4">
        <v>170200</v>
      </c>
      <c r="H432" s="6">
        <f t="shared" si="6"/>
        <v>0</v>
      </c>
    </row>
    <row r="433" spans="1:8">
      <c r="A433" s="5">
        <v>42118</v>
      </c>
      <c r="B433" s="4">
        <v>21.709999</v>
      </c>
      <c r="C433" s="4">
        <v>21.809999000000001</v>
      </c>
      <c r="D433" s="4">
        <v>21.459999</v>
      </c>
      <c r="E433" s="4">
        <v>21.799999</v>
      </c>
      <c r="F433" s="4">
        <v>16.103914</v>
      </c>
      <c r="G433" s="4">
        <v>221600</v>
      </c>
      <c r="H433" s="6">
        <f t="shared" si="6"/>
        <v>2.7596586339815321E-3</v>
      </c>
    </row>
    <row r="434" spans="1:8">
      <c r="A434" s="5">
        <v>42121</v>
      </c>
      <c r="B434" s="4">
        <v>21.860001</v>
      </c>
      <c r="C434" s="4">
        <v>21.889999</v>
      </c>
      <c r="D434" s="4">
        <v>21.68</v>
      </c>
      <c r="E434" s="4">
        <v>21.860001</v>
      </c>
      <c r="F434" s="4">
        <v>16.148239</v>
      </c>
      <c r="G434" s="4">
        <v>210600</v>
      </c>
      <c r="H434" s="6">
        <f t="shared" si="6"/>
        <v>2.7524364573729976E-3</v>
      </c>
    </row>
    <row r="435" spans="1:8">
      <c r="A435" s="5">
        <v>42122</v>
      </c>
      <c r="B435" s="4">
        <v>21.860001</v>
      </c>
      <c r="C435" s="4">
        <v>21.940000999999999</v>
      </c>
      <c r="D435" s="4">
        <v>21.51</v>
      </c>
      <c r="E435" s="4">
        <v>21.690000999999999</v>
      </c>
      <c r="F435" s="4">
        <v>16.022656999999999</v>
      </c>
      <c r="G435" s="4">
        <v>250600</v>
      </c>
      <c r="H435" s="6">
        <f t="shared" si="6"/>
        <v>-7.7768232189281417E-3</v>
      </c>
    </row>
    <row r="436" spans="1:8">
      <c r="A436" s="5">
        <v>42123</v>
      </c>
      <c r="B436" s="4">
        <v>21.719999000000001</v>
      </c>
      <c r="C436" s="4">
        <v>21.790001</v>
      </c>
      <c r="D436" s="4">
        <v>21.23</v>
      </c>
      <c r="E436" s="4">
        <v>21.26</v>
      </c>
      <c r="F436" s="4">
        <v>15.705011000000001</v>
      </c>
      <c r="G436" s="4">
        <v>236100</v>
      </c>
      <c r="H436" s="6">
        <f t="shared" si="6"/>
        <v>-1.9824801841542117E-2</v>
      </c>
    </row>
    <row r="437" spans="1:8">
      <c r="A437" s="5">
        <v>42124</v>
      </c>
      <c r="B437" s="4">
        <v>21.74</v>
      </c>
      <c r="C437" s="4">
        <v>22.139999</v>
      </c>
      <c r="D437" s="4">
        <v>21.43</v>
      </c>
      <c r="E437" s="4">
        <v>21.540001</v>
      </c>
      <c r="F437" s="4">
        <v>15.911852</v>
      </c>
      <c r="G437" s="4">
        <v>328500</v>
      </c>
      <c r="H437" s="6">
        <f t="shared" si="6"/>
        <v>1.3170382370314648E-2</v>
      </c>
    </row>
    <row r="438" spans="1:8">
      <c r="A438" s="5">
        <v>42125</v>
      </c>
      <c r="B438" s="4">
        <v>21.700001</v>
      </c>
      <c r="C438" s="4">
        <v>22.24</v>
      </c>
      <c r="D438" s="4">
        <v>21.549999</v>
      </c>
      <c r="E438" s="4">
        <v>22.15</v>
      </c>
      <c r="F438" s="4">
        <v>16.362463000000002</v>
      </c>
      <c r="G438" s="4">
        <v>532000</v>
      </c>
      <c r="H438" s="6">
        <f t="shared" si="6"/>
        <v>2.8319205080590271E-2</v>
      </c>
    </row>
    <row r="439" spans="1:8">
      <c r="A439" s="5">
        <v>42128</v>
      </c>
      <c r="B439" s="4">
        <v>22.200001</v>
      </c>
      <c r="C439" s="4">
        <v>22.59</v>
      </c>
      <c r="D439" s="4">
        <v>22</v>
      </c>
      <c r="E439" s="4">
        <v>22.32</v>
      </c>
      <c r="F439" s="4">
        <v>16.488045</v>
      </c>
      <c r="G439" s="4">
        <v>1160200</v>
      </c>
      <c r="H439" s="6">
        <f t="shared" si="6"/>
        <v>7.6750058961170264E-3</v>
      </c>
    </row>
    <row r="440" spans="1:8">
      <c r="A440" s="5">
        <v>42129</v>
      </c>
      <c r="B440" s="4">
        <v>22.469999000000001</v>
      </c>
      <c r="C440" s="4">
        <v>22.469999000000001</v>
      </c>
      <c r="D440" s="4">
        <v>21.6</v>
      </c>
      <c r="E440" s="4">
        <v>21.700001</v>
      </c>
      <c r="F440" s="4">
        <v>16.030045999999999</v>
      </c>
      <c r="G440" s="4">
        <v>400800</v>
      </c>
      <c r="H440" s="6">
        <f t="shared" si="6"/>
        <v>-2.7777641315268164E-2</v>
      </c>
    </row>
    <row r="441" spans="1:8">
      <c r="A441" s="5">
        <v>42130</v>
      </c>
      <c r="B441" s="4">
        <v>21.780000999999999</v>
      </c>
      <c r="C441" s="4">
        <v>22</v>
      </c>
      <c r="D441" s="4">
        <v>21.51</v>
      </c>
      <c r="E441" s="4">
        <v>21.51</v>
      </c>
      <c r="F441" s="4">
        <v>15.889689000000001</v>
      </c>
      <c r="G441" s="4">
        <v>605600</v>
      </c>
      <c r="H441" s="6">
        <f t="shared" si="6"/>
        <v>-8.7558700704912784E-3</v>
      </c>
    </row>
    <row r="442" spans="1:8">
      <c r="A442" s="5">
        <v>42131</v>
      </c>
      <c r="B442" s="4">
        <v>20.809999000000001</v>
      </c>
      <c r="C442" s="4">
        <v>21.030000999999999</v>
      </c>
      <c r="D442" s="4">
        <v>20.57</v>
      </c>
      <c r="E442" s="4">
        <v>20.6</v>
      </c>
      <c r="F442" s="4">
        <v>15.774824000000001</v>
      </c>
      <c r="G442" s="4">
        <v>329300</v>
      </c>
      <c r="H442" s="6">
        <f t="shared" si="6"/>
        <v>-7.228901711040403E-3</v>
      </c>
    </row>
    <row r="443" spans="1:8">
      <c r="A443" s="5">
        <v>42132</v>
      </c>
      <c r="B443" s="4">
        <v>20.68</v>
      </c>
      <c r="C443" s="4">
        <v>20.790001</v>
      </c>
      <c r="D443" s="4">
        <v>20.18</v>
      </c>
      <c r="E443" s="4">
        <v>20.219999000000001</v>
      </c>
      <c r="F443" s="4">
        <v>15.483831</v>
      </c>
      <c r="G443" s="4">
        <v>446100</v>
      </c>
      <c r="H443" s="6">
        <f t="shared" si="6"/>
        <v>-1.8446671734657749E-2</v>
      </c>
    </row>
    <row r="444" spans="1:8">
      <c r="A444" s="5">
        <v>42135</v>
      </c>
      <c r="B444" s="4">
        <v>20.43</v>
      </c>
      <c r="C444" s="4">
        <v>20.43</v>
      </c>
      <c r="D444" s="4">
        <v>19.920000000000002</v>
      </c>
      <c r="E444" s="4">
        <v>19.940000999999999</v>
      </c>
      <c r="F444" s="4">
        <v>15.269417000000001</v>
      </c>
      <c r="G444" s="4">
        <v>366900</v>
      </c>
      <c r="H444" s="6">
        <f t="shared" si="6"/>
        <v>-1.3847606577467753E-2</v>
      </c>
    </row>
    <row r="445" spans="1:8">
      <c r="A445" s="5">
        <v>42136</v>
      </c>
      <c r="B445" s="4">
        <v>19.920000000000002</v>
      </c>
      <c r="C445" s="4">
        <v>20.049999</v>
      </c>
      <c r="D445" s="4">
        <v>19.66</v>
      </c>
      <c r="E445" s="4">
        <v>19.84</v>
      </c>
      <c r="F445" s="4">
        <v>15.19284</v>
      </c>
      <c r="G445" s="4">
        <v>155300</v>
      </c>
      <c r="H445" s="6">
        <f t="shared" si="6"/>
        <v>-5.0150572218965461E-3</v>
      </c>
    </row>
    <row r="446" spans="1:8">
      <c r="A446" s="5">
        <v>42137</v>
      </c>
      <c r="B446" s="4">
        <v>19.98</v>
      </c>
      <c r="C446" s="4">
        <v>20.83</v>
      </c>
      <c r="D446" s="4">
        <v>19.799999</v>
      </c>
      <c r="E446" s="4">
        <v>20.48</v>
      </c>
      <c r="F446" s="4">
        <v>15.682931999999999</v>
      </c>
      <c r="G446" s="4">
        <v>300800</v>
      </c>
      <c r="H446" s="6">
        <f t="shared" si="6"/>
        <v>3.2258089995023997E-2</v>
      </c>
    </row>
    <row r="447" spans="1:8">
      <c r="A447" s="5">
        <v>42138</v>
      </c>
      <c r="B447" s="4">
        <v>20.639999</v>
      </c>
      <c r="C447" s="4">
        <v>20.73</v>
      </c>
      <c r="D447" s="4">
        <v>19.959999</v>
      </c>
      <c r="E447" s="4">
        <v>20.25</v>
      </c>
      <c r="F447" s="4">
        <v>15.506803</v>
      </c>
      <c r="G447" s="4">
        <v>400500</v>
      </c>
      <c r="H447" s="6">
        <f t="shared" si="6"/>
        <v>-1.1230616825986361E-2</v>
      </c>
    </row>
    <row r="448" spans="1:8">
      <c r="A448" s="5">
        <v>42139</v>
      </c>
      <c r="B448" s="4">
        <v>20.219999000000001</v>
      </c>
      <c r="C448" s="4">
        <v>20.59</v>
      </c>
      <c r="D448" s="4">
        <v>20.049999</v>
      </c>
      <c r="E448" s="4">
        <v>20.350000000000001</v>
      </c>
      <c r="F448" s="4">
        <v>15.583384000000001</v>
      </c>
      <c r="G448" s="4">
        <v>151200</v>
      </c>
      <c r="H448" s="6">
        <f t="shared" si="6"/>
        <v>4.9385421353453918E-3</v>
      </c>
    </row>
    <row r="449" spans="1:8">
      <c r="A449" s="5">
        <v>42142</v>
      </c>
      <c r="B449" s="4">
        <v>20.780000999999999</v>
      </c>
      <c r="C449" s="4">
        <v>20.780000999999999</v>
      </c>
      <c r="D449" s="4">
        <v>20.219999000000001</v>
      </c>
      <c r="E449" s="4">
        <v>20.690000999999999</v>
      </c>
      <c r="F449" s="4">
        <v>15.843742000000001</v>
      </c>
      <c r="G449" s="4">
        <v>397300</v>
      </c>
      <c r="H449" s="6">
        <f t="shared" si="6"/>
        <v>1.6707410919220012E-2</v>
      </c>
    </row>
    <row r="450" spans="1:8">
      <c r="A450" s="5">
        <v>42143</v>
      </c>
      <c r="B450" s="4">
        <v>20.65</v>
      </c>
      <c r="C450" s="4">
        <v>20.65</v>
      </c>
      <c r="D450" s="4">
        <v>20.059999000000001</v>
      </c>
      <c r="E450" s="4">
        <v>20.200001</v>
      </c>
      <c r="F450" s="4">
        <v>15.468518</v>
      </c>
      <c r="G450" s="4">
        <v>384700</v>
      </c>
      <c r="H450" s="6">
        <f t="shared" si="6"/>
        <v>-2.3682789078489197E-2</v>
      </c>
    </row>
    <row r="451" spans="1:8">
      <c r="A451" s="5">
        <v>42144</v>
      </c>
      <c r="B451" s="4">
        <v>20.190000999999999</v>
      </c>
      <c r="C451" s="4">
        <v>20.219999000000001</v>
      </c>
      <c r="D451" s="4">
        <v>19.899999999999999</v>
      </c>
      <c r="E451" s="4">
        <v>19.98</v>
      </c>
      <c r="F451" s="4">
        <v>15.300045000000001</v>
      </c>
      <c r="G451" s="4">
        <v>270500</v>
      </c>
      <c r="H451" s="6">
        <f t="shared" si="6"/>
        <v>-1.0891347186588796E-2</v>
      </c>
    </row>
    <row r="452" spans="1:8">
      <c r="A452" s="5">
        <v>42145</v>
      </c>
      <c r="B452" s="4">
        <v>20.040001</v>
      </c>
      <c r="C452" s="4">
        <v>20.170000000000002</v>
      </c>
      <c r="D452" s="4">
        <v>19.950001</v>
      </c>
      <c r="E452" s="4">
        <v>20</v>
      </c>
      <c r="F452" s="4">
        <v>15.315365</v>
      </c>
      <c r="G452" s="4">
        <v>160900</v>
      </c>
      <c r="H452" s="6">
        <f t="shared" ref="H452:H515" si="7">+F452/F451-1</f>
        <v>1.0013042445300435E-3</v>
      </c>
    </row>
    <row r="453" spans="1:8">
      <c r="A453" s="5">
        <v>42146</v>
      </c>
      <c r="B453" s="4">
        <v>19.969999000000001</v>
      </c>
      <c r="C453" s="4">
        <v>20.09</v>
      </c>
      <c r="D453" s="4">
        <v>19.879999000000002</v>
      </c>
      <c r="E453" s="4">
        <v>19.93</v>
      </c>
      <c r="F453" s="4">
        <v>15.261761</v>
      </c>
      <c r="G453" s="4">
        <v>120700</v>
      </c>
      <c r="H453" s="6">
        <f t="shared" si="7"/>
        <v>-3.5000145278940575E-3</v>
      </c>
    </row>
    <row r="454" spans="1:8">
      <c r="A454" s="5">
        <v>42150</v>
      </c>
      <c r="B454" s="4">
        <v>19.850000000000001</v>
      </c>
      <c r="C454" s="4">
        <v>19.899999999999999</v>
      </c>
      <c r="D454" s="4">
        <v>19.290001</v>
      </c>
      <c r="E454" s="4">
        <v>19.32</v>
      </c>
      <c r="F454" s="4">
        <v>14.794639999999999</v>
      </c>
      <c r="G454" s="4">
        <v>303300</v>
      </c>
      <c r="H454" s="6">
        <f t="shared" si="7"/>
        <v>-3.0607280509765578E-2</v>
      </c>
    </row>
    <row r="455" spans="1:8">
      <c r="A455" s="5">
        <v>42151</v>
      </c>
      <c r="B455" s="4">
        <v>19.379999000000002</v>
      </c>
      <c r="C455" s="4">
        <v>19.459999</v>
      </c>
      <c r="D455" s="4">
        <v>18.969999000000001</v>
      </c>
      <c r="E455" s="4">
        <v>19.100000000000001</v>
      </c>
      <c r="F455" s="4">
        <v>14.626170999999999</v>
      </c>
      <c r="G455" s="4">
        <v>304900</v>
      </c>
      <c r="H455" s="6">
        <f t="shared" si="7"/>
        <v>-1.1387164540671457E-2</v>
      </c>
    </row>
    <row r="456" spans="1:8">
      <c r="A456" s="5">
        <v>42152</v>
      </c>
      <c r="B456" s="4">
        <v>19</v>
      </c>
      <c r="C456" s="4">
        <v>19.719999000000001</v>
      </c>
      <c r="D456" s="4">
        <v>18.969999000000001</v>
      </c>
      <c r="E456" s="4">
        <v>19.629999000000002</v>
      </c>
      <c r="F456" s="4">
        <v>15.032026</v>
      </c>
      <c r="G456" s="4">
        <v>226000</v>
      </c>
      <c r="H456" s="6">
        <f t="shared" si="7"/>
        <v>2.774854744963684E-2</v>
      </c>
    </row>
    <row r="457" spans="1:8">
      <c r="A457" s="5">
        <v>42153</v>
      </c>
      <c r="B457" s="4">
        <v>19.629999000000002</v>
      </c>
      <c r="C457" s="4">
        <v>19.879999000000002</v>
      </c>
      <c r="D457" s="4">
        <v>19.370000999999998</v>
      </c>
      <c r="E457" s="4">
        <v>19.59</v>
      </c>
      <c r="F457" s="4">
        <v>15.001397000000001</v>
      </c>
      <c r="G457" s="4">
        <v>134600</v>
      </c>
      <c r="H457" s="6">
        <f t="shared" si="7"/>
        <v>-2.0375829578793692E-3</v>
      </c>
    </row>
    <row r="458" spans="1:8">
      <c r="A458" s="5">
        <v>42156</v>
      </c>
      <c r="B458" s="4">
        <v>19.530000999999999</v>
      </c>
      <c r="C458" s="4">
        <v>19.780000999999999</v>
      </c>
      <c r="D458" s="4">
        <v>19.239999999999998</v>
      </c>
      <c r="E458" s="4">
        <v>19.239999999999998</v>
      </c>
      <c r="F458" s="4">
        <v>14.733378</v>
      </c>
      <c r="G458" s="4">
        <v>204000</v>
      </c>
      <c r="H458" s="6">
        <f t="shared" si="7"/>
        <v>-1.7866269388110978E-2</v>
      </c>
    </row>
    <row r="459" spans="1:8">
      <c r="A459" s="5">
        <v>42157</v>
      </c>
      <c r="B459" s="4">
        <v>19.239999999999998</v>
      </c>
      <c r="C459" s="4">
        <v>19.389999</v>
      </c>
      <c r="D459" s="4">
        <v>19.049999</v>
      </c>
      <c r="E459" s="4">
        <v>19.129999000000002</v>
      </c>
      <c r="F459" s="4">
        <v>14.649145000000001</v>
      </c>
      <c r="G459" s="4">
        <v>203600</v>
      </c>
      <c r="H459" s="6">
        <f t="shared" si="7"/>
        <v>-5.717154613151143E-3</v>
      </c>
    </row>
    <row r="460" spans="1:8">
      <c r="A460" s="5">
        <v>42158</v>
      </c>
      <c r="B460" s="4">
        <v>19.100000000000001</v>
      </c>
      <c r="C460" s="4">
        <v>19.139999</v>
      </c>
      <c r="D460" s="4">
        <v>18.68</v>
      </c>
      <c r="E460" s="4">
        <v>18.989999999999998</v>
      </c>
      <c r="F460" s="4">
        <v>14.541936</v>
      </c>
      <c r="G460" s="4">
        <v>258600</v>
      </c>
      <c r="H460" s="6">
        <f t="shared" si="7"/>
        <v>-7.3184475954057859E-3</v>
      </c>
    </row>
    <row r="461" spans="1:8">
      <c r="A461" s="5">
        <v>42159</v>
      </c>
      <c r="B461" s="4">
        <v>18.870000999999998</v>
      </c>
      <c r="C461" s="4">
        <v>18.920000000000002</v>
      </c>
      <c r="D461" s="4">
        <v>18.290001</v>
      </c>
      <c r="E461" s="4">
        <v>18.309999000000001</v>
      </c>
      <c r="F461" s="4">
        <v>14.021212999999999</v>
      </c>
      <c r="G461" s="4">
        <v>403100</v>
      </c>
      <c r="H461" s="6">
        <f t="shared" si="7"/>
        <v>-3.580836829429046E-2</v>
      </c>
    </row>
    <row r="462" spans="1:8">
      <c r="A462" s="5">
        <v>42160</v>
      </c>
      <c r="B462" s="4">
        <v>18.25</v>
      </c>
      <c r="C462" s="4">
        <v>18.809999000000001</v>
      </c>
      <c r="D462" s="4">
        <v>18.25</v>
      </c>
      <c r="E462" s="4">
        <v>18.57</v>
      </c>
      <c r="F462" s="4">
        <v>14.220313000000001</v>
      </c>
      <c r="G462" s="4">
        <v>245200</v>
      </c>
      <c r="H462" s="6">
        <f t="shared" si="7"/>
        <v>1.419991266090892E-2</v>
      </c>
    </row>
    <row r="463" spans="1:8">
      <c r="A463" s="5">
        <v>42163</v>
      </c>
      <c r="B463" s="4">
        <v>18.57</v>
      </c>
      <c r="C463" s="4">
        <v>18.790001</v>
      </c>
      <c r="D463" s="4">
        <v>18.32</v>
      </c>
      <c r="E463" s="4">
        <v>18.59</v>
      </c>
      <c r="F463" s="4">
        <v>14.235632000000001</v>
      </c>
      <c r="G463" s="4">
        <v>176400</v>
      </c>
      <c r="H463" s="6">
        <f t="shared" si="7"/>
        <v>1.0772618014807112E-3</v>
      </c>
    </row>
    <row r="464" spans="1:8">
      <c r="A464" s="5">
        <v>42164</v>
      </c>
      <c r="B464" s="4">
        <v>18.620000999999998</v>
      </c>
      <c r="C464" s="4">
        <v>18.799999</v>
      </c>
      <c r="D464" s="4">
        <v>18.370000999999998</v>
      </c>
      <c r="E464" s="4">
        <v>18.440000999999999</v>
      </c>
      <c r="F464" s="4">
        <v>14.120765</v>
      </c>
      <c r="G464" s="4">
        <v>155200</v>
      </c>
      <c r="H464" s="6">
        <f t="shared" si="7"/>
        <v>-8.0689778999626371E-3</v>
      </c>
    </row>
    <row r="465" spans="1:8">
      <c r="A465" s="5">
        <v>42165</v>
      </c>
      <c r="B465" s="4">
        <v>18.59</v>
      </c>
      <c r="C465" s="4">
        <v>18.82</v>
      </c>
      <c r="D465" s="4">
        <v>18.370000999999998</v>
      </c>
      <c r="E465" s="4">
        <v>18.780000999999999</v>
      </c>
      <c r="F465" s="4">
        <v>14.381126999999999</v>
      </c>
      <c r="G465" s="4">
        <v>241200</v>
      </c>
      <c r="H465" s="6">
        <f t="shared" si="7"/>
        <v>1.8438236172048761E-2</v>
      </c>
    </row>
    <row r="466" spans="1:8">
      <c r="A466" s="5">
        <v>42166</v>
      </c>
      <c r="B466" s="4">
        <v>18.799999</v>
      </c>
      <c r="C466" s="4">
        <v>19.219999000000001</v>
      </c>
      <c r="D466" s="4">
        <v>18.799999</v>
      </c>
      <c r="E466" s="4">
        <v>19.200001</v>
      </c>
      <c r="F466" s="4">
        <v>14.702748</v>
      </c>
      <c r="G466" s="4">
        <v>199300</v>
      </c>
      <c r="H466" s="6">
        <f t="shared" si="7"/>
        <v>2.2364102618661175E-2</v>
      </c>
    </row>
    <row r="467" spans="1:8">
      <c r="A467" s="5">
        <v>42167</v>
      </c>
      <c r="B467" s="4">
        <v>19.149999999999999</v>
      </c>
      <c r="C467" s="4">
        <v>19.440000999999999</v>
      </c>
      <c r="D467" s="4">
        <v>18.93</v>
      </c>
      <c r="E467" s="4">
        <v>19.120000999999998</v>
      </c>
      <c r="F467" s="4">
        <v>14.641489</v>
      </c>
      <c r="G467" s="4">
        <v>303700</v>
      </c>
      <c r="H467" s="6">
        <f t="shared" si="7"/>
        <v>-4.1665000311505995E-3</v>
      </c>
    </row>
    <row r="468" spans="1:8">
      <c r="A468" s="5">
        <v>42170</v>
      </c>
      <c r="B468" s="4">
        <v>19.079999999999998</v>
      </c>
      <c r="C468" s="4">
        <v>19.139999</v>
      </c>
      <c r="D468" s="4">
        <v>18.459999</v>
      </c>
      <c r="E468" s="4">
        <v>18.66</v>
      </c>
      <c r="F468" s="4">
        <v>14.289232</v>
      </c>
      <c r="G468" s="4">
        <v>285300</v>
      </c>
      <c r="H468" s="6">
        <f t="shared" si="7"/>
        <v>-2.4058823525394124E-2</v>
      </c>
    </row>
    <row r="469" spans="1:8">
      <c r="A469" s="5">
        <v>42171</v>
      </c>
      <c r="B469" s="4">
        <v>18.700001</v>
      </c>
      <c r="C469" s="4">
        <v>18.860001</v>
      </c>
      <c r="D469" s="4">
        <v>18.549999</v>
      </c>
      <c r="E469" s="4">
        <v>18.649999999999999</v>
      </c>
      <c r="F469" s="4">
        <v>14.281575999999999</v>
      </c>
      <c r="G469" s="4">
        <v>275100</v>
      </c>
      <c r="H469" s="6">
        <f t="shared" si="7"/>
        <v>-5.3578806754628339E-4</v>
      </c>
    </row>
    <row r="470" spans="1:8">
      <c r="A470" s="5">
        <v>42172</v>
      </c>
      <c r="B470" s="4">
        <v>18.709999</v>
      </c>
      <c r="C470" s="4">
        <v>19.129999000000002</v>
      </c>
      <c r="D470" s="4">
        <v>18.709999</v>
      </c>
      <c r="E470" s="4">
        <v>18.920000000000002</v>
      </c>
      <c r="F470" s="4">
        <v>14.488334999999999</v>
      </c>
      <c r="G470" s="4">
        <v>365200</v>
      </c>
      <c r="H470" s="6">
        <f t="shared" si="7"/>
        <v>1.4477323791155738E-2</v>
      </c>
    </row>
    <row r="471" spans="1:8">
      <c r="A471" s="5">
        <v>42173</v>
      </c>
      <c r="B471" s="4">
        <v>19.079999999999998</v>
      </c>
      <c r="C471" s="4">
        <v>19.77</v>
      </c>
      <c r="D471" s="4">
        <v>19.049999</v>
      </c>
      <c r="E471" s="4">
        <v>19.219999000000001</v>
      </c>
      <c r="F471" s="4">
        <v>14.718063000000001</v>
      </c>
      <c r="G471" s="4">
        <v>489000</v>
      </c>
      <c r="H471" s="6">
        <f t="shared" si="7"/>
        <v>1.5856066276766834E-2</v>
      </c>
    </row>
    <row r="472" spans="1:8">
      <c r="A472" s="5">
        <v>42174</v>
      </c>
      <c r="B472" s="4">
        <v>19.25</v>
      </c>
      <c r="C472" s="4">
        <v>19.350000000000001</v>
      </c>
      <c r="D472" s="4">
        <v>18.450001</v>
      </c>
      <c r="E472" s="4">
        <v>18.739999999999998</v>
      </c>
      <c r="F472" s="4">
        <v>14.350495</v>
      </c>
      <c r="G472" s="4">
        <v>534700</v>
      </c>
      <c r="H472" s="6">
        <f t="shared" si="7"/>
        <v>-2.4973938486334779E-2</v>
      </c>
    </row>
    <row r="473" spans="1:8">
      <c r="A473" s="5">
        <v>42177</v>
      </c>
      <c r="B473" s="4">
        <v>18.739999999999998</v>
      </c>
      <c r="C473" s="4">
        <v>19</v>
      </c>
      <c r="D473" s="4">
        <v>18.629999000000002</v>
      </c>
      <c r="E473" s="4">
        <v>18.66</v>
      </c>
      <c r="F473" s="4">
        <v>14.289232</v>
      </c>
      <c r="G473" s="4">
        <v>245200</v>
      </c>
      <c r="H473" s="6">
        <f t="shared" si="7"/>
        <v>-4.2690513463125024E-3</v>
      </c>
    </row>
    <row r="474" spans="1:8">
      <c r="A474" s="5">
        <v>42178</v>
      </c>
      <c r="B474" s="4">
        <v>18.670000000000002</v>
      </c>
      <c r="C474" s="4">
        <v>19</v>
      </c>
      <c r="D474" s="4">
        <v>18.610001</v>
      </c>
      <c r="E474" s="4">
        <v>18.91</v>
      </c>
      <c r="F474" s="4">
        <v>14.480675</v>
      </c>
      <c r="G474" s="4">
        <v>202100</v>
      </c>
      <c r="H474" s="6">
        <f t="shared" si="7"/>
        <v>1.3397710947656183E-2</v>
      </c>
    </row>
    <row r="475" spans="1:8">
      <c r="A475" s="5">
        <v>42179</v>
      </c>
      <c r="B475" s="4">
        <v>18.84</v>
      </c>
      <c r="C475" s="4">
        <v>18.969999000000001</v>
      </c>
      <c r="D475" s="4">
        <v>18.700001</v>
      </c>
      <c r="E475" s="4">
        <v>18.709999</v>
      </c>
      <c r="F475" s="4">
        <v>14.327521000000001</v>
      </c>
      <c r="G475" s="4">
        <v>176900</v>
      </c>
      <c r="H475" s="6">
        <f t="shared" si="7"/>
        <v>-1.0576440670065357E-2</v>
      </c>
    </row>
    <row r="476" spans="1:8">
      <c r="A476" s="5">
        <v>42180</v>
      </c>
      <c r="B476" s="4">
        <v>18.739999999999998</v>
      </c>
      <c r="C476" s="4">
        <v>18.920000000000002</v>
      </c>
      <c r="D476" s="4">
        <v>18.48</v>
      </c>
      <c r="E476" s="4">
        <v>18.670000000000002</v>
      </c>
      <c r="F476" s="4">
        <v>14.296892</v>
      </c>
      <c r="G476" s="4">
        <v>340700</v>
      </c>
      <c r="H476" s="6">
        <f t="shared" si="7"/>
        <v>-2.1377738689059012E-3</v>
      </c>
    </row>
    <row r="477" spans="1:8">
      <c r="A477" s="5">
        <v>42181</v>
      </c>
      <c r="B477" s="4">
        <v>18.709999</v>
      </c>
      <c r="C477" s="4">
        <v>18.82</v>
      </c>
      <c r="D477" s="4">
        <v>18.5</v>
      </c>
      <c r="E477" s="4">
        <v>18.52</v>
      </c>
      <c r="F477" s="4">
        <v>14.182027</v>
      </c>
      <c r="G477" s="4">
        <v>171200</v>
      </c>
      <c r="H477" s="6">
        <f t="shared" si="7"/>
        <v>-8.0342636707334547E-3</v>
      </c>
    </row>
    <row r="478" spans="1:8">
      <c r="A478" s="5">
        <v>42184</v>
      </c>
      <c r="B478" s="4">
        <v>18.23</v>
      </c>
      <c r="C478" s="4">
        <v>18.48</v>
      </c>
      <c r="D478" s="4">
        <v>18.02</v>
      </c>
      <c r="E478" s="4">
        <v>18.129999000000002</v>
      </c>
      <c r="F478" s="4">
        <v>13.883376</v>
      </c>
      <c r="G478" s="4">
        <v>284400</v>
      </c>
      <c r="H478" s="6">
        <f t="shared" si="7"/>
        <v>-2.1058414287322913E-2</v>
      </c>
    </row>
    <row r="479" spans="1:8">
      <c r="A479" s="5">
        <v>42185</v>
      </c>
      <c r="B479" s="4">
        <v>18.440000999999999</v>
      </c>
      <c r="C479" s="4">
        <v>18.530000999999999</v>
      </c>
      <c r="D479" s="4">
        <v>18.209999</v>
      </c>
      <c r="E479" s="4">
        <v>18.299999</v>
      </c>
      <c r="F479" s="4">
        <v>14.013555999999999</v>
      </c>
      <c r="G479" s="4">
        <v>224300</v>
      </c>
      <c r="H479" s="6">
        <f t="shared" si="7"/>
        <v>9.3766818675802277E-3</v>
      </c>
    </row>
    <row r="480" spans="1:8">
      <c r="A480" s="5">
        <v>42186</v>
      </c>
      <c r="B480" s="4">
        <v>18.370000999999998</v>
      </c>
      <c r="C480" s="4">
        <v>18.59</v>
      </c>
      <c r="D480" s="4">
        <v>18.299999</v>
      </c>
      <c r="E480" s="4">
        <v>18.48</v>
      </c>
      <c r="F480" s="4">
        <v>14.151394</v>
      </c>
      <c r="G480" s="4">
        <v>224300</v>
      </c>
      <c r="H480" s="6">
        <f t="shared" si="7"/>
        <v>9.8360473244620827E-3</v>
      </c>
    </row>
    <row r="481" spans="1:8">
      <c r="A481" s="5">
        <v>42187</v>
      </c>
      <c r="B481" s="4">
        <v>18.48</v>
      </c>
      <c r="C481" s="4">
        <v>19</v>
      </c>
      <c r="D481" s="4">
        <v>18.299999</v>
      </c>
      <c r="E481" s="4">
        <v>18.75</v>
      </c>
      <c r="F481" s="4">
        <v>14.358152</v>
      </c>
      <c r="G481" s="4">
        <v>350100</v>
      </c>
      <c r="H481" s="6">
        <f t="shared" si="7"/>
        <v>1.4610433431505143E-2</v>
      </c>
    </row>
    <row r="482" spans="1:8">
      <c r="A482" s="5">
        <v>42191</v>
      </c>
      <c r="B482" s="4">
        <v>18.559999000000001</v>
      </c>
      <c r="C482" s="4">
        <v>18.91</v>
      </c>
      <c r="D482" s="4">
        <v>18.450001</v>
      </c>
      <c r="E482" s="4">
        <v>18.48</v>
      </c>
      <c r="F482" s="4">
        <v>14.151394</v>
      </c>
      <c r="G482" s="4">
        <v>327100</v>
      </c>
      <c r="H482" s="6">
        <f t="shared" si="7"/>
        <v>-1.4400042568152305E-2</v>
      </c>
    </row>
    <row r="483" spans="1:8">
      <c r="A483" s="5">
        <v>42192</v>
      </c>
      <c r="B483" s="4">
        <v>18.5</v>
      </c>
      <c r="C483" s="4">
        <v>18.629999000000002</v>
      </c>
      <c r="D483" s="4">
        <v>18.09</v>
      </c>
      <c r="E483" s="4">
        <v>18.57</v>
      </c>
      <c r="F483" s="4">
        <v>14.220313000000001</v>
      </c>
      <c r="G483" s="4">
        <v>408300</v>
      </c>
      <c r="H483" s="6">
        <f t="shared" si="7"/>
        <v>4.8701209223629416E-3</v>
      </c>
    </row>
    <row r="484" spans="1:8">
      <c r="A484" s="5">
        <v>42193</v>
      </c>
      <c r="B484" s="4">
        <v>18.540001</v>
      </c>
      <c r="C484" s="4">
        <v>18.84</v>
      </c>
      <c r="D484" s="4">
        <v>18.219999000000001</v>
      </c>
      <c r="E484" s="4">
        <v>18.27</v>
      </c>
      <c r="F484" s="4">
        <v>13.990583000000001</v>
      </c>
      <c r="G484" s="4">
        <v>360700</v>
      </c>
      <c r="H484" s="6">
        <f t="shared" si="7"/>
        <v>-1.6155059315501652E-2</v>
      </c>
    </row>
    <row r="485" spans="1:8">
      <c r="A485" s="5">
        <v>42194</v>
      </c>
      <c r="B485" s="4">
        <v>18.600000000000001</v>
      </c>
      <c r="C485" s="4">
        <v>18.73</v>
      </c>
      <c r="D485" s="4">
        <v>18.27</v>
      </c>
      <c r="E485" s="4">
        <v>18.290001</v>
      </c>
      <c r="F485" s="4">
        <v>14.005898999999999</v>
      </c>
      <c r="G485" s="4">
        <v>387600</v>
      </c>
      <c r="H485" s="6">
        <f t="shared" si="7"/>
        <v>1.0947363665974041E-3</v>
      </c>
    </row>
    <row r="486" spans="1:8">
      <c r="A486" s="5">
        <v>42195</v>
      </c>
      <c r="B486" s="4">
        <v>18.399999999999999</v>
      </c>
      <c r="C486" s="4">
        <v>19.329999999999998</v>
      </c>
      <c r="D486" s="4">
        <v>18.299999</v>
      </c>
      <c r="E486" s="4">
        <v>19.219999000000001</v>
      </c>
      <c r="F486" s="4">
        <v>14.718063000000001</v>
      </c>
      <c r="G486" s="4">
        <v>429100</v>
      </c>
      <c r="H486" s="6">
        <f t="shared" si="7"/>
        <v>5.0847432214097932E-2</v>
      </c>
    </row>
    <row r="487" spans="1:8">
      <c r="A487" s="5">
        <v>42198</v>
      </c>
      <c r="B487" s="4">
        <v>19.350000000000001</v>
      </c>
      <c r="C487" s="4">
        <v>19.670000000000002</v>
      </c>
      <c r="D487" s="4">
        <v>19.350000000000001</v>
      </c>
      <c r="E487" s="4">
        <v>19.559999000000001</v>
      </c>
      <c r="F487" s="4">
        <v>14.978425</v>
      </c>
      <c r="G487" s="4">
        <v>293700</v>
      </c>
      <c r="H487" s="6">
        <f t="shared" si="7"/>
        <v>1.7689963686118082E-2</v>
      </c>
    </row>
    <row r="488" spans="1:8">
      <c r="A488" s="5">
        <v>42199</v>
      </c>
      <c r="B488" s="4">
        <v>19.459999</v>
      </c>
      <c r="C488" s="4">
        <v>20</v>
      </c>
      <c r="D488" s="4">
        <v>19.440000999999999</v>
      </c>
      <c r="E488" s="4">
        <v>19.870000999999998</v>
      </c>
      <c r="F488" s="4">
        <v>15.215814</v>
      </c>
      <c r="G488" s="4">
        <v>419000</v>
      </c>
      <c r="H488" s="6">
        <f t="shared" si="7"/>
        <v>1.5848729088672631E-2</v>
      </c>
    </row>
    <row r="489" spans="1:8">
      <c r="A489" s="5">
        <v>42200</v>
      </c>
      <c r="B489" s="4">
        <v>19.75</v>
      </c>
      <c r="C489" s="4">
        <v>19.84</v>
      </c>
      <c r="D489" s="4">
        <v>19.139999</v>
      </c>
      <c r="E489" s="4">
        <v>19.489999999999998</v>
      </c>
      <c r="F489" s="4">
        <v>14.924821</v>
      </c>
      <c r="G489" s="4">
        <v>368100</v>
      </c>
      <c r="H489" s="6">
        <f t="shared" si="7"/>
        <v>-1.9124379412103765E-2</v>
      </c>
    </row>
    <row r="490" spans="1:8">
      <c r="A490" s="5">
        <v>42201</v>
      </c>
      <c r="B490" s="4">
        <v>19.510000000000002</v>
      </c>
      <c r="C490" s="4">
        <v>20.280000999999999</v>
      </c>
      <c r="D490" s="4">
        <v>19.5</v>
      </c>
      <c r="E490" s="4">
        <v>20.280000999999999</v>
      </c>
      <c r="F490" s="4">
        <v>15.529778</v>
      </c>
      <c r="G490" s="4">
        <v>368700</v>
      </c>
      <c r="H490" s="6">
        <f t="shared" si="7"/>
        <v>4.0533618460147691E-2</v>
      </c>
    </row>
    <row r="491" spans="1:8">
      <c r="A491" s="5">
        <v>42202</v>
      </c>
      <c r="B491" s="4">
        <v>20.290001</v>
      </c>
      <c r="C491" s="4">
        <v>20.370000999999998</v>
      </c>
      <c r="D491" s="4">
        <v>19.899999999999999</v>
      </c>
      <c r="E491" s="4">
        <v>20.360001</v>
      </c>
      <c r="F491" s="4">
        <v>15.591041000000001</v>
      </c>
      <c r="G491" s="4">
        <v>299000</v>
      </c>
      <c r="H491" s="6">
        <f t="shared" si="7"/>
        <v>3.9448728758388896E-3</v>
      </c>
    </row>
    <row r="492" spans="1:8">
      <c r="A492" s="5">
        <v>42205</v>
      </c>
      <c r="B492" s="4">
        <v>20.360001</v>
      </c>
      <c r="C492" s="4">
        <v>20.450001</v>
      </c>
      <c r="D492" s="4">
        <v>19.809999000000001</v>
      </c>
      <c r="E492" s="4">
        <v>19.920000000000002</v>
      </c>
      <c r="F492" s="4">
        <v>15.254099999999999</v>
      </c>
      <c r="G492" s="4">
        <v>280200</v>
      </c>
      <c r="H492" s="6">
        <f t="shared" si="7"/>
        <v>-2.1611193248738281E-2</v>
      </c>
    </row>
    <row r="493" spans="1:8">
      <c r="A493" s="5">
        <v>42206</v>
      </c>
      <c r="B493" s="4">
        <v>20.02</v>
      </c>
      <c r="C493" s="4">
        <v>20.200001</v>
      </c>
      <c r="D493" s="4">
        <v>19.739999999999998</v>
      </c>
      <c r="E493" s="4">
        <v>19.879999000000002</v>
      </c>
      <c r="F493" s="4">
        <v>15.223469</v>
      </c>
      <c r="G493" s="4">
        <v>185900</v>
      </c>
      <c r="H493" s="6">
        <f t="shared" si="7"/>
        <v>-2.0080502946748791E-3</v>
      </c>
    </row>
    <row r="494" spans="1:8">
      <c r="A494" s="5">
        <v>42207</v>
      </c>
      <c r="B494" s="4">
        <v>19.700001</v>
      </c>
      <c r="C494" s="4">
        <v>20.09</v>
      </c>
      <c r="D494" s="4">
        <v>19.600000000000001</v>
      </c>
      <c r="E494" s="4">
        <v>19.709999</v>
      </c>
      <c r="F494" s="4">
        <v>15.093289</v>
      </c>
      <c r="G494" s="4">
        <v>249000</v>
      </c>
      <c r="H494" s="6">
        <f t="shared" si="7"/>
        <v>-8.5512704101804449E-3</v>
      </c>
    </row>
    <row r="495" spans="1:8">
      <c r="A495" s="5">
        <v>42208</v>
      </c>
      <c r="B495" s="4">
        <v>19.739999999999998</v>
      </c>
      <c r="C495" s="4">
        <v>20.010000000000002</v>
      </c>
      <c r="D495" s="4">
        <v>19.43</v>
      </c>
      <c r="E495" s="4">
        <v>19.5</v>
      </c>
      <c r="F495" s="4">
        <v>14.932478</v>
      </c>
      <c r="G495" s="4">
        <v>319800</v>
      </c>
      <c r="H495" s="6">
        <f t="shared" si="7"/>
        <v>-1.0654470341090017E-2</v>
      </c>
    </row>
    <row r="496" spans="1:8">
      <c r="A496" s="5">
        <v>42209</v>
      </c>
      <c r="B496" s="4">
        <v>19.600000000000001</v>
      </c>
      <c r="C496" s="4">
        <v>19.780000999999999</v>
      </c>
      <c r="D496" s="4">
        <v>19.399999999999999</v>
      </c>
      <c r="E496" s="4">
        <v>19.73</v>
      </c>
      <c r="F496" s="4">
        <v>15.108606</v>
      </c>
      <c r="G496" s="4">
        <v>235400</v>
      </c>
      <c r="H496" s="6">
        <f t="shared" si="7"/>
        <v>1.1794961291756056E-2</v>
      </c>
    </row>
    <row r="497" spans="1:8">
      <c r="A497" s="5">
        <v>42212</v>
      </c>
      <c r="B497" s="4">
        <v>19.540001</v>
      </c>
      <c r="C497" s="4">
        <v>19.700001</v>
      </c>
      <c r="D497" s="4">
        <v>19.299999</v>
      </c>
      <c r="E497" s="4">
        <v>19.420000000000002</v>
      </c>
      <c r="F497" s="4">
        <v>14.871219</v>
      </c>
      <c r="G497" s="4">
        <v>200300</v>
      </c>
      <c r="H497" s="6">
        <f t="shared" si="7"/>
        <v>-1.5712038556038865E-2</v>
      </c>
    </row>
    <row r="498" spans="1:8">
      <c r="A498" s="5">
        <v>42213</v>
      </c>
      <c r="B498" s="4">
        <v>19.420000000000002</v>
      </c>
      <c r="C498" s="4">
        <v>19.68</v>
      </c>
      <c r="D498" s="4">
        <v>19.260000000000002</v>
      </c>
      <c r="E498" s="4">
        <v>19.639999</v>
      </c>
      <c r="F498" s="4">
        <v>15.039687000000001</v>
      </c>
      <c r="G498" s="4">
        <v>202700</v>
      </c>
      <c r="H498" s="6">
        <f t="shared" si="7"/>
        <v>1.1328459354946085E-2</v>
      </c>
    </row>
    <row r="499" spans="1:8">
      <c r="A499" s="5">
        <v>42214</v>
      </c>
      <c r="B499" s="4">
        <v>19.629999000000002</v>
      </c>
      <c r="C499" s="4">
        <v>20.049999</v>
      </c>
      <c r="D499" s="4">
        <v>19.510000000000002</v>
      </c>
      <c r="E499" s="4">
        <v>19.66</v>
      </c>
      <c r="F499" s="4">
        <v>15.055002</v>
      </c>
      <c r="G499" s="4">
        <v>383500</v>
      </c>
      <c r="H499" s="6">
        <f t="shared" si="7"/>
        <v>1.0183057666026674E-3</v>
      </c>
    </row>
    <row r="500" spans="1:8">
      <c r="A500" s="5">
        <v>42215</v>
      </c>
      <c r="B500" s="4">
        <v>20.450001</v>
      </c>
      <c r="C500" s="4">
        <v>20.75</v>
      </c>
      <c r="D500" s="4">
        <v>20.110001</v>
      </c>
      <c r="E500" s="4">
        <v>20.420000000000002</v>
      </c>
      <c r="F500" s="4">
        <v>15.636984999999999</v>
      </c>
      <c r="G500" s="4">
        <v>910100</v>
      </c>
      <c r="H500" s="6">
        <f t="shared" si="7"/>
        <v>3.8657118743657293E-2</v>
      </c>
    </row>
    <row r="501" spans="1:8">
      <c r="A501" s="5">
        <v>42216</v>
      </c>
      <c r="B501" s="4">
        <v>20.48</v>
      </c>
      <c r="C501" s="4">
        <v>20.73</v>
      </c>
      <c r="D501" s="4">
        <v>20.350000000000001</v>
      </c>
      <c r="E501" s="4">
        <v>20.690000999999999</v>
      </c>
      <c r="F501" s="4">
        <v>15.843742000000001</v>
      </c>
      <c r="G501" s="4">
        <v>471100</v>
      </c>
      <c r="H501" s="6">
        <f t="shared" si="7"/>
        <v>1.3222305962434566E-2</v>
      </c>
    </row>
    <row r="502" spans="1:8">
      <c r="A502" s="5">
        <v>42219</v>
      </c>
      <c r="B502" s="4">
        <v>20.73</v>
      </c>
      <c r="C502" s="4">
        <v>21.23</v>
      </c>
      <c r="D502" s="4">
        <v>20.280000999999999</v>
      </c>
      <c r="E502" s="4">
        <v>20.440000999999999</v>
      </c>
      <c r="F502" s="4">
        <v>15.652301</v>
      </c>
      <c r="G502" s="4">
        <v>711300</v>
      </c>
      <c r="H502" s="6">
        <f t="shared" si="7"/>
        <v>-1.2083067245099111E-2</v>
      </c>
    </row>
    <row r="503" spans="1:8">
      <c r="A503" s="5">
        <v>42220</v>
      </c>
      <c r="B503" s="4">
        <v>20.59</v>
      </c>
      <c r="C503" s="4">
        <v>20.700001</v>
      </c>
      <c r="D503" s="4">
        <v>20.18</v>
      </c>
      <c r="E503" s="4">
        <v>20.530000999999999</v>
      </c>
      <c r="F503" s="4">
        <v>15.721221</v>
      </c>
      <c r="G503" s="4">
        <v>588800</v>
      </c>
      <c r="H503" s="6">
        <f t="shared" si="7"/>
        <v>4.4031864707942958E-3</v>
      </c>
    </row>
    <row r="504" spans="1:8">
      <c r="A504" s="5">
        <v>42221</v>
      </c>
      <c r="B504" s="4">
        <v>20.700001</v>
      </c>
      <c r="C504" s="4">
        <v>20.85</v>
      </c>
      <c r="D504" s="4">
        <v>20.389999</v>
      </c>
      <c r="E504" s="4">
        <v>20.469999000000001</v>
      </c>
      <c r="F504" s="4">
        <v>15.675274</v>
      </c>
      <c r="G504" s="4">
        <v>758900</v>
      </c>
      <c r="H504" s="6">
        <f t="shared" si="7"/>
        <v>-2.9226101458659226E-3</v>
      </c>
    </row>
    <row r="505" spans="1:8">
      <c r="A505" s="5">
        <v>42222</v>
      </c>
      <c r="B505" s="4">
        <v>19.5</v>
      </c>
      <c r="C505" s="4">
        <v>19.889999</v>
      </c>
      <c r="D505" s="4">
        <v>19.309999000000001</v>
      </c>
      <c r="E505" s="4">
        <v>19.82</v>
      </c>
      <c r="F505" s="4">
        <v>15.940683</v>
      </c>
      <c r="G505" s="4">
        <v>496800</v>
      </c>
      <c r="H505" s="6">
        <f t="shared" si="7"/>
        <v>1.6931697653259414E-2</v>
      </c>
    </row>
    <row r="506" spans="1:8">
      <c r="A506" s="5">
        <v>42223</v>
      </c>
      <c r="B506" s="4">
        <v>19.700001</v>
      </c>
      <c r="C506" s="4">
        <v>19.989999999999998</v>
      </c>
      <c r="D506" s="4">
        <v>19.120000999999998</v>
      </c>
      <c r="E506" s="4">
        <v>19.18</v>
      </c>
      <c r="F506" s="4">
        <v>15.425948999999999</v>
      </c>
      <c r="G506" s="4">
        <v>467800</v>
      </c>
      <c r="H506" s="6">
        <f t="shared" si="7"/>
        <v>-3.2290586294200896E-2</v>
      </c>
    </row>
    <row r="507" spans="1:8">
      <c r="A507" s="5">
        <v>42226</v>
      </c>
      <c r="B507" s="4">
        <v>19.200001</v>
      </c>
      <c r="C507" s="4">
        <v>19.93</v>
      </c>
      <c r="D507" s="4">
        <v>19.200001</v>
      </c>
      <c r="E507" s="4">
        <v>19.829999999999998</v>
      </c>
      <c r="F507" s="4">
        <v>15.948729</v>
      </c>
      <c r="G507" s="4">
        <v>425300</v>
      </c>
      <c r="H507" s="6">
        <f t="shared" si="7"/>
        <v>3.388964918787174E-2</v>
      </c>
    </row>
    <row r="508" spans="1:8">
      <c r="A508" s="5">
        <v>42227</v>
      </c>
      <c r="B508" s="4">
        <v>19.610001</v>
      </c>
      <c r="C508" s="4">
        <v>19.98</v>
      </c>
      <c r="D508" s="4">
        <v>19.450001</v>
      </c>
      <c r="E508" s="4">
        <v>19.959999</v>
      </c>
      <c r="F508" s="4">
        <v>16.053280000000001</v>
      </c>
      <c r="G508" s="4">
        <v>557400</v>
      </c>
      <c r="H508" s="6">
        <f t="shared" si="7"/>
        <v>6.5554440106168066E-3</v>
      </c>
    </row>
    <row r="509" spans="1:8">
      <c r="A509" s="5">
        <v>42228</v>
      </c>
      <c r="B509" s="4">
        <v>19.920000000000002</v>
      </c>
      <c r="C509" s="4">
        <v>20.889999</v>
      </c>
      <c r="D509" s="4">
        <v>19.82</v>
      </c>
      <c r="E509" s="4">
        <v>20.709999</v>
      </c>
      <c r="F509" s="4">
        <v>16.656486999999998</v>
      </c>
      <c r="G509" s="4">
        <v>825600</v>
      </c>
      <c r="H509" s="6">
        <f t="shared" si="7"/>
        <v>3.7575311711998793E-2</v>
      </c>
    </row>
    <row r="510" spans="1:8">
      <c r="A510" s="5">
        <v>42229</v>
      </c>
      <c r="B510" s="4">
        <v>20.58</v>
      </c>
      <c r="C510" s="4">
        <v>20.940000999999999</v>
      </c>
      <c r="D510" s="4">
        <v>20.079999999999998</v>
      </c>
      <c r="E510" s="4">
        <v>20.32</v>
      </c>
      <c r="F510" s="4">
        <v>16.342821000000001</v>
      </c>
      <c r="G510" s="4">
        <v>343300</v>
      </c>
      <c r="H510" s="6">
        <f t="shared" si="7"/>
        <v>-1.8831461880287059E-2</v>
      </c>
    </row>
    <row r="511" spans="1:8">
      <c r="A511" s="5">
        <v>42230</v>
      </c>
      <c r="B511" s="4">
        <v>20.100000000000001</v>
      </c>
      <c r="C511" s="4">
        <v>20.52</v>
      </c>
      <c r="D511" s="4">
        <v>20.02</v>
      </c>
      <c r="E511" s="4">
        <v>20.5</v>
      </c>
      <c r="F511" s="4">
        <v>16.487589</v>
      </c>
      <c r="G511" s="4">
        <v>322700</v>
      </c>
      <c r="H511" s="6">
        <f t="shared" si="7"/>
        <v>8.8582014084348515E-3</v>
      </c>
    </row>
    <row r="512" spans="1:8">
      <c r="A512" s="5">
        <v>42233</v>
      </c>
      <c r="B512" s="4">
        <v>20.67</v>
      </c>
      <c r="C512" s="4">
        <v>20.9</v>
      </c>
      <c r="D512" s="4">
        <v>20.389999</v>
      </c>
      <c r="E512" s="4">
        <v>20.450001</v>
      </c>
      <c r="F512" s="4">
        <v>16.447375999999998</v>
      </c>
      <c r="G512" s="4">
        <v>558500</v>
      </c>
      <c r="H512" s="6">
        <f t="shared" si="7"/>
        <v>-2.4389860761329096E-3</v>
      </c>
    </row>
    <row r="513" spans="1:8">
      <c r="A513" s="5">
        <v>42234</v>
      </c>
      <c r="B513" s="4">
        <v>20.52</v>
      </c>
      <c r="C513" s="4">
        <v>20.9</v>
      </c>
      <c r="D513" s="4">
        <v>20.25</v>
      </c>
      <c r="E513" s="4">
        <v>20.65</v>
      </c>
      <c r="F513" s="4">
        <v>16.608229000000001</v>
      </c>
      <c r="G513" s="4">
        <v>519800</v>
      </c>
      <c r="H513" s="6">
        <f t="shared" si="7"/>
        <v>9.7798578934416014E-3</v>
      </c>
    </row>
    <row r="514" spans="1:8">
      <c r="A514" s="5">
        <v>42235</v>
      </c>
      <c r="B514" s="4">
        <v>20.690000999999999</v>
      </c>
      <c r="C514" s="4">
        <v>20.719999000000001</v>
      </c>
      <c r="D514" s="4">
        <v>19.879999000000002</v>
      </c>
      <c r="E514" s="4">
        <v>20.02</v>
      </c>
      <c r="F514" s="4">
        <v>16.101538000000001</v>
      </c>
      <c r="G514" s="4">
        <v>504500</v>
      </c>
      <c r="H514" s="6">
        <f t="shared" si="7"/>
        <v>-3.0508430489488036E-2</v>
      </c>
    </row>
    <row r="515" spans="1:8">
      <c r="A515" s="5">
        <v>42236</v>
      </c>
      <c r="B515" s="4">
        <v>19.959999</v>
      </c>
      <c r="C515" s="4">
        <v>20.260000000000002</v>
      </c>
      <c r="D515" s="4">
        <v>19.600000000000001</v>
      </c>
      <c r="E515" s="4">
        <v>19.809999000000001</v>
      </c>
      <c r="F515" s="4">
        <v>15.932639999999999</v>
      </c>
      <c r="G515" s="4">
        <v>533300</v>
      </c>
      <c r="H515" s="6">
        <f t="shared" si="7"/>
        <v>-1.0489556960335267E-2</v>
      </c>
    </row>
    <row r="516" spans="1:8">
      <c r="A516" s="5">
        <v>42237</v>
      </c>
      <c r="B516" s="4">
        <v>19.5</v>
      </c>
      <c r="C516" s="4">
        <v>19.790001</v>
      </c>
      <c r="D516" s="4">
        <v>18.41</v>
      </c>
      <c r="E516" s="4">
        <v>18.670000000000002</v>
      </c>
      <c r="F516" s="4">
        <v>15.01577</v>
      </c>
      <c r="G516" s="4">
        <v>810800</v>
      </c>
      <c r="H516" s="6">
        <f t="shared" ref="H516:H579" si="8">+F516/F515-1</f>
        <v>-5.7546646381265054E-2</v>
      </c>
    </row>
    <row r="517" spans="1:8">
      <c r="A517" s="5">
        <v>42240</v>
      </c>
      <c r="B517" s="4">
        <v>17.920000000000002</v>
      </c>
      <c r="C517" s="4">
        <v>18.389999</v>
      </c>
      <c r="D517" s="4">
        <v>17.299999</v>
      </c>
      <c r="E517" s="4">
        <v>17.68</v>
      </c>
      <c r="F517" s="4">
        <v>14.219541</v>
      </c>
      <c r="G517" s="4">
        <v>1030500</v>
      </c>
      <c r="H517" s="6">
        <f t="shared" si="8"/>
        <v>-5.3026185137358905E-2</v>
      </c>
    </row>
    <row r="518" spans="1:8">
      <c r="A518" s="5">
        <v>42241</v>
      </c>
      <c r="B518" s="4">
        <v>18.549999</v>
      </c>
      <c r="C518" s="4">
        <v>18.57</v>
      </c>
      <c r="D518" s="4">
        <v>17.760000000000002</v>
      </c>
      <c r="E518" s="4">
        <v>17.799999</v>
      </c>
      <c r="F518" s="4">
        <v>14.316052000000001</v>
      </c>
      <c r="G518" s="4">
        <v>716300</v>
      </c>
      <c r="H518" s="6">
        <f t="shared" si="8"/>
        <v>6.7872092355161229E-3</v>
      </c>
    </row>
    <row r="519" spans="1:8">
      <c r="A519" s="5">
        <v>42242</v>
      </c>
      <c r="B519" s="4">
        <v>18.280000999999999</v>
      </c>
      <c r="C519" s="4">
        <v>18.280000999999999</v>
      </c>
      <c r="D519" s="4">
        <v>17.41</v>
      </c>
      <c r="E519" s="4">
        <v>17.969999000000001</v>
      </c>
      <c r="F519" s="4">
        <v>14.452779</v>
      </c>
      <c r="G519" s="4">
        <v>473400</v>
      </c>
      <c r="H519" s="6">
        <f t="shared" si="8"/>
        <v>9.5506079469394045E-3</v>
      </c>
    </row>
    <row r="520" spans="1:8">
      <c r="A520" s="5">
        <v>42243</v>
      </c>
      <c r="B520" s="4">
        <v>18.350000000000001</v>
      </c>
      <c r="C520" s="4">
        <v>18.879999000000002</v>
      </c>
      <c r="D520" s="4">
        <v>18.149999999999999</v>
      </c>
      <c r="E520" s="4">
        <v>18.719999000000001</v>
      </c>
      <c r="F520" s="4">
        <v>15.055984</v>
      </c>
      <c r="G520" s="4">
        <v>420900</v>
      </c>
      <c r="H520" s="6">
        <f t="shared" si="8"/>
        <v>4.1736264008465085E-2</v>
      </c>
    </row>
    <row r="521" spans="1:8">
      <c r="A521" s="5">
        <v>42244</v>
      </c>
      <c r="B521" s="4">
        <v>18.739999999999998</v>
      </c>
      <c r="C521" s="4">
        <v>19.350000000000001</v>
      </c>
      <c r="D521" s="4">
        <v>18.670000000000002</v>
      </c>
      <c r="E521" s="4">
        <v>19.280000999999999</v>
      </c>
      <c r="F521" s="4">
        <v>15.506375999999999</v>
      </c>
      <c r="G521" s="4">
        <v>390600</v>
      </c>
      <c r="H521" s="6">
        <f t="shared" si="8"/>
        <v>2.9914484499983462E-2</v>
      </c>
    </row>
    <row r="522" spans="1:8">
      <c r="A522" s="5">
        <v>42247</v>
      </c>
      <c r="B522" s="4">
        <v>19.190000999999999</v>
      </c>
      <c r="C522" s="4">
        <v>19.290001</v>
      </c>
      <c r="D522" s="4">
        <v>18.850000000000001</v>
      </c>
      <c r="E522" s="4">
        <v>19.100000000000001</v>
      </c>
      <c r="F522" s="4">
        <v>15.361606999999999</v>
      </c>
      <c r="G522" s="4">
        <v>280700</v>
      </c>
      <c r="H522" s="6">
        <f t="shared" si="8"/>
        <v>-9.3360950360033002E-3</v>
      </c>
    </row>
    <row r="523" spans="1:8">
      <c r="A523" s="5">
        <v>42248</v>
      </c>
      <c r="B523" s="4">
        <v>18.799999</v>
      </c>
      <c r="C523" s="4">
        <v>18.940000999999999</v>
      </c>
      <c r="D523" s="4">
        <v>18.27</v>
      </c>
      <c r="E523" s="4">
        <v>18.450001</v>
      </c>
      <c r="F523" s="4">
        <v>14.838832999999999</v>
      </c>
      <c r="G523" s="4">
        <v>352400</v>
      </c>
      <c r="H523" s="6">
        <f t="shared" si="8"/>
        <v>-3.4031205198779002E-2</v>
      </c>
    </row>
    <row r="524" spans="1:8">
      <c r="A524" s="5">
        <v>42249</v>
      </c>
      <c r="B524" s="4">
        <v>18.670000000000002</v>
      </c>
      <c r="C524" s="4">
        <v>18.739999999999998</v>
      </c>
      <c r="D524" s="4">
        <v>18.120000999999998</v>
      </c>
      <c r="E524" s="4">
        <v>18.52</v>
      </c>
      <c r="F524" s="4">
        <v>14.895129000000001</v>
      </c>
      <c r="G524" s="4">
        <v>216000</v>
      </c>
      <c r="H524" s="6">
        <f t="shared" si="8"/>
        <v>3.7938293395445299E-3</v>
      </c>
    </row>
    <row r="525" spans="1:8">
      <c r="A525" s="5">
        <v>42250</v>
      </c>
      <c r="B525" s="4">
        <v>18.540001</v>
      </c>
      <c r="C525" s="4">
        <v>18.75</v>
      </c>
      <c r="D525" s="4">
        <v>18.25</v>
      </c>
      <c r="E525" s="4">
        <v>18.309999000000001</v>
      </c>
      <c r="F525" s="4">
        <v>14.726231</v>
      </c>
      <c r="G525" s="4">
        <v>161700</v>
      </c>
      <c r="H525" s="6">
        <f t="shared" si="8"/>
        <v>-1.1339143152100273E-2</v>
      </c>
    </row>
    <row r="526" spans="1:8">
      <c r="A526" s="5">
        <v>42251</v>
      </c>
      <c r="B526" s="4">
        <v>18.25</v>
      </c>
      <c r="C526" s="4">
        <v>18.489999999999998</v>
      </c>
      <c r="D526" s="4">
        <v>18</v>
      </c>
      <c r="E526" s="4">
        <v>18.200001</v>
      </c>
      <c r="F526" s="4">
        <v>14.637763</v>
      </c>
      <c r="G526" s="4">
        <v>150200</v>
      </c>
      <c r="H526" s="6">
        <f t="shared" si="8"/>
        <v>-6.0075113584732165E-3</v>
      </c>
    </row>
    <row r="527" spans="1:8">
      <c r="A527" s="5">
        <v>42255</v>
      </c>
      <c r="B527" s="4">
        <v>18.219999000000001</v>
      </c>
      <c r="C527" s="4">
        <v>18.719999000000001</v>
      </c>
      <c r="D527" s="4">
        <v>18.100000000000001</v>
      </c>
      <c r="E527" s="4">
        <v>18.59</v>
      </c>
      <c r="F527" s="4">
        <v>14.951428999999999</v>
      </c>
      <c r="G527" s="4">
        <v>179500</v>
      </c>
      <c r="H527" s="6">
        <f t="shared" si="8"/>
        <v>2.1428547517813978E-2</v>
      </c>
    </row>
    <row r="528" spans="1:8">
      <c r="A528" s="5">
        <v>42256</v>
      </c>
      <c r="B528" s="4">
        <v>18.760000000000002</v>
      </c>
      <c r="C528" s="4">
        <v>18.969999000000001</v>
      </c>
      <c r="D528" s="4">
        <v>18.459999</v>
      </c>
      <c r="E528" s="4">
        <v>18.48</v>
      </c>
      <c r="F528" s="4">
        <v>14.862958000000001</v>
      </c>
      <c r="G528" s="4">
        <v>116300</v>
      </c>
      <c r="H528" s="6">
        <f t="shared" si="8"/>
        <v>-5.917227042311346E-3</v>
      </c>
    </row>
    <row r="529" spans="1:8">
      <c r="A529" s="5">
        <v>42257</v>
      </c>
      <c r="B529" s="4">
        <v>18.370000999999998</v>
      </c>
      <c r="C529" s="4">
        <v>18.690000999999999</v>
      </c>
      <c r="D529" s="4">
        <v>18.299999</v>
      </c>
      <c r="E529" s="4">
        <v>18.620000999999998</v>
      </c>
      <c r="F529" s="4">
        <v>14.975557</v>
      </c>
      <c r="G529" s="4">
        <v>152000</v>
      </c>
      <c r="H529" s="6">
        <f t="shared" si="8"/>
        <v>7.5758136435559731E-3</v>
      </c>
    </row>
    <row r="530" spans="1:8">
      <c r="A530" s="5">
        <v>42258</v>
      </c>
      <c r="B530" s="4">
        <v>18.600000000000001</v>
      </c>
      <c r="C530" s="4">
        <v>19</v>
      </c>
      <c r="D530" s="4">
        <v>18.329999999999998</v>
      </c>
      <c r="E530" s="4">
        <v>19</v>
      </c>
      <c r="F530" s="4">
        <v>15.281180000000001</v>
      </c>
      <c r="G530" s="4">
        <v>235100</v>
      </c>
      <c r="H530" s="6">
        <f t="shared" si="8"/>
        <v>2.0408122382359561E-2</v>
      </c>
    </row>
    <row r="531" spans="1:8">
      <c r="A531" s="5">
        <v>42261</v>
      </c>
      <c r="B531" s="4">
        <v>19</v>
      </c>
      <c r="C531" s="4">
        <v>19.02</v>
      </c>
      <c r="D531" s="4">
        <v>18.549999</v>
      </c>
      <c r="E531" s="4">
        <v>18.75</v>
      </c>
      <c r="F531" s="4">
        <v>15.080112</v>
      </c>
      <c r="G531" s="4">
        <v>156900</v>
      </c>
      <c r="H531" s="6">
        <f t="shared" si="8"/>
        <v>-1.3157884404214948E-2</v>
      </c>
    </row>
    <row r="532" spans="1:8">
      <c r="A532" s="5">
        <v>42262</v>
      </c>
      <c r="B532" s="4">
        <v>18.719999000000001</v>
      </c>
      <c r="C532" s="4">
        <v>19.16</v>
      </c>
      <c r="D532" s="4">
        <v>18.68</v>
      </c>
      <c r="E532" s="4">
        <v>18.790001</v>
      </c>
      <c r="F532" s="4">
        <v>15.112284000000001</v>
      </c>
      <c r="G532" s="4">
        <v>283300</v>
      </c>
      <c r="H532" s="6">
        <f t="shared" si="8"/>
        <v>2.1334059057387389E-3</v>
      </c>
    </row>
    <row r="533" spans="1:8">
      <c r="A533" s="5">
        <v>42263</v>
      </c>
      <c r="B533" s="4">
        <v>19.030000999999999</v>
      </c>
      <c r="C533" s="4">
        <v>19.079999999999998</v>
      </c>
      <c r="D533" s="4">
        <v>18.66</v>
      </c>
      <c r="E533" s="4">
        <v>18.790001</v>
      </c>
      <c r="F533" s="4">
        <v>15.112284000000001</v>
      </c>
      <c r="G533" s="4">
        <v>204300</v>
      </c>
      <c r="H533" s="6">
        <f t="shared" si="8"/>
        <v>0</v>
      </c>
    </row>
    <row r="534" spans="1:8">
      <c r="A534" s="5">
        <v>42264</v>
      </c>
      <c r="B534" s="4">
        <v>18.780000999999999</v>
      </c>
      <c r="C534" s="4">
        <v>19.07</v>
      </c>
      <c r="D534" s="4">
        <v>18.600000000000001</v>
      </c>
      <c r="E534" s="4">
        <v>18.739999999999998</v>
      </c>
      <c r="F534" s="4">
        <v>15.07207</v>
      </c>
      <c r="G534" s="4">
        <v>221500</v>
      </c>
      <c r="H534" s="6">
        <f t="shared" si="8"/>
        <v>-2.661014046586252E-3</v>
      </c>
    </row>
    <row r="535" spans="1:8">
      <c r="A535" s="5">
        <v>42265</v>
      </c>
      <c r="B535" s="4">
        <v>18.549999</v>
      </c>
      <c r="C535" s="4">
        <v>19.02</v>
      </c>
      <c r="D535" s="4">
        <v>18.52</v>
      </c>
      <c r="E535" s="4">
        <v>18.719999000000001</v>
      </c>
      <c r="F535" s="4">
        <v>15.055984</v>
      </c>
      <c r="G535" s="4">
        <v>222000</v>
      </c>
      <c r="H535" s="6">
        <f t="shared" si="8"/>
        <v>-1.0672721132531926E-3</v>
      </c>
    </row>
    <row r="536" spans="1:8">
      <c r="A536" s="5">
        <v>42268</v>
      </c>
      <c r="B536" s="4">
        <v>18.719999000000001</v>
      </c>
      <c r="C536" s="4">
        <v>19.02</v>
      </c>
      <c r="D536" s="4">
        <v>18.549999</v>
      </c>
      <c r="E536" s="4">
        <v>18.73</v>
      </c>
      <c r="F536" s="4">
        <v>15.064026</v>
      </c>
      <c r="G536" s="4">
        <v>241800</v>
      </c>
      <c r="H536" s="6">
        <f t="shared" si="8"/>
        <v>5.3413978123240113E-4</v>
      </c>
    </row>
    <row r="537" spans="1:8">
      <c r="A537" s="5">
        <v>42269</v>
      </c>
      <c r="B537" s="4">
        <v>18.57</v>
      </c>
      <c r="C537" s="4">
        <v>19.139999</v>
      </c>
      <c r="D537" s="4">
        <v>18.549999</v>
      </c>
      <c r="E537" s="4">
        <v>19.040001</v>
      </c>
      <c r="F537" s="4">
        <v>15.313352</v>
      </c>
      <c r="G537" s="4">
        <v>230700</v>
      </c>
      <c r="H537" s="6">
        <f t="shared" si="8"/>
        <v>1.655108667496985E-2</v>
      </c>
    </row>
    <row r="538" spans="1:8">
      <c r="A538" s="5">
        <v>42270</v>
      </c>
      <c r="B538" s="4">
        <v>19.110001</v>
      </c>
      <c r="C538" s="4">
        <v>19.850000000000001</v>
      </c>
      <c r="D538" s="4">
        <v>18.84</v>
      </c>
      <c r="E538" s="4">
        <v>18.860001</v>
      </c>
      <c r="F538" s="4">
        <v>15.168583</v>
      </c>
      <c r="G538" s="4">
        <v>395700</v>
      </c>
      <c r="H538" s="6">
        <f t="shared" si="8"/>
        <v>-9.4537760250009706E-3</v>
      </c>
    </row>
    <row r="539" spans="1:8">
      <c r="A539" s="5">
        <v>42271</v>
      </c>
      <c r="B539" s="4">
        <v>18.899999999999999</v>
      </c>
      <c r="C539" s="4">
        <v>19.440000999999999</v>
      </c>
      <c r="D539" s="4">
        <v>18.829999999999998</v>
      </c>
      <c r="E539" s="4">
        <v>19.18</v>
      </c>
      <c r="F539" s="4">
        <v>15.425948999999999</v>
      </c>
      <c r="G539" s="4">
        <v>292000</v>
      </c>
      <c r="H539" s="6">
        <f t="shared" si="8"/>
        <v>1.6967042999336046E-2</v>
      </c>
    </row>
    <row r="540" spans="1:8">
      <c r="A540" s="5">
        <v>42272</v>
      </c>
      <c r="B540" s="4">
        <v>19.260000000000002</v>
      </c>
      <c r="C540" s="4">
        <v>19.48</v>
      </c>
      <c r="D540" s="4">
        <v>18.950001</v>
      </c>
      <c r="E540" s="4">
        <v>18.989999999999998</v>
      </c>
      <c r="F540" s="4">
        <v>15.273137</v>
      </c>
      <c r="G540" s="4">
        <v>211500</v>
      </c>
      <c r="H540" s="6">
        <f t="shared" si="8"/>
        <v>-9.9061652544034651E-3</v>
      </c>
    </row>
    <row r="541" spans="1:8">
      <c r="A541" s="5">
        <v>42275</v>
      </c>
      <c r="B541" s="4">
        <v>18.899999999999999</v>
      </c>
      <c r="C541" s="4">
        <v>18.920000000000002</v>
      </c>
      <c r="D541" s="4">
        <v>18.23</v>
      </c>
      <c r="E541" s="4">
        <v>18.399999999999999</v>
      </c>
      <c r="F541" s="4">
        <v>14.798615</v>
      </c>
      <c r="G541" s="4">
        <v>266700</v>
      </c>
      <c r="H541" s="6">
        <f t="shared" si="8"/>
        <v>-3.106905935565174E-2</v>
      </c>
    </row>
    <row r="542" spans="1:8">
      <c r="A542" s="5">
        <v>42276</v>
      </c>
      <c r="B542" s="4">
        <v>18.450001</v>
      </c>
      <c r="C542" s="4">
        <v>18.670000000000002</v>
      </c>
      <c r="D542" s="4">
        <v>18.079999999999998</v>
      </c>
      <c r="E542" s="4">
        <v>18.129999000000002</v>
      </c>
      <c r="F542" s="4">
        <v>14.581460999999999</v>
      </c>
      <c r="G542" s="4">
        <v>183700</v>
      </c>
      <c r="H542" s="6">
        <f t="shared" si="8"/>
        <v>-1.4673940770808636E-2</v>
      </c>
    </row>
    <row r="543" spans="1:8">
      <c r="A543" s="5">
        <v>42277</v>
      </c>
      <c r="B543" s="4">
        <v>18.350000000000001</v>
      </c>
      <c r="C543" s="4">
        <v>19.260000000000002</v>
      </c>
      <c r="D543" s="4">
        <v>18.200001</v>
      </c>
      <c r="E543" s="4">
        <v>19.120000999999998</v>
      </c>
      <c r="F543" s="4">
        <v>15.377694</v>
      </c>
      <c r="G543" s="4">
        <v>305600</v>
      </c>
      <c r="H543" s="6">
        <f t="shared" si="8"/>
        <v>5.4605845052152269E-2</v>
      </c>
    </row>
    <row r="544" spans="1:8">
      <c r="A544" s="5">
        <v>42278</v>
      </c>
      <c r="B544" s="4">
        <v>19.200001</v>
      </c>
      <c r="C544" s="4">
        <v>19.670000000000002</v>
      </c>
      <c r="D544" s="4">
        <v>19.079999999999998</v>
      </c>
      <c r="E544" s="4">
        <v>19.66</v>
      </c>
      <c r="F544" s="4">
        <v>15.811999999999999</v>
      </c>
      <c r="G544" s="4">
        <v>196200</v>
      </c>
      <c r="H544" s="6">
        <f t="shared" si="8"/>
        <v>2.8242596061542002E-2</v>
      </c>
    </row>
    <row r="545" spans="1:8">
      <c r="A545" s="5">
        <v>42279</v>
      </c>
      <c r="B545" s="4">
        <v>19.530000999999999</v>
      </c>
      <c r="C545" s="4">
        <v>19.82</v>
      </c>
      <c r="D545" s="4">
        <v>19.389999</v>
      </c>
      <c r="E545" s="4">
        <v>19.59</v>
      </c>
      <c r="F545" s="4">
        <v>15.755701</v>
      </c>
      <c r="G545" s="4">
        <v>303400</v>
      </c>
      <c r="H545" s="6">
        <f t="shared" si="8"/>
        <v>-3.5605236529218098E-3</v>
      </c>
    </row>
    <row r="546" spans="1:8">
      <c r="A546" s="5">
        <v>42282</v>
      </c>
      <c r="B546" s="4">
        <v>19.760000000000002</v>
      </c>
      <c r="C546" s="4">
        <v>20.049999</v>
      </c>
      <c r="D546" s="4">
        <v>19.459999</v>
      </c>
      <c r="E546" s="4">
        <v>19.77</v>
      </c>
      <c r="F546" s="4">
        <v>15.900472000000001</v>
      </c>
      <c r="G546" s="4">
        <v>332900</v>
      </c>
      <c r="H546" s="6">
        <f t="shared" si="8"/>
        <v>9.1884835844497914E-3</v>
      </c>
    </row>
    <row r="547" spans="1:8">
      <c r="A547" s="5">
        <v>42283</v>
      </c>
      <c r="B547" s="4">
        <v>19.799999</v>
      </c>
      <c r="C547" s="4">
        <v>20.040001</v>
      </c>
      <c r="D547" s="4">
        <v>19.690000999999999</v>
      </c>
      <c r="E547" s="4">
        <v>19.690000999999999</v>
      </c>
      <c r="F547" s="4">
        <v>15.836126999999999</v>
      </c>
      <c r="G547" s="4">
        <v>180700</v>
      </c>
      <c r="H547" s="6">
        <f t="shared" si="8"/>
        <v>-4.0467352164137438E-3</v>
      </c>
    </row>
    <row r="548" spans="1:8">
      <c r="A548" s="5">
        <v>42284</v>
      </c>
      <c r="B548" s="4">
        <v>19.920000000000002</v>
      </c>
      <c r="C548" s="4">
        <v>20.02</v>
      </c>
      <c r="D548" s="4">
        <v>19.57</v>
      </c>
      <c r="E548" s="4">
        <v>19.93</v>
      </c>
      <c r="F548" s="4">
        <v>16.029156</v>
      </c>
      <c r="G548" s="4">
        <v>238900</v>
      </c>
      <c r="H548" s="6">
        <f t="shared" si="8"/>
        <v>1.2189154583061912E-2</v>
      </c>
    </row>
    <row r="549" spans="1:8">
      <c r="A549" s="5">
        <v>42285</v>
      </c>
      <c r="B549" s="4">
        <v>19.889999</v>
      </c>
      <c r="C549" s="4">
        <v>20.379999000000002</v>
      </c>
      <c r="D549" s="4">
        <v>19.850000000000001</v>
      </c>
      <c r="E549" s="4">
        <v>20.18</v>
      </c>
      <c r="F549" s="4">
        <v>16.230222999999999</v>
      </c>
      <c r="G549" s="4">
        <v>272500</v>
      </c>
      <c r="H549" s="6">
        <f t="shared" si="8"/>
        <v>1.2543829506681314E-2</v>
      </c>
    </row>
    <row r="550" spans="1:8">
      <c r="A550" s="5">
        <v>42286</v>
      </c>
      <c r="B550" s="4">
        <v>20.34</v>
      </c>
      <c r="C550" s="4">
        <v>20.48</v>
      </c>
      <c r="D550" s="4">
        <v>20.200001</v>
      </c>
      <c r="E550" s="4">
        <v>20.370000999999998</v>
      </c>
      <c r="F550" s="4">
        <v>16.383036000000001</v>
      </c>
      <c r="G550" s="4">
        <v>362700</v>
      </c>
      <c r="H550" s="6">
        <f t="shared" si="8"/>
        <v>9.4153358213255878E-3</v>
      </c>
    </row>
    <row r="551" spans="1:8">
      <c r="A551" s="5">
        <v>42289</v>
      </c>
      <c r="B551" s="4">
        <v>20.68</v>
      </c>
      <c r="C551" s="4">
        <v>20.889999</v>
      </c>
      <c r="D551" s="4">
        <v>20.450001</v>
      </c>
      <c r="E551" s="4">
        <v>20.870000999999998</v>
      </c>
      <c r="F551" s="4">
        <v>16.785171999999999</v>
      </c>
      <c r="G551" s="4">
        <v>377400</v>
      </c>
      <c r="H551" s="6">
        <f t="shared" si="8"/>
        <v>2.4545877821424478E-2</v>
      </c>
    </row>
    <row r="552" spans="1:8">
      <c r="A552" s="5">
        <v>42290</v>
      </c>
      <c r="B552" s="4">
        <v>20.67</v>
      </c>
      <c r="C552" s="4">
        <v>20.99</v>
      </c>
      <c r="D552" s="4">
        <v>20.530000999999999</v>
      </c>
      <c r="E552" s="4">
        <v>20.559999000000001</v>
      </c>
      <c r="F552" s="4">
        <v>16.535844999999998</v>
      </c>
      <c r="G552" s="4">
        <v>299200</v>
      </c>
      <c r="H552" s="6">
        <f t="shared" si="8"/>
        <v>-1.4854003283374162E-2</v>
      </c>
    </row>
    <row r="553" spans="1:8">
      <c r="A553" s="5">
        <v>42291</v>
      </c>
      <c r="B553" s="4">
        <v>20.540001</v>
      </c>
      <c r="C553" s="4">
        <v>21</v>
      </c>
      <c r="D553" s="4">
        <v>20.43</v>
      </c>
      <c r="E553" s="4">
        <v>20.85</v>
      </c>
      <c r="F553" s="4">
        <v>16.769085</v>
      </c>
      <c r="G553" s="4">
        <v>258600</v>
      </c>
      <c r="H553" s="6">
        <f t="shared" si="8"/>
        <v>1.4105115281378255E-2</v>
      </c>
    </row>
    <row r="554" spans="1:8">
      <c r="A554" s="5">
        <v>42292</v>
      </c>
      <c r="B554" s="4">
        <v>20.85</v>
      </c>
      <c r="C554" s="4">
        <v>21.030000999999999</v>
      </c>
      <c r="D554" s="4">
        <v>20.6</v>
      </c>
      <c r="E554" s="4">
        <v>20.93</v>
      </c>
      <c r="F554" s="4">
        <v>16.833425999999999</v>
      </c>
      <c r="G554" s="4">
        <v>581900</v>
      </c>
      <c r="H554" s="6">
        <f t="shared" si="8"/>
        <v>3.8368819765657314E-3</v>
      </c>
    </row>
    <row r="555" spans="1:8">
      <c r="A555" s="5">
        <v>42293</v>
      </c>
      <c r="B555" s="4">
        <v>20.99</v>
      </c>
      <c r="C555" s="4">
        <v>21.5</v>
      </c>
      <c r="D555" s="4">
        <v>20.85</v>
      </c>
      <c r="E555" s="4">
        <v>21.280000999999999</v>
      </c>
      <c r="F555" s="4">
        <v>17.114920000000001</v>
      </c>
      <c r="G555" s="4">
        <v>492200</v>
      </c>
      <c r="H555" s="6">
        <f t="shared" si="8"/>
        <v>1.6722323786019677E-2</v>
      </c>
    </row>
    <row r="556" spans="1:8">
      <c r="A556" s="5">
        <v>42296</v>
      </c>
      <c r="B556" s="4">
        <v>21.17</v>
      </c>
      <c r="C556" s="4">
        <v>21.32</v>
      </c>
      <c r="D556" s="4">
        <v>20.799999</v>
      </c>
      <c r="E556" s="4">
        <v>21.209999</v>
      </c>
      <c r="F556" s="4">
        <v>17.058622</v>
      </c>
      <c r="G556" s="4">
        <v>379700</v>
      </c>
      <c r="H556" s="6">
        <f t="shared" si="8"/>
        <v>-3.2894106428777992E-3</v>
      </c>
    </row>
    <row r="557" spans="1:8">
      <c r="A557" s="5">
        <v>42297</v>
      </c>
      <c r="B557" s="4">
        <v>21.15</v>
      </c>
      <c r="C557" s="4">
        <v>21.15</v>
      </c>
      <c r="D557" s="4">
        <v>20.620000999999998</v>
      </c>
      <c r="E557" s="4">
        <v>20.870000999999998</v>
      </c>
      <c r="F557" s="4">
        <v>16.785171999999999</v>
      </c>
      <c r="G557" s="4">
        <v>242800</v>
      </c>
      <c r="H557" s="6">
        <f t="shared" si="8"/>
        <v>-1.603001696151074E-2</v>
      </c>
    </row>
    <row r="558" spans="1:8">
      <c r="A558" s="5">
        <v>42298</v>
      </c>
      <c r="B558" s="4">
        <v>20.65</v>
      </c>
      <c r="C558" s="4">
        <v>21.1</v>
      </c>
      <c r="D558" s="4">
        <v>20.290001</v>
      </c>
      <c r="E558" s="4">
        <v>20.92</v>
      </c>
      <c r="F558" s="4">
        <v>16.825382000000001</v>
      </c>
      <c r="G558" s="4">
        <v>338400</v>
      </c>
      <c r="H558" s="6">
        <f t="shared" si="8"/>
        <v>2.3955667537991499E-3</v>
      </c>
    </row>
    <row r="559" spans="1:8">
      <c r="A559" s="5">
        <v>42299</v>
      </c>
      <c r="B559" s="4">
        <v>20.940000999999999</v>
      </c>
      <c r="C559" s="4">
        <v>20.99</v>
      </c>
      <c r="D559" s="4">
        <v>20.549999</v>
      </c>
      <c r="E559" s="4">
        <v>20.9</v>
      </c>
      <c r="F559" s="4">
        <v>16.809297999999998</v>
      </c>
      <c r="G559" s="4">
        <v>245200</v>
      </c>
      <c r="H559" s="6">
        <f t="shared" si="8"/>
        <v>-9.5593669136329051E-4</v>
      </c>
    </row>
    <row r="560" spans="1:8">
      <c r="A560" s="5">
        <v>42300</v>
      </c>
      <c r="B560" s="4">
        <v>21</v>
      </c>
      <c r="C560" s="4">
        <v>21.24</v>
      </c>
      <c r="D560" s="4">
        <v>20.629999000000002</v>
      </c>
      <c r="E560" s="4">
        <v>20.950001</v>
      </c>
      <c r="F560" s="4">
        <v>16.849509999999999</v>
      </c>
      <c r="G560" s="4">
        <v>228800</v>
      </c>
      <c r="H560" s="6">
        <f t="shared" si="8"/>
        <v>2.3922474335336119E-3</v>
      </c>
    </row>
    <row r="561" spans="1:8">
      <c r="A561" s="5">
        <v>42303</v>
      </c>
      <c r="B561" s="4">
        <v>21.030000999999999</v>
      </c>
      <c r="C561" s="4">
        <v>21.07</v>
      </c>
      <c r="D561" s="4">
        <v>20.700001</v>
      </c>
      <c r="E561" s="4">
        <v>21.040001</v>
      </c>
      <c r="F561" s="4">
        <v>16.921896</v>
      </c>
      <c r="G561" s="4">
        <v>288600</v>
      </c>
      <c r="H561" s="6">
        <f t="shared" si="8"/>
        <v>4.2960299735719243E-3</v>
      </c>
    </row>
    <row r="562" spans="1:8">
      <c r="A562" s="5">
        <v>42304</v>
      </c>
      <c r="B562" s="4">
        <v>21</v>
      </c>
      <c r="C562" s="4">
        <v>21</v>
      </c>
      <c r="D562" s="4">
        <v>20.549999</v>
      </c>
      <c r="E562" s="4">
        <v>20.65</v>
      </c>
      <c r="F562" s="4">
        <v>16.608229000000001</v>
      </c>
      <c r="G562" s="4">
        <v>269200</v>
      </c>
      <c r="H562" s="6">
        <f t="shared" si="8"/>
        <v>-1.8536161668881501E-2</v>
      </c>
    </row>
    <row r="563" spans="1:8">
      <c r="A563" s="5">
        <v>42305</v>
      </c>
      <c r="B563" s="4">
        <v>20.709999</v>
      </c>
      <c r="C563" s="4">
        <v>21.4</v>
      </c>
      <c r="D563" s="4">
        <v>20.709999</v>
      </c>
      <c r="E563" s="4">
        <v>21.040001</v>
      </c>
      <c r="F563" s="4">
        <v>16.921896</v>
      </c>
      <c r="G563" s="4">
        <v>392000</v>
      </c>
      <c r="H563" s="6">
        <f t="shared" si="8"/>
        <v>1.8886240068101134E-2</v>
      </c>
    </row>
    <row r="564" spans="1:8">
      <c r="A564" s="5">
        <v>42306</v>
      </c>
      <c r="B564" s="4">
        <v>21.08</v>
      </c>
      <c r="C564" s="4">
        <v>21.639999</v>
      </c>
      <c r="D564" s="4">
        <v>20.799999</v>
      </c>
      <c r="E564" s="4">
        <v>21.620000999999998</v>
      </c>
      <c r="F564" s="4">
        <v>17.388373999999999</v>
      </c>
      <c r="G564" s="4">
        <v>596900</v>
      </c>
      <c r="H564" s="6">
        <f t="shared" si="8"/>
        <v>2.7566532733684035E-2</v>
      </c>
    </row>
    <row r="565" spans="1:8">
      <c r="A565" s="5">
        <v>42307</v>
      </c>
      <c r="B565" s="4">
        <v>21.75</v>
      </c>
      <c r="C565" s="4">
        <v>22.24</v>
      </c>
      <c r="D565" s="4">
        <v>21.67</v>
      </c>
      <c r="E565" s="4">
        <v>21.959999</v>
      </c>
      <c r="F565" s="4">
        <v>17.661826999999999</v>
      </c>
      <c r="G565" s="4">
        <v>465000</v>
      </c>
      <c r="H565" s="6">
        <f t="shared" si="8"/>
        <v>1.5726197285611532E-2</v>
      </c>
    </row>
    <row r="566" spans="1:8">
      <c r="A566" s="5">
        <v>42310</v>
      </c>
      <c r="B566" s="4">
        <v>22.02</v>
      </c>
      <c r="C566" s="4">
        <v>22.450001</v>
      </c>
      <c r="D566" s="4">
        <v>22.02</v>
      </c>
      <c r="E566" s="4">
        <v>22.23</v>
      </c>
      <c r="F566" s="4">
        <v>17.878981</v>
      </c>
      <c r="G566" s="4">
        <v>790300</v>
      </c>
      <c r="H566" s="6">
        <f t="shared" si="8"/>
        <v>1.2295104011606606E-2</v>
      </c>
    </row>
    <row r="567" spans="1:8">
      <c r="A567" s="5">
        <v>42311</v>
      </c>
      <c r="B567" s="4">
        <v>22.35</v>
      </c>
      <c r="C567" s="4">
        <v>22.610001</v>
      </c>
      <c r="D567" s="4">
        <v>22.15</v>
      </c>
      <c r="E567" s="4">
        <v>22.469999000000001</v>
      </c>
      <c r="F567" s="4">
        <v>18.072005999999998</v>
      </c>
      <c r="G567" s="4">
        <v>760700</v>
      </c>
      <c r="H567" s="6">
        <f t="shared" si="8"/>
        <v>1.0796196942096437E-2</v>
      </c>
    </row>
    <row r="568" spans="1:8">
      <c r="A568" s="5">
        <v>42312</v>
      </c>
      <c r="B568" s="4">
        <v>22.5</v>
      </c>
      <c r="C568" s="4">
        <v>22.74</v>
      </c>
      <c r="D568" s="4">
        <v>22.469999000000001</v>
      </c>
      <c r="E568" s="4">
        <v>22.530000999999999</v>
      </c>
      <c r="F568" s="4">
        <v>18.120262</v>
      </c>
      <c r="G568" s="4">
        <v>912900</v>
      </c>
      <c r="H568" s="6">
        <f t="shared" si="8"/>
        <v>2.6702071701394381E-3</v>
      </c>
    </row>
    <row r="569" spans="1:8">
      <c r="A569" s="5">
        <v>42313</v>
      </c>
      <c r="B569" s="4">
        <v>21.450001</v>
      </c>
      <c r="C569" s="4">
        <v>21.48</v>
      </c>
      <c r="D569" s="4">
        <v>21.01</v>
      </c>
      <c r="E569" s="4">
        <v>21.200001</v>
      </c>
      <c r="F569" s="4">
        <v>17.850816999999999</v>
      </c>
      <c r="G569" s="4">
        <v>1066700</v>
      </c>
      <c r="H569" s="6">
        <f t="shared" si="8"/>
        <v>-1.4869818107486554E-2</v>
      </c>
    </row>
    <row r="570" spans="1:8">
      <c r="A570" s="5">
        <v>42314</v>
      </c>
      <c r="B570" s="4">
        <v>20.99</v>
      </c>
      <c r="C570" s="4">
        <v>21.25</v>
      </c>
      <c r="D570" s="4">
        <v>20.77</v>
      </c>
      <c r="E570" s="4">
        <v>21.200001</v>
      </c>
      <c r="F570" s="4">
        <v>17.850816999999999</v>
      </c>
      <c r="G570" s="4">
        <v>418200</v>
      </c>
      <c r="H570" s="6">
        <f t="shared" si="8"/>
        <v>0</v>
      </c>
    </row>
    <row r="571" spans="1:8">
      <c r="A571" s="5">
        <v>42317</v>
      </c>
      <c r="B571" s="4">
        <v>21.17</v>
      </c>
      <c r="C571" s="4">
        <v>21.49</v>
      </c>
      <c r="D571" s="4">
        <v>21.01</v>
      </c>
      <c r="E571" s="4">
        <v>21.02</v>
      </c>
      <c r="F571" s="4">
        <v>17.699252999999999</v>
      </c>
      <c r="G571" s="4">
        <v>377600</v>
      </c>
      <c r="H571" s="6">
        <f t="shared" si="8"/>
        <v>-8.4905917751552096E-3</v>
      </c>
    </row>
    <row r="572" spans="1:8">
      <c r="A572" s="5">
        <v>42318</v>
      </c>
      <c r="B572" s="4">
        <v>21</v>
      </c>
      <c r="C572" s="4">
        <v>21</v>
      </c>
      <c r="D572" s="4">
        <v>20.379999000000002</v>
      </c>
      <c r="E572" s="4">
        <v>20.75</v>
      </c>
      <c r="F572" s="4">
        <v>17.471909</v>
      </c>
      <c r="G572" s="4">
        <v>415600</v>
      </c>
      <c r="H572" s="6">
        <f t="shared" si="8"/>
        <v>-1.2844835880926664E-2</v>
      </c>
    </row>
    <row r="573" spans="1:8">
      <c r="A573" s="5">
        <v>42319</v>
      </c>
      <c r="B573" s="4">
        <v>20.75</v>
      </c>
      <c r="C573" s="4">
        <v>20.91</v>
      </c>
      <c r="D573" s="4">
        <v>20.239999999999998</v>
      </c>
      <c r="E573" s="4">
        <v>20.239999999999998</v>
      </c>
      <c r="F573" s="4">
        <v>17.042479</v>
      </c>
      <c r="G573" s="4">
        <v>560900</v>
      </c>
      <c r="H573" s="6">
        <f t="shared" si="8"/>
        <v>-2.457831024646473E-2</v>
      </c>
    </row>
    <row r="574" spans="1:8">
      <c r="A574" s="5">
        <v>42320</v>
      </c>
      <c r="B574" s="4">
        <v>20.149999999999999</v>
      </c>
      <c r="C574" s="4">
        <v>20.239999999999998</v>
      </c>
      <c r="D574" s="4">
        <v>19.049999</v>
      </c>
      <c r="E574" s="4">
        <v>19.07</v>
      </c>
      <c r="F574" s="4">
        <v>16.057314000000002</v>
      </c>
      <c r="G574" s="4">
        <v>596500</v>
      </c>
      <c r="H574" s="6">
        <f t="shared" si="8"/>
        <v>-5.7806437666726662E-2</v>
      </c>
    </row>
    <row r="575" spans="1:8">
      <c r="A575" s="5">
        <v>42321</v>
      </c>
      <c r="B575" s="4">
        <v>18.989999999999998</v>
      </c>
      <c r="C575" s="4">
        <v>19.379999000000002</v>
      </c>
      <c r="D575" s="4">
        <v>18.610001</v>
      </c>
      <c r="E575" s="4">
        <v>19.34</v>
      </c>
      <c r="F575" s="4">
        <v>16.284659999999999</v>
      </c>
      <c r="G575" s="4">
        <v>469100</v>
      </c>
      <c r="H575" s="6">
        <f t="shared" si="8"/>
        <v>1.4158407813411156E-2</v>
      </c>
    </row>
    <row r="576" spans="1:8">
      <c r="A576" s="5">
        <v>42324</v>
      </c>
      <c r="B576" s="4">
        <v>19.329999999999998</v>
      </c>
      <c r="C576" s="4">
        <v>19.799999</v>
      </c>
      <c r="D576" s="4">
        <v>18.809999000000001</v>
      </c>
      <c r="E576" s="4">
        <v>19.799999</v>
      </c>
      <c r="F576" s="4">
        <v>16.671987999999999</v>
      </c>
      <c r="G576" s="4">
        <v>434800</v>
      </c>
      <c r="H576" s="6">
        <f t="shared" si="8"/>
        <v>2.3784838000916242E-2</v>
      </c>
    </row>
    <row r="577" spans="1:8">
      <c r="A577" s="5">
        <v>42325</v>
      </c>
      <c r="B577" s="4">
        <v>19.93</v>
      </c>
      <c r="C577" s="4">
        <v>20.440000999999999</v>
      </c>
      <c r="D577" s="4">
        <v>19.68</v>
      </c>
      <c r="E577" s="4">
        <v>20.209999</v>
      </c>
      <c r="F577" s="4">
        <v>17.017216000000001</v>
      </c>
      <c r="G577" s="4">
        <v>473800</v>
      </c>
      <c r="H577" s="6">
        <f t="shared" si="8"/>
        <v>2.0707068647122462E-2</v>
      </c>
    </row>
    <row r="578" spans="1:8">
      <c r="A578" s="5">
        <v>42326</v>
      </c>
      <c r="B578" s="4">
        <v>20.440000999999999</v>
      </c>
      <c r="C578" s="4">
        <v>20.690000999999999</v>
      </c>
      <c r="D578" s="4">
        <v>20.239999999999998</v>
      </c>
      <c r="E578" s="4">
        <v>20.41</v>
      </c>
      <c r="F578" s="4">
        <v>17.185621000000001</v>
      </c>
      <c r="G578" s="4">
        <v>399900</v>
      </c>
      <c r="H578" s="6">
        <f t="shared" si="8"/>
        <v>9.8961545766358405E-3</v>
      </c>
    </row>
    <row r="579" spans="1:8">
      <c r="A579" s="5">
        <v>42327</v>
      </c>
      <c r="B579" s="4">
        <v>20.41</v>
      </c>
      <c r="C579" s="4">
        <v>20.75</v>
      </c>
      <c r="D579" s="4">
        <v>20.329999999999998</v>
      </c>
      <c r="E579" s="4">
        <v>20.66</v>
      </c>
      <c r="F579" s="4">
        <v>17.396125999999999</v>
      </c>
      <c r="G579" s="4">
        <v>238700</v>
      </c>
      <c r="H579" s="6">
        <f t="shared" si="8"/>
        <v>1.2248902730951583E-2</v>
      </c>
    </row>
    <row r="580" spans="1:8">
      <c r="A580" s="5">
        <v>42328</v>
      </c>
      <c r="B580" s="4">
        <v>20.82</v>
      </c>
      <c r="C580" s="4">
        <v>20.91</v>
      </c>
      <c r="D580" s="4">
        <v>20.58</v>
      </c>
      <c r="E580" s="4">
        <v>20.620000999999998</v>
      </c>
      <c r="F580" s="4">
        <v>17.362444</v>
      </c>
      <c r="G580" s="4">
        <v>188100</v>
      </c>
      <c r="H580" s="6">
        <f t="shared" ref="H580:H643" si="9">+F580/F579-1</f>
        <v>-1.9361782042737197E-3</v>
      </c>
    </row>
    <row r="581" spans="1:8">
      <c r="A581" s="5">
        <v>42331</v>
      </c>
      <c r="B581" s="4">
        <v>20.620000999999998</v>
      </c>
      <c r="C581" s="4">
        <v>20.950001</v>
      </c>
      <c r="D581" s="4">
        <v>20.43</v>
      </c>
      <c r="E581" s="4">
        <v>20.91</v>
      </c>
      <c r="F581" s="4">
        <v>17.606629999999999</v>
      </c>
      <c r="G581" s="4">
        <v>260700</v>
      </c>
      <c r="H581" s="6">
        <f t="shared" si="9"/>
        <v>1.4064033842240198E-2</v>
      </c>
    </row>
    <row r="582" spans="1:8">
      <c r="A582" s="5">
        <v>42332</v>
      </c>
      <c r="B582" s="4">
        <v>20.85</v>
      </c>
      <c r="C582" s="4">
        <v>21.379999000000002</v>
      </c>
      <c r="D582" s="4">
        <v>20.85</v>
      </c>
      <c r="E582" s="4">
        <v>21.07</v>
      </c>
      <c r="F582" s="4">
        <v>17.741351999999999</v>
      </c>
      <c r="G582" s="4">
        <v>341600</v>
      </c>
      <c r="H582" s="6">
        <f t="shared" si="9"/>
        <v>7.65177663187111E-3</v>
      </c>
    </row>
    <row r="583" spans="1:8">
      <c r="A583" s="5">
        <v>42333</v>
      </c>
      <c r="B583" s="4">
        <v>21.110001</v>
      </c>
      <c r="C583" s="4">
        <v>21.559999000000001</v>
      </c>
      <c r="D583" s="4">
        <v>21.1</v>
      </c>
      <c r="E583" s="4">
        <v>21.43</v>
      </c>
      <c r="F583" s="4">
        <v>18.044481000000001</v>
      </c>
      <c r="G583" s="4">
        <v>478100</v>
      </c>
      <c r="H583" s="6">
        <f t="shared" si="9"/>
        <v>1.7086014639696057E-2</v>
      </c>
    </row>
    <row r="584" spans="1:8">
      <c r="A584" s="5">
        <v>42335</v>
      </c>
      <c r="B584" s="4">
        <v>21.450001</v>
      </c>
      <c r="C584" s="4">
        <v>21.59</v>
      </c>
      <c r="D584" s="4">
        <v>21.41</v>
      </c>
      <c r="E584" s="4">
        <v>21.5</v>
      </c>
      <c r="F584" s="4">
        <v>18.103424</v>
      </c>
      <c r="G584" s="4">
        <v>248300</v>
      </c>
      <c r="H584" s="6">
        <f t="shared" si="9"/>
        <v>3.2665389489450192E-3</v>
      </c>
    </row>
    <row r="585" spans="1:8">
      <c r="A585" s="5">
        <v>42338</v>
      </c>
      <c r="B585" s="4">
        <v>21.57</v>
      </c>
      <c r="C585" s="4">
        <v>21.940000999999999</v>
      </c>
      <c r="D585" s="4">
        <v>21.5</v>
      </c>
      <c r="E585" s="4">
        <v>21.66</v>
      </c>
      <c r="F585" s="4">
        <v>18.238143999999998</v>
      </c>
      <c r="G585" s="4">
        <v>330800</v>
      </c>
      <c r="H585" s="6">
        <f t="shared" si="9"/>
        <v>7.4416861694228675E-3</v>
      </c>
    </row>
    <row r="586" spans="1:8">
      <c r="A586" s="5">
        <v>42339</v>
      </c>
      <c r="B586" s="4">
        <v>21.66</v>
      </c>
      <c r="C586" s="4">
        <v>21.98</v>
      </c>
      <c r="D586" s="4">
        <v>21.41</v>
      </c>
      <c r="E586" s="4">
        <v>21.93</v>
      </c>
      <c r="F586" s="4">
        <v>18.465492000000001</v>
      </c>
      <c r="G586" s="4">
        <v>374100</v>
      </c>
      <c r="H586" s="6">
        <f t="shared" si="9"/>
        <v>1.2465522807584062E-2</v>
      </c>
    </row>
    <row r="587" spans="1:8">
      <c r="A587" s="5">
        <v>42340</v>
      </c>
      <c r="B587" s="4">
        <v>21.9</v>
      </c>
      <c r="C587" s="4">
        <v>22.290001</v>
      </c>
      <c r="D587" s="4">
        <v>21.68</v>
      </c>
      <c r="E587" s="4">
        <v>22.17</v>
      </c>
      <c r="F587" s="4">
        <v>18.667573999999998</v>
      </c>
      <c r="G587" s="4">
        <v>1058200</v>
      </c>
      <c r="H587" s="6">
        <f t="shared" si="9"/>
        <v>1.0943764726117022E-2</v>
      </c>
    </row>
    <row r="588" spans="1:8">
      <c r="A588" s="5">
        <v>42341</v>
      </c>
      <c r="B588" s="4">
        <v>22.34</v>
      </c>
      <c r="C588" s="4">
        <v>22.379999000000002</v>
      </c>
      <c r="D588" s="4">
        <v>20.950001</v>
      </c>
      <c r="E588" s="4">
        <v>21.450001</v>
      </c>
      <c r="F588" s="4">
        <v>18.061321</v>
      </c>
      <c r="G588" s="4">
        <v>542900</v>
      </c>
      <c r="H588" s="6">
        <f t="shared" si="9"/>
        <v>-3.2476260707470561E-2</v>
      </c>
    </row>
    <row r="589" spans="1:8">
      <c r="A589" s="5">
        <v>42342</v>
      </c>
      <c r="B589" s="4">
        <v>21.450001</v>
      </c>
      <c r="C589" s="4">
        <v>21.540001</v>
      </c>
      <c r="D589" s="4">
        <v>21.040001</v>
      </c>
      <c r="E589" s="4">
        <v>21.459999</v>
      </c>
      <c r="F589" s="4">
        <v>18.069739999999999</v>
      </c>
      <c r="G589" s="4">
        <v>262300</v>
      </c>
      <c r="H589" s="6">
        <f t="shared" si="9"/>
        <v>4.6613423237418239E-4</v>
      </c>
    </row>
    <row r="590" spans="1:8">
      <c r="A590" s="5">
        <v>42345</v>
      </c>
      <c r="B590" s="4">
        <v>21.24</v>
      </c>
      <c r="C590" s="4">
        <v>21.370000999999998</v>
      </c>
      <c r="D590" s="4">
        <v>20.110001</v>
      </c>
      <c r="E590" s="4">
        <v>20.870000999999998</v>
      </c>
      <c r="F590" s="4">
        <v>17.572949999999999</v>
      </c>
      <c r="G590" s="4">
        <v>513300</v>
      </c>
      <c r="H590" s="6">
        <f t="shared" si="9"/>
        <v>-2.7492924635329596E-2</v>
      </c>
    </row>
    <row r="591" spans="1:8">
      <c r="A591" s="5">
        <v>42346</v>
      </c>
      <c r="B591" s="4">
        <v>20.209999</v>
      </c>
      <c r="C591" s="4">
        <v>20.83</v>
      </c>
      <c r="D591" s="4">
        <v>20.149999999999999</v>
      </c>
      <c r="E591" s="4">
        <v>20.23</v>
      </c>
      <c r="F591" s="4">
        <v>17.034056</v>
      </c>
      <c r="G591" s="4">
        <v>423100</v>
      </c>
      <c r="H591" s="6">
        <f t="shared" si="9"/>
        <v>-3.0666108991375896E-2</v>
      </c>
    </row>
    <row r="592" spans="1:8">
      <c r="A592" s="5">
        <v>42347</v>
      </c>
      <c r="B592" s="4">
        <v>20.27</v>
      </c>
      <c r="C592" s="4">
        <v>21.219999000000001</v>
      </c>
      <c r="D592" s="4">
        <v>20.27</v>
      </c>
      <c r="E592" s="4">
        <v>21.07</v>
      </c>
      <c r="F592" s="4">
        <v>17.741351999999999</v>
      </c>
      <c r="G592" s="4">
        <v>545600</v>
      </c>
      <c r="H592" s="6">
        <f t="shared" si="9"/>
        <v>4.1522465348241111E-2</v>
      </c>
    </row>
    <row r="593" spans="1:8">
      <c r="A593" s="5">
        <v>42348</v>
      </c>
      <c r="B593" s="4">
        <v>21.09</v>
      </c>
      <c r="C593" s="4">
        <v>21.32</v>
      </c>
      <c r="D593" s="4">
        <v>20.780000999999999</v>
      </c>
      <c r="E593" s="4">
        <v>21.09</v>
      </c>
      <c r="F593" s="4">
        <v>17.758194</v>
      </c>
      <c r="G593" s="4">
        <v>236900</v>
      </c>
      <c r="H593" s="6">
        <f t="shared" si="9"/>
        <v>9.4930758377387292E-4</v>
      </c>
    </row>
    <row r="594" spans="1:8">
      <c r="A594" s="5">
        <v>42349</v>
      </c>
      <c r="B594" s="4">
        <v>20.77</v>
      </c>
      <c r="C594" s="4">
        <v>21.08</v>
      </c>
      <c r="D594" s="4">
        <v>19.850000000000001</v>
      </c>
      <c r="E594" s="4">
        <v>20.010000000000002</v>
      </c>
      <c r="F594" s="4">
        <v>16.848811999999999</v>
      </c>
      <c r="G594" s="4">
        <v>439300</v>
      </c>
      <c r="H594" s="6">
        <f t="shared" si="9"/>
        <v>-5.1209148858267994E-2</v>
      </c>
    </row>
    <row r="595" spans="1:8">
      <c r="A595" s="5">
        <v>42352</v>
      </c>
      <c r="B595" s="4">
        <v>19.82</v>
      </c>
      <c r="C595" s="4">
        <v>20.079999999999998</v>
      </c>
      <c r="D595" s="4">
        <v>19.290001</v>
      </c>
      <c r="E595" s="4">
        <v>19.969999000000001</v>
      </c>
      <c r="F595" s="4">
        <v>16.815131999999998</v>
      </c>
      <c r="G595" s="4">
        <v>843800</v>
      </c>
      <c r="H595" s="6">
        <f t="shared" si="9"/>
        <v>-1.998953991533714E-3</v>
      </c>
    </row>
    <row r="596" spans="1:8">
      <c r="A596" s="5">
        <v>42353</v>
      </c>
      <c r="B596" s="4">
        <v>20</v>
      </c>
      <c r="C596" s="4">
        <v>20.440000999999999</v>
      </c>
      <c r="D596" s="4">
        <v>19.549999</v>
      </c>
      <c r="E596" s="4">
        <v>20.219999000000001</v>
      </c>
      <c r="F596" s="4">
        <v>17.025637</v>
      </c>
      <c r="G596" s="4">
        <v>486600</v>
      </c>
      <c r="H596" s="6">
        <f t="shared" si="9"/>
        <v>1.2518783676512379E-2</v>
      </c>
    </row>
    <row r="597" spans="1:8">
      <c r="A597" s="5">
        <v>42354</v>
      </c>
      <c r="B597" s="4">
        <v>19.950001</v>
      </c>
      <c r="C597" s="4">
        <v>20.25</v>
      </c>
      <c r="D597" s="4">
        <v>19.450001</v>
      </c>
      <c r="E597" s="4">
        <v>19.860001</v>
      </c>
      <c r="F597" s="4">
        <v>16.722508999999999</v>
      </c>
      <c r="G597" s="4">
        <v>436100</v>
      </c>
      <c r="H597" s="6">
        <f t="shared" si="9"/>
        <v>-1.7804209029007256E-2</v>
      </c>
    </row>
    <row r="598" spans="1:8">
      <c r="A598" s="5">
        <v>42355</v>
      </c>
      <c r="B598" s="4">
        <v>19.920000000000002</v>
      </c>
      <c r="C598" s="4">
        <v>19.920000000000002</v>
      </c>
      <c r="D598" s="4">
        <v>19.5</v>
      </c>
      <c r="E598" s="4">
        <v>19.57</v>
      </c>
      <c r="F598" s="4">
        <v>16.478325000000002</v>
      </c>
      <c r="G598" s="4">
        <v>283000</v>
      </c>
      <c r="H598" s="6">
        <f t="shared" si="9"/>
        <v>-1.4602115029508811E-2</v>
      </c>
    </row>
    <row r="599" spans="1:8">
      <c r="A599" s="5">
        <v>42356</v>
      </c>
      <c r="B599" s="4">
        <v>19.5</v>
      </c>
      <c r="C599" s="4">
        <v>19.84</v>
      </c>
      <c r="D599" s="4">
        <v>19.120000999999998</v>
      </c>
      <c r="E599" s="4">
        <v>19.219999000000001</v>
      </c>
      <c r="F599" s="4">
        <v>16.183615</v>
      </c>
      <c r="G599" s="4">
        <v>367200</v>
      </c>
      <c r="H599" s="6">
        <f t="shared" si="9"/>
        <v>-1.7884706121526484E-2</v>
      </c>
    </row>
    <row r="600" spans="1:8">
      <c r="A600" s="5">
        <v>42359</v>
      </c>
      <c r="B600" s="4">
        <v>19.219999000000001</v>
      </c>
      <c r="C600" s="4">
        <v>19.530000999999999</v>
      </c>
      <c r="D600" s="4">
        <v>19.049999</v>
      </c>
      <c r="E600" s="4">
        <v>19.200001</v>
      </c>
      <c r="F600" s="4">
        <v>16.166778999999998</v>
      </c>
      <c r="G600" s="4">
        <v>186900</v>
      </c>
      <c r="H600" s="6">
        <f t="shared" si="9"/>
        <v>-1.0403114508100719E-3</v>
      </c>
    </row>
    <row r="601" spans="1:8">
      <c r="A601" s="5">
        <v>42360</v>
      </c>
      <c r="B601" s="4">
        <v>19.23</v>
      </c>
      <c r="C601" s="4">
        <v>19.629999000000002</v>
      </c>
      <c r="D601" s="4">
        <v>19.07</v>
      </c>
      <c r="E601" s="4">
        <v>19.309999000000001</v>
      </c>
      <c r="F601" s="4">
        <v>16.259398999999998</v>
      </c>
      <c r="G601" s="4">
        <v>444900</v>
      </c>
      <c r="H601" s="6">
        <f t="shared" si="9"/>
        <v>5.729032357032926E-3</v>
      </c>
    </row>
    <row r="602" spans="1:8">
      <c r="A602" s="5">
        <v>42361</v>
      </c>
      <c r="B602" s="4">
        <v>19.5</v>
      </c>
      <c r="C602" s="4">
        <v>19.93</v>
      </c>
      <c r="D602" s="4">
        <v>19.450001</v>
      </c>
      <c r="E602" s="4">
        <v>19.870000999999998</v>
      </c>
      <c r="F602" s="4">
        <v>16.730930000000001</v>
      </c>
      <c r="G602" s="4">
        <v>309600</v>
      </c>
      <c r="H602" s="6">
        <f t="shared" si="9"/>
        <v>2.9000518407845455E-2</v>
      </c>
    </row>
    <row r="603" spans="1:8">
      <c r="A603" s="5">
        <v>42362</v>
      </c>
      <c r="B603" s="4">
        <v>19.920000000000002</v>
      </c>
      <c r="C603" s="4">
        <v>20.290001</v>
      </c>
      <c r="D603" s="4">
        <v>19.649999999999999</v>
      </c>
      <c r="E603" s="4">
        <v>20</v>
      </c>
      <c r="F603" s="4">
        <v>16.840392999999999</v>
      </c>
      <c r="G603" s="4">
        <v>142000</v>
      </c>
      <c r="H603" s="6">
        <f t="shared" si="9"/>
        <v>6.5425532232814554E-3</v>
      </c>
    </row>
    <row r="604" spans="1:8">
      <c r="A604" s="5">
        <v>42366</v>
      </c>
      <c r="B604" s="4">
        <v>19.82</v>
      </c>
      <c r="C604" s="4">
        <v>19.899999999999999</v>
      </c>
      <c r="D604" s="4">
        <v>19.170000000000002</v>
      </c>
      <c r="E604" s="4">
        <v>19.290001</v>
      </c>
      <c r="F604" s="4">
        <v>16.242560999999998</v>
      </c>
      <c r="G604" s="4">
        <v>231800</v>
      </c>
      <c r="H604" s="6">
        <f t="shared" si="9"/>
        <v>-3.5499884117906277E-2</v>
      </c>
    </row>
    <row r="605" spans="1:8">
      <c r="A605" s="5">
        <v>42367</v>
      </c>
      <c r="B605" s="4">
        <v>19.379999000000002</v>
      </c>
      <c r="C605" s="4">
        <v>19.489999999999998</v>
      </c>
      <c r="D605" s="4">
        <v>18.870000999999998</v>
      </c>
      <c r="E605" s="4">
        <v>19.040001</v>
      </c>
      <c r="F605" s="4">
        <v>16.032055</v>
      </c>
      <c r="G605" s="4">
        <v>351000</v>
      </c>
      <c r="H605" s="6">
        <f t="shared" si="9"/>
        <v>-1.2960148341139011E-2</v>
      </c>
    </row>
    <row r="606" spans="1:8">
      <c r="A606" s="5">
        <v>42368</v>
      </c>
      <c r="B606" s="4">
        <v>18.920000000000002</v>
      </c>
      <c r="C606" s="4">
        <v>19.100000000000001</v>
      </c>
      <c r="D606" s="4">
        <v>18.549999</v>
      </c>
      <c r="E606" s="4">
        <v>18.66</v>
      </c>
      <c r="F606" s="4">
        <v>15.712087</v>
      </c>
      <c r="G606" s="4">
        <v>443600</v>
      </c>
      <c r="H606" s="6">
        <f t="shared" si="9"/>
        <v>-1.9958015363594983E-2</v>
      </c>
    </row>
    <row r="607" spans="1:8">
      <c r="A607" s="5">
        <v>42369</v>
      </c>
      <c r="B607" s="4">
        <v>18.579999999999998</v>
      </c>
      <c r="C607" s="4">
        <v>18.93</v>
      </c>
      <c r="D607" s="4">
        <v>18.260000000000002</v>
      </c>
      <c r="E607" s="4">
        <v>18.93</v>
      </c>
      <c r="F607" s="4">
        <v>15.939432</v>
      </c>
      <c r="G607" s="4">
        <v>375200</v>
      </c>
      <c r="H607" s="6">
        <f t="shared" si="9"/>
        <v>1.4469433627754213E-2</v>
      </c>
    </row>
    <row r="608" spans="1:8">
      <c r="A608" s="5">
        <v>42373</v>
      </c>
      <c r="B608" s="4">
        <v>18.739999999999998</v>
      </c>
      <c r="C608" s="4">
        <v>19.5</v>
      </c>
      <c r="D608" s="4">
        <v>18.600000000000001</v>
      </c>
      <c r="E608" s="4">
        <v>18.93</v>
      </c>
      <c r="F608" s="4">
        <v>15.939432</v>
      </c>
      <c r="G608" s="4">
        <v>558700</v>
      </c>
      <c r="H608" s="6">
        <f t="shared" si="9"/>
        <v>0</v>
      </c>
    </row>
    <row r="609" spans="1:8">
      <c r="A609" s="5">
        <v>42374</v>
      </c>
      <c r="B609" s="4">
        <v>19</v>
      </c>
      <c r="C609" s="4">
        <v>19.77</v>
      </c>
      <c r="D609" s="4">
        <v>19</v>
      </c>
      <c r="E609" s="4">
        <v>19.68</v>
      </c>
      <c r="F609" s="4">
        <v>16.570948000000001</v>
      </c>
      <c r="G609" s="4">
        <v>453700</v>
      </c>
      <c r="H609" s="6">
        <f t="shared" si="9"/>
        <v>3.9619730489769189E-2</v>
      </c>
    </row>
    <row r="610" spans="1:8">
      <c r="A610" s="5">
        <v>42375</v>
      </c>
      <c r="B610" s="4">
        <v>19.379999000000002</v>
      </c>
      <c r="C610" s="4">
        <v>20</v>
      </c>
      <c r="D610" s="4">
        <v>19.120000999999998</v>
      </c>
      <c r="E610" s="4">
        <v>19.139999</v>
      </c>
      <c r="F610" s="4">
        <v>16.116254999999999</v>
      </c>
      <c r="G610" s="4">
        <v>472700</v>
      </c>
      <c r="H610" s="6">
        <f t="shared" si="9"/>
        <v>-2.7439166425481609E-2</v>
      </c>
    </row>
    <row r="611" spans="1:8">
      <c r="A611" s="5">
        <v>42376</v>
      </c>
      <c r="B611" s="4">
        <v>18.920000000000002</v>
      </c>
      <c r="C611" s="4">
        <v>19.700001</v>
      </c>
      <c r="D611" s="4">
        <v>18.75</v>
      </c>
      <c r="E611" s="4">
        <v>19.68</v>
      </c>
      <c r="F611" s="4">
        <v>16.570948000000001</v>
      </c>
      <c r="G611" s="4">
        <v>420400</v>
      </c>
      <c r="H611" s="6">
        <f t="shared" si="9"/>
        <v>2.8213316307045488E-2</v>
      </c>
    </row>
    <row r="612" spans="1:8">
      <c r="A612" s="5">
        <v>42377</v>
      </c>
      <c r="B612" s="4">
        <v>19.75</v>
      </c>
      <c r="C612" s="4">
        <v>19.969999000000001</v>
      </c>
      <c r="D612" s="4">
        <v>19.510000000000002</v>
      </c>
      <c r="E612" s="4">
        <v>19.700001</v>
      </c>
      <c r="F612" s="4">
        <v>16.587788</v>
      </c>
      <c r="G612" s="4">
        <v>387700</v>
      </c>
      <c r="H612" s="6">
        <f t="shared" si="9"/>
        <v>1.0162363674062203E-3</v>
      </c>
    </row>
    <row r="613" spans="1:8">
      <c r="A613" s="5">
        <v>42380</v>
      </c>
      <c r="B613" s="4">
        <v>19.700001</v>
      </c>
      <c r="C613" s="4">
        <v>19.989999999999998</v>
      </c>
      <c r="D613" s="4">
        <v>19.200001</v>
      </c>
      <c r="E613" s="4">
        <v>19.829999999999998</v>
      </c>
      <c r="F613" s="4">
        <v>16.69725</v>
      </c>
      <c r="G613" s="4">
        <v>433000</v>
      </c>
      <c r="H613" s="6">
        <f t="shared" si="9"/>
        <v>6.5989509873167762E-3</v>
      </c>
    </row>
    <row r="614" spans="1:8">
      <c r="A614" s="5">
        <v>42381</v>
      </c>
      <c r="B614" s="4">
        <v>20.059999000000001</v>
      </c>
      <c r="C614" s="4">
        <v>20.25</v>
      </c>
      <c r="D614" s="4">
        <v>19.030000999999999</v>
      </c>
      <c r="E614" s="4">
        <v>19.850000000000001</v>
      </c>
      <c r="F614" s="4">
        <v>16.714089999999999</v>
      </c>
      <c r="G614" s="4">
        <v>291600</v>
      </c>
      <c r="H614" s="6">
        <f t="shared" si="9"/>
        <v>1.0085493120124411E-3</v>
      </c>
    </row>
    <row r="615" spans="1:8">
      <c r="A615" s="5">
        <v>42382</v>
      </c>
      <c r="B615" s="4">
        <v>19.93</v>
      </c>
      <c r="C615" s="4">
        <v>19.969999000000001</v>
      </c>
      <c r="D615" s="4">
        <v>17.57</v>
      </c>
      <c r="E615" s="4">
        <v>18.09</v>
      </c>
      <c r="F615" s="4">
        <v>15.232136000000001</v>
      </c>
      <c r="G615" s="4">
        <v>672200</v>
      </c>
      <c r="H615" s="6">
        <f t="shared" si="9"/>
        <v>-8.8664952743463643E-2</v>
      </c>
    </row>
    <row r="616" spans="1:8">
      <c r="A616" s="5">
        <v>42383</v>
      </c>
      <c r="B616" s="4">
        <v>18.079999999999998</v>
      </c>
      <c r="C616" s="4">
        <v>18.420000000000002</v>
      </c>
      <c r="D616" s="4">
        <v>17.170000000000002</v>
      </c>
      <c r="E616" s="4">
        <v>18.299999</v>
      </c>
      <c r="F616" s="4">
        <v>15.408958</v>
      </c>
      <c r="G616" s="4">
        <v>522900</v>
      </c>
      <c r="H616" s="6">
        <f t="shared" si="9"/>
        <v>1.1608483537699499E-2</v>
      </c>
    </row>
    <row r="617" spans="1:8">
      <c r="A617" s="5">
        <v>42384</v>
      </c>
      <c r="B617" s="4">
        <v>17.940000999999999</v>
      </c>
      <c r="C617" s="4">
        <v>18.149999999999999</v>
      </c>
      <c r="D617" s="4">
        <v>17.170000000000002</v>
      </c>
      <c r="E617" s="4">
        <v>17.59</v>
      </c>
      <c r="F617" s="4">
        <v>14.811125000000001</v>
      </c>
      <c r="G617" s="4">
        <v>505800</v>
      </c>
      <c r="H617" s="6">
        <f t="shared" si="9"/>
        <v>-3.8797756473864076E-2</v>
      </c>
    </row>
    <row r="618" spans="1:8">
      <c r="A618" s="5">
        <v>42388</v>
      </c>
      <c r="B618" s="4">
        <v>17.350000000000001</v>
      </c>
      <c r="C618" s="4">
        <v>17.540001</v>
      </c>
      <c r="D618" s="4">
        <v>16.370000999999998</v>
      </c>
      <c r="E618" s="4">
        <v>16.739999999999998</v>
      </c>
      <c r="F618" s="4">
        <v>14.095409</v>
      </c>
      <c r="G618" s="4">
        <v>700900</v>
      </c>
      <c r="H618" s="6">
        <f t="shared" si="9"/>
        <v>-4.8322865413667149E-2</v>
      </c>
    </row>
    <row r="619" spans="1:8">
      <c r="A619" s="5">
        <v>42389</v>
      </c>
      <c r="B619" s="4">
        <v>16.459999</v>
      </c>
      <c r="C619" s="4">
        <v>17.040001</v>
      </c>
      <c r="D619" s="4">
        <v>15.11</v>
      </c>
      <c r="E619" s="4">
        <v>16.59</v>
      </c>
      <c r="F619" s="4">
        <v>13.969105000000001</v>
      </c>
      <c r="G619" s="4">
        <v>1016300</v>
      </c>
      <c r="H619" s="6">
        <f t="shared" si="9"/>
        <v>-8.9606481088984058E-3</v>
      </c>
    </row>
    <row r="620" spans="1:8">
      <c r="A620" s="5">
        <v>42390</v>
      </c>
      <c r="B620" s="4">
        <v>16.579999999999998</v>
      </c>
      <c r="C620" s="4">
        <v>17.48</v>
      </c>
      <c r="D620" s="4">
        <v>16.379999000000002</v>
      </c>
      <c r="E620" s="4">
        <v>16.5</v>
      </c>
      <c r="F620" s="4">
        <v>13.893325000000001</v>
      </c>
      <c r="G620" s="4">
        <v>519200</v>
      </c>
      <c r="H620" s="6">
        <f t="shared" si="9"/>
        <v>-5.4248285770635007E-3</v>
      </c>
    </row>
    <row r="621" spans="1:8">
      <c r="A621" s="5">
        <v>42391</v>
      </c>
      <c r="B621" s="4">
        <v>17.010000000000002</v>
      </c>
      <c r="C621" s="4">
        <v>17.379999000000002</v>
      </c>
      <c r="D621" s="4">
        <v>16.600000000000001</v>
      </c>
      <c r="E621" s="4">
        <v>17.379999000000002</v>
      </c>
      <c r="F621" s="4">
        <v>14.634297999999999</v>
      </c>
      <c r="G621" s="4">
        <v>574000</v>
      </c>
      <c r="H621" s="6">
        <f t="shared" si="9"/>
        <v>5.3333021432954153E-2</v>
      </c>
    </row>
    <row r="622" spans="1:8">
      <c r="A622" s="5">
        <v>42394</v>
      </c>
      <c r="B622" s="4">
        <v>17.09</v>
      </c>
      <c r="C622" s="4">
        <v>17.48</v>
      </c>
      <c r="D622" s="4">
        <v>16.700001</v>
      </c>
      <c r="E622" s="4">
        <v>16.75</v>
      </c>
      <c r="F622" s="4">
        <v>14.103828999999999</v>
      </c>
      <c r="G622" s="4">
        <v>460800</v>
      </c>
      <c r="H622" s="6">
        <f t="shared" si="9"/>
        <v>-3.6248339346376612E-2</v>
      </c>
    </row>
    <row r="623" spans="1:8">
      <c r="A623" s="5">
        <v>42395</v>
      </c>
      <c r="B623" s="4">
        <v>15.85</v>
      </c>
      <c r="C623" s="4">
        <v>16.700001</v>
      </c>
      <c r="D623" s="4">
        <v>15.5</v>
      </c>
      <c r="E623" s="4">
        <v>16.09</v>
      </c>
      <c r="F623" s="4">
        <v>13.548095999999999</v>
      </c>
      <c r="G623" s="4">
        <v>839600</v>
      </c>
      <c r="H623" s="6">
        <f t="shared" si="9"/>
        <v>-3.9402987656756205E-2</v>
      </c>
    </row>
    <row r="624" spans="1:8">
      <c r="A624" s="5">
        <v>42396</v>
      </c>
      <c r="B624" s="4">
        <v>16.16</v>
      </c>
      <c r="C624" s="4">
        <v>16.16</v>
      </c>
      <c r="D624" s="4">
        <v>15.43</v>
      </c>
      <c r="E624" s="4">
        <v>15.53</v>
      </c>
      <c r="F624" s="4">
        <v>13.076565</v>
      </c>
      <c r="G624" s="4">
        <v>542400</v>
      </c>
      <c r="H624" s="6">
        <f t="shared" si="9"/>
        <v>-3.4804226365092061E-2</v>
      </c>
    </row>
    <row r="625" spans="1:8">
      <c r="A625" s="5">
        <v>42397</v>
      </c>
      <c r="B625" s="4">
        <v>16.030000999999999</v>
      </c>
      <c r="C625" s="4">
        <v>16.25</v>
      </c>
      <c r="D625" s="4">
        <v>15.78</v>
      </c>
      <c r="E625" s="4">
        <v>16.040001</v>
      </c>
      <c r="F625" s="4">
        <v>13.505996</v>
      </c>
      <c r="G625" s="4">
        <v>409700</v>
      </c>
      <c r="H625" s="6">
        <f t="shared" si="9"/>
        <v>3.2839740405832707E-2</v>
      </c>
    </row>
    <row r="626" spans="1:8">
      <c r="A626" s="5">
        <v>42398</v>
      </c>
      <c r="B626" s="4">
        <v>16.07</v>
      </c>
      <c r="C626" s="4">
        <v>16.280000999999999</v>
      </c>
      <c r="D626" s="4">
        <v>15.55</v>
      </c>
      <c r="E626" s="4">
        <v>16.280000999999999</v>
      </c>
      <c r="F626" s="4">
        <v>13.708080000000001</v>
      </c>
      <c r="G626" s="4">
        <v>512200</v>
      </c>
      <c r="H626" s="6">
        <f t="shared" si="9"/>
        <v>1.4962539600929858E-2</v>
      </c>
    </row>
    <row r="627" spans="1:8">
      <c r="A627" s="5">
        <v>42401</v>
      </c>
      <c r="B627" s="4">
        <v>16.23</v>
      </c>
      <c r="C627" s="4">
        <v>16.66</v>
      </c>
      <c r="D627" s="4">
        <v>15.9</v>
      </c>
      <c r="E627" s="4">
        <v>16.120000999999998</v>
      </c>
      <c r="F627" s="4">
        <v>13.573358000000001</v>
      </c>
      <c r="G627" s="4">
        <v>371700</v>
      </c>
      <c r="H627" s="6">
        <f t="shared" si="9"/>
        <v>-9.8279263033189679E-3</v>
      </c>
    </row>
    <row r="628" spans="1:8">
      <c r="A628" s="5">
        <v>42402</v>
      </c>
      <c r="B628" s="4">
        <v>15.95</v>
      </c>
      <c r="C628" s="4">
        <v>16.190000999999999</v>
      </c>
      <c r="D628" s="4">
        <v>15.69</v>
      </c>
      <c r="E628" s="4">
        <v>15.73</v>
      </c>
      <c r="F628" s="4">
        <v>13.244968999999999</v>
      </c>
      <c r="G628" s="4">
        <v>300700</v>
      </c>
      <c r="H628" s="6">
        <f t="shared" si="9"/>
        <v>-2.4193644638268674E-2</v>
      </c>
    </row>
    <row r="629" spans="1:8">
      <c r="A629" s="5">
        <v>42403</v>
      </c>
      <c r="B629" s="4">
        <v>15.87</v>
      </c>
      <c r="C629" s="4">
        <v>15.88</v>
      </c>
      <c r="D629" s="4">
        <v>14.76</v>
      </c>
      <c r="E629" s="4">
        <v>14.92</v>
      </c>
      <c r="F629" s="4">
        <v>12.562934</v>
      </c>
      <c r="G629" s="4">
        <v>709600</v>
      </c>
      <c r="H629" s="6">
        <f t="shared" si="9"/>
        <v>-5.1493891756183019E-2</v>
      </c>
    </row>
    <row r="630" spans="1:8">
      <c r="A630" s="5">
        <v>42404</v>
      </c>
      <c r="B630" s="4">
        <v>14.9</v>
      </c>
      <c r="C630" s="4">
        <v>15.31</v>
      </c>
      <c r="D630" s="4">
        <v>14.77</v>
      </c>
      <c r="E630" s="4">
        <v>14.93</v>
      </c>
      <c r="F630" s="4">
        <v>12.571353999999999</v>
      </c>
      <c r="G630" s="4">
        <v>492400</v>
      </c>
      <c r="H630" s="6">
        <f t="shared" si="9"/>
        <v>6.7022560175833412E-4</v>
      </c>
    </row>
    <row r="631" spans="1:8">
      <c r="A631" s="5">
        <v>42405</v>
      </c>
      <c r="B631" s="4">
        <v>14.9</v>
      </c>
      <c r="C631" s="4">
        <v>14.94</v>
      </c>
      <c r="D631" s="4">
        <v>14.16</v>
      </c>
      <c r="E631" s="4">
        <v>14.21</v>
      </c>
      <c r="F631" s="4">
        <v>11.965099</v>
      </c>
      <c r="G631" s="4">
        <v>416900</v>
      </c>
      <c r="H631" s="6">
        <f t="shared" si="9"/>
        <v>-4.8225115608072078E-2</v>
      </c>
    </row>
    <row r="632" spans="1:8">
      <c r="A632" s="5">
        <v>42408</v>
      </c>
      <c r="B632" s="4">
        <v>14.07</v>
      </c>
      <c r="C632" s="4">
        <v>14.46</v>
      </c>
      <c r="D632" s="4">
        <v>13.58</v>
      </c>
      <c r="E632" s="4">
        <v>14.35</v>
      </c>
      <c r="F632" s="4">
        <v>12.082981999999999</v>
      </c>
      <c r="G632" s="4">
        <v>487000</v>
      </c>
      <c r="H632" s="6">
        <f t="shared" si="9"/>
        <v>9.8522377457970212E-3</v>
      </c>
    </row>
    <row r="633" spans="1:8">
      <c r="A633" s="5">
        <v>42409</v>
      </c>
      <c r="B633" s="4">
        <v>14.25</v>
      </c>
      <c r="C633" s="4">
        <v>14.6</v>
      </c>
      <c r="D633" s="4">
        <v>14</v>
      </c>
      <c r="E633" s="4">
        <v>14.37</v>
      </c>
      <c r="F633" s="4">
        <v>12.099822</v>
      </c>
      <c r="G633" s="4">
        <v>538400</v>
      </c>
      <c r="H633" s="6">
        <f t="shared" si="9"/>
        <v>1.3936956953175539E-3</v>
      </c>
    </row>
    <row r="634" spans="1:8">
      <c r="A634" s="5">
        <v>42410</v>
      </c>
      <c r="B634" s="4">
        <v>14.5</v>
      </c>
      <c r="C634" s="4">
        <v>14.51</v>
      </c>
      <c r="D634" s="4">
        <v>13.93</v>
      </c>
      <c r="E634" s="4">
        <v>13.99</v>
      </c>
      <c r="F634" s="4">
        <v>11.779855</v>
      </c>
      <c r="G634" s="4">
        <v>388700</v>
      </c>
      <c r="H634" s="6">
        <f t="shared" si="9"/>
        <v>-2.644394272907491E-2</v>
      </c>
    </row>
    <row r="635" spans="1:8">
      <c r="A635" s="5">
        <v>42411</v>
      </c>
      <c r="B635" s="4">
        <v>13.64</v>
      </c>
      <c r="C635" s="4">
        <v>13.71</v>
      </c>
      <c r="D635" s="4">
        <v>12.55</v>
      </c>
      <c r="E635" s="4">
        <v>12.92</v>
      </c>
      <c r="F635" s="4">
        <v>10.878894000000001</v>
      </c>
      <c r="G635" s="4">
        <v>697100</v>
      </c>
      <c r="H635" s="6">
        <f t="shared" si="9"/>
        <v>-7.6483199496088727E-2</v>
      </c>
    </row>
    <row r="636" spans="1:8">
      <c r="A636" s="5">
        <v>42412</v>
      </c>
      <c r="B636" s="4">
        <v>13.28</v>
      </c>
      <c r="C636" s="4">
        <v>13.76</v>
      </c>
      <c r="D636" s="4">
        <v>13.28</v>
      </c>
      <c r="E636" s="4">
        <v>13.55</v>
      </c>
      <c r="F636" s="4">
        <v>11.409367</v>
      </c>
      <c r="G636" s="4">
        <v>309300</v>
      </c>
      <c r="H636" s="6">
        <f t="shared" si="9"/>
        <v>4.8761666397337811E-2</v>
      </c>
    </row>
    <row r="637" spans="1:8">
      <c r="A637" s="5">
        <v>42416</v>
      </c>
      <c r="B637" s="4">
        <v>13.64</v>
      </c>
      <c r="C637" s="4">
        <v>13.64</v>
      </c>
      <c r="D637" s="4">
        <v>13.03</v>
      </c>
      <c r="E637" s="4">
        <v>13.15</v>
      </c>
      <c r="F637" s="4">
        <v>11.072557</v>
      </c>
      <c r="G637" s="4">
        <v>442100</v>
      </c>
      <c r="H637" s="6">
        <f t="shared" si="9"/>
        <v>-2.9520480847009312E-2</v>
      </c>
    </row>
    <row r="638" spans="1:8">
      <c r="A638" s="5">
        <v>42417</v>
      </c>
      <c r="B638" s="4">
        <v>13.2</v>
      </c>
      <c r="C638" s="4">
        <v>13.46</v>
      </c>
      <c r="D638" s="4">
        <v>13.01</v>
      </c>
      <c r="E638" s="4">
        <v>13.43</v>
      </c>
      <c r="F638" s="4">
        <v>11.308324000000001</v>
      </c>
      <c r="G638" s="4">
        <v>442500</v>
      </c>
      <c r="H638" s="6">
        <f t="shared" si="9"/>
        <v>2.1292913642259936E-2</v>
      </c>
    </row>
    <row r="639" spans="1:8">
      <c r="A639" s="5">
        <v>42418</v>
      </c>
      <c r="B639" s="4">
        <v>12.95</v>
      </c>
      <c r="C639" s="4">
        <v>13</v>
      </c>
      <c r="D639" s="4">
        <v>11.5</v>
      </c>
      <c r="E639" s="4">
        <v>11.61</v>
      </c>
      <c r="F639" s="4">
        <v>9.7758479999999999</v>
      </c>
      <c r="G639" s="4">
        <v>2155600</v>
      </c>
      <c r="H639" s="6">
        <f t="shared" si="9"/>
        <v>-0.13551751789212985</v>
      </c>
    </row>
    <row r="640" spans="1:8">
      <c r="A640" s="5">
        <v>42419</v>
      </c>
      <c r="B640" s="4">
        <v>11.5</v>
      </c>
      <c r="C640" s="4">
        <v>11.5</v>
      </c>
      <c r="D640" s="4">
        <v>10.46</v>
      </c>
      <c r="E640" s="4">
        <v>11.01</v>
      </c>
      <c r="F640" s="4">
        <v>9.2706370000000007</v>
      </c>
      <c r="G640" s="4">
        <v>1723700</v>
      </c>
      <c r="H640" s="6">
        <f t="shared" si="9"/>
        <v>-5.1679506473504833E-2</v>
      </c>
    </row>
    <row r="641" spans="1:8">
      <c r="A641" s="5">
        <v>42422</v>
      </c>
      <c r="B641" s="4">
        <v>11.34</v>
      </c>
      <c r="C641" s="4">
        <v>11.65</v>
      </c>
      <c r="D641" s="4">
        <v>11.23</v>
      </c>
      <c r="E641" s="4">
        <v>11.39</v>
      </c>
      <c r="F641" s="4">
        <v>9.5906040000000008</v>
      </c>
      <c r="G641" s="4">
        <v>660700</v>
      </c>
      <c r="H641" s="6">
        <f t="shared" si="9"/>
        <v>3.4514025303762796E-2</v>
      </c>
    </row>
    <row r="642" spans="1:8">
      <c r="A642" s="5">
        <v>42423</v>
      </c>
      <c r="B642" s="4">
        <v>11.4</v>
      </c>
      <c r="C642" s="4">
        <v>11.4</v>
      </c>
      <c r="D642" s="4">
        <v>10.77</v>
      </c>
      <c r="E642" s="4">
        <v>10.79</v>
      </c>
      <c r="F642" s="4">
        <v>9.0853909999999996</v>
      </c>
      <c r="G642" s="4">
        <v>508400</v>
      </c>
      <c r="H642" s="6">
        <f t="shared" si="9"/>
        <v>-5.2677912673696148E-2</v>
      </c>
    </row>
    <row r="643" spans="1:8">
      <c r="A643" s="5">
        <v>42424</v>
      </c>
      <c r="B643" s="4">
        <v>10.5</v>
      </c>
      <c r="C643" s="4">
        <v>11.16</v>
      </c>
      <c r="D643" s="4">
        <v>10.32</v>
      </c>
      <c r="E643" s="4">
        <v>11.1</v>
      </c>
      <c r="F643" s="4">
        <v>9.3464179999999999</v>
      </c>
      <c r="G643" s="4">
        <v>878900</v>
      </c>
      <c r="H643" s="6">
        <f t="shared" si="9"/>
        <v>2.8730409071002105E-2</v>
      </c>
    </row>
    <row r="644" spans="1:8">
      <c r="A644" s="5">
        <v>42425</v>
      </c>
      <c r="B644" s="4">
        <v>11</v>
      </c>
      <c r="C644" s="4">
        <v>11.15</v>
      </c>
      <c r="D644" s="4">
        <v>10.27</v>
      </c>
      <c r="E644" s="4">
        <v>10.27</v>
      </c>
      <c r="F644" s="4">
        <v>8.6475410000000004</v>
      </c>
      <c r="G644" s="4">
        <v>1504400</v>
      </c>
      <c r="H644" s="6">
        <f t="shared" ref="H644:H707" si="10">+F644/F643-1</f>
        <v>-7.4774849573387314E-2</v>
      </c>
    </row>
    <row r="645" spans="1:8">
      <c r="A645" s="5">
        <v>42426</v>
      </c>
      <c r="B645" s="4">
        <v>10.97</v>
      </c>
      <c r="C645" s="4">
        <v>11.01</v>
      </c>
      <c r="D645" s="4">
        <v>10.17</v>
      </c>
      <c r="E645" s="4">
        <v>10.54</v>
      </c>
      <c r="F645" s="4">
        <v>8.8748869999999993</v>
      </c>
      <c r="G645" s="4">
        <v>701000</v>
      </c>
      <c r="H645" s="6">
        <f t="shared" si="10"/>
        <v>2.6290248291392704E-2</v>
      </c>
    </row>
    <row r="646" spans="1:8">
      <c r="A646" s="5">
        <v>42429</v>
      </c>
      <c r="B646" s="4">
        <v>10.51</v>
      </c>
      <c r="C646" s="4">
        <v>10.72</v>
      </c>
      <c r="D646" s="4">
        <v>10.37</v>
      </c>
      <c r="E646" s="4">
        <v>10.55</v>
      </c>
      <c r="F646" s="4">
        <v>8.8833070000000003</v>
      </c>
      <c r="G646" s="4">
        <v>433800</v>
      </c>
      <c r="H646" s="6">
        <f t="shared" si="10"/>
        <v>9.4874447415516094E-4</v>
      </c>
    </row>
    <row r="647" spans="1:8">
      <c r="A647" s="5">
        <v>42430</v>
      </c>
      <c r="B647" s="4">
        <v>10.63</v>
      </c>
      <c r="C647" s="4">
        <v>10.76</v>
      </c>
      <c r="D647" s="4">
        <v>10.45</v>
      </c>
      <c r="E647" s="4">
        <v>10.57</v>
      </c>
      <c r="F647" s="4">
        <v>8.9001470000000005</v>
      </c>
      <c r="G647" s="4">
        <v>662500</v>
      </c>
      <c r="H647" s="6">
        <f t="shared" si="10"/>
        <v>1.8956904224969318E-3</v>
      </c>
    </row>
    <row r="648" spans="1:8">
      <c r="A648" s="5">
        <v>42431</v>
      </c>
      <c r="B648" s="4">
        <v>10.43</v>
      </c>
      <c r="C648" s="4">
        <v>10.65</v>
      </c>
      <c r="D648" s="4">
        <v>10.210000000000001</v>
      </c>
      <c r="E648" s="4">
        <v>10.210000000000001</v>
      </c>
      <c r="F648" s="4">
        <v>8.5970200000000006</v>
      </c>
      <c r="G648" s="4">
        <v>1433300</v>
      </c>
      <c r="H648" s="6">
        <f t="shared" si="10"/>
        <v>-3.4058650941383273E-2</v>
      </c>
    </row>
    <row r="649" spans="1:8">
      <c r="A649" s="5">
        <v>42432</v>
      </c>
      <c r="B649" s="4">
        <v>10.28</v>
      </c>
      <c r="C649" s="4">
        <v>11.31</v>
      </c>
      <c r="D649" s="4">
        <v>10.28</v>
      </c>
      <c r="E649" s="4">
        <v>11.19</v>
      </c>
      <c r="F649" s="4">
        <v>9.4221990000000009</v>
      </c>
      <c r="G649" s="4">
        <v>744400</v>
      </c>
      <c r="H649" s="6">
        <f t="shared" si="10"/>
        <v>9.5984306189819346E-2</v>
      </c>
    </row>
    <row r="650" spans="1:8">
      <c r="A650" s="5">
        <v>42433</v>
      </c>
      <c r="B650" s="4">
        <v>11.62</v>
      </c>
      <c r="C650" s="4">
        <v>11.83</v>
      </c>
      <c r="D650" s="4">
        <v>11.03</v>
      </c>
      <c r="E650" s="4">
        <v>11.15</v>
      </c>
      <c r="F650" s="4">
        <v>9.3885179999999995</v>
      </c>
      <c r="G650" s="4">
        <v>830400</v>
      </c>
      <c r="H650" s="6">
        <f t="shared" si="10"/>
        <v>-3.5746432441090548E-3</v>
      </c>
    </row>
    <row r="651" spans="1:8">
      <c r="A651" s="5">
        <v>42436</v>
      </c>
      <c r="B651" s="4">
        <v>11.19</v>
      </c>
      <c r="C651" s="4">
        <v>12.34</v>
      </c>
      <c r="D651" s="4">
        <v>11.15</v>
      </c>
      <c r="E651" s="4">
        <v>12.16</v>
      </c>
      <c r="F651" s="4">
        <v>10.238958</v>
      </c>
      <c r="G651" s="4">
        <v>796700</v>
      </c>
      <c r="H651" s="6">
        <f t="shared" si="10"/>
        <v>9.0582986579990754E-2</v>
      </c>
    </row>
    <row r="652" spans="1:8">
      <c r="A652" s="5">
        <v>42437</v>
      </c>
      <c r="B652" s="4">
        <v>12.16</v>
      </c>
      <c r="C652" s="4">
        <v>12.33</v>
      </c>
      <c r="D652" s="4">
        <v>11.98</v>
      </c>
      <c r="E652" s="4">
        <v>12.1</v>
      </c>
      <c r="F652" s="4">
        <v>10.188438</v>
      </c>
      <c r="G652" s="4">
        <v>681400</v>
      </c>
      <c r="H652" s="6">
        <f t="shared" si="10"/>
        <v>-4.9340958327986906E-3</v>
      </c>
    </row>
    <row r="653" spans="1:8">
      <c r="A653" s="5">
        <v>42438</v>
      </c>
      <c r="B653" s="4">
        <v>12.18</v>
      </c>
      <c r="C653" s="4">
        <v>13.56</v>
      </c>
      <c r="D653" s="4">
        <v>12.15</v>
      </c>
      <c r="E653" s="4">
        <v>13.48</v>
      </c>
      <c r="F653" s="4">
        <v>11.350424</v>
      </c>
      <c r="G653" s="4">
        <v>1357500</v>
      </c>
      <c r="H653" s="6">
        <f t="shared" si="10"/>
        <v>0.11404947451218739</v>
      </c>
    </row>
    <row r="654" spans="1:8">
      <c r="A654" s="5">
        <v>42439</v>
      </c>
      <c r="B654" s="4">
        <v>13.5</v>
      </c>
      <c r="C654" s="4">
        <v>13.95</v>
      </c>
      <c r="D654" s="4">
        <v>12.76</v>
      </c>
      <c r="E654" s="4">
        <v>13.22</v>
      </c>
      <c r="F654" s="4">
        <v>11.131500000000001</v>
      </c>
      <c r="G654" s="4">
        <v>716000</v>
      </c>
      <c r="H654" s="6">
        <f t="shared" si="10"/>
        <v>-1.928773762107916E-2</v>
      </c>
    </row>
    <row r="655" spans="1:8">
      <c r="A655" s="5">
        <v>42440</v>
      </c>
      <c r="B655" s="4">
        <v>13.35</v>
      </c>
      <c r="C655" s="4">
        <v>13.72</v>
      </c>
      <c r="D655" s="4">
        <v>12.3</v>
      </c>
      <c r="E655" s="4">
        <v>12.86</v>
      </c>
      <c r="F655" s="4">
        <v>10.828372</v>
      </c>
      <c r="G655" s="4">
        <v>972600</v>
      </c>
      <c r="H655" s="6">
        <f t="shared" si="10"/>
        <v>-2.7231550105556335E-2</v>
      </c>
    </row>
    <row r="656" spans="1:8">
      <c r="A656" s="5">
        <v>42443</v>
      </c>
      <c r="B656" s="4">
        <v>12.64</v>
      </c>
      <c r="C656" s="4">
        <v>12.81</v>
      </c>
      <c r="D656" s="4">
        <v>12.13</v>
      </c>
      <c r="E656" s="4">
        <v>12.32</v>
      </c>
      <c r="F656" s="4">
        <v>10.373682000000001</v>
      </c>
      <c r="G656" s="4">
        <v>530600</v>
      </c>
      <c r="H656" s="6">
        <f t="shared" si="10"/>
        <v>-4.1990615025047084E-2</v>
      </c>
    </row>
    <row r="657" spans="1:8">
      <c r="A657" s="5">
        <v>42444</v>
      </c>
      <c r="B657" s="4">
        <v>12.13</v>
      </c>
      <c r="C657" s="4">
        <v>12.25</v>
      </c>
      <c r="D657" s="4">
        <v>11.61</v>
      </c>
      <c r="E657" s="4">
        <v>12.25</v>
      </c>
      <c r="F657" s="4">
        <v>10.314741</v>
      </c>
      <c r="G657" s="4">
        <v>423300</v>
      </c>
      <c r="H657" s="6">
        <f t="shared" si="10"/>
        <v>-5.6817820326476864E-3</v>
      </c>
    </row>
    <row r="658" spans="1:8">
      <c r="A658" s="5">
        <v>42445</v>
      </c>
      <c r="B658" s="4">
        <v>12.29</v>
      </c>
      <c r="C658" s="4">
        <v>12.46</v>
      </c>
      <c r="D658" s="4">
        <v>12.06</v>
      </c>
      <c r="E658" s="4">
        <v>12.07</v>
      </c>
      <c r="F658" s="4">
        <v>10.163176999999999</v>
      </c>
      <c r="G658" s="4">
        <v>282100</v>
      </c>
      <c r="H658" s="6">
        <f t="shared" si="10"/>
        <v>-1.4693922028677253E-2</v>
      </c>
    </row>
    <row r="659" spans="1:8">
      <c r="A659" s="5">
        <v>42446</v>
      </c>
      <c r="B659" s="4">
        <v>12.07</v>
      </c>
      <c r="C659" s="4">
        <v>12.45</v>
      </c>
      <c r="D659" s="4">
        <v>11.88</v>
      </c>
      <c r="E659" s="4">
        <v>12.33</v>
      </c>
      <c r="F659" s="4">
        <v>10.382102</v>
      </c>
      <c r="G659" s="4">
        <v>294300</v>
      </c>
      <c r="H659" s="6">
        <f t="shared" si="10"/>
        <v>2.1541000417487632E-2</v>
      </c>
    </row>
    <row r="660" spans="1:8">
      <c r="A660" s="5">
        <v>42447</v>
      </c>
      <c r="B660" s="4">
        <v>12.47</v>
      </c>
      <c r="C660" s="4">
        <v>12.7</v>
      </c>
      <c r="D660" s="4">
        <v>12.02</v>
      </c>
      <c r="E660" s="4">
        <v>12.32</v>
      </c>
      <c r="F660" s="4">
        <v>10.373682000000001</v>
      </c>
      <c r="G660" s="4">
        <v>378700</v>
      </c>
      <c r="H660" s="6">
        <f t="shared" si="10"/>
        <v>-8.1101110353176686E-4</v>
      </c>
    </row>
    <row r="661" spans="1:8">
      <c r="A661" s="5">
        <v>42450</v>
      </c>
      <c r="B661" s="4">
        <v>12.35</v>
      </c>
      <c r="C661" s="4">
        <v>12.46</v>
      </c>
      <c r="D661" s="4">
        <v>12.13</v>
      </c>
      <c r="E661" s="4">
        <v>12.3</v>
      </c>
      <c r="F661" s="4">
        <v>10.356842</v>
      </c>
      <c r="G661" s="4">
        <v>215200</v>
      </c>
      <c r="H661" s="6">
        <f t="shared" si="10"/>
        <v>-1.6233387528169496E-3</v>
      </c>
    </row>
    <row r="662" spans="1:8">
      <c r="A662" s="5">
        <v>42451</v>
      </c>
      <c r="B662" s="4">
        <v>12.26</v>
      </c>
      <c r="C662" s="4">
        <v>13.01</v>
      </c>
      <c r="D662" s="4">
        <v>12.18</v>
      </c>
      <c r="E662" s="4">
        <v>12.95</v>
      </c>
      <c r="F662" s="4">
        <v>10.904154</v>
      </c>
      <c r="G662" s="4">
        <v>314400</v>
      </c>
      <c r="H662" s="6">
        <f t="shared" si="10"/>
        <v>5.2845452310656071E-2</v>
      </c>
    </row>
    <row r="663" spans="1:8">
      <c r="A663" s="5">
        <v>42452</v>
      </c>
      <c r="B663" s="4">
        <v>12.88</v>
      </c>
      <c r="C663" s="4">
        <v>12.91</v>
      </c>
      <c r="D663" s="4">
        <v>12.3</v>
      </c>
      <c r="E663" s="4">
        <v>12.45</v>
      </c>
      <c r="F663" s="4">
        <v>10.483143999999999</v>
      </c>
      <c r="G663" s="4">
        <v>342700</v>
      </c>
      <c r="H663" s="6">
        <f t="shared" si="10"/>
        <v>-3.8610056314318464E-2</v>
      </c>
    </row>
    <row r="664" spans="1:8">
      <c r="A664" s="5">
        <v>42453</v>
      </c>
      <c r="B664" s="4">
        <v>12.4</v>
      </c>
      <c r="C664" s="4">
        <v>12.57</v>
      </c>
      <c r="D664" s="4">
        <v>12.08</v>
      </c>
      <c r="E664" s="4">
        <v>12.51</v>
      </c>
      <c r="F664" s="4">
        <v>10.533666</v>
      </c>
      <c r="G664" s="4">
        <v>344200</v>
      </c>
      <c r="H664" s="6">
        <f t="shared" si="10"/>
        <v>4.8193557200015835E-3</v>
      </c>
    </row>
    <row r="665" spans="1:8">
      <c r="A665" s="5">
        <v>42457</v>
      </c>
      <c r="B665" s="4">
        <v>12.48</v>
      </c>
      <c r="C665" s="4">
        <v>12.62</v>
      </c>
      <c r="D665" s="4">
        <v>12.19</v>
      </c>
      <c r="E665" s="4">
        <v>12.32</v>
      </c>
      <c r="F665" s="4">
        <v>10.373682000000001</v>
      </c>
      <c r="G665" s="4">
        <v>231400</v>
      </c>
      <c r="H665" s="6">
        <f t="shared" si="10"/>
        <v>-1.5187874762689457E-2</v>
      </c>
    </row>
    <row r="666" spans="1:8">
      <c r="A666" s="5">
        <v>42458</v>
      </c>
      <c r="B666" s="4">
        <v>12.25</v>
      </c>
      <c r="C666" s="4">
        <v>12.25</v>
      </c>
      <c r="D666" s="4">
        <v>11.69</v>
      </c>
      <c r="E666" s="4">
        <v>12.16</v>
      </c>
      <c r="F666" s="4">
        <v>10.238958</v>
      </c>
      <c r="G666" s="4">
        <v>316300</v>
      </c>
      <c r="H666" s="6">
        <f t="shared" si="10"/>
        <v>-1.2987095613688604E-2</v>
      </c>
    </row>
    <row r="667" spans="1:8">
      <c r="A667" s="5">
        <v>42459</v>
      </c>
      <c r="B667" s="4">
        <v>12.2</v>
      </c>
      <c r="C667" s="4">
        <v>12.5</v>
      </c>
      <c r="D667" s="4">
        <v>11.8</v>
      </c>
      <c r="E667" s="4">
        <v>11.8</v>
      </c>
      <c r="F667" s="4">
        <v>9.9358310000000003</v>
      </c>
      <c r="G667" s="4">
        <v>235700</v>
      </c>
      <c r="H667" s="6">
        <f t="shared" si="10"/>
        <v>-2.9605258660109768E-2</v>
      </c>
    </row>
    <row r="668" spans="1:8">
      <c r="A668" s="5">
        <v>42460</v>
      </c>
      <c r="B668" s="4">
        <v>11.79</v>
      </c>
      <c r="C668" s="4">
        <v>12.18</v>
      </c>
      <c r="D668" s="4">
        <v>11.7</v>
      </c>
      <c r="E668" s="4">
        <v>12.08</v>
      </c>
      <c r="F668" s="4">
        <v>10.171597</v>
      </c>
      <c r="G668" s="4">
        <v>314700</v>
      </c>
      <c r="H668" s="6">
        <f t="shared" si="10"/>
        <v>2.3728865758686934E-2</v>
      </c>
    </row>
    <row r="669" spans="1:8">
      <c r="A669" s="5">
        <v>42461</v>
      </c>
      <c r="B669" s="4">
        <v>11.95</v>
      </c>
      <c r="C669" s="4">
        <v>11.95</v>
      </c>
      <c r="D669" s="4">
        <v>11.48</v>
      </c>
      <c r="E669" s="4">
        <v>11.56</v>
      </c>
      <c r="F669" s="4">
        <v>9.7337469999999993</v>
      </c>
      <c r="G669" s="4">
        <v>298300</v>
      </c>
      <c r="H669" s="6">
        <f t="shared" si="10"/>
        <v>-4.3046337757974618E-2</v>
      </c>
    </row>
    <row r="670" spans="1:8">
      <c r="A670" s="5">
        <v>42464</v>
      </c>
      <c r="B670" s="4">
        <v>11.48</v>
      </c>
      <c r="C670" s="4">
        <v>11.82</v>
      </c>
      <c r="D670" s="4">
        <v>11.27</v>
      </c>
      <c r="E670" s="4">
        <v>11.48</v>
      </c>
      <c r="F670" s="4">
        <v>9.6663859999999993</v>
      </c>
      <c r="G670" s="4">
        <v>287100</v>
      </c>
      <c r="H670" s="6">
        <f t="shared" si="10"/>
        <v>-6.9203565697772973E-3</v>
      </c>
    </row>
    <row r="671" spans="1:8">
      <c r="A671" s="5">
        <v>42465</v>
      </c>
      <c r="B671" s="4">
        <v>11.31</v>
      </c>
      <c r="C671" s="4">
        <v>11.71</v>
      </c>
      <c r="D671" s="4">
        <v>11.27</v>
      </c>
      <c r="E671" s="4">
        <v>11.49</v>
      </c>
      <c r="F671" s="4">
        <v>9.6748049999999992</v>
      </c>
      <c r="G671" s="4">
        <v>280000</v>
      </c>
      <c r="H671" s="6">
        <f t="shared" si="10"/>
        <v>8.7095632224909458E-4</v>
      </c>
    </row>
    <row r="672" spans="1:8">
      <c r="A672" s="5">
        <v>42466</v>
      </c>
      <c r="B672" s="4">
        <v>11.5</v>
      </c>
      <c r="C672" s="4">
        <v>11.61</v>
      </c>
      <c r="D672" s="4">
        <v>11.17</v>
      </c>
      <c r="E672" s="4">
        <v>11.21</v>
      </c>
      <c r="F672" s="4">
        <v>9.4390400000000003</v>
      </c>
      <c r="G672" s="4">
        <v>339200</v>
      </c>
      <c r="H672" s="6">
        <f t="shared" si="10"/>
        <v>-2.4368966609662812E-2</v>
      </c>
    </row>
    <row r="673" spans="1:8">
      <c r="A673" s="5">
        <v>42467</v>
      </c>
      <c r="B673" s="4">
        <v>11.19</v>
      </c>
      <c r="C673" s="4">
        <v>11.32</v>
      </c>
      <c r="D673" s="4">
        <v>11.02</v>
      </c>
      <c r="E673" s="4">
        <v>11.18</v>
      </c>
      <c r="F673" s="4">
        <v>9.4137789999999999</v>
      </c>
      <c r="G673" s="4">
        <v>206000</v>
      </c>
      <c r="H673" s="6">
        <f t="shared" si="10"/>
        <v>-2.6762255483608888E-3</v>
      </c>
    </row>
    <row r="674" spans="1:8">
      <c r="A674" s="5">
        <v>42468</v>
      </c>
      <c r="B674" s="4">
        <v>11.47</v>
      </c>
      <c r="C674" s="4">
        <v>11.82</v>
      </c>
      <c r="D674" s="4">
        <v>11.35</v>
      </c>
      <c r="E674" s="4">
        <v>11.77</v>
      </c>
      <c r="F674" s="4">
        <v>9.9105709999999991</v>
      </c>
      <c r="G674" s="4">
        <v>251400</v>
      </c>
      <c r="H674" s="6">
        <f t="shared" si="10"/>
        <v>5.2772855619406256E-2</v>
      </c>
    </row>
    <row r="675" spans="1:8">
      <c r="A675" s="5">
        <v>42471</v>
      </c>
      <c r="B675" s="4">
        <v>11.72</v>
      </c>
      <c r="C675" s="4">
        <v>11.97</v>
      </c>
      <c r="D675" s="4">
        <v>11.33</v>
      </c>
      <c r="E675" s="4">
        <v>11.83</v>
      </c>
      <c r="F675" s="4">
        <v>9.961093</v>
      </c>
      <c r="G675" s="4">
        <v>325100</v>
      </c>
      <c r="H675" s="6">
        <f t="shared" si="10"/>
        <v>5.0977890174037643E-3</v>
      </c>
    </row>
    <row r="676" spans="1:8">
      <c r="A676" s="5">
        <v>42472</v>
      </c>
      <c r="B676" s="4">
        <v>11.81</v>
      </c>
      <c r="C676" s="4">
        <v>12.45</v>
      </c>
      <c r="D676" s="4">
        <v>11.77</v>
      </c>
      <c r="E676" s="4">
        <v>12.15</v>
      </c>
      <c r="F676" s="4">
        <v>10.230537</v>
      </c>
      <c r="G676" s="4">
        <v>526100</v>
      </c>
      <c r="H676" s="6">
        <f t="shared" si="10"/>
        <v>2.7049642042293875E-2</v>
      </c>
    </row>
    <row r="677" spans="1:8">
      <c r="A677" s="5">
        <v>42473</v>
      </c>
      <c r="B677" s="4">
        <v>12.16</v>
      </c>
      <c r="C677" s="4">
        <v>12.8</v>
      </c>
      <c r="D677" s="4">
        <v>12.13</v>
      </c>
      <c r="E677" s="4">
        <v>12.41</v>
      </c>
      <c r="F677" s="4">
        <v>10.449464000000001</v>
      </c>
      <c r="G677" s="4">
        <v>474200</v>
      </c>
      <c r="H677" s="6">
        <f t="shared" si="10"/>
        <v>2.1399365448754093E-2</v>
      </c>
    </row>
    <row r="678" spans="1:8">
      <c r="A678" s="5">
        <v>42474</v>
      </c>
      <c r="B678" s="4">
        <v>12.41</v>
      </c>
      <c r="C678" s="4">
        <v>12.63</v>
      </c>
      <c r="D678" s="4">
        <v>12</v>
      </c>
      <c r="E678" s="4">
        <v>12.33</v>
      </c>
      <c r="F678" s="4">
        <v>10.382102</v>
      </c>
      <c r="G678" s="4">
        <v>296100</v>
      </c>
      <c r="H678" s="6">
        <f t="shared" si="10"/>
        <v>-6.4464550526228681E-3</v>
      </c>
    </row>
    <row r="679" spans="1:8">
      <c r="A679" s="5">
        <v>42475</v>
      </c>
      <c r="B679" s="4">
        <v>12.24</v>
      </c>
      <c r="C679" s="4">
        <v>12.45</v>
      </c>
      <c r="D679" s="4">
        <v>12.1</v>
      </c>
      <c r="E679" s="4">
        <v>12.12</v>
      </c>
      <c r="F679" s="4">
        <v>10.205277000000001</v>
      </c>
      <c r="G679" s="4">
        <v>343700</v>
      </c>
      <c r="H679" s="6">
        <f t="shared" si="10"/>
        <v>-1.7031714772210771E-2</v>
      </c>
    </row>
    <row r="680" spans="1:8">
      <c r="A680" s="5">
        <v>42478</v>
      </c>
      <c r="B680" s="4">
        <v>11.91</v>
      </c>
      <c r="C680" s="4">
        <v>12.21</v>
      </c>
      <c r="D680" s="4">
        <v>11.48</v>
      </c>
      <c r="E680" s="4">
        <v>11.62</v>
      </c>
      <c r="F680" s="4">
        <v>9.7842690000000001</v>
      </c>
      <c r="G680" s="4">
        <v>736800</v>
      </c>
      <c r="H680" s="6">
        <f t="shared" si="10"/>
        <v>-4.1253951264625166E-2</v>
      </c>
    </row>
    <row r="681" spans="1:8">
      <c r="A681" s="5">
        <v>42479</v>
      </c>
      <c r="B681" s="4">
        <v>11.61</v>
      </c>
      <c r="C681" s="4">
        <v>11.91</v>
      </c>
      <c r="D681" s="4">
        <v>11.56</v>
      </c>
      <c r="E681" s="4">
        <v>11.74</v>
      </c>
      <c r="F681" s="4">
        <v>9.8853100000000005</v>
      </c>
      <c r="G681" s="4">
        <v>302600</v>
      </c>
      <c r="H681" s="6">
        <f t="shared" si="10"/>
        <v>1.0326882876993793E-2</v>
      </c>
    </row>
    <row r="682" spans="1:8">
      <c r="A682" s="5">
        <v>42480</v>
      </c>
      <c r="B682" s="4">
        <v>11.74</v>
      </c>
      <c r="C682" s="4">
        <v>12.15</v>
      </c>
      <c r="D682" s="4">
        <v>11.5</v>
      </c>
      <c r="E682" s="4">
        <v>12</v>
      </c>
      <c r="F682" s="4">
        <v>10.104236999999999</v>
      </c>
      <c r="G682" s="4">
        <v>499800</v>
      </c>
      <c r="H682" s="6">
        <f t="shared" si="10"/>
        <v>2.2146700508127504E-2</v>
      </c>
    </row>
    <row r="683" spans="1:8">
      <c r="A683" s="5">
        <v>42481</v>
      </c>
      <c r="B683" s="4">
        <v>12</v>
      </c>
      <c r="C683" s="4">
        <v>12.39</v>
      </c>
      <c r="D683" s="4">
        <v>11.95</v>
      </c>
      <c r="E683" s="4">
        <v>12.28</v>
      </c>
      <c r="F683" s="4">
        <v>10.340002</v>
      </c>
      <c r="G683" s="4">
        <v>307700</v>
      </c>
      <c r="H683" s="6">
        <f t="shared" si="10"/>
        <v>2.3333280880090346E-2</v>
      </c>
    </row>
    <row r="684" spans="1:8">
      <c r="A684" s="5">
        <v>42482</v>
      </c>
      <c r="B684" s="4">
        <v>12.41</v>
      </c>
      <c r="C684" s="4">
        <v>12.53</v>
      </c>
      <c r="D684" s="4">
        <v>11.85</v>
      </c>
      <c r="E684" s="4">
        <v>12.3</v>
      </c>
      <c r="F684" s="4">
        <v>10.356842</v>
      </c>
      <c r="G684" s="4">
        <v>377000</v>
      </c>
      <c r="H684" s="6">
        <f t="shared" si="10"/>
        <v>1.6286263774416554E-3</v>
      </c>
    </row>
    <row r="685" spans="1:8">
      <c r="A685" s="5">
        <v>42485</v>
      </c>
      <c r="B685" s="4">
        <v>12.35</v>
      </c>
      <c r="C685" s="4">
        <v>12.77</v>
      </c>
      <c r="D685" s="4">
        <v>12.04</v>
      </c>
      <c r="E685" s="4">
        <v>12.74</v>
      </c>
      <c r="F685" s="4">
        <v>10.727328999999999</v>
      </c>
      <c r="G685" s="4">
        <v>334700</v>
      </c>
      <c r="H685" s="6">
        <f t="shared" si="10"/>
        <v>3.5772197741357648E-2</v>
      </c>
    </row>
    <row r="686" spans="1:8">
      <c r="A686" s="5">
        <v>42486</v>
      </c>
      <c r="B686" s="4">
        <v>12.84</v>
      </c>
      <c r="C686" s="4">
        <v>13.08</v>
      </c>
      <c r="D686" s="4">
        <v>12.82</v>
      </c>
      <c r="E686" s="4">
        <v>12.96</v>
      </c>
      <c r="F686" s="4">
        <v>10.912575</v>
      </c>
      <c r="G686" s="4">
        <v>322500</v>
      </c>
      <c r="H686" s="6">
        <f t="shared" si="10"/>
        <v>1.7268604328253723E-2</v>
      </c>
    </row>
    <row r="687" spans="1:8">
      <c r="A687" s="5">
        <v>42487</v>
      </c>
      <c r="B687" s="4">
        <v>13.05</v>
      </c>
      <c r="C687" s="4">
        <v>13.25</v>
      </c>
      <c r="D687" s="4">
        <v>12.8</v>
      </c>
      <c r="E687" s="4">
        <v>13.05</v>
      </c>
      <c r="F687" s="4">
        <v>10.988357000000001</v>
      </c>
      <c r="G687" s="4">
        <v>1094000</v>
      </c>
      <c r="H687" s="6">
        <f t="shared" si="10"/>
        <v>6.9444654446819687E-3</v>
      </c>
    </row>
    <row r="688" spans="1:8">
      <c r="A688" s="5">
        <v>42488</v>
      </c>
      <c r="B688" s="4">
        <v>12.79</v>
      </c>
      <c r="C688" s="4">
        <v>12.9</v>
      </c>
      <c r="D688" s="4">
        <v>11.88</v>
      </c>
      <c r="E688" s="4">
        <v>12.27</v>
      </c>
      <c r="F688" s="4">
        <v>10.331581999999999</v>
      </c>
      <c r="G688" s="4">
        <v>874400</v>
      </c>
      <c r="H688" s="6">
        <f t="shared" si="10"/>
        <v>-5.9770082096895938E-2</v>
      </c>
    </row>
    <row r="689" spans="1:8">
      <c r="A689" s="5">
        <v>42489</v>
      </c>
      <c r="B689" s="4">
        <v>12.15</v>
      </c>
      <c r="C689" s="4">
        <v>12.25</v>
      </c>
      <c r="D689" s="4">
        <v>11.44</v>
      </c>
      <c r="E689" s="4">
        <v>11.72</v>
      </c>
      <c r="F689" s="4">
        <v>9.8684700000000003</v>
      </c>
      <c r="G689" s="4">
        <v>606200</v>
      </c>
      <c r="H689" s="6">
        <f t="shared" si="10"/>
        <v>-4.4824887418015824E-2</v>
      </c>
    </row>
    <row r="690" spans="1:8">
      <c r="A690" s="5">
        <v>42492</v>
      </c>
      <c r="B690" s="4">
        <v>11.72</v>
      </c>
      <c r="C690" s="4">
        <v>11.75</v>
      </c>
      <c r="D690" s="4">
        <v>11.04</v>
      </c>
      <c r="E690" s="4">
        <v>11.36</v>
      </c>
      <c r="F690" s="4">
        <v>9.5653430000000004</v>
      </c>
      <c r="G690" s="4">
        <v>685600</v>
      </c>
      <c r="H690" s="6">
        <f t="shared" si="10"/>
        <v>-3.0716716978417158E-2</v>
      </c>
    </row>
    <row r="691" spans="1:8">
      <c r="A691" s="5">
        <v>42493</v>
      </c>
      <c r="B691" s="4">
        <v>11.06</v>
      </c>
      <c r="C691" s="4">
        <v>11.22</v>
      </c>
      <c r="D691" s="4">
        <v>10.68</v>
      </c>
      <c r="E691" s="4">
        <v>10.96</v>
      </c>
      <c r="F691" s="4">
        <v>9.2285369999999993</v>
      </c>
      <c r="G691" s="4">
        <v>702400</v>
      </c>
      <c r="H691" s="6">
        <f t="shared" si="10"/>
        <v>-3.5211073978214991E-2</v>
      </c>
    </row>
    <row r="692" spans="1:8">
      <c r="A692" s="5">
        <v>42494</v>
      </c>
      <c r="B692" s="4">
        <v>10.95</v>
      </c>
      <c r="C692" s="4">
        <v>11.16</v>
      </c>
      <c r="D692" s="4">
        <v>10.53</v>
      </c>
      <c r="E692" s="4">
        <v>10.75</v>
      </c>
      <c r="F692" s="4">
        <v>9.0517120000000002</v>
      </c>
      <c r="G692" s="4">
        <v>477300</v>
      </c>
      <c r="H692" s="6">
        <f t="shared" si="10"/>
        <v>-1.9160675196946086E-2</v>
      </c>
    </row>
    <row r="693" spans="1:8">
      <c r="A693" s="5">
        <v>42495</v>
      </c>
      <c r="B693" s="4">
        <v>10.8</v>
      </c>
      <c r="C693" s="4">
        <v>11.15</v>
      </c>
      <c r="D693" s="4">
        <v>10.4</v>
      </c>
      <c r="E693" s="4">
        <v>10.68</v>
      </c>
      <c r="F693" s="4">
        <v>8.9927709999999994</v>
      </c>
      <c r="G693" s="4">
        <v>456400</v>
      </c>
      <c r="H693" s="6">
        <f t="shared" si="10"/>
        <v>-6.5115858745837807E-3</v>
      </c>
    </row>
    <row r="694" spans="1:8">
      <c r="A694" s="5">
        <v>42496</v>
      </c>
      <c r="B694" s="4">
        <v>10.63</v>
      </c>
      <c r="C694" s="4">
        <v>11.29</v>
      </c>
      <c r="D694" s="4">
        <v>10.61</v>
      </c>
      <c r="E694" s="4">
        <v>10.92</v>
      </c>
      <c r="F694" s="4">
        <v>9.1948550000000004</v>
      </c>
      <c r="G694" s="4">
        <v>301300</v>
      </c>
      <c r="H694" s="6">
        <f t="shared" si="10"/>
        <v>2.2471827649119591E-2</v>
      </c>
    </row>
    <row r="695" spans="1:8">
      <c r="A695" s="5">
        <v>42499</v>
      </c>
      <c r="B695" s="4">
        <v>10.85</v>
      </c>
      <c r="C695" s="4">
        <v>10.91</v>
      </c>
      <c r="D695" s="4">
        <v>10.32</v>
      </c>
      <c r="E695" s="4">
        <v>10.35</v>
      </c>
      <c r="F695" s="4">
        <v>8.7149049999999999</v>
      </c>
      <c r="G695" s="4">
        <v>399400</v>
      </c>
      <c r="H695" s="6">
        <f t="shared" si="10"/>
        <v>-5.2197669240026112E-2</v>
      </c>
    </row>
    <row r="696" spans="1:8">
      <c r="A696" s="5">
        <v>42500</v>
      </c>
      <c r="B696" s="4">
        <v>10.4</v>
      </c>
      <c r="C696" s="4">
        <v>10.65</v>
      </c>
      <c r="D696" s="4">
        <v>10.27</v>
      </c>
      <c r="E696" s="4">
        <v>10.55</v>
      </c>
      <c r="F696" s="4">
        <v>8.8833070000000003</v>
      </c>
      <c r="G696" s="4">
        <v>431000</v>
      </c>
      <c r="H696" s="6">
        <f t="shared" si="10"/>
        <v>1.9323446440322689E-2</v>
      </c>
    </row>
    <row r="697" spans="1:8">
      <c r="A697" s="5">
        <v>42501</v>
      </c>
      <c r="B697" s="4">
        <v>10.51</v>
      </c>
      <c r="C697" s="4">
        <v>10.96</v>
      </c>
      <c r="D697" s="4">
        <v>10.41</v>
      </c>
      <c r="E697" s="4">
        <v>10.83</v>
      </c>
      <c r="F697" s="4">
        <v>9.1190719999999992</v>
      </c>
      <c r="G697" s="4">
        <v>270800</v>
      </c>
      <c r="H697" s="6">
        <f t="shared" si="10"/>
        <v>2.6540228768407781E-2</v>
      </c>
    </row>
    <row r="698" spans="1:8">
      <c r="A698" s="5">
        <v>42502</v>
      </c>
      <c r="B698" s="4">
        <v>10.83</v>
      </c>
      <c r="C698" s="4">
        <v>10.95</v>
      </c>
      <c r="D698" s="4">
        <v>10.25</v>
      </c>
      <c r="E698" s="4">
        <v>10.36</v>
      </c>
      <c r="F698" s="4">
        <v>8.7233239999999999</v>
      </c>
      <c r="G698" s="4">
        <v>377500</v>
      </c>
      <c r="H698" s="6">
        <f t="shared" si="10"/>
        <v>-4.3397836972884907E-2</v>
      </c>
    </row>
    <row r="699" spans="1:8">
      <c r="A699" s="5">
        <v>42503</v>
      </c>
      <c r="B699" s="4">
        <v>10.27</v>
      </c>
      <c r="C699" s="4">
        <v>10.74</v>
      </c>
      <c r="D699" s="4">
        <v>10.27</v>
      </c>
      <c r="E699" s="4">
        <v>10.38</v>
      </c>
      <c r="F699" s="4">
        <v>8.740164</v>
      </c>
      <c r="G699" s="4">
        <v>238900</v>
      </c>
      <c r="H699" s="6">
        <f t="shared" si="10"/>
        <v>1.9304567845925824E-3</v>
      </c>
    </row>
    <row r="700" spans="1:8">
      <c r="A700" s="5">
        <v>42506</v>
      </c>
      <c r="B700" s="4">
        <v>10.38</v>
      </c>
      <c r="C700" s="4">
        <v>10.74</v>
      </c>
      <c r="D700" s="4">
        <v>10.25</v>
      </c>
      <c r="E700" s="4">
        <v>10.63</v>
      </c>
      <c r="F700" s="4">
        <v>8.9506680000000003</v>
      </c>
      <c r="G700" s="4">
        <v>396700</v>
      </c>
      <c r="H700" s="6">
        <f t="shared" si="10"/>
        <v>2.4084673926026978E-2</v>
      </c>
    </row>
    <row r="701" spans="1:8">
      <c r="A701" s="5">
        <v>42507</v>
      </c>
      <c r="B701" s="4">
        <v>10.54</v>
      </c>
      <c r="C701" s="4">
        <v>10.91</v>
      </c>
      <c r="D701" s="4">
        <v>10.53</v>
      </c>
      <c r="E701" s="4">
        <v>10.57</v>
      </c>
      <c r="F701" s="4">
        <v>8.9001470000000005</v>
      </c>
      <c r="G701" s="4">
        <v>344500</v>
      </c>
      <c r="H701" s="6">
        <f t="shared" si="10"/>
        <v>-5.6443831901707986E-3</v>
      </c>
    </row>
    <row r="702" spans="1:8">
      <c r="A702" s="5">
        <v>42508</v>
      </c>
      <c r="B702" s="4">
        <v>10.59</v>
      </c>
      <c r="C702" s="4">
        <v>10.9</v>
      </c>
      <c r="D702" s="4">
        <v>10.38</v>
      </c>
      <c r="E702" s="4">
        <v>10.9</v>
      </c>
      <c r="F702" s="4">
        <v>9.178013</v>
      </c>
      <c r="G702" s="4">
        <v>530700</v>
      </c>
      <c r="H702" s="6">
        <f t="shared" si="10"/>
        <v>3.1220383213895087E-2</v>
      </c>
    </row>
    <row r="703" spans="1:8">
      <c r="A703" s="5">
        <v>42509</v>
      </c>
      <c r="B703" s="4">
        <v>10.52</v>
      </c>
      <c r="C703" s="4">
        <v>10.99</v>
      </c>
      <c r="D703" s="4">
        <v>10.45</v>
      </c>
      <c r="E703" s="4">
        <v>10.51</v>
      </c>
      <c r="F703" s="4">
        <v>8.8496269999999999</v>
      </c>
      <c r="G703" s="4">
        <v>292200</v>
      </c>
      <c r="H703" s="6">
        <f t="shared" si="10"/>
        <v>-3.5779639885016534E-2</v>
      </c>
    </row>
    <row r="704" spans="1:8">
      <c r="A704" s="5">
        <v>42510</v>
      </c>
      <c r="B704" s="4">
        <v>10.51</v>
      </c>
      <c r="C704" s="4">
        <v>10.86</v>
      </c>
      <c r="D704" s="4">
        <v>10.4</v>
      </c>
      <c r="E704" s="4">
        <v>10.78</v>
      </c>
      <c r="F704" s="4">
        <v>9.0769719999999996</v>
      </c>
      <c r="G704" s="4">
        <v>174900</v>
      </c>
      <c r="H704" s="6">
        <f t="shared" si="10"/>
        <v>2.5689783309511105E-2</v>
      </c>
    </row>
    <row r="705" spans="1:8">
      <c r="A705" s="5">
        <v>42513</v>
      </c>
      <c r="B705" s="4">
        <v>10.72</v>
      </c>
      <c r="C705" s="4">
        <v>10.9</v>
      </c>
      <c r="D705" s="4">
        <v>10.42</v>
      </c>
      <c r="E705" s="4">
        <v>10.43</v>
      </c>
      <c r="F705" s="4">
        <v>8.7822659999999999</v>
      </c>
      <c r="G705" s="4">
        <v>254600</v>
      </c>
      <c r="H705" s="6">
        <f t="shared" si="10"/>
        <v>-3.2467435175518866E-2</v>
      </c>
    </row>
    <row r="706" spans="1:8">
      <c r="A706" s="5">
        <v>42514</v>
      </c>
      <c r="B706" s="4">
        <v>10.47</v>
      </c>
      <c r="C706" s="4">
        <v>10.52</v>
      </c>
      <c r="D706" s="4">
        <v>10.199999999999999</v>
      </c>
      <c r="E706" s="4">
        <v>10.32</v>
      </c>
      <c r="F706" s="4">
        <v>8.6896430000000002</v>
      </c>
      <c r="G706" s="4">
        <v>496300</v>
      </c>
      <c r="H706" s="6">
        <f t="shared" si="10"/>
        <v>-1.0546594694353373E-2</v>
      </c>
    </row>
    <row r="707" spans="1:8">
      <c r="A707" s="5">
        <v>42515</v>
      </c>
      <c r="B707" s="4">
        <v>10.33</v>
      </c>
      <c r="C707" s="4">
        <v>10.49</v>
      </c>
      <c r="D707" s="4">
        <v>10.199999999999999</v>
      </c>
      <c r="E707" s="4">
        <v>10.25</v>
      </c>
      <c r="F707" s="4">
        <v>8.6307010000000002</v>
      </c>
      <c r="G707" s="4">
        <v>451700</v>
      </c>
      <c r="H707" s="6">
        <f t="shared" si="10"/>
        <v>-6.7830174381157127E-3</v>
      </c>
    </row>
    <row r="708" spans="1:8">
      <c r="A708" s="5">
        <v>42516</v>
      </c>
      <c r="B708" s="4">
        <v>10.25</v>
      </c>
      <c r="C708" s="4">
        <v>10.38</v>
      </c>
      <c r="D708" s="4">
        <v>10.07</v>
      </c>
      <c r="E708" s="4">
        <v>10.09</v>
      </c>
      <c r="F708" s="4">
        <v>8.4959779999999991</v>
      </c>
      <c r="G708" s="4">
        <v>456100</v>
      </c>
      <c r="H708" s="6">
        <f t="shared" ref="H708:H771" si="11">+F708/F707-1</f>
        <v>-1.5609740158997631E-2</v>
      </c>
    </row>
    <row r="709" spans="1:8">
      <c r="A709" s="5">
        <v>42517</v>
      </c>
      <c r="B709" s="4">
        <v>10.09</v>
      </c>
      <c r="C709" s="4">
        <v>10.15</v>
      </c>
      <c r="D709" s="4">
        <v>9.91</v>
      </c>
      <c r="E709" s="4">
        <v>10.130000000000001</v>
      </c>
      <c r="F709" s="4">
        <v>8.5296579999999995</v>
      </c>
      <c r="G709" s="4">
        <v>358500</v>
      </c>
      <c r="H709" s="6">
        <f t="shared" si="11"/>
        <v>3.9642287209313842E-3</v>
      </c>
    </row>
    <row r="710" spans="1:8">
      <c r="A710" s="5">
        <v>42521</v>
      </c>
      <c r="B710" s="4">
        <v>10.11</v>
      </c>
      <c r="C710" s="4">
        <v>10.5</v>
      </c>
      <c r="D710" s="4">
        <v>10.1</v>
      </c>
      <c r="E710" s="4">
        <v>10.16</v>
      </c>
      <c r="F710" s="4">
        <v>8.5549189999999999</v>
      </c>
      <c r="G710" s="4">
        <v>445900</v>
      </c>
      <c r="H710" s="6">
        <f t="shared" si="11"/>
        <v>2.9615489859031729E-3</v>
      </c>
    </row>
    <row r="711" spans="1:8">
      <c r="A711" s="5">
        <v>42522</v>
      </c>
      <c r="B711" s="4">
        <v>10.11</v>
      </c>
      <c r="C711" s="4">
        <v>10.8</v>
      </c>
      <c r="D711" s="4">
        <v>10.11</v>
      </c>
      <c r="E711" s="4">
        <v>10.8</v>
      </c>
      <c r="F711" s="4">
        <v>9.0938119999999998</v>
      </c>
      <c r="G711" s="4">
        <v>468600</v>
      </c>
      <c r="H711" s="6">
        <f t="shared" si="11"/>
        <v>6.2992180288323096E-2</v>
      </c>
    </row>
    <row r="712" spans="1:8">
      <c r="A712" s="5">
        <v>42523</v>
      </c>
      <c r="B712" s="4">
        <v>10.69</v>
      </c>
      <c r="C712" s="4">
        <v>11.09</v>
      </c>
      <c r="D712" s="4">
        <v>10.53</v>
      </c>
      <c r="E712" s="4">
        <v>10.72</v>
      </c>
      <c r="F712" s="4">
        <v>9.0264500000000005</v>
      </c>
      <c r="G712" s="4">
        <v>413000</v>
      </c>
      <c r="H712" s="6">
        <f t="shared" si="11"/>
        <v>-7.4074546515805473E-3</v>
      </c>
    </row>
    <row r="713" spans="1:8">
      <c r="A713" s="5">
        <v>42524</v>
      </c>
      <c r="B713" s="4">
        <v>10.68</v>
      </c>
      <c r="C713" s="4">
        <v>10.7</v>
      </c>
      <c r="D713" s="4">
        <v>10.199999999999999</v>
      </c>
      <c r="E713" s="4">
        <v>10.51</v>
      </c>
      <c r="F713" s="4">
        <v>8.8496269999999999</v>
      </c>
      <c r="G713" s="4">
        <v>539400</v>
      </c>
      <c r="H713" s="6">
        <f t="shared" si="11"/>
        <v>-1.9589428845227186E-2</v>
      </c>
    </row>
    <row r="714" spans="1:8">
      <c r="A714" s="5">
        <v>42527</v>
      </c>
      <c r="B714" s="4">
        <v>10.52</v>
      </c>
      <c r="C714" s="4">
        <v>10.55</v>
      </c>
      <c r="D714" s="4">
        <v>10.199999999999999</v>
      </c>
      <c r="E714" s="4">
        <v>10.210000000000001</v>
      </c>
      <c r="F714" s="4">
        <v>8.5970200000000006</v>
      </c>
      <c r="G714" s="4">
        <v>390900</v>
      </c>
      <c r="H714" s="6">
        <f t="shared" si="11"/>
        <v>-2.8544366898175411E-2</v>
      </c>
    </row>
    <row r="715" spans="1:8">
      <c r="A715" s="5">
        <v>42528</v>
      </c>
      <c r="B715" s="4">
        <v>10.199999999999999</v>
      </c>
      <c r="C715" s="4">
        <v>10.67</v>
      </c>
      <c r="D715" s="4">
        <v>10.1</v>
      </c>
      <c r="E715" s="4">
        <v>10.45</v>
      </c>
      <c r="F715" s="4">
        <v>8.7991050000000008</v>
      </c>
      <c r="G715" s="4">
        <v>259000</v>
      </c>
      <c r="H715" s="6">
        <f t="shared" si="11"/>
        <v>2.3506401055249482E-2</v>
      </c>
    </row>
    <row r="716" spans="1:8">
      <c r="A716" s="5">
        <v>42529</v>
      </c>
      <c r="B716" s="4">
        <v>10.45</v>
      </c>
      <c r="C716" s="4">
        <v>10.45</v>
      </c>
      <c r="D716" s="4">
        <v>10.029999999999999</v>
      </c>
      <c r="E716" s="4">
        <v>10.220000000000001</v>
      </c>
      <c r="F716" s="4">
        <v>8.6054410000000008</v>
      </c>
      <c r="G716" s="4">
        <v>568000</v>
      </c>
      <c r="H716" s="6">
        <f t="shared" si="11"/>
        <v>-2.2009511194604481E-2</v>
      </c>
    </row>
    <row r="717" spans="1:8">
      <c r="A717" s="5">
        <v>42530</v>
      </c>
      <c r="B717" s="4">
        <v>10.119999999999999</v>
      </c>
      <c r="C717" s="4">
        <v>10.199999999999999</v>
      </c>
      <c r="D717" s="4">
        <v>10</v>
      </c>
      <c r="E717" s="4">
        <v>10.1</v>
      </c>
      <c r="F717" s="4">
        <v>8.5043989999999994</v>
      </c>
      <c r="G717" s="4">
        <v>383800</v>
      </c>
      <c r="H717" s="6">
        <f t="shared" si="11"/>
        <v>-1.1741641131465697E-2</v>
      </c>
    </row>
    <row r="718" spans="1:8">
      <c r="A718" s="5">
        <v>42531</v>
      </c>
      <c r="B718" s="4">
        <v>9.76</v>
      </c>
      <c r="C718" s="4">
        <v>9.94</v>
      </c>
      <c r="D718" s="4">
        <v>9.66</v>
      </c>
      <c r="E718" s="4">
        <v>9.73</v>
      </c>
      <c r="F718" s="4">
        <v>8.1928509999999992</v>
      </c>
      <c r="G718" s="4">
        <v>842900</v>
      </c>
      <c r="H718" s="6">
        <f t="shared" si="11"/>
        <v>-3.6633746840899706E-2</v>
      </c>
    </row>
    <row r="719" spans="1:8">
      <c r="A719" s="5">
        <v>42534</v>
      </c>
      <c r="B719" s="4">
        <v>9.69</v>
      </c>
      <c r="C719" s="4">
        <v>9.6999999999999993</v>
      </c>
      <c r="D719" s="4">
        <v>9.11</v>
      </c>
      <c r="E719" s="4">
        <v>9.23</v>
      </c>
      <c r="F719" s="4">
        <v>7.7718410000000002</v>
      </c>
      <c r="G719" s="4">
        <v>754900</v>
      </c>
      <c r="H719" s="6">
        <f t="shared" si="11"/>
        <v>-5.1387484039438602E-2</v>
      </c>
    </row>
    <row r="720" spans="1:8">
      <c r="A720" s="5">
        <v>42535</v>
      </c>
      <c r="B720" s="4">
        <v>9.24</v>
      </c>
      <c r="C720" s="4">
        <v>9.2899999999999991</v>
      </c>
      <c r="D720" s="4">
        <v>8.76</v>
      </c>
      <c r="E720" s="4">
        <v>8.8000000000000007</v>
      </c>
      <c r="F720" s="4">
        <v>7.4097730000000004</v>
      </c>
      <c r="G720" s="4">
        <v>975800</v>
      </c>
      <c r="H720" s="6">
        <f t="shared" si="11"/>
        <v>-4.6587159979212145E-2</v>
      </c>
    </row>
    <row r="721" spans="1:8">
      <c r="A721" s="5">
        <v>42536</v>
      </c>
      <c r="B721" s="4">
        <v>8.76</v>
      </c>
      <c r="C721" s="4">
        <v>9.1999999999999993</v>
      </c>
      <c r="D721" s="4">
        <v>8.5</v>
      </c>
      <c r="E721" s="4">
        <v>8.6999999999999993</v>
      </c>
      <c r="F721" s="4">
        <v>7.3255710000000001</v>
      </c>
      <c r="G721" s="4">
        <v>1083300</v>
      </c>
      <c r="H721" s="6">
        <f t="shared" si="11"/>
        <v>-1.1363640964439869E-2</v>
      </c>
    </row>
    <row r="722" spans="1:8">
      <c r="A722" s="5">
        <v>42537</v>
      </c>
      <c r="B722" s="4">
        <v>8.59</v>
      </c>
      <c r="C722" s="4">
        <v>8.64</v>
      </c>
      <c r="D722" s="4">
        <v>8.33</v>
      </c>
      <c r="E722" s="4">
        <v>8.5299999999999994</v>
      </c>
      <c r="F722" s="4">
        <v>7.1824269999999997</v>
      </c>
      <c r="G722" s="4">
        <v>568500</v>
      </c>
      <c r="H722" s="6">
        <f t="shared" si="11"/>
        <v>-1.954031979213644E-2</v>
      </c>
    </row>
    <row r="723" spans="1:8">
      <c r="A723" s="5">
        <v>42538</v>
      </c>
      <c r="B723" s="4">
        <v>8.5500000000000007</v>
      </c>
      <c r="C723" s="4">
        <v>8.85</v>
      </c>
      <c r="D723" s="4">
        <v>8.41</v>
      </c>
      <c r="E723" s="4">
        <v>8.48</v>
      </c>
      <c r="F723" s="4">
        <v>7.140326</v>
      </c>
      <c r="G723" s="4">
        <v>760200</v>
      </c>
      <c r="H723" s="6">
        <f t="shared" si="11"/>
        <v>-5.8616676507815546E-3</v>
      </c>
    </row>
    <row r="724" spans="1:8">
      <c r="A724" s="5">
        <v>42541</v>
      </c>
      <c r="B724" s="4">
        <v>8.56</v>
      </c>
      <c r="C724" s="4">
        <v>8.6</v>
      </c>
      <c r="D724" s="4">
        <v>8.11</v>
      </c>
      <c r="E724" s="4">
        <v>8.2200000000000006</v>
      </c>
      <c r="F724" s="4">
        <v>6.9214019999999996</v>
      </c>
      <c r="G724" s="4">
        <v>1014900</v>
      </c>
      <c r="H724" s="6">
        <f t="shared" si="11"/>
        <v>-3.0660224757245058E-2</v>
      </c>
    </row>
    <row r="725" spans="1:8">
      <c r="A725" s="5">
        <v>42542</v>
      </c>
      <c r="B725" s="4">
        <v>8.18</v>
      </c>
      <c r="C725" s="4">
        <v>8.56</v>
      </c>
      <c r="D725" s="4">
        <v>7.95</v>
      </c>
      <c r="E725" s="4">
        <v>8.51</v>
      </c>
      <c r="F725" s="4">
        <v>7.1655879999999996</v>
      </c>
      <c r="G725" s="4">
        <v>732800</v>
      </c>
      <c r="H725" s="6">
        <f t="shared" si="11"/>
        <v>3.5279846481969912E-2</v>
      </c>
    </row>
    <row r="726" spans="1:8">
      <c r="A726" s="5">
        <v>42543</v>
      </c>
      <c r="B726" s="4">
        <v>8.5500000000000007</v>
      </c>
      <c r="C726" s="4">
        <v>8.64</v>
      </c>
      <c r="D726" s="4">
        <v>8.2100000000000009</v>
      </c>
      <c r="E726" s="4">
        <v>8.3000000000000007</v>
      </c>
      <c r="F726" s="4">
        <v>6.9887639999999998</v>
      </c>
      <c r="G726" s="4">
        <v>612100</v>
      </c>
      <c r="H726" s="6">
        <f t="shared" si="11"/>
        <v>-2.467683042898916E-2</v>
      </c>
    </row>
    <row r="727" spans="1:8">
      <c r="A727" s="5">
        <v>42544</v>
      </c>
      <c r="B727" s="4">
        <v>8.31</v>
      </c>
      <c r="C727" s="4">
        <v>8.42</v>
      </c>
      <c r="D727" s="4">
        <v>8.16</v>
      </c>
      <c r="E727" s="4">
        <v>8.2899999999999991</v>
      </c>
      <c r="F727" s="4">
        <v>6.9803420000000003</v>
      </c>
      <c r="G727" s="4">
        <v>570600</v>
      </c>
      <c r="H727" s="6">
        <f t="shared" si="11"/>
        <v>-1.2050771781676461E-3</v>
      </c>
    </row>
    <row r="728" spans="1:8">
      <c r="A728" s="5">
        <v>42545</v>
      </c>
      <c r="B728" s="4">
        <v>8</v>
      </c>
      <c r="C728" s="4">
        <v>8.25</v>
      </c>
      <c r="D728" s="4">
        <v>8</v>
      </c>
      <c r="E728" s="4">
        <v>8.16</v>
      </c>
      <c r="F728" s="4">
        <v>6.8708799999999997</v>
      </c>
      <c r="G728" s="4">
        <v>462200</v>
      </c>
      <c r="H728" s="6">
        <f t="shared" si="11"/>
        <v>-1.5681466610088846E-2</v>
      </c>
    </row>
    <row r="729" spans="1:8">
      <c r="A729" s="5">
        <v>42548</v>
      </c>
      <c r="B729" s="4">
        <v>8.16</v>
      </c>
      <c r="C729" s="4">
        <v>8.24</v>
      </c>
      <c r="D729" s="4">
        <v>7.57</v>
      </c>
      <c r="E729" s="4">
        <v>7.73</v>
      </c>
      <c r="F729" s="4">
        <v>6.5088119999999998</v>
      </c>
      <c r="G729" s="4">
        <v>1043700</v>
      </c>
      <c r="H729" s="6">
        <f t="shared" si="11"/>
        <v>-5.2696015648650563E-2</v>
      </c>
    </row>
    <row r="730" spans="1:8">
      <c r="A730" s="5">
        <v>42549</v>
      </c>
      <c r="B730" s="4">
        <v>7.8</v>
      </c>
      <c r="C730" s="4">
        <v>8.0500000000000007</v>
      </c>
      <c r="D730" s="4">
        <v>7.63</v>
      </c>
      <c r="E730" s="4">
        <v>7.7</v>
      </c>
      <c r="F730" s="4">
        <v>6.4835510000000003</v>
      </c>
      <c r="G730" s="4">
        <v>671300</v>
      </c>
      <c r="H730" s="6">
        <f t="shared" si="11"/>
        <v>-3.8810461878449054E-3</v>
      </c>
    </row>
    <row r="731" spans="1:8">
      <c r="A731" s="5">
        <v>42550</v>
      </c>
      <c r="B731" s="4">
        <v>7.77</v>
      </c>
      <c r="C731" s="4">
        <v>7.93</v>
      </c>
      <c r="D731" s="4">
        <v>7.61</v>
      </c>
      <c r="E731" s="4">
        <v>7.62</v>
      </c>
      <c r="F731" s="4">
        <v>6.4161900000000003</v>
      </c>
      <c r="G731" s="4">
        <v>865700</v>
      </c>
      <c r="H731" s="6">
        <f t="shared" si="11"/>
        <v>-1.0389522655100625E-2</v>
      </c>
    </row>
    <row r="732" spans="1:8">
      <c r="A732" s="5">
        <v>42551</v>
      </c>
      <c r="B732" s="4">
        <v>7.62</v>
      </c>
      <c r="C732" s="4">
        <v>7.76</v>
      </c>
      <c r="D732" s="4">
        <v>7.33</v>
      </c>
      <c r="E732" s="4">
        <v>7.75</v>
      </c>
      <c r="F732" s="4">
        <v>6.525652</v>
      </c>
      <c r="G732" s="4">
        <v>1336400</v>
      </c>
      <c r="H732" s="6">
        <f t="shared" si="11"/>
        <v>1.7060280322122479E-2</v>
      </c>
    </row>
    <row r="733" spans="1:8">
      <c r="A733" s="5">
        <v>42552</v>
      </c>
      <c r="B733" s="4">
        <v>7.47</v>
      </c>
      <c r="C733" s="4">
        <v>7.92</v>
      </c>
      <c r="D733" s="4">
        <v>7.37</v>
      </c>
      <c r="E733" s="4">
        <v>7.81</v>
      </c>
      <c r="F733" s="4">
        <v>6.5761729999999998</v>
      </c>
      <c r="G733" s="4">
        <v>1812700</v>
      </c>
      <c r="H733" s="6">
        <f t="shared" si="11"/>
        <v>7.741908394747421E-3</v>
      </c>
    </row>
    <row r="734" spans="1:8">
      <c r="A734" s="5">
        <v>42556</v>
      </c>
      <c r="B734" s="4">
        <v>7.78</v>
      </c>
      <c r="C734" s="4">
        <v>7.78</v>
      </c>
      <c r="D734" s="4">
        <v>7.01</v>
      </c>
      <c r="E734" s="4">
        <v>7.17</v>
      </c>
      <c r="F734" s="4">
        <v>6.0372810000000001</v>
      </c>
      <c r="G734" s="4">
        <v>1782400</v>
      </c>
      <c r="H734" s="6">
        <f t="shared" si="11"/>
        <v>-8.1946141015450724E-2</v>
      </c>
    </row>
    <row r="735" spans="1:8">
      <c r="A735" s="5">
        <v>42557</v>
      </c>
      <c r="B735" s="4">
        <v>7.1</v>
      </c>
      <c r="C735" s="4">
        <v>7.14</v>
      </c>
      <c r="D735" s="4">
        <v>6.77</v>
      </c>
      <c r="E735" s="4">
        <v>6.78</v>
      </c>
      <c r="F735" s="4">
        <v>5.7088929999999998</v>
      </c>
      <c r="G735" s="4">
        <v>1430700</v>
      </c>
      <c r="H735" s="6">
        <f t="shared" si="11"/>
        <v>-5.4393360189794127E-2</v>
      </c>
    </row>
    <row r="736" spans="1:8">
      <c r="A736" s="5">
        <v>42558</v>
      </c>
      <c r="B736" s="4">
        <v>6.81</v>
      </c>
      <c r="C736" s="4">
        <v>7.04</v>
      </c>
      <c r="D736" s="4">
        <v>6.74</v>
      </c>
      <c r="E736" s="4">
        <v>6.78</v>
      </c>
      <c r="F736" s="4">
        <v>5.7088929999999998</v>
      </c>
      <c r="G736" s="4">
        <v>1057100</v>
      </c>
      <c r="H736" s="6">
        <f t="shared" si="11"/>
        <v>0</v>
      </c>
    </row>
    <row r="737" spans="1:8">
      <c r="A737" s="5">
        <v>42559</v>
      </c>
      <c r="B737" s="4">
        <v>6.78</v>
      </c>
      <c r="C737" s="4">
        <v>6.98</v>
      </c>
      <c r="D737" s="4">
        <v>6.69</v>
      </c>
      <c r="E737" s="4">
        <v>6.8</v>
      </c>
      <c r="F737" s="4">
        <v>5.7257340000000001</v>
      </c>
      <c r="G737" s="4">
        <v>707800</v>
      </c>
      <c r="H737" s="6">
        <f t="shared" si="11"/>
        <v>2.9499589500101564E-3</v>
      </c>
    </row>
    <row r="738" spans="1:8">
      <c r="A738" s="5">
        <v>42562</v>
      </c>
      <c r="B738" s="4">
        <v>6.79</v>
      </c>
      <c r="C738" s="4">
        <v>6.91</v>
      </c>
      <c r="D738" s="4">
        <v>6.52</v>
      </c>
      <c r="E738" s="4">
        <v>6.73</v>
      </c>
      <c r="F738" s="4">
        <v>5.6667920000000001</v>
      </c>
      <c r="G738" s="4">
        <v>1507800</v>
      </c>
      <c r="H738" s="6">
        <f t="shared" si="11"/>
        <v>-1.0294226032854459E-2</v>
      </c>
    </row>
    <row r="739" spans="1:8">
      <c r="A739" s="5">
        <v>42563</v>
      </c>
      <c r="B739" s="4">
        <v>6.84</v>
      </c>
      <c r="C739" s="4">
        <v>6.85</v>
      </c>
      <c r="D739" s="4">
        <v>6.64</v>
      </c>
      <c r="E739" s="4">
        <v>6.66</v>
      </c>
      <c r="F739" s="4">
        <v>5.6078510000000001</v>
      </c>
      <c r="G739" s="4">
        <v>1206900</v>
      </c>
      <c r="H739" s="6">
        <f t="shared" si="11"/>
        <v>-1.0401122892811254E-2</v>
      </c>
    </row>
    <row r="740" spans="1:8">
      <c r="A740" s="5">
        <v>42564</v>
      </c>
      <c r="B740" s="4">
        <v>6.64</v>
      </c>
      <c r="C740" s="4">
        <v>6.75</v>
      </c>
      <c r="D740" s="4">
        <v>6.2</v>
      </c>
      <c r="E740" s="4">
        <v>6.25</v>
      </c>
      <c r="F740" s="4">
        <v>5.2626220000000004</v>
      </c>
      <c r="G740" s="4">
        <v>1399300</v>
      </c>
      <c r="H740" s="6">
        <f t="shared" si="11"/>
        <v>-6.1561728369744495E-2</v>
      </c>
    </row>
    <row r="741" spans="1:8">
      <c r="A741" s="5">
        <v>42565</v>
      </c>
      <c r="B741" s="4">
        <v>6.34</v>
      </c>
      <c r="C741" s="4">
        <v>6.58</v>
      </c>
      <c r="D741" s="4">
        <v>6.22</v>
      </c>
      <c r="E741" s="4">
        <v>6.53</v>
      </c>
      <c r="F741" s="4">
        <v>5.4983880000000003</v>
      </c>
      <c r="G741" s="4">
        <v>785300</v>
      </c>
      <c r="H741" s="6">
        <f t="shared" si="11"/>
        <v>4.480010154633951E-2</v>
      </c>
    </row>
    <row r="742" spans="1:8">
      <c r="A742" s="5">
        <v>42566</v>
      </c>
      <c r="B742" s="4">
        <v>6.53</v>
      </c>
      <c r="C742" s="4">
        <v>6.57</v>
      </c>
      <c r="D742" s="4">
        <v>6.19</v>
      </c>
      <c r="E742" s="4">
        <v>6.23</v>
      </c>
      <c r="F742" s="4">
        <v>5.2457820000000002</v>
      </c>
      <c r="G742" s="4">
        <v>990000</v>
      </c>
      <c r="H742" s="6">
        <f t="shared" si="11"/>
        <v>-4.594182876872277E-2</v>
      </c>
    </row>
    <row r="743" spans="1:8">
      <c r="A743" s="5">
        <v>42569</v>
      </c>
      <c r="B743" s="4">
        <v>6.2</v>
      </c>
      <c r="C743" s="4">
        <v>6.28</v>
      </c>
      <c r="D743" s="4">
        <v>5.91</v>
      </c>
      <c r="E743" s="4">
        <v>6</v>
      </c>
      <c r="F743" s="4">
        <v>5.0521180000000001</v>
      </c>
      <c r="G743" s="4">
        <v>1414800</v>
      </c>
      <c r="H743" s="6">
        <f t="shared" si="11"/>
        <v>-3.6918041962094472E-2</v>
      </c>
    </row>
    <row r="744" spans="1:8">
      <c r="A744" s="5">
        <v>42570</v>
      </c>
      <c r="B744" s="4">
        <v>6</v>
      </c>
      <c r="C744" s="4">
        <v>6.22</v>
      </c>
      <c r="D744" s="4">
        <v>5.95</v>
      </c>
      <c r="E744" s="4">
        <v>6.16</v>
      </c>
      <c r="F744" s="4">
        <v>5.1868410000000003</v>
      </c>
      <c r="G744" s="4">
        <v>889000</v>
      </c>
      <c r="H744" s="6">
        <f t="shared" si="11"/>
        <v>2.6666637635938129E-2</v>
      </c>
    </row>
    <row r="745" spans="1:8">
      <c r="A745" s="5">
        <v>42571</v>
      </c>
      <c r="B745" s="4">
        <v>6.19</v>
      </c>
      <c r="C745" s="4">
        <v>6.53</v>
      </c>
      <c r="D745" s="4">
        <v>6.1</v>
      </c>
      <c r="E745" s="4">
        <v>6.37</v>
      </c>
      <c r="F745" s="4">
        <v>5.3636650000000001</v>
      </c>
      <c r="G745" s="4">
        <v>802400</v>
      </c>
      <c r="H745" s="6">
        <f t="shared" si="11"/>
        <v>3.4090884991462067E-2</v>
      </c>
    </row>
    <row r="746" spans="1:8">
      <c r="A746" s="5">
        <v>42572</v>
      </c>
      <c r="B746" s="4">
        <v>6.42</v>
      </c>
      <c r="C746" s="4">
        <v>6.67</v>
      </c>
      <c r="D746" s="4">
        <v>6.34</v>
      </c>
      <c r="E746" s="4">
        <v>6.48</v>
      </c>
      <c r="F746" s="4">
        <v>5.4562869999999997</v>
      </c>
      <c r="G746" s="4">
        <v>967400</v>
      </c>
      <c r="H746" s="6">
        <f t="shared" si="11"/>
        <v>1.7268416278794385E-2</v>
      </c>
    </row>
    <row r="747" spans="1:8">
      <c r="A747" s="5">
        <v>42573</v>
      </c>
      <c r="B747" s="4">
        <v>6.55</v>
      </c>
      <c r="C747" s="4">
        <v>6.62</v>
      </c>
      <c r="D747" s="4">
        <v>6.21</v>
      </c>
      <c r="E747" s="4">
        <v>6.41</v>
      </c>
      <c r="F747" s="4">
        <v>5.3973459999999998</v>
      </c>
      <c r="G747" s="4">
        <v>1036400</v>
      </c>
      <c r="H747" s="6">
        <f t="shared" si="11"/>
        <v>-1.0802400973409232E-2</v>
      </c>
    </row>
    <row r="748" spans="1:8">
      <c r="A748" s="5">
        <v>42576</v>
      </c>
      <c r="B748" s="4">
        <v>6.3</v>
      </c>
      <c r="C748" s="4">
        <v>6.37</v>
      </c>
      <c r="D748" s="4">
        <v>6.18</v>
      </c>
      <c r="E748" s="4">
        <v>6.27</v>
      </c>
      <c r="F748" s="4">
        <v>5.2794629999999998</v>
      </c>
      <c r="G748" s="4">
        <v>717300</v>
      </c>
      <c r="H748" s="6">
        <f t="shared" si="11"/>
        <v>-2.1840919592703512E-2</v>
      </c>
    </row>
    <row r="749" spans="1:8">
      <c r="A749" s="5">
        <v>42577</v>
      </c>
      <c r="B749" s="4">
        <v>6.3</v>
      </c>
      <c r="C749" s="4">
        <v>6.79</v>
      </c>
      <c r="D749" s="4">
        <v>6.26</v>
      </c>
      <c r="E749" s="4">
        <v>6.77</v>
      </c>
      <c r="F749" s="4">
        <v>5.7004729999999997</v>
      </c>
      <c r="G749" s="4">
        <v>1063500</v>
      </c>
      <c r="H749" s="6">
        <f t="shared" si="11"/>
        <v>7.9744852838252722E-2</v>
      </c>
    </row>
    <row r="750" spans="1:8">
      <c r="A750" s="5">
        <v>42578</v>
      </c>
      <c r="B750" s="4">
        <v>6.88</v>
      </c>
      <c r="C750" s="4">
        <v>7.03</v>
      </c>
      <c r="D750" s="4">
        <v>6.49</v>
      </c>
      <c r="E750" s="4">
        <v>6.56</v>
      </c>
      <c r="F750" s="4">
        <v>5.5236489999999998</v>
      </c>
      <c r="G750" s="4">
        <v>995000</v>
      </c>
      <c r="H750" s="6">
        <f t="shared" si="11"/>
        <v>-3.1019180338192953E-2</v>
      </c>
    </row>
    <row r="751" spans="1:8">
      <c r="A751" s="5">
        <v>42579</v>
      </c>
      <c r="B751" s="4">
        <v>6.5</v>
      </c>
      <c r="C751" s="4">
        <v>6.7</v>
      </c>
      <c r="D751" s="4">
        <v>6.04</v>
      </c>
      <c r="E751" s="4">
        <v>6.14</v>
      </c>
      <c r="F751" s="4">
        <v>5.1700010000000001</v>
      </c>
      <c r="G751" s="4">
        <v>1418200</v>
      </c>
      <c r="H751" s="6">
        <f t="shared" si="11"/>
        <v>-6.402434332811513E-2</v>
      </c>
    </row>
    <row r="752" spans="1:8">
      <c r="A752" s="5">
        <v>42580</v>
      </c>
      <c r="B752" s="4">
        <v>6.14</v>
      </c>
      <c r="C752" s="4">
        <v>6.43</v>
      </c>
      <c r="D752" s="4">
        <v>5.92</v>
      </c>
      <c r="E752" s="4">
        <v>6.42</v>
      </c>
      <c r="F752" s="4">
        <v>5.4057659999999998</v>
      </c>
      <c r="G752" s="4">
        <v>920600</v>
      </c>
      <c r="H752" s="6">
        <f t="shared" si="11"/>
        <v>4.5602505686169081E-2</v>
      </c>
    </row>
    <row r="753" spans="1:8">
      <c r="A753" s="5">
        <v>42583</v>
      </c>
      <c r="B753" s="4">
        <v>6.14</v>
      </c>
      <c r="C753" s="4">
        <v>6.26</v>
      </c>
      <c r="D753" s="4">
        <v>5.9</v>
      </c>
      <c r="E753" s="4">
        <v>5.91</v>
      </c>
      <c r="F753" s="4">
        <v>4.9763359999999999</v>
      </c>
      <c r="G753" s="4">
        <v>1157700</v>
      </c>
      <c r="H753" s="6">
        <f t="shared" si="11"/>
        <v>-7.9439250607591938E-2</v>
      </c>
    </row>
    <row r="754" spans="1:8">
      <c r="A754" s="5">
        <v>42584</v>
      </c>
      <c r="B754" s="4">
        <v>6</v>
      </c>
      <c r="C754" s="4">
        <v>6</v>
      </c>
      <c r="D754" s="4">
        <v>5.5</v>
      </c>
      <c r="E754" s="4">
        <v>5.62</v>
      </c>
      <c r="F754" s="4">
        <v>4.7321499999999999</v>
      </c>
      <c r="G754" s="4">
        <v>1478400</v>
      </c>
      <c r="H754" s="6">
        <f t="shared" si="11"/>
        <v>-4.906943582587675E-2</v>
      </c>
    </row>
    <row r="755" spans="1:8">
      <c r="A755" s="5">
        <v>42585</v>
      </c>
      <c r="B755" s="4">
        <v>5.72</v>
      </c>
      <c r="C755" s="4">
        <v>6.22</v>
      </c>
      <c r="D755" s="4">
        <v>5.65</v>
      </c>
      <c r="E755" s="4">
        <v>6.12</v>
      </c>
      <c r="F755" s="4">
        <v>5.1531599999999997</v>
      </c>
      <c r="G755" s="4">
        <v>1238200</v>
      </c>
      <c r="H755" s="6">
        <f t="shared" si="11"/>
        <v>8.8968016652050341E-2</v>
      </c>
    </row>
    <row r="756" spans="1:8">
      <c r="A756" s="5">
        <v>42586</v>
      </c>
      <c r="B756" s="4">
        <v>5.81</v>
      </c>
      <c r="C756" s="4">
        <v>6.14</v>
      </c>
      <c r="D756" s="4">
        <v>5.79</v>
      </c>
      <c r="E756" s="4">
        <v>6.09</v>
      </c>
      <c r="F756" s="4">
        <v>5.1279000000000003</v>
      </c>
      <c r="G756" s="4">
        <v>828700</v>
      </c>
      <c r="H756" s="6">
        <f t="shared" si="11"/>
        <v>-4.901846633909912E-3</v>
      </c>
    </row>
    <row r="757" spans="1:8">
      <c r="A757" s="5">
        <v>42587</v>
      </c>
      <c r="B757" s="4">
        <v>6.08</v>
      </c>
      <c r="C757" s="4">
        <v>6.36</v>
      </c>
      <c r="D757" s="4">
        <v>6.03</v>
      </c>
      <c r="E757" s="4">
        <v>6.24</v>
      </c>
      <c r="F757" s="4">
        <v>5.2542020000000003</v>
      </c>
      <c r="G757" s="4">
        <v>637700</v>
      </c>
      <c r="H757" s="6">
        <f t="shared" si="11"/>
        <v>2.4630355506152668E-2</v>
      </c>
    </row>
    <row r="758" spans="1:8">
      <c r="A758" s="5">
        <v>42590</v>
      </c>
      <c r="B758" s="4">
        <v>6.25</v>
      </c>
      <c r="C758" s="4">
        <v>6.48</v>
      </c>
      <c r="D758" s="4">
        <v>6.25</v>
      </c>
      <c r="E758" s="4">
        <v>6.33</v>
      </c>
      <c r="F758" s="4">
        <v>5.3299839999999996</v>
      </c>
      <c r="G758" s="4">
        <v>519400</v>
      </c>
      <c r="H758" s="6">
        <f t="shared" si="11"/>
        <v>1.4423122674004363E-2</v>
      </c>
    </row>
    <row r="759" spans="1:8">
      <c r="A759" s="5">
        <v>42591</v>
      </c>
      <c r="B759" s="4">
        <v>6.35</v>
      </c>
      <c r="C759" s="4">
        <v>6.4</v>
      </c>
      <c r="D759" s="4">
        <v>6</v>
      </c>
      <c r="E759" s="4">
        <v>6.04</v>
      </c>
      <c r="F759" s="4">
        <v>5.0857979999999996</v>
      </c>
      <c r="G759" s="4">
        <v>627900</v>
      </c>
      <c r="H759" s="6">
        <f t="shared" si="11"/>
        <v>-4.581364596966897E-2</v>
      </c>
    </row>
    <row r="760" spans="1:8">
      <c r="A760" s="5">
        <v>42592</v>
      </c>
      <c r="B760" s="4">
        <v>6</v>
      </c>
      <c r="C760" s="4">
        <v>6.22</v>
      </c>
      <c r="D760" s="4">
        <v>5.78</v>
      </c>
      <c r="E760" s="4">
        <v>5.78</v>
      </c>
      <c r="F760" s="4">
        <v>4.866873</v>
      </c>
      <c r="G760" s="4">
        <v>793500</v>
      </c>
      <c r="H760" s="6">
        <f t="shared" si="11"/>
        <v>-4.3046341989988468E-2</v>
      </c>
    </row>
    <row r="761" spans="1:8">
      <c r="A761" s="5">
        <v>42593</v>
      </c>
      <c r="B761" s="4">
        <v>5.75</v>
      </c>
      <c r="C761" s="4">
        <v>6.13</v>
      </c>
      <c r="D761" s="4">
        <v>5.75</v>
      </c>
      <c r="E761" s="4">
        <v>5.93</v>
      </c>
      <c r="F761" s="4">
        <v>4.9931760000000001</v>
      </c>
      <c r="G761" s="4">
        <v>615800</v>
      </c>
      <c r="H761" s="6">
        <f t="shared" si="11"/>
        <v>2.5951570957368331E-2</v>
      </c>
    </row>
    <row r="762" spans="1:8">
      <c r="A762" s="5">
        <v>42594</v>
      </c>
      <c r="B762" s="4">
        <v>6.12</v>
      </c>
      <c r="C762" s="4">
        <v>6.4</v>
      </c>
      <c r="D762" s="4">
        <v>6.02</v>
      </c>
      <c r="E762" s="4">
        <v>6.33</v>
      </c>
      <c r="F762" s="4">
        <v>5.3299839999999996</v>
      </c>
      <c r="G762" s="4">
        <v>792400</v>
      </c>
      <c r="H762" s="6">
        <f t="shared" si="11"/>
        <v>6.7453660756199962E-2</v>
      </c>
    </row>
    <row r="763" spans="1:8">
      <c r="A763" s="5">
        <v>42597</v>
      </c>
      <c r="B763" s="4">
        <v>6.23</v>
      </c>
      <c r="C763" s="4">
        <v>6.72</v>
      </c>
      <c r="D763" s="4">
        <v>6.21</v>
      </c>
      <c r="E763" s="4">
        <v>6.7</v>
      </c>
      <c r="F763" s="4">
        <v>5.6415309999999996</v>
      </c>
      <c r="G763" s="4">
        <v>711800</v>
      </c>
      <c r="H763" s="6">
        <f t="shared" si="11"/>
        <v>5.8451770211692899E-2</v>
      </c>
    </row>
    <row r="764" spans="1:8">
      <c r="A764" s="5">
        <v>42598</v>
      </c>
      <c r="B764" s="4">
        <v>6.7</v>
      </c>
      <c r="C764" s="4">
        <v>6.88</v>
      </c>
      <c r="D764" s="4">
        <v>6.58</v>
      </c>
      <c r="E764" s="4">
        <v>6.61</v>
      </c>
      <c r="F764" s="4">
        <v>5.5657500000000004</v>
      </c>
      <c r="G764" s="4">
        <v>421000</v>
      </c>
      <c r="H764" s="6">
        <f t="shared" si="11"/>
        <v>-1.3432701158603844E-2</v>
      </c>
    </row>
    <row r="765" spans="1:8">
      <c r="A765" s="5">
        <v>42599</v>
      </c>
      <c r="B765" s="4">
        <v>6.62</v>
      </c>
      <c r="C765" s="4">
        <v>6.64</v>
      </c>
      <c r="D765" s="4">
        <v>6.41</v>
      </c>
      <c r="E765" s="4">
        <v>6.52</v>
      </c>
      <c r="F765" s="4">
        <v>5.4899680000000002</v>
      </c>
      <c r="G765" s="4">
        <v>291600</v>
      </c>
      <c r="H765" s="6">
        <f t="shared" si="11"/>
        <v>-1.3615775052778223E-2</v>
      </c>
    </row>
    <row r="766" spans="1:8">
      <c r="A766" s="5">
        <v>42600</v>
      </c>
      <c r="B766" s="4">
        <v>6.54</v>
      </c>
      <c r="C766" s="4">
        <v>6.62</v>
      </c>
      <c r="D766" s="4">
        <v>6.46</v>
      </c>
      <c r="E766" s="4">
        <v>6.5</v>
      </c>
      <c r="F766" s="4">
        <v>5.473128</v>
      </c>
      <c r="G766" s="4">
        <v>367100</v>
      </c>
      <c r="H766" s="6">
        <f t="shared" si="11"/>
        <v>-3.0674131433917617E-3</v>
      </c>
    </row>
    <row r="767" spans="1:8">
      <c r="A767" s="5">
        <v>42601</v>
      </c>
      <c r="B767" s="4">
        <v>6.5</v>
      </c>
      <c r="C767" s="4">
        <v>6.55</v>
      </c>
      <c r="D767" s="4">
        <v>6.36</v>
      </c>
      <c r="E767" s="4">
        <v>6.45</v>
      </c>
      <c r="F767" s="4">
        <v>5.4310260000000001</v>
      </c>
      <c r="G767" s="4">
        <v>194000</v>
      </c>
      <c r="H767" s="6">
        <f t="shared" si="11"/>
        <v>-7.6924932141181346E-3</v>
      </c>
    </row>
    <row r="768" spans="1:8">
      <c r="A768" s="5">
        <v>42604</v>
      </c>
      <c r="B768" s="4">
        <v>6.37</v>
      </c>
      <c r="C768" s="4">
        <v>6.43</v>
      </c>
      <c r="D768" s="4">
        <v>6.25</v>
      </c>
      <c r="E768" s="4">
        <v>6.37</v>
      </c>
      <c r="F768" s="4">
        <v>5.3636650000000001</v>
      </c>
      <c r="G768" s="4">
        <v>224300</v>
      </c>
      <c r="H768" s="6">
        <f t="shared" si="11"/>
        <v>-1.2402997150078088E-2</v>
      </c>
    </row>
    <row r="769" spans="1:8">
      <c r="A769" s="5">
        <v>42605</v>
      </c>
      <c r="B769" s="4">
        <v>6.36</v>
      </c>
      <c r="C769" s="4">
        <v>6.57</v>
      </c>
      <c r="D769" s="4">
        <v>6.32</v>
      </c>
      <c r="E769" s="4">
        <v>6.4</v>
      </c>
      <c r="F769" s="4">
        <v>5.3889259999999997</v>
      </c>
      <c r="G769" s="4">
        <v>307000</v>
      </c>
      <c r="H769" s="6">
        <f t="shared" si="11"/>
        <v>4.7096528213450561E-3</v>
      </c>
    </row>
    <row r="770" spans="1:8">
      <c r="A770" s="5">
        <v>42606</v>
      </c>
      <c r="B770" s="4">
        <v>6.39</v>
      </c>
      <c r="C770" s="4">
        <v>6.66</v>
      </c>
      <c r="D770" s="4">
        <v>6.39</v>
      </c>
      <c r="E770" s="4">
        <v>6.45</v>
      </c>
      <c r="F770" s="4">
        <v>5.4310260000000001</v>
      </c>
      <c r="G770" s="4">
        <v>293000</v>
      </c>
      <c r="H770" s="6">
        <f t="shared" si="11"/>
        <v>7.8123173337323326E-3</v>
      </c>
    </row>
    <row r="771" spans="1:8">
      <c r="A771" s="5">
        <v>42607</v>
      </c>
      <c r="B771" s="4">
        <v>6.42</v>
      </c>
      <c r="C771" s="4">
        <v>6.72</v>
      </c>
      <c r="D771" s="4">
        <v>6.38</v>
      </c>
      <c r="E771" s="4">
        <v>6.49</v>
      </c>
      <c r="F771" s="4">
        <v>5.4647069999999998</v>
      </c>
      <c r="G771" s="4">
        <v>403600</v>
      </c>
      <c r="H771" s="6">
        <f t="shared" si="11"/>
        <v>6.2015906386747588E-3</v>
      </c>
    </row>
    <row r="772" spans="1:8">
      <c r="A772" s="5">
        <v>42608</v>
      </c>
      <c r="B772" s="4">
        <v>6.51</v>
      </c>
      <c r="C772" s="4">
        <v>6.61</v>
      </c>
      <c r="D772" s="4">
        <v>6.4</v>
      </c>
      <c r="E772" s="4">
        <v>6.5</v>
      </c>
      <c r="F772" s="4">
        <v>5.473128</v>
      </c>
      <c r="G772" s="4">
        <v>304700</v>
      </c>
      <c r="H772" s="6">
        <f t="shared" ref="H772:H835" si="12">+F772/F771-1</f>
        <v>1.5409792327383265E-3</v>
      </c>
    </row>
    <row r="773" spans="1:8">
      <c r="A773" s="5">
        <v>42611</v>
      </c>
      <c r="B773" s="4">
        <v>6.49</v>
      </c>
      <c r="C773" s="4">
        <v>6.79</v>
      </c>
      <c r="D773" s="4">
        <v>6.49</v>
      </c>
      <c r="E773" s="4">
        <v>6.76</v>
      </c>
      <c r="F773" s="4">
        <v>5.6920529999999996</v>
      </c>
      <c r="G773" s="4">
        <v>423200</v>
      </c>
      <c r="H773" s="6">
        <f t="shared" si="12"/>
        <v>3.9999978074695131E-2</v>
      </c>
    </row>
    <row r="774" spans="1:8">
      <c r="A774" s="5">
        <v>42612</v>
      </c>
      <c r="B774" s="4">
        <v>6.89</v>
      </c>
      <c r="C774" s="4">
        <v>7.04</v>
      </c>
      <c r="D774" s="4">
        <v>6.71</v>
      </c>
      <c r="E774" s="4">
        <v>6.89</v>
      </c>
      <c r="F774" s="4">
        <v>5.8015150000000002</v>
      </c>
      <c r="G774" s="4">
        <v>713100</v>
      </c>
      <c r="H774" s="6">
        <f t="shared" si="12"/>
        <v>1.923067125341249E-2</v>
      </c>
    </row>
    <row r="775" spans="1:8">
      <c r="A775" s="5">
        <v>42613</v>
      </c>
      <c r="B775" s="4">
        <v>6.88</v>
      </c>
      <c r="C775" s="4">
        <v>7.36</v>
      </c>
      <c r="D775" s="4">
        <v>6.81</v>
      </c>
      <c r="E775" s="4">
        <v>6.89</v>
      </c>
      <c r="F775" s="4">
        <v>5.8015150000000002</v>
      </c>
      <c r="G775" s="4">
        <v>724700</v>
      </c>
      <c r="H775" s="6">
        <f t="shared" si="12"/>
        <v>0</v>
      </c>
    </row>
    <row r="776" spans="1:8">
      <c r="A776" s="5">
        <v>42614</v>
      </c>
      <c r="B776" s="4">
        <v>6.89</v>
      </c>
      <c r="C776" s="4">
        <v>7.05</v>
      </c>
      <c r="D776" s="4">
        <v>6.6</v>
      </c>
      <c r="E776" s="4">
        <v>6.67</v>
      </c>
      <c r="F776" s="4">
        <v>5.6162710000000002</v>
      </c>
      <c r="G776" s="4">
        <v>437800</v>
      </c>
      <c r="H776" s="6">
        <f t="shared" si="12"/>
        <v>-3.1930280280237144E-2</v>
      </c>
    </row>
    <row r="777" spans="1:8">
      <c r="A777" s="5">
        <v>42615</v>
      </c>
      <c r="B777" s="4">
        <v>6.69</v>
      </c>
      <c r="C777" s="4">
        <v>6.95</v>
      </c>
      <c r="D777" s="4">
        <v>6.66</v>
      </c>
      <c r="E777" s="4">
        <v>6.68</v>
      </c>
      <c r="F777" s="4">
        <v>5.6246910000000003</v>
      </c>
      <c r="G777" s="4">
        <v>268100</v>
      </c>
      <c r="H777" s="6">
        <f t="shared" si="12"/>
        <v>1.4992154046697959E-3</v>
      </c>
    </row>
    <row r="778" spans="1:8">
      <c r="A778" s="5">
        <v>42619</v>
      </c>
      <c r="B778" s="4">
        <v>6.7</v>
      </c>
      <c r="C778" s="4">
        <v>6.86</v>
      </c>
      <c r="D778" s="4">
        <v>6.65</v>
      </c>
      <c r="E778" s="4">
        <v>6.8</v>
      </c>
      <c r="F778" s="4">
        <v>5.7257340000000001</v>
      </c>
      <c r="G778" s="4">
        <v>350900</v>
      </c>
      <c r="H778" s="6">
        <f t="shared" si="12"/>
        <v>1.7964186832663209E-2</v>
      </c>
    </row>
    <row r="779" spans="1:8">
      <c r="A779" s="5">
        <v>42620</v>
      </c>
      <c r="B779" s="4">
        <v>6.82</v>
      </c>
      <c r="C779" s="4">
        <v>7</v>
      </c>
      <c r="D779" s="4">
        <v>6.79</v>
      </c>
      <c r="E779" s="4">
        <v>6.88</v>
      </c>
      <c r="F779" s="4">
        <v>5.7930950000000001</v>
      </c>
      <c r="G779" s="4">
        <v>253000</v>
      </c>
      <c r="H779" s="6">
        <f t="shared" si="12"/>
        <v>1.1764605201708633E-2</v>
      </c>
    </row>
    <row r="780" spans="1:8">
      <c r="A780" s="5">
        <v>42621</v>
      </c>
      <c r="B780" s="4">
        <v>6.97</v>
      </c>
      <c r="C780" s="4">
        <v>7.27</v>
      </c>
      <c r="D780" s="4">
        <v>6.91</v>
      </c>
      <c r="E780" s="4">
        <v>7.15</v>
      </c>
      <c r="F780" s="4">
        <v>6.0204409999999999</v>
      </c>
      <c r="G780" s="4">
        <v>552800</v>
      </c>
      <c r="H780" s="6">
        <f t="shared" si="12"/>
        <v>3.9244307231281361E-2</v>
      </c>
    </row>
    <row r="781" spans="1:8">
      <c r="A781" s="5">
        <v>42622</v>
      </c>
      <c r="B781" s="4">
        <v>7.14</v>
      </c>
      <c r="C781" s="4">
        <v>7.6</v>
      </c>
      <c r="D781" s="4">
        <v>7.14</v>
      </c>
      <c r="E781" s="4">
        <v>7.6</v>
      </c>
      <c r="F781" s="4">
        <v>6.399349</v>
      </c>
      <c r="G781" s="4">
        <v>959000</v>
      </c>
      <c r="H781" s="6">
        <f t="shared" si="12"/>
        <v>6.2936917744065513E-2</v>
      </c>
    </row>
    <row r="782" spans="1:8">
      <c r="A782" s="5">
        <v>42625</v>
      </c>
      <c r="B782" s="4">
        <v>7.79</v>
      </c>
      <c r="C782" s="4">
        <v>8.5</v>
      </c>
      <c r="D782" s="4">
        <v>7.61</v>
      </c>
      <c r="E782" s="4">
        <v>8.26</v>
      </c>
      <c r="F782" s="4">
        <v>6.955082</v>
      </c>
      <c r="G782" s="4">
        <v>2487000</v>
      </c>
      <c r="H782" s="6">
        <f t="shared" si="12"/>
        <v>8.6842114721356722E-2</v>
      </c>
    </row>
    <row r="783" spans="1:8">
      <c r="A783" s="5">
        <v>42626</v>
      </c>
      <c r="B783" s="4">
        <v>8.15</v>
      </c>
      <c r="C783" s="4">
        <v>8.92</v>
      </c>
      <c r="D783" s="4">
        <v>8.02</v>
      </c>
      <c r="E783" s="4">
        <v>8.58</v>
      </c>
      <c r="F783" s="4">
        <v>7.2245290000000004</v>
      </c>
      <c r="G783" s="4">
        <v>2172900</v>
      </c>
      <c r="H783" s="6">
        <f t="shared" si="12"/>
        <v>3.8741024189218765E-2</v>
      </c>
    </row>
    <row r="784" spans="1:8">
      <c r="A784" s="5">
        <v>42627</v>
      </c>
      <c r="B784" s="4">
        <v>8.52</v>
      </c>
      <c r="C784" s="4">
        <v>9.0500000000000007</v>
      </c>
      <c r="D784" s="4">
        <v>8.32</v>
      </c>
      <c r="E784" s="4">
        <v>8.76</v>
      </c>
      <c r="F784" s="4">
        <v>7.3760919999999999</v>
      </c>
      <c r="G784" s="4">
        <v>1992300</v>
      </c>
      <c r="H784" s="6">
        <f t="shared" si="12"/>
        <v>2.0978945478660194E-2</v>
      </c>
    </row>
    <row r="785" spans="1:8">
      <c r="A785" s="5">
        <v>42628</v>
      </c>
      <c r="B785" s="4">
        <v>8.7100000000000009</v>
      </c>
      <c r="C785" s="4">
        <v>9.15</v>
      </c>
      <c r="D785" s="4">
        <v>8.7100000000000009</v>
      </c>
      <c r="E785" s="4">
        <v>9.11</v>
      </c>
      <c r="F785" s="4">
        <v>7.6707989999999997</v>
      </c>
      <c r="G785" s="4">
        <v>1900000</v>
      </c>
      <c r="H785" s="6">
        <f t="shared" si="12"/>
        <v>3.9954355233096317E-2</v>
      </c>
    </row>
    <row r="786" spans="1:8">
      <c r="A786" s="5">
        <v>42629</v>
      </c>
      <c r="B786" s="4">
        <v>9.0500000000000007</v>
      </c>
      <c r="C786" s="4">
        <v>11.25</v>
      </c>
      <c r="D786" s="4">
        <v>8.51</v>
      </c>
      <c r="E786" s="4">
        <v>11.25</v>
      </c>
      <c r="F786" s="4">
        <v>9.4727200000000007</v>
      </c>
      <c r="G786" s="4">
        <v>11406300</v>
      </c>
      <c r="H786" s="6">
        <f t="shared" si="12"/>
        <v>0.23490655927759296</v>
      </c>
    </row>
    <row r="787" spans="1:8">
      <c r="A787" s="5">
        <v>42632</v>
      </c>
      <c r="B787" s="4">
        <v>9.6199999999999992</v>
      </c>
      <c r="C787" s="4">
        <v>10.27</v>
      </c>
      <c r="D787" s="4">
        <v>9.36</v>
      </c>
      <c r="E787" s="4">
        <v>9.81</v>
      </c>
      <c r="F787" s="4">
        <v>8.2602130000000002</v>
      </c>
      <c r="G787" s="4">
        <v>1821000</v>
      </c>
      <c r="H787" s="6">
        <f t="shared" si="12"/>
        <v>-0.12799987754309217</v>
      </c>
    </row>
    <row r="788" spans="1:8">
      <c r="A788" s="5">
        <v>42633</v>
      </c>
      <c r="B788" s="4">
        <v>9.8000000000000007</v>
      </c>
      <c r="C788" s="4">
        <v>9.8000000000000007</v>
      </c>
      <c r="D788" s="4">
        <v>8.9499999999999993</v>
      </c>
      <c r="E788" s="4">
        <v>8.9499999999999993</v>
      </c>
      <c r="F788" s="4">
        <v>7.5360750000000003</v>
      </c>
      <c r="G788" s="4">
        <v>873600</v>
      </c>
      <c r="H788" s="6">
        <f t="shared" si="12"/>
        <v>-8.766577811008025E-2</v>
      </c>
    </row>
    <row r="789" spans="1:8">
      <c r="A789" s="5">
        <v>42634</v>
      </c>
      <c r="B789" s="4">
        <v>9.1</v>
      </c>
      <c r="C789" s="4">
        <v>9.16</v>
      </c>
      <c r="D789" s="4">
        <v>8.75</v>
      </c>
      <c r="E789" s="4">
        <v>8.76</v>
      </c>
      <c r="F789" s="4">
        <v>7.3760919999999999</v>
      </c>
      <c r="G789" s="4">
        <v>588600</v>
      </c>
      <c r="H789" s="6">
        <f t="shared" si="12"/>
        <v>-2.1228955391234927E-2</v>
      </c>
    </row>
    <row r="790" spans="1:8">
      <c r="A790" s="5">
        <v>42635</v>
      </c>
      <c r="B790" s="4">
        <v>8.8699999999999992</v>
      </c>
      <c r="C790" s="4">
        <v>9.18</v>
      </c>
      <c r="D790" s="4">
        <v>8.6300000000000008</v>
      </c>
      <c r="E790" s="4">
        <v>9.0399999999999991</v>
      </c>
      <c r="F790" s="4">
        <v>7.6118569999999997</v>
      </c>
      <c r="G790" s="4">
        <v>542100</v>
      </c>
      <c r="H790" s="6">
        <f t="shared" si="12"/>
        <v>3.196340284258925E-2</v>
      </c>
    </row>
    <row r="791" spans="1:8">
      <c r="A791" s="5">
        <v>42636</v>
      </c>
      <c r="B791" s="4">
        <v>8.93</v>
      </c>
      <c r="C791" s="4">
        <v>9.35</v>
      </c>
      <c r="D791" s="4">
        <v>8.76</v>
      </c>
      <c r="E791" s="4">
        <v>9.27</v>
      </c>
      <c r="F791" s="4">
        <v>7.8055219999999998</v>
      </c>
      <c r="G791" s="4">
        <v>376400</v>
      </c>
      <c r="H791" s="6">
        <f t="shared" si="12"/>
        <v>2.5442543127123907E-2</v>
      </c>
    </row>
    <row r="792" spans="1:8">
      <c r="A792" s="5">
        <v>42639</v>
      </c>
      <c r="B792" s="4">
        <v>9.32</v>
      </c>
      <c r="C792" s="4">
        <v>9.4600000000000009</v>
      </c>
      <c r="D792" s="4">
        <v>8.99</v>
      </c>
      <c r="E792" s="4">
        <v>9.0299999999999994</v>
      </c>
      <c r="F792" s="4">
        <v>7.6034369999999996</v>
      </c>
      <c r="G792" s="4">
        <v>566500</v>
      </c>
      <c r="H792" s="6">
        <f t="shared" si="12"/>
        <v>-2.5890004537813094E-2</v>
      </c>
    </row>
    <row r="793" spans="1:8">
      <c r="A793" s="5">
        <v>42640</v>
      </c>
      <c r="B793" s="4">
        <v>8.98</v>
      </c>
      <c r="C793" s="4">
        <v>8.98</v>
      </c>
      <c r="D793" s="4">
        <v>8.51</v>
      </c>
      <c r="E793" s="4">
        <v>8.68</v>
      </c>
      <c r="F793" s="4">
        <v>7.3087299999999997</v>
      </c>
      <c r="G793" s="4">
        <v>475100</v>
      </c>
      <c r="H793" s="6">
        <f t="shared" si="12"/>
        <v>-3.8759708274034521E-2</v>
      </c>
    </row>
    <row r="794" spans="1:8">
      <c r="A794" s="5">
        <v>42641</v>
      </c>
      <c r="B794" s="4">
        <v>8.7200000000000006</v>
      </c>
      <c r="C794" s="4">
        <v>9</v>
      </c>
      <c r="D794" s="4">
        <v>8.6</v>
      </c>
      <c r="E794" s="4">
        <v>8.93</v>
      </c>
      <c r="F794" s="4">
        <v>7.5192360000000003</v>
      </c>
      <c r="G794" s="4">
        <v>316600</v>
      </c>
      <c r="H794" s="6">
        <f t="shared" si="12"/>
        <v>2.8801994327331881E-2</v>
      </c>
    </row>
    <row r="795" spans="1:8">
      <c r="A795" s="5">
        <v>42642</v>
      </c>
      <c r="B795" s="4">
        <v>8.9499999999999993</v>
      </c>
      <c r="C795" s="4">
        <v>8.99</v>
      </c>
      <c r="D795" s="4">
        <v>8.5</v>
      </c>
      <c r="E795" s="4">
        <v>8.6199999999999992</v>
      </c>
      <c r="F795" s="4">
        <v>7.2582089999999999</v>
      </c>
      <c r="G795" s="4">
        <v>452900</v>
      </c>
      <c r="H795" s="6">
        <f t="shared" si="12"/>
        <v>-3.471456408603224E-2</v>
      </c>
    </row>
    <row r="796" spans="1:8">
      <c r="A796" s="5">
        <v>42643</v>
      </c>
      <c r="B796" s="4">
        <v>8.6999999999999993</v>
      </c>
      <c r="C796" s="4">
        <v>8.93</v>
      </c>
      <c r="D796" s="4">
        <v>8.6199999999999992</v>
      </c>
      <c r="E796" s="4">
        <v>8.77</v>
      </c>
      <c r="F796" s="4">
        <v>7.3845130000000001</v>
      </c>
      <c r="G796" s="4">
        <v>346300</v>
      </c>
      <c r="H796" s="6">
        <f t="shared" si="12"/>
        <v>1.740153803782718E-2</v>
      </c>
    </row>
    <row r="797" spans="1:8">
      <c r="A797" s="5">
        <v>42646</v>
      </c>
      <c r="B797" s="4">
        <v>8.73</v>
      </c>
      <c r="C797" s="4">
        <v>8.8699999999999992</v>
      </c>
      <c r="D797" s="4">
        <v>8.5299999999999994</v>
      </c>
      <c r="E797" s="4">
        <v>8.66</v>
      </c>
      <c r="F797" s="4">
        <v>7.2918900000000004</v>
      </c>
      <c r="G797" s="4">
        <v>305300</v>
      </c>
      <c r="H797" s="6">
        <f t="shared" si="12"/>
        <v>-1.2542871818358226E-2</v>
      </c>
    </row>
    <row r="798" spans="1:8">
      <c r="A798" s="5">
        <v>42647</v>
      </c>
      <c r="B798" s="4">
        <v>8.66</v>
      </c>
      <c r="C798" s="4">
        <v>9.16</v>
      </c>
      <c r="D798" s="4">
        <v>8.66</v>
      </c>
      <c r="E798" s="4">
        <v>8.85</v>
      </c>
      <c r="F798" s="4">
        <v>7.4518740000000001</v>
      </c>
      <c r="G798" s="4">
        <v>480500</v>
      </c>
      <c r="H798" s="6">
        <f t="shared" si="12"/>
        <v>2.1939990866565395E-2</v>
      </c>
    </row>
    <row r="799" spans="1:8">
      <c r="A799" s="5">
        <v>42648</v>
      </c>
      <c r="B799" s="4">
        <v>8.8699999999999992</v>
      </c>
      <c r="C799" s="4">
        <v>9.4499999999999993</v>
      </c>
      <c r="D799" s="4">
        <v>8.83</v>
      </c>
      <c r="E799" s="4">
        <v>9.09</v>
      </c>
      <c r="F799" s="4">
        <v>7.6539580000000003</v>
      </c>
      <c r="G799" s="4">
        <v>529100</v>
      </c>
      <c r="H799" s="6">
        <f t="shared" si="12"/>
        <v>2.7118547629763956E-2</v>
      </c>
    </row>
    <row r="800" spans="1:8">
      <c r="A800" s="5">
        <v>42649</v>
      </c>
      <c r="B800" s="4">
        <v>9.09</v>
      </c>
      <c r="C800" s="4">
        <v>9.27</v>
      </c>
      <c r="D800" s="4">
        <v>8.85</v>
      </c>
      <c r="E800" s="4">
        <v>8.94</v>
      </c>
      <c r="F800" s="4">
        <v>7.5276550000000002</v>
      </c>
      <c r="G800" s="4">
        <v>219700</v>
      </c>
      <c r="H800" s="6">
        <f t="shared" si="12"/>
        <v>-1.6501658357675919E-2</v>
      </c>
    </row>
    <row r="801" spans="1:8">
      <c r="A801" s="5">
        <v>42650</v>
      </c>
      <c r="B801" s="4">
        <v>8.84</v>
      </c>
      <c r="C801" s="4">
        <v>9.06</v>
      </c>
      <c r="D801" s="4">
        <v>8.68</v>
      </c>
      <c r="E801" s="4">
        <v>8.8000000000000007</v>
      </c>
      <c r="F801" s="4">
        <v>7.4097730000000004</v>
      </c>
      <c r="G801" s="4">
        <v>273000</v>
      </c>
      <c r="H801" s="6">
        <f t="shared" si="12"/>
        <v>-1.5659856887702772E-2</v>
      </c>
    </row>
    <row r="802" spans="1:8">
      <c r="A802" s="5">
        <v>42653</v>
      </c>
      <c r="B802" s="4">
        <v>9.0399999999999991</v>
      </c>
      <c r="C802" s="4">
        <v>9.25</v>
      </c>
      <c r="D802" s="4">
        <v>8.92</v>
      </c>
      <c r="E802" s="4">
        <v>8.9700000000000006</v>
      </c>
      <c r="F802" s="4">
        <v>7.5529169999999999</v>
      </c>
      <c r="G802" s="4">
        <v>306900</v>
      </c>
      <c r="H802" s="6">
        <f t="shared" si="12"/>
        <v>1.9318270613688071E-2</v>
      </c>
    </row>
    <row r="803" spans="1:8">
      <c r="A803" s="5">
        <v>42654</v>
      </c>
      <c r="B803" s="4">
        <v>8.9499999999999993</v>
      </c>
      <c r="C803" s="4">
        <v>9.09</v>
      </c>
      <c r="D803" s="4">
        <v>8.66</v>
      </c>
      <c r="E803" s="4">
        <v>8.83</v>
      </c>
      <c r="F803" s="4">
        <v>7.4350339999999999</v>
      </c>
      <c r="G803" s="4">
        <v>255500</v>
      </c>
      <c r="H803" s="6">
        <f t="shared" si="12"/>
        <v>-1.5607612264241788E-2</v>
      </c>
    </row>
    <row r="804" spans="1:8">
      <c r="A804" s="5">
        <v>42655</v>
      </c>
      <c r="B804" s="4">
        <v>8.6999999999999993</v>
      </c>
      <c r="C804" s="4">
        <v>8.98</v>
      </c>
      <c r="D804" s="4">
        <v>8.57</v>
      </c>
      <c r="E804" s="4">
        <v>8.93</v>
      </c>
      <c r="F804" s="4">
        <v>7.5192360000000003</v>
      </c>
      <c r="G804" s="4">
        <v>219900</v>
      </c>
      <c r="H804" s="6">
        <f t="shared" si="12"/>
        <v>1.1325032272885505E-2</v>
      </c>
    </row>
    <row r="805" spans="1:8">
      <c r="A805" s="5">
        <v>42656</v>
      </c>
      <c r="B805" s="4">
        <v>8.86</v>
      </c>
      <c r="C805" s="4">
        <v>9.02</v>
      </c>
      <c r="D805" s="4">
        <v>8.57</v>
      </c>
      <c r="E805" s="4">
        <v>8.81</v>
      </c>
      <c r="F805" s="4">
        <v>7.4181929999999996</v>
      </c>
      <c r="G805" s="4">
        <v>209200</v>
      </c>
      <c r="H805" s="6">
        <f t="shared" si="12"/>
        <v>-1.343793438588714E-2</v>
      </c>
    </row>
    <row r="806" spans="1:8">
      <c r="A806" s="5">
        <v>42657</v>
      </c>
      <c r="B806" s="4">
        <v>8.84</v>
      </c>
      <c r="C806" s="4">
        <v>8.94</v>
      </c>
      <c r="D806" s="4">
        <v>8.65</v>
      </c>
      <c r="E806" s="4">
        <v>8.7799999999999994</v>
      </c>
      <c r="F806" s="4">
        <v>7.3929320000000001</v>
      </c>
      <c r="G806" s="4">
        <v>226700</v>
      </c>
      <c r="H806" s="6">
        <f t="shared" si="12"/>
        <v>-3.4052767297911846E-3</v>
      </c>
    </row>
    <row r="807" spans="1:8">
      <c r="A807" s="5">
        <v>42660</v>
      </c>
      <c r="B807" s="4">
        <v>8.75</v>
      </c>
      <c r="C807" s="4">
        <v>8.94</v>
      </c>
      <c r="D807" s="4">
        <v>8.68</v>
      </c>
      <c r="E807" s="4">
        <v>8.77</v>
      </c>
      <c r="F807" s="4">
        <v>7.3845130000000001</v>
      </c>
      <c r="G807" s="4">
        <v>147800</v>
      </c>
      <c r="H807" s="6">
        <f t="shared" si="12"/>
        <v>-1.1387904014266148E-3</v>
      </c>
    </row>
    <row r="808" spans="1:8">
      <c r="A808" s="5">
        <v>42661</v>
      </c>
      <c r="B808" s="4">
        <v>8.7799999999999994</v>
      </c>
      <c r="C808" s="4">
        <v>9</v>
      </c>
      <c r="D808" s="4">
        <v>8.7799999999999994</v>
      </c>
      <c r="E808" s="4">
        <v>8.9600000000000009</v>
      </c>
      <c r="F808" s="4">
        <v>7.5444959999999996</v>
      </c>
      <c r="G808" s="4">
        <v>235700</v>
      </c>
      <c r="H808" s="6">
        <f t="shared" si="12"/>
        <v>2.1664664954885948E-2</v>
      </c>
    </row>
    <row r="809" spans="1:8">
      <c r="A809" s="5">
        <v>42662</v>
      </c>
      <c r="B809" s="4">
        <v>9</v>
      </c>
      <c r="C809" s="4">
        <v>9</v>
      </c>
      <c r="D809" s="4">
        <v>8.83</v>
      </c>
      <c r="E809" s="4">
        <v>8.85</v>
      </c>
      <c r="F809" s="4">
        <v>7.4518740000000001</v>
      </c>
      <c r="G809" s="4">
        <v>132400</v>
      </c>
      <c r="H809" s="6">
        <f t="shared" si="12"/>
        <v>-1.2276764412095909E-2</v>
      </c>
    </row>
    <row r="810" spans="1:8">
      <c r="A810" s="5">
        <v>42663</v>
      </c>
      <c r="B810" s="4">
        <v>8.85</v>
      </c>
      <c r="C810" s="4">
        <v>9.0500000000000007</v>
      </c>
      <c r="D810" s="4">
        <v>8.7799999999999994</v>
      </c>
      <c r="E810" s="4">
        <v>8.98</v>
      </c>
      <c r="F810" s="4">
        <v>7.5613359999999998</v>
      </c>
      <c r="G810" s="4">
        <v>156000</v>
      </c>
      <c r="H810" s="6">
        <f t="shared" si="12"/>
        <v>1.4689190933716789E-2</v>
      </c>
    </row>
    <row r="811" spans="1:8">
      <c r="A811" s="5">
        <v>42664</v>
      </c>
      <c r="B811" s="4">
        <v>8.8699999999999992</v>
      </c>
      <c r="C811" s="4">
        <v>9.1199999999999992</v>
      </c>
      <c r="D811" s="4">
        <v>8.85</v>
      </c>
      <c r="E811" s="4">
        <v>9</v>
      </c>
      <c r="F811" s="4">
        <v>7.578176</v>
      </c>
      <c r="G811" s="4">
        <v>221600</v>
      </c>
      <c r="H811" s="6">
        <f t="shared" si="12"/>
        <v>2.2271196518710568E-3</v>
      </c>
    </row>
    <row r="812" spans="1:8">
      <c r="A812" s="5">
        <v>42667</v>
      </c>
      <c r="B812" s="4">
        <v>9.0500000000000007</v>
      </c>
      <c r="C812" s="4">
        <v>9.15</v>
      </c>
      <c r="D812" s="4">
        <v>8.85</v>
      </c>
      <c r="E812" s="4">
        <v>9</v>
      </c>
      <c r="F812" s="4">
        <v>7.578176</v>
      </c>
      <c r="G812" s="4">
        <v>216000</v>
      </c>
      <c r="H812" s="6">
        <f t="shared" si="12"/>
        <v>0</v>
      </c>
    </row>
    <row r="813" spans="1:8">
      <c r="A813" s="5">
        <v>42668</v>
      </c>
      <c r="B813" s="4">
        <v>9</v>
      </c>
      <c r="C813" s="4">
        <v>9.15</v>
      </c>
      <c r="D813" s="4">
        <v>8.9</v>
      </c>
      <c r="E813" s="4">
        <v>9</v>
      </c>
      <c r="F813" s="4">
        <v>7.578176</v>
      </c>
      <c r="G813" s="4">
        <v>199400</v>
      </c>
      <c r="H813" s="6">
        <f t="shared" si="12"/>
        <v>0</v>
      </c>
    </row>
    <row r="814" spans="1:8">
      <c r="A814" s="5">
        <v>42669</v>
      </c>
      <c r="B814" s="4">
        <v>8.9499999999999993</v>
      </c>
      <c r="C814" s="4">
        <v>9.25</v>
      </c>
      <c r="D814" s="4">
        <v>8.9499999999999993</v>
      </c>
      <c r="E814" s="4">
        <v>8.9499999999999993</v>
      </c>
      <c r="F814" s="4">
        <v>7.5360750000000003</v>
      </c>
      <c r="G814" s="4">
        <v>406500</v>
      </c>
      <c r="H814" s="6">
        <f t="shared" si="12"/>
        <v>-5.5555584879527498E-3</v>
      </c>
    </row>
    <row r="815" spans="1:8">
      <c r="A815" s="5">
        <v>42670</v>
      </c>
      <c r="B815" s="4">
        <v>8.5</v>
      </c>
      <c r="C815" s="4">
        <v>8.5500000000000007</v>
      </c>
      <c r="D815" s="4">
        <v>7.35</v>
      </c>
      <c r="E815" s="4">
        <v>7.5</v>
      </c>
      <c r="F815" s="4">
        <v>6.3151469999999996</v>
      </c>
      <c r="G815" s="4">
        <v>1116800</v>
      </c>
      <c r="H815" s="6">
        <f t="shared" si="12"/>
        <v>-0.16201112648162352</v>
      </c>
    </row>
    <row r="816" spans="1:8">
      <c r="A816" s="5">
        <v>42671</v>
      </c>
      <c r="B816" s="4">
        <v>7.5</v>
      </c>
      <c r="C816" s="4">
        <v>7.55</v>
      </c>
      <c r="D816" s="4">
        <v>7.06</v>
      </c>
      <c r="E816" s="4">
        <v>7.35</v>
      </c>
      <c r="F816" s="4">
        <v>6.1888439999999996</v>
      </c>
      <c r="G816" s="4">
        <v>540300</v>
      </c>
      <c r="H816" s="6">
        <f t="shared" si="12"/>
        <v>-2.0000009500966476E-2</v>
      </c>
    </row>
    <row r="817" spans="1:8">
      <c r="A817" s="5">
        <v>42674</v>
      </c>
      <c r="B817" s="4">
        <v>7.35</v>
      </c>
      <c r="C817" s="4">
        <v>7.44</v>
      </c>
      <c r="D817" s="4">
        <v>7.1</v>
      </c>
      <c r="E817" s="4">
        <v>7.25</v>
      </c>
      <c r="F817" s="4">
        <v>6.1046420000000001</v>
      </c>
      <c r="G817" s="4">
        <v>490500</v>
      </c>
      <c r="H817" s="6">
        <f t="shared" si="12"/>
        <v>-1.3605448772016193E-2</v>
      </c>
    </row>
    <row r="818" spans="1:8">
      <c r="A818" s="5">
        <v>42675</v>
      </c>
      <c r="B818" s="4">
        <v>7.3</v>
      </c>
      <c r="C818" s="4">
        <v>7.35</v>
      </c>
      <c r="D818" s="4">
        <v>7</v>
      </c>
      <c r="E818" s="4">
        <v>7.05</v>
      </c>
      <c r="F818" s="4">
        <v>5.9362380000000003</v>
      </c>
      <c r="G818" s="4">
        <v>687400</v>
      </c>
      <c r="H818" s="6">
        <f t="shared" si="12"/>
        <v>-2.7586220453222232E-2</v>
      </c>
    </row>
    <row r="819" spans="1:8">
      <c r="A819" s="5">
        <v>42676</v>
      </c>
      <c r="B819" s="4">
        <v>6.9</v>
      </c>
      <c r="C819" s="4">
        <v>7.2</v>
      </c>
      <c r="D819" s="4">
        <v>6.66</v>
      </c>
      <c r="E819" s="4">
        <v>6.8</v>
      </c>
      <c r="F819" s="4">
        <v>5.7257340000000001</v>
      </c>
      <c r="G819" s="4">
        <v>680200</v>
      </c>
      <c r="H819" s="6">
        <f t="shared" si="12"/>
        <v>-3.546084237188607E-2</v>
      </c>
    </row>
    <row r="820" spans="1:8">
      <c r="A820" s="5">
        <v>42677</v>
      </c>
      <c r="B820" s="4">
        <v>6.8</v>
      </c>
      <c r="C820" s="4">
        <v>7</v>
      </c>
      <c r="D820" s="4">
        <v>6.45</v>
      </c>
      <c r="E820" s="4">
        <v>6.8</v>
      </c>
      <c r="F820" s="4">
        <v>5.7257340000000001</v>
      </c>
      <c r="G820" s="4">
        <v>417000</v>
      </c>
      <c r="H820" s="6">
        <f t="shared" si="12"/>
        <v>0</v>
      </c>
    </row>
    <row r="821" spans="1:8">
      <c r="A821" s="5">
        <v>42678</v>
      </c>
      <c r="B821" s="4">
        <v>6.75</v>
      </c>
      <c r="C821" s="4">
        <v>7.15</v>
      </c>
      <c r="D821" s="4">
        <v>6.75</v>
      </c>
      <c r="E821" s="4">
        <v>7</v>
      </c>
      <c r="F821" s="4">
        <v>5.8941369999999997</v>
      </c>
      <c r="G821" s="4">
        <v>212600</v>
      </c>
      <c r="H821" s="6">
        <f t="shared" si="12"/>
        <v>2.9411600329320109E-2</v>
      </c>
    </row>
    <row r="822" spans="1:8">
      <c r="A822" s="5">
        <v>42681</v>
      </c>
      <c r="B822" s="4">
        <v>7</v>
      </c>
      <c r="C822" s="4">
        <v>7.15</v>
      </c>
      <c r="D822" s="4">
        <v>6.7</v>
      </c>
      <c r="E822" s="4">
        <v>6.8</v>
      </c>
      <c r="F822" s="4">
        <v>5.7257340000000001</v>
      </c>
      <c r="G822" s="4">
        <v>387100</v>
      </c>
      <c r="H822" s="6">
        <f t="shared" si="12"/>
        <v>-2.8571273453603108E-2</v>
      </c>
    </row>
    <row r="823" spans="1:8">
      <c r="A823" s="5">
        <v>42682</v>
      </c>
      <c r="B823" s="4">
        <v>6.75</v>
      </c>
      <c r="C823" s="4">
        <v>6.93</v>
      </c>
      <c r="D823" s="4">
        <v>6.66</v>
      </c>
      <c r="E823" s="4">
        <v>6.8</v>
      </c>
      <c r="F823" s="4">
        <v>5.7257340000000001</v>
      </c>
      <c r="G823" s="4">
        <v>134300</v>
      </c>
      <c r="H823" s="6">
        <f t="shared" si="12"/>
        <v>0</v>
      </c>
    </row>
    <row r="824" spans="1:8">
      <c r="A824" s="5">
        <v>42683</v>
      </c>
      <c r="B824" s="4">
        <v>7.55</v>
      </c>
      <c r="C824" s="4">
        <v>8.5500000000000007</v>
      </c>
      <c r="D824" s="4">
        <v>7.4</v>
      </c>
      <c r="E824" s="4">
        <v>8.5500000000000007</v>
      </c>
      <c r="F824" s="4">
        <v>7.199268</v>
      </c>
      <c r="G824" s="4">
        <v>1890100</v>
      </c>
      <c r="H824" s="6">
        <f t="shared" si="12"/>
        <v>0.25735285641980576</v>
      </c>
    </row>
    <row r="825" spans="1:8">
      <c r="A825" s="5">
        <v>42684</v>
      </c>
      <c r="B825" s="4">
        <v>8.9</v>
      </c>
      <c r="C825" s="4">
        <v>9.1999999999999993</v>
      </c>
      <c r="D825" s="4">
        <v>8.15</v>
      </c>
      <c r="E825" s="4">
        <v>8.25</v>
      </c>
      <c r="F825" s="4">
        <v>6.9466619999999999</v>
      </c>
      <c r="G825" s="4">
        <v>746500</v>
      </c>
      <c r="H825" s="6">
        <f t="shared" si="12"/>
        <v>-3.5087733919615172E-2</v>
      </c>
    </row>
    <row r="826" spans="1:8">
      <c r="A826" s="5">
        <v>42685</v>
      </c>
      <c r="B826" s="4">
        <v>8.1999999999999993</v>
      </c>
      <c r="C826" s="4">
        <v>8.25</v>
      </c>
      <c r="D826" s="4">
        <v>7.83</v>
      </c>
      <c r="E826" s="4">
        <v>8.15</v>
      </c>
      <c r="F826" s="4">
        <v>6.8624599999999996</v>
      </c>
      <c r="G826" s="4">
        <v>383900</v>
      </c>
      <c r="H826" s="6">
        <f t="shared" si="12"/>
        <v>-1.2121217355904212E-2</v>
      </c>
    </row>
    <row r="827" spans="1:8">
      <c r="A827" s="5">
        <v>42688</v>
      </c>
      <c r="B827" s="4">
        <v>8.1999999999999993</v>
      </c>
      <c r="C827" s="4">
        <v>8.49</v>
      </c>
      <c r="D827" s="4">
        <v>8.1</v>
      </c>
      <c r="E827" s="4">
        <v>8.1999999999999993</v>
      </c>
      <c r="F827" s="4">
        <v>6.9045610000000002</v>
      </c>
      <c r="G827" s="4">
        <v>451700</v>
      </c>
      <c r="H827" s="6">
        <f t="shared" si="12"/>
        <v>6.1349720071228742E-3</v>
      </c>
    </row>
    <row r="828" spans="1:8">
      <c r="A828" s="5">
        <v>42689</v>
      </c>
      <c r="B828" s="4">
        <v>8.1</v>
      </c>
      <c r="C828" s="4">
        <v>8.25</v>
      </c>
      <c r="D828" s="4">
        <v>7.9</v>
      </c>
      <c r="E828" s="4">
        <v>7.95</v>
      </c>
      <c r="F828" s="4">
        <v>6.6940559999999998</v>
      </c>
      <c r="G828" s="4">
        <v>583700</v>
      </c>
      <c r="H828" s="6">
        <f t="shared" si="12"/>
        <v>-3.0487818124859789E-2</v>
      </c>
    </row>
    <row r="829" spans="1:8">
      <c r="A829" s="5">
        <v>42690</v>
      </c>
      <c r="B829" s="4">
        <v>7.95</v>
      </c>
      <c r="C829" s="4">
        <v>8.35</v>
      </c>
      <c r="D829" s="4">
        <v>7.9</v>
      </c>
      <c r="E829" s="4">
        <v>8.1</v>
      </c>
      <c r="F829" s="4">
        <v>6.8203589999999998</v>
      </c>
      <c r="G829" s="4">
        <v>329800</v>
      </c>
      <c r="H829" s="6">
        <f t="shared" si="12"/>
        <v>1.8867932984127922E-2</v>
      </c>
    </row>
    <row r="830" spans="1:8">
      <c r="A830" s="5">
        <v>42691</v>
      </c>
      <c r="B830" s="4">
        <v>8.25</v>
      </c>
      <c r="C830" s="4">
        <v>8.75</v>
      </c>
      <c r="D830" s="4">
        <v>8.1999999999999993</v>
      </c>
      <c r="E830" s="4">
        <v>8.4</v>
      </c>
      <c r="F830" s="4">
        <v>7.0729649999999999</v>
      </c>
      <c r="G830" s="4">
        <v>493800</v>
      </c>
      <c r="H830" s="6">
        <f t="shared" si="12"/>
        <v>3.7037053328131231E-2</v>
      </c>
    </row>
    <row r="831" spans="1:8">
      <c r="A831" s="5">
        <v>42692</v>
      </c>
      <c r="B831" s="4">
        <v>8.75</v>
      </c>
      <c r="C831" s="4">
        <v>8.8000000000000007</v>
      </c>
      <c r="D831" s="4">
        <v>8.4</v>
      </c>
      <c r="E831" s="4">
        <v>8.6</v>
      </c>
      <c r="F831" s="4">
        <v>7.2413689999999997</v>
      </c>
      <c r="G831" s="4">
        <v>420500</v>
      </c>
      <c r="H831" s="6">
        <f t="shared" si="12"/>
        <v>2.3809533908339731E-2</v>
      </c>
    </row>
    <row r="832" spans="1:8">
      <c r="A832" s="5">
        <v>42695</v>
      </c>
      <c r="B832" s="4">
        <v>8.65</v>
      </c>
      <c r="C832" s="4">
        <v>8.9499999999999993</v>
      </c>
      <c r="D832" s="4">
        <v>8.5</v>
      </c>
      <c r="E832" s="4">
        <v>8.6</v>
      </c>
      <c r="F832" s="4">
        <v>7.2413689999999997</v>
      </c>
      <c r="G832" s="4">
        <v>651700</v>
      </c>
      <c r="H832" s="6">
        <f t="shared" si="12"/>
        <v>0</v>
      </c>
    </row>
    <row r="833" spans="1:8">
      <c r="A833" s="5">
        <v>42696</v>
      </c>
      <c r="B833" s="4">
        <v>8.6999999999999993</v>
      </c>
      <c r="C833" s="4">
        <v>9</v>
      </c>
      <c r="D833" s="4">
        <v>8.65</v>
      </c>
      <c r="E833" s="4">
        <v>9</v>
      </c>
      <c r="F833" s="4">
        <v>7.578176</v>
      </c>
      <c r="G833" s="4">
        <v>547100</v>
      </c>
      <c r="H833" s="6">
        <f t="shared" si="12"/>
        <v>4.6511509080672475E-2</v>
      </c>
    </row>
    <row r="834" spans="1:8">
      <c r="A834" s="5">
        <v>42697</v>
      </c>
      <c r="B834" s="4">
        <v>9</v>
      </c>
      <c r="C834" s="4">
        <v>9.1</v>
      </c>
      <c r="D834" s="4">
        <v>8.75</v>
      </c>
      <c r="E834" s="4">
        <v>8.9</v>
      </c>
      <c r="F834" s="4">
        <v>7.4939749999999998</v>
      </c>
      <c r="G834" s="4">
        <v>336400</v>
      </c>
      <c r="H834" s="6">
        <f t="shared" si="12"/>
        <v>-1.1110985018030761E-2</v>
      </c>
    </row>
    <row r="835" spans="1:8">
      <c r="A835" s="5">
        <v>42699</v>
      </c>
      <c r="B835" s="4">
        <v>8.9</v>
      </c>
      <c r="C835" s="4">
        <v>9</v>
      </c>
      <c r="D835" s="4">
        <v>8.6</v>
      </c>
      <c r="E835" s="4">
        <v>8.6999999999999993</v>
      </c>
      <c r="F835" s="4">
        <v>7.3255710000000001</v>
      </c>
      <c r="G835" s="4">
        <v>340000</v>
      </c>
      <c r="H835" s="6">
        <f t="shared" si="12"/>
        <v>-2.2471919108350336E-2</v>
      </c>
    </row>
    <row r="836" spans="1:8">
      <c r="A836" s="5">
        <v>42702</v>
      </c>
      <c r="B836" s="4">
        <v>8.6</v>
      </c>
      <c r="C836" s="4">
        <v>8.6</v>
      </c>
      <c r="D836" s="4">
        <v>8.1999999999999993</v>
      </c>
      <c r="E836" s="4">
        <v>8.25</v>
      </c>
      <c r="F836" s="4">
        <v>6.9466619999999999</v>
      </c>
      <c r="G836" s="4">
        <v>439700</v>
      </c>
      <c r="H836" s="6">
        <f t="shared" ref="H836:H899" si="13">+F836/F835-1</f>
        <v>-5.1724159113330614E-2</v>
      </c>
    </row>
    <row r="837" spans="1:8">
      <c r="A837" s="5">
        <v>42703</v>
      </c>
      <c r="B837" s="4">
        <v>8.25</v>
      </c>
      <c r="C837" s="4">
        <v>8.25</v>
      </c>
      <c r="D837" s="4">
        <v>7.75</v>
      </c>
      <c r="E837" s="4">
        <v>7.75</v>
      </c>
      <c r="F837" s="4">
        <v>6.525652</v>
      </c>
      <c r="G837" s="4">
        <v>1025000</v>
      </c>
      <c r="H837" s="6">
        <f t="shared" si="13"/>
        <v>-6.060608677952084E-2</v>
      </c>
    </row>
    <row r="838" spans="1:8">
      <c r="A838" s="5">
        <v>42704</v>
      </c>
      <c r="B838" s="4">
        <v>8.15</v>
      </c>
      <c r="C838" s="4">
        <v>8.2799999999999994</v>
      </c>
      <c r="D838" s="4">
        <v>7.8</v>
      </c>
      <c r="E838" s="4">
        <v>8.15</v>
      </c>
      <c r="F838" s="4">
        <v>6.8624599999999996</v>
      </c>
      <c r="G838" s="4">
        <v>668400</v>
      </c>
      <c r="H838" s="6">
        <f t="shared" si="13"/>
        <v>5.1612926953505944E-2</v>
      </c>
    </row>
    <row r="839" spans="1:8">
      <c r="A839" s="5">
        <v>42705</v>
      </c>
      <c r="B839" s="4">
        <v>8.25</v>
      </c>
      <c r="C839" s="4">
        <v>8.65</v>
      </c>
      <c r="D839" s="4">
        <v>8.1</v>
      </c>
      <c r="E839" s="4">
        <v>8.15</v>
      </c>
      <c r="F839" s="4">
        <v>6.8624599999999996</v>
      </c>
      <c r="G839" s="4">
        <v>441600</v>
      </c>
      <c r="H839" s="6">
        <f t="shared" si="13"/>
        <v>0</v>
      </c>
    </row>
    <row r="840" spans="1:8">
      <c r="A840" s="5">
        <v>42706</v>
      </c>
      <c r="B840" s="4">
        <v>8.15</v>
      </c>
      <c r="C840" s="4">
        <v>8.35</v>
      </c>
      <c r="D840" s="4">
        <v>8</v>
      </c>
      <c r="E840" s="4">
        <v>8</v>
      </c>
      <c r="F840" s="4">
        <v>6.7361570000000004</v>
      </c>
      <c r="G840" s="4">
        <v>216800</v>
      </c>
      <c r="H840" s="6">
        <f t="shared" si="13"/>
        <v>-1.8404916021368289E-2</v>
      </c>
    </row>
    <row r="841" spans="1:8">
      <c r="A841" s="5">
        <v>42709</v>
      </c>
      <c r="B841" s="4">
        <v>7.95</v>
      </c>
      <c r="C841" s="4">
        <v>8.4499999999999993</v>
      </c>
      <c r="D841" s="4">
        <v>7.95</v>
      </c>
      <c r="E841" s="4">
        <v>8.25</v>
      </c>
      <c r="F841" s="4">
        <v>6.9466619999999999</v>
      </c>
      <c r="G841" s="4">
        <v>558200</v>
      </c>
      <c r="H841" s="6">
        <f t="shared" si="13"/>
        <v>3.1250013917430985E-2</v>
      </c>
    </row>
    <row r="842" spans="1:8">
      <c r="A842" s="5">
        <v>42710</v>
      </c>
      <c r="B842" s="4">
        <v>8.15</v>
      </c>
      <c r="C842" s="4">
        <v>8.4499999999999993</v>
      </c>
      <c r="D842" s="4">
        <v>8.0500000000000007</v>
      </c>
      <c r="E842" s="4">
        <v>8.4</v>
      </c>
      <c r="F842" s="4">
        <v>7.0729649999999999</v>
      </c>
      <c r="G842" s="4">
        <v>708200</v>
      </c>
      <c r="H842" s="6">
        <f t="shared" si="13"/>
        <v>1.8181826033856208E-2</v>
      </c>
    </row>
    <row r="843" spans="1:8">
      <c r="A843" s="5">
        <v>42711</v>
      </c>
      <c r="B843" s="4">
        <v>8.5500000000000007</v>
      </c>
      <c r="C843" s="4">
        <v>9.2899999999999991</v>
      </c>
      <c r="D843" s="4">
        <v>8.5500000000000007</v>
      </c>
      <c r="E843" s="4">
        <v>9.15</v>
      </c>
      <c r="F843" s="4">
        <v>7.7044790000000001</v>
      </c>
      <c r="G843" s="4">
        <v>2118800</v>
      </c>
      <c r="H843" s="6">
        <f t="shared" si="13"/>
        <v>8.9285610772851243E-2</v>
      </c>
    </row>
    <row r="844" spans="1:8">
      <c r="A844" s="5">
        <v>42712</v>
      </c>
      <c r="B844" s="4">
        <v>9.4499999999999993</v>
      </c>
      <c r="C844" s="4">
        <v>10.6</v>
      </c>
      <c r="D844" s="4">
        <v>9.4</v>
      </c>
      <c r="E844" s="4">
        <v>10.4</v>
      </c>
      <c r="F844" s="4">
        <v>8.7570040000000002</v>
      </c>
      <c r="G844" s="4">
        <v>2585900</v>
      </c>
      <c r="H844" s="6">
        <f t="shared" si="13"/>
        <v>0.1366120927839507</v>
      </c>
    </row>
    <row r="845" spans="1:8">
      <c r="A845" s="5">
        <v>42713</v>
      </c>
      <c r="B845" s="4">
        <v>10.96</v>
      </c>
      <c r="C845" s="4">
        <v>11</v>
      </c>
      <c r="D845" s="4">
        <v>10.25</v>
      </c>
      <c r="E845" s="4">
        <v>10.4</v>
      </c>
      <c r="F845" s="4">
        <v>8.7570040000000002</v>
      </c>
      <c r="G845" s="4">
        <v>1413800</v>
      </c>
      <c r="H845" s="6">
        <f t="shared" si="13"/>
        <v>0</v>
      </c>
    </row>
    <row r="846" spans="1:8">
      <c r="A846" s="5">
        <v>42716</v>
      </c>
      <c r="B846" s="4">
        <v>10.35</v>
      </c>
      <c r="C846" s="4">
        <v>10.57</v>
      </c>
      <c r="D846" s="4">
        <v>9.6</v>
      </c>
      <c r="E846" s="4">
        <v>10.15</v>
      </c>
      <c r="F846" s="4">
        <v>8.5464990000000007</v>
      </c>
      <c r="G846" s="4">
        <v>897400</v>
      </c>
      <c r="H846" s="6">
        <f t="shared" si="13"/>
        <v>-2.4038472518683296E-2</v>
      </c>
    </row>
    <row r="847" spans="1:8">
      <c r="A847" s="5">
        <v>42717</v>
      </c>
      <c r="B847" s="4">
        <v>10.15</v>
      </c>
      <c r="C847" s="4">
        <v>10.35</v>
      </c>
      <c r="D847" s="4">
        <v>9.85</v>
      </c>
      <c r="E847" s="4">
        <v>10.1</v>
      </c>
      <c r="F847" s="4">
        <v>8.5043989999999994</v>
      </c>
      <c r="G847" s="4">
        <v>607200</v>
      </c>
      <c r="H847" s="6">
        <f t="shared" si="13"/>
        <v>-4.9259936729649789E-3</v>
      </c>
    </row>
    <row r="848" spans="1:8">
      <c r="A848" s="5">
        <v>42718</v>
      </c>
      <c r="B848" s="4">
        <v>9.9499999999999993</v>
      </c>
      <c r="C848" s="4">
        <v>10.1</v>
      </c>
      <c r="D848" s="4">
        <v>9.4499999999999993</v>
      </c>
      <c r="E848" s="4">
        <v>9.5500000000000007</v>
      </c>
      <c r="F848" s="4">
        <v>8.0412870000000005</v>
      </c>
      <c r="G848" s="4">
        <v>845100</v>
      </c>
      <c r="H848" s="6">
        <f t="shared" si="13"/>
        <v>-5.4455582340386277E-2</v>
      </c>
    </row>
    <row r="849" spans="1:8">
      <c r="A849" s="5">
        <v>42719</v>
      </c>
      <c r="B849" s="4">
        <v>9.5500000000000007</v>
      </c>
      <c r="C849" s="4">
        <v>9.9</v>
      </c>
      <c r="D849" s="4">
        <v>9.4499999999999993</v>
      </c>
      <c r="E849" s="4">
        <v>9.65</v>
      </c>
      <c r="F849" s="4">
        <v>8.1254880000000007</v>
      </c>
      <c r="G849" s="4">
        <v>688200</v>
      </c>
      <c r="H849" s="6">
        <f t="shared" si="13"/>
        <v>1.0471085038999295E-2</v>
      </c>
    </row>
    <row r="850" spans="1:8">
      <c r="A850" s="5">
        <v>42720</v>
      </c>
      <c r="B850" s="4">
        <v>9.6</v>
      </c>
      <c r="C850" s="4">
        <v>9.65</v>
      </c>
      <c r="D850" s="4">
        <v>8.4499999999999993</v>
      </c>
      <c r="E850" s="4">
        <v>8.9</v>
      </c>
      <c r="F850" s="4">
        <v>7.4939749999999998</v>
      </c>
      <c r="G850" s="4">
        <v>7251100</v>
      </c>
      <c r="H850" s="6">
        <f t="shared" si="13"/>
        <v>-7.7720008939770824E-2</v>
      </c>
    </row>
    <row r="851" spans="1:8">
      <c r="A851" s="5">
        <v>42723</v>
      </c>
      <c r="B851" s="4">
        <v>8.85</v>
      </c>
      <c r="C851" s="4">
        <v>9.1999999999999993</v>
      </c>
      <c r="D851" s="4">
        <v>8.6999999999999993</v>
      </c>
      <c r="E851" s="4">
        <v>9.1</v>
      </c>
      <c r="F851" s="4">
        <v>7.6623799999999997</v>
      </c>
      <c r="G851" s="4">
        <v>1259700</v>
      </c>
      <c r="H851" s="6">
        <f t="shared" si="13"/>
        <v>2.247205254888085E-2</v>
      </c>
    </row>
    <row r="852" spans="1:8">
      <c r="A852" s="5">
        <v>42724</v>
      </c>
      <c r="B852" s="4">
        <v>9.1</v>
      </c>
      <c r="C852" s="4">
        <v>9.1999999999999993</v>
      </c>
      <c r="D852" s="4">
        <v>9.1</v>
      </c>
      <c r="E852" s="4">
        <v>9.1</v>
      </c>
      <c r="F852" s="4">
        <v>7.6623799999999997</v>
      </c>
      <c r="G852" s="4">
        <v>635600</v>
      </c>
      <c r="H852" s="6">
        <f t="shared" si="13"/>
        <v>0</v>
      </c>
    </row>
    <row r="853" spans="1:8">
      <c r="A853" s="5">
        <v>42725</v>
      </c>
      <c r="B853" s="4">
        <v>9</v>
      </c>
      <c r="C853" s="4">
        <v>9.15</v>
      </c>
      <c r="D853" s="4">
        <v>8.9499999999999993</v>
      </c>
      <c r="E853" s="4">
        <v>9.1</v>
      </c>
      <c r="F853" s="4">
        <v>7.6623799999999997</v>
      </c>
      <c r="G853" s="4">
        <v>1053200</v>
      </c>
      <c r="H853" s="6">
        <f t="shared" si="13"/>
        <v>0</v>
      </c>
    </row>
    <row r="854" spans="1:8">
      <c r="A854" s="5">
        <v>42726</v>
      </c>
      <c r="B854" s="4">
        <v>9.9499999999999993</v>
      </c>
      <c r="C854" s="4">
        <v>10.4</v>
      </c>
      <c r="D854" s="4">
        <v>9.56</v>
      </c>
      <c r="E854" s="4">
        <v>10.1</v>
      </c>
      <c r="F854" s="4">
        <v>8.5043989999999994</v>
      </c>
      <c r="G854" s="4">
        <v>3203300</v>
      </c>
      <c r="H854" s="6">
        <f t="shared" si="13"/>
        <v>0.10989000806537907</v>
      </c>
    </row>
    <row r="855" spans="1:8">
      <c r="A855" s="5">
        <v>42727</v>
      </c>
      <c r="B855" s="4">
        <v>10.23</v>
      </c>
      <c r="C855" s="4">
        <v>10.65</v>
      </c>
      <c r="D855" s="4">
        <v>10</v>
      </c>
      <c r="E855" s="4">
        <v>10.65</v>
      </c>
      <c r="F855" s="4">
        <v>8.9675080000000005</v>
      </c>
      <c r="G855" s="4">
        <v>1454100</v>
      </c>
      <c r="H855" s="6">
        <f t="shared" si="13"/>
        <v>5.4455229581773068E-2</v>
      </c>
    </row>
    <row r="856" spans="1:8">
      <c r="A856" s="5">
        <v>42731</v>
      </c>
      <c r="B856" s="4">
        <v>10.6</v>
      </c>
      <c r="C856" s="4">
        <v>10.75</v>
      </c>
      <c r="D856" s="4">
        <v>10.27</v>
      </c>
      <c r="E856" s="4">
        <v>10.65</v>
      </c>
      <c r="F856" s="4">
        <v>8.9675080000000005</v>
      </c>
      <c r="G856" s="4">
        <v>798500</v>
      </c>
      <c r="H856" s="6">
        <f t="shared" si="13"/>
        <v>0</v>
      </c>
    </row>
    <row r="857" spans="1:8">
      <c r="A857" s="5">
        <v>42732</v>
      </c>
      <c r="B857" s="4">
        <v>10.55</v>
      </c>
      <c r="C857" s="4">
        <v>10.65</v>
      </c>
      <c r="D857" s="4">
        <v>10.3</v>
      </c>
      <c r="E857" s="4">
        <v>10.55</v>
      </c>
      <c r="F857" s="4">
        <v>8.8833070000000003</v>
      </c>
      <c r="G857" s="4">
        <v>592300</v>
      </c>
      <c r="H857" s="6">
        <f t="shared" si="13"/>
        <v>-9.3895650831870014E-3</v>
      </c>
    </row>
    <row r="858" spans="1:8">
      <c r="A858" s="5">
        <v>42733</v>
      </c>
      <c r="B858" s="4">
        <v>10.55</v>
      </c>
      <c r="C858" s="4">
        <v>10.8</v>
      </c>
      <c r="D858" s="4">
        <v>10.25</v>
      </c>
      <c r="E858" s="4">
        <v>10.45</v>
      </c>
      <c r="F858" s="4">
        <v>8.7991050000000008</v>
      </c>
      <c r="G858" s="4">
        <v>557400</v>
      </c>
      <c r="H858" s="6">
        <f t="shared" si="13"/>
        <v>-9.4786772538649755E-3</v>
      </c>
    </row>
    <row r="859" spans="1:8">
      <c r="A859" s="5">
        <v>42734</v>
      </c>
      <c r="B859" s="4">
        <v>10.35</v>
      </c>
      <c r="C859" s="4">
        <v>10.6</v>
      </c>
      <c r="D859" s="4">
        <v>10.09</v>
      </c>
      <c r="E859" s="4">
        <v>10.4</v>
      </c>
      <c r="F859" s="4">
        <v>8.7570040000000002</v>
      </c>
      <c r="G859" s="4">
        <v>622100</v>
      </c>
      <c r="H859" s="6">
        <f t="shared" si="13"/>
        <v>-4.7846911702952299E-3</v>
      </c>
    </row>
    <row r="860" spans="1:8">
      <c r="A860" s="5">
        <v>42738</v>
      </c>
      <c r="B860" s="4">
        <v>10.65</v>
      </c>
      <c r="C860" s="4">
        <v>11</v>
      </c>
      <c r="D860" s="4">
        <v>10.23</v>
      </c>
      <c r="E860" s="4">
        <v>10.75</v>
      </c>
      <c r="F860" s="4">
        <v>9.0517120000000002</v>
      </c>
      <c r="G860" s="4">
        <v>735300</v>
      </c>
      <c r="H860" s="6">
        <f t="shared" si="13"/>
        <v>3.3653975720463247E-2</v>
      </c>
    </row>
    <row r="861" spans="1:8">
      <c r="A861" s="5">
        <v>42739</v>
      </c>
      <c r="B861" s="4">
        <v>10.75</v>
      </c>
      <c r="C861" s="4">
        <v>11.1</v>
      </c>
      <c r="D861" s="4">
        <v>10.26</v>
      </c>
      <c r="E861" s="4">
        <v>11.05</v>
      </c>
      <c r="F861" s="4">
        <v>9.3043169999999993</v>
      </c>
      <c r="G861" s="4">
        <v>748400</v>
      </c>
      <c r="H861" s="6">
        <f t="shared" si="13"/>
        <v>2.7906875517029084E-2</v>
      </c>
    </row>
    <row r="862" spans="1:8">
      <c r="A862" s="5">
        <v>42740</v>
      </c>
      <c r="B862" s="4">
        <v>11.05</v>
      </c>
      <c r="C862" s="4">
        <v>11.35</v>
      </c>
      <c r="D862" s="4">
        <v>10.75</v>
      </c>
      <c r="E862" s="4">
        <v>11</v>
      </c>
      <c r="F862" s="4">
        <v>9.2622160000000004</v>
      </c>
      <c r="G862" s="4">
        <v>676800</v>
      </c>
      <c r="H862" s="6">
        <f t="shared" si="13"/>
        <v>-4.5248888231128603E-3</v>
      </c>
    </row>
    <row r="863" spans="1:8">
      <c r="A863" s="5">
        <v>42741</v>
      </c>
      <c r="B863" s="4">
        <v>11.05</v>
      </c>
      <c r="C863" s="4">
        <v>11.2</v>
      </c>
      <c r="D863" s="4">
        <v>10.85</v>
      </c>
      <c r="E863" s="4">
        <v>11</v>
      </c>
      <c r="F863" s="4">
        <v>9.2622160000000004</v>
      </c>
      <c r="G863" s="4">
        <v>537100</v>
      </c>
      <c r="H863" s="6">
        <f t="shared" si="13"/>
        <v>0</v>
      </c>
    </row>
    <row r="864" spans="1:8">
      <c r="A864" s="5">
        <v>42744</v>
      </c>
      <c r="B864" s="4">
        <v>10.9</v>
      </c>
      <c r="C864" s="4">
        <v>11.15</v>
      </c>
      <c r="D864" s="4">
        <v>10.75</v>
      </c>
      <c r="E864" s="4">
        <v>10.9</v>
      </c>
      <c r="F864" s="4">
        <v>9.178013</v>
      </c>
      <c r="G864" s="4">
        <v>432400</v>
      </c>
      <c r="H864" s="6">
        <f t="shared" si="13"/>
        <v>-9.0910209824517363E-3</v>
      </c>
    </row>
    <row r="865" spans="1:8">
      <c r="A865" s="5">
        <v>42745</v>
      </c>
      <c r="B865" s="4">
        <v>10.9</v>
      </c>
      <c r="C865" s="4">
        <v>11.15</v>
      </c>
      <c r="D865" s="4">
        <v>10.9</v>
      </c>
      <c r="E865" s="4">
        <v>11</v>
      </c>
      <c r="F865" s="4">
        <v>9.2622160000000004</v>
      </c>
      <c r="G865" s="4">
        <v>422300</v>
      </c>
      <c r="H865" s="6">
        <f t="shared" si="13"/>
        <v>9.1744258806345513E-3</v>
      </c>
    </row>
    <row r="866" spans="1:8">
      <c r="A866" s="5">
        <v>42746</v>
      </c>
      <c r="B866" s="4">
        <v>11</v>
      </c>
      <c r="C866" s="4">
        <v>11.35</v>
      </c>
      <c r="D866" s="4">
        <v>10.85</v>
      </c>
      <c r="E866" s="4">
        <v>11.35</v>
      </c>
      <c r="F866" s="4">
        <v>9.5569240000000004</v>
      </c>
      <c r="G866" s="4">
        <v>662700</v>
      </c>
      <c r="H866" s="6">
        <f t="shared" si="13"/>
        <v>3.1818303524772107E-2</v>
      </c>
    </row>
    <row r="867" spans="1:8">
      <c r="A867" s="5">
        <v>42747</v>
      </c>
      <c r="B867" s="4">
        <v>11.4</v>
      </c>
      <c r="C867" s="4">
        <v>11.45</v>
      </c>
      <c r="D867" s="4">
        <v>11.05</v>
      </c>
      <c r="E867" s="4">
        <v>11.25</v>
      </c>
      <c r="F867" s="4">
        <v>9.4727200000000007</v>
      </c>
      <c r="G867" s="4">
        <v>691000</v>
      </c>
      <c r="H867" s="6">
        <f t="shared" si="13"/>
        <v>-8.810784725294396E-3</v>
      </c>
    </row>
    <row r="868" spans="1:8">
      <c r="A868" s="5">
        <v>42748</v>
      </c>
      <c r="B868" s="4">
        <v>11.15</v>
      </c>
      <c r="C868" s="4">
        <v>11.44</v>
      </c>
      <c r="D868" s="4">
        <v>11</v>
      </c>
      <c r="E868" s="4">
        <v>11.15</v>
      </c>
      <c r="F868" s="4">
        <v>9.3885179999999995</v>
      </c>
      <c r="G868" s="4">
        <v>696300</v>
      </c>
      <c r="H868" s="6">
        <f t="shared" si="13"/>
        <v>-8.8888935807245328E-3</v>
      </c>
    </row>
    <row r="869" spans="1:8">
      <c r="A869" s="5">
        <v>42752</v>
      </c>
      <c r="B869" s="4">
        <v>11.1</v>
      </c>
      <c r="C869" s="4">
        <v>11.4</v>
      </c>
      <c r="D869" s="4">
        <v>11.09</v>
      </c>
      <c r="E869" s="4">
        <v>11.3</v>
      </c>
      <c r="F869" s="4">
        <v>9.5148229999999998</v>
      </c>
      <c r="G869" s="4">
        <v>486100</v>
      </c>
      <c r="H869" s="6">
        <f t="shared" si="13"/>
        <v>1.3453134988930193E-2</v>
      </c>
    </row>
    <row r="870" spans="1:8">
      <c r="A870" s="5">
        <v>42753</v>
      </c>
      <c r="B870" s="4">
        <v>11.2</v>
      </c>
      <c r="C870" s="4">
        <v>11.45</v>
      </c>
      <c r="D870" s="4">
        <v>11.15</v>
      </c>
      <c r="E870" s="4">
        <v>11.4</v>
      </c>
      <c r="F870" s="4">
        <v>9.5990230000000007</v>
      </c>
      <c r="G870" s="4">
        <v>302600</v>
      </c>
      <c r="H870" s="6">
        <f t="shared" si="13"/>
        <v>8.8493501140274322E-3</v>
      </c>
    </row>
    <row r="871" spans="1:8">
      <c r="A871" s="5">
        <v>42754</v>
      </c>
      <c r="B871" s="4">
        <v>11.4</v>
      </c>
      <c r="C871" s="4">
        <v>11.4</v>
      </c>
      <c r="D871" s="4">
        <v>10.95</v>
      </c>
      <c r="E871" s="4">
        <v>11.05</v>
      </c>
      <c r="F871" s="4">
        <v>9.3043169999999993</v>
      </c>
      <c r="G871" s="4">
        <v>353500</v>
      </c>
      <c r="H871" s="6">
        <f t="shared" si="13"/>
        <v>-3.0701666200820821E-2</v>
      </c>
    </row>
    <row r="872" spans="1:8">
      <c r="A872" s="5">
        <v>42755</v>
      </c>
      <c r="B872" s="4">
        <v>11.15</v>
      </c>
      <c r="C872" s="4">
        <v>11.25</v>
      </c>
      <c r="D872" s="4">
        <v>10.6</v>
      </c>
      <c r="E872" s="4">
        <v>10.75</v>
      </c>
      <c r="F872" s="4">
        <v>9.0517120000000002</v>
      </c>
      <c r="G872" s="4">
        <v>588800</v>
      </c>
      <c r="H872" s="6">
        <f t="shared" si="13"/>
        <v>-2.7149225461686077E-2</v>
      </c>
    </row>
    <row r="873" spans="1:8">
      <c r="A873" s="5">
        <v>42758</v>
      </c>
      <c r="B873" s="4">
        <v>10.85</v>
      </c>
      <c r="C873" s="4">
        <v>11.1</v>
      </c>
      <c r="D873" s="4">
        <v>10.85</v>
      </c>
      <c r="E873" s="4">
        <v>10.95</v>
      </c>
      <c r="F873" s="4">
        <v>9.2201149999999998</v>
      </c>
      <c r="G873" s="4">
        <v>387000</v>
      </c>
      <c r="H873" s="6">
        <f t="shared" si="13"/>
        <v>1.8604546852573289E-2</v>
      </c>
    </row>
    <row r="874" spans="1:8">
      <c r="A874" s="5">
        <v>42759</v>
      </c>
      <c r="B874" s="4">
        <v>11.05</v>
      </c>
      <c r="C874" s="4">
        <v>11.4</v>
      </c>
      <c r="D874" s="4">
        <v>11.05</v>
      </c>
      <c r="E874" s="4">
        <v>11.4</v>
      </c>
      <c r="F874" s="4">
        <v>9.5990230000000007</v>
      </c>
      <c r="G874" s="4">
        <v>411800</v>
      </c>
      <c r="H874" s="6">
        <f t="shared" si="13"/>
        <v>4.1095799781239339E-2</v>
      </c>
    </row>
    <row r="875" spans="1:8">
      <c r="A875" s="5">
        <v>42760</v>
      </c>
      <c r="B875" s="4">
        <v>11.4</v>
      </c>
      <c r="C875" s="4">
        <v>12.3</v>
      </c>
      <c r="D875" s="4">
        <v>11.25</v>
      </c>
      <c r="E875" s="4">
        <v>12.2</v>
      </c>
      <c r="F875" s="4">
        <v>10.272639</v>
      </c>
      <c r="G875" s="4">
        <v>799500</v>
      </c>
      <c r="H875" s="6">
        <f t="shared" si="13"/>
        <v>7.0175475149918842E-2</v>
      </c>
    </row>
    <row r="876" spans="1:8">
      <c r="A876" s="5">
        <v>42761</v>
      </c>
      <c r="B876" s="4">
        <v>12.25</v>
      </c>
      <c r="C876" s="4">
        <v>12.55</v>
      </c>
      <c r="D876" s="4">
        <v>11.75</v>
      </c>
      <c r="E876" s="4">
        <v>11.95</v>
      </c>
      <c r="F876" s="4">
        <v>10.062135</v>
      </c>
      <c r="G876" s="4">
        <v>832800</v>
      </c>
      <c r="H876" s="6">
        <f t="shared" si="13"/>
        <v>-2.0491715906691521E-2</v>
      </c>
    </row>
    <row r="877" spans="1:8">
      <c r="A877" s="5">
        <v>42762</v>
      </c>
      <c r="B877" s="4">
        <v>11.85</v>
      </c>
      <c r="C877" s="4">
        <v>12.05</v>
      </c>
      <c r="D877" s="4">
        <v>11.41</v>
      </c>
      <c r="E877" s="4">
        <v>11.5</v>
      </c>
      <c r="F877" s="4">
        <v>9.6832259999999994</v>
      </c>
      <c r="G877" s="4">
        <v>566900</v>
      </c>
      <c r="H877" s="6">
        <f t="shared" si="13"/>
        <v>-3.7656918735437417E-2</v>
      </c>
    </row>
    <row r="878" spans="1:8">
      <c r="A878" s="5">
        <v>42765</v>
      </c>
      <c r="B878" s="4">
        <v>11.5</v>
      </c>
      <c r="C878" s="4">
        <v>11.55</v>
      </c>
      <c r="D878" s="4">
        <v>10.8</v>
      </c>
      <c r="E878" s="4">
        <v>11.2</v>
      </c>
      <c r="F878" s="4">
        <v>9.4306190000000001</v>
      </c>
      <c r="G878" s="4">
        <v>637300</v>
      </c>
      <c r="H878" s="6">
        <f t="shared" si="13"/>
        <v>-2.6087070569250304E-2</v>
      </c>
    </row>
    <row r="879" spans="1:8">
      <c r="A879" s="5">
        <v>42766</v>
      </c>
      <c r="B879" s="4">
        <v>11.2</v>
      </c>
      <c r="C879" s="4">
        <v>11.35</v>
      </c>
      <c r="D879" s="4">
        <v>10.75</v>
      </c>
      <c r="E879" s="4">
        <v>11.2</v>
      </c>
      <c r="F879" s="4">
        <v>9.4306190000000001</v>
      </c>
      <c r="G879" s="4">
        <v>420900</v>
      </c>
      <c r="H879" s="6">
        <f t="shared" si="13"/>
        <v>0</v>
      </c>
    </row>
    <row r="880" spans="1:8">
      <c r="A880" s="5">
        <v>42767</v>
      </c>
      <c r="B880" s="4">
        <v>11.35</v>
      </c>
      <c r="C880" s="4">
        <v>11.35</v>
      </c>
      <c r="D880" s="4">
        <v>10.9</v>
      </c>
      <c r="E880" s="4">
        <v>11.05</v>
      </c>
      <c r="F880" s="4">
        <v>9.3043169999999993</v>
      </c>
      <c r="G880" s="4">
        <v>258000</v>
      </c>
      <c r="H880" s="6">
        <f t="shared" si="13"/>
        <v>-1.3392758206009714E-2</v>
      </c>
    </row>
    <row r="881" spans="1:8">
      <c r="A881" s="5">
        <v>42768</v>
      </c>
      <c r="B881" s="4">
        <v>11.1</v>
      </c>
      <c r="C881" s="4">
        <v>11.55</v>
      </c>
      <c r="D881" s="4">
        <v>10.75</v>
      </c>
      <c r="E881" s="4">
        <v>11.15</v>
      </c>
      <c r="F881" s="4">
        <v>9.3885179999999995</v>
      </c>
      <c r="G881" s="4">
        <v>354100</v>
      </c>
      <c r="H881" s="6">
        <f t="shared" si="13"/>
        <v>9.0496701692344139E-3</v>
      </c>
    </row>
    <row r="882" spans="1:8">
      <c r="A882" s="5">
        <v>42769</v>
      </c>
      <c r="B882" s="4">
        <v>11.25</v>
      </c>
      <c r="C882" s="4">
        <v>11.25</v>
      </c>
      <c r="D882" s="4">
        <v>10.95</v>
      </c>
      <c r="E882" s="4">
        <v>11.15</v>
      </c>
      <c r="F882" s="4">
        <v>9.3885179999999995</v>
      </c>
      <c r="G882" s="4">
        <v>517600</v>
      </c>
      <c r="H882" s="6">
        <f t="shared" si="13"/>
        <v>0</v>
      </c>
    </row>
    <row r="883" spans="1:8">
      <c r="A883" s="5">
        <v>42772</v>
      </c>
      <c r="B883" s="4">
        <v>10.95</v>
      </c>
      <c r="C883" s="4">
        <v>11.2</v>
      </c>
      <c r="D883" s="4">
        <v>10.7</v>
      </c>
      <c r="E883" s="4">
        <v>10.75</v>
      </c>
      <c r="F883" s="4">
        <v>9.0517120000000002</v>
      </c>
      <c r="G883" s="4">
        <v>307200</v>
      </c>
      <c r="H883" s="6">
        <f t="shared" si="13"/>
        <v>-3.5874245541202443E-2</v>
      </c>
    </row>
    <row r="884" spans="1:8">
      <c r="A884" s="5">
        <v>42773</v>
      </c>
      <c r="B884" s="4">
        <v>10.8</v>
      </c>
      <c r="C884" s="4">
        <v>10.91</v>
      </c>
      <c r="D884" s="4">
        <v>10.45</v>
      </c>
      <c r="E884" s="4">
        <v>10.65</v>
      </c>
      <c r="F884" s="4">
        <v>8.9675080000000005</v>
      </c>
      <c r="G884" s="4">
        <v>360000</v>
      </c>
      <c r="H884" s="6">
        <f t="shared" si="13"/>
        <v>-9.3025496171331712E-3</v>
      </c>
    </row>
    <row r="885" spans="1:8">
      <c r="A885" s="5">
        <v>42774</v>
      </c>
      <c r="B885" s="4">
        <v>10.55</v>
      </c>
      <c r="C885" s="4">
        <v>10.95</v>
      </c>
      <c r="D885" s="4">
        <v>10.33</v>
      </c>
      <c r="E885" s="4">
        <v>10.85</v>
      </c>
      <c r="F885" s="4">
        <v>9.1359139999999996</v>
      </c>
      <c r="G885" s="4">
        <v>490200</v>
      </c>
      <c r="H885" s="6">
        <f t="shared" si="13"/>
        <v>1.877957622117532E-2</v>
      </c>
    </row>
    <row r="886" spans="1:8">
      <c r="A886" s="5">
        <v>42775</v>
      </c>
      <c r="B886" s="4">
        <v>10.85</v>
      </c>
      <c r="C886" s="4">
        <v>10.9</v>
      </c>
      <c r="D886" s="4">
        <v>10.5</v>
      </c>
      <c r="E886" s="4">
        <v>10.7</v>
      </c>
      <c r="F886" s="4">
        <v>9.0096100000000003</v>
      </c>
      <c r="G886" s="4">
        <v>480100</v>
      </c>
      <c r="H886" s="6">
        <f t="shared" si="13"/>
        <v>-1.3824998790487708E-2</v>
      </c>
    </row>
    <row r="887" spans="1:8">
      <c r="A887" s="5">
        <v>42776</v>
      </c>
      <c r="B887" s="4">
        <v>10.7</v>
      </c>
      <c r="C887" s="4">
        <v>10.79</v>
      </c>
      <c r="D887" s="4">
        <v>10.5</v>
      </c>
      <c r="E887" s="4">
        <v>10.7</v>
      </c>
      <c r="F887" s="4">
        <v>9.0096100000000003</v>
      </c>
      <c r="G887" s="4">
        <v>237500</v>
      </c>
      <c r="H887" s="6">
        <f t="shared" si="13"/>
        <v>0</v>
      </c>
    </row>
    <row r="888" spans="1:8">
      <c r="A888" s="5">
        <v>42779</v>
      </c>
      <c r="B888" s="4">
        <v>10.65</v>
      </c>
      <c r="C888" s="4">
        <v>10.69</v>
      </c>
      <c r="D888" s="4">
        <v>10.3</v>
      </c>
      <c r="E888" s="4">
        <v>10.35</v>
      </c>
      <c r="F888" s="4">
        <v>8.7149049999999999</v>
      </c>
      <c r="G888" s="4">
        <v>747400</v>
      </c>
      <c r="H888" s="6">
        <f t="shared" si="13"/>
        <v>-3.2710072911036114E-2</v>
      </c>
    </row>
    <row r="889" spans="1:8">
      <c r="A889" s="5">
        <v>42780</v>
      </c>
      <c r="B889" s="4">
        <v>10.3</v>
      </c>
      <c r="C889" s="4">
        <v>10.75</v>
      </c>
      <c r="D889" s="4">
        <v>10.199999999999999</v>
      </c>
      <c r="E889" s="4">
        <v>10.65</v>
      </c>
      <c r="F889" s="4">
        <v>8.9675080000000005</v>
      </c>
      <c r="G889" s="4">
        <v>736200</v>
      </c>
      <c r="H889" s="6">
        <f t="shared" si="13"/>
        <v>2.8985169660483923E-2</v>
      </c>
    </row>
    <row r="890" spans="1:8">
      <c r="A890" s="5">
        <v>42781</v>
      </c>
      <c r="B890" s="4">
        <v>10.55</v>
      </c>
      <c r="C890" s="4">
        <v>10.95</v>
      </c>
      <c r="D890" s="4">
        <v>10.55</v>
      </c>
      <c r="E890" s="4">
        <v>10.7</v>
      </c>
      <c r="F890" s="4">
        <v>9.0096100000000003</v>
      </c>
      <c r="G890" s="4">
        <v>393400</v>
      </c>
      <c r="H890" s="6">
        <f t="shared" si="13"/>
        <v>4.6949498121440225E-3</v>
      </c>
    </row>
    <row r="891" spans="1:8">
      <c r="A891" s="5">
        <v>42782</v>
      </c>
      <c r="B891" s="4">
        <v>10.3</v>
      </c>
      <c r="C891" s="4">
        <v>11.45</v>
      </c>
      <c r="D891" s="4">
        <v>10.3</v>
      </c>
      <c r="E891" s="4">
        <v>11.25</v>
      </c>
      <c r="F891" s="4">
        <v>9.4727200000000007</v>
      </c>
      <c r="G891" s="4">
        <v>893000</v>
      </c>
      <c r="H891" s="6">
        <f t="shared" si="13"/>
        <v>5.1401780987190282E-2</v>
      </c>
    </row>
    <row r="892" spans="1:8">
      <c r="A892" s="5">
        <v>42783</v>
      </c>
      <c r="B892" s="4">
        <v>11.6</v>
      </c>
      <c r="C892" s="4">
        <v>11.6</v>
      </c>
      <c r="D892" s="4">
        <v>10.95</v>
      </c>
      <c r="E892" s="4">
        <v>10.95</v>
      </c>
      <c r="F892" s="4">
        <v>9.2201149999999998</v>
      </c>
      <c r="G892" s="4">
        <v>264400</v>
      </c>
      <c r="H892" s="6">
        <f t="shared" si="13"/>
        <v>-2.6666575175873564E-2</v>
      </c>
    </row>
    <row r="893" spans="1:8">
      <c r="A893" s="5">
        <v>42787</v>
      </c>
      <c r="B893" s="4">
        <v>10.95</v>
      </c>
      <c r="C893" s="4">
        <v>11.5</v>
      </c>
      <c r="D893" s="4">
        <v>10.95</v>
      </c>
      <c r="E893" s="4">
        <v>11.45</v>
      </c>
      <c r="F893" s="4">
        <v>9.6411250000000006</v>
      </c>
      <c r="G893" s="4">
        <v>383900</v>
      </c>
      <c r="H893" s="6">
        <f t="shared" si="13"/>
        <v>4.5662120266395823E-2</v>
      </c>
    </row>
    <row r="894" spans="1:8">
      <c r="A894" s="5">
        <v>42788</v>
      </c>
      <c r="B894" s="4">
        <v>11.35</v>
      </c>
      <c r="C894" s="4">
        <v>11.4</v>
      </c>
      <c r="D894" s="4">
        <v>10.95</v>
      </c>
      <c r="E894" s="4">
        <v>10.95</v>
      </c>
      <c r="F894" s="4">
        <v>9.2201149999999998</v>
      </c>
      <c r="G894" s="4">
        <v>313100</v>
      </c>
      <c r="H894" s="6">
        <f t="shared" si="13"/>
        <v>-4.3668140388180898E-2</v>
      </c>
    </row>
    <row r="895" spans="1:8">
      <c r="A895" s="5">
        <v>42789</v>
      </c>
      <c r="B895" s="4">
        <v>11.1</v>
      </c>
      <c r="C895" s="4">
        <v>11.3</v>
      </c>
      <c r="D895" s="4">
        <v>10.85</v>
      </c>
      <c r="E895" s="4">
        <v>11.25</v>
      </c>
      <c r="F895" s="4">
        <v>9.4727200000000007</v>
      </c>
      <c r="G895" s="4">
        <v>577500</v>
      </c>
      <c r="H895" s="6">
        <f t="shared" si="13"/>
        <v>2.7397163701320615E-2</v>
      </c>
    </row>
    <row r="896" spans="1:8">
      <c r="A896" s="5">
        <v>42790</v>
      </c>
      <c r="B896" s="4">
        <v>11.25</v>
      </c>
      <c r="C896" s="4">
        <v>11.25</v>
      </c>
      <c r="D896" s="4">
        <v>11</v>
      </c>
      <c r="E896" s="4">
        <v>11.05</v>
      </c>
      <c r="F896" s="4">
        <v>9.3043169999999993</v>
      </c>
      <c r="G896" s="4">
        <v>189200</v>
      </c>
      <c r="H896" s="6">
        <f t="shared" si="13"/>
        <v>-1.7777681595149142E-2</v>
      </c>
    </row>
    <row r="897" spans="1:8">
      <c r="A897" s="5">
        <v>42793</v>
      </c>
      <c r="B897" s="4">
        <v>11.05</v>
      </c>
      <c r="C897" s="4">
        <v>11.07</v>
      </c>
      <c r="D897" s="4">
        <v>10.61</v>
      </c>
      <c r="E897" s="4">
        <v>10.85</v>
      </c>
      <c r="F897" s="4">
        <v>9.1359139999999996</v>
      </c>
      <c r="G897" s="4">
        <v>302200</v>
      </c>
      <c r="H897" s="6">
        <f t="shared" si="13"/>
        <v>-1.8099447815460246E-2</v>
      </c>
    </row>
    <row r="898" spans="1:8">
      <c r="A898" s="5">
        <v>42794</v>
      </c>
      <c r="B898" s="4">
        <v>10.75</v>
      </c>
      <c r="C898" s="4">
        <v>11.6</v>
      </c>
      <c r="D898" s="4">
        <v>10.75</v>
      </c>
      <c r="E898" s="4">
        <v>11</v>
      </c>
      <c r="F898" s="4">
        <v>9.2622160000000004</v>
      </c>
      <c r="G898" s="4">
        <v>1119800</v>
      </c>
      <c r="H898" s="6">
        <f t="shared" si="13"/>
        <v>1.3824779874241466E-2</v>
      </c>
    </row>
    <row r="899" spans="1:8">
      <c r="A899" s="5">
        <v>42795</v>
      </c>
      <c r="B899" s="4">
        <v>11.1</v>
      </c>
      <c r="C899" s="4">
        <v>11.3</v>
      </c>
      <c r="D899" s="4">
        <v>10.9</v>
      </c>
      <c r="E899" s="4">
        <v>10.9</v>
      </c>
      <c r="F899" s="4">
        <v>9.178013</v>
      </c>
      <c r="G899" s="4">
        <v>268700</v>
      </c>
      <c r="H899" s="6">
        <f t="shared" si="13"/>
        <v>-9.0910209824517363E-3</v>
      </c>
    </row>
    <row r="900" spans="1:8">
      <c r="A900" s="5">
        <v>42796</v>
      </c>
      <c r="B900" s="4">
        <v>10.85</v>
      </c>
      <c r="C900" s="4">
        <v>11.05</v>
      </c>
      <c r="D900" s="4">
        <v>10.6</v>
      </c>
      <c r="E900" s="4">
        <v>10.6</v>
      </c>
      <c r="F900" s="4">
        <v>8.9254079999999991</v>
      </c>
      <c r="G900" s="4">
        <v>431600</v>
      </c>
      <c r="H900" s="6">
        <f t="shared" ref="H900:H963" si="14">+F900/F899-1</f>
        <v>-2.7522841817722465E-2</v>
      </c>
    </row>
    <row r="901" spans="1:8">
      <c r="A901" s="5">
        <v>42797</v>
      </c>
      <c r="B901" s="4">
        <v>10.6</v>
      </c>
      <c r="C901" s="4">
        <v>11</v>
      </c>
      <c r="D901" s="4">
        <v>10.4</v>
      </c>
      <c r="E901" s="4">
        <v>10.9</v>
      </c>
      <c r="F901" s="4">
        <v>9.178013</v>
      </c>
      <c r="G901" s="4">
        <v>336200</v>
      </c>
      <c r="H901" s="6">
        <f t="shared" si="14"/>
        <v>2.8301787436495918E-2</v>
      </c>
    </row>
    <row r="902" spans="1:8">
      <c r="A902" s="5">
        <v>42800</v>
      </c>
      <c r="B902" s="4">
        <v>10.85</v>
      </c>
      <c r="C902" s="4">
        <v>11.2</v>
      </c>
      <c r="D902" s="4">
        <v>10.76</v>
      </c>
      <c r="E902" s="4">
        <v>11.2</v>
      </c>
      <c r="F902" s="4">
        <v>9.4306190000000001</v>
      </c>
      <c r="G902" s="4">
        <v>366800</v>
      </c>
      <c r="H902" s="6">
        <f t="shared" si="14"/>
        <v>2.7522950773767763E-2</v>
      </c>
    </row>
    <row r="903" spans="1:8">
      <c r="A903" s="5">
        <v>42801</v>
      </c>
      <c r="B903" s="4">
        <v>11.15</v>
      </c>
      <c r="C903" s="4">
        <v>11.3</v>
      </c>
      <c r="D903" s="4">
        <v>11.05</v>
      </c>
      <c r="E903" s="4">
        <v>11.3</v>
      </c>
      <c r="F903" s="4">
        <v>9.5148229999999998</v>
      </c>
      <c r="G903" s="4">
        <v>234100</v>
      </c>
      <c r="H903" s="6">
        <f t="shared" si="14"/>
        <v>8.9287882375483907E-3</v>
      </c>
    </row>
    <row r="904" spans="1:8">
      <c r="A904" s="5">
        <v>42802</v>
      </c>
      <c r="B904" s="4">
        <v>11.3</v>
      </c>
      <c r="C904" s="4">
        <v>11.5</v>
      </c>
      <c r="D904" s="4">
        <v>10.6</v>
      </c>
      <c r="E904" s="4">
        <v>10.75</v>
      </c>
      <c r="F904" s="4">
        <v>9.0517120000000002</v>
      </c>
      <c r="G904" s="4">
        <v>387600</v>
      </c>
      <c r="H904" s="6">
        <f t="shared" si="14"/>
        <v>-4.8672581718020358E-2</v>
      </c>
    </row>
    <row r="905" spans="1:8">
      <c r="A905" s="5">
        <v>42803</v>
      </c>
      <c r="B905" s="4">
        <v>10.35</v>
      </c>
      <c r="C905" s="4">
        <v>10.85</v>
      </c>
      <c r="D905" s="4">
        <v>10.3</v>
      </c>
      <c r="E905" s="4">
        <v>10.7</v>
      </c>
      <c r="F905" s="4">
        <v>9.0096100000000003</v>
      </c>
      <c r="G905" s="4">
        <v>647200</v>
      </c>
      <c r="H905" s="6">
        <f t="shared" si="14"/>
        <v>-4.6512748085665301E-3</v>
      </c>
    </row>
    <row r="906" spans="1:8">
      <c r="A906" s="5">
        <v>42804</v>
      </c>
      <c r="B906" s="4">
        <v>10.85</v>
      </c>
      <c r="C906" s="4">
        <v>10.85</v>
      </c>
      <c r="D906" s="4">
        <v>10.35</v>
      </c>
      <c r="E906" s="4">
        <v>10.45</v>
      </c>
      <c r="F906" s="4">
        <v>8.7991050000000008</v>
      </c>
      <c r="G906" s="4">
        <v>467600</v>
      </c>
      <c r="H906" s="6">
        <f t="shared" si="14"/>
        <v>-2.336449635444815E-2</v>
      </c>
    </row>
    <row r="907" spans="1:8">
      <c r="A907" s="5">
        <v>42807</v>
      </c>
      <c r="B907" s="4">
        <v>10.4</v>
      </c>
      <c r="C907" s="4">
        <v>10.75</v>
      </c>
      <c r="D907" s="4">
        <v>10.3</v>
      </c>
      <c r="E907" s="4">
        <v>10.45</v>
      </c>
      <c r="F907" s="4">
        <v>8.7991050000000008</v>
      </c>
      <c r="G907" s="4">
        <v>228600</v>
      </c>
      <c r="H907" s="6">
        <f t="shared" si="14"/>
        <v>0</v>
      </c>
    </row>
    <row r="908" spans="1:8">
      <c r="A908" s="5">
        <v>42808</v>
      </c>
      <c r="B908" s="4">
        <v>10.35</v>
      </c>
      <c r="C908" s="4">
        <v>10.4</v>
      </c>
      <c r="D908" s="4">
        <v>10.15</v>
      </c>
      <c r="E908" s="4">
        <v>10.25</v>
      </c>
      <c r="F908" s="4">
        <v>8.6307010000000002</v>
      </c>
      <c r="G908" s="4">
        <v>495900</v>
      </c>
      <c r="H908" s="6">
        <f t="shared" si="14"/>
        <v>-1.9138764681180698E-2</v>
      </c>
    </row>
    <row r="909" spans="1:8">
      <c r="A909" s="5">
        <v>42809</v>
      </c>
      <c r="B909" s="4">
        <v>10.3</v>
      </c>
      <c r="C909" s="4">
        <v>10.45</v>
      </c>
      <c r="D909" s="4">
        <v>10.15</v>
      </c>
      <c r="E909" s="4">
        <v>10.4</v>
      </c>
      <c r="F909" s="4">
        <v>8.7570040000000002</v>
      </c>
      <c r="G909" s="4">
        <v>504600</v>
      </c>
      <c r="H909" s="6">
        <f t="shared" si="14"/>
        <v>1.4634153123830762E-2</v>
      </c>
    </row>
    <row r="910" spans="1:8">
      <c r="A910" s="5">
        <v>42810</v>
      </c>
      <c r="B910" s="4">
        <v>10.35</v>
      </c>
      <c r="C910" s="4">
        <v>10.55</v>
      </c>
      <c r="D910" s="4">
        <v>10.25</v>
      </c>
      <c r="E910" s="4">
        <v>10.45</v>
      </c>
      <c r="F910" s="4">
        <v>8.7991050000000008</v>
      </c>
      <c r="G910" s="4">
        <v>244200</v>
      </c>
      <c r="H910" s="6">
        <f t="shared" si="14"/>
        <v>4.807694503736748E-3</v>
      </c>
    </row>
    <row r="911" spans="1:8">
      <c r="A911" s="5">
        <v>42811</v>
      </c>
      <c r="B911" s="4">
        <v>10.45</v>
      </c>
      <c r="C911" s="4">
        <v>10.5</v>
      </c>
      <c r="D911" s="4">
        <v>10.15</v>
      </c>
      <c r="E911" s="4">
        <v>10.25</v>
      </c>
      <c r="F911" s="4">
        <v>8.6307010000000002</v>
      </c>
      <c r="G911" s="4">
        <v>302500</v>
      </c>
      <c r="H911" s="6">
        <f t="shared" si="14"/>
        <v>-1.9138764681180698E-2</v>
      </c>
    </row>
    <row r="912" spans="1:8">
      <c r="A912" s="5">
        <v>42814</v>
      </c>
      <c r="B912" s="4">
        <v>10.199999999999999</v>
      </c>
      <c r="C912" s="4">
        <v>10.5</v>
      </c>
      <c r="D912" s="4">
        <v>10.130000000000001</v>
      </c>
      <c r="E912" s="4">
        <v>10.25</v>
      </c>
      <c r="F912" s="4">
        <v>8.6307010000000002</v>
      </c>
      <c r="G912" s="4">
        <v>321000</v>
      </c>
      <c r="H912" s="6">
        <f t="shared" si="14"/>
        <v>0</v>
      </c>
    </row>
    <row r="913" spans="1:8">
      <c r="A913" s="5">
        <v>42815</v>
      </c>
      <c r="B913" s="4">
        <v>10.25</v>
      </c>
      <c r="C913" s="4">
        <v>10.25</v>
      </c>
      <c r="D913" s="4">
        <v>9.4</v>
      </c>
      <c r="E913" s="4">
        <v>9.65</v>
      </c>
      <c r="F913" s="4">
        <v>8.1254880000000007</v>
      </c>
      <c r="G913" s="4">
        <v>1037400</v>
      </c>
      <c r="H913" s="6">
        <f t="shared" si="14"/>
        <v>-5.8536728360766954E-2</v>
      </c>
    </row>
    <row r="914" spans="1:8">
      <c r="A914" s="5">
        <v>42816</v>
      </c>
      <c r="B914" s="4">
        <v>9.6</v>
      </c>
      <c r="C914" s="4">
        <v>9.65</v>
      </c>
      <c r="D914" s="4">
        <v>9.15</v>
      </c>
      <c r="E914" s="4">
        <v>9.4499999999999993</v>
      </c>
      <c r="F914" s="4">
        <v>7.9570860000000003</v>
      </c>
      <c r="G914" s="4">
        <v>791700</v>
      </c>
      <c r="H914" s="6">
        <f t="shared" si="14"/>
        <v>-2.0725155215292945E-2</v>
      </c>
    </row>
    <row r="915" spans="1:8">
      <c r="A915" s="5">
        <v>42817</v>
      </c>
      <c r="B915" s="4">
        <v>9.35</v>
      </c>
      <c r="C915" s="4">
        <v>9.7100000000000009</v>
      </c>
      <c r="D915" s="4">
        <v>9.3000000000000007</v>
      </c>
      <c r="E915" s="4">
        <v>9.4499999999999993</v>
      </c>
      <c r="F915" s="4">
        <v>7.9570860000000003</v>
      </c>
      <c r="G915" s="4">
        <v>302600</v>
      </c>
      <c r="H915" s="6">
        <f t="shared" si="14"/>
        <v>0</v>
      </c>
    </row>
    <row r="916" spans="1:8">
      <c r="A916" s="5">
        <v>42818</v>
      </c>
      <c r="B916" s="4">
        <v>9.5</v>
      </c>
      <c r="C916" s="4">
        <v>9.5</v>
      </c>
      <c r="D916" s="4">
        <v>9.1</v>
      </c>
      <c r="E916" s="4">
        <v>9.1</v>
      </c>
      <c r="F916" s="4">
        <v>7.6623799999999997</v>
      </c>
      <c r="G916" s="4">
        <v>191100</v>
      </c>
      <c r="H916" s="6">
        <f t="shared" si="14"/>
        <v>-3.7036925326683789E-2</v>
      </c>
    </row>
    <row r="917" spans="1:8">
      <c r="A917" s="5">
        <v>42821</v>
      </c>
      <c r="B917" s="4">
        <v>9.0500000000000007</v>
      </c>
      <c r="C917" s="4">
        <v>9.3000000000000007</v>
      </c>
      <c r="D917" s="4">
        <v>9.0299999999999994</v>
      </c>
      <c r="E917" s="4">
        <v>9.1</v>
      </c>
      <c r="F917" s="4">
        <v>7.6623799999999997</v>
      </c>
      <c r="G917" s="4">
        <v>239100</v>
      </c>
      <c r="H917" s="6">
        <f t="shared" si="14"/>
        <v>0</v>
      </c>
    </row>
    <row r="918" spans="1:8">
      <c r="A918" s="5">
        <v>42822</v>
      </c>
      <c r="B918" s="4">
        <v>9.1999999999999993</v>
      </c>
      <c r="C918" s="4">
        <v>9.4</v>
      </c>
      <c r="D918" s="4">
        <v>9.0500000000000007</v>
      </c>
      <c r="E918" s="4">
        <v>9.1999999999999993</v>
      </c>
      <c r="F918" s="4">
        <v>7.7465799999999998</v>
      </c>
      <c r="G918" s="4">
        <v>328500</v>
      </c>
      <c r="H918" s="6">
        <f t="shared" si="14"/>
        <v>1.0988752841806448E-2</v>
      </c>
    </row>
    <row r="919" spans="1:8">
      <c r="A919" s="5">
        <v>42823</v>
      </c>
      <c r="B919" s="4">
        <v>9.15</v>
      </c>
      <c r="C919" s="4">
        <v>9.8000000000000007</v>
      </c>
      <c r="D919" s="4">
        <v>9.15</v>
      </c>
      <c r="E919" s="4">
        <v>9.5</v>
      </c>
      <c r="F919" s="4">
        <v>7.999187</v>
      </c>
      <c r="G919" s="4">
        <v>346700</v>
      </c>
      <c r="H919" s="6">
        <f t="shared" si="14"/>
        <v>3.2608841579122583E-2</v>
      </c>
    </row>
    <row r="920" spans="1:8">
      <c r="A920" s="5">
        <v>42824</v>
      </c>
      <c r="B920" s="4">
        <v>9.5</v>
      </c>
      <c r="C920" s="4">
        <v>9.5399999999999991</v>
      </c>
      <c r="D920" s="4">
        <v>9.25</v>
      </c>
      <c r="E920" s="4">
        <v>9.35</v>
      </c>
      <c r="F920" s="4">
        <v>7.8728829999999999</v>
      </c>
      <c r="G920" s="4">
        <v>145600</v>
      </c>
      <c r="H920" s="6">
        <f t="shared" si="14"/>
        <v>-1.5789604618569375E-2</v>
      </c>
    </row>
    <row r="921" spans="1:8">
      <c r="A921" s="5">
        <v>42825</v>
      </c>
      <c r="B921" s="4">
        <v>9.25</v>
      </c>
      <c r="C921" s="4">
        <v>9.5</v>
      </c>
      <c r="D921" s="4">
        <v>9.25</v>
      </c>
      <c r="E921" s="4">
        <v>9.4499999999999993</v>
      </c>
      <c r="F921" s="4">
        <v>7.9570860000000003</v>
      </c>
      <c r="G921" s="4">
        <v>181800</v>
      </c>
      <c r="H921" s="6">
        <f t="shared" si="14"/>
        <v>1.0695319617985088E-2</v>
      </c>
    </row>
    <row r="922" spans="1:8">
      <c r="A922" s="5">
        <v>42828</v>
      </c>
      <c r="B922" s="4">
        <v>9.35</v>
      </c>
      <c r="C922" s="4">
        <v>9.5</v>
      </c>
      <c r="D922" s="4">
        <v>9.3000000000000007</v>
      </c>
      <c r="E922" s="4">
        <v>9.4499999999999993</v>
      </c>
      <c r="F922" s="4">
        <v>7.9570860000000003</v>
      </c>
      <c r="G922" s="4">
        <v>344800</v>
      </c>
      <c r="H922" s="6">
        <f t="shared" si="14"/>
        <v>0</v>
      </c>
    </row>
    <row r="923" spans="1:8">
      <c r="A923" s="5">
        <v>42829</v>
      </c>
      <c r="B923" s="4">
        <v>9.4</v>
      </c>
      <c r="C923" s="4">
        <v>9.6999999999999993</v>
      </c>
      <c r="D923" s="4">
        <v>9.4</v>
      </c>
      <c r="E923" s="4">
        <v>9.6</v>
      </c>
      <c r="F923" s="4">
        <v>8.0833890000000004</v>
      </c>
      <c r="G923" s="4">
        <v>162600</v>
      </c>
      <c r="H923" s="6">
        <f t="shared" si="14"/>
        <v>1.587302185749917E-2</v>
      </c>
    </row>
    <row r="924" spans="1:8">
      <c r="A924" s="5">
        <v>42830</v>
      </c>
      <c r="B924" s="4">
        <v>9.6</v>
      </c>
      <c r="C924" s="4">
        <v>9.6999999999999993</v>
      </c>
      <c r="D924" s="4">
        <v>9.1</v>
      </c>
      <c r="E924" s="4">
        <v>9.1999999999999993</v>
      </c>
      <c r="F924" s="4">
        <v>7.7465799999999998</v>
      </c>
      <c r="G924" s="4">
        <v>460000</v>
      </c>
      <c r="H924" s="6">
        <f t="shared" si="14"/>
        <v>-4.1666805840966048E-2</v>
      </c>
    </row>
    <row r="925" spans="1:8">
      <c r="A925" s="5">
        <v>42831</v>
      </c>
      <c r="B925" s="4">
        <v>9.1999999999999993</v>
      </c>
      <c r="C925" s="4">
        <v>9.3000000000000007</v>
      </c>
      <c r="D925" s="4">
        <v>9</v>
      </c>
      <c r="E925" s="4">
        <v>9.15</v>
      </c>
      <c r="F925" s="4">
        <v>7.7044790000000001</v>
      </c>
      <c r="G925" s="4">
        <v>166200</v>
      </c>
      <c r="H925" s="6">
        <f t="shared" si="14"/>
        <v>-5.434785414983101E-3</v>
      </c>
    </row>
    <row r="926" spans="1:8">
      <c r="A926" s="5">
        <v>42832</v>
      </c>
      <c r="B926" s="4">
        <v>9.1</v>
      </c>
      <c r="C926" s="4">
        <v>9.35</v>
      </c>
      <c r="D926" s="4">
        <v>9</v>
      </c>
      <c r="E926" s="4">
        <v>9.15</v>
      </c>
      <c r="F926" s="4">
        <v>7.7044790000000001</v>
      </c>
      <c r="G926" s="4">
        <v>245800</v>
      </c>
      <c r="H926" s="6">
        <f t="shared" si="14"/>
        <v>0</v>
      </c>
    </row>
    <row r="927" spans="1:8">
      <c r="A927" s="5">
        <v>42835</v>
      </c>
      <c r="B927" s="4">
        <v>9.15</v>
      </c>
      <c r="C927" s="4">
        <v>9.4</v>
      </c>
      <c r="D927" s="4">
        <v>9.15</v>
      </c>
      <c r="E927" s="4">
        <v>9.25</v>
      </c>
      <c r="F927" s="4">
        <v>7.7886819999999997</v>
      </c>
      <c r="G927" s="4">
        <v>94900</v>
      </c>
      <c r="H927" s="6">
        <f t="shared" si="14"/>
        <v>1.0929097217345918E-2</v>
      </c>
    </row>
    <row r="928" spans="1:8">
      <c r="A928" s="5">
        <v>42836</v>
      </c>
      <c r="B928" s="4">
        <v>9.3000000000000007</v>
      </c>
      <c r="C928" s="4">
        <v>9.3000000000000007</v>
      </c>
      <c r="D928" s="4">
        <v>9</v>
      </c>
      <c r="E928" s="4">
        <v>9.1999999999999993</v>
      </c>
      <c r="F928" s="4">
        <v>7.7465799999999998</v>
      </c>
      <c r="G928" s="4">
        <v>173900</v>
      </c>
      <c r="H928" s="6">
        <f t="shared" si="14"/>
        <v>-5.4055358788559493E-3</v>
      </c>
    </row>
    <row r="929" spans="1:8">
      <c r="A929" s="5">
        <v>42837</v>
      </c>
      <c r="B929" s="4">
        <v>9.15</v>
      </c>
      <c r="C929" s="4">
        <v>9.33</v>
      </c>
      <c r="D929" s="4">
        <v>9.0500000000000007</v>
      </c>
      <c r="E929" s="4">
        <v>9.0500000000000007</v>
      </c>
      <c r="F929" s="4">
        <v>7.6202779999999999</v>
      </c>
      <c r="G929" s="4">
        <v>183800</v>
      </c>
      <c r="H929" s="6">
        <f t="shared" si="14"/>
        <v>-1.6304227155725437E-2</v>
      </c>
    </row>
    <row r="930" spans="1:8">
      <c r="A930" s="5">
        <v>42838</v>
      </c>
      <c r="B930" s="4">
        <v>9.0500000000000007</v>
      </c>
      <c r="C930" s="4">
        <v>9.1300000000000008</v>
      </c>
      <c r="D930" s="4">
        <v>8.9499999999999993</v>
      </c>
      <c r="E930" s="4">
        <v>9</v>
      </c>
      <c r="F930" s="4">
        <v>7.578176</v>
      </c>
      <c r="G930" s="4">
        <v>282400</v>
      </c>
      <c r="H930" s="6">
        <f t="shared" si="14"/>
        <v>-5.5249952823243076E-3</v>
      </c>
    </row>
    <row r="931" spans="1:8">
      <c r="A931" s="5">
        <v>42842</v>
      </c>
      <c r="B931" s="4">
        <v>9</v>
      </c>
      <c r="C931" s="4">
        <v>9.09</v>
      </c>
      <c r="D931" s="4">
        <v>8.74</v>
      </c>
      <c r="E931" s="4">
        <v>9</v>
      </c>
      <c r="F931" s="4">
        <v>7.578176</v>
      </c>
      <c r="G931" s="4">
        <v>226700</v>
      </c>
      <c r="H931" s="6">
        <f t="shared" si="14"/>
        <v>0</v>
      </c>
    </row>
    <row r="932" spans="1:8">
      <c r="A932" s="5">
        <v>42843</v>
      </c>
      <c r="B932" s="4">
        <v>8.9</v>
      </c>
      <c r="C932" s="4">
        <v>9.1999999999999993</v>
      </c>
      <c r="D932" s="4">
        <v>8.9</v>
      </c>
      <c r="E932" s="4">
        <v>9.1</v>
      </c>
      <c r="F932" s="4">
        <v>7.6623799999999997</v>
      </c>
      <c r="G932" s="4">
        <v>214700</v>
      </c>
      <c r="H932" s="6">
        <f t="shared" si="14"/>
        <v>1.1111380891655198E-2</v>
      </c>
    </row>
    <row r="933" spans="1:8">
      <c r="A933" s="5">
        <v>42844</v>
      </c>
      <c r="B933" s="4">
        <v>9.1</v>
      </c>
      <c r="C933" s="4">
        <v>9.1</v>
      </c>
      <c r="D933" s="4">
        <v>8.2799999999999994</v>
      </c>
      <c r="E933" s="4">
        <v>8.6</v>
      </c>
      <c r="F933" s="4">
        <v>7.2413689999999997</v>
      </c>
      <c r="G933" s="4">
        <v>681900</v>
      </c>
      <c r="H933" s="6">
        <f t="shared" si="14"/>
        <v>-5.4945199794319777E-2</v>
      </c>
    </row>
    <row r="934" spans="1:8">
      <c r="A934" s="5">
        <v>42845</v>
      </c>
      <c r="B934" s="4">
        <v>8.6</v>
      </c>
      <c r="C934" s="4">
        <v>8.76</v>
      </c>
      <c r="D934" s="4">
        <v>8.5</v>
      </c>
      <c r="E934" s="4">
        <v>8.6</v>
      </c>
      <c r="F934" s="4">
        <v>7.2413689999999997</v>
      </c>
      <c r="G934" s="4">
        <v>217300</v>
      </c>
      <c r="H934" s="6">
        <f t="shared" si="14"/>
        <v>0</v>
      </c>
    </row>
    <row r="935" spans="1:8">
      <c r="A935" s="5">
        <v>42846</v>
      </c>
      <c r="B935" s="4">
        <v>8.6</v>
      </c>
      <c r="C935" s="4">
        <v>8.9499999999999993</v>
      </c>
      <c r="D935" s="4">
        <v>8.5500000000000007</v>
      </c>
      <c r="E935" s="4">
        <v>8.9</v>
      </c>
      <c r="F935" s="4">
        <v>7.4939749999999998</v>
      </c>
      <c r="G935" s="4">
        <v>433200</v>
      </c>
      <c r="H935" s="6">
        <f t="shared" si="14"/>
        <v>3.4883735382080339E-2</v>
      </c>
    </row>
    <row r="936" spans="1:8">
      <c r="A936" s="5">
        <v>42849</v>
      </c>
      <c r="B936" s="4">
        <v>8.9499999999999993</v>
      </c>
      <c r="C936" s="4">
        <v>9.25</v>
      </c>
      <c r="D936" s="4">
        <v>8.9499999999999993</v>
      </c>
      <c r="E936" s="4">
        <v>9.15</v>
      </c>
      <c r="F936" s="4">
        <v>7.7044790000000001</v>
      </c>
      <c r="G936" s="4">
        <v>238300</v>
      </c>
      <c r="H936" s="6">
        <f t="shared" si="14"/>
        <v>2.8089765444907489E-2</v>
      </c>
    </row>
    <row r="937" spans="1:8">
      <c r="A937" s="5">
        <v>42850</v>
      </c>
      <c r="B937" s="4">
        <v>9.1</v>
      </c>
      <c r="C937" s="4">
        <v>9.4</v>
      </c>
      <c r="D937" s="4">
        <v>9.1</v>
      </c>
      <c r="E937" s="4">
        <v>9.1999999999999993</v>
      </c>
      <c r="F937" s="4">
        <v>7.7465799999999998</v>
      </c>
      <c r="G937" s="4">
        <v>199500</v>
      </c>
      <c r="H937" s="6">
        <f t="shared" si="14"/>
        <v>5.4644837113579925E-3</v>
      </c>
    </row>
    <row r="938" spans="1:8">
      <c r="A938" s="5">
        <v>42851</v>
      </c>
      <c r="B938" s="4">
        <v>9.15</v>
      </c>
      <c r="C938" s="4">
        <v>9.35</v>
      </c>
      <c r="D938" s="4">
        <v>8.9</v>
      </c>
      <c r="E938" s="4">
        <v>9.0500000000000007</v>
      </c>
      <c r="F938" s="4">
        <v>7.6202779999999999</v>
      </c>
      <c r="G938" s="4">
        <v>265900</v>
      </c>
      <c r="H938" s="6">
        <f t="shared" si="14"/>
        <v>-1.6304227155725437E-2</v>
      </c>
    </row>
    <row r="939" spans="1:8">
      <c r="A939" s="5">
        <v>42852</v>
      </c>
      <c r="B939" s="4">
        <v>10.15</v>
      </c>
      <c r="C939" s="4">
        <v>10.15</v>
      </c>
      <c r="D939" s="4">
        <v>9.4</v>
      </c>
      <c r="E939" s="4">
        <v>9.8000000000000007</v>
      </c>
      <c r="F939" s="4">
        <v>8.2517929999999993</v>
      </c>
      <c r="G939" s="4">
        <v>819400</v>
      </c>
      <c r="H939" s="6">
        <f t="shared" si="14"/>
        <v>8.2872960802742313E-2</v>
      </c>
    </row>
    <row r="940" spans="1:8">
      <c r="A940" s="5">
        <v>42853</v>
      </c>
      <c r="B940" s="4">
        <v>9.9499999999999993</v>
      </c>
      <c r="C940" s="4">
        <v>10.18</v>
      </c>
      <c r="D940" s="4">
        <v>9.5500000000000007</v>
      </c>
      <c r="E940" s="4">
        <v>10.050000000000001</v>
      </c>
      <c r="F940" s="4">
        <v>8.4622980000000005</v>
      </c>
      <c r="G940" s="4">
        <v>529000</v>
      </c>
      <c r="H940" s="6">
        <f t="shared" si="14"/>
        <v>2.5510213356054967E-2</v>
      </c>
    </row>
    <row r="941" spans="1:8">
      <c r="A941" s="5">
        <v>42856</v>
      </c>
      <c r="B941" s="4">
        <v>10</v>
      </c>
      <c r="C941" s="4">
        <v>10.25</v>
      </c>
      <c r="D941" s="4">
        <v>9.85</v>
      </c>
      <c r="E941" s="4">
        <v>10.199999999999999</v>
      </c>
      <c r="F941" s="4">
        <v>8.5885990000000003</v>
      </c>
      <c r="G941" s="4">
        <v>557400</v>
      </c>
      <c r="H941" s="6">
        <f t="shared" si="14"/>
        <v>1.4925142083155096E-2</v>
      </c>
    </row>
    <row r="942" spans="1:8">
      <c r="A942" s="5">
        <v>42857</v>
      </c>
      <c r="B942" s="4">
        <v>10.15</v>
      </c>
      <c r="C942" s="4">
        <v>10.4</v>
      </c>
      <c r="D942" s="4">
        <v>10.050000000000001</v>
      </c>
      <c r="E942" s="4">
        <v>10.199999999999999</v>
      </c>
      <c r="F942" s="4">
        <v>8.5885990000000003</v>
      </c>
      <c r="G942" s="4">
        <v>644200</v>
      </c>
      <c r="H942" s="6">
        <f t="shared" si="14"/>
        <v>0</v>
      </c>
    </row>
    <row r="943" spans="1:8">
      <c r="A943" s="5">
        <v>42858</v>
      </c>
      <c r="B943" s="4">
        <v>10.199999999999999</v>
      </c>
      <c r="C943" s="4">
        <v>10.4</v>
      </c>
      <c r="D943" s="4">
        <v>10.050000000000001</v>
      </c>
      <c r="E943" s="4">
        <v>10.35</v>
      </c>
      <c r="F943" s="4">
        <v>8.7149049999999999</v>
      </c>
      <c r="G943" s="4">
        <v>376900</v>
      </c>
      <c r="H943" s="6">
        <f t="shared" si="14"/>
        <v>1.4706240214498179E-2</v>
      </c>
    </row>
    <row r="944" spans="1:8">
      <c r="A944" s="5">
        <v>42859</v>
      </c>
      <c r="B944" s="4">
        <v>10.3</v>
      </c>
      <c r="C944" s="4">
        <v>10.3</v>
      </c>
      <c r="D944" s="4">
        <v>9.8000000000000007</v>
      </c>
      <c r="E944" s="4">
        <v>10.1</v>
      </c>
      <c r="F944" s="4">
        <v>8.5043989999999994</v>
      </c>
      <c r="G944" s="4">
        <v>339800</v>
      </c>
      <c r="H944" s="6">
        <f t="shared" si="14"/>
        <v>-2.4154709661206919E-2</v>
      </c>
    </row>
    <row r="945" spans="1:8">
      <c r="A945" s="5">
        <v>42860</v>
      </c>
      <c r="B945" s="4">
        <v>10</v>
      </c>
      <c r="C945" s="4">
        <v>10.3</v>
      </c>
      <c r="D945" s="4">
        <v>10</v>
      </c>
      <c r="E945" s="4">
        <v>10.3</v>
      </c>
      <c r="F945" s="4">
        <v>8.6728020000000008</v>
      </c>
      <c r="G945" s="4">
        <v>431400</v>
      </c>
      <c r="H945" s="6">
        <f t="shared" si="14"/>
        <v>1.980186959713448E-2</v>
      </c>
    </row>
    <row r="946" spans="1:8">
      <c r="A946" s="5">
        <v>42863</v>
      </c>
      <c r="B946" s="4">
        <v>10.199999999999999</v>
      </c>
      <c r="C946" s="4">
        <v>10.55</v>
      </c>
      <c r="D946" s="4">
        <v>10.199999999999999</v>
      </c>
      <c r="E946" s="4">
        <v>10.3</v>
      </c>
      <c r="F946" s="4">
        <v>8.6728020000000008</v>
      </c>
      <c r="G946" s="4">
        <v>590800</v>
      </c>
      <c r="H946" s="6">
        <f t="shared" si="14"/>
        <v>0</v>
      </c>
    </row>
    <row r="947" spans="1:8">
      <c r="A947" s="5">
        <v>42864</v>
      </c>
      <c r="B947" s="4">
        <v>10.35</v>
      </c>
      <c r="C947" s="4">
        <v>10.6</v>
      </c>
      <c r="D947" s="4">
        <v>10.050000000000001</v>
      </c>
      <c r="E947" s="4">
        <v>10.4</v>
      </c>
      <c r="F947" s="4">
        <v>8.7570040000000002</v>
      </c>
      <c r="G947" s="4">
        <v>866900</v>
      </c>
      <c r="H947" s="6">
        <f t="shared" si="14"/>
        <v>9.7087423418635854E-3</v>
      </c>
    </row>
    <row r="948" spans="1:8">
      <c r="A948" s="5">
        <v>42865</v>
      </c>
      <c r="B948" s="4">
        <v>10.45</v>
      </c>
      <c r="C948" s="4">
        <v>10.55</v>
      </c>
      <c r="D948" s="4">
        <v>10.25</v>
      </c>
      <c r="E948" s="4">
        <v>10.3</v>
      </c>
      <c r="F948" s="4">
        <v>8.6728020000000008</v>
      </c>
      <c r="G948" s="4">
        <v>1349000</v>
      </c>
      <c r="H948" s="6">
        <f t="shared" si="14"/>
        <v>-9.615389007473274E-3</v>
      </c>
    </row>
    <row r="949" spans="1:8">
      <c r="A949" s="5">
        <v>42866</v>
      </c>
      <c r="B949" s="4">
        <v>10.3</v>
      </c>
      <c r="C949" s="4">
        <v>10.55</v>
      </c>
      <c r="D949" s="4">
        <v>10.199999999999999</v>
      </c>
      <c r="E949" s="4">
        <v>10.199999999999999</v>
      </c>
      <c r="F949" s="4">
        <v>8.5885990000000003</v>
      </c>
      <c r="G949" s="4">
        <v>537300</v>
      </c>
      <c r="H949" s="6">
        <f t="shared" si="14"/>
        <v>-9.7088576448535191E-3</v>
      </c>
    </row>
    <row r="950" spans="1:8">
      <c r="A950" s="5">
        <v>42867</v>
      </c>
      <c r="B950" s="4">
        <v>10.15</v>
      </c>
      <c r="C950" s="4">
        <v>10.4</v>
      </c>
      <c r="D950" s="4">
        <v>10.1</v>
      </c>
      <c r="E950" s="4">
        <v>10.25</v>
      </c>
      <c r="F950" s="4">
        <v>8.6307010000000002</v>
      </c>
      <c r="G950" s="4">
        <v>338400</v>
      </c>
      <c r="H950" s="6">
        <f t="shared" si="14"/>
        <v>4.9020800714993928E-3</v>
      </c>
    </row>
    <row r="951" spans="1:8">
      <c r="A951" s="5">
        <v>42870</v>
      </c>
      <c r="B951" s="4">
        <v>10.25</v>
      </c>
      <c r="C951" s="4">
        <v>10.4</v>
      </c>
      <c r="D951" s="4">
        <v>9.9499999999999993</v>
      </c>
      <c r="E951" s="4">
        <v>9.9499999999999993</v>
      </c>
      <c r="F951" s="4">
        <v>8.3780950000000001</v>
      </c>
      <c r="G951" s="4">
        <v>365100</v>
      </c>
      <c r="H951" s="6">
        <f t="shared" si="14"/>
        <v>-2.9268306247661746E-2</v>
      </c>
    </row>
    <row r="952" spans="1:8">
      <c r="A952" s="5">
        <v>42871</v>
      </c>
      <c r="B952" s="4">
        <v>10</v>
      </c>
      <c r="C952" s="4">
        <v>10</v>
      </c>
      <c r="D952" s="4">
        <v>9.65</v>
      </c>
      <c r="E952" s="4">
        <v>10</v>
      </c>
      <c r="F952" s="4">
        <v>8.4201969999999999</v>
      </c>
      <c r="G952" s="4">
        <v>542500</v>
      </c>
      <c r="H952" s="6">
        <f t="shared" si="14"/>
        <v>5.0252473861898128E-3</v>
      </c>
    </row>
    <row r="953" spans="1:8">
      <c r="A953" s="5">
        <v>42872</v>
      </c>
      <c r="B953" s="4">
        <v>9.85</v>
      </c>
      <c r="C953" s="4">
        <v>10.050000000000001</v>
      </c>
      <c r="D953" s="4">
        <v>9.6999999999999993</v>
      </c>
      <c r="E953" s="4">
        <v>9.9</v>
      </c>
      <c r="F953" s="4">
        <v>8.3359939999999995</v>
      </c>
      <c r="G953" s="4">
        <v>501800</v>
      </c>
      <c r="H953" s="6">
        <f t="shared" si="14"/>
        <v>-1.0000122324929084E-2</v>
      </c>
    </row>
    <row r="954" spans="1:8">
      <c r="A954" s="5">
        <v>42873</v>
      </c>
      <c r="B954" s="4">
        <v>9.85</v>
      </c>
      <c r="C954" s="4">
        <v>10.199999999999999</v>
      </c>
      <c r="D954" s="4">
        <v>9.85</v>
      </c>
      <c r="E954" s="4">
        <v>10.1</v>
      </c>
      <c r="F954" s="4">
        <v>8.5043989999999994</v>
      </c>
      <c r="G954" s="4">
        <v>1300300</v>
      </c>
      <c r="H954" s="6">
        <f t="shared" si="14"/>
        <v>2.0202149857593499E-2</v>
      </c>
    </row>
    <row r="955" spans="1:8">
      <c r="A955" s="5">
        <v>42874</v>
      </c>
      <c r="B955" s="4">
        <v>10.199999999999999</v>
      </c>
      <c r="C955" s="4">
        <v>10.3</v>
      </c>
      <c r="D955" s="4">
        <v>10.1</v>
      </c>
      <c r="E955" s="4">
        <v>10.199999999999999</v>
      </c>
      <c r="F955" s="4">
        <v>8.5885990000000003</v>
      </c>
      <c r="G955" s="4">
        <v>308600</v>
      </c>
      <c r="H955" s="6">
        <f t="shared" si="14"/>
        <v>9.9007584192605247E-3</v>
      </c>
    </row>
    <row r="956" spans="1:8">
      <c r="A956" s="5">
        <v>42877</v>
      </c>
      <c r="B956" s="4">
        <v>10.25</v>
      </c>
      <c r="C956" s="4">
        <v>10.25</v>
      </c>
      <c r="D956" s="4">
        <v>10</v>
      </c>
      <c r="E956" s="4">
        <v>10.25</v>
      </c>
      <c r="F956" s="4">
        <v>8.6307010000000002</v>
      </c>
      <c r="G956" s="4">
        <v>609200</v>
      </c>
      <c r="H956" s="6">
        <f t="shared" si="14"/>
        <v>4.9020800714993928E-3</v>
      </c>
    </row>
    <row r="957" spans="1:8">
      <c r="A957" s="5">
        <v>42878</v>
      </c>
      <c r="B957" s="4">
        <v>10.25</v>
      </c>
      <c r="C957" s="4">
        <v>10.25</v>
      </c>
      <c r="D957" s="4">
        <v>10.050000000000001</v>
      </c>
      <c r="E957" s="4">
        <v>10.1</v>
      </c>
      <c r="F957" s="4">
        <v>8.5043989999999994</v>
      </c>
      <c r="G957" s="4">
        <v>241100</v>
      </c>
      <c r="H957" s="6">
        <f t="shared" si="14"/>
        <v>-1.46340372583873E-2</v>
      </c>
    </row>
    <row r="958" spans="1:8">
      <c r="A958" s="5">
        <v>42879</v>
      </c>
      <c r="B958" s="4">
        <v>10.1</v>
      </c>
      <c r="C958" s="4">
        <v>10.4</v>
      </c>
      <c r="D958" s="4">
        <v>10.050000000000001</v>
      </c>
      <c r="E958" s="4">
        <v>10.25</v>
      </c>
      <c r="F958" s="4">
        <v>8.6307010000000002</v>
      </c>
      <c r="G958" s="4">
        <v>477400</v>
      </c>
      <c r="H958" s="6">
        <f t="shared" si="14"/>
        <v>1.4851372801299778E-2</v>
      </c>
    </row>
    <row r="959" spans="1:8">
      <c r="A959" s="5">
        <v>42880</v>
      </c>
      <c r="B959" s="4">
        <v>10.25</v>
      </c>
      <c r="C959" s="4">
        <v>10.35</v>
      </c>
      <c r="D959" s="4">
        <v>9.75</v>
      </c>
      <c r="E959" s="4">
        <v>9.8000000000000007</v>
      </c>
      <c r="F959" s="4">
        <v>8.2517929999999993</v>
      </c>
      <c r="G959" s="4">
        <v>358000</v>
      </c>
      <c r="H959" s="6">
        <f t="shared" si="14"/>
        <v>-4.3902343506049046E-2</v>
      </c>
    </row>
    <row r="960" spans="1:8">
      <c r="A960" s="5">
        <v>42881</v>
      </c>
      <c r="B960" s="4">
        <v>9.85</v>
      </c>
      <c r="C960" s="4">
        <v>10.1</v>
      </c>
      <c r="D960" s="4">
        <v>9.85</v>
      </c>
      <c r="E960" s="4">
        <v>10</v>
      </c>
      <c r="F960" s="4">
        <v>8.4201969999999999</v>
      </c>
      <c r="G960" s="4">
        <v>339500</v>
      </c>
      <c r="H960" s="6">
        <f t="shared" si="14"/>
        <v>2.0408170684844018E-2</v>
      </c>
    </row>
    <row r="961" spans="1:8">
      <c r="A961" s="5">
        <v>42885</v>
      </c>
      <c r="B961" s="4">
        <v>9.9</v>
      </c>
      <c r="C961" s="4">
        <v>10.25</v>
      </c>
      <c r="D961" s="4">
        <v>9.75</v>
      </c>
      <c r="E961" s="4">
        <v>10</v>
      </c>
      <c r="F961" s="4">
        <v>8.4201969999999999</v>
      </c>
      <c r="G961" s="4">
        <v>582100</v>
      </c>
      <c r="H961" s="6">
        <f t="shared" si="14"/>
        <v>0</v>
      </c>
    </row>
    <row r="962" spans="1:8">
      <c r="A962" s="5">
        <v>42886</v>
      </c>
      <c r="B962" s="4">
        <v>9.9</v>
      </c>
      <c r="C962" s="4">
        <v>9.9499999999999993</v>
      </c>
      <c r="D962" s="4">
        <v>9.5</v>
      </c>
      <c r="E962" s="4">
        <v>9.6999999999999993</v>
      </c>
      <c r="F962" s="4">
        <v>8.1675909999999998</v>
      </c>
      <c r="G962" s="4">
        <v>593900</v>
      </c>
      <c r="H962" s="6">
        <f t="shared" si="14"/>
        <v>-3.0000010688586043E-2</v>
      </c>
    </row>
    <row r="963" spans="1:8">
      <c r="A963" s="5">
        <v>42887</v>
      </c>
      <c r="B963" s="4">
        <v>9.8000000000000007</v>
      </c>
      <c r="C963" s="4">
        <v>10.050000000000001</v>
      </c>
      <c r="D963" s="4">
        <v>9.6</v>
      </c>
      <c r="E963" s="4">
        <v>9.85</v>
      </c>
      <c r="F963" s="4">
        <v>8.2938939999999999</v>
      </c>
      <c r="G963" s="4">
        <v>387400</v>
      </c>
      <c r="H963" s="6">
        <f t="shared" si="14"/>
        <v>1.5463923205753183E-2</v>
      </c>
    </row>
    <row r="964" spans="1:8">
      <c r="A964" s="5">
        <v>42888</v>
      </c>
      <c r="B964" s="4">
        <v>9.75</v>
      </c>
      <c r="C964" s="4">
        <v>9.9499999999999993</v>
      </c>
      <c r="D964" s="4">
        <v>9.5</v>
      </c>
      <c r="E964" s="4">
        <v>9.6</v>
      </c>
      <c r="F964" s="4">
        <v>8.0833890000000004</v>
      </c>
      <c r="G964" s="4">
        <v>350600</v>
      </c>
      <c r="H964" s="6">
        <f t="shared" ref="H964:H1027" si="15">+F964/F963-1</f>
        <v>-2.5380719840403021E-2</v>
      </c>
    </row>
    <row r="965" spans="1:8">
      <c r="A965" s="5">
        <v>42891</v>
      </c>
      <c r="B965" s="4">
        <v>9.5</v>
      </c>
      <c r="C965" s="4">
        <v>9.75</v>
      </c>
      <c r="D965" s="4">
        <v>9.35</v>
      </c>
      <c r="E965" s="4">
        <v>9.6999999999999993</v>
      </c>
      <c r="F965" s="4">
        <v>8.1675909999999998</v>
      </c>
      <c r="G965" s="4">
        <v>367800</v>
      </c>
      <c r="H965" s="6">
        <f t="shared" si="15"/>
        <v>1.041667053261941E-2</v>
      </c>
    </row>
    <row r="966" spans="1:8">
      <c r="A966" s="5">
        <v>42892</v>
      </c>
      <c r="B966" s="4">
        <v>9.6999999999999993</v>
      </c>
      <c r="C966" s="4">
        <v>9.8000000000000007</v>
      </c>
      <c r="D966" s="4">
        <v>9.5500000000000007</v>
      </c>
      <c r="E966" s="4">
        <v>9.65</v>
      </c>
      <c r="F966" s="4">
        <v>8.1254880000000007</v>
      </c>
      <c r="G966" s="4">
        <v>628100</v>
      </c>
      <c r="H966" s="6">
        <f t="shared" si="15"/>
        <v>-5.1548859388280688E-3</v>
      </c>
    </row>
    <row r="967" spans="1:8">
      <c r="A967" s="5">
        <v>42893</v>
      </c>
      <c r="B967" s="4">
        <v>9.6</v>
      </c>
      <c r="C967" s="4">
        <v>9.8000000000000007</v>
      </c>
      <c r="D967" s="4">
        <v>9.4499999999999993</v>
      </c>
      <c r="E967" s="4">
        <v>9.6</v>
      </c>
      <c r="F967" s="4">
        <v>8.0833890000000004</v>
      </c>
      <c r="G967" s="4">
        <v>491900</v>
      </c>
      <c r="H967" s="6">
        <f t="shared" si="15"/>
        <v>-5.1811041995262208E-3</v>
      </c>
    </row>
    <row r="968" spans="1:8">
      <c r="A968" s="5">
        <v>42894</v>
      </c>
      <c r="B968" s="4">
        <v>9.5</v>
      </c>
      <c r="C968" s="4">
        <v>9.9</v>
      </c>
      <c r="D968" s="4">
        <v>9.4499999999999993</v>
      </c>
      <c r="E968" s="4">
        <v>9.75</v>
      </c>
      <c r="F968" s="4">
        <v>8.2096909999999994</v>
      </c>
      <c r="G968" s="4">
        <v>398800</v>
      </c>
      <c r="H968" s="6">
        <f t="shared" si="15"/>
        <v>1.5624882088440817E-2</v>
      </c>
    </row>
    <row r="969" spans="1:8">
      <c r="A969" s="5">
        <v>42895</v>
      </c>
      <c r="B969" s="4">
        <v>9.6999999999999993</v>
      </c>
      <c r="C969" s="4">
        <v>10</v>
      </c>
      <c r="D969" s="4">
        <v>9.6</v>
      </c>
      <c r="E969" s="4">
        <v>10</v>
      </c>
      <c r="F969" s="4">
        <v>8.4201969999999999</v>
      </c>
      <c r="G969" s="4">
        <v>768900</v>
      </c>
      <c r="H969" s="6">
        <f t="shared" si="15"/>
        <v>2.5641159941342639E-2</v>
      </c>
    </row>
    <row r="970" spans="1:8">
      <c r="A970" s="5">
        <v>42898</v>
      </c>
      <c r="B970" s="4">
        <v>10.050000000000001</v>
      </c>
      <c r="C970" s="4">
        <v>10.3</v>
      </c>
      <c r="D970" s="4">
        <v>9.75</v>
      </c>
      <c r="E970" s="4">
        <v>9.85</v>
      </c>
      <c r="F970" s="4">
        <v>8.2938939999999999</v>
      </c>
      <c r="G970" s="4">
        <v>995900</v>
      </c>
      <c r="H970" s="6">
        <f t="shared" si="15"/>
        <v>-1.5000005344293021E-2</v>
      </c>
    </row>
    <row r="971" spans="1:8">
      <c r="A971" s="5">
        <v>42899</v>
      </c>
      <c r="B971" s="4">
        <v>9.8000000000000007</v>
      </c>
      <c r="C971" s="4">
        <v>10.15</v>
      </c>
      <c r="D971" s="4">
        <v>9.75</v>
      </c>
      <c r="E971" s="4">
        <v>10</v>
      </c>
      <c r="F971" s="4">
        <v>8.4201969999999999</v>
      </c>
      <c r="G971" s="4">
        <v>645500</v>
      </c>
      <c r="H971" s="6">
        <f t="shared" si="15"/>
        <v>1.5228431904241946E-2</v>
      </c>
    </row>
    <row r="972" spans="1:8">
      <c r="A972" s="5">
        <v>42900</v>
      </c>
      <c r="B972" s="4">
        <v>9.9499999999999993</v>
      </c>
      <c r="C972" s="4">
        <v>9.9499999999999993</v>
      </c>
      <c r="D972" s="4">
        <v>9.25</v>
      </c>
      <c r="E972" s="4">
        <v>9.4</v>
      </c>
      <c r="F972" s="4">
        <v>7.9149839999999996</v>
      </c>
      <c r="G972" s="4">
        <v>484200</v>
      </c>
      <c r="H972" s="6">
        <f t="shared" si="15"/>
        <v>-6.0000140139239044E-2</v>
      </c>
    </row>
    <row r="973" spans="1:8">
      <c r="A973" s="5">
        <v>42901</v>
      </c>
      <c r="B973" s="4">
        <v>9.35</v>
      </c>
      <c r="C973" s="4">
        <v>9.4499999999999993</v>
      </c>
      <c r="D973" s="4">
        <v>9.25</v>
      </c>
      <c r="E973" s="4">
        <v>9.35</v>
      </c>
      <c r="F973" s="4">
        <v>7.8728829999999999</v>
      </c>
      <c r="G973" s="4">
        <v>245600</v>
      </c>
      <c r="H973" s="6">
        <f t="shared" si="15"/>
        <v>-5.3191516243115133E-3</v>
      </c>
    </row>
    <row r="974" spans="1:8">
      <c r="A974" s="5">
        <v>42902</v>
      </c>
      <c r="B974" s="4">
        <v>9.4</v>
      </c>
      <c r="C974" s="4">
        <v>9.5500000000000007</v>
      </c>
      <c r="D974" s="4">
        <v>9.3000000000000007</v>
      </c>
      <c r="E974" s="4">
        <v>9.4499999999999993</v>
      </c>
      <c r="F974" s="4">
        <v>7.9570860000000003</v>
      </c>
      <c r="G974" s="4">
        <v>320100</v>
      </c>
      <c r="H974" s="6">
        <f t="shared" si="15"/>
        <v>1.0695319617985088E-2</v>
      </c>
    </row>
    <row r="975" spans="1:8">
      <c r="A975" s="5">
        <v>42905</v>
      </c>
      <c r="B975" s="4">
        <v>9.4</v>
      </c>
      <c r="C975" s="4">
        <v>9.5</v>
      </c>
      <c r="D975" s="4">
        <v>9.25</v>
      </c>
      <c r="E975" s="4">
        <v>9.35</v>
      </c>
      <c r="F975" s="4">
        <v>7.8728829999999999</v>
      </c>
      <c r="G975" s="4">
        <v>193000</v>
      </c>
      <c r="H975" s="6">
        <f t="shared" si="15"/>
        <v>-1.0582140245813609E-2</v>
      </c>
    </row>
    <row r="976" spans="1:8">
      <c r="A976" s="5">
        <v>42906</v>
      </c>
      <c r="B976" s="4">
        <v>8.9499999999999993</v>
      </c>
      <c r="C976" s="4">
        <v>9.15</v>
      </c>
      <c r="D976" s="4">
        <v>8.5500000000000007</v>
      </c>
      <c r="E976" s="4">
        <v>8.85</v>
      </c>
      <c r="F976" s="4">
        <v>7.4518740000000001</v>
      </c>
      <c r="G976" s="4">
        <v>831900</v>
      </c>
      <c r="H976" s="6">
        <f t="shared" si="15"/>
        <v>-5.3475835980288267E-2</v>
      </c>
    </row>
    <row r="977" spans="1:8">
      <c r="A977" s="5">
        <v>42907</v>
      </c>
      <c r="B977" s="4">
        <v>8.8000000000000007</v>
      </c>
      <c r="C977" s="4">
        <v>9</v>
      </c>
      <c r="D977" s="4">
        <v>8.65</v>
      </c>
      <c r="E977" s="4">
        <v>8.6999999999999993</v>
      </c>
      <c r="F977" s="4">
        <v>7.3255710000000001</v>
      </c>
      <c r="G977" s="4">
        <v>228700</v>
      </c>
      <c r="H977" s="6">
        <f t="shared" si="15"/>
        <v>-1.6949159365818645E-2</v>
      </c>
    </row>
    <row r="978" spans="1:8">
      <c r="A978" s="5">
        <v>42908</v>
      </c>
      <c r="B978" s="4">
        <v>8.75</v>
      </c>
      <c r="C978" s="4">
        <v>9.07</v>
      </c>
      <c r="D978" s="4">
        <v>8.75</v>
      </c>
      <c r="E978" s="4">
        <v>9</v>
      </c>
      <c r="F978" s="4">
        <v>7.578176</v>
      </c>
      <c r="G978" s="4">
        <v>319300</v>
      </c>
      <c r="H978" s="6">
        <f t="shared" si="15"/>
        <v>3.4482636234090203E-2</v>
      </c>
    </row>
    <row r="979" spans="1:8">
      <c r="A979" s="5">
        <v>42909</v>
      </c>
      <c r="B979" s="4">
        <v>9.0500000000000007</v>
      </c>
      <c r="C979" s="4">
        <v>9.3000000000000007</v>
      </c>
      <c r="D979" s="4">
        <v>9</v>
      </c>
      <c r="E979" s="4">
        <v>9.1999999999999993</v>
      </c>
      <c r="F979" s="4">
        <v>7.7465799999999998</v>
      </c>
      <c r="G979" s="4">
        <v>207800</v>
      </c>
      <c r="H979" s="6">
        <f t="shared" si="15"/>
        <v>2.2222233951810999E-2</v>
      </c>
    </row>
    <row r="980" spans="1:8">
      <c r="A980" s="5">
        <v>42912</v>
      </c>
      <c r="B980" s="4">
        <v>9.25</v>
      </c>
      <c r="C980" s="4">
        <v>9.4600000000000009</v>
      </c>
      <c r="D980" s="4">
        <v>9.14</v>
      </c>
      <c r="E980" s="4">
        <v>9.3000000000000007</v>
      </c>
      <c r="F980" s="4">
        <v>7.8307830000000003</v>
      </c>
      <c r="G980" s="4">
        <v>212400</v>
      </c>
      <c r="H980" s="6">
        <f t="shared" si="15"/>
        <v>1.0869699919190179E-2</v>
      </c>
    </row>
    <row r="981" spans="1:8">
      <c r="A981" s="5">
        <v>42913</v>
      </c>
      <c r="B981" s="4">
        <v>9.3000000000000007</v>
      </c>
      <c r="C981" s="4">
        <v>9.6</v>
      </c>
      <c r="D981" s="4">
        <v>9.3000000000000007</v>
      </c>
      <c r="E981" s="4">
        <v>9.3000000000000007</v>
      </c>
      <c r="F981" s="4">
        <v>7.8307830000000003</v>
      </c>
      <c r="G981" s="4">
        <v>207600</v>
      </c>
      <c r="H981" s="6">
        <f t="shared" si="15"/>
        <v>0</v>
      </c>
    </row>
    <row r="982" spans="1:8">
      <c r="A982" s="5">
        <v>42914</v>
      </c>
      <c r="B982" s="4">
        <v>9.3000000000000007</v>
      </c>
      <c r="C982" s="4">
        <v>9.6999999999999993</v>
      </c>
      <c r="D982" s="4">
        <v>9.3000000000000007</v>
      </c>
      <c r="E982" s="4">
        <v>9.6</v>
      </c>
      <c r="F982" s="4">
        <v>8.0833890000000004</v>
      </c>
      <c r="G982" s="4">
        <v>369700</v>
      </c>
      <c r="H982" s="6">
        <f t="shared" si="15"/>
        <v>3.225807687430482E-2</v>
      </c>
    </row>
    <row r="983" spans="1:8">
      <c r="A983" s="5">
        <v>42915</v>
      </c>
      <c r="B983" s="4">
        <v>9.65</v>
      </c>
      <c r="C983" s="4">
        <v>9.8000000000000007</v>
      </c>
      <c r="D983" s="4">
        <v>9.5</v>
      </c>
      <c r="E983" s="4">
        <v>9.5500000000000007</v>
      </c>
      <c r="F983" s="4">
        <v>8.0412870000000005</v>
      </c>
      <c r="G983" s="4">
        <v>203900</v>
      </c>
      <c r="H983" s="6">
        <f t="shared" si="15"/>
        <v>-5.2084589767980027E-3</v>
      </c>
    </row>
    <row r="984" spans="1:8">
      <c r="A984" s="5">
        <v>42916</v>
      </c>
      <c r="B984" s="4">
        <v>9.6</v>
      </c>
      <c r="C984" s="4">
        <v>9.75</v>
      </c>
      <c r="D984" s="4">
        <v>9.4</v>
      </c>
      <c r="E984" s="4">
        <v>9.5</v>
      </c>
      <c r="F984" s="4">
        <v>7.999187</v>
      </c>
      <c r="G984" s="4">
        <v>333400</v>
      </c>
      <c r="H984" s="6">
        <f t="shared" si="15"/>
        <v>-5.2354803403983352E-3</v>
      </c>
    </row>
    <row r="985" spans="1:8">
      <c r="A985" s="5">
        <v>42919</v>
      </c>
      <c r="B985" s="4">
        <v>9.5</v>
      </c>
      <c r="C985" s="4">
        <v>9.73</v>
      </c>
      <c r="D985" s="4">
        <v>9.5</v>
      </c>
      <c r="E985" s="4">
        <v>9.6999999999999993</v>
      </c>
      <c r="F985" s="4">
        <v>8.1675909999999998</v>
      </c>
      <c r="G985" s="4">
        <v>123900</v>
      </c>
      <c r="H985" s="6">
        <f t="shared" si="15"/>
        <v>2.1052639474486545E-2</v>
      </c>
    </row>
    <row r="986" spans="1:8">
      <c r="A986" s="5">
        <v>42921</v>
      </c>
      <c r="B986" s="4">
        <v>9.65</v>
      </c>
      <c r="C986" s="4">
        <v>9.65</v>
      </c>
      <c r="D986" s="4">
        <v>9.18</v>
      </c>
      <c r="E986" s="4">
        <v>9.1999999999999993</v>
      </c>
      <c r="F986" s="4">
        <v>7.7465799999999998</v>
      </c>
      <c r="G986" s="4">
        <v>264400</v>
      </c>
      <c r="H986" s="6">
        <f t="shared" si="15"/>
        <v>-5.1546533120965576E-2</v>
      </c>
    </row>
    <row r="987" spans="1:8">
      <c r="A987" s="5">
        <v>42922</v>
      </c>
      <c r="B987" s="4">
        <v>9.25</v>
      </c>
      <c r="C987" s="4">
        <v>9.4499999999999993</v>
      </c>
      <c r="D987" s="4">
        <v>9.1</v>
      </c>
      <c r="E987" s="4">
        <v>9.1999999999999993</v>
      </c>
      <c r="F987" s="4">
        <v>7.7465799999999998</v>
      </c>
      <c r="G987" s="4">
        <v>314300</v>
      </c>
      <c r="H987" s="6">
        <f t="shared" si="15"/>
        <v>0</v>
      </c>
    </row>
    <row r="988" spans="1:8">
      <c r="A988" s="5">
        <v>42923</v>
      </c>
      <c r="B988" s="4">
        <v>9.15</v>
      </c>
      <c r="C988" s="4">
        <v>9.5</v>
      </c>
      <c r="D988" s="4">
        <v>9.15</v>
      </c>
      <c r="E988" s="4">
        <v>9.4499999999999993</v>
      </c>
      <c r="F988" s="4">
        <v>7.9570860000000003</v>
      </c>
      <c r="G988" s="4">
        <v>165600</v>
      </c>
      <c r="H988" s="6">
        <f t="shared" si="15"/>
        <v>2.7174056164139593E-2</v>
      </c>
    </row>
    <row r="989" spans="1:8">
      <c r="A989" s="5">
        <v>42926</v>
      </c>
      <c r="B989" s="4">
        <v>9.4</v>
      </c>
      <c r="C989" s="4">
        <v>9.73</v>
      </c>
      <c r="D989" s="4">
        <v>9.4</v>
      </c>
      <c r="E989" s="4">
        <v>9.65</v>
      </c>
      <c r="F989" s="4">
        <v>8.1254880000000007</v>
      </c>
      <c r="G989" s="4">
        <v>246200</v>
      </c>
      <c r="H989" s="6">
        <f t="shared" si="15"/>
        <v>2.1163777795037086E-2</v>
      </c>
    </row>
    <row r="990" spans="1:8">
      <c r="A990" s="5">
        <v>42927</v>
      </c>
      <c r="B990" s="4">
        <v>9.65</v>
      </c>
      <c r="C990" s="4">
        <v>9.8000000000000007</v>
      </c>
      <c r="D990" s="4">
        <v>9.4</v>
      </c>
      <c r="E990" s="4">
        <v>9.4</v>
      </c>
      <c r="F990" s="4">
        <v>7.9149839999999996</v>
      </c>
      <c r="G990" s="4">
        <v>315600</v>
      </c>
      <c r="H990" s="6">
        <f t="shared" si="15"/>
        <v>-2.5906628623413308E-2</v>
      </c>
    </row>
    <row r="991" spans="1:8">
      <c r="A991" s="5">
        <v>42928</v>
      </c>
      <c r="B991" s="4">
        <v>9.4499999999999993</v>
      </c>
      <c r="C991" s="4">
        <v>9.5500000000000007</v>
      </c>
      <c r="D991" s="4">
        <v>9.15</v>
      </c>
      <c r="E991" s="4">
        <v>9.1999999999999993</v>
      </c>
      <c r="F991" s="4">
        <v>7.7465799999999998</v>
      </c>
      <c r="G991" s="4">
        <v>188400</v>
      </c>
      <c r="H991" s="6">
        <f t="shared" si="15"/>
        <v>-2.1276606497246164E-2</v>
      </c>
    </row>
    <row r="992" spans="1:8">
      <c r="A992" s="5">
        <v>42929</v>
      </c>
      <c r="B992" s="4">
        <v>9.25</v>
      </c>
      <c r="C992" s="4">
        <v>9.25</v>
      </c>
      <c r="D992" s="4">
        <v>9</v>
      </c>
      <c r="E992" s="4">
        <v>9.0500000000000007</v>
      </c>
      <c r="F992" s="4">
        <v>7.6202779999999999</v>
      </c>
      <c r="G992" s="4">
        <v>427200</v>
      </c>
      <c r="H992" s="6">
        <f t="shared" si="15"/>
        <v>-1.6304227155725437E-2</v>
      </c>
    </row>
    <row r="993" spans="1:8">
      <c r="A993" s="5">
        <v>42930</v>
      </c>
      <c r="B993" s="4">
        <v>9</v>
      </c>
      <c r="C993" s="4">
        <v>9.1999999999999993</v>
      </c>
      <c r="D993" s="4">
        <v>8.9499999999999993</v>
      </c>
      <c r="E993" s="4">
        <v>9.0500000000000007</v>
      </c>
      <c r="F993" s="4">
        <v>7.6202779999999999</v>
      </c>
      <c r="G993" s="4">
        <v>407100</v>
      </c>
      <c r="H993" s="6">
        <f t="shared" si="15"/>
        <v>0</v>
      </c>
    </row>
    <row r="994" spans="1:8">
      <c r="A994" s="5">
        <v>42933</v>
      </c>
      <c r="B994" s="4">
        <v>9</v>
      </c>
      <c r="C994" s="4">
        <v>9.1999999999999993</v>
      </c>
      <c r="D994" s="4">
        <v>8.9499999999999993</v>
      </c>
      <c r="E994" s="4">
        <v>9.0500000000000007</v>
      </c>
      <c r="F994" s="4">
        <v>7.6202779999999999</v>
      </c>
      <c r="G994" s="4">
        <v>295200</v>
      </c>
      <c r="H994" s="6">
        <f t="shared" si="15"/>
        <v>0</v>
      </c>
    </row>
    <row r="995" spans="1:8">
      <c r="A995" s="5">
        <v>42934</v>
      </c>
      <c r="B995" s="4">
        <v>9</v>
      </c>
      <c r="C995" s="4">
        <v>9.1999999999999993</v>
      </c>
      <c r="D995" s="4">
        <v>8.9</v>
      </c>
      <c r="E995" s="4">
        <v>9.0500000000000007</v>
      </c>
      <c r="F995" s="4">
        <v>7.6202779999999999</v>
      </c>
      <c r="G995" s="4">
        <v>512100</v>
      </c>
      <c r="H995" s="6">
        <f t="shared" si="15"/>
        <v>0</v>
      </c>
    </row>
    <row r="996" spans="1:8">
      <c r="A996" s="5">
        <v>42935</v>
      </c>
      <c r="B996" s="4">
        <v>9.1</v>
      </c>
      <c r="C996" s="4">
        <v>9.25</v>
      </c>
      <c r="D996" s="4">
        <v>9.0500000000000007</v>
      </c>
      <c r="E996" s="4">
        <v>9.25</v>
      </c>
      <c r="F996" s="4">
        <v>7.7886819999999997</v>
      </c>
      <c r="G996" s="4">
        <v>390800</v>
      </c>
      <c r="H996" s="6">
        <f t="shared" si="15"/>
        <v>2.2099456214064617E-2</v>
      </c>
    </row>
    <row r="997" spans="1:8">
      <c r="A997" s="5">
        <v>42936</v>
      </c>
      <c r="B997" s="4">
        <v>9.1999999999999993</v>
      </c>
      <c r="C997" s="4">
        <v>9.4499999999999993</v>
      </c>
      <c r="D997" s="4">
        <v>9.1</v>
      </c>
      <c r="E997" s="4">
        <v>9.25</v>
      </c>
      <c r="F997" s="4">
        <v>7.7886819999999997</v>
      </c>
      <c r="G997" s="4">
        <v>980100</v>
      </c>
      <c r="H997" s="6">
        <f t="shared" si="15"/>
        <v>0</v>
      </c>
    </row>
    <row r="998" spans="1:8">
      <c r="A998" s="5">
        <v>42937</v>
      </c>
      <c r="B998" s="4">
        <v>9.25</v>
      </c>
      <c r="C998" s="4">
        <v>9.4</v>
      </c>
      <c r="D998" s="4">
        <v>9.1</v>
      </c>
      <c r="E998" s="4">
        <v>9.15</v>
      </c>
      <c r="F998" s="4">
        <v>7.7044790000000001</v>
      </c>
      <c r="G998" s="4">
        <v>394500</v>
      </c>
      <c r="H998" s="6">
        <f t="shared" si="15"/>
        <v>-1.081094336628452E-2</v>
      </c>
    </row>
    <row r="999" spans="1:8">
      <c r="A999" s="5">
        <v>42940</v>
      </c>
      <c r="B999" s="4">
        <v>9.15</v>
      </c>
      <c r="C999" s="4">
        <v>9.43</v>
      </c>
      <c r="D999" s="4">
        <v>9.15</v>
      </c>
      <c r="E999" s="4">
        <v>9.3000000000000007</v>
      </c>
      <c r="F999" s="4">
        <v>7.8307830000000003</v>
      </c>
      <c r="G999" s="4">
        <v>389100</v>
      </c>
      <c r="H999" s="6">
        <f t="shared" si="15"/>
        <v>1.639358092870391E-2</v>
      </c>
    </row>
    <row r="1000" spans="1:8">
      <c r="A1000" s="5">
        <v>42941</v>
      </c>
      <c r="B1000" s="4">
        <v>9.4</v>
      </c>
      <c r="C1000" s="4">
        <v>9.6</v>
      </c>
      <c r="D1000" s="4">
        <v>9.27</v>
      </c>
      <c r="E1000" s="4">
        <v>9.5500000000000007</v>
      </c>
      <c r="F1000" s="4">
        <v>8.0412870000000005</v>
      </c>
      <c r="G1000" s="4">
        <v>547400</v>
      </c>
      <c r="H1000" s="6">
        <f t="shared" si="15"/>
        <v>2.6881603027436807E-2</v>
      </c>
    </row>
    <row r="1001" spans="1:8">
      <c r="A1001" s="5">
        <v>42942</v>
      </c>
      <c r="B1001" s="4">
        <v>9.6</v>
      </c>
      <c r="C1001" s="4">
        <v>9.65</v>
      </c>
      <c r="D1001" s="4">
        <v>9.3000000000000007</v>
      </c>
      <c r="E1001" s="4">
        <v>9.4</v>
      </c>
      <c r="F1001" s="4">
        <v>7.9149839999999996</v>
      </c>
      <c r="G1001" s="4">
        <v>458000</v>
      </c>
      <c r="H1001" s="6">
        <f t="shared" si="15"/>
        <v>-1.5706814095803434E-2</v>
      </c>
    </row>
    <row r="1002" spans="1:8">
      <c r="A1002" s="5">
        <v>42943</v>
      </c>
      <c r="B1002" s="4">
        <v>8.4499999999999993</v>
      </c>
      <c r="C1002" s="4">
        <v>8.6999999999999993</v>
      </c>
      <c r="D1002" s="4">
        <v>7.7</v>
      </c>
      <c r="E1002" s="4">
        <v>7.95</v>
      </c>
      <c r="F1002" s="4">
        <v>6.6940559999999998</v>
      </c>
      <c r="G1002" s="4">
        <v>1334900</v>
      </c>
      <c r="H1002" s="6">
        <f t="shared" si="15"/>
        <v>-0.15425527076239187</v>
      </c>
    </row>
    <row r="1003" spans="1:8">
      <c r="A1003" s="5">
        <v>42944</v>
      </c>
      <c r="B1003" s="4">
        <v>8</v>
      </c>
      <c r="C1003" s="4">
        <v>8</v>
      </c>
      <c r="D1003" s="4">
        <v>7.55</v>
      </c>
      <c r="E1003" s="4">
        <v>7.6</v>
      </c>
      <c r="F1003" s="4">
        <v>6.399349</v>
      </c>
      <c r="G1003" s="4">
        <v>602400</v>
      </c>
      <c r="H1003" s="6">
        <f t="shared" si="15"/>
        <v>-4.4025176962965373E-2</v>
      </c>
    </row>
    <row r="1004" spans="1:8">
      <c r="A1004" s="5">
        <v>42947</v>
      </c>
      <c r="B1004" s="4">
        <v>7.55</v>
      </c>
      <c r="C1004" s="4">
        <v>7.7</v>
      </c>
      <c r="D1004" s="4">
        <v>7.25</v>
      </c>
      <c r="E1004" s="4">
        <v>7.4</v>
      </c>
      <c r="F1004" s="4">
        <v>6.2309460000000003</v>
      </c>
      <c r="G1004" s="4">
        <v>561700</v>
      </c>
      <c r="H1004" s="6">
        <f t="shared" si="15"/>
        <v>-2.6315645544570221E-2</v>
      </c>
    </row>
    <row r="1005" spans="1:8">
      <c r="A1005" s="5">
        <v>42948</v>
      </c>
      <c r="B1005" s="4">
        <v>7.35</v>
      </c>
      <c r="C1005" s="4">
        <v>8</v>
      </c>
      <c r="D1005" s="4">
        <v>7.21</v>
      </c>
      <c r="E1005" s="4">
        <v>8</v>
      </c>
      <c r="F1005" s="4">
        <v>6.7361570000000004</v>
      </c>
      <c r="G1005" s="4">
        <v>518800</v>
      </c>
      <c r="H1005" s="6">
        <f t="shared" si="15"/>
        <v>8.1080946617094751E-2</v>
      </c>
    </row>
    <row r="1006" spans="1:8">
      <c r="A1006" s="5">
        <v>42949</v>
      </c>
      <c r="B1006" s="4">
        <v>7.95</v>
      </c>
      <c r="C1006" s="4">
        <v>8.15</v>
      </c>
      <c r="D1006" s="4">
        <v>7.75</v>
      </c>
      <c r="E1006" s="4">
        <v>7.85</v>
      </c>
      <c r="F1006" s="4">
        <v>6.6098540000000003</v>
      </c>
      <c r="G1006" s="4">
        <v>301400</v>
      </c>
      <c r="H1006" s="6">
        <f t="shared" si="15"/>
        <v>-1.8750008350458591E-2</v>
      </c>
    </row>
    <row r="1007" spans="1:8">
      <c r="A1007" s="5">
        <v>42950</v>
      </c>
      <c r="B1007" s="4">
        <v>7.85</v>
      </c>
      <c r="C1007" s="4">
        <v>7.85</v>
      </c>
      <c r="D1007" s="4">
        <v>7.5</v>
      </c>
      <c r="E1007" s="4">
        <v>7.6</v>
      </c>
      <c r="F1007" s="4">
        <v>6.399349</v>
      </c>
      <c r="G1007" s="4">
        <v>285300</v>
      </c>
      <c r="H1007" s="6">
        <f t="shared" si="15"/>
        <v>-3.1847148212350906E-2</v>
      </c>
    </row>
    <row r="1008" spans="1:8">
      <c r="A1008" s="5">
        <v>42951</v>
      </c>
      <c r="B1008" s="4">
        <v>7.55</v>
      </c>
      <c r="C1008" s="4">
        <v>7.85</v>
      </c>
      <c r="D1008" s="4">
        <v>7.55</v>
      </c>
      <c r="E1008" s="4">
        <v>7.7</v>
      </c>
      <c r="F1008" s="4">
        <v>6.4835510000000003</v>
      </c>
      <c r="G1008" s="4">
        <v>192300</v>
      </c>
      <c r="H1008" s="6">
        <f t="shared" si="15"/>
        <v>1.3157900905232722E-2</v>
      </c>
    </row>
    <row r="1009" spans="1:8">
      <c r="A1009" s="5">
        <v>42954</v>
      </c>
      <c r="B1009" s="4">
        <v>7.65</v>
      </c>
      <c r="C1009" s="4">
        <v>7.7</v>
      </c>
      <c r="D1009" s="4">
        <v>7.3</v>
      </c>
      <c r="E1009" s="4">
        <v>7.3</v>
      </c>
      <c r="F1009" s="4">
        <v>6.146744</v>
      </c>
      <c r="G1009" s="4">
        <v>219900</v>
      </c>
      <c r="H1009" s="6">
        <f t="shared" si="15"/>
        <v>-5.1947921748436987E-2</v>
      </c>
    </row>
    <row r="1010" spans="1:8">
      <c r="A1010" s="5">
        <v>42955</v>
      </c>
      <c r="B1010" s="4">
        <v>7.25</v>
      </c>
      <c r="C1010" s="4">
        <v>7.5</v>
      </c>
      <c r="D1010" s="4">
        <v>7.2</v>
      </c>
      <c r="E1010" s="4">
        <v>7.25</v>
      </c>
      <c r="F1010" s="4">
        <v>6.1046420000000001</v>
      </c>
      <c r="G1010" s="4">
        <v>728500</v>
      </c>
      <c r="H1010" s="6">
        <f t="shared" si="15"/>
        <v>-6.8494799848505261E-3</v>
      </c>
    </row>
    <row r="1011" spans="1:8">
      <c r="A1011" s="5">
        <v>42956</v>
      </c>
      <c r="B1011" s="4">
        <v>7.25</v>
      </c>
      <c r="C1011" s="4">
        <v>7.25</v>
      </c>
      <c r="D1011" s="4">
        <v>6.85</v>
      </c>
      <c r="E1011" s="4">
        <v>7</v>
      </c>
      <c r="F1011" s="4">
        <v>5.8941369999999997</v>
      </c>
      <c r="G1011" s="4">
        <v>633400</v>
      </c>
      <c r="H1011" s="6">
        <f t="shared" si="15"/>
        <v>-3.4482775566528012E-2</v>
      </c>
    </row>
    <row r="1012" spans="1:8">
      <c r="A1012" s="5">
        <v>42957</v>
      </c>
      <c r="B1012" s="4">
        <v>7</v>
      </c>
      <c r="C1012" s="4">
        <v>7.1</v>
      </c>
      <c r="D1012" s="4">
        <v>6.85</v>
      </c>
      <c r="E1012" s="4">
        <v>6.85</v>
      </c>
      <c r="F1012" s="4">
        <v>5.7678339999999997</v>
      </c>
      <c r="G1012" s="4">
        <v>292400</v>
      </c>
      <c r="H1012" s="6">
        <f t="shared" si="15"/>
        <v>-2.1428582335293545E-2</v>
      </c>
    </row>
    <row r="1013" spans="1:8">
      <c r="A1013" s="5">
        <v>42958</v>
      </c>
      <c r="B1013" s="4">
        <v>6.75</v>
      </c>
      <c r="C1013" s="4">
        <v>7.1</v>
      </c>
      <c r="D1013" s="4">
        <v>6.75</v>
      </c>
      <c r="E1013" s="4">
        <v>6.75</v>
      </c>
      <c r="F1013" s="4">
        <v>5.6836330000000004</v>
      </c>
      <c r="G1013" s="4">
        <v>445400</v>
      </c>
      <c r="H1013" s="6">
        <f t="shared" si="15"/>
        <v>-1.4598374363755884E-2</v>
      </c>
    </row>
    <row r="1014" spans="1:8">
      <c r="A1014" s="5">
        <v>42961</v>
      </c>
      <c r="B1014" s="4">
        <v>6.75</v>
      </c>
      <c r="C1014" s="4">
        <v>7.08</v>
      </c>
      <c r="D1014" s="4">
        <v>6.7</v>
      </c>
      <c r="E1014" s="4">
        <v>7</v>
      </c>
      <c r="F1014" s="4">
        <v>5.8941369999999997</v>
      </c>
      <c r="G1014" s="4">
        <v>314300</v>
      </c>
      <c r="H1014" s="6">
        <f t="shared" si="15"/>
        <v>3.7036874126109121E-2</v>
      </c>
    </row>
    <row r="1015" spans="1:8">
      <c r="A1015" s="5">
        <v>42962</v>
      </c>
      <c r="B1015" s="4">
        <v>6.95</v>
      </c>
      <c r="C1015" s="4">
        <v>7.25</v>
      </c>
      <c r="D1015" s="4">
        <v>6.95</v>
      </c>
      <c r="E1015" s="4">
        <v>6.95</v>
      </c>
      <c r="F1015" s="4">
        <v>5.852036</v>
      </c>
      <c r="G1015" s="4">
        <v>288400</v>
      </c>
      <c r="H1015" s="6">
        <f t="shared" si="15"/>
        <v>-7.1428607784311815E-3</v>
      </c>
    </row>
    <row r="1016" spans="1:8">
      <c r="A1016" s="5">
        <v>42963</v>
      </c>
      <c r="B1016" s="4">
        <v>6.95</v>
      </c>
      <c r="C1016" s="4">
        <v>7.05</v>
      </c>
      <c r="D1016" s="4">
        <v>6.75</v>
      </c>
      <c r="E1016" s="4">
        <v>6.8</v>
      </c>
      <c r="F1016" s="4">
        <v>5.7257340000000001</v>
      </c>
      <c r="G1016" s="4">
        <v>217700</v>
      </c>
      <c r="H1016" s="6">
        <f t="shared" si="15"/>
        <v>-2.1582573996468901E-2</v>
      </c>
    </row>
    <row r="1017" spans="1:8">
      <c r="A1017" s="5">
        <v>42964</v>
      </c>
      <c r="B1017" s="4">
        <v>6.75</v>
      </c>
      <c r="C1017" s="4">
        <v>7.25</v>
      </c>
      <c r="D1017" s="4">
        <v>6.75</v>
      </c>
      <c r="E1017" s="4">
        <v>7.1</v>
      </c>
      <c r="F1017" s="4">
        <v>5.9783400000000002</v>
      </c>
      <c r="G1017" s="4">
        <v>392400</v>
      </c>
      <c r="H1017" s="6">
        <f t="shared" si="15"/>
        <v>4.4117662469126184E-2</v>
      </c>
    </row>
    <row r="1018" spans="1:8">
      <c r="A1018" s="5">
        <v>42965</v>
      </c>
      <c r="B1018" s="4">
        <v>7.1</v>
      </c>
      <c r="C1018" s="4">
        <v>7.5</v>
      </c>
      <c r="D1018" s="4">
        <v>7.1</v>
      </c>
      <c r="E1018" s="4">
        <v>7.4</v>
      </c>
      <c r="F1018" s="4">
        <v>6.2309460000000003</v>
      </c>
      <c r="G1018" s="4">
        <v>238700</v>
      </c>
      <c r="H1018" s="6">
        <f t="shared" si="15"/>
        <v>4.2253535262296804E-2</v>
      </c>
    </row>
    <row r="1019" spans="1:8">
      <c r="A1019" s="5">
        <v>42968</v>
      </c>
      <c r="B1019" s="4">
        <v>7.3</v>
      </c>
      <c r="C1019" s="4">
        <v>7.4</v>
      </c>
      <c r="D1019" s="4">
        <v>7.05</v>
      </c>
      <c r="E1019" s="4">
        <v>7.2</v>
      </c>
      <c r="F1019" s="4">
        <v>6.0625410000000004</v>
      </c>
      <c r="G1019" s="4">
        <v>438300</v>
      </c>
      <c r="H1019" s="6">
        <f t="shared" si="15"/>
        <v>-2.7027196191396929E-2</v>
      </c>
    </row>
    <row r="1020" spans="1:8">
      <c r="A1020" s="5">
        <v>42969</v>
      </c>
      <c r="B1020" s="4">
        <v>7.3</v>
      </c>
      <c r="C1020" s="4">
        <v>7.45</v>
      </c>
      <c r="D1020" s="4">
        <v>7.15</v>
      </c>
      <c r="E1020" s="4">
        <v>7.4</v>
      </c>
      <c r="F1020" s="4">
        <v>6.2309460000000003</v>
      </c>
      <c r="G1020" s="4">
        <v>240800</v>
      </c>
      <c r="H1020" s="6">
        <f t="shared" si="15"/>
        <v>2.777795647072745E-2</v>
      </c>
    </row>
    <row r="1021" spans="1:8">
      <c r="A1021" s="5">
        <v>42970</v>
      </c>
      <c r="B1021" s="4">
        <v>7.35</v>
      </c>
      <c r="C1021" s="4">
        <v>7.55</v>
      </c>
      <c r="D1021" s="4">
        <v>7.1</v>
      </c>
      <c r="E1021" s="4">
        <v>7.25</v>
      </c>
      <c r="F1021" s="4">
        <v>6.1046420000000001</v>
      </c>
      <c r="G1021" s="4">
        <v>732800</v>
      </c>
      <c r="H1021" s="6">
        <f t="shared" si="15"/>
        <v>-2.0270437265866192E-2</v>
      </c>
    </row>
    <row r="1022" spans="1:8">
      <c r="A1022" s="5">
        <v>42971</v>
      </c>
      <c r="B1022" s="4">
        <v>7.25</v>
      </c>
      <c r="C1022" s="4">
        <v>7.4</v>
      </c>
      <c r="D1022" s="4">
        <v>7.13</v>
      </c>
      <c r="E1022" s="4">
        <v>7.35</v>
      </c>
      <c r="F1022" s="4">
        <v>6.1888439999999996</v>
      </c>
      <c r="G1022" s="4">
        <v>357400</v>
      </c>
      <c r="H1022" s="6">
        <f t="shared" si="15"/>
        <v>1.3793110226611116E-2</v>
      </c>
    </row>
    <row r="1023" spans="1:8">
      <c r="A1023" s="5">
        <v>42972</v>
      </c>
      <c r="B1023" s="4">
        <v>7.4</v>
      </c>
      <c r="C1023" s="4">
        <v>7.8</v>
      </c>
      <c r="D1023" s="4">
        <v>7.33</v>
      </c>
      <c r="E1023" s="4">
        <v>7.65</v>
      </c>
      <c r="F1023" s="4">
        <v>6.4414499999999997</v>
      </c>
      <c r="G1023" s="4">
        <v>464000</v>
      </c>
      <c r="H1023" s="6">
        <f t="shared" si="15"/>
        <v>4.0816346316048691E-2</v>
      </c>
    </row>
    <row r="1024" spans="1:8">
      <c r="A1024" s="5">
        <v>42975</v>
      </c>
      <c r="B1024" s="4">
        <v>7.7</v>
      </c>
      <c r="C1024" s="4">
        <v>8.1999999999999993</v>
      </c>
      <c r="D1024" s="4">
        <v>7.7</v>
      </c>
      <c r="E1024" s="4">
        <v>8.15</v>
      </c>
      <c r="F1024" s="4">
        <v>6.8624599999999996</v>
      </c>
      <c r="G1024" s="4">
        <v>703500</v>
      </c>
      <c r="H1024" s="6">
        <f t="shared" si="15"/>
        <v>6.5359507564290542E-2</v>
      </c>
    </row>
    <row r="1025" spans="1:8">
      <c r="A1025" s="5">
        <v>42976</v>
      </c>
      <c r="B1025" s="4">
        <v>8.15</v>
      </c>
      <c r="C1025" s="4">
        <v>8.15</v>
      </c>
      <c r="D1025" s="4">
        <v>7.8</v>
      </c>
      <c r="E1025" s="4">
        <v>7.95</v>
      </c>
      <c r="F1025" s="4">
        <v>6.6940559999999998</v>
      </c>
      <c r="G1025" s="4">
        <v>419700</v>
      </c>
      <c r="H1025" s="6">
        <f t="shared" si="15"/>
        <v>-2.4539888028491164E-2</v>
      </c>
    </row>
    <row r="1026" spans="1:8">
      <c r="A1026" s="5">
        <v>42977</v>
      </c>
      <c r="B1026" s="4">
        <v>8</v>
      </c>
      <c r="C1026" s="4">
        <v>8.6999999999999993</v>
      </c>
      <c r="D1026" s="4">
        <v>7.95</v>
      </c>
      <c r="E1026" s="4">
        <v>8.35</v>
      </c>
      <c r="F1026" s="4">
        <v>7.0308640000000002</v>
      </c>
      <c r="G1026" s="4">
        <v>935900</v>
      </c>
      <c r="H1026" s="6">
        <f t="shared" si="15"/>
        <v>5.0314487957674681E-2</v>
      </c>
    </row>
    <row r="1027" spans="1:8">
      <c r="A1027" s="5">
        <v>42978</v>
      </c>
      <c r="B1027" s="4">
        <v>8.35</v>
      </c>
      <c r="C1027" s="4">
        <v>8.5</v>
      </c>
      <c r="D1027" s="4">
        <v>8.18</v>
      </c>
      <c r="E1027" s="4">
        <v>8.4499999999999993</v>
      </c>
      <c r="F1027" s="4">
        <v>7.1150659999999997</v>
      </c>
      <c r="G1027" s="4">
        <v>573000</v>
      </c>
      <c r="H1027" s="6">
        <f t="shared" si="15"/>
        <v>1.197605301425253E-2</v>
      </c>
    </row>
    <row r="1028" spans="1:8">
      <c r="A1028" s="5">
        <v>42979</v>
      </c>
      <c r="B1028" s="4">
        <v>8.4499999999999993</v>
      </c>
      <c r="C1028" s="4">
        <v>8.93</v>
      </c>
      <c r="D1028" s="4">
        <v>8.4</v>
      </c>
      <c r="E1028" s="4">
        <v>8.8000000000000007</v>
      </c>
      <c r="F1028" s="4">
        <v>7.4097730000000004</v>
      </c>
      <c r="G1028" s="4">
        <v>632100</v>
      </c>
      <c r="H1028" s="6">
        <f t="shared" ref="H1028:H1091" si="16">+F1028/F1027-1</f>
        <v>4.142013580759496E-2</v>
      </c>
    </row>
    <row r="1029" spans="1:8">
      <c r="A1029" s="5">
        <v>42983</v>
      </c>
      <c r="B1029" s="4">
        <v>8.75</v>
      </c>
      <c r="C1029" s="4">
        <v>8.75</v>
      </c>
      <c r="D1029" s="4">
        <v>8.07</v>
      </c>
      <c r="E1029" s="4">
        <v>8.15</v>
      </c>
      <c r="F1029" s="4">
        <v>6.8624599999999996</v>
      </c>
      <c r="G1029" s="4">
        <v>556800</v>
      </c>
      <c r="H1029" s="6">
        <f t="shared" si="16"/>
        <v>-7.3863666268858763E-2</v>
      </c>
    </row>
    <row r="1030" spans="1:8">
      <c r="A1030" s="5">
        <v>42984</v>
      </c>
      <c r="B1030" s="4">
        <v>8.1999999999999993</v>
      </c>
      <c r="C1030" s="4">
        <v>8.3000000000000007</v>
      </c>
      <c r="D1030" s="4">
        <v>8.14</v>
      </c>
      <c r="E1030" s="4">
        <v>8.1999999999999993</v>
      </c>
      <c r="F1030" s="4">
        <v>6.9045610000000002</v>
      </c>
      <c r="G1030" s="4">
        <v>258900</v>
      </c>
      <c r="H1030" s="6">
        <f t="shared" si="16"/>
        <v>6.1349720071228742E-3</v>
      </c>
    </row>
    <row r="1031" spans="1:8">
      <c r="A1031" s="5">
        <v>42985</v>
      </c>
      <c r="B1031" s="4">
        <v>8.25</v>
      </c>
      <c r="C1031" s="4">
        <v>8.5</v>
      </c>
      <c r="D1031" s="4">
        <v>8.1</v>
      </c>
      <c r="E1031" s="4">
        <v>8.4499999999999993</v>
      </c>
      <c r="F1031" s="4">
        <v>7.1150659999999997</v>
      </c>
      <c r="G1031" s="4">
        <v>448500</v>
      </c>
      <c r="H1031" s="6">
        <f t="shared" si="16"/>
        <v>3.0487818124859789E-2</v>
      </c>
    </row>
    <row r="1032" spans="1:8">
      <c r="A1032" s="5">
        <v>42986</v>
      </c>
      <c r="B1032" s="4">
        <v>8.5</v>
      </c>
      <c r="C1032" s="4">
        <v>8.8000000000000007</v>
      </c>
      <c r="D1032" s="4">
        <v>8.48</v>
      </c>
      <c r="E1032" s="4">
        <v>8.8000000000000007</v>
      </c>
      <c r="F1032" s="4">
        <v>7.4097730000000004</v>
      </c>
      <c r="G1032" s="4">
        <v>440600</v>
      </c>
      <c r="H1032" s="6">
        <f t="shared" si="16"/>
        <v>4.142013580759496E-2</v>
      </c>
    </row>
    <row r="1033" spans="1:8">
      <c r="A1033" s="5">
        <v>42989</v>
      </c>
      <c r="B1033" s="4">
        <v>8.8000000000000007</v>
      </c>
      <c r="C1033" s="4">
        <v>8.9499999999999993</v>
      </c>
      <c r="D1033" s="4">
        <v>8.4</v>
      </c>
      <c r="E1033" s="4">
        <v>8.9</v>
      </c>
      <c r="F1033" s="4">
        <v>7.4939749999999998</v>
      </c>
      <c r="G1033" s="4">
        <v>437900</v>
      </c>
      <c r="H1033" s="6">
        <f t="shared" si="16"/>
        <v>1.1363640964439758E-2</v>
      </c>
    </row>
    <row r="1034" spans="1:8">
      <c r="A1034" s="5">
        <v>42990</v>
      </c>
      <c r="B1034" s="4">
        <v>8.9</v>
      </c>
      <c r="C1034" s="4">
        <v>9.07</v>
      </c>
      <c r="D1034" s="4">
        <v>8.8000000000000007</v>
      </c>
      <c r="E1034" s="4">
        <v>9</v>
      </c>
      <c r="F1034" s="4">
        <v>7.578176</v>
      </c>
      <c r="G1034" s="4">
        <v>310600</v>
      </c>
      <c r="H1034" s="6">
        <f t="shared" si="16"/>
        <v>1.1235826113644709E-2</v>
      </c>
    </row>
    <row r="1035" spans="1:8">
      <c r="A1035" s="5">
        <v>42991</v>
      </c>
      <c r="B1035" s="4">
        <v>8.9499999999999993</v>
      </c>
      <c r="C1035" s="4">
        <v>9.25</v>
      </c>
      <c r="D1035" s="4">
        <v>8.9</v>
      </c>
      <c r="E1035" s="4">
        <v>9.15</v>
      </c>
      <c r="F1035" s="4">
        <v>7.7044790000000001</v>
      </c>
      <c r="G1035" s="4">
        <v>345700</v>
      </c>
      <c r="H1035" s="6">
        <f t="shared" si="16"/>
        <v>1.6666675463858249E-2</v>
      </c>
    </row>
    <row r="1036" spans="1:8">
      <c r="A1036" s="5">
        <v>42992</v>
      </c>
      <c r="B1036" s="4">
        <v>9.15</v>
      </c>
      <c r="C1036" s="4">
        <v>9.15</v>
      </c>
      <c r="D1036" s="4">
        <v>8.8000000000000007</v>
      </c>
      <c r="E1036" s="4">
        <v>8.9499999999999993</v>
      </c>
      <c r="F1036" s="4">
        <v>7.5360750000000003</v>
      </c>
      <c r="G1036" s="4">
        <v>287300</v>
      </c>
      <c r="H1036" s="6">
        <f t="shared" si="16"/>
        <v>-2.1857934845432081E-2</v>
      </c>
    </row>
    <row r="1037" spans="1:8">
      <c r="A1037" s="5">
        <v>42993</v>
      </c>
      <c r="B1037" s="4">
        <v>8.9499999999999993</v>
      </c>
      <c r="C1037" s="4">
        <v>9.0500000000000007</v>
      </c>
      <c r="D1037" s="4">
        <v>8.82</v>
      </c>
      <c r="E1037" s="4">
        <v>8.9499999999999993</v>
      </c>
      <c r="F1037" s="4">
        <v>7.5360750000000003</v>
      </c>
      <c r="G1037" s="4">
        <v>210500</v>
      </c>
      <c r="H1037" s="6">
        <f t="shared" si="16"/>
        <v>0</v>
      </c>
    </row>
    <row r="1038" spans="1:8">
      <c r="A1038" s="5">
        <v>42996</v>
      </c>
      <c r="B1038" s="4">
        <v>8.9499999999999993</v>
      </c>
      <c r="C1038" s="4">
        <v>9.0299999999999994</v>
      </c>
      <c r="D1038" s="4">
        <v>8.75</v>
      </c>
      <c r="E1038" s="4">
        <v>8.8000000000000007</v>
      </c>
      <c r="F1038" s="4">
        <v>7.4097730000000004</v>
      </c>
      <c r="G1038" s="4">
        <v>231400</v>
      </c>
      <c r="H1038" s="6">
        <f t="shared" si="16"/>
        <v>-1.675965273700164E-2</v>
      </c>
    </row>
    <row r="1039" spans="1:8">
      <c r="A1039" s="5">
        <v>42997</v>
      </c>
      <c r="B1039" s="4">
        <v>8.85</v>
      </c>
      <c r="C1039" s="4">
        <v>9.1</v>
      </c>
      <c r="D1039" s="4">
        <v>8.76</v>
      </c>
      <c r="E1039" s="4">
        <v>9.0500000000000007</v>
      </c>
      <c r="F1039" s="4">
        <v>7.6202779999999999</v>
      </c>
      <c r="G1039" s="4">
        <v>284600</v>
      </c>
      <c r="H1039" s="6">
        <f t="shared" si="16"/>
        <v>2.8409102411099507E-2</v>
      </c>
    </row>
    <row r="1040" spans="1:8">
      <c r="A1040" s="5">
        <v>42998</v>
      </c>
      <c r="B1040" s="4">
        <v>9.0500000000000007</v>
      </c>
      <c r="C1040" s="4">
        <v>9.15</v>
      </c>
      <c r="D1040" s="4">
        <v>8.85</v>
      </c>
      <c r="E1040" s="4">
        <v>8.9499999999999993</v>
      </c>
      <c r="F1040" s="4">
        <v>7.5360750000000003</v>
      </c>
      <c r="G1040" s="4">
        <v>328700</v>
      </c>
      <c r="H1040" s="6">
        <f t="shared" si="16"/>
        <v>-1.1049859335840462E-2</v>
      </c>
    </row>
    <row r="1041" spans="1:8">
      <c r="A1041" s="5">
        <v>42999</v>
      </c>
      <c r="B1041" s="4">
        <v>8.9</v>
      </c>
      <c r="C1041" s="4">
        <v>9.1</v>
      </c>
      <c r="D1041" s="4">
        <v>8.7799999999999994</v>
      </c>
      <c r="E1041" s="4">
        <v>8.85</v>
      </c>
      <c r="F1041" s="4">
        <v>7.4518740000000001</v>
      </c>
      <c r="G1041" s="4">
        <v>265300</v>
      </c>
      <c r="H1041" s="6">
        <f t="shared" si="16"/>
        <v>-1.117305759297782E-2</v>
      </c>
    </row>
    <row r="1042" spans="1:8">
      <c r="A1042" s="5">
        <v>43000</v>
      </c>
      <c r="B1042" s="4">
        <v>8.85</v>
      </c>
      <c r="C1042" s="4">
        <v>9.15</v>
      </c>
      <c r="D1042" s="4">
        <v>8.7799999999999994</v>
      </c>
      <c r="E1042" s="4">
        <v>9.1</v>
      </c>
      <c r="F1042" s="4">
        <v>7.6623799999999997</v>
      </c>
      <c r="G1042" s="4">
        <v>372500</v>
      </c>
      <c r="H1042" s="6">
        <f t="shared" si="16"/>
        <v>2.8248733137463011E-2</v>
      </c>
    </row>
    <row r="1043" spans="1:8">
      <c r="A1043" s="5">
        <v>43003</v>
      </c>
      <c r="B1043" s="4">
        <v>9.0500000000000007</v>
      </c>
      <c r="C1043" s="4">
        <v>9.4499999999999993</v>
      </c>
      <c r="D1043" s="4">
        <v>9.0500000000000007</v>
      </c>
      <c r="E1043" s="4">
        <v>9.35</v>
      </c>
      <c r="F1043" s="4">
        <v>7.8728829999999999</v>
      </c>
      <c r="G1043" s="4">
        <v>409000</v>
      </c>
      <c r="H1043" s="6">
        <f t="shared" si="16"/>
        <v>2.7472273627776156E-2</v>
      </c>
    </row>
    <row r="1044" spans="1:8">
      <c r="A1044" s="5">
        <v>43004</v>
      </c>
      <c r="B1044" s="4">
        <v>9.25</v>
      </c>
      <c r="C1044" s="4">
        <v>9.65</v>
      </c>
      <c r="D1044" s="4">
        <v>9.1999999999999993</v>
      </c>
      <c r="E1044" s="4">
        <v>9.6</v>
      </c>
      <c r="F1044" s="4">
        <v>8.0833890000000004</v>
      </c>
      <c r="G1044" s="4">
        <v>542700</v>
      </c>
      <c r="H1044" s="6">
        <f t="shared" si="16"/>
        <v>2.6738108517553316E-2</v>
      </c>
    </row>
    <row r="1045" spans="1:8">
      <c r="A1045" s="5">
        <v>43005</v>
      </c>
      <c r="B1045" s="4">
        <v>9.6</v>
      </c>
      <c r="C1045" s="4">
        <v>9.8000000000000007</v>
      </c>
      <c r="D1045" s="4">
        <v>9.3699999999999992</v>
      </c>
      <c r="E1045" s="4">
        <v>9.6999999999999993</v>
      </c>
      <c r="F1045" s="4">
        <v>8.1675909999999998</v>
      </c>
      <c r="G1045" s="4">
        <v>698800</v>
      </c>
      <c r="H1045" s="6">
        <f t="shared" si="16"/>
        <v>1.041667053261941E-2</v>
      </c>
    </row>
    <row r="1046" spans="1:8">
      <c r="A1046" s="5">
        <v>43006</v>
      </c>
      <c r="B1046" s="4">
        <v>9.6999999999999993</v>
      </c>
      <c r="C1046" s="4">
        <v>10</v>
      </c>
      <c r="D1046" s="4">
        <v>9.6999999999999993</v>
      </c>
      <c r="E1046" s="4">
        <v>9.9</v>
      </c>
      <c r="F1046" s="4">
        <v>8.3359939999999995</v>
      </c>
      <c r="G1046" s="4">
        <v>623100</v>
      </c>
      <c r="H1046" s="6">
        <f t="shared" si="16"/>
        <v>2.0618441839215462E-2</v>
      </c>
    </row>
    <row r="1047" spans="1:8">
      <c r="A1047" s="5">
        <v>43007</v>
      </c>
      <c r="B1047" s="4">
        <v>9.9499999999999993</v>
      </c>
      <c r="C1047" s="4">
        <v>10.1</v>
      </c>
      <c r="D1047" s="4">
        <v>9.81</v>
      </c>
      <c r="E1047" s="4">
        <v>9.85</v>
      </c>
      <c r="F1047" s="4">
        <v>8.2938939999999999</v>
      </c>
      <c r="G1047" s="4">
        <v>340500</v>
      </c>
      <c r="H1047" s="6">
        <f t="shared" si="16"/>
        <v>-5.0503875122750452E-3</v>
      </c>
    </row>
    <row r="1048" spans="1:8">
      <c r="A1048" s="5">
        <v>43010</v>
      </c>
      <c r="B1048" s="4">
        <v>9.75</v>
      </c>
      <c r="C1048" s="4">
        <v>9.9</v>
      </c>
      <c r="D1048" s="4">
        <v>9.65</v>
      </c>
      <c r="E1048" s="4">
        <v>9.85</v>
      </c>
      <c r="F1048" s="4">
        <v>8.2938939999999999</v>
      </c>
      <c r="G1048" s="4">
        <v>214600</v>
      </c>
      <c r="H1048" s="6">
        <f t="shared" si="16"/>
        <v>0</v>
      </c>
    </row>
    <row r="1049" spans="1:8">
      <c r="A1049" s="5">
        <v>43011</v>
      </c>
      <c r="B1049" s="4">
        <v>9.85</v>
      </c>
      <c r="C1049" s="4">
        <v>10.01</v>
      </c>
      <c r="D1049" s="4">
        <v>9.7799999999999994</v>
      </c>
      <c r="E1049" s="4">
        <v>9.9499999999999993</v>
      </c>
      <c r="F1049" s="4">
        <v>8.3780950000000001</v>
      </c>
      <c r="G1049" s="4">
        <v>184400</v>
      </c>
      <c r="H1049" s="6">
        <f t="shared" si="16"/>
        <v>1.0152167365534259E-2</v>
      </c>
    </row>
    <row r="1050" spans="1:8">
      <c r="A1050" s="5">
        <v>43012</v>
      </c>
      <c r="B1050" s="4">
        <v>9.9</v>
      </c>
      <c r="C1050" s="4">
        <v>10.1</v>
      </c>
      <c r="D1050" s="4">
        <v>9.85</v>
      </c>
      <c r="E1050" s="4">
        <v>10.050000000000001</v>
      </c>
      <c r="F1050" s="4">
        <v>8.4622980000000005</v>
      </c>
      <c r="G1050" s="4">
        <v>396300</v>
      </c>
      <c r="H1050" s="6">
        <f t="shared" si="16"/>
        <v>1.0050375413503954E-2</v>
      </c>
    </row>
    <row r="1051" spans="1:8">
      <c r="A1051" s="5">
        <v>43013</v>
      </c>
      <c r="B1051" s="4">
        <v>10.050000000000001</v>
      </c>
      <c r="C1051" s="4">
        <v>10.1</v>
      </c>
      <c r="D1051" s="4">
        <v>9.8000000000000007</v>
      </c>
      <c r="E1051" s="4">
        <v>9.9</v>
      </c>
      <c r="F1051" s="4">
        <v>8.3359939999999995</v>
      </c>
      <c r="G1051" s="4">
        <v>304300</v>
      </c>
      <c r="H1051" s="6">
        <f t="shared" si="16"/>
        <v>-1.4925496596787435E-2</v>
      </c>
    </row>
    <row r="1052" spans="1:8">
      <c r="A1052" s="5">
        <v>43014</v>
      </c>
      <c r="B1052" s="4">
        <v>9.9</v>
      </c>
      <c r="C1052" s="4">
        <v>10.4</v>
      </c>
      <c r="D1052" s="4">
        <v>9.75</v>
      </c>
      <c r="E1052" s="4">
        <v>10.199999999999999</v>
      </c>
      <c r="F1052" s="4">
        <v>8.5885990000000003</v>
      </c>
      <c r="G1052" s="4">
        <v>699400</v>
      </c>
      <c r="H1052" s="6">
        <f t="shared" si="16"/>
        <v>3.0302924882143811E-2</v>
      </c>
    </row>
    <row r="1053" spans="1:8">
      <c r="A1053" s="5">
        <v>43017</v>
      </c>
      <c r="B1053" s="4">
        <v>10.5</v>
      </c>
      <c r="C1053" s="4">
        <v>11.2</v>
      </c>
      <c r="D1053" s="4">
        <v>10.25</v>
      </c>
      <c r="E1053" s="4">
        <v>10.95</v>
      </c>
      <c r="F1053" s="4">
        <v>9.2201149999999998</v>
      </c>
      <c r="G1053" s="4">
        <v>1432700</v>
      </c>
      <c r="H1053" s="6">
        <f t="shared" si="16"/>
        <v>7.3529571004537386E-2</v>
      </c>
    </row>
    <row r="1054" spans="1:8">
      <c r="A1054" s="5">
        <v>43018</v>
      </c>
      <c r="B1054" s="4">
        <v>11</v>
      </c>
      <c r="C1054" s="4">
        <v>11.5</v>
      </c>
      <c r="D1054" s="4">
        <v>11</v>
      </c>
      <c r="E1054" s="4">
        <v>11.4</v>
      </c>
      <c r="F1054" s="4">
        <v>9.5990230000000007</v>
      </c>
      <c r="G1054" s="4">
        <v>943000</v>
      </c>
      <c r="H1054" s="6">
        <f t="shared" si="16"/>
        <v>4.1095799781239339E-2</v>
      </c>
    </row>
    <row r="1055" spans="1:8">
      <c r="A1055" s="5">
        <v>43019</v>
      </c>
      <c r="B1055" s="4">
        <v>11.4</v>
      </c>
      <c r="C1055" s="4">
        <v>11.5</v>
      </c>
      <c r="D1055" s="4">
        <v>11.15</v>
      </c>
      <c r="E1055" s="4">
        <v>11.3</v>
      </c>
      <c r="F1055" s="4">
        <v>9.5148229999999998</v>
      </c>
      <c r="G1055" s="4">
        <v>635600</v>
      </c>
      <c r="H1055" s="6">
        <f t="shared" si="16"/>
        <v>-8.7717260392021768E-3</v>
      </c>
    </row>
    <row r="1056" spans="1:8">
      <c r="A1056" s="5">
        <v>43020</v>
      </c>
      <c r="B1056" s="4">
        <v>11.3</v>
      </c>
      <c r="C1056" s="4">
        <v>11.55</v>
      </c>
      <c r="D1056" s="4">
        <v>11.2</v>
      </c>
      <c r="E1056" s="4">
        <v>11.35</v>
      </c>
      <c r="F1056" s="4">
        <v>9.5569240000000004</v>
      </c>
      <c r="G1056" s="4">
        <v>646000</v>
      </c>
      <c r="H1056" s="6">
        <f t="shared" si="16"/>
        <v>4.4247801561836386E-3</v>
      </c>
    </row>
    <row r="1057" spans="1:8">
      <c r="A1057" s="5">
        <v>43021</v>
      </c>
      <c r="B1057" s="4">
        <v>11.4</v>
      </c>
      <c r="C1057" s="4">
        <v>11.45</v>
      </c>
      <c r="D1057" s="4">
        <v>11.2</v>
      </c>
      <c r="E1057" s="4">
        <v>11.35</v>
      </c>
      <c r="F1057" s="4">
        <v>9.5569240000000004</v>
      </c>
      <c r="G1057" s="4">
        <v>331400</v>
      </c>
      <c r="H1057" s="6">
        <f t="shared" si="16"/>
        <v>0</v>
      </c>
    </row>
    <row r="1058" spans="1:8">
      <c r="A1058" s="5">
        <v>43024</v>
      </c>
      <c r="B1058" s="4">
        <v>11.35</v>
      </c>
      <c r="C1058" s="4">
        <v>11.45</v>
      </c>
      <c r="D1058" s="4">
        <v>11.25</v>
      </c>
      <c r="E1058" s="4">
        <v>11.3</v>
      </c>
      <c r="F1058" s="4">
        <v>9.5148229999999998</v>
      </c>
      <c r="G1058" s="4">
        <v>425100</v>
      </c>
      <c r="H1058" s="6">
        <f t="shared" si="16"/>
        <v>-4.4052877264694201E-3</v>
      </c>
    </row>
    <row r="1059" spans="1:8">
      <c r="A1059" s="5">
        <v>43025</v>
      </c>
      <c r="B1059" s="4">
        <v>11.3</v>
      </c>
      <c r="C1059" s="4">
        <v>11.35</v>
      </c>
      <c r="D1059" s="4">
        <v>11.06</v>
      </c>
      <c r="E1059" s="4">
        <v>11.2</v>
      </c>
      <c r="F1059" s="4">
        <v>9.4306190000000001</v>
      </c>
      <c r="G1059" s="4">
        <v>308100</v>
      </c>
      <c r="H1059" s="6">
        <f t="shared" si="16"/>
        <v>-8.8497705107073443E-3</v>
      </c>
    </row>
    <row r="1060" spans="1:8">
      <c r="A1060" s="5">
        <v>43026</v>
      </c>
      <c r="B1060" s="4">
        <v>11.35</v>
      </c>
      <c r="C1060" s="4">
        <v>11.4</v>
      </c>
      <c r="D1060" s="4">
        <v>10.5</v>
      </c>
      <c r="E1060" s="4">
        <v>11.05</v>
      </c>
      <c r="F1060" s="4">
        <v>9.3043169999999993</v>
      </c>
      <c r="G1060" s="4">
        <v>821900</v>
      </c>
      <c r="H1060" s="6">
        <f t="shared" si="16"/>
        <v>-1.3392758206009714E-2</v>
      </c>
    </row>
    <row r="1061" spans="1:8">
      <c r="A1061" s="5">
        <v>43027</v>
      </c>
      <c r="B1061" s="4">
        <v>10.7</v>
      </c>
      <c r="C1061" s="4">
        <v>10.85</v>
      </c>
      <c r="D1061" s="4">
        <v>10.41</v>
      </c>
      <c r="E1061" s="4">
        <v>10.75</v>
      </c>
      <c r="F1061" s="4">
        <v>9.0517120000000002</v>
      </c>
      <c r="G1061" s="4">
        <v>456300</v>
      </c>
      <c r="H1061" s="6">
        <f t="shared" si="16"/>
        <v>-2.7149225461686077E-2</v>
      </c>
    </row>
    <row r="1062" spans="1:8">
      <c r="A1062" s="5">
        <v>43028</v>
      </c>
      <c r="B1062" s="4">
        <v>10.8</v>
      </c>
      <c r="C1062" s="4">
        <v>10.9</v>
      </c>
      <c r="D1062" s="4">
        <v>10.55</v>
      </c>
      <c r="E1062" s="4">
        <v>10.8</v>
      </c>
      <c r="F1062" s="4">
        <v>9.0938119999999998</v>
      </c>
      <c r="G1062" s="4">
        <v>713400</v>
      </c>
      <c r="H1062" s="6">
        <f t="shared" si="16"/>
        <v>4.6510538558892645E-3</v>
      </c>
    </row>
    <row r="1063" spans="1:8">
      <c r="A1063" s="5">
        <v>43031</v>
      </c>
      <c r="B1063" s="4">
        <v>10.75</v>
      </c>
      <c r="C1063" s="4">
        <v>10.85</v>
      </c>
      <c r="D1063" s="4">
        <v>10.4</v>
      </c>
      <c r="E1063" s="4">
        <v>10.4</v>
      </c>
      <c r="F1063" s="4">
        <v>8.7570040000000002</v>
      </c>
      <c r="G1063" s="4">
        <v>321100</v>
      </c>
      <c r="H1063" s="6">
        <f t="shared" si="16"/>
        <v>-3.7037053328131231E-2</v>
      </c>
    </row>
    <row r="1064" spans="1:8">
      <c r="A1064" s="5">
        <v>43032</v>
      </c>
      <c r="B1064" s="4">
        <v>10.45</v>
      </c>
      <c r="C1064" s="4">
        <v>10.55</v>
      </c>
      <c r="D1064" s="4">
        <v>10.199999999999999</v>
      </c>
      <c r="E1064" s="4">
        <v>10.45</v>
      </c>
      <c r="F1064" s="4">
        <v>8.7991050000000008</v>
      </c>
      <c r="G1064" s="4">
        <v>452000</v>
      </c>
      <c r="H1064" s="6">
        <f t="shared" si="16"/>
        <v>4.807694503736748E-3</v>
      </c>
    </row>
    <row r="1065" spans="1:8">
      <c r="A1065" s="5">
        <v>43033</v>
      </c>
      <c r="B1065" s="4">
        <v>10.5</v>
      </c>
      <c r="C1065" s="4">
        <v>10.55</v>
      </c>
      <c r="D1065" s="4">
        <v>10.25</v>
      </c>
      <c r="E1065" s="4">
        <v>10.5</v>
      </c>
      <c r="F1065" s="4">
        <v>8.8412070000000007</v>
      </c>
      <c r="G1065" s="4">
        <v>301900</v>
      </c>
      <c r="H1065" s="6">
        <f t="shared" si="16"/>
        <v>4.7848048182173031E-3</v>
      </c>
    </row>
    <row r="1066" spans="1:8">
      <c r="A1066" s="5">
        <v>43034</v>
      </c>
      <c r="B1066" s="4">
        <v>10.45</v>
      </c>
      <c r="C1066" s="4">
        <v>10.55</v>
      </c>
      <c r="D1066" s="4">
        <v>10.33</v>
      </c>
      <c r="E1066" s="4">
        <v>10.4</v>
      </c>
      <c r="F1066" s="4">
        <v>8.7570040000000002</v>
      </c>
      <c r="G1066" s="4">
        <v>179400</v>
      </c>
      <c r="H1066" s="6">
        <f t="shared" si="16"/>
        <v>-9.5239258621588885E-3</v>
      </c>
    </row>
    <row r="1067" spans="1:8">
      <c r="A1067" s="5">
        <v>43035</v>
      </c>
      <c r="B1067" s="4">
        <v>10.3</v>
      </c>
      <c r="C1067" s="4">
        <v>10.9</v>
      </c>
      <c r="D1067" s="4">
        <v>10.27</v>
      </c>
      <c r="E1067" s="4">
        <v>10.8</v>
      </c>
      <c r="F1067" s="4">
        <v>9.0938119999999998</v>
      </c>
      <c r="G1067" s="4">
        <v>356800</v>
      </c>
      <c r="H1067" s="6">
        <f t="shared" si="16"/>
        <v>3.8461556029893318E-2</v>
      </c>
    </row>
    <row r="1068" spans="1:8">
      <c r="A1068" s="5">
        <v>43038</v>
      </c>
      <c r="B1068" s="4">
        <v>10.75</v>
      </c>
      <c r="C1068" s="4">
        <v>11.4</v>
      </c>
      <c r="D1068" s="4">
        <v>10.75</v>
      </c>
      <c r="E1068" s="4">
        <v>11.3</v>
      </c>
      <c r="F1068" s="4">
        <v>9.5148229999999998</v>
      </c>
      <c r="G1068" s="4">
        <v>341600</v>
      </c>
      <c r="H1068" s="6">
        <f t="shared" si="16"/>
        <v>4.6296426625050069E-2</v>
      </c>
    </row>
    <row r="1069" spans="1:8">
      <c r="A1069" s="5">
        <v>43039</v>
      </c>
      <c r="B1069" s="4">
        <v>11.25</v>
      </c>
      <c r="C1069" s="4">
        <v>11.4</v>
      </c>
      <c r="D1069" s="4">
        <v>11.1</v>
      </c>
      <c r="E1069" s="4">
        <v>11.35</v>
      </c>
      <c r="F1069" s="4">
        <v>9.5569240000000004</v>
      </c>
      <c r="G1069" s="4">
        <v>425600</v>
      </c>
      <c r="H1069" s="6">
        <f t="shared" si="16"/>
        <v>4.4247801561836386E-3</v>
      </c>
    </row>
    <row r="1070" spans="1:8">
      <c r="A1070" s="5">
        <v>43040</v>
      </c>
      <c r="B1070" s="4">
        <v>11.75</v>
      </c>
      <c r="C1070" s="4">
        <v>12.8</v>
      </c>
      <c r="D1070" s="4">
        <v>11.4</v>
      </c>
      <c r="E1070" s="4">
        <v>12.55</v>
      </c>
      <c r="F1070" s="4">
        <v>10.567348000000001</v>
      </c>
      <c r="G1070" s="4">
        <v>1362000</v>
      </c>
      <c r="H1070" s="6">
        <f t="shared" si="16"/>
        <v>0.10572690543526342</v>
      </c>
    </row>
    <row r="1071" spans="1:8">
      <c r="A1071" s="5">
        <v>43041</v>
      </c>
      <c r="B1071" s="4">
        <v>12.8</v>
      </c>
      <c r="C1071" s="4">
        <v>12.85</v>
      </c>
      <c r="D1071" s="4">
        <v>12.35</v>
      </c>
      <c r="E1071" s="4">
        <v>12.45</v>
      </c>
      <c r="F1071" s="4">
        <v>10.483143999999999</v>
      </c>
      <c r="G1071" s="4">
        <v>475000</v>
      </c>
      <c r="H1071" s="6">
        <f t="shared" si="16"/>
        <v>-7.9683190143828853E-3</v>
      </c>
    </row>
    <row r="1072" spans="1:8">
      <c r="A1072" s="5">
        <v>43042</v>
      </c>
      <c r="B1072" s="4">
        <v>12.45</v>
      </c>
      <c r="C1072" s="4">
        <v>12.6</v>
      </c>
      <c r="D1072" s="4">
        <v>12.27</v>
      </c>
      <c r="E1072" s="4">
        <v>12.5</v>
      </c>
      <c r="F1072" s="4">
        <v>10.525245</v>
      </c>
      <c r="G1072" s="4">
        <v>282100</v>
      </c>
      <c r="H1072" s="6">
        <f t="shared" si="16"/>
        <v>4.0160661725148206E-3</v>
      </c>
    </row>
    <row r="1073" spans="1:8">
      <c r="A1073" s="5">
        <v>43045</v>
      </c>
      <c r="B1073" s="4">
        <v>12.5</v>
      </c>
      <c r="C1073" s="4">
        <v>12.9</v>
      </c>
      <c r="D1073" s="4">
        <v>12.49</v>
      </c>
      <c r="E1073" s="4">
        <v>12.8</v>
      </c>
      <c r="F1073" s="4">
        <v>10.777851999999999</v>
      </c>
      <c r="G1073" s="4">
        <v>577400</v>
      </c>
      <c r="H1073" s="6">
        <f t="shared" si="16"/>
        <v>2.4000106410824618E-2</v>
      </c>
    </row>
    <row r="1074" spans="1:8">
      <c r="A1074" s="5">
        <v>43046</v>
      </c>
      <c r="B1074" s="4">
        <v>12.9</v>
      </c>
      <c r="C1074" s="4">
        <v>13</v>
      </c>
      <c r="D1074" s="4">
        <v>12.7</v>
      </c>
      <c r="E1074" s="4">
        <v>12.95</v>
      </c>
      <c r="F1074" s="4">
        <v>10.904154</v>
      </c>
      <c r="G1074" s="4">
        <v>706200</v>
      </c>
      <c r="H1074" s="6">
        <f t="shared" si="16"/>
        <v>1.1718661566330724E-2</v>
      </c>
    </row>
    <row r="1075" spans="1:8">
      <c r="A1075" s="5">
        <v>43047</v>
      </c>
      <c r="B1075" s="4">
        <v>13.15</v>
      </c>
      <c r="C1075" s="4">
        <v>13.21</v>
      </c>
      <c r="D1075" s="4">
        <v>12.8</v>
      </c>
      <c r="E1075" s="4">
        <v>13.1</v>
      </c>
      <c r="F1075" s="4">
        <v>11.030457</v>
      </c>
      <c r="G1075" s="4">
        <v>835300</v>
      </c>
      <c r="H1075" s="6">
        <f t="shared" si="16"/>
        <v>1.1583016894295417E-2</v>
      </c>
    </row>
    <row r="1076" spans="1:8">
      <c r="A1076" s="5">
        <v>43048</v>
      </c>
      <c r="B1076" s="4">
        <v>12.3</v>
      </c>
      <c r="C1076" s="4">
        <v>12.8</v>
      </c>
      <c r="D1076" s="4">
        <v>12.05</v>
      </c>
      <c r="E1076" s="4">
        <v>12.8</v>
      </c>
      <c r="F1076" s="4">
        <v>11.611008</v>
      </c>
      <c r="G1076" s="4">
        <v>762900</v>
      </c>
      <c r="H1076" s="6">
        <f t="shared" si="16"/>
        <v>5.263163620510003E-2</v>
      </c>
    </row>
    <row r="1077" spans="1:8">
      <c r="A1077" s="5">
        <v>43049</v>
      </c>
      <c r="B1077" s="4">
        <v>12.8</v>
      </c>
      <c r="C1077" s="4">
        <v>12.9</v>
      </c>
      <c r="D1077" s="4">
        <v>12.15</v>
      </c>
      <c r="E1077" s="4">
        <v>12.3</v>
      </c>
      <c r="F1077" s="4">
        <v>11.157453</v>
      </c>
      <c r="G1077" s="4">
        <v>495400</v>
      </c>
      <c r="H1077" s="6">
        <f t="shared" si="16"/>
        <v>-3.90625E-2</v>
      </c>
    </row>
    <row r="1078" spans="1:8">
      <c r="A1078" s="5">
        <v>43052</v>
      </c>
      <c r="B1078" s="4">
        <v>12.3</v>
      </c>
      <c r="C1078" s="4">
        <v>12.52</v>
      </c>
      <c r="D1078" s="4">
        <v>11.65</v>
      </c>
      <c r="E1078" s="4">
        <v>11.85</v>
      </c>
      <c r="F1078" s="4">
        <v>10.749253</v>
      </c>
      <c r="G1078" s="4">
        <v>616900</v>
      </c>
      <c r="H1078" s="6">
        <f t="shared" si="16"/>
        <v>-3.6585410666753471E-2</v>
      </c>
    </row>
    <row r="1079" spans="1:8">
      <c r="A1079" s="5">
        <v>43053</v>
      </c>
      <c r="B1079" s="4">
        <v>12.25</v>
      </c>
      <c r="C1079" s="4">
        <v>12.3</v>
      </c>
      <c r="D1079" s="4">
        <v>11.75</v>
      </c>
      <c r="E1079" s="4">
        <v>11.9</v>
      </c>
      <c r="F1079" s="4">
        <v>10.794608</v>
      </c>
      <c r="G1079" s="4">
        <v>368100</v>
      </c>
      <c r="H1079" s="6">
        <f t="shared" si="16"/>
        <v>4.2193629641056329E-3</v>
      </c>
    </row>
    <row r="1080" spans="1:8">
      <c r="A1080" s="5">
        <v>43054</v>
      </c>
      <c r="B1080" s="4">
        <v>11.35</v>
      </c>
      <c r="C1080" s="4">
        <v>12.25</v>
      </c>
      <c r="D1080" s="4">
        <v>11.11</v>
      </c>
      <c r="E1080" s="4">
        <v>12.25</v>
      </c>
      <c r="F1080" s="4">
        <v>11.112097</v>
      </c>
      <c r="G1080" s="4">
        <v>573400</v>
      </c>
      <c r="H1080" s="6">
        <f t="shared" si="16"/>
        <v>2.9411813749975924E-2</v>
      </c>
    </row>
    <row r="1081" spans="1:8">
      <c r="A1081" s="5">
        <v>43055</v>
      </c>
      <c r="B1081" s="4">
        <v>12.3</v>
      </c>
      <c r="C1081" s="4">
        <v>12.5</v>
      </c>
      <c r="D1081" s="4">
        <v>12.15</v>
      </c>
      <c r="E1081" s="4">
        <v>12.5</v>
      </c>
      <c r="F1081" s="4">
        <v>11.338874000000001</v>
      </c>
      <c r="G1081" s="4">
        <v>373600</v>
      </c>
      <c r="H1081" s="6">
        <f t="shared" si="16"/>
        <v>2.040811918758445E-2</v>
      </c>
    </row>
    <row r="1082" spans="1:8">
      <c r="A1082" s="5">
        <v>43056</v>
      </c>
      <c r="B1082" s="4">
        <v>12.75</v>
      </c>
      <c r="C1082" s="4">
        <v>12.75</v>
      </c>
      <c r="D1082" s="4">
        <v>12.25</v>
      </c>
      <c r="E1082" s="4">
        <v>12.3</v>
      </c>
      <c r="F1082" s="4">
        <v>11.157453</v>
      </c>
      <c r="G1082" s="4">
        <v>586100</v>
      </c>
      <c r="H1082" s="6">
        <f t="shared" si="16"/>
        <v>-1.5999913218896378E-2</v>
      </c>
    </row>
    <row r="1083" spans="1:8">
      <c r="A1083" s="5">
        <v>43059</v>
      </c>
      <c r="B1083" s="4">
        <v>12.35</v>
      </c>
      <c r="C1083" s="4">
        <v>12.45</v>
      </c>
      <c r="D1083" s="4">
        <v>11.85</v>
      </c>
      <c r="E1083" s="4">
        <v>12.05</v>
      </c>
      <c r="F1083" s="4">
        <v>10.930675000000001</v>
      </c>
      <c r="G1083" s="4">
        <v>527900</v>
      </c>
      <c r="H1083" s="6">
        <f t="shared" si="16"/>
        <v>-2.0325248065127366E-2</v>
      </c>
    </row>
    <row r="1084" spans="1:8">
      <c r="A1084" s="5">
        <v>43060</v>
      </c>
      <c r="B1084" s="4">
        <v>12.2</v>
      </c>
      <c r="C1084" s="4">
        <v>12.4</v>
      </c>
      <c r="D1084" s="4">
        <v>11.95</v>
      </c>
      <c r="E1084" s="4">
        <v>12.35</v>
      </c>
      <c r="F1084" s="4">
        <v>11.202807999999999</v>
      </c>
      <c r="G1084" s="4">
        <v>314200</v>
      </c>
      <c r="H1084" s="6">
        <f t="shared" si="16"/>
        <v>2.4896266698991365E-2</v>
      </c>
    </row>
    <row r="1085" spans="1:8">
      <c r="A1085" s="5">
        <v>43061</v>
      </c>
      <c r="B1085" s="4">
        <v>12.4</v>
      </c>
      <c r="C1085" s="4">
        <v>12.55</v>
      </c>
      <c r="D1085" s="4">
        <v>12.1</v>
      </c>
      <c r="E1085" s="4">
        <v>12.55</v>
      </c>
      <c r="F1085" s="4">
        <v>11.384231</v>
      </c>
      <c r="G1085" s="4">
        <v>485400</v>
      </c>
      <c r="H1085" s="6">
        <f t="shared" si="16"/>
        <v>1.6194421969920381E-2</v>
      </c>
    </row>
    <row r="1086" spans="1:8">
      <c r="A1086" s="5">
        <v>43063</v>
      </c>
      <c r="B1086" s="4">
        <v>12.6</v>
      </c>
      <c r="C1086" s="4">
        <v>12.75</v>
      </c>
      <c r="D1086" s="4">
        <v>12.25</v>
      </c>
      <c r="E1086" s="4">
        <v>12.4</v>
      </c>
      <c r="F1086" s="4">
        <v>11.248163</v>
      </c>
      <c r="G1086" s="4">
        <v>179800</v>
      </c>
      <c r="H1086" s="6">
        <f t="shared" si="16"/>
        <v>-1.1952322471320165E-2</v>
      </c>
    </row>
    <row r="1087" spans="1:8">
      <c r="A1087" s="5">
        <v>43066</v>
      </c>
      <c r="B1087" s="4">
        <v>12.35</v>
      </c>
      <c r="C1087" s="4">
        <v>12.7</v>
      </c>
      <c r="D1087" s="4">
        <v>12.23</v>
      </c>
      <c r="E1087" s="4">
        <v>12.65</v>
      </c>
      <c r="F1087" s="4">
        <v>11.47494</v>
      </c>
      <c r="G1087" s="4">
        <v>658800</v>
      </c>
      <c r="H1087" s="6">
        <f t="shared" si="16"/>
        <v>2.0161247663285087E-2</v>
      </c>
    </row>
    <row r="1088" spans="1:8">
      <c r="A1088" s="5">
        <v>43067</v>
      </c>
      <c r="B1088" s="4">
        <v>12.75</v>
      </c>
      <c r="C1088" s="4">
        <v>12.75</v>
      </c>
      <c r="D1088" s="4">
        <v>12.33</v>
      </c>
      <c r="E1088" s="4">
        <v>12.5</v>
      </c>
      <c r="F1088" s="4">
        <v>11.338874000000001</v>
      </c>
      <c r="G1088" s="4">
        <v>474700</v>
      </c>
      <c r="H1088" s="6">
        <f t="shared" si="16"/>
        <v>-1.1857665486704083E-2</v>
      </c>
    </row>
    <row r="1089" spans="1:8">
      <c r="A1089" s="5">
        <v>43068</v>
      </c>
      <c r="B1089" s="4">
        <v>12.5</v>
      </c>
      <c r="C1089" s="4">
        <v>12.65</v>
      </c>
      <c r="D1089" s="4">
        <v>12.3</v>
      </c>
      <c r="E1089" s="4">
        <v>12.5</v>
      </c>
      <c r="F1089" s="4">
        <v>11.338874000000001</v>
      </c>
      <c r="G1089" s="4">
        <v>322600</v>
      </c>
      <c r="H1089" s="6">
        <f t="shared" si="16"/>
        <v>0</v>
      </c>
    </row>
    <row r="1090" spans="1:8">
      <c r="A1090" s="5">
        <v>43069</v>
      </c>
      <c r="B1090" s="4">
        <v>12.5</v>
      </c>
      <c r="C1090" s="4">
        <v>12.8</v>
      </c>
      <c r="D1090" s="4">
        <v>12.45</v>
      </c>
      <c r="E1090" s="4">
        <v>12.75</v>
      </c>
      <c r="F1090" s="4">
        <v>11.565652</v>
      </c>
      <c r="G1090" s="4">
        <v>354000</v>
      </c>
      <c r="H1090" s="6">
        <f t="shared" si="16"/>
        <v>2.0000045859932758E-2</v>
      </c>
    </row>
    <row r="1091" spans="1:8">
      <c r="A1091" s="5">
        <v>43070</v>
      </c>
      <c r="B1091" s="4">
        <v>12.75</v>
      </c>
      <c r="C1091" s="4">
        <v>12.76</v>
      </c>
      <c r="D1091" s="4">
        <v>12.25</v>
      </c>
      <c r="E1091" s="4">
        <v>12.6</v>
      </c>
      <c r="F1091" s="4">
        <v>11.429586</v>
      </c>
      <c r="G1091" s="4">
        <v>375600</v>
      </c>
      <c r="H1091" s="6">
        <f t="shared" si="16"/>
        <v>-1.1764663159500199E-2</v>
      </c>
    </row>
    <row r="1092" spans="1:8">
      <c r="A1092" s="5">
        <v>43073</v>
      </c>
      <c r="B1092" s="4">
        <v>12.6</v>
      </c>
      <c r="C1092" s="4">
        <v>12.75</v>
      </c>
      <c r="D1092" s="4">
        <v>12.45</v>
      </c>
      <c r="E1092" s="4">
        <v>12.6</v>
      </c>
      <c r="F1092" s="4">
        <v>11.429586</v>
      </c>
      <c r="G1092" s="4">
        <v>590900</v>
      </c>
      <c r="H1092" s="6">
        <f t="shared" ref="H1092:H1155" si="17">+F1092/F1091-1</f>
        <v>0</v>
      </c>
    </row>
    <row r="1093" spans="1:8">
      <c r="A1093" s="5">
        <v>43074</v>
      </c>
      <c r="B1093" s="4">
        <v>12.5</v>
      </c>
      <c r="C1093" s="4">
        <v>13.3</v>
      </c>
      <c r="D1093" s="4">
        <v>12.5</v>
      </c>
      <c r="E1093" s="4">
        <v>13.1</v>
      </c>
      <c r="F1093" s="4">
        <v>11.883141</v>
      </c>
      <c r="G1093" s="4">
        <v>597800</v>
      </c>
      <c r="H1093" s="6">
        <f t="shared" si="17"/>
        <v>3.9682539682539764E-2</v>
      </c>
    </row>
    <row r="1094" spans="1:8">
      <c r="A1094" s="5">
        <v>43075</v>
      </c>
      <c r="B1094" s="4">
        <v>13.1</v>
      </c>
      <c r="C1094" s="4">
        <v>13.1</v>
      </c>
      <c r="D1094" s="4">
        <v>12.5</v>
      </c>
      <c r="E1094" s="4">
        <v>12.55</v>
      </c>
      <c r="F1094" s="4">
        <v>11.384231</v>
      </c>
      <c r="G1094" s="4">
        <v>286300</v>
      </c>
      <c r="H1094" s="6">
        <f t="shared" si="17"/>
        <v>-4.1984690748010145E-2</v>
      </c>
    </row>
    <row r="1095" spans="1:8">
      <c r="A1095" s="5">
        <v>43076</v>
      </c>
      <c r="B1095" s="4">
        <v>12.5</v>
      </c>
      <c r="C1095" s="4">
        <v>12.89</v>
      </c>
      <c r="D1095" s="4">
        <v>12.5</v>
      </c>
      <c r="E1095" s="4">
        <v>12.75</v>
      </c>
      <c r="F1095" s="4">
        <v>11.565652</v>
      </c>
      <c r="G1095" s="4">
        <v>203400</v>
      </c>
      <c r="H1095" s="6">
        <f t="shared" si="17"/>
        <v>1.5936166439349364E-2</v>
      </c>
    </row>
    <row r="1096" spans="1:8">
      <c r="A1096" s="5">
        <v>43077</v>
      </c>
      <c r="B1096" s="4">
        <v>12.85</v>
      </c>
      <c r="C1096" s="4">
        <v>13.1</v>
      </c>
      <c r="D1096" s="4">
        <v>12.8</v>
      </c>
      <c r="E1096" s="4">
        <v>12.95</v>
      </c>
      <c r="F1096" s="4">
        <v>11.747074</v>
      </c>
      <c r="G1096" s="4">
        <v>236600</v>
      </c>
      <c r="H1096" s="6">
        <f t="shared" si="17"/>
        <v>1.5686275187944299E-2</v>
      </c>
    </row>
    <row r="1097" spans="1:8">
      <c r="A1097" s="5">
        <v>43080</v>
      </c>
      <c r="B1097" s="4">
        <v>12.8</v>
      </c>
      <c r="C1097" s="4">
        <v>13.65</v>
      </c>
      <c r="D1097" s="4">
        <v>12.8</v>
      </c>
      <c r="E1097" s="4">
        <v>13.4</v>
      </c>
      <c r="F1097" s="4">
        <v>12.155272999999999</v>
      </c>
      <c r="G1097" s="4">
        <v>946100</v>
      </c>
      <c r="H1097" s="6">
        <f t="shared" si="17"/>
        <v>3.4748993664294625E-2</v>
      </c>
    </row>
    <row r="1098" spans="1:8">
      <c r="A1098" s="5">
        <v>43081</v>
      </c>
      <c r="B1098" s="4">
        <v>13.35</v>
      </c>
      <c r="C1098" s="4">
        <v>13.49</v>
      </c>
      <c r="D1098" s="4">
        <v>13</v>
      </c>
      <c r="E1098" s="4">
        <v>13.1</v>
      </c>
      <c r="F1098" s="4">
        <v>11.883141</v>
      </c>
      <c r="G1098" s="4">
        <v>329000</v>
      </c>
      <c r="H1098" s="6">
        <f t="shared" si="17"/>
        <v>-2.2387979274508973E-2</v>
      </c>
    </row>
    <row r="1099" spans="1:8">
      <c r="A1099" s="5">
        <v>43082</v>
      </c>
      <c r="B1099" s="4">
        <v>13.15</v>
      </c>
      <c r="C1099" s="4">
        <v>13.5</v>
      </c>
      <c r="D1099" s="4">
        <v>13.06</v>
      </c>
      <c r="E1099" s="4">
        <v>13.35</v>
      </c>
      <c r="F1099" s="4">
        <v>12.109919</v>
      </c>
      <c r="G1099" s="4">
        <v>389100</v>
      </c>
      <c r="H1099" s="6">
        <f t="shared" si="17"/>
        <v>1.9084011542066071E-2</v>
      </c>
    </row>
    <row r="1100" spans="1:8">
      <c r="A1100" s="5">
        <v>43083</v>
      </c>
      <c r="B1100" s="4">
        <v>13.45</v>
      </c>
      <c r="C1100" s="4">
        <v>13.5</v>
      </c>
      <c r="D1100" s="4">
        <v>13.16</v>
      </c>
      <c r="E1100" s="4">
        <v>13.25</v>
      </c>
      <c r="F1100" s="4">
        <v>12.019207</v>
      </c>
      <c r="G1100" s="4">
        <v>270700</v>
      </c>
      <c r="H1100" s="6">
        <f t="shared" si="17"/>
        <v>-7.4907189717784428E-3</v>
      </c>
    </row>
    <row r="1101" spans="1:8">
      <c r="A1101" s="5">
        <v>43084</v>
      </c>
      <c r="B1101" s="4">
        <v>13.3</v>
      </c>
      <c r="C1101" s="4">
        <v>13.7</v>
      </c>
      <c r="D1101" s="4">
        <v>13.15</v>
      </c>
      <c r="E1101" s="4">
        <v>13.6</v>
      </c>
      <c r="F1101" s="4">
        <v>12.336696999999999</v>
      </c>
      <c r="G1101" s="4">
        <v>520200</v>
      </c>
      <c r="H1101" s="6">
        <f t="shared" si="17"/>
        <v>2.6415220238739545E-2</v>
      </c>
    </row>
    <row r="1102" spans="1:8">
      <c r="A1102" s="5">
        <v>43087</v>
      </c>
      <c r="B1102" s="4">
        <v>13.6</v>
      </c>
      <c r="C1102" s="4">
        <v>13.85</v>
      </c>
      <c r="D1102" s="4">
        <v>13.55</v>
      </c>
      <c r="E1102" s="4">
        <v>13.75</v>
      </c>
      <c r="F1102" s="4">
        <v>12.472761</v>
      </c>
      <c r="G1102" s="4">
        <v>1268600</v>
      </c>
      <c r="H1102" s="6">
        <f t="shared" si="17"/>
        <v>1.1029208223238385E-2</v>
      </c>
    </row>
    <row r="1103" spans="1:8">
      <c r="A1103" s="5">
        <v>43088</v>
      </c>
      <c r="B1103" s="4">
        <v>13.75</v>
      </c>
      <c r="C1103" s="4">
        <v>13.75</v>
      </c>
      <c r="D1103" s="4">
        <v>13.4</v>
      </c>
      <c r="E1103" s="4">
        <v>13.5</v>
      </c>
      <c r="F1103" s="4">
        <v>12.245984999999999</v>
      </c>
      <c r="G1103" s="4">
        <v>447600</v>
      </c>
      <c r="H1103" s="6">
        <f t="shared" si="17"/>
        <v>-1.8181700106335796E-2</v>
      </c>
    </row>
    <row r="1104" spans="1:8">
      <c r="A1104" s="5">
        <v>43089</v>
      </c>
      <c r="B1104" s="4">
        <v>13.65</v>
      </c>
      <c r="C1104" s="4">
        <v>14.1</v>
      </c>
      <c r="D1104" s="4">
        <v>13.5</v>
      </c>
      <c r="E1104" s="4">
        <v>14.05</v>
      </c>
      <c r="F1104" s="4">
        <v>12.744895</v>
      </c>
      <c r="G1104" s="4">
        <v>439200</v>
      </c>
      <c r="H1104" s="6">
        <f t="shared" si="17"/>
        <v>4.0740699911032019E-2</v>
      </c>
    </row>
    <row r="1105" spans="1:8">
      <c r="A1105" s="5">
        <v>43090</v>
      </c>
      <c r="B1105" s="4">
        <v>14.15</v>
      </c>
      <c r="C1105" s="4">
        <v>14.95</v>
      </c>
      <c r="D1105" s="4">
        <v>14.1</v>
      </c>
      <c r="E1105" s="4">
        <v>14.8</v>
      </c>
      <c r="F1105" s="4">
        <v>13.425228000000001</v>
      </c>
      <c r="G1105" s="4">
        <v>602600</v>
      </c>
      <c r="H1105" s="6">
        <f t="shared" si="17"/>
        <v>5.338082424374635E-2</v>
      </c>
    </row>
    <row r="1106" spans="1:8">
      <c r="A1106" s="5">
        <v>43091</v>
      </c>
      <c r="B1106" s="4">
        <v>14.9</v>
      </c>
      <c r="C1106" s="4">
        <v>15.05</v>
      </c>
      <c r="D1106" s="4">
        <v>14.56</v>
      </c>
      <c r="E1106" s="4">
        <v>14.85</v>
      </c>
      <c r="F1106" s="4">
        <v>13.470584000000001</v>
      </c>
      <c r="G1106" s="4">
        <v>403400</v>
      </c>
      <c r="H1106" s="6">
        <f t="shared" si="17"/>
        <v>3.378415621693831E-3</v>
      </c>
    </row>
    <row r="1107" spans="1:8">
      <c r="A1107" s="5">
        <v>43095</v>
      </c>
      <c r="B1107" s="4">
        <v>15.2</v>
      </c>
      <c r="C1107" s="4">
        <v>16.420000000000002</v>
      </c>
      <c r="D1107" s="4">
        <v>15.05</v>
      </c>
      <c r="E1107" s="4">
        <v>16.100000000000001</v>
      </c>
      <c r="F1107" s="4">
        <v>14.604471</v>
      </c>
      <c r="G1107" s="4">
        <v>930500</v>
      </c>
      <c r="H1107" s="6">
        <f t="shared" si="17"/>
        <v>8.417504393276487E-2</v>
      </c>
    </row>
    <row r="1108" spans="1:8">
      <c r="A1108" s="5">
        <v>43096</v>
      </c>
      <c r="B1108" s="4">
        <v>16.25</v>
      </c>
      <c r="C1108" s="4">
        <v>16.75</v>
      </c>
      <c r="D1108" s="4">
        <v>16.139999</v>
      </c>
      <c r="E1108" s="4">
        <v>16.299999</v>
      </c>
      <c r="F1108" s="4">
        <v>14.785892</v>
      </c>
      <c r="G1108" s="4">
        <v>488500</v>
      </c>
      <c r="H1108" s="6">
        <f t="shared" si="17"/>
        <v>1.2422291776265082E-2</v>
      </c>
    </row>
    <row r="1109" spans="1:8">
      <c r="A1109" s="5">
        <v>43097</v>
      </c>
      <c r="B1109" s="4">
        <v>16.450001</v>
      </c>
      <c r="C1109" s="4">
        <v>16.48</v>
      </c>
      <c r="D1109" s="4">
        <v>16.049999</v>
      </c>
      <c r="E1109" s="4">
        <v>16.100000000000001</v>
      </c>
      <c r="F1109" s="4">
        <v>14.604471</v>
      </c>
      <c r="G1109" s="4">
        <v>342900</v>
      </c>
      <c r="H1109" s="6">
        <f t="shared" si="17"/>
        <v>-1.2269871848110347E-2</v>
      </c>
    </row>
    <row r="1110" spans="1:8">
      <c r="A1110" s="5">
        <v>43098</v>
      </c>
      <c r="B1110" s="4">
        <v>16.149999999999999</v>
      </c>
      <c r="C1110" s="4">
        <v>16.59</v>
      </c>
      <c r="D1110" s="4">
        <v>16.139999</v>
      </c>
      <c r="E1110" s="4">
        <v>16.549999</v>
      </c>
      <c r="F1110" s="4">
        <v>15.012669000000001</v>
      </c>
      <c r="G1110" s="4">
        <v>562800</v>
      </c>
      <c r="H1110" s="6">
        <f t="shared" si="17"/>
        <v>2.7950207850732767E-2</v>
      </c>
    </row>
    <row r="1111" spans="1:8">
      <c r="A1111" s="5">
        <v>43102</v>
      </c>
      <c r="B1111" s="4">
        <v>16.75</v>
      </c>
      <c r="C1111" s="4">
        <v>17.350000000000001</v>
      </c>
      <c r="D1111" s="4">
        <v>16.549999</v>
      </c>
      <c r="E1111" s="4">
        <v>16.850000000000001</v>
      </c>
      <c r="F1111" s="4">
        <v>15.284802000000001</v>
      </c>
      <c r="G1111" s="4">
        <v>1072700</v>
      </c>
      <c r="H1111" s="6">
        <f t="shared" si="17"/>
        <v>1.812689002868173E-2</v>
      </c>
    </row>
    <row r="1112" spans="1:8">
      <c r="A1112" s="5">
        <v>43103</v>
      </c>
      <c r="B1112" s="4">
        <v>16.950001</v>
      </c>
      <c r="C1112" s="4">
        <v>17.129999000000002</v>
      </c>
      <c r="D1112" s="4">
        <v>16.27</v>
      </c>
      <c r="E1112" s="4">
        <v>16.450001</v>
      </c>
      <c r="F1112" s="4">
        <v>14.92196</v>
      </c>
      <c r="G1112" s="4">
        <v>899400</v>
      </c>
      <c r="H1112" s="6">
        <f t="shared" si="17"/>
        <v>-2.3738743884284541E-2</v>
      </c>
    </row>
    <row r="1113" spans="1:8">
      <c r="A1113" s="5">
        <v>43104</v>
      </c>
      <c r="B1113" s="4">
        <v>16.399999999999999</v>
      </c>
      <c r="C1113" s="4">
        <v>16.799999</v>
      </c>
      <c r="D1113" s="4">
        <v>16.149999999999999</v>
      </c>
      <c r="E1113" s="4">
        <v>16.149999999999999</v>
      </c>
      <c r="F1113" s="4">
        <v>14.649825</v>
      </c>
      <c r="G1113" s="4">
        <v>452300</v>
      </c>
      <c r="H1113" s="6">
        <f t="shared" si="17"/>
        <v>-1.8237215486437419E-2</v>
      </c>
    </row>
    <row r="1114" spans="1:8">
      <c r="A1114" s="5">
        <v>43105</v>
      </c>
      <c r="B1114" s="4">
        <v>16.299999</v>
      </c>
      <c r="C1114" s="4">
        <v>16.600000000000001</v>
      </c>
      <c r="D1114" s="4">
        <v>16.100000000000001</v>
      </c>
      <c r="E1114" s="4">
        <v>16.5</v>
      </c>
      <c r="F1114" s="4">
        <v>14.967314999999999</v>
      </c>
      <c r="G1114" s="4">
        <v>460800</v>
      </c>
      <c r="H1114" s="6">
        <f t="shared" si="17"/>
        <v>2.1671931234673369E-2</v>
      </c>
    </row>
    <row r="1115" spans="1:8">
      <c r="A1115" s="5">
        <v>43108</v>
      </c>
      <c r="B1115" s="4">
        <v>16.450001</v>
      </c>
      <c r="C1115" s="4">
        <v>16.75</v>
      </c>
      <c r="D1115" s="4">
        <v>16.190000999999999</v>
      </c>
      <c r="E1115" s="4">
        <v>16.299999</v>
      </c>
      <c r="F1115" s="4">
        <v>14.785892</v>
      </c>
      <c r="G1115" s="4">
        <v>385700</v>
      </c>
      <c r="H1115" s="6">
        <f t="shared" si="17"/>
        <v>-1.2121278933462598E-2</v>
      </c>
    </row>
    <row r="1116" spans="1:8">
      <c r="A1116" s="5">
        <v>43109</v>
      </c>
      <c r="B1116" s="4">
        <v>16.350000000000001</v>
      </c>
      <c r="C1116" s="4">
        <v>16.399999999999999</v>
      </c>
      <c r="D1116" s="4">
        <v>16.100000000000001</v>
      </c>
      <c r="E1116" s="4">
        <v>16.299999</v>
      </c>
      <c r="F1116" s="4">
        <v>14.785892</v>
      </c>
      <c r="G1116" s="4">
        <v>314100</v>
      </c>
      <c r="H1116" s="6">
        <f t="shared" si="17"/>
        <v>0</v>
      </c>
    </row>
    <row r="1117" spans="1:8">
      <c r="A1117" s="5">
        <v>43110</v>
      </c>
      <c r="B1117" s="4">
        <v>16.299999</v>
      </c>
      <c r="C1117" s="4">
        <v>16.399999999999999</v>
      </c>
      <c r="D1117" s="4">
        <v>15.76</v>
      </c>
      <c r="E1117" s="4">
        <v>16.200001</v>
      </c>
      <c r="F1117" s="4">
        <v>14.695182000000001</v>
      </c>
      <c r="G1117" s="4">
        <v>342900</v>
      </c>
      <c r="H1117" s="6">
        <f t="shared" si="17"/>
        <v>-6.1349021080364663E-3</v>
      </c>
    </row>
    <row r="1118" spans="1:8">
      <c r="A1118" s="5">
        <v>43111</v>
      </c>
      <c r="B1118" s="4">
        <v>16.399999999999999</v>
      </c>
      <c r="C1118" s="4">
        <v>16.75</v>
      </c>
      <c r="D1118" s="4">
        <v>16.299999</v>
      </c>
      <c r="E1118" s="4">
        <v>16.700001</v>
      </c>
      <c r="F1118" s="4">
        <v>15.148737000000001</v>
      </c>
      <c r="G1118" s="4">
        <v>516800</v>
      </c>
      <c r="H1118" s="6">
        <f t="shared" si="17"/>
        <v>3.0864197530864113E-2</v>
      </c>
    </row>
    <row r="1119" spans="1:8">
      <c r="A1119" s="5">
        <v>43112</v>
      </c>
      <c r="B1119" s="4">
        <v>16.75</v>
      </c>
      <c r="C1119" s="4">
        <v>17.43</v>
      </c>
      <c r="D1119" s="4">
        <v>16.75</v>
      </c>
      <c r="E1119" s="4">
        <v>17.350000000000001</v>
      </c>
      <c r="F1119" s="4">
        <v>15.738358</v>
      </c>
      <c r="G1119" s="4">
        <v>844600</v>
      </c>
      <c r="H1119" s="6">
        <f t="shared" si="17"/>
        <v>3.8922122682570892E-2</v>
      </c>
    </row>
    <row r="1120" spans="1:8">
      <c r="A1120" s="5">
        <v>43116</v>
      </c>
      <c r="B1120" s="4">
        <v>17.5</v>
      </c>
      <c r="C1120" s="4">
        <v>18.25</v>
      </c>
      <c r="D1120" s="4">
        <v>16.950001</v>
      </c>
      <c r="E1120" s="4">
        <v>17.25</v>
      </c>
      <c r="F1120" s="4">
        <v>15.647646999999999</v>
      </c>
      <c r="G1120" s="4">
        <v>1602400</v>
      </c>
      <c r="H1120" s="6">
        <f t="shared" si="17"/>
        <v>-5.7636889439165451E-3</v>
      </c>
    </row>
    <row r="1121" spans="1:8">
      <c r="A1121" s="5">
        <v>43117</v>
      </c>
      <c r="B1121" s="4">
        <v>17.350000000000001</v>
      </c>
      <c r="C1121" s="4">
        <v>17.459999</v>
      </c>
      <c r="D1121" s="4">
        <v>17.200001</v>
      </c>
      <c r="E1121" s="4">
        <v>17.25</v>
      </c>
      <c r="F1121" s="4">
        <v>15.647646999999999</v>
      </c>
      <c r="G1121" s="4">
        <v>549300</v>
      </c>
      <c r="H1121" s="6">
        <f t="shared" si="17"/>
        <v>0</v>
      </c>
    </row>
    <row r="1122" spans="1:8">
      <c r="A1122" s="5">
        <v>43118</v>
      </c>
      <c r="B1122" s="4">
        <v>17.25</v>
      </c>
      <c r="C1122" s="4">
        <v>17.350000000000001</v>
      </c>
      <c r="D1122" s="4">
        <v>16.760000000000002</v>
      </c>
      <c r="E1122" s="4">
        <v>17</v>
      </c>
      <c r="F1122" s="4">
        <v>15.420871</v>
      </c>
      <c r="G1122" s="4">
        <v>489300</v>
      </c>
      <c r="H1122" s="6">
        <f t="shared" si="17"/>
        <v>-1.4492658225227051E-2</v>
      </c>
    </row>
    <row r="1123" spans="1:8">
      <c r="A1123" s="5">
        <v>43119</v>
      </c>
      <c r="B1123" s="4">
        <v>17.100000000000001</v>
      </c>
      <c r="C1123" s="4">
        <v>17.100000000000001</v>
      </c>
      <c r="D1123" s="4">
        <v>16.700001</v>
      </c>
      <c r="E1123" s="4">
        <v>16.850000000000001</v>
      </c>
      <c r="F1123" s="4">
        <v>15.284802000000001</v>
      </c>
      <c r="G1123" s="4">
        <v>441200</v>
      </c>
      <c r="H1123" s="6">
        <f t="shared" si="17"/>
        <v>-8.8236909575341027E-3</v>
      </c>
    </row>
    <row r="1124" spans="1:8">
      <c r="A1124" s="5">
        <v>43122</v>
      </c>
      <c r="B1124" s="4">
        <v>16.850000000000001</v>
      </c>
      <c r="C1124" s="4">
        <v>17.549999</v>
      </c>
      <c r="D1124" s="4">
        <v>16.75</v>
      </c>
      <c r="E1124" s="4">
        <v>17.549999</v>
      </c>
      <c r="F1124" s="4">
        <v>15.919779</v>
      </c>
      <c r="G1124" s="4">
        <v>617300</v>
      </c>
      <c r="H1124" s="6">
        <f t="shared" si="17"/>
        <v>4.1543030783126822E-2</v>
      </c>
    </row>
    <row r="1125" spans="1:8">
      <c r="A1125" s="5">
        <v>43123</v>
      </c>
      <c r="B1125" s="4">
        <v>17.75</v>
      </c>
      <c r="C1125" s="4">
        <v>17.75</v>
      </c>
      <c r="D1125" s="4">
        <v>17.149999999999999</v>
      </c>
      <c r="E1125" s="4">
        <v>17.450001</v>
      </c>
      <c r="F1125" s="4">
        <v>15.829069</v>
      </c>
      <c r="G1125" s="4">
        <v>591700</v>
      </c>
      <c r="H1125" s="6">
        <f t="shared" si="17"/>
        <v>-5.6979434199432299E-3</v>
      </c>
    </row>
    <row r="1126" spans="1:8">
      <c r="A1126" s="5">
        <v>43124</v>
      </c>
      <c r="B1126" s="4">
        <v>17.5</v>
      </c>
      <c r="C1126" s="4">
        <v>17.5</v>
      </c>
      <c r="D1126" s="4">
        <v>16.399999999999999</v>
      </c>
      <c r="E1126" s="4">
        <v>16.75</v>
      </c>
      <c r="F1126" s="4">
        <v>15.194093000000001</v>
      </c>
      <c r="G1126" s="4">
        <v>660700</v>
      </c>
      <c r="H1126" s="6">
        <f t="shared" si="17"/>
        <v>-4.0114551272724897E-2</v>
      </c>
    </row>
    <row r="1127" spans="1:8">
      <c r="A1127" s="5">
        <v>43125</v>
      </c>
      <c r="B1127" s="4">
        <v>16.75</v>
      </c>
      <c r="C1127" s="4">
        <v>17</v>
      </c>
      <c r="D1127" s="4">
        <v>16.450001</v>
      </c>
      <c r="E1127" s="4">
        <v>16.700001</v>
      </c>
      <c r="F1127" s="4">
        <v>15.148737000000001</v>
      </c>
      <c r="G1127" s="4">
        <v>536900</v>
      </c>
      <c r="H1127" s="6">
        <f t="shared" si="17"/>
        <v>-2.9851074361595398E-3</v>
      </c>
    </row>
    <row r="1128" spans="1:8">
      <c r="A1128" s="5">
        <v>43126</v>
      </c>
      <c r="B1128" s="4">
        <v>16.75</v>
      </c>
      <c r="C1128" s="4">
        <v>17.049999</v>
      </c>
      <c r="D1128" s="4">
        <v>16.700001</v>
      </c>
      <c r="E1128" s="4">
        <v>16.850000000000001</v>
      </c>
      <c r="F1128" s="4">
        <v>15.284802000000001</v>
      </c>
      <c r="G1128" s="4">
        <v>285700</v>
      </c>
      <c r="H1128" s="6">
        <f t="shared" si="17"/>
        <v>8.981936909987942E-3</v>
      </c>
    </row>
    <row r="1129" spans="1:8">
      <c r="A1129" s="5">
        <v>43129</v>
      </c>
      <c r="B1129" s="4">
        <v>17</v>
      </c>
      <c r="C1129" s="4">
        <v>17</v>
      </c>
      <c r="D1129" s="4">
        <v>16.299999</v>
      </c>
      <c r="E1129" s="4">
        <v>16.350000000000001</v>
      </c>
      <c r="F1129" s="4">
        <v>14.831246999999999</v>
      </c>
      <c r="G1129" s="4">
        <v>532000</v>
      </c>
      <c r="H1129" s="6">
        <f t="shared" si="17"/>
        <v>-2.9673593416519317E-2</v>
      </c>
    </row>
    <row r="1130" spans="1:8">
      <c r="A1130" s="5">
        <v>43130</v>
      </c>
      <c r="B1130" s="4">
        <v>16.200001</v>
      </c>
      <c r="C1130" s="4">
        <v>16.200001</v>
      </c>
      <c r="D1130" s="4">
        <v>15.35</v>
      </c>
      <c r="E1130" s="4">
        <v>15.9</v>
      </c>
      <c r="F1130" s="4">
        <v>14.423047</v>
      </c>
      <c r="G1130" s="4">
        <v>521900</v>
      </c>
      <c r="H1130" s="6">
        <f t="shared" si="17"/>
        <v>-2.7522972276033064E-2</v>
      </c>
    </row>
    <row r="1131" spans="1:8">
      <c r="A1131" s="5">
        <v>43131</v>
      </c>
      <c r="B1131" s="4">
        <v>16</v>
      </c>
      <c r="C1131" s="4">
        <v>16.75</v>
      </c>
      <c r="D1131" s="4">
        <v>15.88</v>
      </c>
      <c r="E1131" s="4">
        <v>16.75</v>
      </c>
      <c r="F1131" s="4">
        <v>15.194093000000001</v>
      </c>
      <c r="G1131" s="4">
        <v>537700</v>
      </c>
      <c r="H1131" s="6">
        <f t="shared" si="17"/>
        <v>5.3459300243561492E-2</v>
      </c>
    </row>
    <row r="1132" spans="1:8">
      <c r="A1132" s="5">
        <v>43132</v>
      </c>
      <c r="B1132" s="4">
        <v>16.899999999999999</v>
      </c>
      <c r="C1132" s="4">
        <v>16.899999999999999</v>
      </c>
      <c r="D1132" s="4">
        <v>16.25</v>
      </c>
      <c r="E1132" s="4">
        <v>16.75</v>
      </c>
      <c r="F1132" s="4">
        <v>15.194093000000001</v>
      </c>
      <c r="G1132" s="4">
        <v>483800</v>
      </c>
      <c r="H1132" s="6">
        <f t="shared" si="17"/>
        <v>0</v>
      </c>
    </row>
    <row r="1133" spans="1:8">
      <c r="A1133" s="5">
        <v>43133</v>
      </c>
      <c r="B1133" s="4">
        <v>16.649999999999999</v>
      </c>
      <c r="C1133" s="4">
        <v>16.75</v>
      </c>
      <c r="D1133" s="4">
        <v>15.9</v>
      </c>
      <c r="E1133" s="4">
        <v>15.9</v>
      </c>
      <c r="F1133" s="4">
        <v>14.423047</v>
      </c>
      <c r="G1133" s="4">
        <v>553000</v>
      </c>
      <c r="H1133" s="6">
        <f t="shared" si="17"/>
        <v>-5.074643152440883E-2</v>
      </c>
    </row>
    <row r="1134" spans="1:8">
      <c r="A1134" s="5">
        <v>43136</v>
      </c>
      <c r="B1134" s="4">
        <v>15.6</v>
      </c>
      <c r="C1134" s="4">
        <v>15.95</v>
      </c>
      <c r="D1134" s="4">
        <v>15.25</v>
      </c>
      <c r="E1134" s="4">
        <v>15.3</v>
      </c>
      <c r="F1134" s="4">
        <v>13.878781999999999</v>
      </c>
      <c r="G1134" s="4">
        <v>547700</v>
      </c>
      <c r="H1134" s="6">
        <f t="shared" si="17"/>
        <v>-3.7735784955841956E-2</v>
      </c>
    </row>
    <row r="1135" spans="1:8">
      <c r="A1135" s="5">
        <v>43137</v>
      </c>
      <c r="B1135" s="4">
        <v>14.95</v>
      </c>
      <c r="C1135" s="4">
        <v>15.78</v>
      </c>
      <c r="D1135" s="4">
        <v>14.35</v>
      </c>
      <c r="E1135" s="4">
        <v>15.7</v>
      </c>
      <c r="F1135" s="4">
        <v>14.241625000000001</v>
      </c>
      <c r="G1135" s="4">
        <v>583400</v>
      </c>
      <c r="H1135" s="6">
        <f t="shared" si="17"/>
        <v>2.614372068096471E-2</v>
      </c>
    </row>
    <row r="1136" spans="1:8">
      <c r="A1136" s="5">
        <v>43138</v>
      </c>
      <c r="B1136" s="4">
        <v>15.85</v>
      </c>
      <c r="C1136" s="4">
        <v>15.97</v>
      </c>
      <c r="D1136" s="4">
        <v>15.41</v>
      </c>
      <c r="E1136" s="4">
        <v>15.6</v>
      </c>
      <c r="F1136" s="4">
        <v>14.150914999999999</v>
      </c>
      <c r="G1136" s="4">
        <v>313000</v>
      </c>
      <c r="H1136" s="6">
        <f t="shared" si="17"/>
        <v>-6.3693574293665067E-3</v>
      </c>
    </row>
    <row r="1137" spans="1:8">
      <c r="A1137" s="5">
        <v>43139</v>
      </c>
      <c r="B1137" s="4">
        <v>15.65</v>
      </c>
      <c r="C1137" s="4">
        <v>15.72</v>
      </c>
      <c r="D1137" s="4">
        <v>15</v>
      </c>
      <c r="E1137" s="4">
        <v>15</v>
      </c>
      <c r="F1137" s="4">
        <v>13.606649000000001</v>
      </c>
      <c r="G1137" s="4">
        <v>368600</v>
      </c>
      <c r="H1137" s="6">
        <f t="shared" si="17"/>
        <v>-3.846154117949252E-2</v>
      </c>
    </row>
    <row r="1138" spans="1:8">
      <c r="A1138" s="5">
        <v>43140</v>
      </c>
      <c r="B1138" s="4">
        <v>15.05</v>
      </c>
      <c r="C1138" s="4">
        <v>15.2</v>
      </c>
      <c r="D1138" s="4">
        <v>13.6</v>
      </c>
      <c r="E1138" s="4">
        <v>14.3</v>
      </c>
      <c r="F1138" s="4">
        <v>12.971672</v>
      </c>
      <c r="G1138" s="4">
        <v>1127700</v>
      </c>
      <c r="H1138" s="6">
        <f t="shared" si="17"/>
        <v>-4.6666670096362495E-2</v>
      </c>
    </row>
    <row r="1139" spans="1:8">
      <c r="A1139" s="5">
        <v>43143</v>
      </c>
      <c r="B1139" s="4">
        <v>14.5</v>
      </c>
      <c r="C1139" s="4">
        <v>15.25</v>
      </c>
      <c r="D1139" s="4">
        <v>14.36</v>
      </c>
      <c r="E1139" s="4">
        <v>15.1</v>
      </c>
      <c r="F1139" s="4">
        <v>13.697361000000001</v>
      </c>
      <c r="G1139" s="4">
        <v>442200</v>
      </c>
      <c r="H1139" s="6">
        <f t="shared" si="17"/>
        <v>5.5944137347907041E-2</v>
      </c>
    </row>
    <row r="1140" spans="1:8">
      <c r="A1140" s="5">
        <v>43144</v>
      </c>
      <c r="B1140" s="4">
        <v>15</v>
      </c>
      <c r="C1140" s="4">
        <v>15.2</v>
      </c>
      <c r="D1140" s="4">
        <v>14.6</v>
      </c>
      <c r="E1140" s="4">
        <v>14.75</v>
      </c>
      <c r="F1140" s="4">
        <v>13.379871</v>
      </c>
      <c r="G1140" s="4">
        <v>1303000</v>
      </c>
      <c r="H1140" s="6">
        <f t="shared" si="17"/>
        <v>-2.3178917457165715E-2</v>
      </c>
    </row>
    <row r="1141" spans="1:8">
      <c r="A1141" s="5">
        <v>43145</v>
      </c>
      <c r="B1141" s="4">
        <v>14.55</v>
      </c>
      <c r="C1141" s="4">
        <v>15</v>
      </c>
      <c r="D1141" s="4">
        <v>14.5</v>
      </c>
      <c r="E1141" s="4">
        <v>14.85</v>
      </c>
      <c r="F1141" s="4">
        <v>13.470584000000001</v>
      </c>
      <c r="G1141" s="4">
        <v>275500</v>
      </c>
      <c r="H1141" s="6">
        <f t="shared" si="17"/>
        <v>6.7798112552803769E-3</v>
      </c>
    </row>
    <row r="1142" spans="1:8">
      <c r="A1142" s="5">
        <v>43146</v>
      </c>
      <c r="B1142" s="4">
        <v>14.75</v>
      </c>
      <c r="C1142" s="4">
        <v>15.2</v>
      </c>
      <c r="D1142" s="4">
        <v>14.41</v>
      </c>
      <c r="E1142" s="4">
        <v>14.75</v>
      </c>
      <c r="F1142" s="4">
        <v>13.379871</v>
      </c>
      <c r="G1142" s="4">
        <v>247200</v>
      </c>
      <c r="H1142" s="6">
        <f t="shared" si="17"/>
        <v>-6.7341549557169422E-3</v>
      </c>
    </row>
    <row r="1143" spans="1:8">
      <c r="A1143" s="5">
        <v>43147</v>
      </c>
      <c r="B1143" s="4">
        <v>14.75</v>
      </c>
      <c r="C1143" s="4">
        <v>15.05</v>
      </c>
      <c r="D1143" s="4">
        <v>14.5</v>
      </c>
      <c r="E1143" s="4">
        <v>14.95</v>
      </c>
      <c r="F1143" s="4">
        <v>13.561294</v>
      </c>
      <c r="G1143" s="4">
        <v>236500</v>
      </c>
      <c r="H1143" s="6">
        <f t="shared" si="17"/>
        <v>1.3559398293152558E-2</v>
      </c>
    </row>
    <row r="1144" spans="1:8">
      <c r="A1144" s="5">
        <v>43151</v>
      </c>
      <c r="B1144" s="4">
        <v>14.75</v>
      </c>
      <c r="C1144" s="4">
        <v>14.91</v>
      </c>
      <c r="D1144" s="4">
        <v>14.05</v>
      </c>
      <c r="E1144" s="4">
        <v>14.15</v>
      </c>
      <c r="F1144" s="4">
        <v>12.835606</v>
      </c>
      <c r="G1144" s="4">
        <v>574800</v>
      </c>
      <c r="H1144" s="6">
        <f t="shared" si="17"/>
        <v>-5.3511707658575935E-2</v>
      </c>
    </row>
    <row r="1145" spans="1:8">
      <c r="A1145" s="5">
        <v>43152</v>
      </c>
      <c r="B1145" s="4">
        <v>14.15</v>
      </c>
      <c r="C1145" s="4">
        <v>14.9</v>
      </c>
      <c r="D1145" s="4">
        <v>13.85</v>
      </c>
      <c r="E1145" s="4">
        <v>14.75</v>
      </c>
      <c r="F1145" s="4">
        <v>13.379871</v>
      </c>
      <c r="G1145" s="4">
        <v>671600</v>
      </c>
      <c r="H1145" s="6">
        <f t="shared" si="17"/>
        <v>4.2402750598608208E-2</v>
      </c>
    </row>
    <row r="1146" spans="1:8">
      <c r="A1146" s="5">
        <v>43153</v>
      </c>
      <c r="B1146" s="4">
        <v>14.2</v>
      </c>
      <c r="C1146" s="4">
        <v>15.36</v>
      </c>
      <c r="D1146" s="4">
        <v>13.85</v>
      </c>
      <c r="E1146" s="4">
        <v>14.35</v>
      </c>
      <c r="F1146" s="4">
        <v>13.017028</v>
      </c>
      <c r="G1146" s="4">
        <v>922700</v>
      </c>
      <c r="H1146" s="6">
        <f t="shared" si="17"/>
        <v>-2.7118572368896476E-2</v>
      </c>
    </row>
    <row r="1147" spans="1:8">
      <c r="A1147" s="5">
        <v>43154</v>
      </c>
      <c r="B1147" s="4">
        <v>14.3</v>
      </c>
      <c r="C1147" s="4">
        <v>14.35</v>
      </c>
      <c r="D1147" s="4">
        <v>13.6</v>
      </c>
      <c r="E1147" s="4">
        <v>13.8</v>
      </c>
      <c r="F1147" s="4">
        <v>12.518117</v>
      </c>
      <c r="G1147" s="4">
        <v>793300</v>
      </c>
      <c r="H1147" s="6">
        <f t="shared" si="17"/>
        <v>-3.8327566015837089E-2</v>
      </c>
    </row>
    <row r="1148" spans="1:8">
      <c r="A1148" s="5">
        <v>43157</v>
      </c>
      <c r="B1148" s="4">
        <v>13.55</v>
      </c>
      <c r="C1148" s="4">
        <v>13.75</v>
      </c>
      <c r="D1148" s="4">
        <v>13.2</v>
      </c>
      <c r="E1148" s="4">
        <v>13.45</v>
      </c>
      <c r="F1148" s="4">
        <v>12.200628</v>
      </c>
      <c r="G1148" s="4">
        <v>687300</v>
      </c>
      <c r="H1148" s="6">
        <f t="shared" si="17"/>
        <v>-2.5362360808738216E-2</v>
      </c>
    </row>
    <row r="1149" spans="1:8">
      <c r="A1149" s="5">
        <v>43158</v>
      </c>
      <c r="B1149" s="4">
        <v>13.45</v>
      </c>
      <c r="C1149" s="4">
        <v>13.58</v>
      </c>
      <c r="D1149" s="4">
        <v>13.05</v>
      </c>
      <c r="E1149" s="4">
        <v>13.05</v>
      </c>
      <c r="F1149" s="4">
        <v>11.837785</v>
      </c>
      <c r="G1149" s="4">
        <v>564900</v>
      </c>
      <c r="H1149" s="6">
        <f t="shared" si="17"/>
        <v>-2.9739698645020574E-2</v>
      </c>
    </row>
    <row r="1150" spans="1:8">
      <c r="A1150" s="5">
        <v>43159</v>
      </c>
      <c r="B1150" s="4">
        <v>13.2</v>
      </c>
      <c r="C1150" s="4">
        <v>13.3</v>
      </c>
      <c r="D1150" s="4">
        <v>12.75</v>
      </c>
      <c r="E1150" s="4">
        <v>12.8</v>
      </c>
      <c r="F1150" s="4">
        <v>11.611008</v>
      </c>
      <c r="G1150" s="4">
        <v>462400</v>
      </c>
      <c r="H1150" s="6">
        <f t="shared" si="17"/>
        <v>-1.9157046694123991E-2</v>
      </c>
    </row>
    <row r="1151" spans="1:8">
      <c r="A1151" s="5">
        <v>43160</v>
      </c>
      <c r="B1151" s="4">
        <v>12.7</v>
      </c>
      <c r="C1151" s="4">
        <v>12.75</v>
      </c>
      <c r="D1151" s="4">
        <v>12.3</v>
      </c>
      <c r="E1151" s="4">
        <v>12.3</v>
      </c>
      <c r="F1151" s="4">
        <v>11.157453</v>
      </c>
      <c r="G1151" s="4">
        <v>752500</v>
      </c>
      <c r="H1151" s="6">
        <f t="shared" si="17"/>
        <v>-3.90625E-2</v>
      </c>
    </row>
    <row r="1152" spans="1:8">
      <c r="A1152" s="5">
        <v>43161</v>
      </c>
      <c r="B1152" s="4">
        <v>11.7</v>
      </c>
      <c r="C1152" s="4">
        <v>12.65</v>
      </c>
      <c r="D1152" s="4">
        <v>11.65</v>
      </c>
      <c r="E1152" s="4">
        <v>12.5</v>
      </c>
      <c r="F1152" s="4">
        <v>11.769463999999999</v>
      </c>
      <c r="G1152" s="4">
        <v>579700</v>
      </c>
      <c r="H1152" s="6">
        <f t="shared" si="17"/>
        <v>5.4852214031284596E-2</v>
      </c>
    </row>
    <row r="1153" spans="1:8">
      <c r="A1153" s="5">
        <v>43164</v>
      </c>
      <c r="B1153" s="4">
        <v>12.35</v>
      </c>
      <c r="C1153" s="4">
        <v>12.85</v>
      </c>
      <c r="D1153" s="4">
        <v>12.2</v>
      </c>
      <c r="E1153" s="4">
        <v>12.75</v>
      </c>
      <c r="F1153" s="4">
        <v>12.004854</v>
      </c>
      <c r="G1153" s="4">
        <v>330900</v>
      </c>
      <c r="H1153" s="6">
        <f t="shared" si="17"/>
        <v>2.0000061175258432E-2</v>
      </c>
    </row>
    <row r="1154" spans="1:8">
      <c r="A1154" s="5">
        <v>43165</v>
      </c>
      <c r="B1154" s="4">
        <v>12.7</v>
      </c>
      <c r="C1154" s="4">
        <v>13.45</v>
      </c>
      <c r="D1154" s="4">
        <v>12.7</v>
      </c>
      <c r="E1154" s="4">
        <v>12.95</v>
      </c>
      <c r="F1154" s="4">
        <v>12.193166</v>
      </c>
      <c r="G1154" s="4">
        <v>526700</v>
      </c>
      <c r="H1154" s="6">
        <f t="shared" si="17"/>
        <v>1.5686321549599924E-2</v>
      </c>
    </row>
    <row r="1155" spans="1:8">
      <c r="A1155" s="5">
        <v>43166</v>
      </c>
      <c r="B1155" s="4">
        <v>12.85</v>
      </c>
      <c r="C1155" s="4">
        <v>13.6</v>
      </c>
      <c r="D1155" s="4">
        <v>12.85</v>
      </c>
      <c r="E1155" s="4">
        <v>13.3</v>
      </c>
      <c r="F1155" s="4">
        <v>12.522710999999999</v>
      </c>
      <c r="G1155" s="4">
        <v>492700</v>
      </c>
      <c r="H1155" s="6">
        <f t="shared" si="17"/>
        <v>2.7027024810455158E-2</v>
      </c>
    </row>
    <row r="1156" spans="1:8">
      <c r="A1156" s="5">
        <v>43167</v>
      </c>
      <c r="B1156" s="4">
        <v>13.35</v>
      </c>
      <c r="C1156" s="4">
        <v>13.68</v>
      </c>
      <c r="D1156" s="4">
        <v>13.25</v>
      </c>
      <c r="E1156" s="4">
        <v>13.55</v>
      </c>
      <c r="F1156" s="4">
        <v>12.758101</v>
      </c>
      <c r="G1156" s="4">
        <v>533300</v>
      </c>
      <c r="H1156" s="6">
        <f t="shared" ref="H1156:H1219" si="18">+F1156/F1155-1</f>
        <v>1.8797048019394635E-2</v>
      </c>
    </row>
    <row r="1157" spans="1:8">
      <c r="A1157" s="5">
        <v>43168</v>
      </c>
      <c r="B1157" s="4">
        <v>14.05</v>
      </c>
      <c r="C1157" s="4">
        <v>14.2</v>
      </c>
      <c r="D1157" s="4">
        <v>13.6</v>
      </c>
      <c r="E1157" s="4">
        <v>14</v>
      </c>
      <c r="F1157" s="4">
        <v>13.181801</v>
      </c>
      <c r="G1157" s="4">
        <v>928300</v>
      </c>
      <c r="H1157" s="6">
        <f t="shared" si="18"/>
        <v>3.3210271654065204E-2</v>
      </c>
    </row>
    <row r="1158" spans="1:8">
      <c r="A1158" s="5">
        <v>43171</v>
      </c>
      <c r="B1158" s="4">
        <v>13.9</v>
      </c>
      <c r="C1158" s="4">
        <v>14.2</v>
      </c>
      <c r="D1158" s="4">
        <v>13.5</v>
      </c>
      <c r="E1158" s="4">
        <v>13.5</v>
      </c>
      <c r="F1158" s="4">
        <v>12.711022</v>
      </c>
      <c r="G1158" s="4">
        <v>893800</v>
      </c>
      <c r="H1158" s="6">
        <f t="shared" si="18"/>
        <v>-3.5714315517280215E-2</v>
      </c>
    </row>
    <row r="1159" spans="1:8">
      <c r="A1159" s="5">
        <v>43172</v>
      </c>
      <c r="B1159" s="4">
        <v>13.55</v>
      </c>
      <c r="C1159" s="4">
        <v>13.6</v>
      </c>
      <c r="D1159" s="4">
        <v>12.99</v>
      </c>
      <c r="E1159" s="4">
        <v>13.1</v>
      </c>
      <c r="F1159" s="4">
        <v>12.334398999999999</v>
      </c>
      <c r="G1159" s="4">
        <v>807900</v>
      </c>
      <c r="H1159" s="6">
        <f t="shared" si="18"/>
        <v>-2.9629639536459029E-2</v>
      </c>
    </row>
    <row r="1160" spans="1:8">
      <c r="A1160" s="5">
        <v>43173</v>
      </c>
      <c r="B1160" s="4">
        <v>13.2</v>
      </c>
      <c r="C1160" s="4">
        <v>13.35</v>
      </c>
      <c r="D1160" s="4">
        <v>12.85</v>
      </c>
      <c r="E1160" s="4">
        <v>13.15</v>
      </c>
      <c r="F1160" s="4">
        <v>12.381475999999999</v>
      </c>
      <c r="G1160" s="4">
        <v>442500</v>
      </c>
      <c r="H1160" s="6">
        <f t="shared" si="18"/>
        <v>3.8167242684463698E-3</v>
      </c>
    </row>
    <row r="1161" spans="1:8">
      <c r="A1161" s="5">
        <v>43174</v>
      </c>
      <c r="B1161" s="4">
        <v>13.2</v>
      </c>
      <c r="C1161" s="4">
        <v>13.2</v>
      </c>
      <c r="D1161" s="4">
        <v>12.5</v>
      </c>
      <c r="E1161" s="4">
        <v>12.95</v>
      </c>
      <c r="F1161" s="4">
        <v>12.193166</v>
      </c>
      <c r="G1161" s="4">
        <v>539600</v>
      </c>
      <c r="H1161" s="6">
        <f t="shared" si="18"/>
        <v>-1.5209010621996866E-2</v>
      </c>
    </row>
    <row r="1162" spans="1:8">
      <c r="A1162" s="5">
        <v>43175</v>
      </c>
      <c r="B1162" s="4">
        <v>12.95</v>
      </c>
      <c r="C1162" s="4">
        <v>13.4</v>
      </c>
      <c r="D1162" s="4">
        <v>12.8</v>
      </c>
      <c r="E1162" s="4">
        <v>12.9</v>
      </c>
      <c r="F1162" s="4">
        <v>12.146088000000001</v>
      </c>
      <c r="G1162" s="4">
        <v>1589900</v>
      </c>
      <c r="H1162" s="6">
        <f t="shared" si="18"/>
        <v>-3.8610152605155212E-3</v>
      </c>
    </row>
    <row r="1163" spans="1:8">
      <c r="A1163" s="5">
        <v>43178</v>
      </c>
      <c r="B1163" s="4">
        <v>12.75</v>
      </c>
      <c r="C1163" s="4">
        <v>13.05</v>
      </c>
      <c r="D1163" s="4">
        <v>12.6</v>
      </c>
      <c r="E1163" s="4">
        <v>12.75</v>
      </c>
      <c r="F1163" s="4">
        <v>12.004854</v>
      </c>
      <c r="G1163" s="4">
        <v>514600</v>
      </c>
      <c r="H1163" s="6">
        <f t="shared" si="18"/>
        <v>-1.1627941440898515E-2</v>
      </c>
    </row>
    <row r="1164" spans="1:8">
      <c r="A1164" s="5">
        <v>43179</v>
      </c>
      <c r="B1164" s="4">
        <v>12.75</v>
      </c>
      <c r="C1164" s="4">
        <v>13.5</v>
      </c>
      <c r="D1164" s="4">
        <v>12.75</v>
      </c>
      <c r="E1164" s="4">
        <v>13.15</v>
      </c>
      <c r="F1164" s="4">
        <v>12.381475999999999</v>
      </c>
      <c r="G1164" s="4">
        <v>534100</v>
      </c>
      <c r="H1164" s="6">
        <f t="shared" si="18"/>
        <v>3.1372476499922364E-2</v>
      </c>
    </row>
    <row r="1165" spans="1:8">
      <c r="A1165" s="5">
        <v>43180</v>
      </c>
      <c r="B1165" s="4">
        <v>13.15</v>
      </c>
      <c r="C1165" s="4">
        <v>13.5</v>
      </c>
      <c r="D1165" s="4">
        <v>13.1</v>
      </c>
      <c r="E1165" s="4">
        <v>13.2</v>
      </c>
      <c r="F1165" s="4">
        <v>12.428554999999999</v>
      </c>
      <c r="G1165" s="4">
        <v>316400</v>
      </c>
      <c r="H1165" s="6">
        <f t="shared" si="18"/>
        <v>3.8023738042216593E-3</v>
      </c>
    </row>
    <row r="1166" spans="1:8">
      <c r="A1166" s="5">
        <v>43181</v>
      </c>
      <c r="B1166" s="4">
        <v>13</v>
      </c>
      <c r="C1166" s="4">
        <v>13.15</v>
      </c>
      <c r="D1166" s="4">
        <v>12.8</v>
      </c>
      <c r="E1166" s="4">
        <v>13</v>
      </c>
      <c r="F1166" s="4">
        <v>12.240244000000001</v>
      </c>
      <c r="G1166" s="4">
        <v>292900</v>
      </c>
      <c r="H1166" s="6">
        <f t="shared" si="18"/>
        <v>-1.5151479797932965E-2</v>
      </c>
    </row>
    <row r="1167" spans="1:8">
      <c r="A1167" s="5">
        <v>43182</v>
      </c>
      <c r="B1167" s="4">
        <v>13</v>
      </c>
      <c r="C1167" s="4">
        <v>13.3</v>
      </c>
      <c r="D1167" s="4">
        <v>12.85</v>
      </c>
      <c r="E1167" s="4">
        <v>13</v>
      </c>
      <c r="F1167" s="4">
        <v>12.240244000000001</v>
      </c>
      <c r="G1167" s="4">
        <v>478100</v>
      </c>
      <c r="H1167" s="6">
        <f t="shared" si="18"/>
        <v>0</v>
      </c>
    </row>
    <row r="1168" spans="1:8">
      <c r="A1168" s="5">
        <v>43185</v>
      </c>
      <c r="B1168" s="4">
        <v>13.1</v>
      </c>
      <c r="C1168" s="4">
        <v>13.2</v>
      </c>
      <c r="D1168" s="4">
        <v>12.8</v>
      </c>
      <c r="E1168" s="4">
        <v>13.2</v>
      </c>
      <c r="F1168" s="4">
        <v>12.428554999999999</v>
      </c>
      <c r="G1168" s="4">
        <v>271600</v>
      </c>
      <c r="H1168" s="6">
        <f t="shared" si="18"/>
        <v>1.5384578934864335E-2</v>
      </c>
    </row>
    <row r="1169" spans="1:8">
      <c r="A1169" s="5">
        <v>43186</v>
      </c>
      <c r="B1169" s="4">
        <v>13.25</v>
      </c>
      <c r="C1169" s="4">
        <v>13.25</v>
      </c>
      <c r="D1169" s="4">
        <v>12.9</v>
      </c>
      <c r="E1169" s="4">
        <v>12.95</v>
      </c>
      <c r="F1169" s="4">
        <v>12.193166</v>
      </c>
      <c r="G1169" s="4">
        <v>318200</v>
      </c>
      <c r="H1169" s="6">
        <f t="shared" si="18"/>
        <v>-1.8939369862385425E-2</v>
      </c>
    </row>
    <row r="1170" spans="1:8">
      <c r="A1170" s="5">
        <v>43187</v>
      </c>
      <c r="B1170" s="4">
        <v>13</v>
      </c>
      <c r="C1170" s="4">
        <v>13.1</v>
      </c>
      <c r="D1170" s="4">
        <v>12.55</v>
      </c>
      <c r="E1170" s="4">
        <v>12.75</v>
      </c>
      <c r="F1170" s="4">
        <v>12.004854</v>
      </c>
      <c r="G1170" s="4">
        <v>287000</v>
      </c>
      <c r="H1170" s="6">
        <f t="shared" si="18"/>
        <v>-1.5444061042062418E-2</v>
      </c>
    </row>
    <row r="1171" spans="1:8">
      <c r="A1171" s="5">
        <v>43188</v>
      </c>
      <c r="B1171" s="4">
        <v>12.75</v>
      </c>
      <c r="C1171" s="4">
        <v>13.1</v>
      </c>
      <c r="D1171" s="4">
        <v>12.61</v>
      </c>
      <c r="E1171" s="4">
        <v>13.05</v>
      </c>
      <c r="F1171" s="4">
        <v>12.287321</v>
      </c>
      <c r="G1171" s="4">
        <v>404100</v>
      </c>
      <c r="H1171" s="6">
        <f t="shared" si="18"/>
        <v>2.3529399024761144E-2</v>
      </c>
    </row>
    <row r="1172" spans="1:8">
      <c r="A1172" s="5">
        <v>43192</v>
      </c>
      <c r="B1172" s="4">
        <v>12.9</v>
      </c>
      <c r="C1172" s="4">
        <v>13.1</v>
      </c>
      <c r="D1172" s="4">
        <v>12.65</v>
      </c>
      <c r="E1172" s="4">
        <v>12.8</v>
      </c>
      <c r="F1172" s="4">
        <v>12.051932000000001</v>
      </c>
      <c r="G1172" s="4">
        <v>271900</v>
      </c>
      <c r="H1172" s="6">
        <f t="shared" si="18"/>
        <v>-1.9157064424376924E-2</v>
      </c>
    </row>
    <row r="1173" spans="1:8">
      <c r="A1173" s="5">
        <v>43193</v>
      </c>
      <c r="B1173" s="4">
        <v>12.9</v>
      </c>
      <c r="C1173" s="4">
        <v>13.25</v>
      </c>
      <c r="D1173" s="4">
        <v>12.8</v>
      </c>
      <c r="E1173" s="4">
        <v>13.2</v>
      </c>
      <c r="F1173" s="4">
        <v>12.428554999999999</v>
      </c>
      <c r="G1173" s="4">
        <v>309600</v>
      </c>
      <c r="H1173" s="6">
        <f t="shared" si="18"/>
        <v>3.125001037178099E-2</v>
      </c>
    </row>
    <row r="1174" spans="1:8">
      <c r="A1174" s="5">
        <v>43194</v>
      </c>
      <c r="B1174" s="4">
        <v>12.9</v>
      </c>
      <c r="C1174" s="4">
        <v>13.9</v>
      </c>
      <c r="D1174" s="4">
        <v>12.8</v>
      </c>
      <c r="E1174" s="4">
        <v>13.7</v>
      </c>
      <c r="F1174" s="4">
        <v>12.899333</v>
      </c>
      <c r="G1174" s="4">
        <v>441900</v>
      </c>
      <c r="H1174" s="6">
        <f t="shared" si="18"/>
        <v>3.7878739724771071E-2</v>
      </c>
    </row>
    <row r="1175" spans="1:8">
      <c r="A1175" s="5">
        <v>43195</v>
      </c>
      <c r="B1175" s="4">
        <v>13.75</v>
      </c>
      <c r="C1175" s="4">
        <v>14.7</v>
      </c>
      <c r="D1175" s="4">
        <v>13.71</v>
      </c>
      <c r="E1175" s="4">
        <v>14.4</v>
      </c>
      <c r="F1175" s="4">
        <v>13.558422999999999</v>
      </c>
      <c r="G1175" s="4">
        <v>597700</v>
      </c>
      <c r="H1175" s="6">
        <f t="shared" si="18"/>
        <v>5.1094889945084709E-2</v>
      </c>
    </row>
    <row r="1176" spans="1:8">
      <c r="A1176" s="5">
        <v>43196</v>
      </c>
      <c r="B1176" s="4">
        <v>14.3</v>
      </c>
      <c r="C1176" s="4">
        <v>14.65</v>
      </c>
      <c r="D1176" s="4">
        <v>14.2</v>
      </c>
      <c r="E1176" s="4">
        <v>14.5</v>
      </c>
      <c r="F1176" s="4">
        <v>13.652578999999999</v>
      </c>
      <c r="G1176" s="4">
        <v>429800</v>
      </c>
      <c r="H1176" s="6">
        <f t="shared" si="18"/>
        <v>6.9444654441006559E-3</v>
      </c>
    </row>
    <row r="1177" spans="1:8">
      <c r="A1177" s="5">
        <v>43199</v>
      </c>
      <c r="B1177" s="4">
        <v>14.85</v>
      </c>
      <c r="C1177" s="4">
        <v>15.1</v>
      </c>
      <c r="D1177" s="4">
        <v>14.65</v>
      </c>
      <c r="E1177" s="4">
        <v>14.65</v>
      </c>
      <c r="F1177" s="4">
        <v>13.793813</v>
      </c>
      <c r="G1177" s="4">
        <v>716800</v>
      </c>
      <c r="H1177" s="6">
        <f t="shared" si="18"/>
        <v>1.0344858652713285E-2</v>
      </c>
    </row>
    <row r="1178" spans="1:8">
      <c r="A1178" s="5">
        <v>43200</v>
      </c>
      <c r="B1178" s="4">
        <v>14.75</v>
      </c>
      <c r="C1178" s="4">
        <v>15.2</v>
      </c>
      <c r="D1178" s="4">
        <v>14.75</v>
      </c>
      <c r="E1178" s="4">
        <v>15.1</v>
      </c>
      <c r="F1178" s="4">
        <v>14.217514</v>
      </c>
      <c r="G1178" s="4">
        <v>648000</v>
      </c>
      <c r="H1178" s="6">
        <f t="shared" si="18"/>
        <v>3.0716742353981363E-2</v>
      </c>
    </row>
    <row r="1179" spans="1:8">
      <c r="A1179" s="5">
        <v>43201</v>
      </c>
      <c r="B1179" s="4">
        <v>15.05</v>
      </c>
      <c r="C1179" s="4">
        <v>15.5</v>
      </c>
      <c r="D1179" s="4">
        <v>14.8</v>
      </c>
      <c r="E1179" s="4">
        <v>15.45</v>
      </c>
      <c r="F1179" s="4">
        <v>14.547059000000001</v>
      </c>
      <c r="G1179" s="4">
        <v>574100</v>
      </c>
      <c r="H1179" s="6">
        <f t="shared" si="18"/>
        <v>2.317880608382028E-2</v>
      </c>
    </row>
    <row r="1180" spans="1:8">
      <c r="A1180" s="5">
        <v>43202</v>
      </c>
      <c r="B1180" s="4">
        <v>15.5</v>
      </c>
      <c r="C1180" s="4">
        <v>15.65</v>
      </c>
      <c r="D1180" s="4">
        <v>15.1</v>
      </c>
      <c r="E1180" s="4">
        <v>15.6</v>
      </c>
      <c r="F1180" s="4">
        <v>14.688293</v>
      </c>
      <c r="G1180" s="4">
        <v>524900</v>
      </c>
      <c r="H1180" s="6">
        <f t="shared" si="18"/>
        <v>9.7087665623682984E-3</v>
      </c>
    </row>
    <row r="1181" spans="1:8">
      <c r="A1181" s="5">
        <v>43203</v>
      </c>
      <c r="B1181" s="4">
        <v>15.75</v>
      </c>
      <c r="C1181" s="4">
        <v>15.88</v>
      </c>
      <c r="D1181" s="4">
        <v>15.45</v>
      </c>
      <c r="E1181" s="4">
        <v>15.6</v>
      </c>
      <c r="F1181" s="4">
        <v>14.688293</v>
      </c>
      <c r="G1181" s="4">
        <v>365900</v>
      </c>
      <c r="H1181" s="6">
        <f t="shared" si="18"/>
        <v>0</v>
      </c>
    </row>
    <row r="1182" spans="1:8">
      <c r="A1182" s="5">
        <v>43206</v>
      </c>
      <c r="B1182" s="4">
        <v>15.65</v>
      </c>
      <c r="C1182" s="4">
        <v>15.95</v>
      </c>
      <c r="D1182" s="4">
        <v>15.5</v>
      </c>
      <c r="E1182" s="4">
        <v>15.9</v>
      </c>
      <c r="F1182" s="4">
        <v>14.970758</v>
      </c>
      <c r="G1182" s="4">
        <v>311800</v>
      </c>
      <c r="H1182" s="6">
        <f t="shared" si="18"/>
        <v>1.9230621284583638E-2</v>
      </c>
    </row>
    <row r="1183" spans="1:8">
      <c r="A1183" s="5">
        <v>43207</v>
      </c>
      <c r="B1183" s="4">
        <v>15.9</v>
      </c>
      <c r="C1183" s="4">
        <v>16.100000000000001</v>
      </c>
      <c r="D1183" s="4">
        <v>15.8</v>
      </c>
      <c r="E1183" s="4">
        <v>15.95</v>
      </c>
      <c r="F1183" s="4">
        <v>15.017837</v>
      </c>
      <c r="G1183" s="4">
        <v>244400</v>
      </c>
      <c r="H1183" s="6">
        <f t="shared" si="18"/>
        <v>3.1447305473777387E-3</v>
      </c>
    </row>
    <row r="1184" spans="1:8">
      <c r="A1184" s="5">
        <v>43208</v>
      </c>
      <c r="B1184" s="4">
        <v>16</v>
      </c>
      <c r="C1184" s="4">
        <v>16.399999999999999</v>
      </c>
      <c r="D1184" s="4">
        <v>15.9</v>
      </c>
      <c r="E1184" s="4">
        <v>16.100000000000001</v>
      </c>
      <c r="F1184" s="4">
        <v>15.159072</v>
      </c>
      <c r="G1184" s="4">
        <v>320900</v>
      </c>
      <c r="H1184" s="6">
        <f t="shared" si="18"/>
        <v>9.404483481875614E-3</v>
      </c>
    </row>
    <row r="1185" spans="1:8">
      <c r="A1185" s="5">
        <v>43209</v>
      </c>
      <c r="B1185" s="4">
        <v>16.100000000000001</v>
      </c>
      <c r="C1185" s="4">
        <v>16.299999</v>
      </c>
      <c r="D1185" s="4">
        <v>15.95</v>
      </c>
      <c r="E1185" s="4">
        <v>16.100000000000001</v>
      </c>
      <c r="F1185" s="4">
        <v>15.159072</v>
      </c>
      <c r="G1185" s="4">
        <v>216600</v>
      </c>
      <c r="H1185" s="6">
        <f t="shared" si="18"/>
        <v>0</v>
      </c>
    </row>
    <row r="1186" spans="1:8">
      <c r="A1186" s="5">
        <v>43210</v>
      </c>
      <c r="B1186" s="4">
        <v>16.049999</v>
      </c>
      <c r="C1186" s="4">
        <v>16.25</v>
      </c>
      <c r="D1186" s="4">
        <v>15.7</v>
      </c>
      <c r="E1186" s="4">
        <v>16.100000000000001</v>
      </c>
      <c r="F1186" s="4">
        <v>15.159072</v>
      </c>
      <c r="G1186" s="4">
        <v>307500</v>
      </c>
      <c r="H1186" s="6">
        <f t="shared" si="18"/>
        <v>0</v>
      </c>
    </row>
    <row r="1187" spans="1:8">
      <c r="A1187" s="5">
        <v>43213</v>
      </c>
      <c r="B1187" s="4">
        <v>16.049999</v>
      </c>
      <c r="C1187" s="4">
        <v>16.200001</v>
      </c>
      <c r="D1187" s="4">
        <v>15.68</v>
      </c>
      <c r="E1187" s="4">
        <v>16.100000000000001</v>
      </c>
      <c r="F1187" s="4">
        <v>15.159072</v>
      </c>
      <c r="G1187" s="4">
        <v>233000</v>
      </c>
      <c r="H1187" s="6">
        <f t="shared" si="18"/>
        <v>0</v>
      </c>
    </row>
    <row r="1188" spans="1:8">
      <c r="A1188" s="5">
        <v>43214</v>
      </c>
      <c r="B1188" s="4">
        <v>16.049999</v>
      </c>
      <c r="C1188" s="4">
        <v>16.600000000000001</v>
      </c>
      <c r="D1188" s="4">
        <v>16.049999</v>
      </c>
      <c r="E1188" s="4">
        <v>16.600000000000001</v>
      </c>
      <c r="F1188" s="4">
        <v>15.629849999999999</v>
      </c>
      <c r="G1188" s="4">
        <v>594900</v>
      </c>
      <c r="H1188" s="6">
        <f t="shared" si="18"/>
        <v>3.1055858828297644E-2</v>
      </c>
    </row>
    <row r="1189" spans="1:8">
      <c r="A1189" s="5">
        <v>43215</v>
      </c>
      <c r="B1189" s="4">
        <v>16.5</v>
      </c>
      <c r="C1189" s="4">
        <v>17</v>
      </c>
      <c r="D1189" s="4">
        <v>16.260000000000002</v>
      </c>
      <c r="E1189" s="4">
        <v>17</v>
      </c>
      <c r="F1189" s="4">
        <v>16.006474000000001</v>
      </c>
      <c r="G1189" s="4">
        <v>525400</v>
      </c>
      <c r="H1189" s="6">
        <f t="shared" si="18"/>
        <v>2.4096456459914872E-2</v>
      </c>
    </row>
    <row r="1190" spans="1:8">
      <c r="A1190" s="5">
        <v>43216</v>
      </c>
      <c r="B1190" s="4">
        <v>17.350000000000001</v>
      </c>
      <c r="C1190" s="4">
        <v>17.850000000000001</v>
      </c>
      <c r="D1190" s="4">
        <v>17.110001</v>
      </c>
      <c r="E1190" s="4">
        <v>17.649999999999999</v>
      </c>
      <c r="F1190" s="4">
        <v>16.618483000000001</v>
      </c>
      <c r="G1190" s="4">
        <v>690000</v>
      </c>
      <c r="H1190" s="6">
        <f t="shared" si="18"/>
        <v>3.8235091626050766E-2</v>
      </c>
    </row>
    <row r="1191" spans="1:8">
      <c r="A1191" s="5">
        <v>43217</v>
      </c>
      <c r="B1191" s="4">
        <v>17.75</v>
      </c>
      <c r="C1191" s="4">
        <v>17.75</v>
      </c>
      <c r="D1191" s="4">
        <v>16.799999</v>
      </c>
      <c r="E1191" s="4">
        <v>17</v>
      </c>
      <c r="F1191" s="4">
        <v>16.006474000000001</v>
      </c>
      <c r="G1191" s="4">
        <v>666400</v>
      </c>
      <c r="H1191" s="6">
        <f t="shared" si="18"/>
        <v>-3.6827007615556795E-2</v>
      </c>
    </row>
    <row r="1192" spans="1:8">
      <c r="A1192" s="5">
        <v>43220</v>
      </c>
      <c r="B1192" s="4">
        <v>17.399999999999999</v>
      </c>
      <c r="C1192" s="4">
        <v>17.850000000000001</v>
      </c>
      <c r="D1192" s="4">
        <v>17.149999999999999</v>
      </c>
      <c r="E1192" s="4">
        <v>17.200001</v>
      </c>
      <c r="F1192" s="4">
        <v>16.194783999999999</v>
      </c>
      <c r="G1192" s="4">
        <v>745600</v>
      </c>
      <c r="H1192" s="6">
        <f t="shared" si="18"/>
        <v>1.1764614742759472E-2</v>
      </c>
    </row>
    <row r="1193" spans="1:8">
      <c r="A1193" s="5">
        <v>43221</v>
      </c>
      <c r="B1193" s="4">
        <v>17.200001</v>
      </c>
      <c r="C1193" s="4">
        <v>17.649999999999999</v>
      </c>
      <c r="D1193" s="4">
        <v>17.200001</v>
      </c>
      <c r="E1193" s="4">
        <v>17.350000000000001</v>
      </c>
      <c r="F1193" s="4">
        <v>16.336017999999999</v>
      </c>
      <c r="G1193" s="4">
        <v>424500</v>
      </c>
      <c r="H1193" s="6">
        <f t="shared" si="18"/>
        <v>8.7209560806740249E-3</v>
      </c>
    </row>
    <row r="1194" spans="1:8">
      <c r="A1194" s="5">
        <v>43222</v>
      </c>
      <c r="B1194" s="4">
        <v>17.399999999999999</v>
      </c>
      <c r="C1194" s="4">
        <v>17.75</v>
      </c>
      <c r="D1194" s="4">
        <v>17.350000000000001</v>
      </c>
      <c r="E1194" s="4">
        <v>17.450001</v>
      </c>
      <c r="F1194" s="4">
        <v>16.430174000000001</v>
      </c>
      <c r="G1194" s="4">
        <v>655700</v>
      </c>
      <c r="H1194" s="6">
        <f t="shared" si="18"/>
        <v>5.7637056962107636E-3</v>
      </c>
    </row>
    <row r="1195" spans="1:8">
      <c r="A1195" s="5">
        <v>43223</v>
      </c>
      <c r="B1195" s="4">
        <v>17.5</v>
      </c>
      <c r="C1195" s="4">
        <v>18.100000000000001</v>
      </c>
      <c r="D1195" s="4">
        <v>17.5</v>
      </c>
      <c r="E1195" s="4">
        <v>17.600000000000001</v>
      </c>
      <c r="F1195" s="4">
        <v>16.571407000000001</v>
      </c>
      <c r="G1195" s="4">
        <v>810000</v>
      </c>
      <c r="H1195" s="6">
        <f t="shared" si="18"/>
        <v>8.5959527878403108E-3</v>
      </c>
    </row>
    <row r="1196" spans="1:8">
      <c r="A1196" s="5">
        <v>43224</v>
      </c>
      <c r="B1196" s="4">
        <v>17.350000000000001</v>
      </c>
      <c r="C1196" s="4">
        <v>17.709999</v>
      </c>
      <c r="D1196" s="4">
        <v>17.200001</v>
      </c>
      <c r="E1196" s="4">
        <v>17.350000000000001</v>
      </c>
      <c r="F1196" s="4">
        <v>16.823516999999999</v>
      </c>
      <c r="G1196" s="4">
        <v>489000</v>
      </c>
      <c r="H1196" s="6">
        <f t="shared" si="18"/>
        <v>1.5213554286609421E-2</v>
      </c>
    </row>
    <row r="1197" spans="1:8">
      <c r="A1197" s="5">
        <v>43227</v>
      </c>
      <c r="B1197" s="4">
        <v>18.200001</v>
      </c>
      <c r="C1197" s="4">
        <v>19.149999999999999</v>
      </c>
      <c r="D1197" s="4">
        <v>18.100000000000001</v>
      </c>
      <c r="E1197" s="4">
        <v>19.049999</v>
      </c>
      <c r="F1197" s="4">
        <v>18.47193</v>
      </c>
      <c r="G1197" s="4">
        <v>1765800</v>
      </c>
      <c r="H1197" s="6">
        <f t="shared" si="18"/>
        <v>9.7982663196999775E-2</v>
      </c>
    </row>
    <row r="1198" spans="1:8">
      <c r="A1198" s="5">
        <v>43228</v>
      </c>
      <c r="B1198" s="4">
        <v>19</v>
      </c>
      <c r="C1198" s="4">
        <v>19</v>
      </c>
      <c r="D1198" s="4">
        <v>18.399999999999999</v>
      </c>
      <c r="E1198" s="4">
        <v>18.850000000000001</v>
      </c>
      <c r="F1198" s="4">
        <v>18.277999999999999</v>
      </c>
      <c r="G1198" s="4">
        <v>487900</v>
      </c>
      <c r="H1198" s="6">
        <f t="shared" si="18"/>
        <v>-1.0498632249039574E-2</v>
      </c>
    </row>
    <row r="1199" spans="1:8">
      <c r="A1199" s="5">
        <v>43229</v>
      </c>
      <c r="B1199" s="4">
        <v>19</v>
      </c>
      <c r="C1199" s="4">
        <v>19.450001</v>
      </c>
      <c r="D1199" s="4">
        <v>18.889999</v>
      </c>
      <c r="E1199" s="4">
        <v>18.950001</v>
      </c>
      <c r="F1199" s="4">
        <v>18.374966000000001</v>
      </c>
      <c r="G1199" s="4">
        <v>634900</v>
      </c>
      <c r="H1199" s="6">
        <f t="shared" si="18"/>
        <v>5.3050661998030879E-3</v>
      </c>
    </row>
    <row r="1200" spans="1:8">
      <c r="A1200" s="5">
        <v>43230</v>
      </c>
      <c r="B1200" s="4">
        <v>19.450001</v>
      </c>
      <c r="C1200" s="4">
        <v>19.450001</v>
      </c>
      <c r="D1200" s="4">
        <v>18.66</v>
      </c>
      <c r="E1200" s="4">
        <v>18.850000000000001</v>
      </c>
      <c r="F1200" s="4">
        <v>18.277999999999999</v>
      </c>
      <c r="G1200" s="4">
        <v>650200</v>
      </c>
      <c r="H1200" s="6">
        <f t="shared" si="18"/>
        <v>-5.2770709888660949E-3</v>
      </c>
    </row>
    <row r="1201" spans="1:8">
      <c r="A1201" s="5">
        <v>43231</v>
      </c>
      <c r="B1201" s="4">
        <v>19</v>
      </c>
      <c r="C1201" s="4">
        <v>19.299999</v>
      </c>
      <c r="D1201" s="4">
        <v>18.649999999999999</v>
      </c>
      <c r="E1201" s="4">
        <v>18.700001</v>
      </c>
      <c r="F1201" s="4">
        <v>18.132553000000001</v>
      </c>
      <c r="G1201" s="4">
        <v>350300</v>
      </c>
      <c r="H1201" s="6">
        <f t="shared" si="18"/>
        <v>-7.9574898785423898E-3</v>
      </c>
    </row>
    <row r="1202" spans="1:8">
      <c r="A1202" s="5">
        <v>43234</v>
      </c>
      <c r="B1202" s="4">
        <v>19</v>
      </c>
      <c r="C1202" s="4">
        <v>19.5</v>
      </c>
      <c r="D1202" s="4">
        <v>18.850000000000001</v>
      </c>
      <c r="E1202" s="4">
        <v>19.5</v>
      </c>
      <c r="F1202" s="4">
        <v>18.908276000000001</v>
      </c>
      <c r="G1202" s="4">
        <v>480000</v>
      </c>
      <c r="H1202" s="6">
        <f t="shared" si="18"/>
        <v>4.2780682896666589E-2</v>
      </c>
    </row>
    <row r="1203" spans="1:8">
      <c r="A1203" s="5">
        <v>43235</v>
      </c>
      <c r="B1203" s="4">
        <v>19.549999</v>
      </c>
      <c r="C1203" s="4">
        <v>19.75</v>
      </c>
      <c r="D1203" s="4">
        <v>19.299999</v>
      </c>
      <c r="E1203" s="4">
        <v>19.700001</v>
      </c>
      <c r="F1203" s="4">
        <v>19.102207</v>
      </c>
      <c r="G1203" s="4">
        <v>439200</v>
      </c>
      <c r="H1203" s="6">
        <f t="shared" si="18"/>
        <v>1.0256408357906199E-2</v>
      </c>
    </row>
    <row r="1204" spans="1:8">
      <c r="A1204" s="5">
        <v>43236</v>
      </c>
      <c r="B1204" s="4">
        <v>19.75</v>
      </c>
      <c r="C1204" s="4">
        <v>20.149999999999999</v>
      </c>
      <c r="D1204" s="4">
        <v>19.600000000000001</v>
      </c>
      <c r="E1204" s="4">
        <v>20.100000000000001</v>
      </c>
      <c r="F1204" s="4">
        <v>19.490068000000001</v>
      </c>
      <c r="G1204" s="4">
        <v>376600</v>
      </c>
      <c r="H1204" s="6">
        <f t="shared" si="18"/>
        <v>2.0304512457644419E-2</v>
      </c>
    </row>
    <row r="1205" spans="1:8">
      <c r="A1205" s="5">
        <v>43237</v>
      </c>
      <c r="B1205" s="4">
        <v>20.149999999999999</v>
      </c>
      <c r="C1205" s="4">
        <v>20.950001</v>
      </c>
      <c r="D1205" s="4">
        <v>20.059999000000001</v>
      </c>
      <c r="E1205" s="4">
        <v>20.700001</v>
      </c>
      <c r="F1205" s="4">
        <v>20.071863</v>
      </c>
      <c r="G1205" s="4">
        <v>777700</v>
      </c>
      <c r="H1205" s="6">
        <f t="shared" si="18"/>
        <v>2.9850845056056174E-2</v>
      </c>
    </row>
    <row r="1206" spans="1:8">
      <c r="A1206" s="5">
        <v>43238</v>
      </c>
      <c r="B1206" s="4">
        <v>21.25</v>
      </c>
      <c r="C1206" s="4">
        <v>22.139999</v>
      </c>
      <c r="D1206" s="4">
        <v>21.049999</v>
      </c>
      <c r="E1206" s="4">
        <v>21.9</v>
      </c>
      <c r="F1206" s="4">
        <v>21.235447000000001</v>
      </c>
      <c r="G1206" s="4">
        <v>1068500</v>
      </c>
      <c r="H1206" s="6">
        <f t="shared" si="18"/>
        <v>5.7970901854003332E-2</v>
      </c>
    </row>
    <row r="1207" spans="1:8">
      <c r="A1207" s="5">
        <v>43241</v>
      </c>
      <c r="B1207" s="4">
        <v>22.1</v>
      </c>
      <c r="C1207" s="4">
        <v>23.459999</v>
      </c>
      <c r="D1207" s="4">
        <v>22.1</v>
      </c>
      <c r="E1207" s="4">
        <v>22.85</v>
      </c>
      <c r="F1207" s="4">
        <v>22.15662</v>
      </c>
      <c r="G1207" s="4">
        <v>1481400</v>
      </c>
      <c r="H1207" s="6">
        <f t="shared" si="18"/>
        <v>4.3379025645186475E-2</v>
      </c>
    </row>
    <row r="1208" spans="1:8">
      <c r="A1208" s="5">
        <v>43242</v>
      </c>
      <c r="B1208" s="4">
        <v>23.1</v>
      </c>
      <c r="C1208" s="4">
        <v>23.65</v>
      </c>
      <c r="D1208" s="4">
        <v>22.299999</v>
      </c>
      <c r="E1208" s="4">
        <v>22.65</v>
      </c>
      <c r="F1208" s="4">
        <v>21.962688</v>
      </c>
      <c r="G1208" s="4">
        <v>1433600</v>
      </c>
      <c r="H1208" s="6">
        <f t="shared" si="18"/>
        <v>-8.7527790791195326E-3</v>
      </c>
    </row>
    <row r="1209" spans="1:8">
      <c r="A1209" s="5">
        <v>43243</v>
      </c>
      <c r="B1209" s="4">
        <v>22.15</v>
      </c>
      <c r="C1209" s="4">
        <v>22.65</v>
      </c>
      <c r="D1209" s="4">
        <v>21.780000999999999</v>
      </c>
      <c r="E1209" s="4">
        <v>22</v>
      </c>
      <c r="F1209" s="4">
        <v>21.332412999999999</v>
      </c>
      <c r="G1209" s="4">
        <v>1017500</v>
      </c>
      <c r="H1209" s="6">
        <f t="shared" si="18"/>
        <v>-2.8697534655138801E-2</v>
      </c>
    </row>
    <row r="1210" spans="1:8">
      <c r="A1210" s="5">
        <v>43244</v>
      </c>
      <c r="B1210" s="4">
        <v>21.85</v>
      </c>
      <c r="C1210" s="4">
        <v>22.85</v>
      </c>
      <c r="D1210" s="4">
        <v>21.450001</v>
      </c>
      <c r="E1210" s="4">
        <v>22.75</v>
      </c>
      <c r="F1210" s="4">
        <v>22.059653999999998</v>
      </c>
      <c r="G1210" s="4">
        <v>717200</v>
      </c>
      <c r="H1210" s="6">
        <f t="shared" si="18"/>
        <v>3.4090892577412601E-2</v>
      </c>
    </row>
    <row r="1211" spans="1:8">
      <c r="A1211" s="5">
        <v>43245</v>
      </c>
      <c r="B1211" s="4">
        <v>22.34</v>
      </c>
      <c r="C1211" s="4">
        <v>22.34</v>
      </c>
      <c r="D1211" s="4">
        <v>20.5</v>
      </c>
      <c r="E1211" s="4">
        <v>22.1</v>
      </c>
      <c r="F1211" s="4">
        <v>21.429379000000001</v>
      </c>
      <c r="G1211" s="4">
        <v>1208000</v>
      </c>
      <c r="H1211" s="6">
        <f t="shared" si="18"/>
        <v>-2.8571391010937752E-2</v>
      </c>
    </row>
    <row r="1212" spans="1:8">
      <c r="A1212" s="5">
        <v>43249</v>
      </c>
      <c r="B1212" s="4">
        <v>23.85</v>
      </c>
      <c r="C1212" s="4">
        <v>26</v>
      </c>
      <c r="D1212" s="4">
        <v>23</v>
      </c>
      <c r="E1212" s="4">
        <v>23.950001</v>
      </c>
      <c r="F1212" s="4">
        <v>23.223241999999999</v>
      </c>
      <c r="G1212" s="4">
        <v>4150900</v>
      </c>
      <c r="H1212" s="6">
        <f t="shared" si="18"/>
        <v>8.3710451898769245E-2</v>
      </c>
    </row>
    <row r="1213" spans="1:8">
      <c r="A1213" s="5">
        <v>43250</v>
      </c>
      <c r="B1213" s="4">
        <v>23.6</v>
      </c>
      <c r="C1213" s="4">
        <v>24.200001</v>
      </c>
      <c r="D1213" s="4">
        <v>23.049999</v>
      </c>
      <c r="E1213" s="4">
        <v>23.4</v>
      </c>
      <c r="F1213" s="4">
        <v>22.68993</v>
      </c>
      <c r="G1213" s="4">
        <v>1852400</v>
      </c>
      <c r="H1213" s="6">
        <f t="shared" si="18"/>
        <v>-2.29645800530347E-2</v>
      </c>
    </row>
    <row r="1214" spans="1:8">
      <c r="A1214" s="5">
        <v>43251</v>
      </c>
      <c r="B1214" s="4">
        <v>23.450001</v>
      </c>
      <c r="C1214" s="4">
        <v>24.549999</v>
      </c>
      <c r="D1214" s="4">
        <v>22.5</v>
      </c>
      <c r="E1214" s="4">
        <v>22.65</v>
      </c>
      <c r="F1214" s="4">
        <v>21.962688</v>
      </c>
      <c r="G1214" s="4">
        <v>2184900</v>
      </c>
      <c r="H1214" s="6">
        <f t="shared" si="18"/>
        <v>-3.2051310867860727E-2</v>
      </c>
    </row>
    <row r="1215" spans="1:8">
      <c r="A1215" s="5">
        <v>43252</v>
      </c>
      <c r="B1215" s="4">
        <v>22.799999</v>
      </c>
      <c r="C1215" s="4">
        <v>24.549999</v>
      </c>
      <c r="D1215" s="4">
        <v>22.65</v>
      </c>
      <c r="E1215" s="4">
        <v>24.15</v>
      </c>
      <c r="F1215" s="4">
        <v>23.417171</v>
      </c>
      <c r="G1215" s="4">
        <v>2022700</v>
      </c>
      <c r="H1215" s="6">
        <f t="shared" si="18"/>
        <v>6.6225181544262712E-2</v>
      </c>
    </row>
    <row r="1216" spans="1:8">
      <c r="A1216" s="5">
        <v>43255</v>
      </c>
      <c r="B1216" s="4">
        <v>24.5</v>
      </c>
      <c r="C1216" s="4">
        <v>25.75</v>
      </c>
      <c r="D1216" s="4">
        <v>24.41</v>
      </c>
      <c r="E1216" s="4">
        <v>25.35</v>
      </c>
      <c r="F1216" s="4">
        <v>24.580759</v>
      </c>
      <c r="G1216" s="4">
        <v>2356800</v>
      </c>
      <c r="H1216" s="6">
        <f t="shared" si="18"/>
        <v>4.9689520565912915E-2</v>
      </c>
    </row>
    <row r="1217" spans="1:8">
      <c r="A1217" s="5">
        <v>43256</v>
      </c>
      <c r="B1217" s="4">
        <v>25.200001</v>
      </c>
      <c r="C1217" s="4">
        <v>25.200001</v>
      </c>
      <c r="D1217" s="4">
        <v>23.9</v>
      </c>
      <c r="E1217" s="4">
        <v>24.15</v>
      </c>
      <c r="F1217" s="4">
        <v>23.417171</v>
      </c>
      <c r="G1217" s="4">
        <v>1246400</v>
      </c>
      <c r="H1217" s="6">
        <f t="shared" si="18"/>
        <v>-4.7337350323478633E-2</v>
      </c>
    </row>
    <row r="1218" spans="1:8">
      <c r="A1218" s="5">
        <v>43257</v>
      </c>
      <c r="B1218" s="4">
        <v>24.15</v>
      </c>
      <c r="C1218" s="4">
        <v>24.4</v>
      </c>
      <c r="D1218" s="4">
        <v>23.1</v>
      </c>
      <c r="E1218" s="4">
        <v>23.6</v>
      </c>
      <c r="F1218" s="4">
        <v>22.883862000000001</v>
      </c>
      <c r="G1218" s="4">
        <v>1868300</v>
      </c>
      <c r="H1218" s="6">
        <f t="shared" si="18"/>
        <v>-2.2774271068012442E-2</v>
      </c>
    </row>
    <row r="1219" spans="1:8">
      <c r="A1219" s="5">
        <v>43258</v>
      </c>
      <c r="B1219" s="4">
        <v>23.65</v>
      </c>
      <c r="C1219" s="4">
        <v>24.25</v>
      </c>
      <c r="D1219" s="4">
        <v>23.200001</v>
      </c>
      <c r="E1219" s="4">
        <v>24.1</v>
      </c>
      <c r="F1219" s="4">
        <v>23.368690000000001</v>
      </c>
      <c r="G1219" s="4">
        <v>746400</v>
      </c>
      <c r="H1219" s="6">
        <f t="shared" si="18"/>
        <v>2.1186458824126841E-2</v>
      </c>
    </row>
    <row r="1220" spans="1:8">
      <c r="A1220" s="5">
        <v>43259</v>
      </c>
      <c r="B1220" s="4">
        <v>24.049999</v>
      </c>
      <c r="C1220" s="4">
        <v>24.15</v>
      </c>
      <c r="D1220" s="4">
        <v>23.1</v>
      </c>
      <c r="E1220" s="4">
        <v>24.1</v>
      </c>
      <c r="F1220" s="4">
        <v>23.368690000000001</v>
      </c>
      <c r="G1220" s="4">
        <v>805500</v>
      </c>
      <c r="H1220" s="6">
        <f t="shared" ref="H1220:H1260" si="19">+F1220/F1219-1</f>
        <v>0</v>
      </c>
    </row>
    <row r="1221" spans="1:8">
      <c r="A1221" s="5">
        <v>43262</v>
      </c>
      <c r="B1221" s="4">
        <v>24.1</v>
      </c>
      <c r="C1221" s="4">
        <v>24.15</v>
      </c>
      <c r="D1221" s="4">
        <v>23.5</v>
      </c>
      <c r="E1221" s="4">
        <v>23.950001</v>
      </c>
      <c r="F1221" s="4">
        <v>23.223241999999999</v>
      </c>
      <c r="G1221" s="4">
        <v>1132600</v>
      </c>
      <c r="H1221" s="6">
        <f t="shared" si="19"/>
        <v>-6.2240544934270003E-3</v>
      </c>
    </row>
    <row r="1222" spans="1:8">
      <c r="A1222" s="5">
        <v>43263</v>
      </c>
      <c r="B1222" s="4">
        <v>23.950001</v>
      </c>
      <c r="C1222" s="4">
        <v>23.950001</v>
      </c>
      <c r="D1222" s="4">
        <v>22.6</v>
      </c>
      <c r="E1222" s="4">
        <v>22.85</v>
      </c>
      <c r="F1222" s="4">
        <v>22.15662</v>
      </c>
      <c r="G1222" s="4">
        <v>1227000</v>
      </c>
      <c r="H1222" s="6">
        <f t="shared" si="19"/>
        <v>-4.5929073985449542E-2</v>
      </c>
    </row>
    <row r="1223" spans="1:8">
      <c r="A1223" s="5">
        <v>43264</v>
      </c>
      <c r="B1223" s="4">
        <v>22.75</v>
      </c>
      <c r="C1223" s="4">
        <v>23.35</v>
      </c>
      <c r="D1223" s="4">
        <v>21.85</v>
      </c>
      <c r="E1223" s="4">
        <v>22.9</v>
      </c>
      <c r="F1223" s="4">
        <v>22.205103000000001</v>
      </c>
      <c r="G1223" s="4">
        <v>1083000</v>
      </c>
      <c r="H1223" s="6">
        <f t="shared" si="19"/>
        <v>2.1881947697799387E-3</v>
      </c>
    </row>
    <row r="1224" spans="1:8">
      <c r="A1224" s="5">
        <v>43265</v>
      </c>
      <c r="B1224" s="4">
        <v>22.9</v>
      </c>
      <c r="C1224" s="4">
        <v>23.299999</v>
      </c>
      <c r="D1224" s="4">
        <v>22.450001</v>
      </c>
      <c r="E1224" s="4">
        <v>22.799999</v>
      </c>
      <c r="F1224" s="4">
        <v>22.108136999999999</v>
      </c>
      <c r="G1224" s="4">
        <v>651300</v>
      </c>
      <c r="H1224" s="6">
        <f t="shared" si="19"/>
        <v>-4.3668340561177077E-3</v>
      </c>
    </row>
    <row r="1225" spans="1:8">
      <c r="A1225" s="5">
        <v>43266</v>
      </c>
      <c r="B1225" s="4">
        <v>22.700001</v>
      </c>
      <c r="C1225" s="4">
        <v>22.950001</v>
      </c>
      <c r="D1225" s="4">
        <v>22.25</v>
      </c>
      <c r="E1225" s="4">
        <v>22.950001</v>
      </c>
      <c r="F1225" s="4">
        <v>22.253585999999999</v>
      </c>
      <c r="G1225" s="4">
        <v>1085400</v>
      </c>
      <c r="H1225" s="6">
        <f t="shared" si="19"/>
        <v>6.5789803998410612E-3</v>
      </c>
    </row>
    <row r="1226" spans="1:8">
      <c r="A1226" s="5">
        <v>43269</v>
      </c>
      <c r="B1226" s="4">
        <v>22.700001</v>
      </c>
      <c r="C1226" s="4">
        <v>24.049999</v>
      </c>
      <c r="D1226" s="4">
        <v>22.700001</v>
      </c>
      <c r="E1226" s="4">
        <v>23.75</v>
      </c>
      <c r="F1226" s="4">
        <v>23.029309999999999</v>
      </c>
      <c r="G1226" s="4">
        <v>909700</v>
      </c>
      <c r="H1226" s="6">
        <f t="shared" si="19"/>
        <v>3.4858381925501725E-2</v>
      </c>
    </row>
    <row r="1227" spans="1:8">
      <c r="A1227" s="5">
        <v>43270</v>
      </c>
      <c r="B1227" s="4">
        <v>23.5</v>
      </c>
      <c r="C1227" s="4">
        <v>23.75</v>
      </c>
      <c r="D1227" s="4">
        <v>23.200001</v>
      </c>
      <c r="E1227" s="4">
        <v>23.6</v>
      </c>
      <c r="F1227" s="4">
        <v>22.883862000000001</v>
      </c>
      <c r="G1227" s="4">
        <v>660100</v>
      </c>
      <c r="H1227" s="6">
        <f t="shared" si="19"/>
        <v>-6.3157775895151813E-3</v>
      </c>
    </row>
    <row r="1228" spans="1:8">
      <c r="A1228" s="5">
        <v>43271</v>
      </c>
      <c r="B1228" s="4">
        <v>23.6</v>
      </c>
      <c r="C1228" s="4">
        <v>23.950001</v>
      </c>
      <c r="D1228" s="4">
        <v>22.9</v>
      </c>
      <c r="E1228" s="4">
        <v>23.049999</v>
      </c>
      <c r="F1228" s="4">
        <v>22.350549999999998</v>
      </c>
      <c r="G1228" s="4">
        <v>1491700</v>
      </c>
      <c r="H1228" s="6">
        <f t="shared" si="19"/>
        <v>-2.3305157145240729E-2</v>
      </c>
    </row>
    <row r="1229" spans="1:8">
      <c r="A1229" s="5">
        <v>43272</v>
      </c>
      <c r="B1229" s="4">
        <v>23</v>
      </c>
      <c r="C1229" s="4">
        <v>23.15</v>
      </c>
      <c r="D1229" s="4">
        <v>21.75</v>
      </c>
      <c r="E1229" s="4">
        <v>21.85</v>
      </c>
      <c r="F1229" s="4">
        <v>21.186966000000002</v>
      </c>
      <c r="G1229" s="4">
        <v>1647600</v>
      </c>
      <c r="H1229" s="6">
        <f t="shared" si="19"/>
        <v>-5.20606428029734E-2</v>
      </c>
    </row>
    <row r="1230" spans="1:8">
      <c r="A1230" s="5">
        <v>43273</v>
      </c>
      <c r="B1230" s="4">
        <v>22.25</v>
      </c>
      <c r="C1230" s="4">
        <v>22.65</v>
      </c>
      <c r="D1230" s="4">
        <v>22.049999</v>
      </c>
      <c r="E1230" s="4">
        <v>22.25</v>
      </c>
      <c r="F1230" s="4">
        <v>21.574826999999999</v>
      </c>
      <c r="G1230" s="4">
        <v>779600</v>
      </c>
      <c r="H1230" s="6">
        <f t="shared" si="19"/>
        <v>1.8306585284556531E-2</v>
      </c>
    </row>
    <row r="1231" spans="1:8">
      <c r="A1231" s="5">
        <v>43276</v>
      </c>
      <c r="B1231" s="4">
        <v>21.9</v>
      </c>
      <c r="C1231" s="4">
        <v>22.35</v>
      </c>
      <c r="D1231" s="4">
        <v>21.559999000000001</v>
      </c>
      <c r="E1231" s="4">
        <v>21.85</v>
      </c>
      <c r="F1231" s="4">
        <v>21.186966000000002</v>
      </c>
      <c r="G1231" s="4">
        <v>714800</v>
      </c>
      <c r="H1231" s="6">
        <f t="shared" si="19"/>
        <v>-1.7977479031465626E-2</v>
      </c>
    </row>
    <row r="1232" spans="1:8">
      <c r="A1232" s="5">
        <v>43277</v>
      </c>
      <c r="B1232" s="4">
        <v>21.950001</v>
      </c>
      <c r="C1232" s="4">
        <v>22.35</v>
      </c>
      <c r="D1232" s="4">
        <v>21.85</v>
      </c>
      <c r="E1232" s="4">
        <v>21.950001</v>
      </c>
      <c r="F1232" s="4">
        <v>21.283932</v>
      </c>
      <c r="G1232" s="4">
        <v>441800</v>
      </c>
      <c r="H1232" s="6">
        <f t="shared" si="19"/>
        <v>4.5766817202612664E-3</v>
      </c>
    </row>
    <row r="1233" spans="1:8">
      <c r="A1233" s="5">
        <v>43278</v>
      </c>
      <c r="B1233" s="4">
        <v>21.9</v>
      </c>
      <c r="C1233" s="4">
        <v>22.65</v>
      </c>
      <c r="D1233" s="4">
        <v>21.700001</v>
      </c>
      <c r="E1233" s="4">
        <v>21.75</v>
      </c>
      <c r="F1233" s="4">
        <v>21.09</v>
      </c>
      <c r="G1233" s="4">
        <v>1112700</v>
      </c>
      <c r="H1233" s="6">
        <f t="shared" si="19"/>
        <v>-9.111662262405229E-3</v>
      </c>
    </row>
    <row r="1234" spans="1:8">
      <c r="A1234" s="5">
        <v>43279</v>
      </c>
      <c r="B1234" s="4">
        <v>22</v>
      </c>
      <c r="C1234" s="4">
        <v>22.200001</v>
      </c>
      <c r="D1234" s="4">
        <v>21.4</v>
      </c>
      <c r="E1234" s="4">
        <v>22.15</v>
      </c>
      <c r="F1234" s="4">
        <v>21.477861000000001</v>
      </c>
      <c r="G1234" s="4">
        <v>606300</v>
      </c>
      <c r="H1234" s="6">
        <f t="shared" si="19"/>
        <v>1.8390753911806668E-2</v>
      </c>
    </row>
    <row r="1235" spans="1:8">
      <c r="A1235" s="5">
        <v>43280</v>
      </c>
      <c r="B1235" s="4">
        <v>22.200001</v>
      </c>
      <c r="C1235" s="4">
        <v>22.690000999999999</v>
      </c>
      <c r="D1235" s="4">
        <v>22</v>
      </c>
      <c r="E1235" s="4">
        <v>22.35</v>
      </c>
      <c r="F1235" s="4">
        <v>21.671793000000001</v>
      </c>
      <c r="G1235" s="4">
        <v>492400</v>
      </c>
      <c r="H1235" s="6">
        <f t="shared" si="19"/>
        <v>9.029390775925128E-3</v>
      </c>
    </row>
    <row r="1236" spans="1:8">
      <c r="A1236" s="5">
        <v>43283</v>
      </c>
      <c r="B1236" s="4">
        <v>22.450001</v>
      </c>
      <c r="C1236" s="4">
        <v>22.450001</v>
      </c>
      <c r="D1236" s="4">
        <v>21.76</v>
      </c>
      <c r="E1236" s="4">
        <v>22.15</v>
      </c>
      <c r="F1236" s="4">
        <v>21.477861000000001</v>
      </c>
      <c r="G1236" s="4">
        <v>521600</v>
      </c>
      <c r="H1236" s="6">
        <f t="shared" si="19"/>
        <v>-8.9485904558058715E-3</v>
      </c>
    </row>
    <row r="1237" spans="1:8">
      <c r="A1237" s="5">
        <v>43284</v>
      </c>
      <c r="B1237" s="4">
        <v>22.299999</v>
      </c>
      <c r="C1237" s="4">
        <v>22.799999</v>
      </c>
      <c r="D1237" s="4">
        <v>22.01</v>
      </c>
      <c r="E1237" s="4">
        <v>22.200001</v>
      </c>
      <c r="F1237" s="4">
        <v>21.526344000000002</v>
      </c>
      <c r="G1237" s="4">
        <v>439900</v>
      </c>
      <c r="H1237" s="6">
        <f t="shared" si="19"/>
        <v>2.2573476939813375E-3</v>
      </c>
    </row>
    <row r="1238" spans="1:8">
      <c r="A1238" s="5">
        <v>43286</v>
      </c>
      <c r="B1238" s="4">
        <v>22.5</v>
      </c>
      <c r="C1238" s="4">
        <v>22.549999</v>
      </c>
      <c r="D1238" s="4">
        <v>21.549999</v>
      </c>
      <c r="E1238" s="4">
        <v>21.700001</v>
      </c>
      <c r="F1238" s="4">
        <v>21.041516999999999</v>
      </c>
      <c r="G1238" s="4">
        <v>820400</v>
      </c>
      <c r="H1238" s="6">
        <f t="shared" si="19"/>
        <v>-2.2522496156337724E-2</v>
      </c>
    </row>
    <row r="1239" spans="1:8">
      <c r="A1239" s="5">
        <v>43287</v>
      </c>
      <c r="B1239" s="4">
        <v>21.6</v>
      </c>
      <c r="C1239" s="4">
        <v>22.299999</v>
      </c>
      <c r="D1239" s="4">
        <v>21.6</v>
      </c>
      <c r="E1239" s="4">
        <v>22.049999</v>
      </c>
      <c r="F1239" s="4">
        <v>21.380896</v>
      </c>
      <c r="G1239" s="4">
        <v>376400</v>
      </c>
      <c r="H1239" s="6">
        <f t="shared" si="19"/>
        <v>1.6129017693923942E-2</v>
      </c>
    </row>
    <row r="1240" spans="1:8">
      <c r="A1240" s="5">
        <v>43290</v>
      </c>
      <c r="B1240" s="4">
        <v>22.15</v>
      </c>
      <c r="C1240" s="4">
        <v>23.1</v>
      </c>
      <c r="D1240" s="4">
        <v>22.1</v>
      </c>
      <c r="E1240" s="4">
        <v>22.9</v>
      </c>
      <c r="F1240" s="4">
        <v>22.205103000000001</v>
      </c>
      <c r="G1240" s="4">
        <v>930900</v>
      </c>
      <c r="H1240" s="6">
        <f t="shared" si="19"/>
        <v>3.8548758667550809E-2</v>
      </c>
    </row>
    <row r="1241" spans="1:8">
      <c r="A1241" s="5">
        <v>43291</v>
      </c>
      <c r="B1241" s="4">
        <v>23.200001</v>
      </c>
      <c r="C1241" s="4">
        <v>23.41</v>
      </c>
      <c r="D1241" s="4">
        <v>22.73</v>
      </c>
      <c r="E1241" s="4">
        <v>23</v>
      </c>
      <c r="F1241" s="4">
        <v>22.302068999999999</v>
      </c>
      <c r="G1241" s="4">
        <v>931300</v>
      </c>
      <c r="H1241" s="6">
        <f t="shared" si="19"/>
        <v>4.3668340561175967E-3</v>
      </c>
    </row>
    <row r="1242" spans="1:8">
      <c r="A1242" s="5">
        <v>43292</v>
      </c>
      <c r="B1242" s="4">
        <v>22.950001</v>
      </c>
      <c r="C1242" s="4">
        <v>23.200001</v>
      </c>
      <c r="D1242" s="4">
        <v>22.25</v>
      </c>
      <c r="E1242" s="4">
        <v>22.5</v>
      </c>
      <c r="F1242" s="4">
        <v>21.817242</v>
      </c>
      <c r="G1242" s="4">
        <v>463600</v>
      </c>
      <c r="H1242" s="6">
        <f t="shared" si="19"/>
        <v>-2.1739104116304198E-2</v>
      </c>
    </row>
    <row r="1243" spans="1:8">
      <c r="A1243" s="5">
        <v>43293</v>
      </c>
      <c r="B1243" s="4">
        <v>22.75</v>
      </c>
      <c r="C1243" s="4">
        <v>23.200001</v>
      </c>
      <c r="D1243" s="4">
        <v>22.25</v>
      </c>
      <c r="E1243" s="4">
        <v>23.049999</v>
      </c>
      <c r="F1243" s="4">
        <v>22.350549999999998</v>
      </c>
      <c r="G1243" s="4">
        <v>431800</v>
      </c>
      <c r="H1243" s="6">
        <f t="shared" si="19"/>
        <v>2.444433627311815E-2</v>
      </c>
    </row>
    <row r="1244" spans="1:8">
      <c r="A1244" s="5">
        <v>43294</v>
      </c>
      <c r="B1244" s="4">
        <v>23.15</v>
      </c>
      <c r="C1244" s="4">
        <v>23.35</v>
      </c>
      <c r="D1244" s="4">
        <v>22.85</v>
      </c>
      <c r="E1244" s="4">
        <v>23</v>
      </c>
      <c r="F1244" s="4">
        <v>22.302068999999999</v>
      </c>
      <c r="G1244" s="4">
        <v>300300</v>
      </c>
      <c r="H1244" s="6">
        <f t="shared" si="19"/>
        <v>-2.169118880743337E-3</v>
      </c>
    </row>
    <row r="1245" spans="1:8">
      <c r="A1245" s="5">
        <v>43297</v>
      </c>
      <c r="B1245" s="4">
        <v>22.799999</v>
      </c>
      <c r="C1245" s="4">
        <v>23.299999</v>
      </c>
      <c r="D1245" s="4">
        <v>22.700001</v>
      </c>
      <c r="E1245" s="4">
        <v>23.200001</v>
      </c>
      <c r="F1245" s="4">
        <v>22.495999999999999</v>
      </c>
      <c r="G1245" s="4">
        <v>311300</v>
      </c>
      <c r="H1245" s="6">
        <f t="shared" si="19"/>
        <v>8.6956506142994439E-3</v>
      </c>
    </row>
    <row r="1246" spans="1:8">
      <c r="A1246" s="5">
        <v>43298</v>
      </c>
      <c r="B1246" s="4">
        <v>23.200001</v>
      </c>
      <c r="C1246" s="4">
        <v>24.1</v>
      </c>
      <c r="D1246" s="4">
        <v>23.049999</v>
      </c>
      <c r="E1246" s="4">
        <v>23.450001</v>
      </c>
      <c r="F1246" s="4">
        <v>22.738415</v>
      </c>
      <c r="G1246" s="4">
        <v>842800</v>
      </c>
      <c r="H1246" s="6">
        <f t="shared" si="19"/>
        <v>1.0775915718350015E-2</v>
      </c>
    </row>
    <row r="1247" spans="1:8">
      <c r="A1247" s="5">
        <v>43299</v>
      </c>
      <c r="B1247" s="4">
        <v>23.450001</v>
      </c>
      <c r="C1247" s="4">
        <v>23.879999000000002</v>
      </c>
      <c r="D1247" s="4">
        <v>22.799999</v>
      </c>
      <c r="E1247" s="4">
        <v>23.700001</v>
      </c>
      <c r="F1247" s="4">
        <v>22.980827000000001</v>
      </c>
      <c r="G1247" s="4">
        <v>488000</v>
      </c>
      <c r="H1247" s="6">
        <f t="shared" si="19"/>
        <v>1.0660901386486232E-2</v>
      </c>
    </row>
    <row r="1248" spans="1:8">
      <c r="A1248" s="5">
        <v>43300</v>
      </c>
      <c r="B1248" s="4">
        <v>23.549999</v>
      </c>
      <c r="C1248" s="4">
        <v>23.799999</v>
      </c>
      <c r="D1248" s="4">
        <v>23.200001</v>
      </c>
      <c r="E1248" s="4">
        <v>23.299999</v>
      </c>
      <c r="F1248" s="4">
        <v>22.592963999999998</v>
      </c>
      <c r="G1248" s="4">
        <v>474400</v>
      </c>
      <c r="H1248" s="6">
        <f t="shared" si="19"/>
        <v>-1.687767807485796E-2</v>
      </c>
    </row>
    <row r="1249" spans="1:8">
      <c r="A1249" s="5">
        <v>43301</v>
      </c>
      <c r="B1249" s="4">
        <v>23.299999</v>
      </c>
      <c r="C1249" s="4">
        <v>23.57</v>
      </c>
      <c r="D1249" s="4">
        <v>23.01</v>
      </c>
      <c r="E1249" s="4">
        <v>23.25</v>
      </c>
      <c r="F1249" s="4">
        <v>22.544483</v>
      </c>
      <c r="G1249" s="4">
        <v>504300</v>
      </c>
      <c r="H1249" s="6">
        <f t="shared" si="19"/>
        <v>-2.1458450515832173E-3</v>
      </c>
    </row>
    <row r="1250" spans="1:8">
      <c r="A1250" s="5">
        <v>43304</v>
      </c>
      <c r="B1250" s="4">
        <v>23.299999</v>
      </c>
      <c r="C1250" s="4">
        <v>23.5</v>
      </c>
      <c r="D1250" s="4">
        <v>22.879999000000002</v>
      </c>
      <c r="E1250" s="4">
        <v>23.299999</v>
      </c>
      <c r="F1250" s="4">
        <v>22.592963999999998</v>
      </c>
      <c r="G1250" s="4">
        <v>776500</v>
      </c>
      <c r="H1250" s="6">
        <f t="shared" si="19"/>
        <v>2.1504596046846292E-3</v>
      </c>
    </row>
    <row r="1251" spans="1:8">
      <c r="A1251" s="5">
        <v>43305</v>
      </c>
      <c r="B1251" s="4">
        <v>23.299999</v>
      </c>
      <c r="C1251" s="4">
        <v>23.85</v>
      </c>
      <c r="D1251" s="4">
        <v>23.299999</v>
      </c>
      <c r="E1251" s="4">
        <v>23.5</v>
      </c>
      <c r="F1251" s="4">
        <v>22.786895999999999</v>
      </c>
      <c r="G1251" s="4">
        <v>906000</v>
      </c>
      <c r="H1251" s="6">
        <f t="shared" si="19"/>
        <v>8.5837342988728249E-3</v>
      </c>
    </row>
    <row r="1252" spans="1:8">
      <c r="A1252" s="5">
        <v>43306</v>
      </c>
      <c r="B1252" s="4">
        <v>23.450001</v>
      </c>
      <c r="C1252" s="4">
        <v>23.85</v>
      </c>
      <c r="D1252" s="4">
        <v>23.18</v>
      </c>
      <c r="E1252" s="4">
        <v>23.4</v>
      </c>
      <c r="F1252" s="4">
        <v>22.68993</v>
      </c>
      <c r="G1252" s="4">
        <v>1182100</v>
      </c>
      <c r="H1252" s="6">
        <f t="shared" si="19"/>
        <v>-4.2553404377673187E-3</v>
      </c>
    </row>
    <row r="1253" spans="1:8">
      <c r="A1253" s="5">
        <v>43307</v>
      </c>
      <c r="B1253" s="4">
        <v>22.85</v>
      </c>
      <c r="C1253" s="4">
        <v>24.700001</v>
      </c>
      <c r="D1253" s="4">
        <v>22.799999</v>
      </c>
      <c r="E1253" s="4">
        <v>24.5</v>
      </c>
      <c r="F1253" s="4">
        <v>23.756551999999999</v>
      </c>
      <c r="G1253" s="4">
        <v>1780700</v>
      </c>
      <c r="H1253" s="6">
        <f t="shared" si="19"/>
        <v>4.7008606901828287E-2</v>
      </c>
    </row>
    <row r="1254" spans="1:8">
      <c r="A1254" s="5">
        <v>43308</v>
      </c>
      <c r="B1254" s="4">
        <v>24.9</v>
      </c>
      <c r="C1254" s="4">
        <v>24.950001</v>
      </c>
      <c r="D1254" s="4">
        <v>23</v>
      </c>
      <c r="E1254" s="4">
        <v>23.700001</v>
      </c>
      <c r="F1254" s="4">
        <v>22.980827000000001</v>
      </c>
      <c r="G1254" s="4">
        <v>2676000</v>
      </c>
      <c r="H1254" s="6">
        <f t="shared" si="19"/>
        <v>-3.2653097132950837E-2</v>
      </c>
    </row>
    <row r="1255" spans="1:8">
      <c r="A1255" s="5">
        <v>43311</v>
      </c>
      <c r="B1255" s="4">
        <v>24.1</v>
      </c>
      <c r="C1255" s="4">
        <v>24.35</v>
      </c>
      <c r="D1255" s="4">
        <v>21.200001</v>
      </c>
      <c r="E1255" s="4">
        <v>22.450001</v>
      </c>
      <c r="F1255" s="4">
        <v>21.768758999999999</v>
      </c>
      <c r="G1255" s="4">
        <v>1922000</v>
      </c>
      <c r="H1255" s="6">
        <f t="shared" si="19"/>
        <v>-5.2742575365107736E-2</v>
      </c>
    </row>
    <row r="1256" spans="1:8">
      <c r="A1256" s="5">
        <v>43312</v>
      </c>
      <c r="B1256" s="4">
        <v>22.4</v>
      </c>
      <c r="C1256" s="4">
        <v>22.9</v>
      </c>
      <c r="D1256" s="4">
        <v>22</v>
      </c>
      <c r="E1256" s="4">
        <v>22.799999</v>
      </c>
      <c r="F1256" s="4">
        <v>22.108136999999999</v>
      </c>
      <c r="G1256" s="4">
        <v>619000</v>
      </c>
      <c r="H1256" s="6">
        <f t="shared" si="19"/>
        <v>1.5590139979959394E-2</v>
      </c>
    </row>
    <row r="1257" spans="1:8">
      <c r="A1257" s="5">
        <v>43313</v>
      </c>
      <c r="B1257" s="4">
        <v>22.65</v>
      </c>
      <c r="C1257" s="4">
        <v>22.799999</v>
      </c>
      <c r="D1257" s="4">
        <v>21.450001</v>
      </c>
      <c r="E1257" s="4">
        <v>21.549999</v>
      </c>
      <c r="F1257" s="4">
        <v>20.896069000000001</v>
      </c>
      <c r="G1257" s="4">
        <v>969300</v>
      </c>
      <c r="H1257" s="6">
        <f t="shared" si="19"/>
        <v>-5.482452003983862E-2</v>
      </c>
    </row>
    <row r="1258" spans="1:8">
      <c r="A1258" s="5">
        <v>43314</v>
      </c>
      <c r="B1258" s="4">
        <v>21.75</v>
      </c>
      <c r="C1258" s="4">
        <v>22.299999</v>
      </c>
      <c r="D1258" s="4">
        <v>21.35</v>
      </c>
      <c r="E1258" s="4">
        <v>21.75</v>
      </c>
      <c r="F1258" s="4">
        <v>21.09</v>
      </c>
      <c r="G1258" s="4">
        <v>891200</v>
      </c>
      <c r="H1258" s="6">
        <f t="shared" si="19"/>
        <v>9.280740793878417E-3</v>
      </c>
    </row>
    <row r="1259" spans="1:8">
      <c r="A1259" s="5">
        <v>43315</v>
      </c>
      <c r="B1259" s="4">
        <v>21.299999</v>
      </c>
      <c r="C1259" s="4">
        <v>21.700001</v>
      </c>
      <c r="D1259" s="4">
        <v>21</v>
      </c>
      <c r="E1259" s="4">
        <v>21.4</v>
      </c>
      <c r="F1259" s="4">
        <v>21.4</v>
      </c>
      <c r="G1259" s="4">
        <v>463900</v>
      </c>
      <c r="H1259" s="6">
        <f t="shared" si="19"/>
        <v>1.4698909435751473E-2</v>
      </c>
    </row>
    <row r="1260" spans="1:8">
      <c r="A1260" s="5">
        <v>43318</v>
      </c>
      <c r="B1260" s="4">
        <v>21.25</v>
      </c>
      <c r="C1260" s="4">
        <v>22.35</v>
      </c>
      <c r="D1260" s="4">
        <v>21.200001</v>
      </c>
      <c r="E1260" s="4">
        <v>22.25</v>
      </c>
      <c r="F1260" s="4">
        <v>22.25</v>
      </c>
      <c r="G1260" s="4">
        <v>632600</v>
      </c>
      <c r="H1260" s="6">
        <f t="shared" si="19"/>
        <v>3.9719626168224442E-2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36">
    <tabColor rgb="FFFFFF00"/>
  </sheetPr>
  <dimension ref="A1:P1511"/>
  <sheetViews>
    <sheetView showGridLines="0" topLeftCell="E1" workbookViewId="0">
      <selection activeCell="K10" sqref="K10"/>
    </sheetView>
  </sheetViews>
  <sheetFormatPr baseColWidth="10" defaultColWidth="10.7109375" defaultRowHeight="15"/>
  <cols>
    <col min="1" max="7" width="10.7109375" style="4"/>
    <col min="8" max="8" width="10.7109375" style="6"/>
    <col min="9" max="10" width="10.7109375" style="4"/>
    <col min="11" max="12" width="11.7109375" style="4" bestFit="1" customWidth="1"/>
    <col min="13" max="14" width="12" style="4" bestFit="1" customWidth="1"/>
    <col min="15" max="16384" width="10.7109375" style="4"/>
  </cols>
  <sheetData>
    <row r="1" spans="1:16">
      <c r="A1" s="4" t="s">
        <v>1</v>
      </c>
      <c r="B1" s="4" t="s">
        <v>37</v>
      </c>
      <c r="C1" s="4" t="s">
        <v>38</v>
      </c>
      <c r="D1" s="4" t="s">
        <v>39</v>
      </c>
      <c r="E1" s="4" t="s">
        <v>40</v>
      </c>
      <c r="F1" s="4" t="s">
        <v>41</v>
      </c>
      <c r="G1" s="4" t="s">
        <v>42</v>
      </c>
      <c r="H1" s="6" t="s">
        <v>43</v>
      </c>
      <c r="J1" s="1"/>
    </row>
    <row r="2" spans="1:16">
      <c r="A2" s="5">
        <v>41641</v>
      </c>
      <c r="J2" s="7"/>
      <c r="K2" s="7">
        <v>2019</v>
      </c>
      <c r="L2" s="7">
        <v>2018</v>
      </c>
      <c r="M2" s="7">
        <v>2017</v>
      </c>
      <c r="N2" s="7">
        <v>2016</v>
      </c>
    </row>
    <row r="3" spans="1:16">
      <c r="A3" s="5">
        <v>41642</v>
      </c>
      <c r="H3" s="6" t="e">
        <f>+F3/F2-1</f>
        <v>#DIV/0!</v>
      </c>
      <c r="J3" s="4" t="s">
        <v>1218</v>
      </c>
      <c r="K3" s="10"/>
      <c r="L3" s="10">
        <v>500740</v>
      </c>
      <c r="M3" s="10">
        <v>1201456</v>
      </c>
      <c r="N3" s="10">
        <v>1235538</v>
      </c>
    </row>
    <row r="4" spans="1:16">
      <c r="A4" s="5">
        <v>41645</v>
      </c>
      <c r="H4" s="6" t="e">
        <f t="shared" ref="H4:H67" si="0">+F4/F3-1</f>
        <v>#DIV/0!</v>
      </c>
      <c r="J4" s="4" t="s">
        <v>1219</v>
      </c>
      <c r="K4" s="10"/>
      <c r="L4" s="10">
        <v>997710</v>
      </c>
      <c r="M4" s="10">
        <v>1095585</v>
      </c>
      <c r="N4" s="10">
        <v>1066608</v>
      </c>
      <c r="O4" s="14" t="s">
        <v>0</v>
      </c>
      <c r="P4" s="14" t="s">
        <v>1836</v>
      </c>
    </row>
    <row r="5" spans="1:16">
      <c r="A5" s="5">
        <v>41646</v>
      </c>
      <c r="H5" s="6" t="e">
        <f t="shared" si="0"/>
        <v>#DIV/0!</v>
      </c>
      <c r="J5" s="8" t="s">
        <v>1217</v>
      </c>
      <c r="K5" s="9" t="str">
        <f>IFERROR(IF(K3/K4=0,"",K3/K4),"")</f>
        <v/>
      </c>
      <c r="L5" s="9">
        <f>IFERROR(IF(L3/L4=0,"",L3/L4),"")</f>
        <v>0.50188932655781737</v>
      </c>
      <c r="M5" s="9">
        <f>IFERROR(IF(M3/M4=0,"",M3/M4),"")</f>
        <v>1.0966342182486981</v>
      </c>
      <c r="N5" s="9">
        <f>IFERROR(IF(N3/N4=0,"",N3/N4),"")</f>
        <v>1.1583805859322263</v>
      </c>
      <c r="O5" s="9">
        <f>+AVERAGE(K5:N5)</f>
        <v>0.91896804357958073</v>
      </c>
      <c r="P5" s="9">
        <f>+O5/(1-O5)</f>
        <v>11.340810270107333</v>
      </c>
    </row>
    <row r="6" spans="1:16">
      <c r="A6" s="5">
        <v>41647</v>
      </c>
      <c r="H6" s="6" t="e">
        <f t="shared" si="0"/>
        <v>#DIV/0!</v>
      </c>
    </row>
    <row r="7" spans="1:16">
      <c r="A7" s="5">
        <v>41648</v>
      </c>
      <c r="H7" s="6" t="e">
        <f t="shared" si="0"/>
        <v>#DIV/0!</v>
      </c>
    </row>
    <row r="8" spans="1:16">
      <c r="A8" s="5">
        <v>41649</v>
      </c>
      <c r="H8" s="6" t="e">
        <f t="shared" si="0"/>
        <v>#DIV/0!</v>
      </c>
    </row>
    <row r="9" spans="1:16">
      <c r="A9" s="5">
        <v>41652</v>
      </c>
      <c r="H9" s="6" t="e">
        <f t="shared" si="0"/>
        <v>#DIV/0!</v>
      </c>
    </row>
    <row r="10" spans="1:16">
      <c r="A10" s="5">
        <v>41653</v>
      </c>
      <c r="H10" s="6" t="e">
        <f t="shared" si="0"/>
        <v>#DIV/0!</v>
      </c>
    </row>
    <row r="11" spans="1:16">
      <c r="A11" s="5">
        <v>41654</v>
      </c>
      <c r="H11" s="6" t="e">
        <f t="shared" si="0"/>
        <v>#DIV/0!</v>
      </c>
    </row>
    <row r="12" spans="1:16">
      <c r="A12" s="5">
        <v>41655</v>
      </c>
      <c r="H12" s="6" t="e">
        <f t="shared" si="0"/>
        <v>#DIV/0!</v>
      </c>
    </row>
    <row r="13" spans="1:16">
      <c r="A13" s="5">
        <v>41656</v>
      </c>
      <c r="H13" s="6" t="e">
        <f t="shared" si="0"/>
        <v>#DIV/0!</v>
      </c>
    </row>
    <row r="14" spans="1:16">
      <c r="A14" s="5">
        <v>41660</v>
      </c>
      <c r="H14" s="6" t="e">
        <f t="shared" si="0"/>
        <v>#DIV/0!</v>
      </c>
    </row>
    <row r="15" spans="1:16">
      <c r="A15" s="5">
        <v>41661</v>
      </c>
      <c r="H15" s="6" t="e">
        <f t="shared" si="0"/>
        <v>#DIV/0!</v>
      </c>
    </row>
    <row r="16" spans="1:16">
      <c r="A16" s="5">
        <v>41662</v>
      </c>
      <c r="H16" s="6" t="e">
        <f t="shared" si="0"/>
        <v>#DIV/0!</v>
      </c>
    </row>
    <row r="17" spans="1:8">
      <c r="A17" s="5">
        <v>41663</v>
      </c>
      <c r="H17" s="6" t="e">
        <f t="shared" si="0"/>
        <v>#DIV/0!</v>
      </c>
    </row>
    <row r="18" spans="1:8">
      <c r="A18" s="5">
        <v>41666</v>
      </c>
      <c r="H18" s="6" t="e">
        <f t="shared" si="0"/>
        <v>#DIV/0!</v>
      </c>
    </row>
    <row r="19" spans="1:8">
      <c r="A19" s="5">
        <v>41667</v>
      </c>
      <c r="H19" s="6" t="e">
        <f t="shared" si="0"/>
        <v>#DIV/0!</v>
      </c>
    </row>
    <row r="20" spans="1:8">
      <c r="A20" s="5">
        <v>41668</v>
      </c>
      <c r="H20" s="6" t="e">
        <f t="shared" si="0"/>
        <v>#DIV/0!</v>
      </c>
    </row>
    <row r="21" spans="1:8">
      <c r="A21" s="5">
        <v>41669</v>
      </c>
      <c r="H21" s="6" t="e">
        <f t="shared" si="0"/>
        <v>#DIV/0!</v>
      </c>
    </row>
    <row r="22" spans="1:8">
      <c r="A22" s="5">
        <v>41670</v>
      </c>
      <c r="H22" s="6" t="e">
        <f t="shared" si="0"/>
        <v>#DIV/0!</v>
      </c>
    </row>
    <row r="23" spans="1:8">
      <c r="A23" s="5">
        <v>41673</v>
      </c>
      <c r="H23" s="6" t="e">
        <f t="shared" si="0"/>
        <v>#DIV/0!</v>
      </c>
    </row>
    <row r="24" spans="1:8">
      <c r="A24" s="5">
        <v>41674</v>
      </c>
      <c r="H24" s="6" t="e">
        <f t="shared" si="0"/>
        <v>#DIV/0!</v>
      </c>
    </row>
    <row r="25" spans="1:8">
      <c r="A25" s="5">
        <v>41675</v>
      </c>
      <c r="H25" s="6" t="e">
        <f t="shared" si="0"/>
        <v>#DIV/0!</v>
      </c>
    </row>
    <row r="26" spans="1:8">
      <c r="A26" s="5">
        <v>41676</v>
      </c>
      <c r="H26" s="6" t="e">
        <f t="shared" si="0"/>
        <v>#DIV/0!</v>
      </c>
    </row>
    <row r="27" spans="1:8">
      <c r="A27" s="5">
        <v>41677</v>
      </c>
      <c r="H27" s="6" t="e">
        <f t="shared" si="0"/>
        <v>#DIV/0!</v>
      </c>
    </row>
    <row r="28" spans="1:8">
      <c r="A28" s="5">
        <v>41680</v>
      </c>
      <c r="H28" s="6" t="e">
        <f t="shared" si="0"/>
        <v>#DIV/0!</v>
      </c>
    </row>
    <row r="29" spans="1:8">
      <c r="A29" s="5">
        <v>41681</v>
      </c>
      <c r="H29" s="6" t="e">
        <f t="shared" si="0"/>
        <v>#DIV/0!</v>
      </c>
    </row>
    <row r="30" spans="1:8">
      <c r="A30" s="5">
        <v>41682</v>
      </c>
      <c r="H30" s="6" t="e">
        <f t="shared" si="0"/>
        <v>#DIV/0!</v>
      </c>
    </row>
    <row r="31" spans="1:8">
      <c r="A31" s="5">
        <v>41683</v>
      </c>
      <c r="H31" s="6" t="e">
        <f t="shared" si="0"/>
        <v>#DIV/0!</v>
      </c>
    </row>
    <row r="32" spans="1:8">
      <c r="A32" s="5">
        <v>41684</v>
      </c>
      <c r="H32" s="6" t="e">
        <f t="shared" si="0"/>
        <v>#DIV/0!</v>
      </c>
    </row>
    <row r="33" spans="1:8">
      <c r="A33" s="5">
        <v>41688</v>
      </c>
      <c r="H33" s="6" t="e">
        <f t="shared" si="0"/>
        <v>#DIV/0!</v>
      </c>
    </row>
    <row r="34" spans="1:8">
      <c r="A34" s="5">
        <v>41689</v>
      </c>
      <c r="H34" s="6" t="e">
        <f t="shared" si="0"/>
        <v>#DIV/0!</v>
      </c>
    </row>
    <row r="35" spans="1:8">
      <c r="A35" s="5">
        <v>41690</v>
      </c>
      <c r="H35" s="6" t="e">
        <f t="shared" si="0"/>
        <v>#DIV/0!</v>
      </c>
    </row>
    <row r="36" spans="1:8">
      <c r="A36" s="5">
        <v>41691</v>
      </c>
      <c r="H36" s="6" t="e">
        <f t="shared" si="0"/>
        <v>#DIV/0!</v>
      </c>
    </row>
    <row r="37" spans="1:8">
      <c r="A37" s="5">
        <v>41694</v>
      </c>
      <c r="H37" s="6" t="e">
        <f t="shared" si="0"/>
        <v>#DIV/0!</v>
      </c>
    </row>
    <row r="38" spans="1:8">
      <c r="A38" s="5">
        <v>41695</v>
      </c>
      <c r="H38" s="6" t="e">
        <f t="shared" si="0"/>
        <v>#DIV/0!</v>
      </c>
    </row>
    <row r="39" spans="1:8">
      <c r="A39" s="5">
        <v>41696</v>
      </c>
      <c r="H39" s="6" t="e">
        <f t="shared" si="0"/>
        <v>#DIV/0!</v>
      </c>
    </row>
    <row r="40" spans="1:8">
      <c r="A40" s="5">
        <v>41697</v>
      </c>
      <c r="H40" s="6" t="e">
        <f t="shared" si="0"/>
        <v>#DIV/0!</v>
      </c>
    </row>
    <row r="41" spans="1:8">
      <c r="A41" s="5">
        <v>41698</v>
      </c>
      <c r="H41" s="6" t="e">
        <f t="shared" si="0"/>
        <v>#DIV/0!</v>
      </c>
    </row>
    <row r="42" spans="1:8">
      <c r="A42" s="5">
        <v>41701</v>
      </c>
      <c r="H42" s="6" t="e">
        <f t="shared" si="0"/>
        <v>#DIV/0!</v>
      </c>
    </row>
    <row r="43" spans="1:8">
      <c r="A43" s="5">
        <v>41702</v>
      </c>
      <c r="H43" s="6" t="e">
        <f t="shared" si="0"/>
        <v>#DIV/0!</v>
      </c>
    </row>
    <row r="44" spans="1:8">
      <c r="A44" s="5">
        <v>41703</v>
      </c>
      <c r="H44" s="6" t="e">
        <f t="shared" si="0"/>
        <v>#DIV/0!</v>
      </c>
    </row>
    <row r="45" spans="1:8">
      <c r="A45" s="5">
        <v>41704</v>
      </c>
      <c r="H45" s="6" t="e">
        <f t="shared" si="0"/>
        <v>#DIV/0!</v>
      </c>
    </row>
    <row r="46" spans="1:8">
      <c r="A46" s="5">
        <v>41705</v>
      </c>
      <c r="H46" s="6" t="e">
        <f t="shared" si="0"/>
        <v>#DIV/0!</v>
      </c>
    </row>
    <row r="47" spans="1:8">
      <c r="A47" s="5">
        <v>41708</v>
      </c>
      <c r="H47" s="6" t="e">
        <f t="shared" si="0"/>
        <v>#DIV/0!</v>
      </c>
    </row>
    <row r="48" spans="1:8">
      <c r="A48" s="5">
        <v>41709</v>
      </c>
      <c r="H48" s="6" t="e">
        <f t="shared" si="0"/>
        <v>#DIV/0!</v>
      </c>
    </row>
    <row r="49" spans="1:8">
      <c r="A49" s="5">
        <v>41710</v>
      </c>
      <c r="H49" s="6" t="e">
        <f t="shared" si="0"/>
        <v>#DIV/0!</v>
      </c>
    </row>
    <row r="50" spans="1:8">
      <c r="A50" s="5">
        <v>41711</v>
      </c>
      <c r="H50" s="6" t="e">
        <f t="shared" si="0"/>
        <v>#DIV/0!</v>
      </c>
    </row>
    <row r="51" spans="1:8">
      <c r="A51" s="5">
        <v>41712</v>
      </c>
      <c r="H51" s="6" t="e">
        <f t="shared" si="0"/>
        <v>#DIV/0!</v>
      </c>
    </row>
    <row r="52" spans="1:8">
      <c r="A52" s="5">
        <v>41715</v>
      </c>
      <c r="H52" s="6" t="e">
        <f t="shared" si="0"/>
        <v>#DIV/0!</v>
      </c>
    </row>
    <row r="53" spans="1:8">
      <c r="A53" s="5">
        <v>41716</v>
      </c>
      <c r="H53" s="6" t="e">
        <f t="shared" si="0"/>
        <v>#DIV/0!</v>
      </c>
    </row>
    <row r="54" spans="1:8">
      <c r="A54" s="5">
        <v>41717</v>
      </c>
      <c r="H54" s="6" t="e">
        <f t="shared" si="0"/>
        <v>#DIV/0!</v>
      </c>
    </row>
    <row r="55" spans="1:8">
      <c r="A55" s="5">
        <v>41718</v>
      </c>
      <c r="H55" s="6" t="e">
        <f t="shared" si="0"/>
        <v>#DIV/0!</v>
      </c>
    </row>
    <row r="56" spans="1:8">
      <c r="A56" s="5">
        <v>41719</v>
      </c>
      <c r="H56" s="6" t="e">
        <f t="shared" si="0"/>
        <v>#DIV/0!</v>
      </c>
    </row>
    <row r="57" spans="1:8">
      <c r="A57" s="5">
        <v>41722</v>
      </c>
      <c r="H57" s="6" t="e">
        <f t="shared" si="0"/>
        <v>#DIV/0!</v>
      </c>
    </row>
    <row r="58" spans="1:8">
      <c r="A58" s="5">
        <v>41723</v>
      </c>
      <c r="H58" s="6" t="e">
        <f t="shared" si="0"/>
        <v>#DIV/0!</v>
      </c>
    </row>
    <row r="59" spans="1:8">
      <c r="A59" s="5">
        <v>41724</v>
      </c>
      <c r="H59" s="6" t="e">
        <f t="shared" si="0"/>
        <v>#DIV/0!</v>
      </c>
    </row>
    <row r="60" spans="1:8">
      <c r="A60" s="5">
        <v>41725</v>
      </c>
      <c r="H60" s="6" t="e">
        <f t="shared" si="0"/>
        <v>#DIV/0!</v>
      </c>
    </row>
    <row r="61" spans="1:8">
      <c r="A61" s="5">
        <v>41726</v>
      </c>
      <c r="H61" s="6" t="e">
        <f t="shared" si="0"/>
        <v>#DIV/0!</v>
      </c>
    </row>
    <row r="62" spans="1:8">
      <c r="A62" s="5">
        <v>41729</v>
      </c>
      <c r="H62" s="6" t="e">
        <f t="shared" si="0"/>
        <v>#DIV/0!</v>
      </c>
    </row>
    <row r="63" spans="1:8">
      <c r="A63" s="5">
        <v>41730</v>
      </c>
      <c r="H63" s="6" t="e">
        <f t="shared" si="0"/>
        <v>#DIV/0!</v>
      </c>
    </row>
    <row r="64" spans="1:8">
      <c r="A64" s="5">
        <v>41731</v>
      </c>
      <c r="H64" s="6" t="e">
        <f t="shared" si="0"/>
        <v>#DIV/0!</v>
      </c>
    </row>
    <row r="65" spans="1:8">
      <c r="A65" s="5">
        <v>41732</v>
      </c>
      <c r="H65" s="6" t="e">
        <f t="shared" si="0"/>
        <v>#DIV/0!</v>
      </c>
    </row>
    <row r="66" spans="1:8">
      <c r="A66" s="5">
        <v>41733</v>
      </c>
      <c r="H66" s="6" t="e">
        <f t="shared" si="0"/>
        <v>#DIV/0!</v>
      </c>
    </row>
    <row r="67" spans="1:8">
      <c r="A67" s="5">
        <v>41736</v>
      </c>
      <c r="H67" s="6" t="e">
        <f t="shared" si="0"/>
        <v>#DIV/0!</v>
      </c>
    </row>
    <row r="68" spans="1:8">
      <c r="A68" s="5">
        <v>41737</v>
      </c>
      <c r="H68" s="6" t="e">
        <f t="shared" ref="H68:H131" si="1">+F68/F67-1</f>
        <v>#DIV/0!</v>
      </c>
    </row>
    <row r="69" spans="1:8">
      <c r="A69" s="5">
        <v>41738</v>
      </c>
      <c r="H69" s="6" t="e">
        <f t="shared" si="1"/>
        <v>#DIV/0!</v>
      </c>
    </row>
    <row r="70" spans="1:8">
      <c r="A70" s="5">
        <v>41739</v>
      </c>
      <c r="H70" s="6" t="e">
        <f t="shared" si="1"/>
        <v>#DIV/0!</v>
      </c>
    </row>
    <row r="71" spans="1:8">
      <c r="A71" s="5">
        <v>41740</v>
      </c>
      <c r="H71" s="6" t="e">
        <f t="shared" si="1"/>
        <v>#DIV/0!</v>
      </c>
    </row>
    <row r="72" spans="1:8">
      <c r="A72" s="5">
        <v>41743</v>
      </c>
      <c r="H72" s="6" t="e">
        <f t="shared" si="1"/>
        <v>#DIV/0!</v>
      </c>
    </row>
    <row r="73" spans="1:8">
      <c r="A73" s="5">
        <v>41744</v>
      </c>
      <c r="H73" s="6" t="e">
        <f t="shared" si="1"/>
        <v>#DIV/0!</v>
      </c>
    </row>
    <row r="74" spans="1:8">
      <c r="A74" s="5">
        <v>41745</v>
      </c>
      <c r="H74" s="6" t="e">
        <f t="shared" si="1"/>
        <v>#DIV/0!</v>
      </c>
    </row>
    <row r="75" spans="1:8">
      <c r="A75" s="5">
        <v>41746</v>
      </c>
      <c r="H75" s="6" t="e">
        <f t="shared" si="1"/>
        <v>#DIV/0!</v>
      </c>
    </row>
    <row r="76" spans="1:8">
      <c r="A76" s="5">
        <v>41750</v>
      </c>
      <c r="H76" s="6" t="e">
        <f t="shared" si="1"/>
        <v>#DIV/0!</v>
      </c>
    </row>
    <row r="77" spans="1:8">
      <c r="A77" s="5">
        <v>41751</v>
      </c>
      <c r="H77" s="6" t="e">
        <f t="shared" si="1"/>
        <v>#DIV/0!</v>
      </c>
    </row>
    <row r="78" spans="1:8">
      <c r="A78" s="5">
        <v>41752</v>
      </c>
      <c r="H78" s="6" t="e">
        <f t="shared" si="1"/>
        <v>#DIV/0!</v>
      </c>
    </row>
    <row r="79" spans="1:8">
      <c r="A79" s="5">
        <v>41753</v>
      </c>
      <c r="H79" s="6" t="e">
        <f t="shared" si="1"/>
        <v>#DIV/0!</v>
      </c>
    </row>
    <row r="80" spans="1:8">
      <c r="A80" s="5">
        <v>41754</v>
      </c>
      <c r="H80" s="6" t="e">
        <f t="shared" si="1"/>
        <v>#DIV/0!</v>
      </c>
    </row>
    <row r="81" spans="1:8">
      <c r="A81" s="5">
        <v>41757</v>
      </c>
      <c r="H81" s="6" t="e">
        <f t="shared" si="1"/>
        <v>#DIV/0!</v>
      </c>
    </row>
    <row r="82" spans="1:8">
      <c r="A82" s="5">
        <v>41758</v>
      </c>
      <c r="H82" s="6" t="e">
        <f t="shared" si="1"/>
        <v>#DIV/0!</v>
      </c>
    </row>
    <row r="83" spans="1:8">
      <c r="A83" s="5">
        <v>41759</v>
      </c>
      <c r="H83" s="6" t="e">
        <f t="shared" si="1"/>
        <v>#DIV/0!</v>
      </c>
    </row>
    <row r="84" spans="1:8">
      <c r="A84" s="5">
        <v>41760</v>
      </c>
      <c r="H84" s="6" t="e">
        <f t="shared" si="1"/>
        <v>#DIV/0!</v>
      </c>
    </row>
    <row r="85" spans="1:8">
      <c r="A85" s="5">
        <v>41761</v>
      </c>
      <c r="H85" s="6" t="e">
        <f t="shared" si="1"/>
        <v>#DIV/0!</v>
      </c>
    </row>
    <row r="86" spans="1:8">
      <c r="A86" s="5">
        <v>41764</v>
      </c>
      <c r="H86" s="6" t="e">
        <f t="shared" si="1"/>
        <v>#DIV/0!</v>
      </c>
    </row>
    <row r="87" spans="1:8">
      <c r="A87" s="5">
        <v>41765</v>
      </c>
      <c r="H87" s="6" t="e">
        <f t="shared" si="1"/>
        <v>#DIV/0!</v>
      </c>
    </row>
    <row r="88" spans="1:8">
      <c r="A88" s="5">
        <v>41766</v>
      </c>
      <c r="H88" s="6" t="e">
        <f t="shared" si="1"/>
        <v>#DIV/0!</v>
      </c>
    </row>
    <row r="89" spans="1:8">
      <c r="A89" s="5">
        <v>41767</v>
      </c>
      <c r="H89" s="6" t="e">
        <f t="shared" si="1"/>
        <v>#DIV/0!</v>
      </c>
    </row>
    <row r="90" spans="1:8">
      <c r="A90" s="5">
        <v>41768</v>
      </c>
      <c r="H90" s="6" t="e">
        <f t="shared" si="1"/>
        <v>#DIV/0!</v>
      </c>
    </row>
    <row r="91" spans="1:8">
      <c r="A91" s="5">
        <v>41771</v>
      </c>
      <c r="H91" s="6" t="e">
        <f t="shared" si="1"/>
        <v>#DIV/0!</v>
      </c>
    </row>
    <row r="92" spans="1:8">
      <c r="A92" s="5">
        <v>41772</v>
      </c>
      <c r="H92" s="6" t="e">
        <f t="shared" si="1"/>
        <v>#DIV/0!</v>
      </c>
    </row>
    <row r="93" spans="1:8">
      <c r="A93" s="5">
        <v>41773</v>
      </c>
      <c r="H93" s="6" t="e">
        <f t="shared" si="1"/>
        <v>#DIV/0!</v>
      </c>
    </row>
    <row r="94" spans="1:8">
      <c r="A94" s="5">
        <v>41774</v>
      </c>
      <c r="H94" s="6" t="e">
        <f t="shared" si="1"/>
        <v>#DIV/0!</v>
      </c>
    </row>
    <row r="95" spans="1:8">
      <c r="A95" s="5">
        <v>41775</v>
      </c>
      <c r="H95" s="6" t="e">
        <f t="shared" si="1"/>
        <v>#DIV/0!</v>
      </c>
    </row>
    <row r="96" spans="1:8">
      <c r="A96" s="5">
        <v>41778</v>
      </c>
      <c r="H96" s="6" t="e">
        <f t="shared" si="1"/>
        <v>#DIV/0!</v>
      </c>
    </row>
    <row r="97" spans="1:8">
      <c r="A97" s="5">
        <v>41779</v>
      </c>
      <c r="H97" s="6" t="e">
        <f t="shared" si="1"/>
        <v>#DIV/0!</v>
      </c>
    </row>
    <row r="98" spans="1:8">
      <c r="A98" s="5">
        <v>41780</v>
      </c>
      <c r="H98" s="6" t="e">
        <f t="shared" si="1"/>
        <v>#DIV/0!</v>
      </c>
    </row>
    <row r="99" spans="1:8">
      <c r="A99" s="5">
        <v>41781</v>
      </c>
      <c r="H99" s="6" t="e">
        <f t="shared" si="1"/>
        <v>#DIV/0!</v>
      </c>
    </row>
    <row r="100" spans="1:8">
      <c r="A100" s="5">
        <v>41782</v>
      </c>
      <c r="H100" s="6" t="e">
        <f t="shared" si="1"/>
        <v>#DIV/0!</v>
      </c>
    </row>
    <row r="101" spans="1:8">
      <c r="A101" s="5">
        <v>41786</v>
      </c>
      <c r="H101" s="6" t="e">
        <f t="shared" si="1"/>
        <v>#DIV/0!</v>
      </c>
    </row>
    <row r="102" spans="1:8">
      <c r="A102" s="5">
        <v>41787</v>
      </c>
      <c r="H102" s="6" t="e">
        <f t="shared" si="1"/>
        <v>#DIV/0!</v>
      </c>
    </row>
    <row r="103" spans="1:8">
      <c r="A103" s="5">
        <v>41788</v>
      </c>
      <c r="H103" s="6" t="e">
        <f t="shared" si="1"/>
        <v>#DIV/0!</v>
      </c>
    </row>
    <row r="104" spans="1:8">
      <c r="A104" s="5">
        <v>41789</v>
      </c>
      <c r="H104" s="6" t="e">
        <f t="shared" si="1"/>
        <v>#DIV/0!</v>
      </c>
    </row>
    <row r="105" spans="1:8">
      <c r="A105" s="5">
        <v>41792</v>
      </c>
      <c r="H105" s="6" t="e">
        <f t="shared" si="1"/>
        <v>#DIV/0!</v>
      </c>
    </row>
    <row r="106" spans="1:8">
      <c r="A106" s="5">
        <v>41793</v>
      </c>
      <c r="H106" s="6" t="e">
        <f t="shared" si="1"/>
        <v>#DIV/0!</v>
      </c>
    </row>
    <row r="107" spans="1:8">
      <c r="A107" s="5">
        <v>41794</v>
      </c>
      <c r="H107" s="6" t="e">
        <f t="shared" si="1"/>
        <v>#DIV/0!</v>
      </c>
    </row>
    <row r="108" spans="1:8">
      <c r="A108" s="5">
        <v>41795</v>
      </c>
      <c r="H108" s="6" t="e">
        <f t="shared" si="1"/>
        <v>#DIV/0!</v>
      </c>
    </row>
    <row r="109" spans="1:8">
      <c r="A109" s="5">
        <v>41796</v>
      </c>
      <c r="H109" s="6" t="e">
        <f t="shared" si="1"/>
        <v>#DIV/0!</v>
      </c>
    </row>
    <row r="110" spans="1:8">
      <c r="A110" s="5">
        <v>41799</v>
      </c>
      <c r="H110" s="6" t="e">
        <f t="shared" si="1"/>
        <v>#DIV/0!</v>
      </c>
    </row>
    <row r="111" spans="1:8">
      <c r="A111" s="5">
        <v>41800</v>
      </c>
      <c r="H111" s="6" t="e">
        <f t="shared" si="1"/>
        <v>#DIV/0!</v>
      </c>
    </row>
    <row r="112" spans="1:8">
      <c r="A112" s="5">
        <v>41801</v>
      </c>
      <c r="H112" s="6" t="e">
        <f t="shared" si="1"/>
        <v>#DIV/0!</v>
      </c>
    </row>
    <row r="113" spans="1:8">
      <c r="A113" s="5">
        <v>41802</v>
      </c>
      <c r="H113" s="6" t="e">
        <f t="shared" si="1"/>
        <v>#DIV/0!</v>
      </c>
    </row>
    <row r="114" spans="1:8">
      <c r="A114" s="5">
        <v>41803</v>
      </c>
      <c r="H114" s="6" t="e">
        <f t="shared" si="1"/>
        <v>#DIV/0!</v>
      </c>
    </row>
    <row r="115" spans="1:8">
      <c r="A115" s="5">
        <v>41806</v>
      </c>
      <c r="H115" s="6" t="e">
        <f t="shared" si="1"/>
        <v>#DIV/0!</v>
      </c>
    </row>
    <row r="116" spans="1:8">
      <c r="A116" s="5">
        <v>41807</v>
      </c>
      <c r="H116" s="6" t="e">
        <f t="shared" si="1"/>
        <v>#DIV/0!</v>
      </c>
    </row>
    <row r="117" spans="1:8">
      <c r="A117" s="5">
        <v>41808</v>
      </c>
      <c r="H117" s="6" t="e">
        <f t="shared" si="1"/>
        <v>#DIV/0!</v>
      </c>
    </row>
    <row r="118" spans="1:8">
      <c r="A118" s="5">
        <v>41809</v>
      </c>
      <c r="H118" s="6" t="e">
        <f t="shared" si="1"/>
        <v>#DIV/0!</v>
      </c>
    </row>
    <row r="119" spans="1:8">
      <c r="A119" s="5">
        <v>41810</v>
      </c>
      <c r="H119" s="6" t="e">
        <f t="shared" si="1"/>
        <v>#DIV/0!</v>
      </c>
    </row>
    <row r="120" spans="1:8">
      <c r="A120" s="5">
        <v>41813</v>
      </c>
      <c r="H120" s="6" t="e">
        <f t="shared" si="1"/>
        <v>#DIV/0!</v>
      </c>
    </row>
    <row r="121" spans="1:8">
      <c r="A121" s="5">
        <v>41814</v>
      </c>
      <c r="H121" s="6" t="e">
        <f t="shared" si="1"/>
        <v>#DIV/0!</v>
      </c>
    </row>
    <row r="122" spans="1:8">
      <c r="A122" s="5">
        <v>41815</v>
      </c>
      <c r="H122" s="6" t="e">
        <f t="shared" si="1"/>
        <v>#DIV/0!</v>
      </c>
    </row>
    <row r="123" spans="1:8">
      <c r="A123" s="5">
        <v>41816</v>
      </c>
      <c r="H123" s="6" t="e">
        <f t="shared" si="1"/>
        <v>#DIV/0!</v>
      </c>
    </row>
    <row r="124" spans="1:8">
      <c r="A124" s="5">
        <v>41817</v>
      </c>
      <c r="H124" s="6" t="e">
        <f t="shared" si="1"/>
        <v>#DIV/0!</v>
      </c>
    </row>
    <row r="125" spans="1:8">
      <c r="A125" s="5">
        <v>41820</v>
      </c>
      <c r="H125" s="6" t="e">
        <f t="shared" si="1"/>
        <v>#DIV/0!</v>
      </c>
    </row>
    <row r="126" spans="1:8">
      <c r="A126" s="5">
        <v>41821</v>
      </c>
      <c r="H126" s="6" t="e">
        <f t="shared" si="1"/>
        <v>#DIV/0!</v>
      </c>
    </row>
    <row r="127" spans="1:8">
      <c r="A127" s="5">
        <v>41822</v>
      </c>
      <c r="H127" s="6" t="e">
        <f t="shared" si="1"/>
        <v>#DIV/0!</v>
      </c>
    </row>
    <row r="128" spans="1:8">
      <c r="A128" s="5">
        <v>41823</v>
      </c>
      <c r="H128" s="6" t="e">
        <f t="shared" si="1"/>
        <v>#DIV/0!</v>
      </c>
    </row>
    <row r="129" spans="1:8">
      <c r="A129" s="5">
        <v>41827</v>
      </c>
      <c r="H129" s="6" t="e">
        <f t="shared" si="1"/>
        <v>#DIV/0!</v>
      </c>
    </row>
    <row r="130" spans="1:8">
      <c r="A130" s="5">
        <v>41828</v>
      </c>
      <c r="H130" s="6" t="e">
        <f t="shared" si="1"/>
        <v>#DIV/0!</v>
      </c>
    </row>
    <row r="131" spans="1:8">
      <c r="A131" s="5">
        <v>41829</v>
      </c>
      <c r="H131" s="6" t="e">
        <f t="shared" si="1"/>
        <v>#DIV/0!</v>
      </c>
    </row>
    <row r="132" spans="1:8">
      <c r="A132" s="5">
        <v>41830</v>
      </c>
      <c r="H132" s="6" t="e">
        <f t="shared" ref="H132:H195" si="2">+F132/F131-1</f>
        <v>#DIV/0!</v>
      </c>
    </row>
    <row r="133" spans="1:8">
      <c r="A133" s="5">
        <v>41831</v>
      </c>
      <c r="H133" s="6" t="e">
        <f t="shared" si="2"/>
        <v>#DIV/0!</v>
      </c>
    </row>
    <row r="134" spans="1:8">
      <c r="A134" s="5">
        <v>41834</v>
      </c>
      <c r="H134" s="6" t="e">
        <f t="shared" si="2"/>
        <v>#DIV/0!</v>
      </c>
    </row>
    <row r="135" spans="1:8">
      <c r="A135" s="5">
        <v>41835</v>
      </c>
      <c r="H135" s="6" t="e">
        <f t="shared" si="2"/>
        <v>#DIV/0!</v>
      </c>
    </row>
    <row r="136" spans="1:8">
      <c r="A136" s="5">
        <v>41836</v>
      </c>
      <c r="H136" s="6" t="e">
        <f t="shared" si="2"/>
        <v>#DIV/0!</v>
      </c>
    </row>
    <row r="137" spans="1:8">
      <c r="A137" s="5">
        <v>41837</v>
      </c>
      <c r="H137" s="6" t="e">
        <f t="shared" si="2"/>
        <v>#DIV/0!</v>
      </c>
    </row>
    <row r="138" spans="1:8">
      <c r="A138" s="5">
        <v>41838</v>
      </c>
      <c r="H138" s="6" t="e">
        <f t="shared" si="2"/>
        <v>#DIV/0!</v>
      </c>
    </row>
    <row r="139" spans="1:8">
      <c r="A139" s="5">
        <v>41841</v>
      </c>
      <c r="H139" s="6" t="e">
        <f t="shared" si="2"/>
        <v>#DIV/0!</v>
      </c>
    </row>
    <row r="140" spans="1:8">
      <c r="A140" s="5">
        <v>41842</v>
      </c>
      <c r="H140" s="6" t="e">
        <f t="shared" si="2"/>
        <v>#DIV/0!</v>
      </c>
    </row>
    <row r="141" spans="1:8">
      <c r="A141" s="5">
        <v>41843</v>
      </c>
      <c r="H141" s="6" t="e">
        <f t="shared" si="2"/>
        <v>#DIV/0!</v>
      </c>
    </row>
    <row r="142" spans="1:8">
      <c r="A142" s="5">
        <v>41844</v>
      </c>
      <c r="H142" s="6" t="e">
        <f t="shared" si="2"/>
        <v>#DIV/0!</v>
      </c>
    </row>
    <row r="143" spans="1:8">
      <c r="A143" s="5">
        <v>41845</v>
      </c>
      <c r="H143" s="6" t="e">
        <f t="shared" si="2"/>
        <v>#DIV/0!</v>
      </c>
    </row>
    <row r="144" spans="1:8">
      <c r="A144" s="5">
        <v>41848</v>
      </c>
      <c r="H144" s="6" t="e">
        <f t="shared" si="2"/>
        <v>#DIV/0!</v>
      </c>
    </row>
    <row r="145" spans="1:8">
      <c r="A145" s="5">
        <v>41849</v>
      </c>
      <c r="H145" s="6" t="e">
        <f t="shared" si="2"/>
        <v>#DIV/0!</v>
      </c>
    </row>
    <row r="146" spans="1:8">
      <c r="A146" s="5">
        <v>41850</v>
      </c>
      <c r="H146" s="6" t="e">
        <f t="shared" si="2"/>
        <v>#DIV/0!</v>
      </c>
    </row>
    <row r="147" spans="1:8">
      <c r="A147" s="5">
        <v>41851</v>
      </c>
      <c r="H147" s="6" t="e">
        <f t="shared" si="2"/>
        <v>#DIV/0!</v>
      </c>
    </row>
    <row r="148" spans="1:8">
      <c r="A148" s="5">
        <v>41852</v>
      </c>
      <c r="H148" s="6" t="e">
        <f t="shared" si="2"/>
        <v>#DIV/0!</v>
      </c>
    </row>
    <row r="149" spans="1:8">
      <c r="A149" s="5">
        <v>41855</v>
      </c>
      <c r="H149" s="6" t="e">
        <f t="shared" si="2"/>
        <v>#DIV/0!</v>
      </c>
    </row>
    <row r="150" spans="1:8">
      <c r="A150" s="5">
        <v>41856</v>
      </c>
      <c r="H150" s="6" t="e">
        <f t="shared" si="2"/>
        <v>#DIV/0!</v>
      </c>
    </row>
    <row r="151" spans="1:8">
      <c r="A151" s="5">
        <v>41857</v>
      </c>
      <c r="H151" s="6" t="e">
        <f t="shared" si="2"/>
        <v>#DIV/0!</v>
      </c>
    </row>
    <row r="152" spans="1:8">
      <c r="A152" s="5">
        <v>41858</v>
      </c>
      <c r="H152" s="6" t="e">
        <f t="shared" si="2"/>
        <v>#DIV/0!</v>
      </c>
    </row>
    <row r="153" spans="1:8">
      <c r="A153" s="5">
        <v>41859</v>
      </c>
      <c r="H153" s="6" t="e">
        <f t="shared" si="2"/>
        <v>#DIV/0!</v>
      </c>
    </row>
    <row r="154" spans="1:8">
      <c r="A154" s="5">
        <v>41862</v>
      </c>
      <c r="H154" s="6" t="e">
        <f t="shared" si="2"/>
        <v>#DIV/0!</v>
      </c>
    </row>
    <row r="155" spans="1:8">
      <c r="A155" s="5">
        <v>41863</v>
      </c>
      <c r="H155" s="6" t="e">
        <f t="shared" si="2"/>
        <v>#DIV/0!</v>
      </c>
    </row>
    <row r="156" spans="1:8">
      <c r="A156" s="5">
        <v>41864</v>
      </c>
      <c r="H156" s="6" t="e">
        <f t="shared" si="2"/>
        <v>#DIV/0!</v>
      </c>
    </row>
    <row r="157" spans="1:8">
      <c r="A157" s="5">
        <v>41865</v>
      </c>
      <c r="H157" s="6" t="e">
        <f t="shared" si="2"/>
        <v>#DIV/0!</v>
      </c>
    </row>
    <row r="158" spans="1:8">
      <c r="A158" s="5">
        <v>41866</v>
      </c>
      <c r="H158" s="6" t="e">
        <f t="shared" si="2"/>
        <v>#DIV/0!</v>
      </c>
    </row>
    <row r="159" spans="1:8">
      <c r="A159" s="5">
        <v>41869</v>
      </c>
      <c r="H159" s="6" t="e">
        <f t="shared" si="2"/>
        <v>#DIV/0!</v>
      </c>
    </row>
    <row r="160" spans="1:8">
      <c r="A160" s="5">
        <v>41870</v>
      </c>
      <c r="H160" s="6" t="e">
        <f t="shared" si="2"/>
        <v>#DIV/0!</v>
      </c>
    </row>
    <row r="161" spans="1:8">
      <c r="A161" s="5">
        <v>41871</v>
      </c>
      <c r="H161" s="6" t="e">
        <f t="shared" si="2"/>
        <v>#DIV/0!</v>
      </c>
    </row>
    <row r="162" spans="1:8">
      <c r="A162" s="5">
        <v>41872</v>
      </c>
      <c r="H162" s="6" t="e">
        <f t="shared" si="2"/>
        <v>#DIV/0!</v>
      </c>
    </row>
    <row r="163" spans="1:8">
      <c r="A163" s="5">
        <v>41873</v>
      </c>
      <c r="H163" s="6" t="e">
        <f t="shared" si="2"/>
        <v>#DIV/0!</v>
      </c>
    </row>
    <row r="164" spans="1:8">
      <c r="A164" s="5">
        <v>41876</v>
      </c>
      <c r="H164" s="6" t="e">
        <f t="shared" si="2"/>
        <v>#DIV/0!</v>
      </c>
    </row>
    <row r="165" spans="1:8">
      <c r="A165" s="5">
        <v>41877</v>
      </c>
      <c r="H165" s="6" t="e">
        <f t="shared" si="2"/>
        <v>#DIV/0!</v>
      </c>
    </row>
    <row r="166" spans="1:8">
      <c r="A166" s="5">
        <v>41878</v>
      </c>
      <c r="H166" s="6" t="e">
        <f t="shared" si="2"/>
        <v>#DIV/0!</v>
      </c>
    </row>
    <row r="167" spans="1:8">
      <c r="A167" s="5">
        <v>41879</v>
      </c>
      <c r="H167" s="6" t="e">
        <f t="shared" si="2"/>
        <v>#DIV/0!</v>
      </c>
    </row>
    <row r="168" spans="1:8">
      <c r="A168" s="5">
        <v>41880</v>
      </c>
      <c r="H168" s="6" t="e">
        <f t="shared" si="2"/>
        <v>#DIV/0!</v>
      </c>
    </row>
    <row r="169" spans="1:8">
      <c r="A169" s="5">
        <v>41884</v>
      </c>
      <c r="H169" s="6" t="e">
        <f t="shared" si="2"/>
        <v>#DIV/0!</v>
      </c>
    </row>
    <row r="170" spans="1:8">
      <c r="A170" s="5">
        <v>41885</v>
      </c>
      <c r="H170" s="6" t="e">
        <f t="shared" si="2"/>
        <v>#DIV/0!</v>
      </c>
    </row>
    <row r="171" spans="1:8">
      <c r="A171" s="5">
        <v>41886</v>
      </c>
      <c r="H171" s="6" t="e">
        <f t="shared" si="2"/>
        <v>#DIV/0!</v>
      </c>
    </row>
    <row r="172" spans="1:8">
      <c r="A172" s="5">
        <v>41887</v>
      </c>
      <c r="H172" s="6" t="e">
        <f t="shared" si="2"/>
        <v>#DIV/0!</v>
      </c>
    </row>
    <row r="173" spans="1:8">
      <c r="A173" s="5">
        <v>41890</v>
      </c>
      <c r="H173" s="6" t="e">
        <f t="shared" si="2"/>
        <v>#DIV/0!</v>
      </c>
    </row>
    <row r="174" spans="1:8">
      <c r="A174" s="5">
        <v>41891</v>
      </c>
      <c r="H174" s="6" t="e">
        <f t="shared" si="2"/>
        <v>#DIV/0!</v>
      </c>
    </row>
    <row r="175" spans="1:8">
      <c r="A175" s="5">
        <v>41892</v>
      </c>
      <c r="H175" s="6" t="e">
        <f t="shared" si="2"/>
        <v>#DIV/0!</v>
      </c>
    </row>
    <row r="176" spans="1:8">
      <c r="A176" s="5">
        <v>41893</v>
      </c>
      <c r="H176" s="6" t="e">
        <f t="shared" si="2"/>
        <v>#DIV/0!</v>
      </c>
    </row>
    <row r="177" spans="1:8">
      <c r="A177" s="5">
        <v>41894</v>
      </c>
      <c r="H177" s="6" t="e">
        <f t="shared" si="2"/>
        <v>#DIV/0!</v>
      </c>
    </row>
    <row r="178" spans="1:8">
      <c r="A178" s="5">
        <v>41897</v>
      </c>
      <c r="H178" s="6" t="e">
        <f t="shared" si="2"/>
        <v>#DIV/0!</v>
      </c>
    </row>
    <row r="179" spans="1:8">
      <c r="A179" s="5">
        <v>41898</v>
      </c>
      <c r="H179" s="6" t="e">
        <f t="shared" si="2"/>
        <v>#DIV/0!</v>
      </c>
    </row>
    <row r="180" spans="1:8">
      <c r="A180" s="5">
        <v>41899</v>
      </c>
      <c r="H180" s="6" t="e">
        <f t="shared" si="2"/>
        <v>#DIV/0!</v>
      </c>
    </row>
    <row r="181" spans="1:8">
      <c r="A181" s="5">
        <v>41900</v>
      </c>
      <c r="H181" s="6" t="e">
        <f t="shared" si="2"/>
        <v>#DIV/0!</v>
      </c>
    </row>
    <row r="182" spans="1:8">
      <c r="A182" s="5">
        <v>41901</v>
      </c>
      <c r="H182" s="6" t="e">
        <f t="shared" si="2"/>
        <v>#DIV/0!</v>
      </c>
    </row>
    <row r="183" spans="1:8">
      <c r="A183" s="5">
        <v>41904</v>
      </c>
      <c r="H183" s="6" t="e">
        <f t="shared" si="2"/>
        <v>#DIV/0!</v>
      </c>
    </row>
    <row r="184" spans="1:8">
      <c r="A184" s="5">
        <v>41905</v>
      </c>
      <c r="H184" s="6" t="e">
        <f t="shared" si="2"/>
        <v>#DIV/0!</v>
      </c>
    </row>
    <row r="185" spans="1:8">
      <c r="A185" s="5">
        <v>41906</v>
      </c>
      <c r="H185" s="6" t="e">
        <f t="shared" si="2"/>
        <v>#DIV/0!</v>
      </c>
    </row>
    <row r="186" spans="1:8">
      <c r="A186" s="5">
        <v>41907</v>
      </c>
      <c r="H186" s="6" t="e">
        <f t="shared" si="2"/>
        <v>#DIV/0!</v>
      </c>
    </row>
    <row r="187" spans="1:8">
      <c r="A187" s="5">
        <v>41908</v>
      </c>
      <c r="H187" s="6" t="e">
        <f t="shared" si="2"/>
        <v>#DIV/0!</v>
      </c>
    </row>
    <row r="188" spans="1:8">
      <c r="A188" s="5">
        <v>41911</v>
      </c>
      <c r="H188" s="6" t="e">
        <f t="shared" si="2"/>
        <v>#DIV/0!</v>
      </c>
    </row>
    <row r="189" spans="1:8">
      <c r="A189" s="5">
        <v>41912</v>
      </c>
      <c r="H189" s="6" t="e">
        <f t="shared" si="2"/>
        <v>#DIV/0!</v>
      </c>
    </row>
    <row r="190" spans="1:8">
      <c r="A190" s="5">
        <v>41913</v>
      </c>
      <c r="H190" s="6" t="e">
        <f t="shared" si="2"/>
        <v>#DIV/0!</v>
      </c>
    </row>
    <row r="191" spans="1:8">
      <c r="A191" s="5">
        <v>41914</v>
      </c>
      <c r="H191" s="6" t="e">
        <f t="shared" si="2"/>
        <v>#DIV/0!</v>
      </c>
    </row>
    <row r="192" spans="1:8">
      <c r="A192" s="5">
        <v>41915</v>
      </c>
      <c r="H192" s="6" t="e">
        <f t="shared" si="2"/>
        <v>#DIV/0!</v>
      </c>
    </row>
    <row r="193" spans="1:8">
      <c r="A193" s="5">
        <v>41918</v>
      </c>
      <c r="H193" s="6" t="e">
        <f t="shared" si="2"/>
        <v>#DIV/0!</v>
      </c>
    </row>
    <row r="194" spans="1:8">
      <c r="A194" s="5">
        <v>41919</v>
      </c>
      <c r="H194" s="6" t="e">
        <f t="shared" si="2"/>
        <v>#DIV/0!</v>
      </c>
    </row>
    <row r="195" spans="1:8">
      <c r="A195" s="5">
        <v>41920</v>
      </c>
      <c r="H195" s="6" t="e">
        <f t="shared" si="2"/>
        <v>#DIV/0!</v>
      </c>
    </row>
    <row r="196" spans="1:8">
      <c r="A196" s="5">
        <v>41921</v>
      </c>
      <c r="H196" s="6" t="e">
        <f t="shared" ref="H196:H259" si="3">+F196/F195-1</f>
        <v>#DIV/0!</v>
      </c>
    </row>
    <row r="197" spans="1:8">
      <c r="A197" s="5">
        <v>41922</v>
      </c>
      <c r="H197" s="6" t="e">
        <f t="shared" si="3"/>
        <v>#DIV/0!</v>
      </c>
    </row>
    <row r="198" spans="1:8">
      <c r="A198" s="5">
        <v>41925</v>
      </c>
      <c r="H198" s="6" t="e">
        <f t="shared" si="3"/>
        <v>#DIV/0!</v>
      </c>
    </row>
    <row r="199" spans="1:8">
      <c r="A199" s="5">
        <v>41926</v>
      </c>
      <c r="H199" s="6" t="e">
        <f t="shared" si="3"/>
        <v>#DIV/0!</v>
      </c>
    </row>
    <row r="200" spans="1:8">
      <c r="A200" s="5">
        <v>41927</v>
      </c>
      <c r="H200" s="6" t="e">
        <f t="shared" si="3"/>
        <v>#DIV/0!</v>
      </c>
    </row>
    <row r="201" spans="1:8">
      <c r="A201" s="5">
        <v>41928</v>
      </c>
      <c r="H201" s="6" t="e">
        <f t="shared" si="3"/>
        <v>#DIV/0!</v>
      </c>
    </row>
    <row r="202" spans="1:8">
      <c r="A202" s="5">
        <v>41929</v>
      </c>
      <c r="H202" s="6" t="e">
        <f t="shared" si="3"/>
        <v>#DIV/0!</v>
      </c>
    </row>
    <row r="203" spans="1:8">
      <c r="A203" s="5">
        <v>41932</v>
      </c>
      <c r="H203" s="6" t="e">
        <f t="shared" si="3"/>
        <v>#DIV/0!</v>
      </c>
    </row>
    <row r="204" spans="1:8">
      <c r="A204" s="5">
        <v>41933</v>
      </c>
      <c r="H204" s="6" t="e">
        <f t="shared" si="3"/>
        <v>#DIV/0!</v>
      </c>
    </row>
    <row r="205" spans="1:8">
      <c r="A205" s="5">
        <v>41934</v>
      </c>
      <c r="H205" s="6" t="e">
        <f t="shared" si="3"/>
        <v>#DIV/0!</v>
      </c>
    </row>
    <row r="206" spans="1:8">
      <c r="A206" s="5">
        <v>41935</v>
      </c>
      <c r="H206" s="6" t="e">
        <f t="shared" si="3"/>
        <v>#DIV/0!</v>
      </c>
    </row>
    <row r="207" spans="1:8">
      <c r="A207" s="5">
        <v>41936</v>
      </c>
      <c r="H207" s="6" t="e">
        <f t="shared" si="3"/>
        <v>#DIV/0!</v>
      </c>
    </row>
    <row r="208" spans="1:8">
      <c r="A208" s="5">
        <v>41939</v>
      </c>
      <c r="H208" s="6" t="e">
        <f t="shared" si="3"/>
        <v>#DIV/0!</v>
      </c>
    </row>
    <row r="209" spans="1:8">
      <c r="A209" s="5">
        <v>41940</v>
      </c>
      <c r="H209" s="6" t="e">
        <f t="shared" si="3"/>
        <v>#DIV/0!</v>
      </c>
    </row>
    <row r="210" spans="1:8">
      <c r="A210" s="5">
        <v>41941</v>
      </c>
      <c r="H210" s="6" t="e">
        <f t="shared" si="3"/>
        <v>#DIV/0!</v>
      </c>
    </row>
    <row r="211" spans="1:8">
      <c r="A211" s="5">
        <v>41942</v>
      </c>
      <c r="H211" s="6" t="e">
        <f t="shared" si="3"/>
        <v>#DIV/0!</v>
      </c>
    </row>
    <row r="212" spans="1:8">
      <c r="A212" s="5">
        <v>41943</v>
      </c>
      <c r="H212" s="6" t="e">
        <f t="shared" si="3"/>
        <v>#DIV/0!</v>
      </c>
    </row>
    <row r="213" spans="1:8">
      <c r="A213" s="5">
        <v>41946</v>
      </c>
      <c r="H213" s="6" t="e">
        <f t="shared" si="3"/>
        <v>#DIV/0!</v>
      </c>
    </row>
    <row r="214" spans="1:8">
      <c r="A214" s="5">
        <v>41947</v>
      </c>
      <c r="H214" s="6" t="e">
        <f t="shared" si="3"/>
        <v>#DIV/0!</v>
      </c>
    </row>
    <row r="215" spans="1:8">
      <c r="A215" s="5">
        <v>41948</v>
      </c>
      <c r="H215" s="6" t="e">
        <f t="shared" si="3"/>
        <v>#DIV/0!</v>
      </c>
    </row>
    <row r="216" spans="1:8">
      <c r="A216" s="5">
        <v>41949</v>
      </c>
      <c r="H216" s="6" t="e">
        <f t="shared" si="3"/>
        <v>#DIV/0!</v>
      </c>
    </row>
    <row r="217" spans="1:8">
      <c r="A217" s="5">
        <v>41950</v>
      </c>
      <c r="H217" s="6" t="e">
        <f t="shared" si="3"/>
        <v>#DIV/0!</v>
      </c>
    </row>
    <row r="218" spans="1:8">
      <c r="A218" s="5">
        <v>41953</v>
      </c>
      <c r="H218" s="6" t="e">
        <f t="shared" si="3"/>
        <v>#DIV/0!</v>
      </c>
    </row>
    <row r="219" spans="1:8">
      <c r="A219" s="5">
        <v>41954</v>
      </c>
      <c r="H219" s="6" t="e">
        <f t="shared" si="3"/>
        <v>#DIV/0!</v>
      </c>
    </row>
    <row r="220" spans="1:8">
      <c r="A220" s="5">
        <v>41955</v>
      </c>
      <c r="H220" s="6" t="e">
        <f t="shared" si="3"/>
        <v>#DIV/0!</v>
      </c>
    </row>
    <row r="221" spans="1:8">
      <c r="A221" s="5">
        <v>41956</v>
      </c>
      <c r="H221" s="6" t="e">
        <f t="shared" si="3"/>
        <v>#DIV/0!</v>
      </c>
    </row>
    <row r="222" spans="1:8">
      <c r="A222" s="5">
        <v>41957</v>
      </c>
      <c r="H222" s="6" t="e">
        <f t="shared" si="3"/>
        <v>#DIV/0!</v>
      </c>
    </row>
    <row r="223" spans="1:8">
      <c r="A223" s="5">
        <v>41960</v>
      </c>
      <c r="H223" s="6" t="e">
        <f t="shared" si="3"/>
        <v>#DIV/0!</v>
      </c>
    </row>
    <row r="224" spans="1:8">
      <c r="A224" s="5">
        <v>41961</v>
      </c>
      <c r="H224" s="6" t="e">
        <f t="shared" si="3"/>
        <v>#DIV/0!</v>
      </c>
    </row>
    <row r="225" spans="1:8">
      <c r="A225" s="5">
        <v>41962</v>
      </c>
      <c r="H225" s="6" t="e">
        <f t="shared" si="3"/>
        <v>#DIV/0!</v>
      </c>
    </row>
    <row r="226" spans="1:8">
      <c r="A226" s="5">
        <v>41963</v>
      </c>
      <c r="H226" s="6" t="e">
        <f t="shared" si="3"/>
        <v>#DIV/0!</v>
      </c>
    </row>
    <row r="227" spans="1:8">
      <c r="A227" s="5">
        <v>41964</v>
      </c>
      <c r="H227" s="6" t="e">
        <f t="shared" si="3"/>
        <v>#DIV/0!</v>
      </c>
    </row>
    <row r="228" spans="1:8">
      <c r="A228" s="5">
        <v>41967</v>
      </c>
      <c r="H228" s="6" t="e">
        <f t="shared" si="3"/>
        <v>#DIV/0!</v>
      </c>
    </row>
    <row r="229" spans="1:8">
      <c r="A229" s="5">
        <v>41968</v>
      </c>
      <c r="H229" s="6" t="e">
        <f t="shared" si="3"/>
        <v>#DIV/0!</v>
      </c>
    </row>
    <row r="230" spans="1:8">
      <c r="A230" s="5">
        <v>41969</v>
      </c>
      <c r="H230" s="6" t="e">
        <f t="shared" si="3"/>
        <v>#DIV/0!</v>
      </c>
    </row>
    <row r="231" spans="1:8">
      <c r="A231" s="5">
        <v>41971</v>
      </c>
      <c r="H231" s="6" t="e">
        <f t="shared" si="3"/>
        <v>#DIV/0!</v>
      </c>
    </row>
    <row r="232" spans="1:8">
      <c r="A232" s="5">
        <v>41974</v>
      </c>
      <c r="H232" s="6" t="e">
        <f t="shared" si="3"/>
        <v>#DIV/0!</v>
      </c>
    </row>
    <row r="233" spans="1:8">
      <c r="A233" s="5">
        <v>41975</v>
      </c>
      <c r="H233" s="6" t="e">
        <f t="shared" si="3"/>
        <v>#DIV/0!</v>
      </c>
    </row>
    <row r="234" spans="1:8">
      <c r="A234" s="5">
        <v>41976</v>
      </c>
      <c r="H234" s="6" t="e">
        <f t="shared" si="3"/>
        <v>#DIV/0!</v>
      </c>
    </row>
    <row r="235" spans="1:8">
      <c r="A235" s="5">
        <v>41977</v>
      </c>
      <c r="H235" s="6" t="e">
        <f t="shared" si="3"/>
        <v>#DIV/0!</v>
      </c>
    </row>
    <row r="236" spans="1:8">
      <c r="A236" s="5">
        <v>41978</v>
      </c>
      <c r="H236" s="6" t="e">
        <f t="shared" si="3"/>
        <v>#DIV/0!</v>
      </c>
    </row>
    <row r="237" spans="1:8">
      <c r="A237" s="5">
        <v>41981</v>
      </c>
      <c r="H237" s="6" t="e">
        <f t="shared" si="3"/>
        <v>#DIV/0!</v>
      </c>
    </row>
    <row r="238" spans="1:8">
      <c r="A238" s="5">
        <v>41982</v>
      </c>
      <c r="H238" s="6" t="e">
        <f t="shared" si="3"/>
        <v>#DIV/0!</v>
      </c>
    </row>
    <row r="239" spans="1:8">
      <c r="A239" s="5">
        <v>41983</v>
      </c>
      <c r="H239" s="6" t="e">
        <f t="shared" si="3"/>
        <v>#DIV/0!</v>
      </c>
    </row>
    <row r="240" spans="1:8">
      <c r="A240" s="5">
        <v>41984</v>
      </c>
      <c r="H240" s="6" t="e">
        <f t="shared" si="3"/>
        <v>#DIV/0!</v>
      </c>
    </row>
    <row r="241" spans="1:8">
      <c r="A241" s="5">
        <v>41985</v>
      </c>
      <c r="H241" s="6" t="e">
        <f t="shared" si="3"/>
        <v>#DIV/0!</v>
      </c>
    </row>
    <row r="242" spans="1:8">
      <c r="A242" s="5">
        <v>41988</v>
      </c>
      <c r="H242" s="6" t="e">
        <f t="shared" si="3"/>
        <v>#DIV/0!</v>
      </c>
    </row>
    <row r="243" spans="1:8">
      <c r="A243" s="5">
        <v>41989</v>
      </c>
      <c r="H243" s="6" t="e">
        <f t="shared" si="3"/>
        <v>#DIV/0!</v>
      </c>
    </row>
    <row r="244" spans="1:8">
      <c r="A244" s="5">
        <v>41990</v>
      </c>
      <c r="H244" s="6" t="e">
        <f t="shared" si="3"/>
        <v>#DIV/0!</v>
      </c>
    </row>
    <row r="245" spans="1:8">
      <c r="A245" s="5">
        <v>41991</v>
      </c>
      <c r="H245" s="6" t="e">
        <f t="shared" si="3"/>
        <v>#DIV/0!</v>
      </c>
    </row>
    <row r="246" spans="1:8">
      <c r="A246" s="5">
        <v>41992</v>
      </c>
      <c r="H246" s="6" t="e">
        <f t="shared" si="3"/>
        <v>#DIV/0!</v>
      </c>
    </row>
    <row r="247" spans="1:8">
      <c r="A247" s="5">
        <v>41995</v>
      </c>
      <c r="H247" s="6" t="e">
        <f t="shared" si="3"/>
        <v>#DIV/0!</v>
      </c>
    </row>
    <row r="248" spans="1:8">
      <c r="A248" s="5">
        <v>41996</v>
      </c>
      <c r="H248" s="6" t="e">
        <f t="shared" si="3"/>
        <v>#DIV/0!</v>
      </c>
    </row>
    <row r="249" spans="1:8">
      <c r="A249" s="5">
        <v>41997</v>
      </c>
      <c r="H249" s="6" t="e">
        <f t="shared" si="3"/>
        <v>#DIV/0!</v>
      </c>
    </row>
    <row r="250" spans="1:8">
      <c r="A250" s="5">
        <v>41999</v>
      </c>
      <c r="H250" s="6" t="e">
        <f t="shared" si="3"/>
        <v>#DIV/0!</v>
      </c>
    </row>
    <row r="251" spans="1:8">
      <c r="A251" s="5">
        <v>42002</v>
      </c>
      <c r="H251" s="6" t="e">
        <f t="shared" si="3"/>
        <v>#DIV/0!</v>
      </c>
    </row>
    <row r="252" spans="1:8">
      <c r="A252" s="5">
        <v>42003</v>
      </c>
      <c r="H252" s="6" t="e">
        <f t="shared" si="3"/>
        <v>#DIV/0!</v>
      </c>
    </row>
    <row r="253" spans="1:8">
      <c r="A253" s="5">
        <v>42004</v>
      </c>
      <c r="H253" s="6" t="e">
        <f t="shared" si="3"/>
        <v>#DIV/0!</v>
      </c>
    </row>
    <row r="254" spans="1:8">
      <c r="A254" s="5">
        <v>42006</v>
      </c>
      <c r="H254" s="6" t="e">
        <f t="shared" si="3"/>
        <v>#DIV/0!</v>
      </c>
    </row>
    <row r="255" spans="1:8">
      <c r="A255" s="5">
        <v>42009</v>
      </c>
      <c r="H255" s="6" t="e">
        <f t="shared" si="3"/>
        <v>#DIV/0!</v>
      </c>
    </row>
    <row r="256" spans="1:8">
      <c r="A256" s="5">
        <v>42010</v>
      </c>
      <c r="H256" s="6" t="e">
        <f t="shared" si="3"/>
        <v>#DIV/0!</v>
      </c>
    </row>
    <row r="257" spans="1:8">
      <c r="A257" s="5">
        <v>42011</v>
      </c>
      <c r="H257" s="6" t="e">
        <f t="shared" si="3"/>
        <v>#DIV/0!</v>
      </c>
    </row>
    <row r="258" spans="1:8">
      <c r="A258" s="5">
        <v>42012</v>
      </c>
      <c r="H258" s="6" t="e">
        <f t="shared" si="3"/>
        <v>#DIV/0!</v>
      </c>
    </row>
    <row r="259" spans="1:8">
      <c r="A259" s="5">
        <v>42013</v>
      </c>
      <c r="H259" s="6" t="e">
        <f t="shared" si="3"/>
        <v>#DIV/0!</v>
      </c>
    </row>
    <row r="260" spans="1:8">
      <c r="A260" s="5">
        <v>42016</v>
      </c>
      <c r="H260" s="6" t="e">
        <f t="shared" ref="H260:H323" si="4">+F260/F259-1</f>
        <v>#DIV/0!</v>
      </c>
    </row>
    <row r="261" spans="1:8">
      <c r="A261" s="5">
        <v>42017</v>
      </c>
      <c r="H261" s="6" t="e">
        <f t="shared" si="4"/>
        <v>#DIV/0!</v>
      </c>
    </row>
    <row r="262" spans="1:8">
      <c r="A262" s="5">
        <v>42018</v>
      </c>
      <c r="H262" s="6" t="e">
        <f t="shared" si="4"/>
        <v>#DIV/0!</v>
      </c>
    </row>
    <row r="263" spans="1:8">
      <c r="A263" s="5">
        <v>42019</v>
      </c>
      <c r="H263" s="6" t="e">
        <f t="shared" si="4"/>
        <v>#DIV/0!</v>
      </c>
    </row>
    <row r="264" spans="1:8">
      <c r="A264" s="5">
        <v>42020</v>
      </c>
      <c r="H264" s="6" t="e">
        <f t="shared" si="4"/>
        <v>#DIV/0!</v>
      </c>
    </row>
    <row r="265" spans="1:8">
      <c r="A265" s="5">
        <v>42024</v>
      </c>
      <c r="H265" s="6" t="e">
        <f t="shared" si="4"/>
        <v>#DIV/0!</v>
      </c>
    </row>
    <row r="266" spans="1:8">
      <c r="A266" s="5">
        <v>42025</v>
      </c>
      <c r="H266" s="6" t="e">
        <f t="shared" si="4"/>
        <v>#DIV/0!</v>
      </c>
    </row>
    <row r="267" spans="1:8">
      <c r="A267" s="5">
        <v>42026</v>
      </c>
      <c r="H267" s="6" t="e">
        <f t="shared" si="4"/>
        <v>#DIV/0!</v>
      </c>
    </row>
    <row r="268" spans="1:8">
      <c r="A268" s="5">
        <v>42027</v>
      </c>
      <c r="H268" s="6" t="e">
        <f t="shared" si="4"/>
        <v>#DIV/0!</v>
      </c>
    </row>
    <row r="269" spans="1:8">
      <c r="A269" s="5">
        <v>42030</v>
      </c>
      <c r="H269" s="6" t="e">
        <f t="shared" si="4"/>
        <v>#DIV/0!</v>
      </c>
    </row>
    <row r="270" spans="1:8">
      <c r="A270" s="5">
        <v>42031</v>
      </c>
      <c r="H270" s="6" t="e">
        <f t="shared" si="4"/>
        <v>#DIV/0!</v>
      </c>
    </row>
    <row r="271" spans="1:8">
      <c r="A271" s="5">
        <v>42032</v>
      </c>
      <c r="H271" s="6" t="e">
        <f t="shared" si="4"/>
        <v>#DIV/0!</v>
      </c>
    </row>
    <row r="272" spans="1:8">
      <c r="A272" s="5">
        <v>42033</v>
      </c>
      <c r="H272" s="6" t="e">
        <f t="shared" si="4"/>
        <v>#DIV/0!</v>
      </c>
    </row>
    <row r="273" spans="1:8">
      <c r="A273" s="5">
        <v>42034</v>
      </c>
      <c r="H273" s="6" t="e">
        <f t="shared" si="4"/>
        <v>#DIV/0!</v>
      </c>
    </row>
    <row r="274" spans="1:8">
      <c r="A274" s="5">
        <v>42037</v>
      </c>
      <c r="H274" s="6" t="e">
        <f t="shared" si="4"/>
        <v>#DIV/0!</v>
      </c>
    </row>
    <row r="275" spans="1:8">
      <c r="A275" s="5">
        <v>42038</v>
      </c>
      <c r="H275" s="6" t="e">
        <f t="shared" si="4"/>
        <v>#DIV/0!</v>
      </c>
    </row>
    <row r="276" spans="1:8">
      <c r="A276" s="5">
        <v>42039</v>
      </c>
      <c r="H276" s="6" t="e">
        <f t="shared" si="4"/>
        <v>#DIV/0!</v>
      </c>
    </row>
    <row r="277" spans="1:8">
      <c r="A277" s="5">
        <v>42040</v>
      </c>
      <c r="H277" s="6" t="e">
        <f t="shared" si="4"/>
        <v>#DIV/0!</v>
      </c>
    </row>
    <row r="278" spans="1:8">
      <c r="A278" s="5">
        <v>42041</v>
      </c>
      <c r="H278" s="6" t="e">
        <f t="shared" si="4"/>
        <v>#DIV/0!</v>
      </c>
    </row>
    <row r="279" spans="1:8">
      <c r="A279" s="5">
        <v>42044</v>
      </c>
      <c r="H279" s="6" t="e">
        <f t="shared" si="4"/>
        <v>#DIV/0!</v>
      </c>
    </row>
    <row r="280" spans="1:8">
      <c r="A280" s="5">
        <v>42045</v>
      </c>
      <c r="H280" s="6" t="e">
        <f t="shared" si="4"/>
        <v>#DIV/0!</v>
      </c>
    </row>
    <row r="281" spans="1:8">
      <c r="A281" s="5">
        <v>42046</v>
      </c>
      <c r="H281" s="6" t="e">
        <f t="shared" si="4"/>
        <v>#DIV/0!</v>
      </c>
    </row>
    <row r="282" spans="1:8">
      <c r="A282" s="5">
        <v>42047</v>
      </c>
      <c r="H282" s="6" t="e">
        <f t="shared" si="4"/>
        <v>#DIV/0!</v>
      </c>
    </row>
    <row r="283" spans="1:8">
      <c r="A283" s="5">
        <v>42048</v>
      </c>
      <c r="H283" s="6" t="e">
        <f t="shared" si="4"/>
        <v>#DIV/0!</v>
      </c>
    </row>
    <row r="284" spans="1:8">
      <c r="A284" s="5">
        <v>42052</v>
      </c>
      <c r="H284" s="6" t="e">
        <f t="shared" si="4"/>
        <v>#DIV/0!</v>
      </c>
    </row>
    <row r="285" spans="1:8">
      <c r="A285" s="5">
        <v>42053</v>
      </c>
      <c r="H285" s="6" t="e">
        <f t="shared" si="4"/>
        <v>#DIV/0!</v>
      </c>
    </row>
    <row r="286" spans="1:8">
      <c r="A286" s="5">
        <v>42054</v>
      </c>
      <c r="H286" s="6" t="e">
        <f t="shared" si="4"/>
        <v>#DIV/0!</v>
      </c>
    </row>
    <row r="287" spans="1:8">
      <c r="A287" s="5">
        <v>42055</v>
      </c>
      <c r="H287" s="6" t="e">
        <f t="shared" si="4"/>
        <v>#DIV/0!</v>
      </c>
    </row>
    <row r="288" spans="1:8">
      <c r="A288" s="5">
        <v>42058</v>
      </c>
      <c r="H288" s="6" t="e">
        <f t="shared" si="4"/>
        <v>#DIV/0!</v>
      </c>
    </row>
    <row r="289" spans="1:8">
      <c r="A289" s="5">
        <v>42059</v>
      </c>
      <c r="H289" s="6" t="e">
        <f t="shared" si="4"/>
        <v>#DIV/0!</v>
      </c>
    </row>
    <row r="290" spans="1:8">
      <c r="A290" s="5">
        <v>42060</v>
      </c>
      <c r="H290" s="6" t="e">
        <f t="shared" si="4"/>
        <v>#DIV/0!</v>
      </c>
    </row>
    <row r="291" spans="1:8">
      <c r="A291" s="5">
        <v>42061</v>
      </c>
      <c r="H291" s="6" t="e">
        <f t="shared" si="4"/>
        <v>#DIV/0!</v>
      </c>
    </row>
    <row r="292" spans="1:8">
      <c r="A292" s="5">
        <v>42062</v>
      </c>
      <c r="H292" s="6" t="e">
        <f t="shared" si="4"/>
        <v>#DIV/0!</v>
      </c>
    </row>
    <row r="293" spans="1:8">
      <c r="A293" s="5">
        <v>42065</v>
      </c>
      <c r="H293" s="6" t="e">
        <f t="shared" si="4"/>
        <v>#DIV/0!</v>
      </c>
    </row>
    <row r="294" spans="1:8">
      <c r="A294" s="5">
        <v>42066</v>
      </c>
      <c r="H294" s="6" t="e">
        <f t="shared" si="4"/>
        <v>#DIV/0!</v>
      </c>
    </row>
    <row r="295" spans="1:8">
      <c r="A295" s="5">
        <v>42067</v>
      </c>
      <c r="H295" s="6" t="e">
        <f t="shared" si="4"/>
        <v>#DIV/0!</v>
      </c>
    </row>
    <row r="296" spans="1:8">
      <c r="A296" s="5">
        <v>42068</v>
      </c>
      <c r="H296" s="6" t="e">
        <f t="shared" si="4"/>
        <v>#DIV/0!</v>
      </c>
    </row>
    <row r="297" spans="1:8">
      <c r="A297" s="5">
        <v>42069</v>
      </c>
      <c r="H297" s="6" t="e">
        <f t="shared" si="4"/>
        <v>#DIV/0!</v>
      </c>
    </row>
    <row r="298" spans="1:8">
      <c r="A298" s="5">
        <v>42072</v>
      </c>
      <c r="H298" s="6" t="e">
        <f t="shared" si="4"/>
        <v>#DIV/0!</v>
      </c>
    </row>
    <row r="299" spans="1:8">
      <c r="A299" s="5">
        <v>42073</v>
      </c>
      <c r="H299" s="6" t="e">
        <f t="shared" si="4"/>
        <v>#DIV/0!</v>
      </c>
    </row>
    <row r="300" spans="1:8">
      <c r="A300" s="5">
        <v>42074</v>
      </c>
      <c r="H300" s="6" t="e">
        <f t="shared" si="4"/>
        <v>#DIV/0!</v>
      </c>
    </row>
    <row r="301" spans="1:8">
      <c r="A301" s="5">
        <v>42075</v>
      </c>
      <c r="H301" s="6" t="e">
        <f t="shared" si="4"/>
        <v>#DIV/0!</v>
      </c>
    </row>
    <row r="302" spans="1:8">
      <c r="A302" s="5">
        <v>42076</v>
      </c>
      <c r="H302" s="6" t="e">
        <f t="shared" si="4"/>
        <v>#DIV/0!</v>
      </c>
    </row>
    <row r="303" spans="1:8">
      <c r="A303" s="5">
        <v>42079</v>
      </c>
      <c r="H303" s="6" t="e">
        <f t="shared" si="4"/>
        <v>#DIV/0!</v>
      </c>
    </row>
    <row r="304" spans="1:8">
      <c r="A304" s="5">
        <v>42080</v>
      </c>
      <c r="H304" s="6" t="e">
        <f t="shared" si="4"/>
        <v>#DIV/0!</v>
      </c>
    </row>
    <row r="305" spans="1:8">
      <c r="A305" s="5">
        <v>42081</v>
      </c>
      <c r="H305" s="6" t="e">
        <f t="shared" si="4"/>
        <v>#DIV/0!</v>
      </c>
    </row>
    <row r="306" spans="1:8">
      <c r="A306" s="5">
        <v>42082</v>
      </c>
      <c r="H306" s="6" t="e">
        <f t="shared" si="4"/>
        <v>#DIV/0!</v>
      </c>
    </row>
    <row r="307" spans="1:8">
      <c r="A307" s="5">
        <v>42083</v>
      </c>
      <c r="H307" s="6" t="e">
        <f t="shared" si="4"/>
        <v>#DIV/0!</v>
      </c>
    </row>
    <row r="308" spans="1:8">
      <c r="A308" s="5">
        <v>42086</v>
      </c>
      <c r="H308" s="6" t="e">
        <f t="shared" si="4"/>
        <v>#DIV/0!</v>
      </c>
    </row>
    <row r="309" spans="1:8">
      <c r="A309" s="5">
        <v>42087</v>
      </c>
      <c r="H309" s="6" t="e">
        <f t="shared" si="4"/>
        <v>#DIV/0!</v>
      </c>
    </row>
    <row r="310" spans="1:8">
      <c r="A310" s="5">
        <v>42088</v>
      </c>
      <c r="H310" s="6" t="e">
        <f t="shared" si="4"/>
        <v>#DIV/0!</v>
      </c>
    </row>
    <row r="311" spans="1:8">
      <c r="A311" s="5">
        <v>42089</v>
      </c>
      <c r="H311" s="6" t="e">
        <f t="shared" si="4"/>
        <v>#DIV/0!</v>
      </c>
    </row>
    <row r="312" spans="1:8">
      <c r="A312" s="5">
        <v>42090</v>
      </c>
      <c r="H312" s="6" t="e">
        <f t="shared" si="4"/>
        <v>#DIV/0!</v>
      </c>
    </row>
    <row r="313" spans="1:8">
      <c r="A313" s="5">
        <v>42093</v>
      </c>
      <c r="H313" s="6" t="e">
        <f t="shared" si="4"/>
        <v>#DIV/0!</v>
      </c>
    </row>
    <row r="314" spans="1:8">
      <c r="A314" s="5">
        <v>42094</v>
      </c>
      <c r="H314" s="6" t="e">
        <f t="shared" si="4"/>
        <v>#DIV/0!</v>
      </c>
    </row>
    <row r="315" spans="1:8">
      <c r="A315" s="5">
        <v>42095</v>
      </c>
      <c r="H315" s="6" t="e">
        <f t="shared" si="4"/>
        <v>#DIV/0!</v>
      </c>
    </row>
    <row r="316" spans="1:8">
      <c r="A316" s="5">
        <v>42096</v>
      </c>
      <c r="H316" s="6" t="e">
        <f t="shared" si="4"/>
        <v>#DIV/0!</v>
      </c>
    </row>
    <row r="317" spans="1:8">
      <c r="A317" s="5">
        <v>42100</v>
      </c>
      <c r="H317" s="6" t="e">
        <f t="shared" si="4"/>
        <v>#DIV/0!</v>
      </c>
    </row>
    <row r="318" spans="1:8">
      <c r="A318" s="5">
        <v>42101</v>
      </c>
      <c r="H318" s="6" t="e">
        <f t="shared" si="4"/>
        <v>#DIV/0!</v>
      </c>
    </row>
    <row r="319" spans="1:8">
      <c r="A319" s="5">
        <v>42102</v>
      </c>
      <c r="H319" s="6" t="e">
        <f t="shared" si="4"/>
        <v>#DIV/0!</v>
      </c>
    </row>
    <row r="320" spans="1:8">
      <c r="A320" s="5">
        <v>42103</v>
      </c>
      <c r="H320" s="6" t="e">
        <f t="shared" si="4"/>
        <v>#DIV/0!</v>
      </c>
    </row>
    <row r="321" spans="1:8">
      <c r="A321" s="5">
        <v>42104</v>
      </c>
      <c r="H321" s="6" t="e">
        <f t="shared" si="4"/>
        <v>#DIV/0!</v>
      </c>
    </row>
    <row r="322" spans="1:8">
      <c r="A322" s="5">
        <v>42107</v>
      </c>
      <c r="H322" s="6" t="e">
        <f t="shared" si="4"/>
        <v>#DIV/0!</v>
      </c>
    </row>
    <row r="323" spans="1:8">
      <c r="A323" s="5">
        <v>42108</v>
      </c>
      <c r="H323" s="6" t="e">
        <f t="shared" si="4"/>
        <v>#DIV/0!</v>
      </c>
    </row>
    <row r="324" spans="1:8">
      <c r="A324" s="5">
        <v>42109</v>
      </c>
      <c r="H324" s="6" t="e">
        <f t="shared" ref="H324:H387" si="5">+F324/F323-1</f>
        <v>#DIV/0!</v>
      </c>
    </row>
    <row r="325" spans="1:8">
      <c r="A325" s="5">
        <v>42110</v>
      </c>
      <c r="H325" s="6" t="e">
        <f t="shared" si="5"/>
        <v>#DIV/0!</v>
      </c>
    </row>
    <row r="326" spans="1:8">
      <c r="A326" s="5">
        <v>42111</v>
      </c>
      <c r="H326" s="6" t="e">
        <f t="shared" si="5"/>
        <v>#DIV/0!</v>
      </c>
    </row>
    <row r="327" spans="1:8">
      <c r="A327" s="5">
        <v>42114</v>
      </c>
      <c r="H327" s="6" t="e">
        <f t="shared" si="5"/>
        <v>#DIV/0!</v>
      </c>
    </row>
    <row r="328" spans="1:8">
      <c r="A328" s="5">
        <v>42115</v>
      </c>
      <c r="H328" s="6" t="e">
        <f t="shared" si="5"/>
        <v>#DIV/0!</v>
      </c>
    </row>
    <row r="329" spans="1:8">
      <c r="A329" s="5">
        <v>42116</v>
      </c>
      <c r="H329" s="6" t="e">
        <f t="shared" si="5"/>
        <v>#DIV/0!</v>
      </c>
    </row>
    <row r="330" spans="1:8">
      <c r="A330" s="5">
        <v>42117</v>
      </c>
      <c r="H330" s="6" t="e">
        <f t="shared" si="5"/>
        <v>#DIV/0!</v>
      </c>
    </row>
    <row r="331" spans="1:8">
      <c r="A331" s="5">
        <v>42118</v>
      </c>
      <c r="H331" s="6" t="e">
        <f t="shared" si="5"/>
        <v>#DIV/0!</v>
      </c>
    </row>
    <row r="332" spans="1:8">
      <c r="A332" s="5">
        <v>42121</v>
      </c>
      <c r="H332" s="6" t="e">
        <f t="shared" si="5"/>
        <v>#DIV/0!</v>
      </c>
    </row>
    <row r="333" spans="1:8">
      <c r="A333" s="5">
        <v>42122</v>
      </c>
      <c r="H333" s="6" t="e">
        <f t="shared" si="5"/>
        <v>#DIV/0!</v>
      </c>
    </row>
    <row r="334" spans="1:8">
      <c r="A334" s="5">
        <v>42123</v>
      </c>
      <c r="H334" s="6" t="e">
        <f t="shared" si="5"/>
        <v>#DIV/0!</v>
      </c>
    </row>
    <row r="335" spans="1:8">
      <c r="A335" s="5">
        <v>42124</v>
      </c>
      <c r="H335" s="6" t="e">
        <f t="shared" si="5"/>
        <v>#DIV/0!</v>
      </c>
    </row>
    <row r="336" spans="1:8">
      <c r="A336" s="5">
        <v>42125</v>
      </c>
      <c r="H336" s="6" t="e">
        <f t="shared" si="5"/>
        <v>#DIV/0!</v>
      </c>
    </row>
    <row r="337" spans="1:8">
      <c r="A337" s="5">
        <v>42128</v>
      </c>
      <c r="H337" s="6" t="e">
        <f t="shared" si="5"/>
        <v>#DIV/0!</v>
      </c>
    </row>
    <row r="338" spans="1:8">
      <c r="A338" s="5">
        <v>42129</v>
      </c>
      <c r="H338" s="6" t="e">
        <f t="shared" si="5"/>
        <v>#DIV/0!</v>
      </c>
    </row>
    <row r="339" spans="1:8">
      <c r="A339" s="5">
        <v>42130</v>
      </c>
      <c r="H339" s="6" t="e">
        <f t="shared" si="5"/>
        <v>#DIV/0!</v>
      </c>
    </row>
    <row r="340" spans="1:8">
      <c r="A340" s="5">
        <v>42131</v>
      </c>
      <c r="H340" s="6" t="e">
        <f t="shared" si="5"/>
        <v>#DIV/0!</v>
      </c>
    </row>
    <row r="341" spans="1:8">
      <c r="A341" s="5">
        <v>42132</v>
      </c>
      <c r="H341" s="6" t="e">
        <f t="shared" si="5"/>
        <v>#DIV/0!</v>
      </c>
    </row>
    <row r="342" spans="1:8">
      <c r="A342" s="5">
        <v>42135</v>
      </c>
      <c r="H342" s="6" t="e">
        <f t="shared" si="5"/>
        <v>#DIV/0!</v>
      </c>
    </row>
    <row r="343" spans="1:8">
      <c r="A343" s="5">
        <v>42136</v>
      </c>
      <c r="H343" s="6" t="e">
        <f t="shared" si="5"/>
        <v>#DIV/0!</v>
      </c>
    </row>
    <row r="344" spans="1:8">
      <c r="A344" s="5">
        <v>42137</v>
      </c>
      <c r="H344" s="6" t="e">
        <f t="shared" si="5"/>
        <v>#DIV/0!</v>
      </c>
    </row>
    <row r="345" spans="1:8">
      <c r="A345" s="5">
        <v>42138</v>
      </c>
      <c r="H345" s="6" t="e">
        <f t="shared" si="5"/>
        <v>#DIV/0!</v>
      </c>
    </row>
    <row r="346" spans="1:8">
      <c r="A346" s="5">
        <v>42139</v>
      </c>
      <c r="H346" s="6" t="e">
        <f t="shared" si="5"/>
        <v>#DIV/0!</v>
      </c>
    </row>
    <row r="347" spans="1:8">
      <c r="A347" s="5">
        <v>42142</v>
      </c>
      <c r="H347" s="6" t="e">
        <f t="shared" si="5"/>
        <v>#DIV/0!</v>
      </c>
    </row>
    <row r="348" spans="1:8">
      <c r="A348" s="5">
        <v>42143</v>
      </c>
      <c r="H348" s="6" t="e">
        <f t="shared" si="5"/>
        <v>#DIV/0!</v>
      </c>
    </row>
    <row r="349" spans="1:8">
      <c r="A349" s="5">
        <v>42144</v>
      </c>
      <c r="H349" s="6" t="e">
        <f t="shared" si="5"/>
        <v>#DIV/0!</v>
      </c>
    </row>
    <row r="350" spans="1:8">
      <c r="A350" s="5">
        <v>42145</v>
      </c>
      <c r="H350" s="6" t="e">
        <f t="shared" si="5"/>
        <v>#DIV/0!</v>
      </c>
    </row>
    <row r="351" spans="1:8">
      <c r="A351" s="5">
        <v>42146</v>
      </c>
      <c r="H351" s="6" t="e">
        <f t="shared" si="5"/>
        <v>#DIV/0!</v>
      </c>
    </row>
    <row r="352" spans="1:8">
      <c r="A352" s="5">
        <v>42150</v>
      </c>
      <c r="H352" s="6" t="e">
        <f t="shared" si="5"/>
        <v>#DIV/0!</v>
      </c>
    </row>
    <row r="353" spans="1:8">
      <c r="A353" s="5">
        <v>42151</v>
      </c>
      <c r="H353" s="6" t="e">
        <f t="shared" si="5"/>
        <v>#DIV/0!</v>
      </c>
    </row>
    <row r="354" spans="1:8">
      <c r="A354" s="5">
        <v>42152</v>
      </c>
      <c r="H354" s="6" t="e">
        <f t="shared" si="5"/>
        <v>#DIV/0!</v>
      </c>
    </row>
    <row r="355" spans="1:8">
      <c r="A355" s="5">
        <v>42153</v>
      </c>
      <c r="H355" s="6" t="e">
        <f t="shared" si="5"/>
        <v>#DIV/0!</v>
      </c>
    </row>
    <row r="356" spans="1:8">
      <c r="A356" s="5">
        <v>42156</v>
      </c>
      <c r="H356" s="6" t="e">
        <f t="shared" si="5"/>
        <v>#DIV/0!</v>
      </c>
    </row>
    <row r="357" spans="1:8">
      <c r="A357" s="5">
        <v>42157</v>
      </c>
      <c r="H357" s="6" t="e">
        <f t="shared" si="5"/>
        <v>#DIV/0!</v>
      </c>
    </row>
    <row r="358" spans="1:8">
      <c r="A358" s="5">
        <v>42158</v>
      </c>
      <c r="H358" s="6" t="e">
        <f t="shared" si="5"/>
        <v>#DIV/0!</v>
      </c>
    </row>
    <row r="359" spans="1:8">
      <c r="A359" s="5">
        <v>42159</v>
      </c>
      <c r="H359" s="6" t="e">
        <f t="shared" si="5"/>
        <v>#DIV/0!</v>
      </c>
    </row>
    <row r="360" spans="1:8">
      <c r="A360" s="5">
        <v>42160</v>
      </c>
      <c r="H360" s="6" t="e">
        <f t="shared" si="5"/>
        <v>#DIV/0!</v>
      </c>
    </row>
    <row r="361" spans="1:8">
      <c r="A361" s="5">
        <v>42163</v>
      </c>
      <c r="H361" s="6" t="e">
        <f t="shared" si="5"/>
        <v>#DIV/0!</v>
      </c>
    </row>
    <row r="362" spans="1:8">
      <c r="A362" s="5">
        <v>42164</v>
      </c>
      <c r="H362" s="6" t="e">
        <f t="shared" si="5"/>
        <v>#DIV/0!</v>
      </c>
    </row>
    <row r="363" spans="1:8">
      <c r="A363" s="5">
        <v>42165</v>
      </c>
      <c r="H363" s="6" t="e">
        <f t="shared" si="5"/>
        <v>#DIV/0!</v>
      </c>
    </row>
    <row r="364" spans="1:8">
      <c r="A364" s="5">
        <v>42166</v>
      </c>
      <c r="H364" s="6" t="e">
        <f t="shared" si="5"/>
        <v>#DIV/0!</v>
      </c>
    </row>
    <row r="365" spans="1:8">
      <c r="A365" s="5">
        <v>42167</v>
      </c>
      <c r="H365" s="6" t="e">
        <f t="shared" si="5"/>
        <v>#DIV/0!</v>
      </c>
    </row>
    <row r="366" spans="1:8">
      <c r="A366" s="5">
        <v>42170</v>
      </c>
      <c r="H366" s="6" t="e">
        <f t="shared" si="5"/>
        <v>#DIV/0!</v>
      </c>
    </row>
    <row r="367" spans="1:8">
      <c r="A367" s="5">
        <v>42171</v>
      </c>
      <c r="H367" s="6" t="e">
        <f t="shared" si="5"/>
        <v>#DIV/0!</v>
      </c>
    </row>
    <row r="368" spans="1:8">
      <c r="A368" s="5">
        <v>42172</v>
      </c>
      <c r="H368" s="6" t="e">
        <f t="shared" si="5"/>
        <v>#DIV/0!</v>
      </c>
    </row>
    <row r="369" spans="1:8">
      <c r="A369" s="5">
        <v>42173</v>
      </c>
      <c r="H369" s="6" t="e">
        <f t="shared" si="5"/>
        <v>#DIV/0!</v>
      </c>
    </row>
    <row r="370" spans="1:8">
      <c r="A370" s="5">
        <v>42174</v>
      </c>
      <c r="H370" s="6" t="e">
        <f t="shared" si="5"/>
        <v>#DIV/0!</v>
      </c>
    </row>
    <row r="371" spans="1:8">
      <c r="A371" s="5">
        <v>42177</v>
      </c>
      <c r="H371" s="6" t="e">
        <f t="shared" si="5"/>
        <v>#DIV/0!</v>
      </c>
    </row>
    <row r="372" spans="1:8">
      <c r="A372" s="5">
        <v>42178</v>
      </c>
      <c r="H372" s="6" t="e">
        <f t="shared" si="5"/>
        <v>#DIV/0!</v>
      </c>
    </row>
    <row r="373" spans="1:8">
      <c r="A373" s="5">
        <v>42179</v>
      </c>
      <c r="H373" s="6" t="e">
        <f t="shared" si="5"/>
        <v>#DIV/0!</v>
      </c>
    </row>
    <row r="374" spans="1:8">
      <c r="A374" s="5">
        <v>42180</v>
      </c>
      <c r="H374" s="6" t="e">
        <f t="shared" si="5"/>
        <v>#DIV/0!</v>
      </c>
    </row>
    <row r="375" spans="1:8">
      <c r="A375" s="5">
        <v>42181</v>
      </c>
      <c r="H375" s="6" t="e">
        <f t="shared" si="5"/>
        <v>#DIV/0!</v>
      </c>
    </row>
    <row r="376" spans="1:8">
      <c r="A376" s="5">
        <v>42184</v>
      </c>
      <c r="H376" s="6" t="e">
        <f t="shared" si="5"/>
        <v>#DIV/0!</v>
      </c>
    </row>
    <row r="377" spans="1:8">
      <c r="A377" s="5">
        <v>42185</v>
      </c>
      <c r="H377" s="6" t="e">
        <f t="shared" si="5"/>
        <v>#DIV/0!</v>
      </c>
    </row>
    <row r="378" spans="1:8">
      <c r="A378" s="5">
        <v>42186</v>
      </c>
      <c r="H378" s="6" t="e">
        <f t="shared" si="5"/>
        <v>#DIV/0!</v>
      </c>
    </row>
    <row r="379" spans="1:8">
      <c r="A379" s="5">
        <v>42187</v>
      </c>
      <c r="H379" s="6" t="e">
        <f t="shared" si="5"/>
        <v>#DIV/0!</v>
      </c>
    </row>
    <row r="380" spans="1:8">
      <c r="A380" s="5">
        <v>42191</v>
      </c>
      <c r="H380" s="6" t="e">
        <f t="shared" si="5"/>
        <v>#DIV/0!</v>
      </c>
    </row>
    <row r="381" spans="1:8">
      <c r="A381" s="5">
        <v>42192</v>
      </c>
      <c r="H381" s="6" t="e">
        <f t="shared" si="5"/>
        <v>#DIV/0!</v>
      </c>
    </row>
    <row r="382" spans="1:8">
      <c r="A382" s="5">
        <v>42193</v>
      </c>
      <c r="H382" s="6" t="e">
        <f t="shared" si="5"/>
        <v>#DIV/0!</v>
      </c>
    </row>
    <row r="383" spans="1:8">
      <c r="A383" s="5">
        <v>42194</v>
      </c>
      <c r="H383" s="6" t="e">
        <f t="shared" si="5"/>
        <v>#DIV/0!</v>
      </c>
    </row>
    <row r="384" spans="1:8">
      <c r="A384" s="5">
        <v>42195</v>
      </c>
      <c r="H384" s="6" t="e">
        <f t="shared" si="5"/>
        <v>#DIV/0!</v>
      </c>
    </row>
    <row r="385" spans="1:8">
      <c r="A385" s="5">
        <v>42198</v>
      </c>
      <c r="H385" s="6" t="e">
        <f t="shared" si="5"/>
        <v>#DIV/0!</v>
      </c>
    </row>
    <row r="386" spans="1:8">
      <c r="A386" s="5">
        <v>42199</v>
      </c>
      <c r="H386" s="6" t="e">
        <f t="shared" si="5"/>
        <v>#DIV/0!</v>
      </c>
    </row>
    <row r="387" spans="1:8">
      <c r="A387" s="5">
        <v>42200</v>
      </c>
      <c r="H387" s="6" t="e">
        <f t="shared" si="5"/>
        <v>#DIV/0!</v>
      </c>
    </row>
    <row r="388" spans="1:8">
      <c r="A388" s="5">
        <v>42201</v>
      </c>
      <c r="H388" s="6" t="e">
        <f t="shared" ref="H388:H451" si="6">+F388/F387-1</f>
        <v>#DIV/0!</v>
      </c>
    </row>
    <row r="389" spans="1:8">
      <c r="A389" s="5">
        <v>42202</v>
      </c>
      <c r="H389" s="6" t="e">
        <f t="shared" si="6"/>
        <v>#DIV/0!</v>
      </c>
    </row>
    <row r="390" spans="1:8">
      <c r="A390" s="5">
        <v>42205</v>
      </c>
      <c r="H390" s="6" t="e">
        <f t="shared" si="6"/>
        <v>#DIV/0!</v>
      </c>
    </row>
    <row r="391" spans="1:8">
      <c r="A391" s="5">
        <v>42206</v>
      </c>
      <c r="H391" s="6" t="e">
        <f t="shared" si="6"/>
        <v>#DIV/0!</v>
      </c>
    </row>
    <row r="392" spans="1:8">
      <c r="A392" s="5">
        <v>42207</v>
      </c>
      <c r="H392" s="6" t="e">
        <f t="shared" si="6"/>
        <v>#DIV/0!</v>
      </c>
    </row>
    <row r="393" spans="1:8">
      <c r="A393" s="5">
        <v>42208</v>
      </c>
      <c r="H393" s="6" t="e">
        <f t="shared" si="6"/>
        <v>#DIV/0!</v>
      </c>
    </row>
    <row r="394" spans="1:8">
      <c r="A394" s="5">
        <v>42209</v>
      </c>
      <c r="H394" s="6" t="e">
        <f t="shared" si="6"/>
        <v>#DIV/0!</v>
      </c>
    </row>
    <row r="395" spans="1:8">
      <c r="A395" s="5">
        <v>42212</v>
      </c>
      <c r="H395" s="6" t="e">
        <f t="shared" si="6"/>
        <v>#DIV/0!</v>
      </c>
    </row>
    <row r="396" spans="1:8">
      <c r="A396" s="5">
        <v>42213</v>
      </c>
      <c r="H396" s="6" t="e">
        <f t="shared" si="6"/>
        <v>#DIV/0!</v>
      </c>
    </row>
    <row r="397" spans="1:8">
      <c r="A397" s="5">
        <v>42214</v>
      </c>
      <c r="H397" s="6" t="e">
        <f t="shared" si="6"/>
        <v>#DIV/0!</v>
      </c>
    </row>
    <row r="398" spans="1:8">
      <c r="A398" s="5">
        <v>42215</v>
      </c>
      <c r="H398" s="6" t="e">
        <f t="shared" si="6"/>
        <v>#DIV/0!</v>
      </c>
    </row>
    <row r="399" spans="1:8">
      <c r="A399" s="5">
        <v>42216</v>
      </c>
      <c r="H399" s="6" t="e">
        <f t="shared" si="6"/>
        <v>#DIV/0!</v>
      </c>
    </row>
    <row r="400" spans="1:8">
      <c r="A400" s="5">
        <v>42219</v>
      </c>
      <c r="H400" s="6" t="e">
        <f t="shared" si="6"/>
        <v>#DIV/0!</v>
      </c>
    </row>
    <row r="401" spans="1:8">
      <c r="A401" s="5">
        <v>42220</v>
      </c>
      <c r="H401" s="6" t="e">
        <f t="shared" si="6"/>
        <v>#DIV/0!</v>
      </c>
    </row>
    <row r="402" spans="1:8">
      <c r="A402" s="5">
        <v>42221</v>
      </c>
      <c r="H402" s="6" t="e">
        <f t="shared" si="6"/>
        <v>#DIV/0!</v>
      </c>
    </row>
    <row r="403" spans="1:8">
      <c r="A403" s="5">
        <v>42222</v>
      </c>
      <c r="H403" s="6" t="e">
        <f t="shared" si="6"/>
        <v>#DIV/0!</v>
      </c>
    </row>
    <row r="404" spans="1:8">
      <c r="A404" s="5">
        <v>42223</v>
      </c>
      <c r="H404" s="6" t="e">
        <f t="shared" si="6"/>
        <v>#DIV/0!</v>
      </c>
    </row>
    <row r="405" spans="1:8">
      <c r="A405" s="5">
        <v>42226</v>
      </c>
      <c r="H405" s="6" t="e">
        <f t="shared" si="6"/>
        <v>#DIV/0!</v>
      </c>
    </row>
    <row r="406" spans="1:8">
      <c r="A406" s="5">
        <v>42227</v>
      </c>
      <c r="H406" s="6" t="e">
        <f t="shared" si="6"/>
        <v>#DIV/0!</v>
      </c>
    </row>
    <row r="407" spans="1:8">
      <c r="A407" s="5">
        <v>42228</v>
      </c>
      <c r="H407" s="6" t="e">
        <f t="shared" si="6"/>
        <v>#DIV/0!</v>
      </c>
    </row>
    <row r="408" spans="1:8">
      <c r="A408" s="5">
        <v>42229</v>
      </c>
      <c r="H408" s="6" t="e">
        <f t="shared" si="6"/>
        <v>#DIV/0!</v>
      </c>
    </row>
    <row r="409" spans="1:8">
      <c r="A409" s="5">
        <v>42230</v>
      </c>
      <c r="H409" s="6" t="e">
        <f t="shared" si="6"/>
        <v>#DIV/0!</v>
      </c>
    </row>
    <row r="410" spans="1:8">
      <c r="A410" s="5">
        <v>42233</v>
      </c>
      <c r="H410" s="6" t="e">
        <f t="shared" si="6"/>
        <v>#DIV/0!</v>
      </c>
    </row>
    <row r="411" spans="1:8">
      <c r="A411" s="5">
        <v>42234</v>
      </c>
      <c r="H411" s="6" t="e">
        <f t="shared" si="6"/>
        <v>#DIV/0!</v>
      </c>
    </row>
    <row r="412" spans="1:8">
      <c r="A412" s="5">
        <v>42235</v>
      </c>
      <c r="H412" s="6" t="e">
        <f t="shared" si="6"/>
        <v>#DIV/0!</v>
      </c>
    </row>
    <row r="413" spans="1:8">
      <c r="A413" s="5">
        <v>42236</v>
      </c>
      <c r="H413" s="6" t="e">
        <f t="shared" si="6"/>
        <v>#DIV/0!</v>
      </c>
    </row>
    <row r="414" spans="1:8">
      <c r="A414" s="5">
        <v>42237</v>
      </c>
      <c r="H414" s="6" t="e">
        <f t="shared" si="6"/>
        <v>#DIV/0!</v>
      </c>
    </row>
    <row r="415" spans="1:8">
      <c r="A415" s="5">
        <v>42240</v>
      </c>
      <c r="H415" s="6" t="e">
        <f t="shared" si="6"/>
        <v>#DIV/0!</v>
      </c>
    </row>
    <row r="416" spans="1:8">
      <c r="A416" s="5">
        <v>42241</v>
      </c>
      <c r="H416" s="6" t="e">
        <f t="shared" si="6"/>
        <v>#DIV/0!</v>
      </c>
    </row>
    <row r="417" spans="1:8">
      <c r="A417" s="5">
        <v>42242</v>
      </c>
      <c r="H417" s="6" t="e">
        <f t="shared" si="6"/>
        <v>#DIV/0!</v>
      </c>
    </row>
    <row r="418" spans="1:8">
      <c r="A418" s="5">
        <v>42243</v>
      </c>
      <c r="H418" s="6" t="e">
        <f t="shared" si="6"/>
        <v>#DIV/0!</v>
      </c>
    </row>
    <row r="419" spans="1:8">
      <c r="A419" s="5">
        <v>42244</v>
      </c>
      <c r="H419" s="6" t="e">
        <f t="shared" si="6"/>
        <v>#DIV/0!</v>
      </c>
    </row>
    <row r="420" spans="1:8">
      <c r="A420" s="5">
        <v>42247</v>
      </c>
      <c r="H420" s="6" t="e">
        <f t="shared" si="6"/>
        <v>#DIV/0!</v>
      </c>
    </row>
    <row r="421" spans="1:8">
      <c r="A421" s="5">
        <v>42248</v>
      </c>
      <c r="H421" s="6" t="e">
        <f t="shared" si="6"/>
        <v>#DIV/0!</v>
      </c>
    </row>
    <row r="422" spans="1:8">
      <c r="A422" s="5">
        <v>42249</v>
      </c>
      <c r="H422" s="6" t="e">
        <f t="shared" si="6"/>
        <v>#DIV/0!</v>
      </c>
    </row>
    <row r="423" spans="1:8">
      <c r="A423" s="5">
        <v>42250</v>
      </c>
      <c r="H423" s="6" t="e">
        <f t="shared" si="6"/>
        <v>#DIV/0!</v>
      </c>
    </row>
    <row r="424" spans="1:8">
      <c r="A424" s="5">
        <v>42251</v>
      </c>
      <c r="H424" s="6" t="e">
        <f t="shared" si="6"/>
        <v>#DIV/0!</v>
      </c>
    </row>
    <row r="425" spans="1:8">
      <c r="A425" s="5">
        <v>42255</v>
      </c>
      <c r="H425" s="6" t="e">
        <f t="shared" si="6"/>
        <v>#DIV/0!</v>
      </c>
    </row>
    <row r="426" spans="1:8">
      <c r="A426" s="5">
        <v>42256</v>
      </c>
      <c r="H426" s="6" t="e">
        <f t="shared" si="6"/>
        <v>#DIV/0!</v>
      </c>
    </row>
    <row r="427" spans="1:8">
      <c r="A427" s="5">
        <v>42257</v>
      </c>
      <c r="H427" s="6" t="e">
        <f t="shared" si="6"/>
        <v>#DIV/0!</v>
      </c>
    </row>
    <row r="428" spans="1:8">
      <c r="A428" s="5">
        <v>42258</v>
      </c>
      <c r="H428" s="6" t="e">
        <f t="shared" si="6"/>
        <v>#DIV/0!</v>
      </c>
    </row>
    <row r="429" spans="1:8">
      <c r="A429" s="5">
        <v>42261</v>
      </c>
      <c r="H429" s="6" t="e">
        <f t="shared" si="6"/>
        <v>#DIV/0!</v>
      </c>
    </row>
    <row r="430" spans="1:8">
      <c r="A430" s="5">
        <v>42262</v>
      </c>
      <c r="H430" s="6" t="e">
        <f t="shared" si="6"/>
        <v>#DIV/0!</v>
      </c>
    </row>
    <row r="431" spans="1:8">
      <c r="A431" s="5">
        <v>42263</v>
      </c>
      <c r="H431" s="6" t="e">
        <f t="shared" si="6"/>
        <v>#DIV/0!</v>
      </c>
    </row>
    <row r="432" spans="1:8">
      <c r="A432" s="5">
        <v>42264</v>
      </c>
      <c r="H432" s="6" t="e">
        <f t="shared" si="6"/>
        <v>#DIV/0!</v>
      </c>
    </row>
    <row r="433" spans="1:8">
      <c r="A433" s="5">
        <v>42265</v>
      </c>
      <c r="H433" s="6" t="e">
        <f t="shared" si="6"/>
        <v>#DIV/0!</v>
      </c>
    </row>
    <row r="434" spans="1:8">
      <c r="A434" s="5">
        <v>42268</v>
      </c>
      <c r="H434" s="6" t="e">
        <f t="shared" si="6"/>
        <v>#DIV/0!</v>
      </c>
    </row>
    <row r="435" spans="1:8">
      <c r="A435" s="5">
        <v>42269</v>
      </c>
      <c r="H435" s="6" t="e">
        <f t="shared" si="6"/>
        <v>#DIV/0!</v>
      </c>
    </row>
    <row r="436" spans="1:8">
      <c r="A436" s="5">
        <v>42270</v>
      </c>
      <c r="H436" s="6" t="e">
        <f t="shared" si="6"/>
        <v>#DIV/0!</v>
      </c>
    </row>
    <row r="437" spans="1:8">
      <c r="A437" s="5">
        <v>42271</v>
      </c>
      <c r="H437" s="6" t="e">
        <f t="shared" si="6"/>
        <v>#DIV/0!</v>
      </c>
    </row>
    <row r="438" spans="1:8">
      <c r="A438" s="5">
        <v>42272</v>
      </c>
      <c r="H438" s="6" t="e">
        <f t="shared" si="6"/>
        <v>#DIV/0!</v>
      </c>
    </row>
    <row r="439" spans="1:8">
      <c r="A439" s="5">
        <v>42275</v>
      </c>
      <c r="H439" s="6" t="e">
        <f t="shared" si="6"/>
        <v>#DIV/0!</v>
      </c>
    </row>
    <row r="440" spans="1:8">
      <c r="A440" s="5">
        <v>42276</v>
      </c>
      <c r="H440" s="6" t="e">
        <f t="shared" si="6"/>
        <v>#DIV/0!</v>
      </c>
    </row>
    <row r="441" spans="1:8">
      <c r="A441" s="5">
        <v>42277</v>
      </c>
      <c r="H441" s="6" t="e">
        <f t="shared" si="6"/>
        <v>#DIV/0!</v>
      </c>
    </row>
    <row r="442" spans="1:8">
      <c r="A442" s="5">
        <v>42278</v>
      </c>
      <c r="H442" s="6" t="e">
        <f t="shared" si="6"/>
        <v>#DIV/0!</v>
      </c>
    </row>
    <row r="443" spans="1:8">
      <c r="A443" s="5">
        <v>42279</v>
      </c>
      <c r="H443" s="6" t="e">
        <f t="shared" si="6"/>
        <v>#DIV/0!</v>
      </c>
    </row>
    <row r="444" spans="1:8">
      <c r="A444" s="5">
        <v>42282</v>
      </c>
      <c r="H444" s="6" t="e">
        <f t="shared" si="6"/>
        <v>#DIV/0!</v>
      </c>
    </row>
    <row r="445" spans="1:8">
      <c r="A445" s="5">
        <v>42283</v>
      </c>
      <c r="H445" s="6" t="e">
        <f t="shared" si="6"/>
        <v>#DIV/0!</v>
      </c>
    </row>
    <row r="446" spans="1:8">
      <c r="A446" s="5">
        <v>42284</v>
      </c>
      <c r="H446" s="6" t="e">
        <f t="shared" si="6"/>
        <v>#DIV/0!</v>
      </c>
    </row>
    <row r="447" spans="1:8">
      <c r="A447" s="5">
        <v>42285</v>
      </c>
      <c r="H447" s="6" t="e">
        <f t="shared" si="6"/>
        <v>#DIV/0!</v>
      </c>
    </row>
    <row r="448" spans="1:8">
      <c r="A448" s="5">
        <v>42286</v>
      </c>
      <c r="H448" s="6" t="e">
        <f t="shared" si="6"/>
        <v>#DIV/0!</v>
      </c>
    </row>
    <row r="449" spans="1:8">
      <c r="A449" s="5">
        <v>42289</v>
      </c>
      <c r="H449" s="6" t="e">
        <f t="shared" si="6"/>
        <v>#DIV/0!</v>
      </c>
    </row>
    <row r="450" spans="1:8">
      <c r="A450" s="5">
        <v>42290</v>
      </c>
      <c r="H450" s="6" t="e">
        <f t="shared" si="6"/>
        <v>#DIV/0!</v>
      </c>
    </row>
    <row r="451" spans="1:8">
      <c r="A451" s="5">
        <v>42291</v>
      </c>
      <c r="H451" s="6" t="e">
        <f t="shared" si="6"/>
        <v>#DIV/0!</v>
      </c>
    </row>
    <row r="452" spans="1:8">
      <c r="A452" s="5">
        <v>42292</v>
      </c>
      <c r="H452" s="6" t="e">
        <f t="shared" ref="H452:H515" si="7">+F452/F451-1</f>
        <v>#DIV/0!</v>
      </c>
    </row>
    <row r="453" spans="1:8">
      <c r="A453" s="5">
        <v>42293</v>
      </c>
      <c r="H453" s="6" t="e">
        <f t="shared" si="7"/>
        <v>#DIV/0!</v>
      </c>
    </row>
    <row r="454" spans="1:8">
      <c r="A454" s="5">
        <v>42296</v>
      </c>
      <c r="H454" s="6" t="e">
        <f t="shared" si="7"/>
        <v>#DIV/0!</v>
      </c>
    </row>
    <row r="455" spans="1:8">
      <c r="A455" s="5">
        <v>42297</v>
      </c>
      <c r="H455" s="6" t="e">
        <f t="shared" si="7"/>
        <v>#DIV/0!</v>
      </c>
    </row>
    <row r="456" spans="1:8">
      <c r="A456" s="5">
        <v>42298</v>
      </c>
      <c r="H456" s="6" t="e">
        <f t="shared" si="7"/>
        <v>#DIV/0!</v>
      </c>
    </row>
    <row r="457" spans="1:8">
      <c r="A457" s="5">
        <v>42299</v>
      </c>
      <c r="H457" s="6" t="e">
        <f t="shared" si="7"/>
        <v>#DIV/0!</v>
      </c>
    </row>
    <row r="458" spans="1:8">
      <c r="A458" s="5">
        <v>42300</v>
      </c>
      <c r="H458" s="6" t="e">
        <f t="shared" si="7"/>
        <v>#DIV/0!</v>
      </c>
    </row>
    <row r="459" spans="1:8">
      <c r="A459" s="5">
        <v>42303</v>
      </c>
      <c r="H459" s="6" t="e">
        <f t="shared" si="7"/>
        <v>#DIV/0!</v>
      </c>
    </row>
    <row r="460" spans="1:8">
      <c r="A460" s="5">
        <v>42304</v>
      </c>
      <c r="H460" s="6" t="e">
        <f t="shared" si="7"/>
        <v>#DIV/0!</v>
      </c>
    </row>
    <row r="461" spans="1:8">
      <c r="A461" s="5">
        <v>42305</v>
      </c>
      <c r="H461" s="6" t="e">
        <f t="shared" si="7"/>
        <v>#DIV/0!</v>
      </c>
    </row>
    <row r="462" spans="1:8">
      <c r="A462" s="5">
        <v>42306</v>
      </c>
      <c r="H462" s="6" t="e">
        <f t="shared" si="7"/>
        <v>#DIV/0!</v>
      </c>
    </row>
    <row r="463" spans="1:8">
      <c r="A463" s="5">
        <v>42307</v>
      </c>
      <c r="H463" s="6" t="e">
        <f t="shared" si="7"/>
        <v>#DIV/0!</v>
      </c>
    </row>
    <row r="464" spans="1:8">
      <c r="A464" s="5">
        <v>42310</v>
      </c>
      <c r="H464" s="6" t="e">
        <f t="shared" si="7"/>
        <v>#DIV/0!</v>
      </c>
    </row>
    <row r="465" spans="1:8">
      <c r="A465" s="5">
        <v>42311</v>
      </c>
      <c r="H465" s="6" t="e">
        <f t="shared" si="7"/>
        <v>#DIV/0!</v>
      </c>
    </row>
    <row r="466" spans="1:8">
      <c r="A466" s="5">
        <v>42312</v>
      </c>
      <c r="H466" s="6" t="e">
        <f t="shared" si="7"/>
        <v>#DIV/0!</v>
      </c>
    </row>
    <row r="467" spans="1:8">
      <c r="A467" s="5">
        <v>42313</v>
      </c>
      <c r="H467" s="6" t="e">
        <f t="shared" si="7"/>
        <v>#DIV/0!</v>
      </c>
    </row>
    <row r="468" spans="1:8">
      <c r="A468" s="5">
        <v>42314</v>
      </c>
      <c r="H468" s="6" t="e">
        <f t="shared" si="7"/>
        <v>#DIV/0!</v>
      </c>
    </row>
    <row r="469" spans="1:8">
      <c r="A469" s="5">
        <v>42317</v>
      </c>
      <c r="H469" s="6" t="e">
        <f t="shared" si="7"/>
        <v>#DIV/0!</v>
      </c>
    </row>
    <row r="470" spans="1:8">
      <c r="A470" s="5">
        <v>42318</v>
      </c>
      <c r="H470" s="6" t="e">
        <f t="shared" si="7"/>
        <v>#DIV/0!</v>
      </c>
    </row>
    <row r="471" spans="1:8">
      <c r="A471" s="5">
        <v>42319</v>
      </c>
      <c r="H471" s="6" t="e">
        <f t="shared" si="7"/>
        <v>#DIV/0!</v>
      </c>
    </row>
    <row r="472" spans="1:8">
      <c r="A472" s="5">
        <v>42320</v>
      </c>
      <c r="H472" s="6" t="e">
        <f t="shared" si="7"/>
        <v>#DIV/0!</v>
      </c>
    </row>
    <row r="473" spans="1:8">
      <c r="A473" s="5">
        <v>42321</v>
      </c>
      <c r="H473" s="6" t="e">
        <f t="shared" si="7"/>
        <v>#DIV/0!</v>
      </c>
    </row>
    <row r="474" spans="1:8">
      <c r="A474" s="5">
        <v>42324</v>
      </c>
      <c r="H474" s="6" t="e">
        <f t="shared" si="7"/>
        <v>#DIV/0!</v>
      </c>
    </row>
    <row r="475" spans="1:8">
      <c r="A475" s="5">
        <v>42325</v>
      </c>
      <c r="H475" s="6" t="e">
        <f t="shared" si="7"/>
        <v>#DIV/0!</v>
      </c>
    </row>
    <row r="476" spans="1:8">
      <c r="A476" s="5">
        <v>42326</v>
      </c>
      <c r="H476" s="6" t="e">
        <f t="shared" si="7"/>
        <v>#DIV/0!</v>
      </c>
    </row>
    <row r="477" spans="1:8">
      <c r="A477" s="5">
        <v>42327</v>
      </c>
      <c r="H477" s="6" t="e">
        <f t="shared" si="7"/>
        <v>#DIV/0!</v>
      </c>
    </row>
    <row r="478" spans="1:8">
      <c r="A478" s="5">
        <v>42328</v>
      </c>
      <c r="H478" s="6" t="e">
        <f t="shared" si="7"/>
        <v>#DIV/0!</v>
      </c>
    </row>
    <row r="479" spans="1:8">
      <c r="A479" s="5">
        <v>42331</v>
      </c>
      <c r="H479" s="6" t="e">
        <f t="shared" si="7"/>
        <v>#DIV/0!</v>
      </c>
    </row>
    <row r="480" spans="1:8">
      <c r="A480" s="5">
        <v>42332</v>
      </c>
      <c r="H480" s="6" t="e">
        <f t="shared" si="7"/>
        <v>#DIV/0!</v>
      </c>
    </row>
    <row r="481" spans="1:8">
      <c r="A481" s="5">
        <v>42333</v>
      </c>
      <c r="H481" s="6" t="e">
        <f t="shared" si="7"/>
        <v>#DIV/0!</v>
      </c>
    </row>
    <row r="482" spans="1:8">
      <c r="A482" s="5">
        <v>42335</v>
      </c>
      <c r="H482" s="6" t="e">
        <f t="shared" si="7"/>
        <v>#DIV/0!</v>
      </c>
    </row>
    <row r="483" spans="1:8">
      <c r="A483" s="5">
        <v>42338</v>
      </c>
      <c r="H483" s="6" t="e">
        <f t="shared" si="7"/>
        <v>#DIV/0!</v>
      </c>
    </row>
    <row r="484" spans="1:8">
      <c r="A484" s="5">
        <v>42339</v>
      </c>
      <c r="H484" s="6" t="e">
        <f t="shared" si="7"/>
        <v>#DIV/0!</v>
      </c>
    </row>
    <row r="485" spans="1:8">
      <c r="A485" s="5">
        <v>42340</v>
      </c>
      <c r="H485" s="6" t="e">
        <f t="shared" si="7"/>
        <v>#DIV/0!</v>
      </c>
    </row>
    <row r="486" spans="1:8">
      <c r="A486" s="5">
        <v>42341</v>
      </c>
      <c r="H486" s="6" t="e">
        <f t="shared" si="7"/>
        <v>#DIV/0!</v>
      </c>
    </row>
    <row r="487" spans="1:8">
      <c r="A487" s="5">
        <v>42342</v>
      </c>
      <c r="H487" s="6" t="e">
        <f t="shared" si="7"/>
        <v>#DIV/0!</v>
      </c>
    </row>
    <row r="488" spans="1:8">
      <c r="A488" s="5">
        <v>42345</v>
      </c>
      <c r="H488" s="6" t="e">
        <f t="shared" si="7"/>
        <v>#DIV/0!</v>
      </c>
    </row>
    <row r="489" spans="1:8">
      <c r="A489" s="5">
        <v>42346</v>
      </c>
      <c r="H489" s="6" t="e">
        <f t="shared" si="7"/>
        <v>#DIV/0!</v>
      </c>
    </row>
    <row r="490" spans="1:8">
      <c r="A490" s="5">
        <v>42347</v>
      </c>
      <c r="H490" s="6" t="e">
        <f t="shared" si="7"/>
        <v>#DIV/0!</v>
      </c>
    </row>
    <row r="491" spans="1:8">
      <c r="A491" s="5">
        <v>42348</v>
      </c>
      <c r="H491" s="6" t="e">
        <f t="shared" si="7"/>
        <v>#DIV/0!</v>
      </c>
    </row>
    <row r="492" spans="1:8">
      <c r="A492" s="5">
        <v>42349</v>
      </c>
      <c r="H492" s="6" t="e">
        <f t="shared" si="7"/>
        <v>#DIV/0!</v>
      </c>
    </row>
    <row r="493" spans="1:8">
      <c r="A493" s="5">
        <v>42352</v>
      </c>
      <c r="H493" s="6" t="e">
        <f t="shared" si="7"/>
        <v>#DIV/0!</v>
      </c>
    </row>
    <row r="494" spans="1:8">
      <c r="A494" s="5">
        <v>42353</v>
      </c>
      <c r="H494" s="6" t="e">
        <f t="shared" si="7"/>
        <v>#DIV/0!</v>
      </c>
    </row>
    <row r="495" spans="1:8">
      <c r="A495" s="5">
        <v>42354</v>
      </c>
      <c r="H495" s="6" t="e">
        <f t="shared" si="7"/>
        <v>#DIV/0!</v>
      </c>
    </row>
    <row r="496" spans="1:8">
      <c r="A496" s="5">
        <v>42355</v>
      </c>
      <c r="H496" s="6" t="e">
        <f t="shared" si="7"/>
        <v>#DIV/0!</v>
      </c>
    </row>
    <row r="497" spans="1:8">
      <c r="A497" s="5">
        <v>42356</v>
      </c>
      <c r="H497" s="6" t="e">
        <f t="shared" si="7"/>
        <v>#DIV/0!</v>
      </c>
    </row>
    <row r="498" spans="1:8">
      <c r="A498" s="5">
        <v>42359</v>
      </c>
      <c r="H498" s="6" t="e">
        <f t="shared" si="7"/>
        <v>#DIV/0!</v>
      </c>
    </row>
    <row r="499" spans="1:8">
      <c r="A499" s="5">
        <v>42360</v>
      </c>
      <c r="H499" s="6" t="e">
        <f t="shared" si="7"/>
        <v>#DIV/0!</v>
      </c>
    </row>
    <row r="500" spans="1:8">
      <c r="A500" s="5">
        <v>42361</v>
      </c>
      <c r="H500" s="6" t="e">
        <f t="shared" si="7"/>
        <v>#DIV/0!</v>
      </c>
    </row>
    <row r="501" spans="1:8">
      <c r="A501" s="5">
        <v>42362</v>
      </c>
      <c r="H501" s="6" t="e">
        <f t="shared" si="7"/>
        <v>#DIV/0!</v>
      </c>
    </row>
    <row r="502" spans="1:8">
      <c r="A502" s="5">
        <v>42366</v>
      </c>
      <c r="H502" s="6" t="e">
        <f t="shared" si="7"/>
        <v>#DIV/0!</v>
      </c>
    </row>
    <row r="503" spans="1:8">
      <c r="A503" s="5">
        <v>42367</v>
      </c>
      <c r="H503" s="6" t="e">
        <f t="shared" si="7"/>
        <v>#DIV/0!</v>
      </c>
    </row>
    <row r="504" spans="1:8">
      <c r="A504" s="5">
        <v>42368</v>
      </c>
      <c r="H504" s="6" t="e">
        <f t="shared" si="7"/>
        <v>#DIV/0!</v>
      </c>
    </row>
    <row r="505" spans="1:8">
      <c r="A505" s="5">
        <v>42369</v>
      </c>
      <c r="H505" s="6" t="e">
        <f t="shared" si="7"/>
        <v>#DIV/0!</v>
      </c>
    </row>
    <row r="506" spans="1:8">
      <c r="A506" s="5">
        <v>42373</v>
      </c>
      <c r="H506" s="6" t="e">
        <f t="shared" si="7"/>
        <v>#DIV/0!</v>
      </c>
    </row>
    <row r="507" spans="1:8">
      <c r="A507" s="5">
        <v>42374</v>
      </c>
      <c r="H507" s="6" t="e">
        <f t="shared" si="7"/>
        <v>#DIV/0!</v>
      </c>
    </row>
    <row r="508" spans="1:8">
      <c r="A508" s="5">
        <v>42375</v>
      </c>
      <c r="H508" s="6" t="e">
        <f t="shared" si="7"/>
        <v>#DIV/0!</v>
      </c>
    </row>
    <row r="509" spans="1:8">
      <c r="A509" s="5">
        <v>42376</v>
      </c>
      <c r="H509" s="6" t="e">
        <f t="shared" si="7"/>
        <v>#DIV/0!</v>
      </c>
    </row>
    <row r="510" spans="1:8">
      <c r="A510" s="5">
        <v>42377</v>
      </c>
      <c r="H510" s="6" t="e">
        <f t="shared" si="7"/>
        <v>#DIV/0!</v>
      </c>
    </row>
    <row r="511" spans="1:8">
      <c r="A511" s="5">
        <v>42380</v>
      </c>
      <c r="H511" s="6" t="e">
        <f t="shared" si="7"/>
        <v>#DIV/0!</v>
      </c>
    </row>
    <row r="512" spans="1:8">
      <c r="A512" s="5">
        <v>42381</v>
      </c>
      <c r="H512" s="6" t="e">
        <f t="shared" si="7"/>
        <v>#DIV/0!</v>
      </c>
    </row>
    <row r="513" spans="1:8">
      <c r="A513" s="5">
        <v>42382</v>
      </c>
      <c r="H513" s="6" t="e">
        <f t="shared" si="7"/>
        <v>#DIV/0!</v>
      </c>
    </row>
    <row r="514" spans="1:8">
      <c r="A514" s="5">
        <v>42383</v>
      </c>
      <c r="H514" s="6" t="e">
        <f t="shared" si="7"/>
        <v>#DIV/0!</v>
      </c>
    </row>
    <row r="515" spans="1:8">
      <c r="A515" s="5">
        <v>42384</v>
      </c>
      <c r="H515" s="6" t="e">
        <f t="shared" si="7"/>
        <v>#DIV/0!</v>
      </c>
    </row>
    <row r="516" spans="1:8">
      <c r="A516" s="5">
        <v>42388</v>
      </c>
      <c r="H516" s="6" t="e">
        <f t="shared" ref="H516:H579" si="8">+F516/F515-1</f>
        <v>#DIV/0!</v>
      </c>
    </row>
    <row r="517" spans="1:8">
      <c r="A517" s="5">
        <v>42389</v>
      </c>
      <c r="H517" s="6" t="e">
        <f t="shared" si="8"/>
        <v>#DIV/0!</v>
      </c>
    </row>
    <row r="518" spans="1:8">
      <c r="A518" s="5">
        <v>42390</v>
      </c>
      <c r="H518" s="6" t="e">
        <f t="shared" si="8"/>
        <v>#DIV/0!</v>
      </c>
    </row>
    <row r="519" spans="1:8">
      <c r="A519" s="5">
        <v>42391</v>
      </c>
      <c r="H519" s="6" t="e">
        <f t="shared" si="8"/>
        <v>#DIV/0!</v>
      </c>
    </row>
    <row r="520" spans="1:8">
      <c r="A520" s="5">
        <v>42394</v>
      </c>
      <c r="H520" s="6" t="e">
        <f t="shared" si="8"/>
        <v>#DIV/0!</v>
      </c>
    </row>
    <row r="521" spans="1:8">
      <c r="A521" s="5">
        <v>42395</v>
      </c>
      <c r="H521" s="6" t="e">
        <f t="shared" si="8"/>
        <v>#DIV/0!</v>
      </c>
    </row>
    <row r="522" spans="1:8">
      <c r="A522" s="5">
        <v>42396</v>
      </c>
      <c r="H522" s="6" t="e">
        <f t="shared" si="8"/>
        <v>#DIV/0!</v>
      </c>
    </row>
    <row r="523" spans="1:8">
      <c r="A523" s="5">
        <v>42397</v>
      </c>
      <c r="H523" s="6" t="e">
        <f t="shared" si="8"/>
        <v>#DIV/0!</v>
      </c>
    </row>
    <row r="524" spans="1:8">
      <c r="A524" s="5">
        <v>42398</v>
      </c>
      <c r="H524" s="6" t="e">
        <f t="shared" si="8"/>
        <v>#DIV/0!</v>
      </c>
    </row>
    <row r="525" spans="1:8">
      <c r="A525" s="5">
        <v>42401</v>
      </c>
      <c r="H525" s="6" t="e">
        <f t="shared" si="8"/>
        <v>#DIV/0!</v>
      </c>
    </row>
    <row r="526" spans="1:8">
      <c r="A526" s="5">
        <v>42402</v>
      </c>
      <c r="H526" s="6" t="e">
        <f t="shared" si="8"/>
        <v>#DIV/0!</v>
      </c>
    </row>
    <row r="527" spans="1:8">
      <c r="A527" s="5">
        <v>42403</v>
      </c>
      <c r="H527" s="6" t="e">
        <f t="shared" si="8"/>
        <v>#DIV/0!</v>
      </c>
    </row>
    <row r="528" spans="1:8">
      <c r="A528" s="5">
        <v>42404</v>
      </c>
      <c r="H528" s="6" t="e">
        <f t="shared" si="8"/>
        <v>#DIV/0!</v>
      </c>
    </row>
    <row r="529" spans="1:8">
      <c r="A529" s="5">
        <v>42405</v>
      </c>
      <c r="H529" s="6" t="e">
        <f t="shared" si="8"/>
        <v>#DIV/0!</v>
      </c>
    </row>
    <row r="530" spans="1:8">
      <c r="A530" s="5">
        <v>42408</v>
      </c>
      <c r="H530" s="6" t="e">
        <f t="shared" si="8"/>
        <v>#DIV/0!</v>
      </c>
    </row>
    <row r="531" spans="1:8">
      <c r="A531" s="5">
        <v>42409</v>
      </c>
      <c r="H531" s="6" t="e">
        <f t="shared" si="8"/>
        <v>#DIV/0!</v>
      </c>
    </row>
    <row r="532" spans="1:8">
      <c r="A532" s="5">
        <v>42410</v>
      </c>
      <c r="H532" s="6" t="e">
        <f t="shared" si="8"/>
        <v>#DIV/0!</v>
      </c>
    </row>
    <row r="533" spans="1:8">
      <c r="A533" s="5">
        <v>42411</v>
      </c>
      <c r="H533" s="6" t="e">
        <f t="shared" si="8"/>
        <v>#DIV/0!</v>
      </c>
    </row>
    <row r="534" spans="1:8">
      <c r="A534" s="5">
        <v>42412</v>
      </c>
      <c r="H534" s="6" t="e">
        <f t="shared" si="8"/>
        <v>#DIV/0!</v>
      </c>
    </row>
    <row r="535" spans="1:8">
      <c r="A535" s="5">
        <v>42416</v>
      </c>
      <c r="H535" s="6" t="e">
        <f t="shared" si="8"/>
        <v>#DIV/0!</v>
      </c>
    </row>
    <row r="536" spans="1:8">
      <c r="A536" s="5">
        <v>42417</v>
      </c>
      <c r="H536" s="6" t="e">
        <f t="shared" si="8"/>
        <v>#DIV/0!</v>
      </c>
    </row>
    <row r="537" spans="1:8">
      <c r="A537" s="5">
        <v>42418</v>
      </c>
      <c r="H537" s="6" t="e">
        <f t="shared" si="8"/>
        <v>#DIV/0!</v>
      </c>
    </row>
    <row r="538" spans="1:8">
      <c r="A538" s="5">
        <v>42419</v>
      </c>
      <c r="H538" s="6" t="e">
        <f t="shared" si="8"/>
        <v>#DIV/0!</v>
      </c>
    </row>
    <row r="539" spans="1:8">
      <c r="A539" s="5">
        <v>42422</v>
      </c>
      <c r="H539" s="6" t="e">
        <f t="shared" si="8"/>
        <v>#DIV/0!</v>
      </c>
    </row>
    <row r="540" spans="1:8">
      <c r="A540" s="5">
        <v>42423</v>
      </c>
      <c r="H540" s="6" t="e">
        <f t="shared" si="8"/>
        <v>#DIV/0!</v>
      </c>
    </row>
    <row r="541" spans="1:8">
      <c r="A541" s="5">
        <v>42424</v>
      </c>
      <c r="H541" s="6" t="e">
        <f t="shared" si="8"/>
        <v>#DIV/0!</v>
      </c>
    </row>
    <row r="542" spans="1:8">
      <c r="A542" s="5">
        <v>42425</v>
      </c>
      <c r="H542" s="6" t="e">
        <f t="shared" si="8"/>
        <v>#DIV/0!</v>
      </c>
    </row>
    <row r="543" spans="1:8">
      <c r="A543" s="5">
        <v>42426</v>
      </c>
      <c r="H543" s="6" t="e">
        <f t="shared" si="8"/>
        <v>#DIV/0!</v>
      </c>
    </row>
    <row r="544" spans="1:8">
      <c r="A544" s="5">
        <v>42429</v>
      </c>
      <c r="H544" s="6" t="e">
        <f t="shared" si="8"/>
        <v>#DIV/0!</v>
      </c>
    </row>
    <row r="545" spans="1:8">
      <c r="A545" s="5">
        <v>42430</v>
      </c>
      <c r="H545" s="6" t="e">
        <f t="shared" si="8"/>
        <v>#DIV/0!</v>
      </c>
    </row>
    <row r="546" spans="1:8">
      <c r="A546" s="5">
        <v>42431</v>
      </c>
      <c r="H546" s="6" t="e">
        <f t="shared" si="8"/>
        <v>#DIV/0!</v>
      </c>
    </row>
    <row r="547" spans="1:8">
      <c r="A547" s="5">
        <v>42432</v>
      </c>
      <c r="H547" s="6" t="e">
        <f t="shared" si="8"/>
        <v>#DIV/0!</v>
      </c>
    </row>
    <row r="548" spans="1:8">
      <c r="A548" s="5">
        <v>42433</v>
      </c>
      <c r="H548" s="6" t="e">
        <f t="shared" si="8"/>
        <v>#DIV/0!</v>
      </c>
    </row>
    <row r="549" spans="1:8">
      <c r="A549" s="5">
        <v>42436</v>
      </c>
      <c r="H549" s="6" t="e">
        <f t="shared" si="8"/>
        <v>#DIV/0!</v>
      </c>
    </row>
    <row r="550" spans="1:8">
      <c r="A550" s="5">
        <v>42437</v>
      </c>
      <c r="H550" s="6" t="e">
        <f t="shared" si="8"/>
        <v>#DIV/0!</v>
      </c>
    </row>
    <row r="551" spans="1:8">
      <c r="A551" s="5">
        <v>42438</v>
      </c>
      <c r="H551" s="6" t="e">
        <f t="shared" si="8"/>
        <v>#DIV/0!</v>
      </c>
    </row>
    <row r="552" spans="1:8">
      <c r="A552" s="5">
        <v>42439</v>
      </c>
      <c r="H552" s="6" t="e">
        <f t="shared" si="8"/>
        <v>#DIV/0!</v>
      </c>
    </row>
    <row r="553" spans="1:8">
      <c r="A553" s="5">
        <v>42440</v>
      </c>
      <c r="H553" s="6" t="e">
        <f t="shared" si="8"/>
        <v>#DIV/0!</v>
      </c>
    </row>
    <row r="554" spans="1:8">
      <c r="A554" s="5">
        <v>42443</v>
      </c>
      <c r="H554" s="6" t="e">
        <f t="shared" si="8"/>
        <v>#DIV/0!</v>
      </c>
    </row>
    <row r="555" spans="1:8">
      <c r="A555" s="5">
        <v>42444</v>
      </c>
      <c r="H555" s="6" t="e">
        <f t="shared" si="8"/>
        <v>#DIV/0!</v>
      </c>
    </row>
    <row r="556" spans="1:8">
      <c r="A556" s="5">
        <v>42445</v>
      </c>
      <c r="H556" s="6" t="e">
        <f t="shared" si="8"/>
        <v>#DIV/0!</v>
      </c>
    </row>
    <row r="557" spans="1:8">
      <c r="A557" s="5">
        <v>42446</v>
      </c>
      <c r="H557" s="6" t="e">
        <f t="shared" si="8"/>
        <v>#DIV/0!</v>
      </c>
    </row>
    <row r="558" spans="1:8">
      <c r="A558" s="5">
        <v>42447</v>
      </c>
      <c r="H558" s="6" t="e">
        <f t="shared" si="8"/>
        <v>#DIV/0!</v>
      </c>
    </row>
    <row r="559" spans="1:8">
      <c r="A559" s="5">
        <v>42450</v>
      </c>
      <c r="H559" s="6" t="e">
        <f t="shared" si="8"/>
        <v>#DIV/0!</v>
      </c>
    </row>
    <row r="560" spans="1:8">
      <c r="A560" s="5">
        <v>42451</v>
      </c>
      <c r="H560" s="6" t="e">
        <f t="shared" si="8"/>
        <v>#DIV/0!</v>
      </c>
    </row>
    <row r="561" spans="1:8">
      <c r="A561" s="5">
        <v>42452</v>
      </c>
      <c r="H561" s="6" t="e">
        <f t="shared" si="8"/>
        <v>#DIV/0!</v>
      </c>
    </row>
    <row r="562" spans="1:8">
      <c r="A562" s="5">
        <v>42453</v>
      </c>
      <c r="H562" s="6" t="e">
        <f t="shared" si="8"/>
        <v>#DIV/0!</v>
      </c>
    </row>
    <row r="563" spans="1:8">
      <c r="A563" s="5">
        <v>42457</v>
      </c>
      <c r="H563" s="6" t="e">
        <f t="shared" si="8"/>
        <v>#DIV/0!</v>
      </c>
    </row>
    <row r="564" spans="1:8">
      <c r="A564" s="5">
        <v>42458</v>
      </c>
      <c r="H564" s="6" t="e">
        <f t="shared" si="8"/>
        <v>#DIV/0!</v>
      </c>
    </row>
    <row r="565" spans="1:8">
      <c r="A565" s="5">
        <v>42459</v>
      </c>
      <c r="H565" s="6" t="e">
        <f t="shared" si="8"/>
        <v>#DIV/0!</v>
      </c>
    </row>
    <row r="566" spans="1:8">
      <c r="A566" s="5">
        <v>42460</v>
      </c>
      <c r="H566" s="6" t="e">
        <f t="shared" si="8"/>
        <v>#DIV/0!</v>
      </c>
    </row>
    <row r="567" spans="1:8">
      <c r="A567" s="5">
        <v>42461</v>
      </c>
      <c r="H567" s="6" t="e">
        <f t="shared" si="8"/>
        <v>#DIV/0!</v>
      </c>
    </row>
    <row r="568" spans="1:8">
      <c r="A568" s="5">
        <v>42464</v>
      </c>
      <c r="H568" s="6" t="e">
        <f t="shared" si="8"/>
        <v>#DIV/0!</v>
      </c>
    </row>
    <row r="569" spans="1:8">
      <c r="A569" s="5">
        <v>42465</v>
      </c>
      <c r="H569" s="6" t="e">
        <f t="shared" si="8"/>
        <v>#DIV/0!</v>
      </c>
    </row>
    <row r="570" spans="1:8">
      <c r="A570" s="5">
        <v>42466</v>
      </c>
      <c r="H570" s="6" t="e">
        <f t="shared" si="8"/>
        <v>#DIV/0!</v>
      </c>
    </row>
    <row r="571" spans="1:8">
      <c r="A571" s="5">
        <v>42467</v>
      </c>
      <c r="H571" s="6" t="e">
        <f t="shared" si="8"/>
        <v>#DIV/0!</v>
      </c>
    </row>
    <row r="572" spans="1:8">
      <c r="A572" s="5">
        <v>42468</v>
      </c>
      <c r="H572" s="6" t="e">
        <f t="shared" si="8"/>
        <v>#DIV/0!</v>
      </c>
    </row>
    <row r="573" spans="1:8">
      <c r="A573" s="5">
        <v>42471</v>
      </c>
      <c r="H573" s="6" t="e">
        <f t="shared" si="8"/>
        <v>#DIV/0!</v>
      </c>
    </row>
    <row r="574" spans="1:8">
      <c r="A574" s="5">
        <v>42472</v>
      </c>
      <c r="H574" s="6" t="e">
        <f t="shared" si="8"/>
        <v>#DIV/0!</v>
      </c>
    </row>
    <row r="575" spans="1:8">
      <c r="A575" s="5">
        <v>42473</v>
      </c>
      <c r="H575" s="6" t="e">
        <f t="shared" si="8"/>
        <v>#DIV/0!</v>
      </c>
    </row>
    <row r="576" spans="1:8">
      <c r="A576" s="5">
        <v>42474</v>
      </c>
      <c r="H576" s="6" t="e">
        <f t="shared" si="8"/>
        <v>#DIV/0!</v>
      </c>
    </row>
    <row r="577" spans="1:8">
      <c r="A577" s="5">
        <v>42475</v>
      </c>
      <c r="H577" s="6" t="e">
        <f t="shared" si="8"/>
        <v>#DIV/0!</v>
      </c>
    </row>
    <row r="578" spans="1:8">
      <c r="A578" s="5">
        <v>42478</v>
      </c>
      <c r="H578" s="6" t="e">
        <f t="shared" si="8"/>
        <v>#DIV/0!</v>
      </c>
    </row>
    <row r="579" spans="1:8">
      <c r="A579" s="5">
        <v>42479</v>
      </c>
      <c r="H579" s="6" t="e">
        <f t="shared" si="8"/>
        <v>#DIV/0!</v>
      </c>
    </row>
    <row r="580" spans="1:8">
      <c r="A580" s="5">
        <v>42480</v>
      </c>
      <c r="H580" s="6" t="e">
        <f t="shared" ref="H580:H643" si="9">+F580/F579-1</f>
        <v>#DIV/0!</v>
      </c>
    </row>
    <row r="581" spans="1:8">
      <c r="A581" s="5">
        <v>42481</v>
      </c>
      <c r="H581" s="6" t="e">
        <f t="shared" si="9"/>
        <v>#DIV/0!</v>
      </c>
    </row>
    <row r="582" spans="1:8">
      <c r="A582" s="5">
        <v>42482</v>
      </c>
      <c r="H582" s="6" t="e">
        <f t="shared" si="9"/>
        <v>#DIV/0!</v>
      </c>
    </row>
    <row r="583" spans="1:8">
      <c r="A583" s="5">
        <v>42485</v>
      </c>
      <c r="H583" s="6" t="e">
        <f t="shared" si="9"/>
        <v>#DIV/0!</v>
      </c>
    </row>
    <row r="584" spans="1:8">
      <c r="A584" s="5">
        <v>42486</v>
      </c>
      <c r="H584" s="6" t="e">
        <f t="shared" si="9"/>
        <v>#DIV/0!</v>
      </c>
    </row>
    <row r="585" spans="1:8">
      <c r="A585" s="5">
        <v>42487</v>
      </c>
      <c r="H585" s="6" t="e">
        <f t="shared" si="9"/>
        <v>#DIV/0!</v>
      </c>
    </row>
    <row r="586" spans="1:8">
      <c r="A586" s="5">
        <v>42488</v>
      </c>
      <c r="H586" s="6" t="e">
        <f t="shared" si="9"/>
        <v>#DIV/0!</v>
      </c>
    </row>
    <row r="587" spans="1:8">
      <c r="A587" s="5">
        <v>42489</v>
      </c>
      <c r="H587" s="6" t="e">
        <f t="shared" si="9"/>
        <v>#DIV/0!</v>
      </c>
    </row>
    <row r="588" spans="1:8">
      <c r="A588" s="5">
        <v>42492</v>
      </c>
      <c r="H588" s="6" t="e">
        <f t="shared" si="9"/>
        <v>#DIV/0!</v>
      </c>
    </row>
    <row r="589" spans="1:8">
      <c r="A589" s="5">
        <v>42493</v>
      </c>
      <c r="H589" s="6" t="e">
        <f t="shared" si="9"/>
        <v>#DIV/0!</v>
      </c>
    </row>
    <row r="590" spans="1:8">
      <c r="A590" s="5">
        <v>42494</v>
      </c>
      <c r="H590" s="6" t="e">
        <f t="shared" si="9"/>
        <v>#DIV/0!</v>
      </c>
    </row>
    <row r="591" spans="1:8">
      <c r="A591" s="5">
        <v>42495</v>
      </c>
      <c r="H591" s="6" t="e">
        <f t="shared" si="9"/>
        <v>#DIV/0!</v>
      </c>
    </row>
    <row r="592" spans="1:8">
      <c r="A592" s="5">
        <v>42496</v>
      </c>
      <c r="H592" s="6" t="e">
        <f t="shared" si="9"/>
        <v>#DIV/0!</v>
      </c>
    </row>
    <row r="593" spans="1:8">
      <c r="A593" s="5">
        <v>42499</v>
      </c>
      <c r="H593" s="6" t="e">
        <f t="shared" si="9"/>
        <v>#DIV/0!</v>
      </c>
    </row>
    <row r="594" spans="1:8">
      <c r="A594" s="5">
        <v>42500</v>
      </c>
      <c r="H594" s="6" t="e">
        <f t="shared" si="9"/>
        <v>#DIV/0!</v>
      </c>
    </row>
    <row r="595" spans="1:8">
      <c r="A595" s="5">
        <v>42501</v>
      </c>
      <c r="H595" s="6" t="e">
        <f t="shared" si="9"/>
        <v>#DIV/0!</v>
      </c>
    </row>
    <row r="596" spans="1:8">
      <c r="A596" s="5">
        <v>42502</v>
      </c>
      <c r="H596" s="6" t="e">
        <f t="shared" si="9"/>
        <v>#DIV/0!</v>
      </c>
    </row>
    <row r="597" spans="1:8">
      <c r="A597" s="5">
        <v>42503</v>
      </c>
      <c r="H597" s="6" t="e">
        <f t="shared" si="9"/>
        <v>#DIV/0!</v>
      </c>
    </row>
    <row r="598" spans="1:8">
      <c r="A598" s="5">
        <v>42506</v>
      </c>
      <c r="H598" s="6" t="e">
        <f t="shared" si="9"/>
        <v>#DIV/0!</v>
      </c>
    </row>
    <row r="599" spans="1:8">
      <c r="A599" s="5">
        <v>42507</v>
      </c>
      <c r="H599" s="6" t="e">
        <f t="shared" si="9"/>
        <v>#DIV/0!</v>
      </c>
    </row>
    <row r="600" spans="1:8">
      <c r="A600" s="5">
        <v>42508</v>
      </c>
      <c r="H600" s="6" t="e">
        <f t="shared" si="9"/>
        <v>#DIV/0!</v>
      </c>
    </row>
    <row r="601" spans="1:8">
      <c r="A601" s="5">
        <v>42509</v>
      </c>
      <c r="H601" s="6" t="e">
        <f t="shared" si="9"/>
        <v>#DIV/0!</v>
      </c>
    </row>
    <row r="602" spans="1:8">
      <c r="A602" s="5">
        <v>42510</v>
      </c>
      <c r="H602" s="6" t="e">
        <f t="shared" si="9"/>
        <v>#DIV/0!</v>
      </c>
    </row>
    <row r="603" spans="1:8">
      <c r="A603" s="5">
        <v>42513</v>
      </c>
      <c r="H603" s="6" t="e">
        <f t="shared" si="9"/>
        <v>#DIV/0!</v>
      </c>
    </row>
    <row r="604" spans="1:8">
      <c r="A604" s="5">
        <v>42514</v>
      </c>
      <c r="H604" s="6" t="e">
        <f t="shared" si="9"/>
        <v>#DIV/0!</v>
      </c>
    </row>
    <row r="605" spans="1:8">
      <c r="A605" s="5">
        <v>42515</v>
      </c>
      <c r="H605" s="6" t="e">
        <f t="shared" si="9"/>
        <v>#DIV/0!</v>
      </c>
    </row>
    <row r="606" spans="1:8">
      <c r="A606" s="5">
        <v>42516</v>
      </c>
      <c r="H606" s="6" t="e">
        <f t="shared" si="9"/>
        <v>#DIV/0!</v>
      </c>
    </row>
    <row r="607" spans="1:8">
      <c r="A607" s="5">
        <v>42517</v>
      </c>
      <c r="H607" s="6" t="e">
        <f t="shared" si="9"/>
        <v>#DIV/0!</v>
      </c>
    </row>
    <row r="608" spans="1:8">
      <c r="A608" s="5">
        <v>42521</v>
      </c>
      <c r="H608" s="6" t="e">
        <f t="shared" si="9"/>
        <v>#DIV/0!</v>
      </c>
    </row>
    <row r="609" spans="1:8">
      <c r="A609" s="5">
        <v>42522</v>
      </c>
      <c r="H609" s="6" t="e">
        <f t="shared" si="9"/>
        <v>#DIV/0!</v>
      </c>
    </row>
    <row r="610" spans="1:8">
      <c r="A610" s="5">
        <v>42523</v>
      </c>
      <c r="H610" s="6" t="e">
        <f t="shared" si="9"/>
        <v>#DIV/0!</v>
      </c>
    </row>
    <row r="611" spans="1:8">
      <c r="A611" s="5">
        <v>42524</v>
      </c>
      <c r="H611" s="6" t="e">
        <f t="shared" si="9"/>
        <v>#DIV/0!</v>
      </c>
    </row>
    <row r="612" spans="1:8">
      <c r="A612" s="5">
        <v>42527</v>
      </c>
      <c r="H612" s="6" t="e">
        <f t="shared" si="9"/>
        <v>#DIV/0!</v>
      </c>
    </row>
    <row r="613" spans="1:8">
      <c r="A613" s="5">
        <v>42528</v>
      </c>
      <c r="H613" s="6" t="e">
        <f t="shared" si="9"/>
        <v>#DIV/0!</v>
      </c>
    </row>
    <row r="614" spans="1:8">
      <c r="A614" s="5">
        <v>42529</v>
      </c>
      <c r="H614" s="6" t="e">
        <f t="shared" si="9"/>
        <v>#DIV/0!</v>
      </c>
    </row>
    <row r="615" spans="1:8">
      <c r="A615" s="5">
        <v>42530</v>
      </c>
      <c r="H615" s="6" t="e">
        <f t="shared" si="9"/>
        <v>#DIV/0!</v>
      </c>
    </row>
    <row r="616" spans="1:8">
      <c r="A616" s="5">
        <v>42531</v>
      </c>
      <c r="H616" s="6" t="e">
        <f t="shared" si="9"/>
        <v>#DIV/0!</v>
      </c>
    </row>
    <row r="617" spans="1:8">
      <c r="A617" s="5">
        <v>42534</v>
      </c>
      <c r="H617" s="6" t="e">
        <f t="shared" si="9"/>
        <v>#DIV/0!</v>
      </c>
    </row>
    <row r="618" spans="1:8">
      <c r="A618" s="5">
        <v>42535</v>
      </c>
      <c r="H618" s="6" t="e">
        <f t="shared" si="9"/>
        <v>#DIV/0!</v>
      </c>
    </row>
    <row r="619" spans="1:8">
      <c r="A619" s="5">
        <v>42536</v>
      </c>
      <c r="H619" s="6" t="e">
        <f t="shared" si="9"/>
        <v>#DIV/0!</v>
      </c>
    </row>
    <row r="620" spans="1:8">
      <c r="A620" s="5">
        <v>42537</v>
      </c>
      <c r="H620" s="6" t="e">
        <f t="shared" si="9"/>
        <v>#DIV/0!</v>
      </c>
    </row>
    <row r="621" spans="1:8">
      <c r="A621" s="5">
        <v>42538</v>
      </c>
      <c r="H621" s="6" t="e">
        <f t="shared" si="9"/>
        <v>#DIV/0!</v>
      </c>
    </row>
    <row r="622" spans="1:8">
      <c r="A622" s="5">
        <v>42541</v>
      </c>
      <c r="H622" s="6" t="e">
        <f t="shared" si="9"/>
        <v>#DIV/0!</v>
      </c>
    </row>
    <row r="623" spans="1:8">
      <c r="A623" s="5">
        <v>42542</v>
      </c>
      <c r="H623" s="6" t="e">
        <f t="shared" si="9"/>
        <v>#DIV/0!</v>
      </c>
    </row>
    <row r="624" spans="1:8">
      <c r="A624" s="5">
        <v>42543</v>
      </c>
      <c r="H624" s="6" t="e">
        <f t="shared" si="9"/>
        <v>#DIV/0!</v>
      </c>
    </row>
    <row r="625" spans="1:8">
      <c r="A625" s="5">
        <v>42544</v>
      </c>
      <c r="H625" s="6" t="e">
        <f t="shared" si="9"/>
        <v>#DIV/0!</v>
      </c>
    </row>
    <row r="626" spans="1:8">
      <c r="A626" s="5">
        <v>42545</v>
      </c>
      <c r="H626" s="6" t="e">
        <f t="shared" si="9"/>
        <v>#DIV/0!</v>
      </c>
    </row>
    <row r="627" spans="1:8">
      <c r="A627" s="5">
        <v>42548</v>
      </c>
      <c r="H627" s="6" t="e">
        <f t="shared" si="9"/>
        <v>#DIV/0!</v>
      </c>
    </row>
    <row r="628" spans="1:8">
      <c r="A628" s="5">
        <v>42549</v>
      </c>
      <c r="H628" s="6" t="e">
        <f t="shared" si="9"/>
        <v>#DIV/0!</v>
      </c>
    </row>
    <row r="629" spans="1:8">
      <c r="A629" s="5">
        <v>42550</v>
      </c>
      <c r="H629" s="6" t="e">
        <f t="shared" si="9"/>
        <v>#DIV/0!</v>
      </c>
    </row>
    <row r="630" spans="1:8">
      <c r="A630" s="5">
        <v>42551</v>
      </c>
      <c r="H630" s="6" t="e">
        <f t="shared" si="9"/>
        <v>#DIV/0!</v>
      </c>
    </row>
    <row r="631" spans="1:8">
      <c r="A631" s="5">
        <v>42552</v>
      </c>
      <c r="H631" s="6" t="e">
        <f t="shared" si="9"/>
        <v>#DIV/0!</v>
      </c>
    </row>
    <row r="632" spans="1:8">
      <c r="A632" s="5">
        <v>42556</v>
      </c>
      <c r="H632" s="6" t="e">
        <f t="shared" si="9"/>
        <v>#DIV/0!</v>
      </c>
    </row>
    <row r="633" spans="1:8">
      <c r="A633" s="5">
        <v>42557</v>
      </c>
      <c r="H633" s="6" t="e">
        <f t="shared" si="9"/>
        <v>#DIV/0!</v>
      </c>
    </row>
    <row r="634" spans="1:8">
      <c r="A634" s="5">
        <v>42558</v>
      </c>
      <c r="H634" s="6" t="e">
        <f t="shared" si="9"/>
        <v>#DIV/0!</v>
      </c>
    </row>
    <row r="635" spans="1:8">
      <c r="A635" s="5">
        <v>42559</v>
      </c>
      <c r="H635" s="6" t="e">
        <f t="shared" si="9"/>
        <v>#DIV/0!</v>
      </c>
    </row>
    <row r="636" spans="1:8">
      <c r="A636" s="5">
        <v>42562</v>
      </c>
      <c r="H636" s="6" t="e">
        <f t="shared" si="9"/>
        <v>#DIV/0!</v>
      </c>
    </row>
    <row r="637" spans="1:8">
      <c r="A637" s="5">
        <v>42563</v>
      </c>
      <c r="H637" s="6" t="e">
        <f t="shared" si="9"/>
        <v>#DIV/0!</v>
      </c>
    </row>
    <row r="638" spans="1:8">
      <c r="A638" s="5">
        <v>42564</v>
      </c>
      <c r="H638" s="6" t="e">
        <f t="shared" si="9"/>
        <v>#DIV/0!</v>
      </c>
    </row>
    <row r="639" spans="1:8">
      <c r="A639" s="5">
        <v>42565</v>
      </c>
      <c r="H639" s="6" t="e">
        <f t="shared" si="9"/>
        <v>#DIV/0!</v>
      </c>
    </row>
    <row r="640" spans="1:8">
      <c r="A640" s="5">
        <v>42566</v>
      </c>
      <c r="H640" s="6" t="e">
        <f t="shared" si="9"/>
        <v>#DIV/0!</v>
      </c>
    </row>
    <row r="641" spans="1:8">
      <c r="A641" s="5">
        <v>42569</v>
      </c>
      <c r="H641" s="6" t="e">
        <f t="shared" si="9"/>
        <v>#DIV/0!</v>
      </c>
    </row>
    <row r="642" spans="1:8">
      <c r="A642" s="5">
        <v>42570</v>
      </c>
      <c r="H642" s="6" t="e">
        <f t="shared" si="9"/>
        <v>#DIV/0!</v>
      </c>
    </row>
    <row r="643" spans="1:8">
      <c r="A643" s="5">
        <v>42571</v>
      </c>
      <c r="H643" s="6" t="e">
        <f t="shared" si="9"/>
        <v>#DIV/0!</v>
      </c>
    </row>
    <row r="644" spans="1:8">
      <c r="A644" s="5">
        <v>42572</v>
      </c>
      <c r="H644" s="6" t="e">
        <f t="shared" ref="H644:H707" si="10">+F644/F643-1</f>
        <v>#DIV/0!</v>
      </c>
    </row>
    <row r="645" spans="1:8">
      <c r="A645" s="5">
        <v>42573</v>
      </c>
      <c r="H645" s="6" t="e">
        <f t="shared" si="10"/>
        <v>#DIV/0!</v>
      </c>
    </row>
    <row r="646" spans="1:8">
      <c r="A646" s="5">
        <v>42576</v>
      </c>
      <c r="H646" s="6" t="e">
        <f t="shared" si="10"/>
        <v>#DIV/0!</v>
      </c>
    </row>
    <row r="647" spans="1:8">
      <c r="A647" s="5">
        <v>42577</v>
      </c>
      <c r="H647" s="6" t="e">
        <f t="shared" si="10"/>
        <v>#DIV/0!</v>
      </c>
    </row>
    <row r="648" spans="1:8">
      <c r="A648" s="5">
        <v>42578</v>
      </c>
      <c r="H648" s="6" t="e">
        <f t="shared" si="10"/>
        <v>#DIV/0!</v>
      </c>
    </row>
    <row r="649" spans="1:8">
      <c r="A649" s="5">
        <v>42579</v>
      </c>
      <c r="H649" s="6" t="e">
        <f t="shared" si="10"/>
        <v>#DIV/0!</v>
      </c>
    </row>
    <row r="650" spans="1:8">
      <c r="A650" s="5">
        <v>42580</v>
      </c>
      <c r="H650" s="6" t="e">
        <f t="shared" si="10"/>
        <v>#DIV/0!</v>
      </c>
    </row>
    <row r="651" spans="1:8">
      <c r="A651" s="5">
        <v>42583</v>
      </c>
      <c r="H651" s="6" t="e">
        <f t="shared" si="10"/>
        <v>#DIV/0!</v>
      </c>
    </row>
    <row r="652" spans="1:8">
      <c r="A652" s="5">
        <v>42584</v>
      </c>
      <c r="H652" s="6" t="e">
        <f t="shared" si="10"/>
        <v>#DIV/0!</v>
      </c>
    </row>
    <row r="653" spans="1:8">
      <c r="A653" s="5">
        <v>42585</v>
      </c>
      <c r="H653" s="6" t="e">
        <f t="shared" si="10"/>
        <v>#DIV/0!</v>
      </c>
    </row>
    <row r="654" spans="1:8">
      <c r="A654" s="5">
        <v>42586</v>
      </c>
      <c r="H654" s="6" t="e">
        <f t="shared" si="10"/>
        <v>#DIV/0!</v>
      </c>
    </row>
    <row r="655" spans="1:8">
      <c r="A655" s="5">
        <v>42587</v>
      </c>
      <c r="H655" s="6" t="e">
        <f t="shared" si="10"/>
        <v>#DIV/0!</v>
      </c>
    </row>
    <row r="656" spans="1:8">
      <c r="A656" s="5">
        <v>42590</v>
      </c>
      <c r="H656" s="6" t="e">
        <f t="shared" si="10"/>
        <v>#DIV/0!</v>
      </c>
    </row>
    <row r="657" spans="1:8">
      <c r="A657" s="5">
        <v>42591</v>
      </c>
      <c r="H657" s="6" t="e">
        <f t="shared" si="10"/>
        <v>#DIV/0!</v>
      </c>
    </row>
    <row r="658" spans="1:8">
      <c r="A658" s="5">
        <v>42592</v>
      </c>
      <c r="H658" s="6" t="e">
        <f t="shared" si="10"/>
        <v>#DIV/0!</v>
      </c>
    </row>
    <row r="659" spans="1:8">
      <c r="A659" s="5">
        <v>42593</v>
      </c>
      <c r="H659" s="6" t="e">
        <f t="shared" si="10"/>
        <v>#DIV/0!</v>
      </c>
    </row>
    <row r="660" spans="1:8">
      <c r="A660" s="5">
        <v>42594</v>
      </c>
      <c r="H660" s="6" t="e">
        <f t="shared" si="10"/>
        <v>#DIV/0!</v>
      </c>
    </row>
    <row r="661" spans="1:8">
      <c r="A661" s="5">
        <v>42597</v>
      </c>
      <c r="H661" s="6" t="e">
        <f t="shared" si="10"/>
        <v>#DIV/0!</v>
      </c>
    </row>
    <row r="662" spans="1:8">
      <c r="A662" s="5">
        <v>42598</v>
      </c>
      <c r="H662" s="6" t="e">
        <f t="shared" si="10"/>
        <v>#DIV/0!</v>
      </c>
    </row>
    <row r="663" spans="1:8">
      <c r="A663" s="5">
        <v>42599</v>
      </c>
      <c r="H663" s="6" t="e">
        <f t="shared" si="10"/>
        <v>#DIV/0!</v>
      </c>
    </row>
    <row r="664" spans="1:8">
      <c r="A664" s="5">
        <v>42600</v>
      </c>
      <c r="H664" s="6" t="e">
        <f t="shared" si="10"/>
        <v>#DIV/0!</v>
      </c>
    </row>
    <row r="665" spans="1:8">
      <c r="A665" s="5">
        <v>42601</v>
      </c>
      <c r="H665" s="6" t="e">
        <f t="shared" si="10"/>
        <v>#DIV/0!</v>
      </c>
    </row>
    <row r="666" spans="1:8">
      <c r="A666" s="5">
        <v>42604</v>
      </c>
      <c r="H666" s="6" t="e">
        <f t="shared" si="10"/>
        <v>#DIV/0!</v>
      </c>
    </row>
    <row r="667" spans="1:8">
      <c r="A667" s="5">
        <v>42605</v>
      </c>
      <c r="H667" s="6" t="e">
        <f t="shared" si="10"/>
        <v>#DIV/0!</v>
      </c>
    </row>
    <row r="668" spans="1:8">
      <c r="A668" s="5">
        <v>42606</v>
      </c>
      <c r="H668" s="6" t="e">
        <f t="shared" si="10"/>
        <v>#DIV/0!</v>
      </c>
    </row>
    <row r="669" spans="1:8">
      <c r="A669" s="5">
        <v>42607</v>
      </c>
      <c r="H669" s="6" t="e">
        <f t="shared" si="10"/>
        <v>#DIV/0!</v>
      </c>
    </row>
    <row r="670" spans="1:8">
      <c r="A670" s="5">
        <v>42608</v>
      </c>
      <c r="H670" s="6" t="e">
        <f t="shared" si="10"/>
        <v>#DIV/0!</v>
      </c>
    </row>
    <row r="671" spans="1:8">
      <c r="A671" s="5">
        <v>42611</v>
      </c>
      <c r="H671" s="6" t="e">
        <f t="shared" si="10"/>
        <v>#DIV/0!</v>
      </c>
    </row>
    <row r="672" spans="1:8">
      <c r="A672" s="5">
        <v>42612</v>
      </c>
      <c r="H672" s="6" t="e">
        <f t="shared" si="10"/>
        <v>#DIV/0!</v>
      </c>
    </row>
    <row r="673" spans="1:8">
      <c r="A673" s="5">
        <v>42613</v>
      </c>
      <c r="H673" s="6" t="e">
        <f t="shared" si="10"/>
        <v>#DIV/0!</v>
      </c>
    </row>
    <row r="674" spans="1:8">
      <c r="A674" s="5">
        <v>42614</v>
      </c>
      <c r="H674" s="6" t="e">
        <f t="shared" si="10"/>
        <v>#DIV/0!</v>
      </c>
    </row>
    <row r="675" spans="1:8">
      <c r="A675" s="5">
        <v>42615</v>
      </c>
      <c r="H675" s="6" t="e">
        <f t="shared" si="10"/>
        <v>#DIV/0!</v>
      </c>
    </row>
    <row r="676" spans="1:8">
      <c r="A676" s="5">
        <v>42619</v>
      </c>
      <c r="H676" s="6" t="e">
        <f t="shared" si="10"/>
        <v>#DIV/0!</v>
      </c>
    </row>
    <row r="677" spans="1:8">
      <c r="A677" s="5">
        <v>42620</v>
      </c>
      <c r="H677" s="6" t="e">
        <f t="shared" si="10"/>
        <v>#DIV/0!</v>
      </c>
    </row>
    <row r="678" spans="1:8">
      <c r="A678" s="5">
        <v>42621</v>
      </c>
      <c r="H678" s="6" t="e">
        <f t="shared" si="10"/>
        <v>#DIV/0!</v>
      </c>
    </row>
    <row r="679" spans="1:8">
      <c r="A679" s="5">
        <v>42622</v>
      </c>
      <c r="H679" s="6" t="e">
        <f t="shared" si="10"/>
        <v>#DIV/0!</v>
      </c>
    </row>
    <row r="680" spans="1:8">
      <c r="A680" s="5">
        <v>42625</v>
      </c>
      <c r="H680" s="6" t="e">
        <f t="shared" si="10"/>
        <v>#DIV/0!</v>
      </c>
    </row>
    <row r="681" spans="1:8">
      <c r="A681" s="5">
        <v>42626</v>
      </c>
      <c r="H681" s="6" t="e">
        <f t="shared" si="10"/>
        <v>#DIV/0!</v>
      </c>
    </row>
    <row r="682" spans="1:8">
      <c r="A682" s="5">
        <v>42627</v>
      </c>
      <c r="H682" s="6" t="e">
        <f t="shared" si="10"/>
        <v>#DIV/0!</v>
      </c>
    </row>
    <row r="683" spans="1:8">
      <c r="A683" s="5">
        <v>42628</v>
      </c>
      <c r="H683" s="6" t="e">
        <f t="shared" si="10"/>
        <v>#DIV/0!</v>
      </c>
    </row>
    <row r="684" spans="1:8">
      <c r="A684" s="5">
        <v>42629</v>
      </c>
      <c r="H684" s="6" t="e">
        <f t="shared" si="10"/>
        <v>#DIV/0!</v>
      </c>
    </row>
    <row r="685" spans="1:8">
      <c r="A685" s="5">
        <v>42632</v>
      </c>
      <c r="H685" s="6" t="e">
        <f t="shared" si="10"/>
        <v>#DIV/0!</v>
      </c>
    </row>
    <row r="686" spans="1:8">
      <c r="A686" s="5">
        <v>42633</v>
      </c>
      <c r="H686" s="6" t="e">
        <f t="shared" si="10"/>
        <v>#DIV/0!</v>
      </c>
    </row>
    <row r="687" spans="1:8">
      <c r="A687" s="5">
        <v>42634</v>
      </c>
      <c r="H687" s="6" t="e">
        <f t="shared" si="10"/>
        <v>#DIV/0!</v>
      </c>
    </row>
    <row r="688" spans="1:8">
      <c r="A688" s="5">
        <v>42635</v>
      </c>
      <c r="H688" s="6" t="e">
        <f t="shared" si="10"/>
        <v>#DIV/0!</v>
      </c>
    </row>
    <row r="689" spans="1:8">
      <c r="A689" s="5">
        <v>42636</v>
      </c>
      <c r="H689" s="6" t="e">
        <f t="shared" si="10"/>
        <v>#DIV/0!</v>
      </c>
    </row>
    <row r="690" spans="1:8">
      <c r="A690" s="5">
        <v>42639</v>
      </c>
      <c r="H690" s="6" t="e">
        <f t="shared" si="10"/>
        <v>#DIV/0!</v>
      </c>
    </row>
    <row r="691" spans="1:8">
      <c r="A691" s="5">
        <v>42640</v>
      </c>
      <c r="H691" s="6" t="e">
        <f t="shared" si="10"/>
        <v>#DIV/0!</v>
      </c>
    </row>
    <row r="692" spans="1:8">
      <c r="A692" s="5">
        <v>42641</v>
      </c>
      <c r="H692" s="6" t="e">
        <f t="shared" si="10"/>
        <v>#DIV/0!</v>
      </c>
    </row>
    <row r="693" spans="1:8">
      <c r="A693" s="5">
        <v>42642</v>
      </c>
      <c r="H693" s="6" t="e">
        <f t="shared" si="10"/>
        <v>#DIV/0!</v>
      </c>
    </row>
    <row r="694" spans="1:8">
      <c r="A694" s="5">
        <v>42643</v>
      </c>
      <c r="H694" s="6" t="e">
        <f t="shared" si="10"/>
        <v>#DIV/0!</v>
      </c>
    </row>
    <row r="695" spans="1:8">
      <c r="A695" s="5">
        <v>42646</v>
      </c>
      <c r="H695" s="6" t="e">
        <f t="shared" si="10"/>
        <v>#DIV/0!</v>
      </c>
    </row>
    <row r="696" spans="1:8">
      <c r="A696" s="5">
        <v>42647</v>
      </c>
      <c r="H696" s="6" t="e">
        <f t="shared" si="10"/>
        <v>#DIV/0!</v>
      </c>
    </row>
    <row r="697" spans="1:8">
      <c r="A697" s="5">
        <v>42648</v>
      </c>
      <c r="H697" s="6" t="e">
        <f t="shared" si="10"/>
        <v>#DIV/0!</v>
      </c>
    </row>
    <row r="698" spans="1:8">
      <c r="A698" s="5">
        <v>42649</v>
      </c>
      <c r="H698" s="6" t="e">
        <f t="shared" si="10"/>
        <v>#DIV/0!</v>
      </c>
    </row>
    <row r="699" spans="1:8">
      <c r="A699" s="5">
        <v>42650</v>
      </c>
      <c r="H699" s="6" t="e">
        <f t="shared" si="10"/>
        <v>#DIV/0!</v>
      </c>
    </row>
    <row r="700" spans="1:8">
      <c r="A700" s="5">
        <v>42653</v>
      </c>
      <c r="H700" s="6" t="e">
        <f t="shared" si="10"/>
        <v>#DIV/0!</v>
      </c>
    </row>
    <row r="701" spans="1:8">
      <c r="A701" s="5">
        <v>42654</v>
      </c>
      <c r="H701" s="6" t="e">
        <f t="shared" si="10"/>
        <v>#DIV/0!</v>
      </c>
    </row>
    <row r="702" spans="1:8">
      <c r="A702" s="5">
        <v>42655</v>
      </c>
      <c r="H702" s="6" t="e">
        <f t="shared" si="10"/>
        <v>#DIV/0!</v>
      </c>
    </row>
    <row r="703" spans="1:8">
      <c r="A703" s="5">
        <v>42656</v>
      </c>
      <c r="H703" s="6" t="e">
        <f t="shared" si="10"/>
        <v>#DIV/0!</v>
      </c>
    </row>
    <row r="704" spans="1:8">
      <c r="A704" s="5">
        <v>42657</v>
      </c>
      <c r="H704" s="6" t="e">
        <f t="shared" si="10"/>
        <v>#DIV/0!</v>
      </c>
    </row>
    <row r="705" spans="1:8">
      <c r="A705" s="5">
        <v>42660</v>
      </c>
      <c r="H705" s="6" t="e">
        <f t="shared" si="10"/>
        <v>#DIV/0!</v>
      </c>
    </row>
    <row r="706" spans="1:8">
      <c r="A706" s="5">
        <v>42661</v>
      </c>
      <c r="H706" s="6" t="e">
        <f t="shared" si="10"/>
        <v>#DIV/0!</v>
      </c>
    </row>
    <row r="707" spans="1:8">
      <c r="A707" s="5">
        <v>42662</v>
      </c>
      <c r="H707" s="6" t="e">
        <f t="shared" si="10"/>
        <v>#DIV/0!</v>
      </c>
    </row>
    <row r="708" spans="1:8">
      <c r="A708" s="5">
        <v>42663</v>
      </c>
      <c r="H708" s="6" t="e">
        <f t="shared" ref="H708:H771" si="11">+F708/F707-1</f>
        <v>#DIV/0!</v>
      </c>
    </row>
    <row r="709" spans="1:8">
      <c r="A709" s="5">
        <v>42664</v>
      </c>
      <c r="H709" s="6" t="e">
        <f t="shared" si="11"/>
        <v>#DIV/0!</v>
      </c>
    </row>
    <row r="710" spans="1:8">
      <c r="A710" s="5">
        <v>42667</v>
      </c>
      <c r="H710" s="6" t="e">
        <f t="shared" si="11"/>
        <v>#DIV/0!</v>
      </c>
    </row>
    <row r="711" spans="1:8">
      <c r="A711" s="5">
        <v>42668</v>
      </c>
      <c r="H711" s="6" t="e">
        <f t="shared" si="11"/>
        <v>#DIV/0!</v>
      </c>
    </row>
    <row r="712" spans="1:8">
      <c r="A712" s="5">
        <v>42669</v>
      </c>
      <c r="H712" s="6" t="e">
        <f t="shared" si="11"/>
        <v>#DIV/0!</v>
      </c>
    </row>
    <row r="713" spans="1:8">
      <c r="A713" s="5">
        <v>42670</v>
      </c>
      <c r="H713" s="6" t="e">
        <f t="shared" si="11"/>
        <v>#DIV/0!</v>
      </c>
    </row>
    <row r="714" spans="1:8">
      <c r="A714" s="5">
        <v>42671</v>
      </c>
      <c r="H714" s="6" t="e">
        <f t="shared" si="11"/>
        <v>#DIV/0!</v>
      </c>
    </row>
    <row r="715" spans="1:8">
      <c r="A715" s="5">
        <v>42674</v>
      </c>
      <c r="H715" s="6" t="e">
        <f t="shared" si="11"/>
        <v>#DIV/0!</v>
      </c>
    </row>
    <row r="716" spans="1:8">
      <c r="A716" s="5">
        <v>42675</v>
      </c>
      <c r="H716" s="6" t="e">
        <f t="shared" si="11"/>
        <v>#DIV/0!</v>
      </c>
    </row>
    <row r="717" spans="1:8">
      <c r="A717" s="5">
        <v>42676</v>
      </c>
      <c r="H717" s="6" t="e">
        <f t="shared" si="11"/>
        <v>#DIV/0!</v>
      </c>
    </row>
    <row r="718" spans="1:8">
      <c r="A718" s="5">
        <v>42677</v>
      </c>
      <c r="H718" s="6" t="e">
        <f t="shared" si="11"/>
        <v>#DIV/0!</v>
      </c>
    </row>
    <row r="719" spans="1:8">
      <c r="A719" s="5">
        <v>42678</v>
      </c>
      <c r="H719" s="6" t="e">
        <f t="shared" si="11"/>
        <v>#DIV/0!</v>
      </c>
    </row>
    <row r="720" spans="1:8">
      <c r="A720" s="5">
        <v>42681</v>
      </c>
      <c r="H720" s="6" t="e">
        <f t="shared" si="11"/>
        <v>#DIV/0!</v>
      </c>
    </row>
    <row r="721" spans="1:8">
      <c r="A721" s="5">
        <v>42682</v>
      </c>
      <c r="H721" s="6" t="e">
        <f t="shared" si="11"/>
        <v>#DIV/0!</v>
      </c>
    </row>
    <row r="722" spans="1:8">
      <c r="A722" s="5">
        <v>42683</v>
      </c>
      <c r="H722" s="6" t="e">
        <f t="shared" si="11"/>
        <v>#DIV/0!</v>
      </c>
    </row>
    <row r="723" spans="1:8">
      <c r="A723" s="5">
        <v>42684</v>
      </c>
      <c r="H723" s="6" t="e">
        <f t="shared" si="11"/>
        <v>#DIV/0!</v>
      </c>
    </row>
    <row r="724" spans="1:8">
      <c r="A724" s="5">
        <v>42685</v>
      </c>
      <c r="H724" s="6" t="e">
        <f t="shared" si="11"/>
        <v>#DIV/0!</v>
      </c>
    </row>
    <row r="725" spans="1:8">
      <c r="A725" s="5">
        <v>42688</v>
      </c>
      <c r="H725" s="6" t="e">
        <f t="shared" si="11"/>
        <v>#DIV/0!</v>
      </c>
    </row>
    <row r="726" spans="1:8">
      <c r="A726" s="5">
        <v>42689</v>
      </c>
      <c r="H726" s="6" t="e">
        <f t="shared" si="11"/>
        <v>#DIV/0!</v>
      </c>
    </row>
    <row r="727" spans="1:8">
      <c r="A727" s="5">
        <v>42690</v>
      </c>
      <c r="H727" s="6" t="e">
        <f t="shared" si="11"/>
        <v>#DIV/0!</v>
      </c>
    </row>
    <row r="728" spans="1:8">
      <c r="A728" s="5">
        <v>42691</v>
      </c>
      <c r="H728" s="6" t="e">
        <f t="shared" si="11"/>
        <v>#DIV/0!</v>
      </c>
    </row>
    <row r="729" spans="1:8">
      <c r="A729" s="5">
        <v>42692</v>
      </c>
      <c r="H729" s="6" t="e">
        <f t="shared" si="11"/>
        <v>#DIV/0!</v>
      </c>
    </row>
    <row r="730" spans="1:8">
      <c r="A730" s="5">
        <v>42695</v>
      </c>
      <c r="H730" s="6" t="e">
        <f t="shared" si="11"/>
        <v>#DIV/0!</v>
      </c>
    </row>
    <row r="731" spans="1:8">
      <c r="A731" s="5">
        <v>42696</v>
      </c>
      <c r="H731" s="6" t="e">
        <f t="shared" si="11"/>
        <v>#DIV/0!</v>
      </c>
    </row>
    <row r="732" spans="1:8">
      <c r="A732" s="5">
        <v>42697</v>
      </c>
      <c r="H732" s="6" t="e">
        <f t="shared" si="11"/>
        <v>#DIV/0!</v>
      </c>
    </row>
    <row r="733" spans="1:8">
      <c r="A733" s="5">
        <v>42699</v>
      </c>
      <c r="H733" s="6" t="e">
        <f t="shared" si="11"/>
        <v>#DIV/0!</v>
      </c>
    </row>
    <row r="734" spans="1:8">
      <c r="A734" s="5">
        <v>42702</v>
      </c>
      <c r="H734" s="6" t="e">
        <f t="shared" si="11"/>
        <v>#DIV/0!</v>
      </c>
    </row>
    <row r="735" spans="1:8">
      <c r="A735" s="5">
        <v>42703</v>
      </c>
      <c r="H735" s="6" t="e">
        <f t="shared" si="11"/>
        <v>#DIV/0!</v>
      </c>
    </row>
    <row r="736" spans="1:8">
      <c r="A736" s="5">
        <v>42704</v>
      </c>
      <c r="H736" s="6" t="e">
        <f t="shared" si="11"/>
        <v>#DIV/0!</v>
      </c>
    </row>
    <row r="737" spans="1:8">
      <c r="A737" s="5">
        <v>42705</v>
      </c>
      <c r="H737" s="6" t="e">
        <f t="shared" si="11"/>
        <v>#DIV/0!</v>
      </c>
    </row>
    <row r="738" spans="1:8">
      <c r="A738" s="5">
        <v>42706</v>
      </c>
      <c r="H738" s="6" t="e">
        <f t="shared" si="11"/>
        <v>#DIV/0!</v>
      </c>
    </row>
    <row r="739" spans="1:8">
      <c r="A739" s="5">
        <v>42709</v>
      </c>
      <c r="H739" s="6" t="e">
        <f t="shared" si="11"/>
        <v>#DIV/0!</v>
      </c>
    </row>
    <row r="740" spans="1:8">
      <c r="A740" s="5">
        <v>42710</v>
      </c>
      <c r="H740" s="6" t="e">
        <f t="shared" si="11"/>
        <v>#DIV/0!</v>
      </c>
    </row>
    <row r="741" spans="1:8">
      <c r="A741" s="5">
        <v>42711</v>
      </c>
      <c r="H741" s="6" t="e">
        <f t="shared" si="11"/>
        <v>#DIV/0!</v>
      </c>
    </row>
    <row r="742" spans="1:8">
      <c r="A742" s="5">
        <v>42712</v>
      </c>
      <c r="H742" s="6" t="e">
        <f t="shared" si="11"/>
        <v>#DIV/0!</v>
      </c>
    </row>
    <row r="743" spans="1:8">
      <c r="A743" s="5">
        <v>42713</v>
      </c>
      <c r="H743" s="6" t="e">
        <f t="shared" si="11"/>
        <v>#DIV/0!</v>
      </c>
    </row>
    <row r="744" spans="1:8">
      <c r="A744" s="5">
        <v>42716</v>
      </c>
      <c r="H744" s="6" t="e">
        <f t="shared" si="11"/>
        <v>#DIV/0!</v>
      </c>
    </row>
    <row r="745" spans="1:8">
      <c r="A745" s="5">
        <v>42717</v>
      </c>
      <c r="H745" s="6" t="e">
        <f t="shared" si="11"/>
        <v>#DIV/0!</v>
      </c>
    </row>
    <row r="746" spans="1:8">
      <c r="A746" s="5">
        <v>42718</v>
      </c>
      <c r="H746" s="6" t="e">
        <f t="shared" si="11"/>
        <v>#DIV/0!</v>
      </c>
    </row>
    <row r="747" spans="1:8">
      <c r="A747" s="5">
        <v>42719</v>
      </c>
      <c r="H747" s="6" t="e">
        <f t="shared" si="11"/>
        <v>#DIV/0!</v>
      </c>
    </row>
    <row r="748" spans="1:8">
      <c r="A748" s="5">
        <v>42720</v>
      </c>
      <c r="H748" s="6" t="e">
        <f t="shared" si="11"/>
        <v>#DIV/0!</v>
      </c>
    </row>
    <row r="749" spans="1:8">
      <c r="A749" s="5">
        <v>42723</v>
      </c>
      <c r="H749" s="6" t="e">
        <f t="shared" si="11"/>
        <v>#DIV/0!</v>
      </c>
    </row>
    <row r="750" spans="1:8">
      <c r="A750" s="5">
        <v>42724</v>
      </c>
      <c r="H750" s="6" t="e">
        <f t="shared" si="11"/>
        <v>#DIV/0!</v>
      </c>
    </row>
    <row r="751" spans="1:8">
      <c r="A751" s="5">
        <v>42725</v>
      </c>
      <c r="H751" s="6" t="e">
        <f t="shared" si="11"/>
        <v>#DIV/0!</v>
      </c>
    </row>
    <row r="752" spans="1:8">
      <c r="A752" s="5">
        <v>42726</v>
      </c>
      <c r="H752" s="6" t="e">
        <f t="shared" si="11"/>
        <v>#DIV/0!</v>
      </c>
    </row>
    <row r="753" spans="1:8">
      <c r="A753" s="5">
        <v>42727</v>
      </c>
      <c r="H753" s="6" t="e">
        <f t="shared" si="11"/>
        <v>#DIV/0!</v>
      </c>
    </row>
    <row r="754" spans="1:8">
      <c r="A754" s="5">
        <v>42731</v>
      </c>
      <c r="H754" s="6" t="e">
        <f t="shared" si="11"/>
        <v>#DIV/0!</v>
      </c>
    </row>
    <row r="755" spans="1:8">
      <c r="A755" s="5">
        <v>42732</v>
      </c>
      <c r="H755" s="6" t="e">
        <f t="shared" si="11"/>
        <v>#DIV/0!</v>
      </c>
    </row>
    <row r="756" spans="1:8">
      <c r="A756" s="5">
        <v>42733</v>
      </c>
      <c r="H756" s="6" t="e">
        <f t="shared" si="11"/>
        <v>#DIV/0!</v>
      </c>
    </row>
    <row r="757" spans="1:8">
      <c r="A757" s="5">
        <v>42734</v>
      </c>
      <c r="H757" s="6" t="e">
        <f t="shared" si="11"/>
        <v>#DIV/0!</v>
      </c>
    </row>
    <row r="758" spans="1:8">
      <c r="A758" s="5">
        <v>42738</v>
      </c>
      <c r="H758" s="6" t="e">
        <f t="shared" si="11"/>
        <v>#DIV/0!</v>
      </c>
    </row>
    <row r="759" spans="1:8">
      <c r="A759" s="5">
        <v>42739</v>
      </c>
      <c r="H759" s="6" t="e">
        <f t="shared" si="11"/>
        <v>#DIV/0!</v>
      </c>
    </row>
    <row r="760" spans="1:8">
      <c r="A760" s="5">
        <v>42740</v>
      </c>
      <c r="H760" s="6" t="e">
        <f t="shared" si="11"/>
        <v>#DIV/0!</v>
      </c>
    </row>
    <row r="761" spans="1:8">
      <c r="A761" s="5">
        <v>42741</v>
      </c>
      <c r="H761" s="6" t="e">
        <f t="shared" si="11"/>
        <v>#DIV/0!</v>
      </c>
    </row>
    <row r="762" spans="1:8">
      <c r="A762" s="5">
        <v>42744</v>
      </c>
      <c r="H762" s="6" t="e">
        <f t="shared" si="11"/>
        <v>#DIV/0!</v>
      </c>
    </row>
    <row r="763" spans="1:8">
      <c r="A763" s="5">
        <v>42745</v>
      </c>
      <c r="H763" s="6" t="e">
        <f t="shared" si="11"/>
        <v>#DIV/0!</v>
      </c>
    </row>
    <row r="764" spans="1:8">
      <c r="A764" s="5">
        <v>42746</v>
      </c>
      <c r="H764" s="6" t="e">
        <f t="shared" si="11"/>
        <v>#DIV/0!</v>
      </c>
    </row>
    <row r="765" spans="1:8">
      <c r="A765" s="5">
        <v>42747</v>
      </c>
      <c r="H765" s="6" t="e">
        <f t="shared" si="11"/>
        <v>#DIV/0!</v>
      </c>
    </row>
    <row r="766" spans="1:8">
      <c r="A766" s="5">
        <v>42748</v>
      </c>
      <c r="H766" s="6" t="e">
        <f t="shared" si="11"/>
        <v>#DIV/0!</v>
      </c>
    </row>
    <row r="767" spans="1:8">
      <c r="A767" s="5">
        <v>42752</v>
      </c>
      <c r="H767" s="6" t="e">
        <f t="shared" si="11"/>
        <v>#DIV/0!</v>
      </c>
    </row>
    <row r="768" spans="1:8">
      <c r="A768" s="5">
        <v>42753</v>
      </c>
      <c r="H768" s="6" t="e">
        <f t="shared" si="11"/>
        <v>#DIV/0!</v>
      </c>
    </row>
    <row r="769" spans="1:8">
      <c r="A769" s="5">
        <v>42754</v>
      </c>
      <c r="H769" s="6" t="e">
        <f t="shared" si="11"/>
        <v>#DIV/0!</v>
      </c>
    </row>
    <row r="770" spans="1:8">
      <c r="A770" s="5">
        <v>42755</v>
      </c>
      <c r="H770" s="6" t="e">
        <f t="shared" si="11"/>
        <v>#DIV/0!</v>
      </c>
    </row>
    <row r="771" spans="1:8">
      <c r="A771" s="5">
        <v>42758</v>
      </c>
      <c r="H771" s="6" t="e">
        <f t="shared" si="11"/>
        <v>#DIV/0!</v>
      </c>
    </row>
    <row r="772" spans="1:8">
      <c r="A772" s="5">
        <v>42759</v>
      </c>
      <c r="H772" s="6" t="e">
        <f t="shared" ref="H772:H835" si="12">+F772/F771-1</f>
        <v>#DIV/0!</v>
      </c>
    </row>
    <row r="773" spans="1:8">
      <c r="A773" s="5">
        <v>42760</v>
      </c>
      <c r="H773" s="6" t="e">
        <f t="shared" si="12"/>
        <v>#DIV/0!</v>
      </c>
    </row>
    <row r="774" spans="1:8">
      <c r="A774" s="5">
        <v>42761</v>
      </c>
      <c r="H774" s="6" t="e">
        <f t="shared" si="12"/>
        <v>#DIV/0!</v>
      </c>
    </row>
    <row r="775" spans="1:8">
      <c r="A775" s="5">
        <v>42762</v>
      </c>
      <c r="H775" s="6" t="e">
        <f t="shared" si="12"/>
        <v>#DIV/0!</v>
      </c>
    </row>
    <row r="776" spans="1:8">
      <c r="A776" s="5">
        <v>42765</v>
      </c>
      <c r="H776" s="6" t="e">
        <f t="shared" si="12"/>
        <v>#DIV/0!</v>
      </c>
    </row>
    <row r="777" spans="1:8">
      <c r="A777" s="5">
        <v>42766</v>
      </c>
      <c r="H777" s="6" t="e">
        <f t="shared" si="12"/>
        <v>#DIV/0!</v>
      </c>
    </row>
    <row r="778" spans="1:8">
      <c r="A778" s="5">
        <v>42767</v>
      </c>
      <c r="H778" s="6" t="e">
        <f t="shared" si="12"/>
        <v>#DIV/0!</v>
      </c>
    </row>
    <row r="779" spans="1:8">
      <c r="A779" s="5">
        <v>42768</v>
      </c>
      <c r="H779" s="6" t="e">
        <f t="shared" si="12"/>
        <v>#DIV/0!</v>
      </c>
    </row>
    <row r="780" spans="1:8">
      <c r="A780" s="5">
        <v>42769</v>
      </c>
      <c r="H780" s="6" t="e">
        <f t="shared" si="12"/>
        <v>#DIV/0!</v>
      </c>
    </row>
    <row r="781" spans="1:8">
      <c r="A781" s="5">
        <v>42772</v>
      </c>
      <c r="H781" s="6" t="e">
        <f t="shared" si="12"/>
        <v>#DIV/0!</v>
      </c>
    </row>
    <row r="782" spans="1:8">
      <c r="A782" s="5">
        <v>42773</v>
      </c>
      <c r="H782" s="6" t="e">
        <f t="shared" si="12"/>
        <v>#DIV/0!</v>
      </c>
    </row>
    <row r="783" spans="1:8">
      <c r="A783" s="5">
        <v>42774</v>
      </c>
      <c r="H783" s="6" t="e">
        <f t="shared" si="12"/>
        <v>#DIV/0!</v>
      </c>
    </row>
    <row r="784" spans="1:8">
      <c r="A784" s="5">
        <v>42775</v>
      </c>
      <c r="H784" s="6" t="e">
        <f t="shared" si="12"/>
        <v>#DIV/0!</v>
      </c>
    </row>
    <row r="785" spans="1:8">
      <c r="A785" s="5">
        <v>42776</v>
      </c>
      <c r="H785" s="6" t="e">
        <f t="shared" si="12"/>
        <v>#DIV/0!</v>
      </c>
    </row>
    <row r="786" spans="1:8">
      <c r="A786" s="5">
        <v>42779</v>
      </c>
      <c r="H786" s="6" t="e">
        <f t="shared" si="12"/>
        <v>#DIV/0!</v>
      </c>
    </row>
    <row r="787" spans="1:8">
      <c r="A787" s="5">
        <v>42780</v>
      </c>
      <c r="H787" s="6" t="e">
        <f t="shared" si="12"/>
        <v>#DIV/0!</v>
      </c>
    </row>
    <row r="788" spans="1:8">
      <c r="A788" s="5">
        <v>42781</v>
      </c>
      <c r="H788" s="6" t="e">
        <f t="shared" si="12"/>
        <v>#DIV/0!</v>
      </c>
    </row>
    <row r="789" spans="1:8">
      <c r="A789" s="5">
        <v>42782</v>
      </c>
      <c r="H789" s="6" t="e">
        <f t="shared" si="12"/>
        <v>#DIV/0!</v>
      </c>
    </row>
    <row r="790" spans="1:8">
      <c r="A790" s="5">
        <v>42783</v>
      </c>
      <c r="H790" s="6" t="e">
        <f t="shared" si="12"/>
        <v>#DIV/0!</v>
      </c>
    </row>
    <row r="791" spans="1:8">
      <c r="A791" s="5">
        <v>42787</v>
      </c>
      <c r="H791" s="6" t="e">
        <f t="shared" si="12"/>
        <v>#DIV/0!</v>
      </c>
    </row>
    <row r="792" spans="1:8">
      <c r="A792" s="5">
        <v>42788</v>
      </c>
      <c r="H792" s="6" t="e">
        <f t="shared" si="12"/>
        <v>#DIV/0!</v>
      </c>
    </row>
    <row r="793" spans="1:8">
      <c r="A793" s="5">
        <v>42789</v>
      </c>
      <c r="H793" s="6" t="e">
        <f t="shared" si="12"/>
        <v>#DIV/0!</v>
      </c>
    </row>
    <row r="794" spans="1:8">
      <c r="A794" s="5">
        <v>42790</v>
      </c>
      <c r="H794" s="6" t="e">
        <f t="shared" si="12"/>
        <v>#DIV/0!</v>
      </c>
    </row>
    <row r="795" spans="1:8">
      <c r="A795" s="5">
        <v>42793</v>
      </c>
      <c r="H795" s="6" t="e">
        <f t="shared" si="12"/>
        <v>#DIV/0!</v>
      </c>
    </row>
    <row r="796" spans="1:8">
      <c r="A796" s="5">
        <v>42794</v>
      </c>
      <c r="H796" s="6" t="e">
        <f t="shared" si="12"/>
        <v>#DIV/0!</v>
      </c>
    </row>
    <row r="797" spans="1:8">
      <c r="A797" s="5">
        <v>42795</v>
      </c>
      <c r="H797" s="6" t="e">
        <f t="shared" si="12"/>
        <v>#DIV/0!</v>
      </c>
    </row>
    <row r="798" spans="1:8">
      <c r="A798" s="5">
        <v>42796</v>
      </c>
      <c r="H798" s="6" t="e">
        <f t="shared" si="12"/>
        <v>#DIV/0!</v>
      </c>
    </row>
    <row r="799" spans="1:8">
      <c r="A799" s="5">
        <v>42797</v>
      </c>
      <c r="H799" s="6" t="e">
        <f t="shared" si="12"/>
        <v>#DIV/0!</v>
      </c>
    </row>
    <row r="800" spans="1:8">
      <c r="A800" s="5">
        <v>42800</v>
      </c>
      <c r="H800" s="6" t="e">
        <f t="shared" si="12"/>
        <v>#DIV/0!</v>
      </c>
    </row>
    <row r="801" spans="1:8">
      <c r="A801" s="5">
        <v>42801</v>
      </c>
      <c r="H801" s="6" t="e">
        <f t="shared" si="12"/>
        <v>#DIV/0!</v>
      </c>
    </row>
    <row r="802" spans="1:8">
      <c r="A802" s="5">
        <v>42802</v>
      </c>
      <c r="H802" s="6" t="e">
        <f t="shared" si="12"/>
        <v>#DIV/0!</v>
      </c>
    </row>
    <row r="803" spans="1:8">
      <c r="A803" s="5">
        <v>42803</v>
      </c>
      <c r="H803" s="6" t="e">
        <f t="shared" si="12"/>
        <v>#DIV/0!</v>
      </c>
    </row>
    <row r="804" spans="1:8">
      <c r="A804" s="5">
        <v>42804</v>
      </c>
      <c r="H804" s="6" t="e">
        <f t="shared" si="12"/>
        <v>#DIV/0!</v>
      </c>
    </row>
    <row r="805" spans="1:8">
      <c r="A805" s="5">
        <v>42807</v>
      </c>
      <c r="H805" s="6" t="e">
        <f t="shared" si="12"/>
        <v>#DIV/0!</v>
      </c>
    </row>
    <row r="806" spans="1:8">
      <c r="A806" s="5">
        <v>42808</v>
      </c>
      <c r="H806" s="6" t="e">
        <f t="shared" si="12"/>
        <v>#DIV/0!</v>
      </c>
    </row>
    <row r="807" spans="1:8">
      <c r="A807" s="5">
        <v>42809</v>
      </c>
      <c r="H807" s="6" t="e">
        <f t="shared" si="12"/>
        <v>#DIV/0!</v>
      </c>
    </row>
    <row r="808" spans="1:8">
      <c r="A808" s="5">
        <v>42810</v>
      </c>
      <c r="H808" s="6" t="e">
        <f t="shared" si="12"/>
        <v>#DIV/0!</v>
      </c>
    </row>
    <row r="809" spans="1:8">
      <c r="A809" s="5">
        <v>42811</v>
      </c>
      <c r="H809" s="6" t="e">
        <f t="shared" si="12"/>
        <v>#DIV/0!</v>
      </c>
    </row>
    <row r="810" spans="1:8">
      <c r="A810" s="5">
        <v>42814</v>
      </c>
      <c r="H810" s="6" t="e">
        <f t="shared" si="12"/>
        <v>#DIV/0!</v>
      </c>
    </row>
    <row r="811" spans="1:8">
      <c r="A811" s="5">
        <v>42815</v>
      </c>
      <c r="H811" s="6" t="e">
        <f t="shared" si="12"/>
        <v>#DIV/0!</v>
      </c>
    </row>
    <row r="812" spans="1:8">
      <c r="A812" s="5">
        <v>42816</v>
      </c>
      <c r="H812" s="6" t="e">
        <f t="shared" si="12"/>
        <v>#DIV/0!</v>
      </c>
    </row>
    <row r="813" spans="1:8">
      <c r="A813" s="5">
        <v>42817</v>
      </c>
      <c r="H813" s="6" t="e">
        <f t="shared" si="12"/>
        <v>#DIV/0!</v>
      </c>
    </row>
    <row r="814" spans="1:8">
      <c r="A814" s="5">
        <v>42818</v>
      </c>
      <c r="H814" s="6" t="e">
        <f t="shared" si="12"/>
        <v>#DIV/0!</v>
      </c>
    </row>
    <row r="815" spans="1:8">
      <c r="A815" s="5">
        <v>42821</v>
      </c>
      <c r="H815" s="6" t="e">
        <f t="shared" si="12"/>
        <v>#DIV/0!</v>
      </c>
    </row>
    <row r="816" spans="1:8">
      <c r="A816" s="5">
        <v>42822</v>
      </c>
      <c r="H816" s="6" t="e">
        <f t="shared" si="12"/>
        <v>#DIV/0!</v>
      </c>
    </row>
    <row r="817" spans="1:8">
      <c r="A817" s="5">
        <v>42823</v>
      </c>
      <c r="H817" s="6" t="e">
        <f t="shared" si="12"/>
        <v>#DIV/0!</v>
      </c>
    </row>
    <row r="818" spans="1:8">
      <c r="A818" s="5">
        <v>42824</v>
      </c>
      <c r="H818" s="6" t="e">
        <f t="shared" si="12"/>
        <v>#DIV/0!</v>
      </c>
    </row>
    <row r="819" spans="1:8">
      <c r="A819" s="5">
        <v>42825</v>
      </c>
      <c r="H819" s="6" t="e">
        <f t="shared" si="12"/>
        <v>#DIV/0!</v>
      </c>
    </row>
    <row r="820" spans="1:8">
      <c r="A820" s="5">
        <v>42828</v>
      </c>
      <c r="H820" s="6" t="e">
        <f t="shared" si="12"/>
        <v>#DIV/0!</v>
      </c>
    </row>
    <row r="821" spans="1:8">
      <c r="A821" s="5">
        <v>42829</v>
      </c>
      <c r="H821" s="6" t="e">
        <f t="shared" si="12"/>
        <v>#DIV/0!</v>
      </c>
    </row>
    <row r="822" spans="1:8">
      <c r="A822" s="5">
        <v>42830</v>
      </c>
      <c r="H822" s="6" t="e">
        <f t="shared" si="12"/>
        <v>#DIV/0!</v>
      </c>
    </row>
    <row r="823" spans="1:8">
      <c r="A823" s="5">
        <v>42831</v>
      </c>
      <c r="H823" s="6" t="e">
        <f t="shared" si="12"/>
        <v>#DIV/0!</v>
      </c>
    </row>
    <row r="824" spans="1:8">
      <c r="A824" s="5">
        <v>42832</v>
      </c>
      <c r="H824" s="6" t="e">
        <f t="shared" si="12"/>
        <v>#DIV/0!</v>
      </c>
    </row>
    <row r="825" spans="1:8">
      <c r="A825" s="5">
        <v>42835</v>
      </c>
      <c r="H825" s="6" t="e">
        <f t="shared" si="12"/>
        <v>#DIV/0!</v>
      </c>
    </row>
    <row r="826" spans="1:8">
      <c r="A826" s="5">
        <v>42836</v>
      </c>
      <c r="H826" s="6" t="e">
        <f t="shared" si="12"/>
        <v>#DIV/0!</v>
      </c>
    </row>
    <row r="827" spans="1:8">
      <c r="A827" s="5">
        <v>42837</v>
      </c>
      <c r="H827" s="6" t="e">
        <f t="shared" si="12"/>
        <v>#DIV/0!</v>
      </c>
    </row>
    <row r="828" spans="1:8">
      <c r="A828" s="5">
        <v>42838</v>
      </c>
      <c r="H828" s="6" t="e">
        <f t="shared" si="12"/>
        <v>#DIV/0!</v>
      </c>
    </row>
    <row r="829" spans="1:8">
      <c r="A829" s="5">
        <v>42842</v>
      </c>
      <c r="H829" s="6" t="e">
        <f t="shared" si="12"/>
        <v>#DIV/0!</v>
      </c>
    </row>
    <row r="830" spans="1:8">
      <c r="A830" s="5">
        <v>42843</v>
      </c>
      <c r="H830" s="6" t="e">
        <f t="shared" si="12"/>
        <v>#DIV/0!</v>
      </c>
    </row>
    <row r="831" spans="1:8">
      <c r="A831" s="5">
        <v>42844</v>
      </c>
      <c r="H831" s="6" t="e">
        <f t="shared" si="12"/>
        <v>#DIV/0!</v>
      </c>
    </row>
    <row r="832" spans="1:8">
      <c r="A832" s="5">
        <v>42845</v>
      </c>
      <c r="H832" s="6" t="e">
        <f t="shared" si="12"/>
        <v>#DIV/0!</v>
      </c>
    </row>
    <row r="833" spans="1:8">
      <c r="A833" s="5">
        <v>42846</v>
      </c>
      <c r="H833" s="6" t="e">
        <f t="shared" si="12"/>
        <v>#DIV/0!</v>
      </c>
    </row>
    <row r="834" spans="1:8">
      <c r="A834" s="5">
        <v>42849</v>
      </c>
      <c r="H834" s="6" t="e">
        <f t="shared" si="12"/>
        <v>#DIV/0!</v>
      </c>
    </row>
    <row r="835" spans="1:8">
      <c r="A835" s="5">
        <v>42850</v>
      </c>
      <c r="H835" s="6" t="e">
        <f t="shared" si="12"/>
        <v>#DIV/0!</v>
      </c>
    </row>
    <row r="836" spans="1:8">
      <c r="A836" s="5">
        <v>42851</v>
      </c>
      <c r="H836" s="6" t="e">
        <f t="shared" ref="H836:H899" si="13">+F836/F835-1</f>
        <v>#DIV/0!</v>
      </c>
    </row>
    <row r="837" spans="1:8">
      <c r="A837" s="5">
        <v>42852</v>
      </c>
      <c r="H837" s="6" t="e">
        <f t="shared" si="13"/>
        <v>#DIV/0!</v>
      </c>
    </row>
    <row r="838" spans="1:8">
      <c r="A838" s="5">
        <v>42853</v>
      </c>
      <c r="H838" s="6" t="e">
        <f t="shared" si="13"/>
        <v>#DIV/0!</v>
      </c>
    </row>
    <row r="839" spans="1:8">
      <c r="A839" s="5">
        <v>42856</v>
      </c>
      <c r="H839" s="6" t="e">
        <f t="shared" si="13"/>
        <v>#DIV/0!</v>
      </c>
    </row>
    <row r="840" spans="1:8">
      <c r="A840" s="5">
        <v>42857</v>
      </c>
      <c r="H840" s="6" t="e">
        <f t="shared" si="13"/>
        <v>#DIV/0!</v>
      </c>
    </row>
    <row r="841" spans="1:8">
      <c r="A841" s="5">
        <v>42858</v>
      </c>
      <c r="H841" s="6" t="e">
        <f t="shared" si="13"/>
        <v>#DIV/0!</v>
      </c>
    </row>
    <row r="842" spans="1:8">
      <c r="A842" s="5">
        <v>42859</v>
      </c>
      <c r="H842" s="6" t="e">
        <f t="shared" si="13"/>
        <v>#DIV/0!</v>
      </c>
    </row>
    <row r="843" spans="1:8">
      <c r="A843" s="5">
        <v>42860</v>
      </c>
      <c r="H843" s="6" t="e">
        <f t="shared" si="13"/>
        <v>#DIV/0!</v>
      </c>
    </row>
    <row r="844" spans="1:8">
      <c r="A844" s="5">
        <v>42863</v>
      </c>
      <c r="H844" s="6" t="e">
        <f t="shared" si="13"/>
        <v>#DIV/0!</v>
      </c>
    </row>
    <row r="845" spans="1:8">
      <c r="A845" s="5">
        <v>42864</v>
      </c>
      <c r="H845" s="6" t="e">
        <f t="shared" si="13"/>
        <v>#DIV/0!</v>
      </c>
    </row>
    <row r="846" spans="1:8">
      <c r="A846" s="5">
        <v>42865</v>
      </c>
      <c r="H846" s="6" t="e">
        <f t="shared" si="13"/>
        <v>#DIV/0!</v>
      </c>
    </row>
    <row r="847" spans="1:8">
      <c r="A847" s="5">
        <v>42866</v>
      </c>
      <c r="H847" s="6" t="e">
        <f t="shared" si="13"/>
        <v>#DIV/0!</v>
      </c>
    </row>
    <row r="848" spans="1:8">
      <c r="A848" s="5">
        <v>42867</v>
      </c>
      <c r="H848" s="6" t="e">
        <f t="shared" si="13"/>
        <v>#DIV/0!</v>
      </c>
    </row>
    <row r="849" spans="1:8">
      <c r="A849" s="5">
        <v>42870</v>
      </c>
      <c r="H849" s="6" t="e">
        <f t="shared" si="13"/>
        <v>#DIV/0!</v>
      </c>
    </row>
    <row r="850" spans="1:8">
      <c r="A850" s="5">
        <v>42871</v>
      </c>
      <c r="H850" s="6" t="e">
        <f t="shared" si="13"/>
        <v>#DIV/0!</v>
      </c>
    </row>
    <row r="851" spans="1:8">
      <c r="A851" s="5">
        <v>42872</v>
      </c>
      <c r="H851" s="6" t="e">
        <f t="shared" si="13"/>
        <v>#DIV/0!</v>
      </c>
    </row>
    <row r="852" spans="1:8">
      <c r="A852" s="5">
        <v>42873</v>
      </c>
      <c r="H852" s="6" t="e">
        <f t="shared" si="13"/>
        <v>#DIV/0!</v>
      </c>
    </row>
    <row r="853" spans="1:8">
      <c r="A853" s="5">
        <v>42874</v>
      </c>
      <c r="H853" s="6" t="e">
        <f t="shared" si="13"/>
        <v>#DIV/0!</v>
      </c>
    </row>
    <row r="854" spans="1:8">
      <c r="A854" s="5">
        <v>42877</v>
      </c>
      <c r="H854" s="6" t="e">
        <f t="shared" si="13"/>
        <v>#DIV/0!</v>
      </c>
    </row>
    <row r="855" spans="1:8">
      <c r="A855" s="5">
        <v>42878</v>
      </c>
      <c r="H855" s="6" t="e">
        <f t="shared" si="13"/>
        <v>#DIV/0!</v>
      </c>
    </row>
    <row r="856" spans="1:8">
      <c r="A856" s="5">
        <v>42879</v>
      </c>
      <c r="H856" s="6" t="e">
        <f t="shared" si="13"/>
        <v>#DIV/0!</v>
      </c>
    </row>
    <row r="857" spans="1:8">
      <c r="A857" s="5">
        <v>42880</v>
      </c>
      <c r="H857" s="6" t="e">
        <f t="shared" si="13"/>
        <v>#DIV/0!</v>
      </c>
    </row>
    <row r="858" spans="1:8">
      <c r="A858" s="5">
        <v>42881</v>
      </c>
      <c r="H858" s="6" t="e">
        <f t="shared" si="13"/>
        <v>#DIV/0!</v>
      </c>
    </row>
    <row r="859" spans="1:8">
      <c r="A859" s="5">
        <v>42885</v>
      </c>
      <c r="H859" s="6" t="e">
        <f t="shared" si="13"/>
        <v>#DIV/0!</v>
      </c>
    </row>
    <row r="860" spans="1:8">
      <c r="A860" s="5">
        <v>42886</v>
      </c>
      <c r="H860" s="6" t="e">
        <f t="shared" si="13"/>
        <v>#DIV/0!</v>
      </c>
    </row>
    <row r="861" spans="1:8">
      <c r="A861" s="5">
        <v>42887</v>
      </c>
      <c r="H861" s="6" t="e">
        <f t="shared" si="13"/>
        <v>#DIV/0!</v>
      </c>
    </row>
    <row r="862" spans="1:8">
      <c r="A862" s="5">
        <v>42888</v>
      </c>
      <c r="H862" s="6" t="e">
        <f t="shared" si="13"/>
        <v>#DIV/0!</v>
      </c>
    </row>
    <row r="863" spans="1:8">
      <c r="A863" s="5">
        <v>42891</v>
      </c>
      <c r="H863" s="6" t="e">
        <f t="shared" si="13"/>
        <v>#DIV/0!</v>
      </c>
    </row>
    <row r="864" spans="1:8">
      <c r="A864" s="5">
        <v>42892</v>
      </c>
      <c r="H864" s="6" t="e">
        <f t="shared" si="13"/>
        <v>#DIV/0!</v>
      </c>
    </row>
    <row r="865" spans="1:8">
      <c r="A865" s="5">
        <v>42893</v>
      </c>
      <c r="H865" s="6" t="e">
        <f t="shared" si="13"/>
        <v>#DIV/0!</v>
      </c>
    </row>
    <row r="866" spans="1:8">
      <c r="A866" s="5">
        <v>42894</v>
      </c>
      <c r="H866" s="6" t="e">
        <f t="shared" si="13"/>
        <v>#DIV/0!</v>
      </c>
    </row>
    <row r="867" spans="1:8">
      <c r="A867" s="5">
        <v>42895</v>
      </c>
      <c r="H867" s="6" t="e">
        <f t="shared" si="13"/>
        <v>#DIV/0!</v>
      </c>
    </row>
    <row r="868" spans="1:8">
      <c r="A868" s="5">
        <v>42898</v>
      </c>
      <c r="H868" s="6" t="e">
        <f t="shared" si="13"/>
        <v>#DIV/0!</v>
      </c>
    </row>
    <row r="869" spans="1:8">
      <c r="A869" s="5">
        <v>42899</v>
      </c>
      <c r="H869" s="6" t="e">
        <f t="shared" si="13"/>
        <v>#DIV/0!</v>
      </c>
    </row>
    <row r="870" spans="1:8">
      <c r="A870" s="5">
        <v>42900</v>
      </c>
      <c r="H870" s="6" t="e">
        <f t="shared" si="13"/>
        <v>#DIV/0!</v>
      </c>
    </row>
    <row r="871" spans="1:8">
      <c r="A871" s="5">
        <v>42901</v>
      </c>
      <c r="H871" s="6" t="e">
        <f t="shared" si="13"/>
        <v>#DIV/0!</v>
      </c>
    </row>
    <row r="872" spans="1:8">
      <c r="A872" s="5">
        <v>42902</v>
      </c>
      <c r="H872" s="6" t="e">
        <f t="shared" si="13"/>
        <v>#DIV/0!</v>
      </c>
    </row>
    <row r="873" spans="1:8">
      <c r="A873" s="5">
        <v>42905</v>
      </c>
      <c r="H873" s="6" t="e">
        <f t="shared" si="13"/>
        <v>#DIV/0!</v>
      </c>
    </row>
    <row r="874" spans="1:8">
      <c r="A874" s="5">
        <v>42906</v>
      </c>
      <c r="H874" s="6" t="e">
        <f t="shared" si="13"/>
        <v>#DIV/0!</v>
      </c>
    </row>
    <row r="875" spans="1:8">
      <c r="A875" s="5">
        <v>42907</v>
      </c>
      <c r="H875" s="6" t="e">
        <f t="shared" si="13"/>
        <v>#DIV/0!</v>
      </c>
    </row>
    <row r="876" spans="1:8">
      <c r="A876" s="5">
        <v>42908</v>
      </c>
      <c r="H876" s="6" t="e">
        <f t="shared" si="13"/>
        <v>#DIV/0!</v>
      </c>
    </row>
    <row r="877" spans="1:8">
      <c r="A877" s="5">
        <v>42909</v>
      </c>
      <c r="H877" s="6" t="e">
        <f t="shared" si="13"/>
        <v>#DIV/0!</v>
      </c>
    </row>
    <row r="878" spans="1:8">
      <c r="A878" s="5">
        <v>42912</v>
      </c>
      <c r="H878" s="6" t="e">
        <f t="shared" si="13"/>
        <v>#DIV/0!</v>
      </c>
    </row>
    <row r="879" spans="1:8">
      <c r="A879" s="5">
        <v>42913</v>
      </c>
      <c r="H879" s="6" t="e">
        <f t="shared" si="13"/>
        <v>#DIV/0!</v>
      </c>
    </row>
    <row r="880" spans="1:8">
      <c r="A880" s="5">
        <v>42914</v>
      </c>
      <c r="H880" s="6" t="e">
        <f t="shared" si="13"/>
        <v>#DIV/0!</v>
      </c>
    </row>
    <row r="881" spans="1:8">
      <c r="A881" s="5">
        <v>42915</v>
      </c>
      <c r="H881" s="6" t="e">
        <f t="shared" si="13"/>
        <v>#DIV/0!</v>
      </c>
    </row>
    <row r="882" spans="1:8">
      <c r="A882" s="5">
        <v>42916</v>
      </c>
      <c r="H882" s="6" t="e">
        <f t="shared" si="13"/>
        <v>#DIV/0!</v>
      </c>
    </row>
    <row r="883" spans="1:8">
      <c r="A883" s="5">
        <v>42919</v>
      </c>
      <c r="H883" s="6" t="e">
        <f t="shared" si="13"/>
        <v>#DIV/0!</v>
      </c>
    </row>
    <row r="884" spans="1:8">
      <c r="A884" s="5">
        <v>42921</v>
      </c>
      <c r="H884" s="6" t="e">
        <f t="shared" si="13"/>
        <v>#DIV/0!</v>
      </c>
    </row>
    <row r="885" spans="1:8">
      <c r="A885" s="5">
        <v>42922</v>
      </c>
      <c r="H885" s="6" t="e">
        <f t="shared" si="13"/>
        <v>#DIV/0!</v>
      </c>
    </row>
    <row r="886" spans="1:8">
      <c r="A886" s="5">
        <v>42923</v>
      </c>
      <c r="H886" s="6" t="e">
        <f t="shared" si="13"/>
        <v>#DIV/0!</v>
      </c>
    </row>
    <row r="887" spans="1:8">
      <c r="A887" s="5">
        <v>42926</v>
      </c>
      <c r="H887" s="6" t="e">
        <f t="shared" si="13"/>
        <v>#DIV/0!</v>
      </c>
    </row>
    <row r="888" spans="1:8">
      <c r="A888" s="5">
        <v>42927</v>
      </c>
      <c r="H888" s="6" t="e">
        <f t="shared" si="13"/>
        <v>#DIV/0!</v>
      </c>
    </row>
    <row r="889" spans="1:8">
      <c r="A889" s="5">
        <v>42928</v>
      </c>
      <c r="H889" s="6" t="e">
        <f t="shared" si="13"/>
        <v>#DIV/0!</v>
      </c>
    </row>
    <row r="890" spans="1:8">
      <c r="A890" s="5">
        <v>42929</v>
      </c>
      <c r="H890" s="6" t="e">
        <f t="shared" si="13"/>
        <v>#DIV/0!</v>
      </c>
    </row>
    <row r="891" spans="1:8">
      <c r="A891" s="5">
        <v>42930</v>
      </c>
      <c r="H891" s="6" t="e">
        <f t="shared" si="13"/>
        <v>#DIV/0!</v>
      </c>
    </row>
    <row r="892" spans="1:8">
      <c r="A892" s="5">
        <v>42933</v>
      </c>
      <c r="H892" s="6" t="e">
        <f t="shared" si="13"/>
        <v>#DIV/0!</v>
      </c>
    </row>
    <row r="893" spans="1:8">
      <c r="A893" s="5">
        <v>42934</v>
      </c>
      <c r="H893" s="6" t="e">
        <f t="shared" si="13"/>
        <v>#DIV/0!</v>
      </c>
    </row>
    <row r="894" spans="1:8">
      <c r="A894" s="5">
        <v>42935</v>
      </c>
      <c r="H894" s="6" t="e">
        <f t="shared" si="13"/>
        <v>#DIV/0!</v>
      </c>
    </row>
    <row r="895" spans="1:8">
      <c r="A895" s="5">
        <v>42936</v>
      </c>
      <c r="H895" s="6" t="e">
        <f t="shared" si="13"/>
        <v>#DIV/0!</v>
      </c>
    </row>
    <row r="896" spans="1:8">
      <c r="A896" s="5">
        <v>42937</v>
      </c>
      <c r="H896" s="6" t="e">
        <f t="shared" si="13"/>
        <v>#DIV/0!</v>
      </c>
    </row>
    <row r="897" spans="1:8">
      <c r="A897" s="5">
        <v>42940</v>
      </c>
      <c r="H897" s="6" t="e">
        <f t="shared" si="13"/>
        <v>#DIV/0!</v>
      </c>
    </row>
    <row r="898" spans="1:8">
      <c r="A898" s="5">
        <v>42941</v>
      </c>
      <c r="H898" s="6" t="e">
        <f t="shared" si="13"/>
        <v>#DIV/0!</v>
      </c>
    </row>
    <row r="899" spans="1:8">
      <c r="A899" s="5">
        <v>42942</v>
      </c>
      <c r="H899" s="6" t="e">
        <f t="shared" si="13"/>
        <v>#DIV/0!</v>
      </c>
    </row>
    <row r="900" spans="1:8">
      <c r="A900" s="5">
        <v>42943</v>
      </c>
      <c r="H900" s="6" t="e">
        <f t="shared" ref="H900:H963" si="14">+F900/F899-1</f>
        <v>#DIV/0!</v>
      </c>
    </row>
    <row r="901" spans="1:8">
      <c r="A901" s="5">
        <v>42944</v>
      </c>
      <c r="H901" s="6" t="e">
        <f t="shared" si="14"/>
        <v>#DIV/0!</v>
      </c>
    </row>
    <row r="902" spans="1:8">
      <c r="A902" s="5">
        <v>42947</v>
      </c>
      <c r="H902" s="6" t="e">
        <f t="shared" si="14"/>
        <v>#DIV/0!</v>
      </c>
    </row>
    <row r="903" spans="1:8">
      <c r="A903" s="5">
        <v>42948</v>
      </c>
      <c r="H903" s="6" t="e">
        <f t="shared" si="14"/>
        <v>#DIV/0!</v>
      </c>
    </row>
    <row r="904" spans="1:8">
      <c r="A904" s="5">
        <v>42949</v>
      </c>
      <c r="H904" s="6" t="e">
        <f t="shared" si="14"/>
        <v>#DIV/0!</v>
      </c>
    </row>
    <row r="905" spans="1:8">
      <c r="A905" s="5">
        <v>42950</v>
      </c>
      <c r="H905" s="6" t="e">
        <f t="shared" si="14"/>
        <v>#DIV/0!</v>
      </c>
    </row>
    <row r="906" spans="1:8">
      <c r="A906" s="5">
        <v>42951</v>
      </c>
      <c r="H906" s="6" t="e">
        <f t="shared" si="14"/>
        <v>#DIV/0!</v>
      </c>
    </row>
    <row r="907" spans="1:8">
      <c r="A907" s="5">
        <v>42954</v>
      </c>
      <c r="H907" s="6" t="e">
        <f t="shared" si="14"/>
        <v>#DIV/0!</v>
      </c>
    </row>
    <row r="908" spans="1:8">
      <c r="A908" s="5">
        <v>42955</v>
      </c>
      <c r="H908" s="6" t="e">
        <f t="shared" si="14"/>
        <v>#DIV/0!</v>
      </c>
    </row>
    <row r="909" spans="1:8">
      <c r="A909" s="5">
        <v>42956</v>
      </c>
      <c r="H909" s="6" t="e">
        <f t="shared" si="14"/>
        <v>#DIV/0!</v>
      </c>
    </row>
    <row r="910" spans="1:8">
      <c r="A910" s="5">
        <v>42957</v>
      </c>
      <c r="H910" s="6" t="e">
        <f t="shared" si="14"/>
        <v>#DIV/0!</v>
      </c>
    </row>
    <row r="911" spans="1:8">
      <c r="A911" s="5">
        <v>42958</v>
      </c>
      <c r="H911" s="6" t="e">
        <f t="shared" si="14"/>
        <v>#DIV/0!</v>
      </c>
    </row>
    <row r="912" spans="1:8">
      <c r="A912" s="5">
        <v>42961</v>
      </c>
      <c r="H912" s="6" t="e">
        <f t="shared" si="14"/>
        <v>#DIV/0!</v>
      </c>
    </row>
    <row r="913" spans="1:8">
      <c r="A913" s="5">
        <v>42962</v>
      </c>
      <c r="H913" s="6" t="e">
        <f t="shared" si="14"/>
        <v>#DIV/0!</v>
      </c>
    </row>
    <row r="914" spans="1:8">
      <c r="A914" s="5">
        <v>42963</v>
      </c>
      <c r="H914" s="6" t="e">
        <f t="shared" si="14"/>
        <v>#DIV/0!</v>
      </c>
    </row>
    <row r="915" spans="1:8">
      <c r="A915" s="5">
        <v>42964</v>
      </c>
      <c r="H915" s="6" t="e">
        <f t="shared" si="14"/>
        <v>#DIV/0!</v>
      </c>
    </row>
    <row r="916" spans="1:8">
      <c r="A916" s="5">
        <v>42965</v>
      </c>
      <c r="H916" s="6" t="e">
        <f t="shared" si="14"/>
        <v>#DIV/0!</v>
      </c>
    </row>
    <row r="917" spans="1:8">
      <c r="A917" s="5">
        <v>42968</v>
      </c>
      <c r="H917" s="6" t="e">
        <f t="shared" si="14"/>
        <v>#DIV/0!</v>
      </c>
    </row>
    <row r="918" spans="1:8">
      <c r="A918" s="5">
        <v>42969</v>
      </c>
      <c r="H918" s="6" t="e">
        <f t="shared" si="14"/>
        <v>#DIV/0!</v>
      </c>
    </row>
    <row r="919" spans="1:8">
      <c r="A919" s="5">
        <v>42970</v>
      </c>
      <c r="H919" s="6" t="e">
        <f t="shared" si="14"/>
        <v>#DIV/0!</v>
      </c>
    </row>
    <row r="920" spans="1:8">
      <c r="A920" s="5">
        <v>42971</v>
      </c>
      <c r="H920" s="6" t="e">
        <f t="shared" si="14"/>
        <v>#DIV/0!</v>
      </c>
    </row>
    <row r="921" spans="1:8">
      <c r="A921" s="5">
        <v>42972</v>
      </c>
      <c r="H921" s="6" t="e">
        <f t="shared" si="14"/>
        <v>#DIV/0!</v>
      </c>
    </row>
    <row r="922" spans="1:8">
      <c r="A922" s="5">
        <v>42975</v>
      </c>
      <c r="H922" s="6" t="e">
        <f t="shared" si="14"/>
        <v>#DIV/0!</v>
      </c>
    </row>
    <row r="923" spans="1:8">
      <c r="A923" s="5">
        <v>42976</v>
      </c>
      <c r="H923" s="6" t="e">
        <f t="shared" si="14"/>
        <v>#DIV/0!</v>
      </c>
    </row>
    <row r="924" spans="1:8">
      <c r="A924" s="5">
        <v>42977</v>
      </c>
      <c r="H924" s="6" t="e">
        <f t="shared" si="14"/>
        <v>#DIV/0!</v>
      </c>
    </row>
    <row r="925" spans="1:8">
      <c r="A925" s="5">
        <v>42978</v>
      </c>
      <c r="H925" s="6" t="e">
        <f t="shared" si="14"/>
        <v>#DIV/0!</v>
      </c>
    </row>
    <row r="926" spans="1:8">
      <c r="A926" s="5">
        <v>42979</v>
      </c>
      <c r="H926" s="6" t="e">
        <f t="shared" si="14"/>
        <v>#DIV/0!</v>
      </c>
    </row>
    <row r="927" spans="1:8">
      <c r="A927" s="5">
        <v>42983</v>
      </c>
      <c r="H927" s="6" t="e">
        <f t="shared" si="14"/>
        <v>#DIV/0!</v>
      </c>
    </row>
    <row r="928" spans="1:8">
      <c r="A928" s="5">
        <v>42984</v>
      </c>
      <c r="H928" s="6" t="e">
        <f t="shared" si="14"/>
        <v>#DIV/0!</v>
      </c>
    </row>
    <row r="929" spans="1:8">
      <c r="A929" s="5">
        <v>42985</v>
      </c>
      <c r="H929" s="6" t="e">
        <f t="shared" si="14"/>
        <v>#DIV/0!</v>
      </c>
    </row>
    <row r="930" spans="1:8">
      <c r="A930" s="5">
        <v>42986</v>
      </c>
      <c r="H930" s="6" t="e">
        <f t="shared" si="14"/>
        <v>#DIV/0!</v>
      </c>
    </row>
    <row r="931" spans="1:8">
      <c r="A931" s="5">
        <v>42989</v>
      </c>
      <c r="H931" s="6" t="e">
        <f t="shared" si="14"/>
        <v>#DIV/0!</v>
      </c>
    </row>
    <row r="932" spans="1:8">
      <c r="A932" s="5">
        <v>42990</v>
      </c>
      <c r="H932" s="6" t="e">
        <f t="shared" si="14"/>
        <v>#DIV/0!</v>
      </c>
    </row>
    <row r="933" spans="1:8">
      <c r="A933" s="5">
        <v>42991</v>
      </c>
      <c r="H933" s="6" t="e">
        <f t="shared" si="14"/>
        <v>#DIV/0!</v>
      </c>
    </row>
    <row r="934" spans="1:8">
      <c r="A934" s="5">
        <v>42992</v>
      </c>
      <c r="H934" s="6" t="e">
        <f t="shared" si="14"/>
        <v>#DIV/0!</v>
      </c>
    </row>
    <row r="935" spans="1:8">
      <c r="A935" s="5">
        <v>42993</v>
      </c>
      <c r="H935" s="6" t="e">
        <f t="shared" si="14"/>
        <v>#DIV/0!</v>
      </c>
    </row>
    <row r="936" spans="1:8">
      <c r="A936" s="5">
        <v>42996</v>
      </c>
      <c r="H936" s="6" t="e">
        <f t="shared" si="14"/>
        <v>#DIV/0!</v>
      </c>
    </row>
    <row r="937" spans="1:8">
      <c r="A937" s="5">
        <v>42997</v>
      </c>
      <c r="H937" s="6" t="e">
        <f t="shared" si="14"/>
        <v>#DIV/0!</v>
      </c>
    </row>
    <row r="938" spans="1:8">
      <c r="A938" s="5">
        <v>42998</v>
      </c>
      <c r="H938" s="6" t="e">
        <f t="shared" si="14"/>
        <v>#DIV/0!</v>
      </c>
    </row>
    <row r="939" spans="1:8">
      <c r="A939" s="5">
        <v>42999</v>
      </c>
      <c r="H939" s="6" t="e">
        <f t="shared" si="14"/>
        <v>#DIV/0!</v>
      </c>
    </row>
    <row r="940" spans="1:8">
      <c r="A940" s="5">
        <v>43000</v>
      </c>
      <c r="H940" s="6" t="e">
        <f t="shared" si="14"/>
        <v>#DIV/0!</v>
      </c>
    </row>
    <row r="941" spans="1:8">
      <c r="A941" s="5">
        <v>43003</v>
      </c>
      <c r="H941" s="6" t="e">
        <f t="shared" si="14"/>
        <v>#DIV/0!</v>
      </c>
    </row>
    <row r="942" spans="1:8">
      <c r="A942" s="5">
        <v>43004</v>
      </c>
      <c r="H942" s="6" t="e">
        <f t="shared" si="14"/>
        <v>#DIV/0!</v>
      </c>
    </row>
    <row r="943" spans="1:8">
      <c r="A943" s="5">
        <v>43005</v>
      </c>
      <c r="H943" s="6" t="e">
        <f t="shared" si="14"/>
        <v>#DIV/0!</v>
      </c>
    </row>
    <row r="944" spans="1:8">
      <c r="A944" s="5">
        <v>43006</v>
      </c>
      <c r="H944" s="6" t="e">
        <f t="shared" si="14"/>
        <v>#DIV/0!</v>
      </c>
    </row>
    <row r="945" spans="1:8">
      <c r="A945" s="5">
        <v>43007</v>
      </c>
      <c r="H945" s="6" t="e">
        <f t="shared" si="14"/>
        <v>#DIV/0!</v>
      </c>
    </row>
    <row r="946" spans="1:8">
      <c r="A946" s="5">
        <v>43010</v>
      </c>
      <c r="H946" s="6" t="e">
        <f t="shared" si="14"/>
        <v>#DIV/0!</v>
      </c>
    </row>
    <row r="947" spans="1:8">
      <c r="A947" s="5">
        <v>43011</v>
      </c>
      <c r="H947" s="6" t="e">
        <f t="shared" si="14"/>
        <v>#DIV/0!</v>
      </c>
    </row>
    <row r="948" spans="1:8">
      <c r="A948" s="5">
        <v>43012</v>
      </c>
      <c r="H948" s="6" t="e">
        <f t="shared" si="14"/>
        <v>#DIV/0!</v>
      </c>
    </row>
    <row r="949" spans="1:8">
      <c r="A949" s="5">
        <v>43013</v>
      </c>
      <c r="H949" s="6" t="e">
        <f t="shared" si="14"/>
        <v>#DIV/0!</v>
      </c>
    </row>
    <row r="950" spans="1:8">
      <c r="A950" s="5">
        <v>43014</v>
      </c>
      <c r="H950" s="6" t="e">
        <f t="shared" si="14"/>
        <v>#DIV/0!</v>
      </c>
    </row>
    <row r="951" spans="1:8">
      <c r="A951" s="5">
        <v>43017</v>
      </c>
      <c r="H951" s="6" t="e">
        <f t="shared" si="14"/>
        <v>#DIV/0!</v>
      </c>
    </row>
    <row r="952" spans="1:8">
      <c r="A952" s="5">
        <v>43018</v>
      </c>
      <c r="H952" s="6" t="e">
        <f t="shared" si="14"/>
        <v>#DIV/0!</v>
      </c>
    </row>
    <row r="953" spans="1:8">
      <c r="A953" s="5">
        <v>43019</v>
      </c>
      <c r="H953" s="6" t="e">
        <f t="shared" si="14"/>
        <v>#DIV/0!</v>
      </c>
    </row>
    <row r="954" spans="1:8">
      <c r="A954" s="5">
        <v>43020</v>
      </c>
      <c r="H954" s="6" t="e">
        <f t="shared" si="14"/>
        <v>#DIV/0!</v>
      </c>
    </row>
    <row r="955" spans="1:8">
      <c r="A955" s="5">
        <v>43021</v>
      </c>
      <c r="H955" s="6" t="e">
        <f t="shared" si="14"/>
        <v>#DIV/0!</v>
      </c>
    </row>
    <row r="956" spans="1:8">
      <c r="A956" s="5">
        <v>43024</v>
      </c>
      <c r="H956" s="6" t="e">
        <f t="shared" si="14"/>
        <v>#DIV/0!</v>
      </c>
    </row>
    <row r="957" spans="1:8">
      <c r="A957" s="5">
        <v>43025</v>
      </c>
      <c r="H957" s="6" t="e">
        <f t="shared" si="14"/>
        <v>#DIV/0!</v>
      </c>
    </row>
    <row r="958" spans="1:8">
      <c r="A958" s="5">
        <v>43026</v>
      </c>
      <c r="H958" s="6" t="e">
        <f t="shared" si="14"/>
        <v>#DIV/0!</v>
      </c>
    </row>
    <row r="959" spans="1:8">
      <c r="A959" s="5">
        <v>43027</v>
      </c>
      <c r="H959" s="6" t="e">
        <f t="shared" si="14"/>
        <v>#DIV/0!</v>
      </c>
    </row>
    <row r="960" spans="1:8">
      <c r="A960" s="5">
        <v>43028</v>
      </c>
      <c r="H960" s="6" t="e">
        <f t="shared" si="14"/>
        <v>#DIV/0!</v>
      </c>
    </row>
    <row r="961" spans="1:8">
      <c r="A961" s="5">
        <v>43031</v>
      </c>
      <c r="H961" s="6" t="e">
        <f t="shared" si="14"/>
        <v>#DIV/0!</v>
      </c>
    </row>
    <row r="962" spans="1:8">
      <c r="A962" s="5">
        <v>43032</v>
      </c>
      <c r="H962" s="6" t="e">
        <f t="shared" si="14"/>
        <v>#DIV/0!</v>
      </c>
    </row>
    <row r="963" spans="1:8">
      <c r="A963" s="5">
        <v>43033</v>
      </c>
      <c r="H963" s="6" t="e">
        <f t="shared" si="14"/>
        <v>#DIV/0!</v>
      </c>
    </row>
    <row r="964" spans="1:8">
      <c r="A964" s="5">
        <v>43034</v>
      </c>
      <c r="H964" s="6" t="e">
        <f t="shared" ref="H964:H1027" si="15">+F964/F963-1</f>
        <v>#DIV/0!</v>
      </c>
    </row>
    <row r="965" spans="1:8">
      <c r="A965" s="5">
        <v>43035</v>
      </c>
      <c r="H965" s="6" t="e">
        <f t="shared" si="15"/>
        <v>#DIV/0!</v>
      </c>
    </row>
    <row r="966" spans="1:8">
      <c r="A966" s="5">
        <v>43038</v>
      </c>
      <c r="H966" s="6" t="e">
        <f t="shared" si="15"/>
        <v>#DIV/0!</v>
      </c>
    </row>
    <row r="967" spans="1:8">
      <c r="A967" s="5">
        <v>43039</v>
      </c>
      <c r="H967" s="6" t="e">
        <f t="shared" si="15"/>
        <v>#DIV/0!</v>
      </c>
    </row>
    <row r="968" spans="1:8">
      <c r="A968" s="5">
        <v>43040</v>
      </c>
      <c r="H968" s="6" t="e">
        <f t="shared" si="15"/>
        <v>#DIV/0!</v>
      </c>
    </row>
    <row r="969" spans="1:8">
      <c r="A969" s="5">
        <v>43041</v>
      </c>
      <c r="H969" s="6" t="e">
        <f t="shared" si="15"/>
        <v>#DIV/0!</v>
      </c>
    </row>
    <row r="970" spans="1:8">
      <c r="A970" s="5">
        <v>43042</v>
      </c>
      <c r="H970" s="6" t="e">
        <f t="shared" si="15"/>
        <v>#DIV/0!</v>
      </c>
    </row>
    <row r="971" spans="1:8">
      <c r="A971" s="5">
        <v>43045</v>
      </c>
      <c r="H971" s="6" t="e">
        <f t="shared" si="15"/>
        <v>#DIV/0!</v>
      </c>
    </row>
    <row r="972" spans="1:8">
      <c r="A972" s="5">
        <v>43046</v>
      </c>
      <c r="H972" s="6" t="e">
        <f t="shared" si="15"/>
        <v>#DIV/0!</v>
      </c>
    </row>
    <row r="973" spans="1:8">
      <c r="A973" s="5">
        <v>43047</v>
      </c>
      <c r="H973" s="6" t="e">
        <f t="shared" si="15"/>
        <v>#DIV/0!</v>
      </c>
    </row>
    <row r="974" spans="1:8">
      <c r="A974" s="5">
        <v>43048</v>
      </c>
      <c r="H974" s="6" t="e">
        <f t="shared" si="15"/>
        <v>#DIV/0!</v>
      </c>
    </row>
    <row r="975" spans="1:8">
      <c r="A975" s="5">
        <v>43049</v>
      </c>
      <c r="H975" s="6" t="e">
        <f t="shared" si="15"/>
        <v>#DIV/0!</v>
      </c>
    </row>
    <row r="976" spans="1:8">
      <c r="A976" s="5">
        <v>43052</v>
      </c>
      <c r="H976" s="6" t="e">
        <f t="shared" si="15"/>
        <v>#DIV/0!</v>
      </c>
    </row>
    <row r="977" spans="1:8">
      <c r="A977" s="5">
        <v>43053</v>
      </c>
      <c r="H977" s="6" t="e">
        <f t="shared" si="15"/>
        <v>#DIV/0!</v>
      </c>
    </row>
    <row r="978" spans="1:8">
      <c r="A978" s="5">
        <v>43054</v>
      </c>
      <c r="H978" s="6" t="e">
        <f t="shared" si="15"/>
        <v>#DIV/0!</v>
      </c>
    </row>
    <row r="979" spans="1:8">
      <c r="A979" s="5">
        <v>43055</v>
      </c>
      <c r="H979" s="6" t="e">
        <f t="shared" si="15"/>
        <v>#DIV/0!</v>
      </c>
    </row>
    <row r="980" spans="1:8">
      <c r="A980" s="5">
        <v>43056</v>
      </c>
      <c r="H980" s="6" t="e">
        <f t="shared" si="15"/>
        <v>#DIV/0!</v>
      </c>
    </row>
    <row r="981" spans="1:8">
      <c r="A981" s="5">
        <v>43059</v>
      </c>
      <c r="H981" s="6" t="e">
        <f t="shared" si="15"/>
        <v>#DIV/0!</v>
      </c>
    </row>
    <row r="982" spans="1:8">
      <c r="A982" s="5">
        <v>43060</v>
      </c>
      <c r="H982" s="6" t="e">
        <f t="shared" si="15"/>
        <v>#DIV/0!</v>
      </c>
    </row>
    <row r="983" spans="1:8">
      <c r="A983" s="5">
        <v>43061</v>
      </c>
      <c r="H983" s="6" t="e">
        <f t="shared" si="15"/>
        <v>#DIV/0!</v>
      </c>
    </row>
    <row r="984" spans="1:8">
      <c r="A984" s="5">
        <v>43063</v>
      </c>
      <c r="H984" s="6" t="e">
        <f t="shared" si="15"/>
        <v>#DIV/0!</v>
      </c>
    </row>
    <row r="985" spans="1:8">
      <c r="A985" s="5">
        <v>43066</v>
      </c>
      <c r="H985" s="6" t="e">
        <f t="shared" si="15"/>
        <v>#DIV/0!</v>
      </c>
    </row>
    <row r="986" spans="1:8">
      <c r="A986" s="5">
        <v>43067</v>
      </c>
      <c r="H986" s="6" t="e">
        <f t="shared" si="15"/>
        <v>#DIV/0!</v>
      </c>
    </row>
    <row r="987" spans="1:8">
      <c r="A987" s="5">
        <v>43068</v>
      </c>
      <c r="H987" s="6" t="e">
        <f t="shared" si="15"/>
        <v>#DIV/0!</v>
      </c>
    </row>
    <row r="988" spans="1:8">
      <c r="A988" s="5">
        <v>43069</v>
      </c>
      <c r="H988" s="6" t="e">
        <f t="shared" si="15"/>
        <v>#DIV/0!</v>
      </c>
    </row>
    <row r="989" spans="1:8">
      <c r="A989" s="5">
        <v>43070</v>
      </c>
      <c r="H989" s="6" t="e">
        <f t="shared" si="15"/>
        <v>#DIV/0!</v>
      </c>
    </row>
    <row r="990" spans="1:8">
      <c r="A990" s="5">
        <v>43073</v>
      </c>
      <c r="H990" s="6" t="e">
        <f t="shared" si="15"/>
        <v>#DIV/0!</v>
      </c>
    </row>
    <row r="991" spans="1:8">
      <c r="A991" s="5">
        <v>43074</v>
      </c>
      <c r="H991" s="6" t="e">
        <f t="shared" si="15"/>
        <v>#DIV/0!</v>
      </c>
    </row>
    <row r="992" spans="1:8">
      <c r="A992" s="5">
        <v>43075</v>
      </c>
      <c r="H992" s="6" t="e">
        <f t="shared" si="15"/>
        <v>#DIV/0!</v>
      </c>
    </row>
    <row r="993" spans="1:8">
      <c r="A993" s="5">
        <v>43076</v>
      </c>
      <c r="H993" s="6" t="e">
        <f t="shared" si="15"/>
        <v>#DIV/0!</v>
      </c>
    </row>
    <row r="994" spans="1:8">
      <c r="A994" s="5">
        <v>43077</v>
      </c>
      <c r="H994" s="6" t="e">
        <f t="shared" si="15"/>
        <v>#DIV/0!</v>
      </c>
    </row>
    <row r="995" spans="1:8">
      <c r="A995" s="5">
        <v>43080</v>
      </c>
      <c r="H995" s="6" t="e">
        <f t="shared" si="15"/>
        <v>#DIV/0!</v>
      </c>
    </row>
    <row r="996" spans="1:8">
      <c r="A996" s="5">
        <v>43081</v>
      </c>
      <c r="H996" s="6" t="e">
        <f t="shared" si="15"/>
        <v>#DIV/0!</v>
      </c>
    </row>
    <row r="997" spans="1:8">
      <c r="A997" s="5">
        <v>43082</v>
      </c>
      <c r="H997" s="6" t="e">
        <f t="shared" si="15"/>
        <v>#DIV/0!</v>
      </c>
    </row>
    <row r="998" spans="1:8">
      <c r="A998" s="5">
        <v>43083</v>
      </c>
      <c r="H998" s="6" t="e">
        <f t="shared" si="15"/>
        <v>#DIV/0!</v>
      </c>
    </row>
    <row r="999" spans="1:8">
      <c r="A999" s="5">
        <v>43084</v>
      </c>
      <c r="H999" s="6" t="e">
        <f t="shared" si="15"/>
        <v>#DIV/0!</v>
      </c>
    </row>
    <row r="1000" spans="1:8">
      <c r="A1000" s="5">
        <v>43087</v>
      </c>
      <c r="H1000" s="6" t="e">
        <f t="shared" si="15"/>
        <v>#DIV/0!</v>
      </c>
    </row>
    <row r="1001" spans="1:8">
      <c r="A1001" s="5">
        <v>43088</v>
      </c>
      <c r="H1001" s="6" t="e">
        <f t="shared" si="15"/>
        <v>#DIV/0!</v>
      </c>
    </row>
    <row r="1002" spans="1:8">
      <c r="A1002" s="5">
        <v>43089</v>
      </c>
      <c r="H1002" s="6" t="e">
        <f t="shared" si="15"/>
        <v>#DIV/0!</v>
      </c>
    </row>
    <row r="1003" spans="1:8">
      <c r="A1003" s="5">
        <v>43090</v>
      </c>
      <c r="H1003" s="6" t="e">
        <f t="shared" si="15"/>
        <v>#DIV/0!</v>
      </c>
    </row>
    <row r="1004" spans="1:8">
      <c r="A1004" s="5">
        <v>43091</v>
      </c>
      <c r="H1004" s="6" t="e">
        <f t="shared" si="15"/>
        <v>#DIV/0!</v>
      </c>
    </row>
    <row r="1005" spans="1:8">
      <c r="A1005" s="5">
        <v>43095</v>
      </c>
      <c r="H1005" s="6" t="e">
        <f t="shared" si="15"/>
        <v>#DIV/0!</v>
      </c>
    </row>
    <row r="1006" spans="1:8">
      <c r="A1006" s="5">
        <v>43096</v>
      </c>
      <c r="H1006" s="6" t="e">
        <f t="shared" si="15"/>
        <v>#DIV/0!</v>
      </c>
    </row>
    <row r="1007" spans="1:8">
      <c r="A1007" s="5">
        <v>43097</v>
      </c>
      <c r="H1007" s="6" t="e">
        <f t="shared" si="15"/>
        <v>#DIV/0!</v>
      </c>
    </row>
    <row r="1008" spans="1:8">
      <c r="A1008" s="5">
        <v>43098</v>
      </c>
      <c r="H1008" s="6" t="e">
        <f t="shared" si="15"/>
        <v>#DIV/0!</v>
      </c>
    </row>
    <row r="1009" spans="1:8">
      <c r="A1009" s="5">
        <v>43102</v>
      </c>
      <c r="H1009" s="6" t="e">
        <f t="shared" si="15"/>
        <v>#DIV/0!</v>
      </c>
    </row>
    <row r="1010" spans="1:8">
      <c r="A1010" s="5">
        <v>43103</v>
      </c>
      <c r="H1010" s="6" t="e">
        <f t="shared" si="15"/>
        <v>#DIV/0!</v>
      </c>
    </row>
    <row r="1011" spans="1:8">
      <c r="A1011" s="5">
        <v>43104</v>
      </c>
      <c r="H1011" s="6" t="e">
        <f t="shared" si="15"/>
        <v>#DIV/0!</v>
      </c>
    </row>
    <row r="1012" spans="1:8">
      <c r="A1012" s="5">
        <v>43105</v>
      </c>
      <c r="H1012" s="6" t="e">
        <f t="shared" si="15"/>
        <v>#DIV/0!</v>
      </c>
    </row>
    <row r="1013" spans="1:8">
      <c r="A1013" s="5">
        <v>43108</v>
      </c>
      <c r="H1013" s="6" t="e">
        <f t="shared" si="15"/>
        <v>#DIV/0!</v>
      </c>
    </row>
    <row r="1014" spans="1:8">
      <c r="A1014" s="5">
        <v>43109</v>
      </c>
      <c r="H1014" s="6" t="e">
        <f t="shared" si="15"/>
        <v>#DIV/0!</v>
      </c>
    </row>
    <row r="1015" spans="1:8">
      <c r="A1015" s="5">
        <v>43110</v>
      </c>
      <c r="H1015" s="6" t="e">
        <f t="shared" si="15"/>
        <v>#DIV/0!</v>
      </c>
    </row>
    <row r="1016" spans="1:8">
      <c r="A1016" s="5">
        <v>43111</v>
      </c>
      <c r="H1016" s="6" t="e">
        <f t="shared" si="15"/>
        <v>#DIV/0!</v>
      </c>
    </row>
    <row r="1017" spans="1:8">
      <c r="A1017" s="5">
        <v>43112</v>
      </c>
      <c r="H1017" s="6" t="e">
        <f t="shared" si="15"/>
        <v>#DIV/0!</v>
      </c>
    </row>
    <row r="1018" spans="1:8">
      <c r="A1018" s="5">
        <v>43116</v>
      </c>
      <c r="H1018" s="6" t="e">
        <f t="shared" si="15"/>
        <v>#DIV/0!</v>
      </c>
    </row>
    <row r="1019" spans="1:8">
      <c r="A1019" s="5">
        <v>43117</v>
      </c>
      <c r="H1019" s="6" t="e">
        <f t="shared" si="15"/>
        <v>#DIV/0!</v>
      </c>
    </row>
    <row r="1020" spans="1:8">
      <c r="A1020" s="5">
        <v>43118</v>
      </c>
      <c r="H1020" s="6" t="e">
        <f t="shared" si="15"/>
        <v>#DIV/0!</v>
      </c>
    </row>
    <row r="1021" spans="1:8">
      <c r="A1021" s="5">
        <v>43119</v>
      </c>
      <c r="H1021" s="6" t="e">
        <f t="shared" si="15"/>
        <v>#DIV/0!</v>
      </c>
    </row>
    <row r="1022" spans="1:8">
      <c r="A1022" s="5">
        <v>43122</v>
      </c>
      <c r="H1022" s="6" t="e">
        <f t="shared" si="15"/>
        <v>#DIV/0!</v>
      </c>
    </row>
    <row r="1023" spans="1:8">
      <c r="A1023" s="5">
        <v>43123</v>
      </c>
      <c r="H1023" s="6" t="e">
        <f t="shared" si="15"/>
        <v>#DIV/0!</v>
      </c>
    </row>
    <row r="1024" spans="1:8">
      <c r="A1024" s="5">
        <v>43124</v>
      </c>
      <c r="H1024" s="6" t="e">
        <f t="shared" si="15"/>
        <v>#DIV/0!</v>
      </c>
    </row>
    <row r="1025" spans="1:8">
      <c r="A1025" s="5">
        <v>43125</v>
      </c>
      <c r="H1025" s="6" t="e">
        <f t="shared" si="15"/>
        <v>#DIV/0!</v>
      </c>
    </row>
    <row r="1026" spans="1:8">
      <c r="A1026" s="5">
        <v>43126</v>
      </c>
      <c r="H1026" s="6" t="e">
        <f t="shared" si="15"/>
        <v>#DIV/0!</v>
      </c>
    </row>
    <row r="1027" spans="1:8">
      <c r="A1027" s="5">
        <v>43129</v>
      </c>
      <c r="H1027" s="6" t="e">
        <f t="shared" si="15"/>
        <v>#DIV/0!</v>
      </c>
    </row>
    <row r="1028" spans="1:8">
      <c r="A1028" s="5">
        <v>43130</v>
      </c>
      <c r="H1028" s="6" t="e">
        <f t="shared" ref="H1028:H1091" si="16">+F1028/F1027-1</f>
        <v>#DIV/0!</v>
      </c>
    </row>
    <row r="1029" spans="1:8">
      <c r="A1029" s="5">
        <v>43131</v>
      </c>
      <c r="H1029" s="6" t="e">
        <f t="shared" si="16"/>
        <v>#DIV/0!</v>
      </c>
    </row>
    <row r="1030" spans="1:8">
      <c r="A1030" s="5">
        <v>43132</v>
      </c>
      <c r="H1030" s="6" t="e">
        <f t="shared" si="16"/>
        <v>#DIV/0!</v>
      </c>
    </row>
    <row r="1031" spans="1:8">
      <c r="A1031" s="5">
        <v>43133</v>
      </c>
      <c r="H1031" s="6" t="e">
        <f t="shared" si="16"/>
        <v>#DIV/0!</v>
      </c>
    </row>
    <row r="1032" spans="1:8">
      <c r="A1032" s="5">
        <v>43136</v>
      </c>
      <c r="H1032" s="6" t="e">
        <f t="shared" si="16"/>
        <v>#DIV/0!</v>
      </c>
    </row>
    <row r="1033" spans="1:8">
      <c r="A1033" s="5">
        <v>43137</v>
      </c>
      <c r="H1033" s="6" t="e">
        <f t="shared" si="16"/>
        <v>#DIV/0!</v>
      </c>
    </row>
    <row r="1034" spans="1:8">
      <c r="A1034" s="5">
        <v>43138</v>
      </c>
      <c r="H1034" s="6" t="e">
        <f t="shared" si="16"/>
        <v>#DIV/0!</v>
      </c>
    </row>
    <row r="1035" spans="1:8">
      <c r="A1035" s="5">
        <v>43139</v>
      </c>
      <c r="H1035" s="6" t="e">
        <f t="shared" si="16"/>
        <v>#DIV/0!</v>
      </c>
    </row>
    <row r="1036" spans="1:8">
      <c r="A1036" s="5">
        <v>43140</v>
      </c>
      <c r="H1036" s="6" t="e">
        <f t="shared" si="16"/>
        <v>#DIV/0!</v>
      </c>
    </row>
    <row r="1037" spans="1:8">
      <c r="A1037" s="5">
        <v>43143</v>
      </c>
      <c r="H1037" s="6" t="e">
        <f t="shared" si="16"/>
        <v>#DIV/0!</v>
      </c>
    </row>
    <row r="1038" spans="1:8">
      <c r="A1038" s="5">
        <v>43144</v>
      </c>
      <c r="H1038" s="6" t="e">
        <f t="shared" si="16"/>
        <v>#DIV/0!</v>
      </c>
    </row>
    <row r="1039" spans="1:8">
      <c r="A1039" s="5">
        <v>43145</v>
      </c>
      <c r="H1039" s="6" t="e">
        <f t="shared" si="16"/>
        <v>#DIV/0!</v>
      </c>
    </row>
    <row r="1040" spans="1:8">
      <c r="A1040" s="5">
        <v>43146</v>
      </c>
      <c r="H1040" s="6" t="e">
        <f t="shared" si="16"/>
        <v>#DIV/0!</v>
      </c>
    </row>
    <row r="1041" spans="1:8">
      <c r="A1041" s="5">
        <v>43147</v>
      </c>
      <c r="H1041" s="6" t="e">
        <f t="shared" si="16"/>
        <v>#DIV/0!</v>
      </c>
    </row>
    <row r="1042" spans="1:8">
      <c r="A1042" s="5">
        <v>43151</v>
      </c>
      <c r="H1042" s="6" t="e">
        <f t="shared" si="16"/>
        <v>#DIV/0!</v>
      </c>
    </row>
    <row r="1043" spans="1:8">
      <c r="A1043" s="5">
        <v>43152</v>
      </c>
      <c r="H1043" s="6" t="e">
        <f t="shared" si="16"/>
        <v>#DIV/0!</v>
      </c>
    </row>
    <row r="1044" spans="1:8">
      <c r="A1044" s="5">
        <v>43153</v>
      </c>
      <c r="H1044" s="6" t="e">
        <f t="shared" si="16"/>
        <v>#DIV/0!</v>
      </c>
    </row>
    <row r="1045" spans="1:8">
      <c r="A1045" s="5">
        <v>43154</v>
      </c>
      <c r="H1045" s="6" t="e">
        <f t="shared" si="16"/>
        <v>#DIV/0!</v>
      </c>
    </row>
    <row r="1046" spans="1:8">
      <c r="A1046" s="5">
        <v>43157</v>
      </c>
      <c r="H1046" s="6" t="e">
        <f t="shared" si="16"/>
        <v>#DIV/0!</v>
      </c>
    </row>
    <row r="1047" spans="1:8">
      <c r="A1047" s="5">
        <v>43158</v>
      </c>
      <c r="H1047" s="6" t="e">
        <f t="shared" si="16"/>
        <v>#DIV/0!</v>
      </c>
    </row>
    <row r="1048" spans="1:8">
      <c r="A1048" s="5">
        <v>43159</v>
      </c>
      <c r="H1048" s="6" t="e">
        <f t="shared" si="16"/>
        <v>#DIV/0!</v>
      </c>
    </row>
    <row r="1049" spans="1:8">
      <c r="A1049" s="5">
        <v>43160</v>
      </c>
      <c r="H1049" s="6" t="e">
        <f t="shared" si="16"/>
        <v>#DIV/0!</v>
      </c>
    </row>
    <row r="1050" spans="1:8">
      <c r="A1050" s="5">
        <v>43161</v>
      </c>
      <c r="H1050" s="6" t="e">
        <f t="shared" si="16"/>
        <v>#DIV/0!</v>
      </c>
    </row>
    <row r="1051" spans="1:8">
      <c r="A1051" s="5">
        <v>43164</v>
      </c>
      <c r="H1051" s="6" t="e">
        <f t="shared" si="16"/>
        <v>#DIV/0!</v>
      </c>
    </row>
    <row r="1052" spans="1:8">
      <c r="A1052" s="5">
        <v>43165</v>
      </c>
      <c r="H1052" s="6" t="e">
        <f t="shared" si="16"/>
        <v>#DIV/0!</v>
      </c>
    </row>
    <row r="1053" spans="1:8">
      <c r="A1053" s="5">
        <v>43166</v>
      </c>
      <c r="H1053" s="6" t="e">
        <f t="shared" si="16"/>
        <v>#DIV/0!</v>
      </c>
    </row>
    <row r="1054" spans="1:8">
      <c r="A1054" s="5">
        <v>43167</v>
      </c>
      <c r="H1054" s="6" t="e">
        <f t="shared" si="16"/>
        <v>#DIV/0!</v>
      </c>
    </row>
    <row r="1055" spans="1:8">
      <c r="A1055" s="5">
        <v>43168</v>
      </c>
      <c r="H1055" s="6" t="e">
        <f t="shared" si="16"/>
        <v>#DIV/0!</v>
      </c>
    </row>
    <row r="1056" spans="1:8">
      <c r="A1056" s="5">
        <v>43171</v>
      </c>
      <c r="H1056" s="6" t="e">
        <f t="shared" si="16"/>
        <v>#DIV/0!</v>
      </c>
    </row>
    <row r="1057" spans="1:8">
      <c r="A1057" s="5">
        <v>43172</v>
      </c>
      <c r="H1057" s="6" t="e">
        <f t="shared" si="16"/>
        <v>#DIV/0!</v>
      </c>
    </row>
    <row r="1058" spans="1:8">
      <c r="A1058" s="5">
        <v>43173</v>
      </c>
      <c r="H1058" s="6" t="e">
        <f t="shared" si="16"/>
        <v>#DIV/0!</v>
      </c>
    </row>
    <row r="1059" spans="1:8">
      <c r="A1059" s="5">
        <v>43174</v>
      </c>
      <c r="H1059" s="6" t="e">
        <f t="shared" si="16"/>
        <v>#DIV/0!</v>
      </c>
    </row>
    <row r="1060" spans="1:8">
      <c r="A1060" s="5">
        <v>43175</v>
      </c>
      <c r="H1060" s="6" t="e">
        <f t="shared" si="16"/>
        <v>#DIV/0!</v>
      </c>
    </row>
    <row r="1061" spans="1:8">
      <c r="A1061" s="5">
        <v>43178</v>
      </c>
      <c r="H1061" s="6" t="e">
        <f t="shared" si="16"/>
        <v>#DIV/0!</v>
      </c>
    </row>
    <row r="1062" spans="1:8">
      <c r="A1062" s="5">
        <v>43179</v>
      </c>
      <c r="H1062" s="6" t="e">
        <f t="shared" si="16"/>
        <v>#DIV/0!</v>
      </c>
    </row>
    <row r="1063" spans="1:8">
      <c r="A1063" s="5">
        <v>43180</v>
      </c>
      <c r="H1063" s="6" t="e">
        <f t="shared" si="16"/>
        <v>#DIV/0!</v>
      </c>
    </row>
    <row r="1064" spans="1:8">
      <c r="A1064" s="5">
        <v>43181</v>
      </c>
      <c r="H1064" s="6" t="e">
        <f t="shared" si="16"/>
        <v>#DIV/0!</v>
      </c>
    </row>
    <row r="1065" spans="1:8">
      <c r="A1065" s="5">
        <v>43182</v>
      </c>
      <c r="H1065" s="6" t="e">
        <f t="shared" si="16"/>
        <v>#DIV/0!</v>
      </c>
    </row>
    <row r="1066" spans="1:8">
      <c r="A1066" s="5">
        <v>43185</v>
      </c>
      <c r="H1066" s="6" t="e">
        <f t="shared" si="16"/>
        <v>#DIV/0!</v>
      </c>
    </row>
    <row r="1067" spans="1:8">
      <c r="A1067" s="5">
        <v>43186</v>
      </c>
      <c r="H1067" s="6" t="e">
        <f t="shared" si="16"/>
        <v>#DIV/0!</v>
      </c>
    </row>
    <row r="1068" spans="1:8">
      <c r="A1068" s="5">
        <v>43187</v>
      </c>
      <c r="H1068" s="6" t="e">
        <f t="shared" si="16"/>
        <v>#DIV/0!</v>
      </c>
    </row>
    <row r="1069" spans="1:8">
      <c r="A1069" s="5">
        <v>43188</v>
      </c>
      <c r="H1069" s="6" t="e">
        <f t="shared" si="16"/>
        <v>#DIV/0!</v>
      </c>
    </row>
    <row r="1070" spans="1:8">
      <c r="A1070" s="5">
        <v>43192</v>
      </c>
      <c r="H1070" s="6" t="e">
        <f t="shared" si="16"/>
        <v>#DIV/0!</v>
      </c>
    </row>
    <row r="1071" spans="1:8">
      <c r="A1071" s="5">
        <v>43193</v>
      </c>
      <c r="H1071" s="6" t="e">
        <f t="shared" si="16"/>
        <v>#DIV/0!</v>
      </c>
    </row>
    <row r="1072" spans="1:8">
      <c r="A1072" s="5">
        <v>43194</v>
      </c>
      <c r="H1072" s="6" t="e">
        <f t="shared" si="16"/>
        <v>#DIV/0!</v>
      </c>
    </row>
    <row r="1073" spans="1:8">
      <c r="A1073" s="5">
        <v>43195</v>
      </c>
      <c r="H1073" s="6" t="e">
        <f t="shared" si="16"/>
        <v>#DIV/0!</v>
      </c>
    </row>
    <row r="1074" spans="1:8">
      <c r="A1074" s="5">
        <v>43196</v>
      </c>
      <c r="H1074" s="6" t="e">
        <f t="shared" si="16"/>
        <v>#DIV/0!</v>
      </c>
    </row>
    <row r="1075" spans="1:8">
      <c r="A1075" s="5">
        <v>43199</v>
      </c>
      <c r="H1075" s="6" t="e">
        <f t="shared" si="16"/>
        <v>#DIV/0!</v>
      </c>
    </row>
    <row r="1076" spans="1:8">
      <c r="A1076" s="5">
        <v>43200</v>
      </c>
      <c r="H1076" s="6" t="e">
        <f t="shared" si="16"/>
        <v>#DIV/0!</v>
      </c>
    </row>
    <row r="1077" spans="1:8">
      <c r="A1077" s="5">
        <v>43201</v>
      </c>
      <c r="H1077" s="6" t="e">
        <f t="shared" si="16"/>
        <v>#DIV/0!</v>
      </c>
    </row>
    <row r="1078" spans="1:8">
      <c r="A1078" s="5">
        <v>43202</v>
      </c>
      <c r="H1078" s="6" t="e">
        <f t="shared" si="16"/>
        <v>#DIV/0!</v>
      </c>
    </row>
    <row r="1079" spans="1:8">
      <c r="A1079" s="5">
        <v>43203</v>
      </c>
      <c r="H1079" s="6" t="e">
        <f t="shared" si="16"/>
        <v>#DIV/0!</v>
      </c>
    </row>
    <row r="1080" spans="1:8">
      <c r="A1080" s="5">
        <v>43206</v>
      </c>
      <c r="H1080" s="6" t="e">
        <f t="shared" si="16"/>
        <v>#DIV/0!</v>
      </c>
    </row>
    <row r="1081" spans="1:8">
      <c r="A1081" s="5">
        <v>43207</v>
      </c>
      <c r="H1081" s="6" t="e">
        <f t="shared" si="16"/>
        <v>#DIV/0!</v>
      </c>
    </row>
    <row r="1082" spans="1:8">
      <c r="A1082" s="5">
        <v>43208</v>
      </c>
      <c r="H1082" s="6" t="e">
        <f t="shared" si="16"/>
        <v>#DIV/0!</v>
      </c>
    </row>
    <row r="1083" spans="1:8">
      <c r="A1083" s="5">
        <v>43209</v>
      </c>
      <c r="H1083" s="6" t="e">
        <f t="shared" si="16"/>
        <v>#DIV/0!</v>
      </c>
    </row>
    <row r="1084" spans="1:8">
      <c r="A1084" s="5">
        <v>43210</v>
      </c>
      <c r="H1084" s="6" t="e">
        <f t="shared" si="16"/>
        <v>#DIV/0!</v>
      </c>
    </row>
    <row r="1085" spans="1:8">
      <c r="A1085" s="5">
        <v>43213</v>
      </c>
      <c r="H1085" s="6" t="e">
        <f t="shared" si="16"/>
        <v>#DIV/0!</v>
      </c>
    </row>
    <row r="1086" spans="1:8">
      <c r="A1086" s="5">
        <v>43214</v>
      </c>
      <c r="H1086" s="6" t="e">
        <f t="shared" si="16"/>
        <v>#DIV/0!</v>
      </c>
    </row>
    <row r="1087" spans="1:8">
      <c r="A1087" s="5">
        <v>43215</v>
      </c>
      <c r="H1087" s="6" t="e">
        <f t="shared" si="16"/>
        <v>#DIV/0!</v>
      </c>
    </row>
    <row r="1088" spans="1:8">
      <c r="A1088" s="5">
        <v>43216</v>
      </c>
      <c r="H1088" s="6" t="e">
        <f t="shared" si="16"/>
        <v>#DIV/0!</v>
      </c>
    </row>
    <row r="1089" spans="1:8">
      <c r="A1089" s="5">
        <v>43217</v>
      </c>
      <c r="H1089" s="6" t="e">
        <f t="shared" si="16"/>
        <v>#DIV/0!</v>
      </c>
    </row>
    <row r="1090" spans="1:8">
      <c r="A1090" s="5">
        <v>43220</v>
      </c>
      <c r="H1090" s="6" t="e">
        <f t="shared" si="16"/>
        <v>#DIV/0!</v>
      </c>
    </row>
    <row r="1091" spans="1:8">
      <c r="A1091" s="5">
        <v>43221</v>
      </c>
      <c r="H1091" s="6" t="e">
        <f t="shared" si="16"/>
        <v>#DIV/0!</v>
      </c>
    </row>
    <row r="1092" spans="1:8">
      <c r="A1092" s="5">
        <v>43222</v>
      </c>
      <c r="H1092" s="6" t="e">
        <f t="shared" ref="H1092:H1155" si="17">+F1092/F1091-1</f>
        <v>#DIV/0!</v>
      </c>
    </row>
    <row r="1093" spans="1:8">
      <c r="A1093" s="5">
        <v>43223</v>
      </c>
      <c r="H1093" s="6" t="e">
        <f t="shared" si="17"/>
        <v>#DIV/0!</v>
      </c>
    </row>
    <row r="1094" spans="1:8">
      <c r="A1094" s="5">
        <v>43224</v>
      </c>
      <c r="H1094" s="6" t="e">
        <f t="shared" si="17"/>
        <v>#DIV/0!</v>
      </c>
    </row>
    <row r="1095" spans="1:8">
      <c r="A1095" s="5">
        <v>43227</v>
      </c>
      <c r="H1095" s="6" t="e">
        <f t="shared" si="17"/>
        <v>#DIV/0!</v>
      </c>
    </row>
    <row r="1096" spans="1:8">
      <c r="A1096" s="5">
        <v>43228</v>
      </c>
      <c r="H1096" s="6" t="e">
        <f t="shared" si="17"/>
        <v>#DIV/0!</v>
      </c>
    </row>
    <row r="1097" spans="1:8">
      <c r="A1097" s="5">
        <v>43229</v>
      </c>
      <c r="H1097" s="6" t="e">
        <f t="shared" si="17"/>
        <v>#DIV/0!</v>
      </c>
    </row>
    <row r="1098" spans="1:8">
      <c r="A1098" s="5">
        <v>43230</v>
      </c>
      <c r="H1098" s="6" t="e">
        <f t="shared" si="17"/>
        <v>#DIV/0!</v>
      </c>
    </row>
    <row r="1099" spans="1:8">
      <c r="A1099" s="5">
        <v>43231</v>
      </c>
      <c r="H1099" s="6" t="e">
        <f t="shared" si="17"/>
        <v>#DIV/0!</v>
      </c>
    </row>
    <row r="1100" spans="1:8">
      <c r="A1100" s="5">
        <v>43234</v>
      </c>
      <c r="H1100" s="6" t="e">
        <f t="shared" si="17"/>
        <v>#DIV/0!</v>
      </c>
    </row>
    <row r="1101" spans="1:8">
      <c r="A1101" s="5">
        <v>43235</v>
      </c>
      <c r="H1101" s="6" t="e">
        <f t="shared" si="17"/>
        <v>#DIV/0!</v>
      </c>
    </row>
    <row r="1102" spans="1:8">
      <c r="A1102" s="5">
        <v>43236</v>
      </c>
      <c r="H1102" s="6" t="e">
        <f t="shared" si="17"/>
        <v>#DIV/0!</v>
      </c>
    </row>
    <row r="1103" spans="1:8">
      <c r="A1103" s="5">
        <v>43237</v>
      </c>
      <c r="H1103" s="6" t="e">
        <f t="shared" si="17"/>
        <v>#DIV/0!</v>
      </c>
    </row>
    <row r="1104" spans="1:8">
      <c r="A1104" s="5">
        <v>43238</v>
      </c>
      <c r="H1104" s="6" t="e">
        <f t="shared" si="17"/>
        <v>#DIV/0!</v>
      </c>
    </row>
    <row r="1105" spans="1:8">
      <c r="A1105" s="5">
        <v>43241</v>
      </c>
      <c r="H1105" s="6" t="e">
        <f t="shared" si="17"/>
        <v>#DIV/0!</v>
      </c>
    </row>
    <row r="1106" spans="1:8">
      <c r="A1106" s="5">
        <v>43242</v>
      </c>
      <c r="H1106" s="6" t="e">
        <f t="shared" si="17"/>
        <v>#DIV/0!</v>
      </c>
    </row>
    <row r="1107" spans="1:8">
      <c r="A1107" s="5">
        <v>43243</v>
      </c>
      <c r="H1107" s="6" t="e">
        <f t="shared" si="17"/>
        <v>#DIV/0!</v>
      </c>
    </row>
    <row r="1108" spans="1:8">
      <c r="A1108" s="5">
        <v>43244</v>
      </c>
      <c r="H1108" s="6" t="e">
        <f t="shared" si="17"/>
        <v>#DIV/0!</v>
      </c>
    </row>
    <row r="1109" spans="1:8">
      <c r="A1109" s="5">
        <v>43245</v>
      </c>
      <c r="H1109" s="6" t="e">
        <f t="shared" si="17"/>
        <v>#DIV/0!</v>
      </c>
    </row>
    <row r="1110" spans="1:8">
      <c r="A1110" s="5">
        <v>43249</v>
      </c>
      <c r="H1110" s="6" t="e">
        <f t="shared" si="17"/>
        <v>#DIV/0!</v>
      </c>
    </row>
    <row r="1111" spans="1:8">
      <c r="A1111" s="5">
        <v>43250</v>
      </c>
      <c r="H1111" s="6" t="e">
        <f t="shared" si="17"/>
        <v>#DIV/0!</v>
      </c>
    </row>
    <row r="1112" spans="1:8">
      <c r="A1112" s="5">
        <v>43251</v>
      </c>
      <c r="H1112" s="6" t="e">
        <f t="shared" si="17"/>
        <v>#DIV/0!</v>
      </c>
    </row>
    <row r="1113" spans="1:8">
      <c r="A1113" s="5">
        <v>43252</v>
      </c>
      <c r="H1113" s="6" t="e">
        <f t="shared" si="17"/>
        <v>#DIV/0!</v>
      </c>
    </row>
    <row r="1114" spans="1:8">
      <c r="A1114" s="5">
        <v>43255</v>
      </c>
      <c r="H1114" s="6" t="e">
        <f t="shared" si="17"/>
        <v>#DIV/0!</v>
      </c>
    </row>
    <row r="1115" spans="1:8">
      <c r="A1115" s="5">
        <v>43256</v>
      </c>
      <c r="H1115" s="6" t="e">
        <f t="shared" si="17"/>
        <v>#DIV/0!</v>
      </c>
    </row>
    <row r="1116" spans="1:8">
      <c r="A1116" s="5">
        <v>43257</v>
      </c>
      <c r="H1116" s="6" t="e">
        <f t="shared" si="17"/>
        <v>#DIV/0!</v>
      </c>
    </row>
    <row r="1117" spans="1:8">
      <c r="A1117" s="5">
        <v>43258</v>
      </c>
      <c r="H1117" s="6" t="e">
        <f t="shared" si="17"/>
        <v>#DIV/0!</v>
      </c>
    </row>
    <row r="1118" spans="1:8">
      <c r="A1118" s="5">
        <v>43259</v>
      </c>
      <c r="H1118" s="6" t="e">
        <f t="shared" si="17"/>
        <v>#DIV/0!</v>
      </c>
    </row>
    <row r="1119" spans="1:8">
      <c r="A1119" s="5">
        <v>43262</v>
      </c>
      <c r="H1119" s="6" t="e">
        <f t="shared" si="17"/>
        <v>#DIV/0!</v>
      </c>
    </row>
    <row r="1120" spans="1:8">
      <c r="A1120" s="5">
        <v>43263</v>
      </c>
      <c r="H1120" s="6" t="e">
        <f t="shared" si="17"/>
        <v>#DIV/0!</v>
      </c>
    </row>
    <row r="1121" spans="1:8">
      <c r="A1121" s="5">
        <v>43264</v>
      </c>
      <c r="H1121" s="6" t="e">
        <f t="shared" si="17"/>
        <v>#DIV/0!</v>
      </c>
    </row>
    <row r="1122" spans="1:8">
      <c r="A1122" s="5">
        <v>43265</v>
      </c>
      <c r="H1122" s="6" t="e">
        <f t="shared" si="17"/>
        <v>#DIV/0!</v>
      </c>
    </row>
    <row r="1123" spans="1:8">
      <c r="A1123" s="5">
        <v>43266</v>
      </c>
      <c r="H1123" s="6" t="e">
        <f t="shared" si="17"/>
        <v>#DIV/0!</v>
      </c>
    </row>
    <row r="1124" spans="1:8">
      <c r="A1124" s="5">
        <v>43269</v>
      </c>
      <c r="H1124" s="6" t="e">
        <f t="shared" si="17"/>
        <v>#DIV/0!</v>
      </c>
    </row>
    <row r="1125" spans="1:8">
      <c r="A1125" s="5">
        <v>43270</v>
      </c>
      <c r="H1125" s="6" t="e">
        <f t="shared" si="17"/>
        <v>#DIV/0!</v>
      </c>
    </row>
    <row r="1126" spans="1:8">
      <c r="A1126" s="5">
        <v>43271</v>
      </c>
      <c r="H1126" s="6" t="e">
        <f t="shared" si="17"/>
        <v>#DIV/0!</v>
      </c>
    </row>
    <row r="1127" spans="1:8">
      <c r="A1127" s="5">
        <v>43272</v>
      </c>
      <c r="H1127" s="6" t="e">
        <f t="shared" si="17"/>
        <v>#DIV/0!</v>
      </c>
    </row>
    <row r="1128" spans="1:8">
      <c r="A1128" s="5">
        <v>43273</v>
      </c>
      <c r="H1128" s="6" t="e">
        <f t="shared" si="17"/>
        <v>#DIV/0!</v>
      </c>
    </row>
    <row r="1129" spans="1:8">
      <c r="A1129" s="5">
        <v>43276</v>
      </c>
      <c r="H1129" s="6" t="e">
        <f t="shared" si="17"/>
        <v>#DIV/0!</v>
      </c>
    </row>
    <row r="1130" spans="1:8">
      <c r="A1130" s="5">
        <v>43277</v>
      </c>
      <c r="H1130" s="6" t="e">
        <f t="shared" si="17"/>
        <v>#DIV/0!</v>
      </c>
    </row>
    <row r="1131" spans="1:8">
      <c r="A1131" s="5">
        <v>43278</v>
      </c>
      <c r="H1131" s="6" t="e">
        <f t="shared" si="17"/>
        <v>#DIV/0!</v>
      </c>
    </row>
    <row r="1132" spans="1:8">
      <c r="A1132" s="5">
        <v>43279</v>
      </c>
      <c r="H1132" s="6" t="e">
        <f t="shared" si="17"/>
        <v>#DIV/0!</v>
      </c>
    </row>
    <row r="1133" spans="1:8">
      <c r="A1133" s="5">
        <v>43280</v>
      </c>
      <c r="H1133" s="6" t="e">
        <f t="shared" si="17"/>
        <v>#DIV/0!</v>
      </c>
    </row>
    <row r="1134" spans="1:8">
      <c r="A1134" s="5">
        <v>43283</v>
      </c>
      <c r="H1134" s="6" t="e">
        <f t="shared" si="17"/>
        <v>#DIV/0!</v>
      </c>
    </row>
    <row r="1135" spans="1:8">
      <c r="A1135" s="5">
        <v>43284</v>
      </c>
      <c r="H1135" s="6" t="e">
        <f t="shared" si="17"/>
        <v>#DIV/0!</v>
      </c>
    </row>
    <row r="1136" spans="1:8">
      <c r="A1136" s="5">
        <v>43286</v>
      </c>
      <c r="H1136" s="6" t="e">
        <f t="shared" si="17"/>
        <v>#DIV/0!</v>
      </c>
    </row>
    <row r="1137" spans="1:8">
      <c r="A1137" s="5">
        <v>43287</v>
      </c>
      <c r="H1137" s="6" t="e">
        <f t="shared" si="17"/>
        <v>#DIV/0!</v>
      </c>
    </row>
    <row r="1138" spans="1:8">
      <c r="A1138" s="5">
        <v>43290</v>
      </c>
      <c r="H1138" s="6" t="e">
        <f t="shared" si="17"/>
        <v>#DIV/0!</v>
      </c>
    </row>
    <row r="1139" spans="1:8">
      <c r="A1139" s="5">
        <v>43291</v>
      </c>
      <c r="H1139" s="6" t="e">
        <f t="shared" si="17"/>
        <v>#DIV/0!</v>
      </c>
    </row>
    <row r="1140" spans="1:8">
      <c r="A1140" s="5">
        <v>43292</v>
      </c>
      <c r="H1140" s="6" t="e">
        <f t="shared" si="17"/>
        <v>#DIV/0!</v>
      </c>
    </row>
    <row r="1141" spans="1:8">
      <c r="A1141" s="5">
        <v>43293</v>
      </c>
      <c r="H1141" s="6" t="e">
        <f t="shared" si="17"/>
        <v>#DIV/0!</v>
      </c>
    </row>
    <row r="1142" spans="1:8">
      <c r="A1142" s="5">
        <v>43294</v>
      </c>
      <c r="H1142" s="6" t="e">
        <f t="shared" si="17"/>
        <v>#DIV/0!</v>
      </c>
    </row>
    <row r="1143" spans="1:8">
      <c r="A1143" s="5">
        <v>43297</v>
      </c>
      <c r="H1143" s="6" t="e">
        <f t="shared" si="17"/>
        <v>#DIV/0!</v>
      </c>
    </row>
    <row r="1144" spans="1:8">
      <c r="A1144" s="5">
        <v>43298</v>
      </c>
      <c r="H1144" s="6" t="e">
        <f t="shared" si="17"/>
        <v>#DIV/0!</v>
      </c>
    </row>
    <row r="1145" spans="1:8">
      <c r="A1145" s="5">
        <v>43299</v>
      </c>
      <c r="H1145" s="6" t="e">
        <f t="shared" si="17"/>
        <v>#DIV/0!</v>
      </c>
    </row>
    <row r="1146" spans="1:8">
      <c r="A1146" s="5">
        <v>43300</v>
      </c>
      <c r="H1146" s="6" t="e">
        <f t="shared" si="17"/>
        <v>#DIV/0!</v>
      </c>
    </row>
    <row r="1147" spans="1:8">
      <c r="A1147" s="5">
        <v>43301</v>
      </c>
      <c r="H1147" s="6" t="e">
        <f t="shared" si="17"/>
        <v>#DIV/0!</v>
      </c>
    </row>
    <row r="1148" spans="1:8">
      <c r="A1148" s="5">
        <v>43304</v>
      </c>
      <c r="H1148" s="6" t="e">
        <f t="shared" si="17"/>
        <v>#DIV/0!</v>
      </c>
    </row>
    <row r="1149" spans="1:8">
      <c r="A1149" s="5">
        <v>43305</v>
      </c>
      <c r="H1149" s="6" t="e">
        <f t="shared" si="17"/>
        <v>#DIV/0!</v>
      </c>
    </row>
    <row r="1150" spans="1:8">
      <c r="A1150" s="5">
        <v>43306</v>
      </c>
      <c r="H1150" s="6" t="e">
        <f t="shared" si="17"/>
        <v>#DIV/0!</v>
      </c>
    </row>
    <row r="1151" spans="1:8">
      <c r="A1151" s="5">
        <v>43307</v>
      </c>
      <c r="H1151" s="6" t="e">
        <f t="shared" si="17"/>
        <v>#DIV/0!</v>
      </c>
    </row>
    <row r="1152" spans="1:8">
      <c r="A1152" s="5">
        <v>43308</v>
      </c>
      <c r="H1152" s="6" t="e">
        <f t="shared" si="17"/>
        <v>#DIV/0!</v>
      </c>
    </row>
    <row r="1153" spans="1:8">
      <c r="A1153" s="5">
        <v>43311</v>
      </c>
      <c r="H1153" s="6" t="e">
        <f t="shared" si="17"/>
        <v>#DIV/0!</v>
      </c>
    </row>
    <row r="1154" spans="1:8">
      <c r="A1154" s="5">
        <v>43312</v>
      </c>
      <c r="H1154" s="6" t="e">
        <f t="shared" si="17"/>
        <v>#DIV/0!</v>
      </c>
    </row>
    <row r="1155" spans="1:8">
      <c r="A1155" s="5">
        <v>43313</v>
      </c>
      <c r="H1155" s="6" t="e">
        <f t="shared" si="17"/>
        <v>#DIV/0!</v>
      </c>
    </row>
    <row r="1156" spans="1:8">
      <c r="A1156" s="5">
        <v>43314</v>
      </c>
      <c r="H1156" s="6" t="e">
        <f t="shared" ref="H1156:H1219" si="18">+F1156/F1155-1</f>
        <v>#DIV/0!</v>
      </c>
    </row>
    <row r="1157" spans="1:8">
      <c r="A1157" s="5">
        <v>43315</v>
      </c>
      <c r="H1157" s="6" t="e">
        <f t="shared" si="18"/>
        <v>#DIV/0!</v>
      </c>
    </row>
    <row r="1158" spans="1:8">
      <c r="A1158" s="5">
        <v>43318</v>
      </c>
      <c r="H1158" s="6" t="e">
        <f t="shared" si="18"/>
        <v>#DIV/0!</v>
      </c>
    </row>
    <row r="1159" spans="1:8">
      <c r="A1159" s="5">
        <v>43319</v>
      </c>
      <c r="H1159" s="6" t="e">
        <f t="shared" si="18"/>
        <v>#DIV/0!</v>
      </c>
    </row>
    <row r="1160" spans="1:8">
      <c r="A1160" s="5">
        <v>43320</v>
      </c>
      <c r="H1160" s="6" t="e">
        <f t="shared" si="18"/>
        <v>#DIV/0!</v>
      </c>
    </row>
    <row r="1161" spans="1:8">
      <c r="A1161" s="5">
        <v>43321</v>
      </c>
      <c r="H1161" s="6" t="e">
        <f t="shared" si="18"/>
        <v>#DIV/0!</v>
      </c>
    </row>
    <row r="1162" spans="1:8">
      <c r="A1162" s="5">
        <v>43322</v>
      </c>
      <c r="H1162" s="6" t="e">
        <f t="shared" si="18"/>
        <v>#DIV/0!</v>
      </c>
    </row>
    <row r="1163" spans="1:8">
      <c r="A1163" s="5">
        <v>43325</v>
      </c>
      <c r="H1163" s="6" t="e">
        <f t="shared" si="18"/>
        <v>#DIV/0!</v>
      </c>
    </row>
    <row r="1164" spans="1:8">
      <c r="A1164" s="5">
        <v>43326</v>
      </c>
      <c r="H1164" s="6" t="e">
        <f t="shared" si="18"/>
        <v>#DIV/0!</v>
      </c>
    </row>
    <row r="1165" spans="1:8">
      <c r="A1165" s="5">
        <v>43327</v>
      </c>
      <c r="H1165" s="6" t="e">
        <f t="shared" si="18"/>
        <v>#DIV/0!</v>
      </c>
    </row>
    <row r="1166" spans="1:8">
      <c r="A1166" s="5">
        <v>43328</v>
      </c>
      <c r="H1166" s="6" t="e">
        <f t="shared" si="18"/>
        <v>#DIV/0!</v>
      </c>
    </row>
    <row r="1167" spans="1:8">
      <c r="A1167" s="5">
        <v>43329</v>
      </c>
      <c r="H1167" s="6" t="e">
        <f t="shared" si="18"/>
        <v>#DIV/0!</v>
      </c>
    </row>
    <row r="1168" spans="1:8">
      <c r="A1168" s="5">
        <v>43332</v>
      </c>
      <c r="H1168" s="6" t="e">
        <f t="shared" si="18"/>
        <v>#DIV/0!</v>
      </c>
    </row>
    <row r="1169" spans="1:8">
      <c r="A1169" s="5">
        <v>43333</v>
      </c>
      <c r="H1169" s="6" t="e">
        <f t="shared" si="18"/>
        <v>#DIV/0!</v>
      </c>
    </row>
    <row r="1170" spans="1:8">
      <c r="A1170" s="5">
        <v>43334</v>
      </c>
      <c r="H1170" s="6" t="e">
        <f t="shared" si="18"/>
        <v>#DIV/0!</v>
      </c>
    </row>
    <row r="1171" spans="1:8">
      <c r="A1171" s="5">
        <v>43335</v>
      </c>
      <c r="H1171" s="6" t="e">
        <f t="shared" si="18"/>
        <v>#DIV/0!</v>
      </c>
    </row>
    <row r="1172" spans="1:8">
      <c r="A1172" s="5">
        <v>43336</v>
      </c>
      <c r="H1172" s="6" t="e">
        <f t="shared" si="18"/>
        <v>#DIV/0!</v>
      </c>
    </row>
    <row r="1173" spans="1:8">
      <c r="A1173" s="5">
        <v>43339</v>
      </c>
      <c r="H1173" s="6" t="e">
        <f t="shared" si="18"/>
        <v>#DIV/0!</v>
      </c>
    </row>
    <row r="1174" spans="1:8">
      <c r="A1174" s="5">
        <v>43340</v>
      </c>
      <c r="H1174" s="6" t="e">
        <f t="shared" si="18"/>
        <v>#DIV/0!</v>
      </c>
    </row>
    <row r="1175" spans="1:8">
      <c r="A1175" s="5">
        <v>43341</v>
      </c>
      <c r="H1175" s="6" t="e">
        <f t="shared" si="18"/>
        <v>#DIV/0!</v>
      </c>
    </row>
    <row r="1176" spans="1:8">
      <c r="A1176" s="5">
        <v>43342</v>
      </c>
      <c r="H1176" s="6" t="e">
        <f t="shared" si="18"/>
        <v>#DIV/0!</v>
      </c>
    </row>
    <row r="1177" spans="1:8">
      <c r="A1177" s="5">
        <v>43343</v>
      </c>
      <c r="H1177" s="6" t="e">
        <f t="shared" si="18"/>
        <v>#DIV/0!</v>
      </c>
    </row>
    <row r="1178" spans="1:8">
      <c r="A1178" s="5">
        <v>43347</v>
      </c>
      <c r="H1178" s="6" t="e">
        <f t="shared" si="18"/>
        <v>#DIV/0!</v>
      </c>
    </row>
    <row r="1179" spans="1:8">
      <c r="A1179" s="5">
        <v>43348</v>
      </c>
      <c r="H1179" s="6" t="e">
        <f t="shared" si="18"/>
        <v>#DIV/0!</v>
      </c>
    </row>
    <row r="1180" spans="1:8">
      <c r="A1180" s="5">
        <v>43349</v>
      </c>
      <c r="H1180" s="6" t="e">
        <f t="shared" si="18"/>
        <v>#DIV/0!</v>
      </c>
    </row>
    <row r="1181" spans="1:8">
      <c r="A1181" s="5">
        <v>43350</v>
      </c>
      <c r="H1181" s="6" t="e">
        <f t="shared" si="18"/>
        <v>#DIV/0!</v>
      </c>
    </row>
    <row r="1182" spans="1:8">
      <c r="A1182" s="5">
        <v>43353</v>
      </c>
      <c r="H1182" s="6" t="e">
        <f t="shared" si="18"/>
        <v>#DIV/0!</v>
      </c>
    </row>
    <row r="1183" spans="1:8">
      <c r="A1183" s="5">
        <v>43354</v>
      </c>
      <c r="H1183" s="6" t="e">
        <f t="shared" si="18"/>
        <v>#DIV/0!</v>
      </c>
    </row>
    <row r="1184" spans="1:8">
      <c r="A1184" s="5">
        <v>43355</v>
      </c>
      <c r="H1184" s="6" t="e">
        <f t="shared" si="18"/>
        <v>#DIV/0!</v>
      </c>
    </row>
    <row r="1185" spans="1:8">
      <c r="A1185" s="5">
        <v>43356</v>
      </c>
      <c r="H1185" s="6" t="e">
        <f t="shared" si="18"/>
        <v>#DIV/0!</v>
      </c>
    </row>
    <row r="1186" spans="1:8">
      <c r="A1186" s="5">
        <v>43357</v>
      </c>
      <c r="H1186" s="6" t="e">
        <f t="shared" si="18"/>
        <v>#DIV/0!</v>
      </c>
    </row>
    <row r="1187" spans="1:8">
      <c r="A1187" s="5">
        <v>43360</v>
      </c>
      <c r="H1187" s="6" t="e">
        <f t="shared" si="18"/>
        <v>#DIV/0!</v>
      </c>
    </row>
    <row r="1188" spans="1:8">
      <c r="A1188" s="5">
        <v>43361</v>
      </c>
      <c r="H1188" s="6" t="e">
        <f t="shared" si="18"/>
        <v>#DIV/0!</v>
      </c>
    </row>
    <row r="1189" spans="1:8">
      <c r="A1189" s="5">
        <v>43362</v>
      </c>
      <c r="H1189" s="6" t="e">
        <f t="shared" si="18"/>
        <v>#DIV/0!</v>
      </c>
    </row>
    <row r="1190" spans="1:8">
      <c r="A1190" s="5">
        <v>43363</v>
      </c>
      <c r="H1190" s="6" t="e">
        <f t="shared" si="18"/>
        <v>#DIV/0!</v>
      </c>
    </row>
    <row r="1191" spans="1:8">
      <c r="A1191" s="5">
        <v>43364</v>
      </c>
      <c r="H1191" s="6" t="e">
        <f t="shared" si="18"/>
        <v>#DIV/0!</v>
      </c>
    </row>
    <row r="1192" spans="1:8">
      <c r="A1192" s="5">
        <v>43367</v>
      </c>
      <c r="H1192" s="6" t="e">
        <f t="shared" si="18"/>
        <v>#DIV/0!</v>
      </c>
    </row>
    <row r="1193" spans="1:8">
      <c r="A1193" s="5">
        <v>43368</v>
      </c>
      <c r="H1193" s="6" t="e">
        <f t="shared" si="18"/>
        <v>#DIV/0!</v>
      </c>
    </row>
    <row r="1194" spans="1:8">
      <c r="A1194" s="5">
        <v>43369</v>
      </c>
      <c r="H1194" s="6" t="e">
        <f t="shared" si="18"/>
        <v>#DIV/0!</v>
      </c>
    </row>
    <row r="1195" spans="1:8">
      <c r="A1195" s="5">
        <v>43370</v>
      </c>
      <c r="H1195" s="6" t="e">
        <f t="shared" si="18"/>
        <v>#DIV/0!</v>
      </c>
    </row>
    <row r="1196" spans="1:8">
      <c r="A1196" s="5">
        <v>43371</v>
      </c>
      <c r="H1196" s="6" t="e">
        <f t="shared" si="18"/>
        <v>#DIV/0!</v>
      </c>
    </row>
    <row r="1197" spans="1:8">
      <c r="A1197" s="5">
        <v>43374</v>
      </c>
      <c r="H1197" s="6" t="e">
        <f t="shared" si="18"/>
        <v>#DIV/0!</v>
      </c>
    </row>
    <row r="1198" spans="1:8">
      <c r="A1198" s="5">
        <v>43375</v>
      </c>
      <c r="H1198" s="6" t="e">
        <f t="shared" si="18"/>
        <v>#DIV/0!</v>
      </c>
    </row>
    <row r="1199" spans="1:8">
      <c r="A1199" s="5">
        <v>43376</v>
      </c>
      <c r="H1199" s="6" t="e">
        <f t="shared" si="18"/>
        <v>#DIV/0!</v>
      </c>
    </row>
    <row r="1200" spans="1:8">
      <c r="A1200" s="5">
        <v>43377</v>
      </c>
      <c r="H1200" s="6" t="e">
        <f t="shared" si="18"/>
        <v>#DIV/0!</v>
      </c>
    </row>
    <row r="1201" spans="1:8">
      <c r="A1201" s="5">
        <v>43378</v>
      </c>
      <c r="H1201" s="6" t="e">
        <f t="shared" si="18"/>
        <v>#DIV/0!</v>
      </c>
    </row>
    <row r="1202" spans="1:8">
      <c r="A1202" s="5">
        <v>43381</v>
      </c>
      <c r="H1202" s="6" t="e">
        <f t="shared" si="18"/>
        <v>#DIV/0!</v>
      </c>
    </row>
    <row r="1203" spans="1:8">
      <c r="A1203" s="5">
        <v>43382</v>
      </c>
      <c r="H1203" s="6" t="e">
        <f t="shared" si="18"/>
        <v>#DIV/0!</v>
      </c>
    </row>
    <row r="1204" spans="1:8">
      <c r="A1204" s="5">
        <v>43383</v>
      </c>
      <c r="H1204" s="6" t="e">
        <f t="shared" si="18"/>
        <v>#DIV/0!</v>
      </c>
    </row>
    <row r="1205" spans="1:8">
      <c r="A1205" s="5">
        <v>43384</v>
      </c>
      <c r="H1205" s="6" t="e">
        <f t="shared" si="18"/>
        <v>#DIV/0!</v>
      </c>
    </row>
    <row r="1206" spans="1:8">
      <c r="A1206" s="5">
        <v>43385</v>
      </c>
      <c r="H1206" s="6" t="e">
        <f t="shared" si="18"/>
        <v>#DIV/0!</v>
      </c>
    </row>
    <row r="1207" spans="1:8">
      <c r="A1207" s="5">
        <v>43388</v>
      </c>
      <c r="H1207" s="6" t="e">
        <f t="shared" si="18"/>
        <v>#DIV/0!</v>
      </c>
    </row>
    <row r="1208" spans="1:8">
      <c r="A1208" s="5">
        <v>43389</v>
      </c>
      <c r="H1208" s="6" t="e">
        <f t="shared" si="18"/>
        <v>#DIV/0!</v>
      </c>
    </row>
    <row r="1209" spans="1:8">
      <c r="A1209" s="5">
        <v>43390</v>
      </c>
      <c r="H1209" s="6" t="e">
        <f t="shared" si="18"/>
        <v>#DIV/0!</v>
      </c>
    </row>
    <row r="1210" spans="1:8">
      <c r="A1210" s="5">
        <v>43391</v>
      </c>
      <c r="H1210" s="6" t="e">
        <f t="shared" si="18"/>
        <v>#DIV/0!</v>
      </c>
    </row>
    <row r="1211" spans="1:8">
      <c r="A1211" s="5">
        <v>43392</v>
      </c>
      <c r="H1211" s="6" t="e">
        <f t="shared" si="18"/>
        <v>#DIV/0!</v>
      </c>
    </row>
    <row r="1212" spans="1:8">
      <c r="A1212" s="5">
        <v>43395</v>
      </c>
      <c r="H1212" s="6" t="e">
        <f t="shared" si="18"/>
        <v>#DIV/0!</v>
      </c>
    </row>
    <row r="1213" spans="1:8">
      <c r="A1213" s="5">
        <v>43396</v>
      </c>
      <c r="H1213" s="6" t="e">
        <f t="shared" si="18"/>
        <v>#DIV/0!</v>
      </c>
    </row>
    <row r="1214" spans="1:8">
      <c r="A1214" s="5">
        <v>43397</v>
      </c>
      <c r="H1214" s="6" t="e">
        <f t="shared" si="18"/>
        <v>#DIV/0!</v>
      </c>
    </row>
    <row r="1215" spans="1:8">
      <c r="A1215" s="5">
        <v>43398</v>
      </c>
      <c r="H1215" s="6" t="e">
        <f t="shared" si="18"/>
        <v>#DIV/0!</v>
      </c>
    </row>
    <row r="1216" spans="1:8">
      <c r="A1216" s="5">
        <v>43399</v>
      </c>
      <c r="H1216" s="6" t="e">
        <f t="shared" si="18"/>
        <v>#DIV/0!</v>
      </c>
    </row>
    <row r="1217" spans="1:8">
      <c r="A1217" s="5">
        <v>43402</v>
      </c>
      <c r="H1217" s="6" t="e">
        <f t="shared" si="18"/>
        <v>#DIV/0!</v>
      </c>
    </row>
    <row r="1218" spans="1:8">
      <c r="A1218" s="5">
        <v>43403</v>
      </c>
      <c r="H1218" s="6" t="e">
        <f t="shared" si="18"/>
        <v>#DIV/0!</v>
      </c>
    </row>
    <row r="1219" spans="1:8">
      <c r="A1219" s="5">
        <v>43404</v>
      </c>
      <c r="H1219" s="6" t="e">
        <f t="shared" si="18"/>
        <v>#DIV/0!</v>
      </c>
    </row>
    <row r="1220" spans="1:8">
      <c r="A1220" s="5">
        <v>43405</v>
      </c>
      <c r="H1220" s="6" t="e">
        <f t="shared" ref="H1220:H1283" si="19">+F1220/F1219-1</f>
        <v>#DIV/0!</v>
      </c>
    </row>
    <row r="1221" spans="1:8">
      <c r="A1221" s="5">
        <v>43406</v>
      </c>
      <c r="H1221" s="6" t="e">
        <f t="shared" si="19"/>
        <v>#DIV/0!</v>
      </c>
    </row>
    <row r="1222" spans="1:8">
      <c r="A1222" s="5">
        <v>43409</v>
      </c>
      <c r="H1222" s="6" t="e">
        <f t="shared" si="19"/>
        <v>#DIV/0!</v>
      </c>
    </row>
    <row r="1223" spans="1:8">
      <c r="A1223" s="5">
        <v>43410</v>
      </c>
      <c r="H1223" s="6" t="e">
        <f t="shared" si="19"/>
        <v>#DIV/0!</v>
      </c>
    </row>
    <row r="1224" spans="1:8">
      <c r="A1224" s="5">
        <v>43411</v>
      </c>
      <c r="H1224" s="6" t="e">
        <f t="shared" si="19"/>
        <v>#DIV/0!</v>
      </c>
    </row>
    <row r="1225" spans="1:8">
      <c r="A1225" s="5">
        <v>43412</v>
      </c>
      <c r="H1225" s="6" t="e">
        <f t="shared" si="19"/>
        <v>#DIV/0!</v>
      </c>
    </row>
    <row r="1226" spans="1:8">
      <c r="A1226" s="5">
        <v>43413</v>
      </c>
      <c r="H1226" s="6" t="e">
        <f t="shared" si="19"/>
        <v>#DIV/0!</v>
      </c>
    </row>
    <row r="1227" spans="1:8">
      <c r="A1227" s="5">
        <v>43416</v>
      </c>
      <c r="H1227" s="6" t="e">
        <f t="shared" si="19"/>
        <v>#DIV/0!</v>
      </c>
    </row>
    <row r="1228" spans="1:8">
      <c r="A1228" s="5">
        <v>43417</v>
      </c>
      <c r="H1228" s="6" t="e">
        <f t="shared" si="19"/>
        <v>#DIV/0!</v>
      </c>
    </row>
    <row r="1229" spans="1:8">
      <c r="A1229" s="5">
        <v>43418</v>
      </c>
      <c r="H1229" s="6" t="e">
        <f t="shared" si="19"/>
        <v>#DIV/0!</v>
      </c>
    </row>
    <row r="1230" spans="1:8">
      <c r="A1230" s="5">
        <v>43419</v>
      </c>
      <c r="H1230" s="6" t="e">
        <f t="shared" si="19"/>
        <v>#DIV/0!</v>
      </c>
    </row>
    <row r="1231" spans="1:8">
      <c r="A1231" s="5">
        <v>43420</v>
      </c>
      <c r="H1231" s="6" t="e">
        <f t="shared" si="19"/>
        <v>#DIV/0!</v>
      </c>
    </row>
    <row r="1232" spans="1:8">
      <c r="A1232" s="5">
        <v>43423</v>
      </c>
      <c r="H1232" s="6" t="e">
        <f t="shared" si="19"/>
        <v>#DIV/0!</v>
      </c>
    </row>
    <row r="1233" spans="1:8">
      <c r="A1233" s="5">
        <v>43424</v>
      </c>
      <c r="H1233" s="6" t="e">
        <f t="shared" si="19"/>
        <v>#DIV/0!</v>
      </c>
    </row>
    <row r="1234" spans="1:8">
      <c r="A1234" s="5">
        <v>43425</v>
      </c>
      <c r="H1234" s="6" t="e">
        <f t="shared" si="19"/>
        <v>#DIV/0!</v>
      </c>
    </row>
    <row r="1235" spans="1:8">
      <c r="A1235" s="5">
        <v>43427</v>
      </c>
      <c r="H1235" s="6" t="e">
        <f t="shared" si="19"/>
        <v>#DIV/0!</v>
      </c>
    </row>
    <row r="1236" spans="1:8">
      <c r="A1236" s="5">
        <v>43430</v>
      </c>
      <c r="H1236" s="6" t="e">
        <f t="shared" si="19"/>
        <v>#DIV/0!</v>
      </c>
    </row>
    <row r="1237" spans="1:8">
      <c r="A1237" s="5">
        <v>43431</v>
      </c>
      <c r="H1237" s="6" t="e">
        <f t="shared" si="19"/>
        <v>#DIV/0!</v>
      </c>
    </row>
    <row r="1238" spans="1:8">
      <c r="A1238" s="5">
        <v>43432</v>
      </c>
      <c r="H1238" s="6" t="e">
        <f t="shared" si="19"/>
        <v>#DIV/0!</v>
      </c>
    </row>
    <row r="1239" spans="1:8">
      <c r="A1239" s="5">
        <v>43433</v>
      </c>
      <c r="H1239" s="6" t="e">
        <f t="shared" si="19"/>
        <v>#DIV/0!</v>
      </c>
    </row>
    <row r="1240" spans="1:8">
      <c r="A1240" s="5">
        <v>43434</v>
      </c>
      <c r="H1240" s="6" t="e">
        <f t="shared" si="19"/>
        <v>#DIV/0!</v>
      </c>
    </row>
    <row r="1241" spans="1:8">
      <c r="A1241" s="5">
        <v>43437</v>
      </c>
      <c r="H1241" s="6" t="e">
        <f t="shared" si="19"/>
        <v>#DIV/0!</v>
      </c>
    </row>
    <row r="1242" spans="1:8">
      <c r="A1242" s="5">
        <v>43438</v>
      </c>
      <c r="H1242" s="6" t="e">
        <f t="shared" si="19"/>
        <v>#DIV/0!</v>
      </c>
    </row>
    <row r="1243" spans="1:8">
      <c r="A1243" s="5">
        <v>43440</v>
      </c>
      <c r="H1243" s="6" t="e">
        <f t="shared" si="19"/>
        <v>#DIV/0!</v>
      </c>
    </row>
    <row r="1244" spans="1:8">
      <c r="A1244" s="5">
        <v>43441</v>
      </c>
      <c r="H1244" s="6" t="e">
        <f t="shared" si="19"/>
        <v>#DIV/0!</v>
      </c>
    </row>
    <row r="1245" spans="1:8">
      <c r="A1245" s="5">
        <v>43444</v>
      </c>
      <c r="H1245" s="6" t="e">
        <f t="shared" si="19"/>
        <v>#DIV/0!</v>
      </c>
    </row>
    <row r="1246" spans="1:8">
      <c r="A1246" s="5">
        <v>43445</v>
      </c>
      <c r="H1246" s="6" t="e">
        <f t="shared" si="19"/>
        <v>#DIV/0!</v>
      </c>
    </row>
    <row r="1247" spans="1:8">
      <c r="A1247" s="5">
        <v>43446</v>
      </c>
      <c r="H1247" s="6" t="e">
        <f t="shared" si="19"/>
        <v>#DIV/0!</v>
      </c>
    </row>
    <row r="1248" spans="1:8">
      <c r="A1248" s="5">
        <v>43447</v>
      </c>
      <c r="H1248" s="6" t="e">
        <f t="shared" si="19"/>
        <v>#DIV/0!</v>
      </c>
    </row>
    <row r="1249" spans="1:8">
      <c r="A1249" s="5">
        <v>43448</v>
      </c>
      <c r="H1249" s="6" t="e">
        <f t="shared" si="19"/>
        <v>#DIV/0!</v>
      </c>
    </row>
    <row r="1250" spans="1:8">
      <c r="A1250" s="5">
        <v>43451</v>
      </c>
      <c r="H1250" s="6" t="e">
        <f t="shared" si="19"/>
        <v>#DIV/0!</v>
      </c>
    </row>
    <row r="1251" spans="1:8">
      <c r="A1251" s="5">
        <v>43452</v>
      </c>
      <c r="H1251" s="6" t="e">
        <f t="shared" si="19"/>
        <v>#DIV/0!</v>
      </c>
    </row>
    <row r="1252" spans="1:8">
      <c r="A1252" s="5">
        <v>43453</v>
      </c>
      <c r="H1252" s="6" t="e">
        <f t="shared" si="19"/>
        <v>#DIV/0!</v>
      </c>
    </row>
    <row r="1253" spans="1:8">
      <c r="A1253" s="5">
        <v>43454</v>
      </c>
      <c r="H1253" s="6" t="e">
        <f t="shared" si="19"/>
        <v>#DIV/0!</v>
      </c>
    </row>
    <row r="1254" spans="1:8">
      <c r="A1254" s="5">
        <v>43455</v>
      </c>
      <c r="H1254" s="6" t="e">
        <f t="shared" si="19"/>
        <v>#DIV/0!</v>
      </c>
    </row>
    <row r="1255" spans="1:8">
      <c r="A1255" s="5">
        <v>43458</v>
      </c>
      <c r="H1255" s="6" t="e">
        <f t="shared" si="19"/>
        <v>#DIV/0!</v>
      </c>
    </row>
    <row r="1256" spans="1:8">
      <c r="A1256" s="5">
        <v>43460</v>
      </c>
      <c r="H1256" s="6" t="e">
        <f t="shared" si="19"/>
        <v>#DIV/0!</v>
      </c>
    </row>
    <row r="1257" spans="1:8">
      <c r="A1257" s="5">
        <v>43461</v>
      </c>
      <c r="H1257" s="6" t="e">
        <f t="shared" si="19"/>
        <v>#DIV/0!</v>
      </c>
    </row>
    <row r="1258" spans="1:8">
      <c r="A1258" s="5">
        <v>43462</v>
      </c>
      <c r="H1258" s="6" t="e">
        <f t="shared" si="19"/>
        <v>#DIV/0!</v>
      </c>
    </row>
    <row r="1259" spans="1:8">
      <c r="A1259" s="5">
        <v>43465</v>
      </c>
      <c r="H1259" s="6" t="e">
        <f t="shared" si="19"/>
        <v>#DIV/0!</v>
      </c>
    </row>
    <row r="1260" spans="1:8">
      <c r="A1260" s="5">
        <v>43467</v>
      </c>
      <c r="H1260" s="6" t="e">
        <f t="shared" si="19"/>
        <v>#DIV/0!</v>
      </c>
    </row>
    <row r="1261" spans="1:8">
      <c r="A1261" s="5">
        <v>43468</v>
      </c>
      <c r="H1261" s="6" t="e">
        <f t="shared" si="19"/>
        <v>#DIV/0!</v>
      </c>
    </row>
    <row r="1262" spans="1:8">
      <c r="A1262" s="5">
        <v>43469</v>
      </c>
      <c r="H1262" s="6" t="e">
        <f t="shared" si="19"/>
        <v>#DIV/0!</v>
      </c>
    </row>
    <row r="1263" spans="1:8">
      <c r="A1263" s="5">
        <v>43472</v>
      </c>
      <c r="H1263" s="6" t="e">
        <f t="shared" si="19"/>
        <v>#DIV/0!</v>
      </c>
    </row>
    <row r="1264" spans="1:8">
      <c r="A1264" s="5">
        <v>43473</v>
      </c>
      <c r="H1264" s="6" t="e">
        <f t="shared" si="19"/>
        <v>#DIV/0!</v>
      </c>
    </row>
    <row r="1265" spans="1:8">
      <c r="A1265" s="5">
        <v>43474</v>
      </c>
      <c r="H1265" s="6" t="e">
        <f t="shared" si="19"/>
        <v>#DIV/0!</v>
      </c>
    </row>
    <row r="1266" spans="1:8">
      <c r="A1266" s="5">
        <v>43475</v>
      </c>
      <c r="H1266" s="6" t="e">
        <f t="shared" si="19"/>
        <v>#DIV/0!</v>
      </c>
    </row>
    <row r="1267" spans="1:8">
      <c r="A1267" s="5">
        <v>43476</v>
      </c>
      <c r="H1267" s="6" t="e">
        <f t="shared" si="19"/>
        <v>#DIV/0!</v>
      </c>
    </row>
    <row r="1268" spans="1:8">
      <c r="A1268" s="5">
        <v>43479</v>
      </c>
      <c r="H1268" s="6" t="e">
        <f t="shared" si="19"/>
        <v>#DIV/0!</v>
      </c>
    </row>
    <row r="1269" spans="1:8">
      <c r="A1269" s="5">
        <v>43480</v>
      </c>
      <c r="H1269" s="6" t="e">
        <f t="shared" si="19"/>
        <v>#DIV/0!</v>
      </c>
    </row>
    <row r="1270" spans="1:8">
      <c r="A1270" s="5">
        <v>43481</v>
      </c>
      <c r="H1270" s="6" t="e">
        <f t="shared" si="19"/>
        <v>#DIV/0!</v>
      </c>
    </row>
    <row r="1271" spans="1:8">
      <c r="A1271" s="5">
        <v>43482</v>
      </c>
      <c r="H1271" s="6" t="e">
        <f t="shared" si="19"/>
        <v>#DIV/0!</v>
      </c>
    </row>
    <row r="1272" spans="1:8">
      <c r="A1272" s="5">
        <v>43483</v>
      </c>
      <c r="H1272" s="6" t="e">
        <f t="shared" si="19"/>
        <v>#DIV/0!</v>
      </c>
    </row>
    <row r="1273" spans="1:8">
      <c r="A1273" s="5">
        <v>43487</v>
      </c>
      <c r="H1273" s="6" t="e">
        <f t="shared" si="19"/>
        <v>#DIV/0!</v>
      </c>
    </row>
    <row r="1274" spans="1:8">
      <c r="A1274" s="5">
        <v>43488</v>
      </c>
      <c r="H1274" s="6" t="e">
        <f t="shared" si="19"/>
        <v>#DIV/0!</v>
      </c>
    </row>
    <row r="1275" spans="1:8">
      <c r="A1275" s="5">
        <v>43489</v>
      </c>
      <c r="H1275" s="6" t="e">
        <f t="shared" si="19"/>
        <v>#DIV/0!</v>
      </c>
    </row>
    <row r="1276" spans="1:8">
      <c r="A1276" s="5">
        <v>43490</v>
      </c>
      <c r="H1276" s="6" t="e">
        <f t="shared" si="19"/>
        <v>#DIV/0!</v>
      </c>
    </row>
    <row r="1277" spans="1:8">
      <c r="A1277" s="5">
        <v>43493</v>
      </c>
      <c r="H1277" s="6" t="e">
        <f t="shared" si="19"/>
        <v>#DIV/0!</v>
      </c>
    </row>
    <row r="1278" spans="1:8">
      <c r="A1278" s="5">
        <v>43494</v>
      </c>
      <c r="H1278" s="6" t="e">
        <f t="shared" si="19"/>
        <v>#DIV/0!</v>
      </c>
    </row>
    <row r="1279" spans="1:8">
      <c r="A1279" s="5">
        <v>43495</v>
      </c>
      <c r="H1279" s="6" t="e">
        <f t="shared" si="19"/>
        <v>#DIV/0!</v>
      </c>
    </row>
    <row r="1280" spans="1:8">
      <c r="A1280" s="5">
        <v>43496</v>
      </c>
      <c r="H1280" s="6" t="e">
        <f t="shared" si="19"/>
        <v>#DIV/0!</v>
      </c>
    </row>
    <row r="1281" spans="1:8">
      <c r="A1281" s="5">
        <v>43497</v>
      </c>
      <c r="H1281" s="6" t="e">
        <f t="shared" si="19"/>
        <v>#DIV/0!</v>
      </c>
    </row>
    <row r="1282" spans="1:8">
      <c r="A1282" s="5">
        <v>43500</v>
      </c>
      <c r="H1282" s="6" t="e">
        <f t="shared" si="19"/>
        <v>#DIV/0!</v>
      </c>
    </row>
    <row r="1283" spans="1:8">
      <c r="A1283" s="5">
        <v>43501</v>
      </c>
      <c r="H1283" s="6" t="e">
        <f t="shared" si="19"/>
        <v>#DIV/0!</v>
      </c>
    </row>
    <row r="1284" spans="1:8">
      <c r="A1284" s="5">
        <v>43502</v>
      </c>
      <c r="H1284" s="6" t="e">
        <f t="shared" ref="H1284:H1347" si="20">+F1284/F1283-1</f>
        <v>#DIV/0!</v>
      </c>
    </row>
    <row r="1285" spans="1:8">
      <c r="A1285" s="5">
        <v>43503</v>
      </c>
      <c r="H1285" s="6" t="e">
        <f t="shared" si="20"/>
        <v>#DIV/0!</v>
      </c>
    </row>
    <row r="1286" spans="1:8">
      <c r="A1286" s="5">
        <v>43504</v>
      </c>
      <c r="H1286" s="6" t="e">
        <f t="shared" si="20"/>
        <v>#DIV/0!</v>
      </c>
    </row>
    <row r="1287" spans="1:8">
      <c r="A1287" s="5">
        <v>43507</v>
      </c>
      <c r="H1287" s="6" t="e">
        <f t="shared" si="20"/>
        <v>#DIV/0!</v>
      </c>
    </row>
    <row r="1288" spans="1:8">
      <c r="A1288" s="5">
        <v>43508</v>
      </c>
      <c r="H1288" s="6" t="e">
        <f t="shared" si="20"/>
        <v>#DIV/0!</v>
      </c>
    </row>
    <row r="1289" spans="1:8">
      <c r="A1289" s="5">
        <v>43509</v>
      </c>
      <c r="H1289" s="6" t="e">
        <f t="shared" si="20"/>
        <v>#DIV/0!</v>
      </c>
    </row>
    <row r="1290" spans="1:8">
      <c r="A1290" s="5">
        <v>43510</v>
      </c>
      <c r="H1290" s="6" t="e">
        <f t="shared" si="20"/>
        <v>#DIV/0!</v>
      </c>
    </row>
    <row r="1291" spans="1:8">
      <c r="A1291" s="5">
        <v>43511</v>
      </c>
      <c r="H1291" s="6" t="e">
        <f t="shared" si="20"/>
        <v>#DIV/0!</v>
      </c>
    </row>
    <row r="1292" spans="1:8">
      <c r="A1292" s="5">
        <v>43515</v>
      </c>
      <c r="H1292" s="6" t="e">
        <f t="shared" si="20"/>
        <v>#DIV/0!</v>
      </c>
    </row>
    <row r="1293" spans="1:8">
      <c r="A1293" s="5">
        <v>43516</v>
      </c>
      <c r="H1293" s="6" t="e">
        <f t="shared" si="20"/>
        <v>#DIV/0!</v>
      </c>
    </row>
    <row r="1294" spans="1:8">
      <c r="A1294" s="5">
        <v>43517</v>
      </c>
      <c r="H1294" s="6" t="e">
        <f t="shared" si="20"/>
        <v>#DIV/0!</v>
      </c>
    </row>
    <row r="1295" spans="1:8">
      <c r="A1295" s="5">
        <v>43518</v>
      </c>
      <c r="H1295" s="6" t="e">
        <f t="shared" si="20"/>
        <v>#DIV/0!</v>
      </c>
    </row>
    <row r="1296" spans="1:8">
      <c r="A1296" s="5">
        <v>43521</v>
      </c>
      <c r="H1296" s="6" t="e">
        <f t="shared" si="20"/>
        <v>#DIV/0!</v>
      </c>
    </row>
    <row r="1297" spans="1:8">
      <c r="A1297" s="5">
        <v>43522</v>
      </c>
      <c r="H1297" s="6" t="e">
        <f t="shared" si="20"/>
        <v>#DIV/0!</v>
      </c>
    </row>
    <row r="1298" spans="1:8">
      <c r="A1298" s="5">
        <v>43523</v>
      </c>
      <c r="H1298" s="6" t="e">
        <f t="shared" si="20"/>
        <v>#DIV/0!</v>
      </c>
    </row>
    <row r="1299" spans="1:8">
      <c r="A1299" s="5">
        <v>43524</v>
      </c>
      <c r="H1299" s="6" t="e">
        <f t="shared" si="20"/>
        <v>#DIV/0!</v>
      </c>
    </row>
    <row r="1300" spans="1:8">
      <c r="A1300" s="5">
        <v>43525</v>
      </c>
      <c r="H1300" s="6" t="e">
        <f t="shared" si="20"/>
        <v>#DIV/0!</v>
      </c>
    </row>
    <row r="1301" spans="1:8">
      <c r="A1301" s="5">
        <v>43528</v>
      </c>
      <c r="H1301" s="6" t="e">
        <f t="shared" si="20"/>
        <v>#DIV/0!</v>
      </c>
    </row>
    <row r="1302" spans="1:8">
      <c r="A1302" s="5">
        <v>43529</v>
      </c>
      <c r="H1302" s="6" t="e">
        <f t="shared" si="20"/>
        <v>#DIV/0!</v>
      </c>
    </row>
    <row r="1303" spans="1:8">
      <c r="A1303" s="5">
        <v>43530</v>
      </c>
      <c r="H1303" s="6" t="e">
        <f t="shared" si="20"/>
        <v>#DIV/0!</v>
      </c>
    </row>
    <row r="1304" spans="1:8">
      <c r="A1304" s="5">
        <v>43531</v>
      </c>
      <c r="H1304" s="6" t="e">
        <f t="shared" si="20"/>
        <v>#DIV/0!</v>
      </c>
    </row>
    <row r="1305" spans="1:8">
      <c r="A1305" s="5">
        <v>43532</v>
      </c>
      <c r="H1305" s="6" t="e">
        <f t="shared" si="20"/>
        <v>#DIV/0!</v>
      </c>
    </row>
    <row r="1306" spans="1:8">
      <c r="A1306" s="5">
        <v>43535</v>
      </c>
      <c r="H1306" s="6" t="e">
        <f t="shared" si="20"/>
        <v>#DIV/0!</v>
      </c>
    </row>
    <row r="1307" spans="1:8">
      <c r="A1307" s="5">
        <v>43536</v>
      </c>
      <c r="H1307" s="6" t="e">
        <f t="shared" si="20"/>
        <v>#DIV/0!</v>
      </c>
    </row>
    <row r="1308" spans="1:8">
      <c r="A1308" s="5">
        <v>43537</v>
      </c>
      <c r="H1308" s="6" t="e">
        <f t="shared" si="20"/>
        <v>#DIV/0!</v>
      </c>
    </row>
    <row r="1309" spans="1:8">
      <c r="A1309" s="5">
        <v>43538</v>
      </c>
      <c r="H1309" s="6" t="e">
        <f t="shared" si="20"/>
        <v>#DIV/0!</v>
      </c>
    </row>
    <row r="1310" spans="1:8">
      <c r="A1310" s="5">
        <v>43539</v>
      </c>
      <c r="H1310" s="6" t="e">
        <f t="shared" si="20"/>
        <v>#DIV/0!</v>
      </c>
    </row>
    <row r="1311" spans="1:8">
      <c r="A1311" s="5">
        <v>43542</v>
      </c>
      <c r="H1311" s="6" t="e">
        <f t="shared" si="20"/>
        <v>#DIV/0!</v>
      </c>
    </row>
    <row r="1312" spans="1:8">
      <c r="A1312" s="5">
        <v>43543</v>
      </c>
      <c r="H1312" s="6" t="e">
        <f t="shared" si="20"/>
        <v>#DIV/0!</v>
      </c>
    </row>
    <row r="1313" spans="1:8">
      <c r="A1313" s="5">
        <v>43544</v>
      </c>
      <c r="H1313" s="6" t="e">
        <f t="shared" si="20"/>
        <v>#DIV/0!</v>
      </c>
    </row>
    <row r="1314" spans="1:8">
      <c r="A1314" s="5">
        <v>43545</v>
      </c>
      <c r="H1314" s="6" t="e">
        <f t="shared" si="20"/>
        <v>#DIV/0!</v>
      </c>
    </row>
    <row r="1315" spans="1:8">
      <c r="A1315" s="5">
        <v>43546</v>
      </c>
      <c r="H1315" s="6" t="e">
        <f t="shared" si="20"/>
        <v>#DIV/0!</v>
      </c>
    </row>
    <row r="1316" spans="1:8">
      <c r="A1316" s="5">
        <v>43549</v>
      </c>
      <c r="H1316" s="6" t="e">
        <f t="shared" si="20"/>
        <v>#DIV/0!</v>
      </c>
    </row>
    <row r="1317" spans="1:8">
      <c r="A1317" s="5">
        <v>43550</v>
      </c>
      <c r="H1317" s="6" t="e">
        <f t="shared" si="20"/>
        <v>#DIV/0!</v>
      </c>
    </row>
    <row r="1318" spans="1:8">
      <c r="A1318" s="5">
        <v>43551</v>
      </c>
      <c r="H1318" s="6" t="e">
        <f t="shared" si="20"/>
        <v>#DIV/0!</v>
      </c>
    </row>
    <row r="1319" spans="1:8">
      <c r="A1319" s="5">
        <v>43552</v>
      </c>
      <c r="H1319" s="6" t="e">
        <f t="shared" si="20"/>
        <v>#DIV/0!</v>
      </c>
    </row>
    <row r="1320" spans="1:8">
      <c r="A1320" s="5">
        <v>43553</v>
      </c>
      <c r="H1320" s="6" t="e">
        <f t="shared" si="20"/>
        <v>#DIV/0!</v>
      </c>
    </row>
    <row r="1321" spans="1:8">
      <c r="A1321" s="5">
        <v>43556</v>
      </c>
      <c r="H1321" s="6" t="e">
        <f t="shared" si="20"/>
        <v>#DIV/0!</v>
      </c>
    </row>
    <row r="1322" spans="1:8">
      <c r="A1322" s="5">
        <v>43557</v>
      </c>
      <c r="H1322" s="6" t="e">
        <f t="shared" si="20"/>
        <v>#DIV/0!</v>
      </c>
    </row>
    <row r="1323" spans="1:8">
      <c r="A1323" s="5">
        <v>43558</v>
      </c>
      <c r="H1323" s="6" t="e">
        <f t="shared" si="20"/>
        <v>#DIV/0!</v>
      </c>
    </row>
    <row r="1324" spans="1:8">
      <c r="A1324" s="5">
        <v>43559</v>
      </c>
      <c r="H1324" s="6" t="e">
        <f t="shared" si="20"/>
        <v>#DIV/0!</v>
      </c>
    </row>
    <row r="1325" spans="1:8">
      <c r="A1325" s="5">
        <v>43560</v>
      </c>
      <c r="H1325" s="6" t="e">
        <f t="shared" si="20"/>
        <v>#DIV/0!</v>
      </c>
    </row>
    <row r="1326" spans="1:8">
      <c r="A1326" s="5">
        <v>43563</v>
      </c>
      <c r="H1326" s="6" t="e">
        <f t="shared" si="20"/>
        <v>#DIV/0!</v>
      </c>
    </row>
    <row r="1327" spans="1:8">
      <c r="A1327" s="5">
        <v>43564</v>
      </c>
      <c r="H1327" s="6" t="e">
        <f t="shared" si="20"/>
        <v>#DIV/0!</v>
      </c>
    </row>
    <row r="1328" spans="1:8">
      <c r="A1328" s="5">
        <v>43565</v>
      </c>
      <c r="H1328" s="6" t="e">
        <f t="shared" si="20"/>
        <v>#DIV/0!</v>
      </c>
    </row>
    <row r="1329" spans="1:8">
      <c r="A1329" s="5">
        <v>43566</v>
      </c>
      <c r="H1329" s="6" t="e">
        <f t="shared" si="20"/>
        <v>#DIV/0!</v>
      </c>
    </row>
    <row r="1330" spans="1:8">
      <c r="A1330" s="5">
        <v>43567</v>
      </c>
      <c r="H1330" s="6" t="e">
        <f t="shared" si="20"/>
        <v>#DIV/0!</v>
      </c>
    </row>
    <row r="1331" spans="1:8">
      <c r="A1331" s="5">
        <v>43570</v>
      </c>
      <c r="H1331" s="6" t="e">
        <f t="shared" si="20"/>
        <v>#DIV/0!</v>
      </c>
    </row>
    <row r="1332" spans="1:8">
      <c r="A1332" s="5">
        <v>43571</v>
      </c>
      <c r="H1332" s="6" t="e">
        <f t="shared" si="20"/>
        <v>#DIV/0!</v>
      </c>
    </row>
    <row r="1333" spans="1:8">
      <c r="A1333" s="5">
        <v>43572</v>
      </c>
      <c r="H1333" s="6" t="e">
        <f t="shared" si="20"/>
        <v>#DIV/0!</v>
      </c>
    </row>
    <row r="1334" spans="1:8">
      <c r="A1334" s="5">
        <v>43573</v>
      </c>
      <c r="H1334" s="6" t="e">
        <f t="shared" si="20"/>
        <v>#DIV/0!</v>
      </c>
    </row>
    <row r="1335" spans="1:8">
      <c r="A1335" s="5">
        <v>43577</v>
      </c>
      <c r="H1335" s="6" t="e">
        <f t="shared" si="20"/>
        <v>#DIV/0!</v>
      </c>
    </row>
    <row r="1336" spans="1:8">
      <c r="A1336" s="5">
        <v>43578</v>
      </c>
      <c r="H1336" s="6" t="e">
        <f t="shared" si="20"/>
        <v>#DIV/0!</v>
      </c>
    </row>
    <row r="1337" spans="1:8">
      <c r="A1337" s="5">
        <v>43579</v>
      </c>
      <c r="H1337" s="6" t="e">
        <f t="shared" si="20"/>
        <v>#DIV/0!</v>
      </c>
    </row>
    <row r="1338" spans="1:8">
      <c r="A1338" s="5">
        <v>43580</v>
      </c>
      <c r="H1338" s="6" t="e">
        <f t="shared" si="20"/>
        <v>#DIV/0!</v>
      </c>
    </row>
    <row r="1339" spans="1:8">
      <c r="A1339" s="5">
        <v>43581</v>
      </c>
      <c r="H1339" s="6" t="e">
        <f t="shared" si="20"/>
        <v>#DIV/0!</v>
      </c>
    </row>
    <row r="1340" spans="1:8">
      <c r="A1340" s="5">
        <v>43584</v>
      </c>
      <c r="H1340" s="6" t="e">
        <f t="shared" si="20"/>
        <v>#DIV/0!</v>
      </c>
    </row>
    <row r="1341" spans="1:8">
      <c r="A1341" s="5">
        <v>43585</v>
      </c>
      <c r="H1341" s="6" t="e">
        <f t="shared" si="20"/>
        <v>#DIV/0!</v>
      </c>
    </row>
    <row r="1342" spans="1:8">
      <c r="A1342" s="5">
        <v>43586</v>
      </c>
      <c r="H1342" s="6" t="e">
        <f t="shared" si="20"/>
        <v>#DIV/0!</v>
      </c>
    </row>
    <row r="1343" spans="1:8">
      <c r="A1343" s="5">
        <v>43587</v>
      </c>
      <c r="H1343" s="6" t="e">
        <f t="shared" si="20"/>
        <v>#DIV/0!</v>
      </c>
    </row>
    <row r="1344" spans="1:8">
      <c r="A1344" s="5">
        <v>43588</v>
      </c>
      <c r="H1344" s="6" t="e">
        <f t="shared" si="20"/>
        <v>#DIV/0!</v>
      </c>
    </row>
    <row r="1345" spans="1:8">
      <c r="A1345" s="5">
        <v>43591</v>
      </c>
      <c r="H1345" s="6" t="e">
        <f t="shared" si="20"/>
        <v>#DIV/0!</v>
      </c>
    </row>
    <row r="1346" spans="1:8">
      <c r="A1346" s="5">
        <v>43592</v>
      </c>
      <c r="H1346" s="6" t="e">
        <f t="shared" si="20"/>
        <v>#DIV/0!</v>
      </c>
    </row>
    <row r="1347" spans="1:8">
      <c r="A1347" s="5">
        <v>43593</v>
      </c>
      <c r="H1347" s="6" t="e">
        <f t="shared" si="20"/>
        <v>#DIV/0!</v>
      </c>
    </row>
    <row r="1348" spans="1:8">
      <c r="A1348" s="5">
        <v>43594</v>
      </c>
      <c r="H1348" s="6" t="e">
        <f t="shared" ref="H1348:H1411" si="21">+F1348/F1347-1</f>
        <v>#DIV/0!</v>
      </c>
    </row>
    <row r="1349" spans="1:8">
      <c r="A1349" s="5">
        <v>43595</v>
      </c>
      <c r="H1349" s="6" t="e">
        <f t="shared" si="21"/>
        <v>#DIV/0!</v>
      </c>
    </row>
    <row r="1350" spans="1:8">
      <c r="A1350" s="5">
        <v>43598</v>
      </c>
      <c r="H1350" s="6" t="e">
        <f t="shared" si="21"/>
        <v>#DIV/0!</v>
      </c>
    </row>
    <row r="1351" spans="1:8">
      <c r="A1351" s="5">
        <v>43599</v>
      </c>
      <c r="H1351" s="6" t="e">
        <f t="shared" si="21"/>
        <v>#DIV/0!</v>
      </c>
    </row>
    <row r="1352" spans="1:8">
      <c r="A1352" s="5">
        <v>43600</v>
      </c>
      <c r="H1352" s="6" t="e">
        <f t="shared" si="21"/>
        <v>#DIV/0!</v>
      </c>
    </row>
    <row r="1353" spans="1:8">
      <c r="A1353" s="5">
        <v>43601</v>
      </c>
      <c r="H1353" s="6" t="e">
        <f t="shared" si="21"/>
        <v>#DIV/0!</v>
      </c>
    </row>
    <row r="1354" spans="1:8">
      <c r="A1354" s="5">
        <v>43602</v>
      </c>
      <c r="H1354" s="6" t="e">
        <f t="shared" si="21"/>
        <v>#DIV/0!</v>
      </c>
    </row>
    <row r="1355" spans="1:8">
      <c r="A1355" s="5">
        <v>43605</v>
      </c>
      <c r="H1355" s="6" t="e">
        <f t="shared" si="21"/>
        <v>#DIV/0!</v>
      </c>
    </row>
    <row r="1356" spans="1:8">
      <c r="A1356" s="5">
        <v>43606</v>
      </c>
      <c r="H1356" s="6" t="e">
        <f t="shared" si="21"/>
        <v>#DIV/0!</v>
      </c>
    </row>
    <row r="1357" spans="1:8">
      <c r="A1357" s="5">
        <v>43607</v>
      </c>
      <c r="H1357" s="6" t="e">
        <f t="shared" si="21"/>
        <v>#DIV/0!</v>
      </c>
    </row>
    <row r="1358" spans="1:8">
      <c r="A1358" s="5">
        <v>43608</v>
      </c>
      <c r="H1358" s="6" t="e">
        <f t="shared" si="21"/>
        <v>#DIV/0!</v>
      </c>
    </row>
    <row r="1359" spans="1:8">
      <c r="A1359" s="5">
        <v>43609</v>
      </c>
      <c r="H1359" s="6" t="e">
        <f t="shared" si="21"/>
        <v>#DIV/0!</v>
      </c>
    </row>
    <row r="1360" spans="1:8">
      <c r="A1360" s="5">
        <v>43613</v>
      </c>
      <c r="H1360" s="6" t="e">
        <f t="shared" si="21"/>
        <v>#DIV/0!</v>
      </c>
    </row>
    <row r="1361" spans="1:8">
      <c r="A1361" s="5">
        <v>43614</v>
      </c>
      <c r="H1361" s="6" t="e">
        <f t="shared" si="21"/>
        <v>#DIV/0!</v>
      </c>
    </row>
    <row r="1362" spans="1:8">
      <c r="A1362" s="5">
        <v>43615</v>
      </c>
      <c r="H1362" s="6" t="e">
        <f t="shared" si="21"/>
        <v>#DIV/0!</v>
      </c>
    </row>
    <row r="1363" spans="1:8">
      <c r="A1363" s="5">
        <v>43616</v>
      </c>
      <c r="H1363" s="6" t="e">
        <f t="shared" si="21"/>
        <v>#DIV/0!</v>
      </c>
    </row>
    <row r="1364" spans="1:8">
      <c r="A1364" s="5">
        <v>43619</v>
      </c>
      <c r="H1364" s="6" t="e">
        <f t="shared" si="21"/>
        <v>#DIV/0!</v>
      </c>
    </row>
    <row r="1365" spans="1:8">
      <c r="A1365" s="5">
        <v>43620</v>
      </c>
      <c r="H1365" s="6" t="e">
        <f t="shared" si="21"/>
        <v>#DIV/0!</v>
      </c>
    </row>
    <row r="1366" spans="1:8">
      <c r="A1366" s="5">
        <v>43621</v>
      </c>
      <c r="H1366" s="6" t="e">
        <f t="shared" si="21"/>
        <v>#DIV/0!</v>
      </c>
    </row>
    <row r="1367" spans="1:8">
      <c r="A1367" s="5">
        <v>43622</v>
      </c>
      <c r="H1367" s="6" t="e">
        <f t="shared" si="21"/>
        <v>#DIV/0!</v>
      </c>
    </row>
    <row r="1368" spans="1:8">
      <c r="A1368" s="5">
        <v>43623</v>
      </c>
      <c r="H1368" s="6" t="e">
        <f t="shared" si="21"/>
        <v>#DIV/0!</v>
      </c>
    </row>
    <row r="1369" spans="1:8">
      <c r="A1369" s="5">
        <v>43626</v>
      </c>
      <c r="H1369" s="6" t="e">
        <f t="shared" si="21"/>
        <v>#DIV/0!</v>
      </c>
    </row>
    <row r="1370" spans="1:8">
      <c r="A1370" s="5">
        <v>43627</v>
      </c>
      <c r="H1370" s="6" t="e">
        <f t="shared" si="21"/>
        <v>#DIV/0!</v>
      </c>
    </row>
    <row r="1371" spans="1:8">
      <c r="A1371" s="5">
        <v>43628</v>
      </c>
      <c r="H1371" s="6" t="e">
        <f t="shared" si="21"/>
        <v>#DIV/0!</v>
      </c>
    </row>
    <row r="1372" spans="1:8">
      <c r="A1372" s="5">
        <v>43629</v>
      </c>
      <c r="H1372" s="6" t="e">
        <f t="shared" si="21"/>
        <v>#DIV/0!</v>
      </c>
    </row>
    <row r="1373" spans="1:8">
      <c r="A1373" s="5">
        <v>43630</v>
      </c>
      <c r="H1373" s="6" t="e">
        <f t="shared" si="21"/>
        <v>#DIV/0!</v>
      </c>
    </row>
    <row r="1374" spans="1:8">
      <c r="A1374" s="5">
        <v>43633</v>
      </c>
      <c r="H1374" s="6" t="e">
        <f t="shared" si="21"/>
        <v>#DIV/0!</v>
      </c>
    </row>
    <row r="1375" spans="1:8">
      <c r="A1375" s="5">
        <v>43634</v>
      </c>
      <c r="H1375" s="6" t="e">
        <f t="shared" si="21"/>
        <v>#DIV/0!</v>
      </c>
    </row>
    <row r="1376" spans="1:8">
      <c r="A1376" s="5">
        <v>43635</v>
      </c>
      <c r="H1376" s="6" t="e">
        <f t="shared" si="21"/>
        <v>#DIV/0!</v>
      </c>
    </row>
    <row r="1377" spans="1:8">
      <c r="A1377" s="5">
        <v>43636</v>
      </c>
      <c r="H1377" s="6" t="e">
        <f t="shared" si="21"/>
        <v>#DIV/0!</v>
      </c>
    </row>
    <row r="1378" spans="1:8">
      <c r="A1378" s="5">
        <v>43637</v>
      </c>
      <c r="H1378" s="6" t="e">
        <f t="shared" si="21"/>
        <v>#DIV/0!</v>
      </c>
    </row>
    <row r="1379" spans="1:8">
      <c r="A1379" s="5">
        <v>43640</v>
      </c>
      <c r="H1379" s="6" t="e">
        <f t="shared" si="21"/>
        <v>#DIV/0!</v>
      </c>
    </row>
    <row r="1380" spans="1:8">
      <c r="A1380" s="5">
        <v>43641</v>
      </c>
      <c r="H1380" s="6" t="e">
        <f t="shared" si="21"/>
        <v>#DIV/0!</v>
      </c>
    </row>
    <row r="1381" spans="1:8">
      <c r="A1381" s="5">
        <v>43642</v>
      </c>
      <c r="H1381" s="6" t="e">
        <f t="shared" si="21"/>
        <v>#DIV/0!</v>
      </c>
    </row>
    <row r="1382" spans="1:8">
      <c r="A1382" s="5">
        <v>43643</v>
      </c>
      <c r="H1382" s="6" t="e">
        <f t="shared" si="21"/>
        <v>#DIV/0!</v>
      </c>
    </row>
    <row r="1383" spans="1:8">
      <c r="A1383" s="5">
        <v>43644</v>
      </c>
      <c r="H1383" s="6" t="e">
        <f t="shared" si="21"/>
        <v>#DIV/0!</v>
      </c>
    </row>
    <row r="1384" spans="1:8">
      <c r="A1384" s="5">
        <v>43647</v>
      </c>
      <c r="H1384" s="6" t="e">
        <f t="shared" si="21"/>
        <v>#DIV/0!</v>
      </c>
    </row>
    <row r="1385" spans="1:8">
      <c r="A1385" s="5">
        <v>43648</v>
      </c>
      <c r="H1385" s="6" t="e">
        <f t="shared" si="21"/>
        <v>#DIV/0!</v>
      </c>
    </row>
    <row r="1386" spans="1:8">
      <c r="A1386" s="5">
        <v>43649</v>
      </c>
      <c r="H1386" s="6" t="e">
        <f t="shared" si="21"/>
        <v>#DIV/0!</v>
      </c>
    </row>
    <row r="1387" spans="1:8">
      <c r="A1387" s="5">
        <v>43651</v>
      </c>
      <c r="H1387" s="6" t="e">
        <f t="shared" si="21"/>
        <v>#DIV/0!</v>
      </c>
    </row>
    <row r="1388" spans="1:8">
      <c r="A1388" s="5">
        <v>43654</v>
      </c>
      <c r="H1388" s="6" t="e">
        <f t="shared" si="21"/>
        <v>#DIV/0!</v>
      </c>
    </row>
    <row r="1389" spans="1:8">
      <c r="A1389" s="5">
        <v>43655</v>
      </c>
      <c r="H1389" s="6" t="e">
        <f t="shared" si="21"/>
        <v>#DIV/0!</v>
      </c>
    </row>
    <row r="1390" spans="1:8">
      <c r="A1390" s="5">
        <v>43656</v>
      </c>
      <c r="H1390" s="6" t="e">
        <f t="shared" si="21"/>
        <v>#DIV/0!</v>
      </c>
    </row>
    <row r="1391" spans="1:8">
      <c r="A1391" s="5">
        <v>43657</v>
      </c>
      <c r="H1391" s="6" t="e">
        <f t="shared" si="21"/>
        <v>#DIV/0!</v>
      </c>
    </row>
    <row r="1392" spans="1:8">
      <c r="A1392" s="5">
        <v>43658</v>
      </c>
      <c r="H1392" s="6" t="e">
        <f t="shared" si="21"/>
        <v>#DIV/0!</v>
      </c>
    </row>
    <row r="1393" spans="1:8">
      <c r="A1393" s="5">
        <v>43661</v>
      </c>
      <c r="H1393" s="6" t="e">
        <f t="shared" si="21"/>
        <v>#DIV/0!</v>
      </c>
    </row>
    <row r="1394" spans="1:8">
      <c r="A1394" s="5">
        <v>43662</v>
      </c>
      <c r="H1394" s="6" t="e">
        <f t="shared" si="21"/>
        <v>#DIV/0!</v>
      </c>
    </row>
    <row r="1395" spans="1:8">
      <c r="A1395" s="5">
        <v>43663</v>
      </c>
      <c r="H1395" s="6" t="e">
        <f t="shared" si="21"/>
        <v>#DIV/0!</v>
      </c>
    </row>
    <row r="1396" spans="1:8">
      <c r="A1396" s="5">
        <v>43664</v>
      </c>
      <c r="H1396" s="6" t="e">
        <f t="shared" si="21"/>
        <v>#DIV/0!</v>
      </c>
    </row>
    <row r="1397" spans="1:8">
      <c r="A1397" s="5">
        <v>43665</v>
      </c>
      <c r="H1397" s="6" t="e">
        <f t="shared" si="21"/>
        <v>#DIV/0!</v>
      </c>
    </row>
    <row r="1398" spans="1:8">
      <c r="A1398" s="5">
        <v>43668</v>
      </c>
      <c r="H1398" s="6" t="e">
        <f t="shared" si="21"/>
        <v>#DIV/0!</v>
      </c>
    </row>
    <row r="1399" spans="1:8">
      <c r="A1399" s="5">
        <v>43669</v>
      </c>
      <c r="H1399" s="6" t="e">
        <f t="shared" si="21"/>
        <v>#DIV/0!</v>
      </c>
    </row>
    <row r="1400" spans="1:8">
      <c r="A1400" s="5">
        <v>43670</v>
      </c>
      <c r="H1400" s="6" t="e">
        <f t="shared" si="21"/>
        <v>#DIV/0!</v>
      </c>
    </row>
    <row r="1401" spans="1:8">
      <c r="A1401" s="5">
        <v>43671</v>
      </c>
      <c r="H1401" s="6" t="e">
        <f t="shared" si="21"/>
        <v>#DIV/0!</v>
      </c>
    </row>
    <row r="1402" spans="1:8">
      <c r="A1402" s="5">
        <v>43672</v>
      </c>
      <c r="H1402" s="6" t="e">
        <f t="shared" si="21"/>
        <v>#DIV/0!</v>
      </c>
    </row>
    <row r="1403" spans="1:8">
      <c r="A1403" s="5">
        <v>43675</v>
      </c>
      <c r="H1403" s="6" t="e">
        <f t="shared" si="21"/>
        <v>#DIV/0!</v>
      </c>
    </row>
    <row r="1404" spans="1:8">
      <c r="A1404" s="5">
        <v>43676</v>
      </c>
      <c r="H1404" s="6" t="e">
        <f t="shared" si="21"/>
        <v>#DIV/0!</v>
      </c>
    </row>
    <row r="1405" spans="1:8">
      <c r="A1405" s="5">
        <v>43677</v>
      </c>
      <c r="H1405" s="6" t="e">
        <f t="shared" si="21"/>
        <v>#DIV/0!</v>
      </c>
    </row>
    <row r="1406" spans="1:8">
      <c r="A1406" s="5">
        <v>43678</v>
      </c>
      <c r="H1406" s="6" t="e">
        <f t="shared" si="21"/>
        <v>#DIV/0!</v>
      </c>
    </row>
    <row r="1407" spans="1:8">
      <c r="A1407" s="5">
        <v>43679</v>
      </c>
      <c r="H1407" s="6" t="e">
        <f t="shared" si="21"/>
        <v>#DIV/0!</v>
      </c>
    </row>
    <row r="1408" spans="1:8">
      <c r="A1408" s="5">
        <v>43682</v>
      </c>
      <c r="H1408" s="6" t="e">
        <f t="shared" si="21"/>
        <v>#DIV/0!</v>
      </c>
    </row>
    <row r="1409" spans="1:8">
      <c r="A1409" s="5">
        <v>43683</v>
      </c>
      <c r="H1409" s="6" t="e">
        <f t="shared" si="21"/>
        <v>#DIV/0!</v>
      </c>
    </row>
    <row r="1410" spans="1:8">
      <c r="A1410" s="5">
        <v>43684</v>
      </c>
      <c r="H1410" s="6" t="e">
        <f t="shared" si="21"/>
        <v>#DIV/0!</v>
      </c>
    </row>
    <row r="1411" spans="1:8">
      <c r="A1411" s="5">
        <v>43685</v>
      </c>
      <c r="H1411" s="6" t="e">
        <f t="shared" si="21"/>
        <v>#DIV/0!</v>
      </c>
    </row>
    <row r="1412" spans="1:8">
      <c r="A1412" s="5">
        <v>43686</v>
      </c>
      <c r="H1412" s="6" t="e">
        <f t="shared" ref="H1412:H1475" si="22">+F1412/F1411-1</f>
        <v>#DIV/0!</v>
      </c>
    </row>
    <row r="1413" spans="1:8">
      <c r="A1413" s="5">
        <v>43689</v>
      </c>
      <c r="H1413" s="6" t="e">
        <f t="shared" si="22"/>
        <v>#DIV/0!</v>
      </c>
    </row>
    <row r="1414" spans="1:8">
      <c r="A1414" s="5">
        <v>43690</v>
      </c>
      <c r="H1414" s="6" t="e">
        <f t="shared" si="22"/>
        <v>#DIV/0!</v>
      </c>
    </row>
    <row r="1415" spans="1:8">
      <c r="A1415" s="5">
        <v>43691</v>
      </c>
      <c r="H1415" s="6" t="e">
        <f t="shared" si="22"/>
        <v>#DIV/0!</v>
      </c>
    </row>
    <row r="1416" spans="1:8">
      <c r="A1416" s="5">
        <v>43692</v>
      </c>
      <c r="H1416" s="6" t="e">
        <f t="shared" si="22"/>
        <v>#DIV/0!</v>
      </c>
    </row>
    <row r="1417" spans="1:8">
      <c r="A1417" s="5">
        <v>43693</v>
      </c>
      <c r="H1417" s="6" t="e">
        <f t="shared" si="22"/>
        <v>#DIV/0!</v>
      </c>
    </row>
    <row r="1418" spans="1:8">
      <c r="A1418" s="5">
        <v>43696</v>
      </c>
      <c r="H1418" s="6" t="e">
        <f t="shared" si="22"/>
        <v>#DIV/0!</v>
      </c>
    </row>
    <row r="1419" spans="1:8">
      <c r="A1419" s="5">
        <v>43697</v>
      </c>
      <c r="H1419" s="6" t="e">
        <f t="shared" si="22"/>
        <v>#DIV/0!</v>
      </c>
    </row>
    <row r="1420" spans="1:8">
      <c r="A1420" s="5">
        <v>43698</v>
      </c>
      <c r="H1420" s="6" t="e">
        <f t="shared" si="22"/>
        <v>#DIV/0!</v>
      </c>
    </row>
    <row r="1421" spans="1:8">
      <c r="A1421" s="5">
        <v>43699</v>
      </c>
      <c r="H1421" s="6" t="e">
        <f t="shared" si="22"/>
        <v>#DIV/0!</v>
      </c>
    </row>
    <row r="1422" spans="1:8">
      <c r="A1422" s="5">
        <v>43700</v>
      </c>
      <c r="H1422" s="6" t="e">
        <f t="shared" si="22"/>
        <v>#DIV/0!</v>
      </c>
    </row>
    <row r="1423" spans="1:8">
      <c r="A1423" s="5">
        <v>43703</v>
      </c>
      <c r="H1423" s="6" t="e">
        <f t="shared" si="22"/>
        <v>#DIV/0!</v>
      </c>
    </row>
    <row r="1424" spans="1:8">
      <c r="A1424" s="5">
        <v>43704</v>
      </c>
      <c r="H1424" s="6" t="e">
        <f t="shared" si="22"/>
        <v>#DIV/0!</v>
      </c>
    </row>
    <row r="1425" spans="1:8">
      <c r="A1425" s="5">
        <v>43705</v>
      </c>
      <c r="H1425" s="6" t="e">
        <f t="shared" si="22"/>
        <v>#DIV/0!</v>
      </c>
    </row>
    <row r="1426" spans="1:8">
      <c r="A1426" s="5">
        <v>43706</v>
      </c>
      <c r="H1426" s="6" t="e">
        <f t="shared" si="22"/>
        <v>#DIV/0!</v>
      </c>
    </row>
    <row r="1427" spans="1:8">
      <c r="A1427" s="5">
        <v>43707</v>
      </c>
      <c r="H1427" s="6" t="e">
        <f t="shared" si="22"/>
        <v>#DIV/0!</v>
      </c>
    </row>
    <row r="1428" spans="1:8">
      <c r="A1428" s="5">
        <v>43711</v>
      </c>
      <c r="H1428" s="6" t="e">
        <f t="shared" si="22"/>
        <v>#DIV/0!</v>
      </c>
    </row>
    <row r="1429" spans="1:8">
      <c r="A1429" s="5">
        <v>43712</v>
      </c>
      <c r="H1429" s="6" t="e">
        <f t="shared" si="22"/>
        <v>#DIV/0!</v>
      </c>
    </row>
    <row r="1430" spans="1:8">
      <c r="A1430" s="5">
        <v>43713</v>
      </c>
      <c r="H1430" s="6" t="e">
        <f t="shared" si="22"/>
        <v>#DIV/0!</v>
      </c>
    </row>
    <row r="1431" spans="1:8">
      <c r="A1431" s="5">
        <v>43714</v>
      </c>
      <c r="H1431" s="6" t="e">
        <f t="shared" si="22"/>
        <v>#DIV/0!</v>
      </c>
    </row>
    <row r="1432" spans="1:8">
      <c r="A1432" s="5">
        <v>43717</v>
      </c>
      <c r="H1432" s="6" t="e">
        <f t="shared" si="22"/>
        <v>#DIV/0!</v>
      </c>
    </row>
    <row r="1433" spans="1:8">
      <c r="A1433" s="5">
        <v>43718</v>
      </c>
      <c r="H1433" s="6" t="e">
        <f t="shared" si="22"/>
        <v>#DIV/0!</v>
      </c>
    </row>
    <row r="1434" spans="1:8">
      <c r="A1434" s="5">
        <v>43719</v>
      </c>
      <c r="H1434" s="6" t="e">
        <f t="shared" si="22"/>
        <v>#DIV/0!</v>
      </c>
    </row>
    <row r="1435" spans="1:8">
      <c r="A1435" s="5">
        <v>43720</v>
      </c>
      <c r="H1435" s="6" t="e">
        <f t="shared" si="22"/>
        <v>#DIV/0!</v>
      </c>
    </row>
    <row r="1436" spans="1:8">
      <c r="A1436" s="5">
        <v>43721</v>
      </c>
      <c r="H1436" s="6" t="e">
        <f t="shared" si="22"/>
        <v>#DIV/0!</v>
      </c>
    </row>
    <row r="1437" spans="1:8">
      <c r="A1437" s="5">
        <v>43724</v>
      </c>
      <c r="H1437" s="6" t="e">
        <f t="shared" si="22"/>
        <v>#DIV/0!</v>
      </c>
    </row>
    <row r="1438" spans="1:8">
      <c r="A1438" s="5">
        <v>43725</v>
      </c>
      <c r="H1438" s="6" t="e">
        <f t="shared" si="22"/>
        <v>#DIV/0!</v>
      </c>
    </row>
    <row r="1439" spans="1:8">
      <c r="A1439" s="5">
        <v>43726</v>
      </c>
      <c r="H1439" s="6" t="e">
        <f t="shared" si="22"/>
        <v>#DIV/0!</v>
      </c>
    </row>
    <row r="1440" spans="1:8">
      <c r="A1440" s="5">
        <v>43727</v>
      </c>
      <c r="H1440" s="6" t="e">
        <f t="shared" si="22"/>
        <v>#DIV/0!</v>
      </c>
    </row>
    <row r="1441" spans="1:8">
      <c r="A1441" s="5">
        <v>43728</v>
      </c>
      <c r="H1441" s="6" t="e">
        <f t="shared" si="22"/>
        <v>#DIV/0!</v>
      </c>
    </row>
    <row r="1442" spans="1:8">
      <c r="A1442" s="5">
        <v>43731</v>
      </c>
      <c r="H1442" s="6" t="e">
        <f t="shared" si="22"/>
        <v>#DIV/0!</v>
      </c>
    </row>
    <row r="1443" spans="1:8">
      <c r="A1443" s="5">
        <v>43732</v>
      </c>
      <c r="H1443" s="6" t="e">
        <f t="shared" si="22"/>
        <v>#DIV/0!</v>
      </c>
    </row>
    <row r="1444" spans="1:8">
      <c r="A1444" s="5">
        <v>43733</v>
      </c>
      <c r="H1444" s="6" t="e">
        <f t="shared" si="22"/>
        <v>#DIV/0!</v>
      </c>
    </row>
    <row r="1445" spans="1:8">
      <c r="A1445" s="5">
        <v>43734</v>
      </c>
      <c r="H1445" s="6" t="e">
        <f t="shared" si="22"/>
        <v>#DIV/0!</v>
      </c>
    </row>
    <row r="1446" spans="1:8">
      <c r="A1446" s="5">
        <v>43735</v>
      </c>
      <c r="H1446" s="6" t="e">
        <f t="shared" si="22"/>
        <v>#DIV/0!</v>
      </c>
    </row>
    <row r="1447" spans="1:8">
      <c r="A1447" s="5">
        <v>43738</v>
      </c>
      <c r="H1447" s="6" t="e">
        <f t="shared" si="22"/>
        <v>#DIV/0!</v>
      </c>
    </row>
    <row r="1448" spans="1:8">
      <c r="A1448" s="5">
        <v>43739</v>
      </c>
      <c r="H1448" s="6" t="e">
        <f t="shared" si="22"/>
        <v>#DIV/0!</v>
      </c>
    </row>
    <row r="1449" spans="1:8">
      <c r="A1449" s="5">
        <v>43740</v>
      </c>
      <c r="H1449" s="6" t="e">
        <f t="shared" si="22"/>
        <v>#DIV/0!</v>
      </c>
    </row>
    <row r="1450" spans="1:8">
      <c r="A1450" s="5">
        <v>43741</v>
      </c>
      <c r="H1450" s="6" t="e">
        <f t="shared" si="22"/>
        <v>#DIV/0!</v>
      </c>
    </row>
    <row r="1451" spans="1:8">
      <c r="A1451" s="5">
        <v>43742</v>
      </c>
      <c r="H1451" s="6" t="e">
        <f t="shared" si="22"/>
        <v>#DIV/0!</v>
      </c>
    </row>
    <row r="1452" spans="1:8">
      <c r="A1452" s="5">
        <v>43745</v>
      </c>
      <c r="H1452" s="6" t="e">
        <f t="shared" si="22"/>
        <v>#DIV/0!</v>
      </c>
    </row>
    <row r="1453" spans="1:8">
      <c r="A1453" s="5">
        <v>43746</v>
      </c>
      <c r="H1453" s="6" t="e">
        <f t="shared" si="22"/>
        <v>#DIV/0!</v>
      </c>
    </row>
    <row r="1454" spans="1:8">
      <c r="A1454" s="5">
        <v>43747</v>
      </c>
      <c r="H1454" s="6" t="e">
        <f t="shared" si="22"/>
        <v>#DIV/0!</v>
      </c>
    </row>
    <row r="1455" spans="1:8">
      <c r="A1455" s="5">
        <v>43748</v>
      </c>
      <c r="H1455" s="6" t="e">
        <f t="shared" si="22"/>
        <v>#DIV/0!</v>
      </c>
    </row>
    <row r="1456" spans="1:8">
      <c r="A1456" s="5">
        <v>43749</v>
      </c>
      <c r="H1456" s="6" t="e">
        <f t="shared" si="22"/>
        <v>#DIV/0!</v>
      </c>
    </row>
    <row r="1457" spans="1:8">
      <c r="A1457" s="5">
        <v>43752</v>
      </c>
      <c r="H1457" s="6" t="e">
        <f t="shared" si="22"/>
        <v>#DIV/0!</v>
      </c>
    </row>
    <row r="1458" spans="1:8">
      <c r="A1458" s="5">
        <v>43753</v>
      </c>
      <c r="H1458" s="6" t="e">
        <f t="shared" si="22"/>
        <v>#DIV/0!</v>
      </c>
    </row>
    <row r="1459" spans="1:8">
      <c r="A1459" s="5">
        <v>43754</v>
      </c>
      <c r="H1459" s="6" t="e">
        <f t="shared" si="22"/>
        <v>#DIV/0!</v>
      </c>
    </row>
    <row r="1460" spans="1:8">
      <c r="A1460" s="5">
        <v>43755</v>
      </c>
      <c r="H1460" s="6" t="e">
        <f t="shared" si="22"/>
        <v>#DIV/0!</v>
      </c>
    </row>
    <row r="1461" spans="1:8">
      <c r="A1461" s="5">
        <v>43756</v>
      </c>
      <c r="H1461" s="6" t="e">
        <f t="shared" si="22"/>
        <v>#DIV/0!</v>
      </c>
    </row>
    <row r="1462" spans="1:8">
      <c r="A1462" s="5">
        <v>43759</v>
      </c>
      <c r="H1462" s="6" t="e">
        <f t="shared" si="22"/>
        <v>#DIV/0!</v>
      </c>
    </row>
    <row r="1463" spans="1:8">
      <c r="A1463" s="5">
        <v>43760</v>
      </c>
      <c r="H1463" s="6" t="e">
        <f t="shared" si="22"/>
        <v>#DIV/0!</v>
      </c>
    </row>
    <row r="1464" spans="1:8">
      <c r="A1464" s="5">
        <v>43761</v>
      </c>
      <c r="H1464" s="6" t="e">
        <f t="shared" si="22"/>
        <v>#DIV/0!</v>
      </c>
    </row>
    <row r="1465" spans="1:8">
      <c r="A1465" s="5">
        <v>43762</v>
      </c>
      <c r="H1465" s="6" t="e">
        <f t="shared" si="22"/>
        <v>#DIV/0!</v>
      </c>
    </row>
    <row r="1466" spans="1:8">
      <c r="A1466" s="5">
        <v>43763</v>
      </c>
      <c r="H1466" s="6" t="e">
        <f t="shared" si="22"/>
        <v>#DIV/0!</v>
      </c>
    </row>
    <row r="1467" spans="1:8">
      <c r="A1467" s="5">
        <v>43766</v>
      </c>
      <c r="H1467" s="6" t="e">
        <f t="shared" si="22"/>
        <v>#DIV/0!</v>
      </c>
    </row>
    <row r="1468" spans="1:8">
      <c r="A1468" s="5">
        <v>43767</v>
      </c>
      <c r="H1468" s="6" t="e">
        <f t="shared" si="22"/>
        <v>#DIV/0!</v>
      </c>
    </row>
    <row r="1469" spans="1:8">
      <c r="A1469" s="5">
        <v>43768</v>
      </c>
      <c r="H1469" s="6" t="e">
        <f t="shared" si="22"/>
        <v>#DIV/0!</v>
      </c>
    </row>
    <row r="1470" spans="1:8">
      <c r="A1470" s="5">
        <v>43769</v>
      </c>
      <c r="H1470" s="6" t="e">
        <f t="shared" si="22"/>
        <v>#DIV/0!</v>
      </c>
    </row>
    <row r="1471" spans="1:8">
      <c r="A1471" s="5">
        <v>43770</v>
      </c>
      <c r="H1471" s="6" t="e">
        <f t="shared" si="22"/>
        <v>#DIV/0!</v>
      </c>
    </row>
    <row r="1472" spans="1:8">
      <c r="A1472" s="5">
        <v>43773</v>
      </c>
      <c r="H1472" s="6" t="e">
        <f t="shared" si="22"/>
        <v>#DIV/0!</v>
      </c>
    </row>
    <row r="1473" spans="1:8">
      <c r="A1473" s="5">
        <v>43774</v>
      </c>
      <c r="H1473" s="6" t="e">
        <f t="shared" si="22"/>
        <v>#DIV/0!</v>
      </c>
    </row>
    <row r="1474" spans="1:8">
      <c r="A1474" s="5">
        <v>43775</v>
      </c>
      <c r="H1474" s="6" t="e">
        <f t="shared" si="22"/>
        <v>#DIV/0!</v>
      </c>
    </row>
    <row r="1475" spans="1:8">
      <c r="A1475" s="5">
        <v>43776</v>
      </c>
      <c r="H1475" s="6" t="e">
        <f t="shared" si="22"/>
        <v>#DIV/0!</v>
      </c>
    </row>
    <row r="1476" spans="1:8">
      <c r="A1476" s="5">
        <v>43777</v>
      </c>
      <c r="H1476" s="6" t="e">
        <f t="shared" ref="H1476:H1511" si="23">+F1476/F1475-1</f>
        <v>#DIV/0!</v>
      </c>
    </row>
    <row r="1477" spans="1:8">
      <c r="A1477" s="5">
        <v>43780</v>
      </c>
      <c r="H1477" s="6" t="e">
        <f t="shared" si="23"/>
        <v>#DIV/0!</v>
      </c>
    </row>
    <row r="1478" spans="1:8">
      <c r="A1478" s="5">
        <v>43781</v>
      </c>
      <c r="H1478" s="6" t="e">
        <f t="shared" si="23"/>
        <v>#DIV/0!</v>
      </c>
    </row>
    <row r="1479" spans="1:8">
      <c r="A1479" s="5">
        <v>43782</v>
      </c>
      <c r="H1479" s="6" t="e">
        <f t="shared" si="23"/>
        <v>#DIV/0!</v>
      </c>
    </row>
    <row r="1480" spans="1:8">
      <c r="A1480" s="5">
        <v>43783</v>
      </c>
      <c r="H1480" s="6" t="e">
        <f t="shared" si="23"/>
        <v>#DIV/0!</v>
      </c>
    </row>
    <row r="1481" spans="1:8">
      <c r="A1481" s="5">
        <v>43784</v>
      </c>
      <c r="H1481" s="6" t="e">
        <f t="shared" si="23"/>
        <v>#DIV/0!</v>
      </c>
    </row>
    <row r="1482" spans="1:8">
      <c r="A1482" s="5">
        <v>43787</v>
      </c>
      <c r="H1482" s="6" t="e">
        <f t="shared" si="23"/>
        <v>#DIV/0!</v>
      </c>
    </row>
    <row r="1483" spans="1:8">
      <c r="A1483" s="5">
        <v>43788</v>
      </c>
      <c r="H1483" s="6" t="e">
        <f t="shared" si="23"/>
        <v>#DIV/0!</v>
      </c>
    </row>
    <row r="1484" spans="1:8">
      <c r="A1484" s="5">
        <v>43789</v>
      </c>
      <c r="H1484" s="6" t="e">
        <f t="shared" si="23"/>
        <v>#DIV/0!</v>
      </c>
    </row>
    <row r="1485" spans="1:8">
      <c r="A1485" s="5">
        <v>43790</v>
      </c>
      <c r="H1485" s="6" t="e">
        <f t="shared" si="23"/>
        <v>#DIV/0!</v>
      </c>
    </row>
    <row r="1486" spans="1:8">
      <c r="A1486" s="5">
        <v>43791</v>
      </c>
      <c r="H1486" s="6" t="e">
        <f t="shared" si="23"/>
        <v>#DIV/0!</v>
      </c>
    </row>
    <row r="1487" spans="1:8">
      <c r="A1487" s="5">
        <v>43794</v>
      </c>
      <c r="H1487" s="6" t="e">
        <f t="shared" si="23"/>
        <v>#DIV/0!</v>
      </c>
    </row>
    <row r="1488" spans="1:8">
      <c r="A1488" s="5">
        <v>43795</v>
      </c>
      <c r="H1488" s="6" t="e">
        <f t="shared" si="23"/>
        <v>#DIV/0!</v>
      </c>
    </row>
    <row r="1489" spans="1:8">
      <c r="A1489" s="5">
        <v>43796</v>
      </c>
      <c r="H1489" s="6" t="e">
        <f t="shared" si="23"/>
        <v>#DIV/0!</v>
      </c>
    </row>
    <row r="1490" spans="1:8">
      <c r="A1490" s="5">
        <v>43798</v>
      </c>
      <c r="H1490" s="6" t="e">
        <f t="shared" si="23"/>
        <v>#DIV/0!</v>
      </c>
    </row>
    <row r="1491" spans="1:8">
      <c r="A1491" s="5">
        <v>43801</v>
      </c>
      <c r="H1491" s="6" t="e">
        <f t="shared" si="23"/>
        <v>#DIV/0!</v>
      </c>
    </row>
    <row r="1492" spans="1:8">
      <c r="A1492" s="5">
        <v>43802</v>
      </c>
      <c r="H1492" s="6" t="e">
        <f t="shared" si="23"/>
        <v>#DIV/0!</v>
      </c>
    </row>
    <row r="1493" spans="1:8">
      <c r="A1493" s="5">
        <v>43803</v>
      </c>
      <c r="H1493" s="6" t="e">
        <f t="shared" si="23"/>
        <v>#DIV/0!</v>
      </c>
    </row>
    <row r="1494" spans="1:8">
      <c r="A1494" s="5">
        <v>43804</v>
      </c>
      <c r="H1494" s="6" t="e">
        <f t="shared" si="23"/>
        <v>#DIV/0!</v>
      </c>
    </row>
    <row r="1495" spans="1:8">
      <c r="A1495" s="5">
        <v>43805</v>
      </c>
      <c r="H1495" s="6" t="e">
        <f t="shared" si="23"/>
        <v>#DIV/0!</v>
      </c>
    </row>
    <row r="1496" spans="1:8">
      <c r="A1496" s="5">
        <v>43808</v>
      </c>
      <c r="H1496" s="6" t="e">
        <f t="shared" si="23"/>
        <v>#DIV/0!</v>
      </c>
    </row>
    <row r="1497" spans="1:8">
      <c r="A1497" s="5">
        <v>43809</v>
      </c>
      <c r="H1497" s="6" t="e">
        <f t="shared" si="23"/>
        <v>#DIV/0!</v>
      </c>
    </row>
    <row r="1498" spans="1:8">
      <c r="A1498" s="5">
        <v>43810</v>
      </c>
      <c r="H1498" s="6" t="e">
        <f t="shared" si="23"/>
        <v>#DIV/0!</v>
      </c>
    </row>
    <row r="1499" spans="1:8">
      <c r="A1499" s="5">
        <v>43811</v>
      </c>
      <c r="H1499" s="6" t="e">
        <f t="shared" si="23"/>
        <v>#DIV/0!</v>
      </c>
    </row>
    <row r="1500" spans="1:8">
      <c r="A1500" s="5">
        <v>43812</v>
      </c>
      <c r="H1500" s="6" t="e">
        <f t="shared" si="23"/>
        <v>#DIV/0!</v>
      </c>
    </row>
    <row r="1501" spans="1:8">
      <c r="A1501" s="5">
        <v>43815</v>
      </c>
      <c r="H1501" s="6" t="e">
        <f t="shared" si="23"/>
        <v>#DIV/0!</v>
      </c>
    </row>
    <row r="1502" spans="1:8">
      <c r="A1502" s="5">
        <v>43816</v>
      </c>
      <c r="H1502" s="6" t="e">
        <f t="shared" si="23"/>
        <v>#DIV/0!</v>
      </c>
    </row>
    <row r="1503" spans="1:8">
      <c r="A1503" s="5">
        <v>43817</v>
      </c>
      <c r="H1503" s="6" t="e">
        <f t="shared" si="23"/>
        <v>#DIV/0!</v>
      </c>
    </row>
    <row r="1504" spans="1:8">
      <c r="A1504" s="5">
        <v>43818</v>
      </c>
      <c r="H1504" s="6" t="e">
        <f t="shared" si="23"/>
        <v>#DIV/0!</v>
      </c>
    </row>
    <row r="1505" spans="1:8">
      <c r="A1505" s="5">
        <v>43819</v>
      </c>
      <c r="H1505" s="6" t="e">
        <f t="shared" si="23"/>
        <v>#DIV/0!</v>
      </c>
    </row>
    <row r="1506" spans="1:8">
      <c r="A1506" s="5">
        <v>43822</v>
      </c>
      <c r="H1506" s="6" t="e">
        <f t="shared" si="23"/>
        <v>#DIV/0!</v>
      </c>
    </row>
    <row r="1507" spans="1:8">
      <c r="A1507" s="5">
        <v>43823</v>
      </c>
      <c r="H1507" s="6" t="e">
        <f t="shared" si="23"/>
        <v>#DIV/0!</v>
      </c>
    </row>
    <row r="1508" spans="1:8">
      <c r="A1508" s="5">
        <v>43825</v>
      </c>
      <c r="H1508" s="6" t="e">
        <f t="shared" si="23"/>
        <v>#DIV/0!</v>
      </c>
    </row>
    <row r="1509" spans="1:8">
      <c r="A1509" s="5">
        <v>43826</v>
      </c>
      <c r="H1509" s="6" t="e">
        <f t="shared" si="23"/>
        <v>#DIV/0!</v>
      </c>
    </row>
    <row r="1510" spans="1:8">
      <c r="A1510" s="5">
        <v>43829</v>
      </c>
      <c r="H1510" s="6" t="e">
        <f t="shared" si="23"/>
        <v>#DIV/0!</v>
      </c>
    </row>
    <row r="1511" spans="1:8">
      <c r="A1511" s="5">
        <v>43830</v>
      </c>
      <c r="H1511" s="6" t="e">
        <f t="shared" si="23"/>
        <v>#DIV/0!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41">
    <tabColor rgb="FFFFFF00"/>
  </sheetPr>
  <dimension ref="A1:P1260"/>
  <sheetViews>
    <sheetView showGridLines="0" topLeftCell="F1" workbookViewId="0">
      <selection activeCell="M14" sqref="M14"/>
    </sheetView>
  </sheetViews>
  <sheetFormatPr baseColWidth="10" defaultColWidth="10.7109375" defaultRowHeight="15"/>
  <cols>
    <col min="1" max="7" width="10.7109375" style="4"/>
    <col min="8" max="8" width="10.7109375" style="6"/>
    <col min="9" max="10" width="10.7109375" style="4"/>
    <col min="11" max="11" width="11.7109375" style="4" bestFit="1" customWidth="1"/>
    <col min="12" max="16384" width="10.7109375" style="4"/>
  </cols>
  <sheetData>
    <row r="1" spans="1:16">
      <c r="A1" s="4" t="s">
        <v>1</v>
      </c>
      <c r="B1" s="4" t="s">
        <v>37</v>
      </c>
      <c r="C1" s="4" t="s">
        <v>38</v>
      </c>
      <c r="D1" s="4" t="s">
        <v>39</v>
      </c>
      <c r="E1" s="4" t="s">
        <v>40</v>
      </c>
      <c r="F1" s="4" t="s">
        <v>41</v>
      </c>
      <c r="G1" s="4" t="s">
        <v>42</v>
      </c>
      <c r="H1" s="6" t="s">
        <v>43</v>
      </c>
    </row>
    <row r="2" spans="1:16">
      <c r="A2" s="5">
        <v>41493</v>
      </c>
      <c r="B2" s="4">
        <v>9.69</v>
      </c>
      <c r="C2" s="4">
        <v>9.75</v>
      </c>
      <c r="D2" s="4">
        <v>9.51</v>
      </c>
      <c r="E2" s="4">
        <v>9.68</v>
      </c>
      <c r="F2" s="4">
        <v>9.2679229999999997</v>
      </c>
      <c r="G2" s="4">
        <v>166500</v>
      </c>
      <c r="J2" s="7"/>
      <c r="K2" s="7">
        <v>2017</v>
      </c>
      <c r="L2" s="7">
        <v>2016</v>
      </c>
      <c r="M2" s="7">
        <v>2015</v>
      </c>
      <c r="N2" s="7">
        <v>2014</v>
      </c>
    </row>
    <row r="3" spans="1:16">
      <c r="A3" s="5">
        <v>41494</v>
      </c>
      <c r="B3" s="4">
        <v>9.73</v>
      </c>
      <c r="C3" s="4">
        <v>9.9</v>
      </c>
      <c r="D3" s="4">
        <v>9.5500000000000007</v>
      </c>
      <c r="E3" s="4">
        <v>9.73</v>
      </c>
      <c r="F3" s="4">
        <v>9.3157940000000004</v>
      </c>
      <c r="G3" s="4">
        <v>96500</v>
      </c>
      <c r="H3" s="6">
        <f>+F3/F2-1</f>
        <v>5.1652349722801638E-3</v>
      </c>
      <c r="J3" s="4" t="s">
        <v>1218</v>
      </c>
      <c r="K3" s="10">
        <v>1007896</v>
      </c>
      <c r="L3" s="10">
        <v>503176</v>
      </c>
      <c r="M3" s="10">
        <v>434540</v>
      </c>
      <c r="N3" s="10">
        <v>383882</v>
      </c>
    </row>
    <row r="4" spans="1:16">
      <c r="A4" s="5">
        <v>41495</v>
      </c>
      <c r="B4" s="4">
        <v>9.68</v>
      </c>
      <c r="C4" s="4">
        <v>9.75</v>
      </c>
      <c r="D4" s="4">
        <v>9.51</v>
      </c>
      <c r="E4" s="4">
        <v>9.58</v>
      </c>
      <c r="F4" s="4">
        <v>9.1721789999999999</v>
      </c>
      <c r="G4" s="4">
        <v>152600</v>
      </c>
      <c r="H4" s="6">
        <f t="shared" ref="H4:H67" si="0">+F4/F3-1</f>
        <v>-1.541629194462657E-2</v>
      </c>
      <c r="J4" s="4" t="s">
        <v>1219</v>
      </c>
      <c r="K4" s="10">
        <v>0</v>
      </c>
      <c r="L4" s="10">
        <v>588455</v>
      </c>
      <c r="M4" s="10">
        <v>617801</v>
      </c>
      <c r="N4" s="10">
        <v>634960</v>
      </c>
      <c r="O4" s="14" t="s">
        <v>0</v>
      </c>
      <c r="P4" s="14" t="s">
        <v>1836</v>
      </c>
    </row>
    <row r="5" spans="1:16">
      <c r="A5" s="5">
        <v>41498</v>
      </c>
      <c r="B5" s="4">
        <v>9.5399999999999991</v>
      </c>
      <c r="C5" s="4">
        <v>9.83</v>
      </c>
      <c r="D5" s="4">
        <v>9.5399999999999991</v>
      </c>
      <c r="E5" s="4">
        <v>9.73</v>
      </c>
      <c r="F5" s="4">
        <v>9.3157940000000004</v>
      </c>
      <c r="G5" s="4">
        <v>119500</v>
      </c>
      <c r="H5" s="6">
        <f t="shared" si="0"/>
        <v>1.5657675237258362E-2</v>
      </c>
      <c r="J5" s="8" t="s">
        <v>1217</v>
      </c>
      <c r="K5" s="9" t="str">
        <f>IFERROR(IF(K3/K4=0,"",K3/K4),"")</f>
        <v/>
      </c>
      <c r="L5" s="9">
        <f>IFERROR(IF(L3/L4=0,"",L3/L4),"")</f>
        <v>0.85507982768435986</v>
      </c>
      <c r="M5" s="9">
        <f>IFERROR(IF(M3/M4=0,"",M3/M4),"")</f>
        <v>0.70336564686687142</v>
      </c>
      <c r="N5" s="9">
        <f>IFERROR(IF(N3/N4=0,"",N3/N4),"")</f>
        <v>0.60457666624669271</v>
      </c>
      <c r="O5" s="9">
        <f>+AVERAGE(K5:N5)</f>
        <v>0.72100738026597477</v>
      </c>
      <c r="P5" s="9">
        <f>+O5/(1-O5)</f>
        <v>2.5843242052543891</v>
      </c>
    </row>
    <row r="6" spans="1:16">
      <c r="A6" s="5">
        <v>41499</v>
      </c>
      <c r="B6" s="4">
        <v>9.74</v>
      </c>
      <c r="C6" s="4">
        <v>9.82</v>
      </c>
      <c r="D6" s="4">
        <v>9.52</v>
      </c>
      <c r="E6" s="4">
        <v>9.6300000000000008</v>
      </c>
      <c r="F6" s="4">
        <v>9.2200509999999998</v>
      </c>
      <c r="G6" s="4">
        <v>103800</v>
      </c>
      <c r="H6" s="6">
        <f t="shared" si="0"/>
        <v>-1.027749218155749E-2</v>
      </c>
      <c r="J6" s="5"/>
    </row>
    <row r="7" spans="1:16">
      <c r="A7" s="5">
        <v>41500</v>
      </c>
      <c r="B7" s="4">
        <v>9.65</v>
      </c>
      <c r="C7" s="4">
        <v>10.3</v>
      </c>
      <c r="D7" s="4">
        <v>9.6199999999999992</v>
      </c>
      <c r="E7" s="4">
        <v>10.06</v>
      </c>
      <c r="F7" s="4">
        <v>9.6317439999999994</v>
      </c>
      <c r="G7" s="4">
        <v>630100</v>
      </c>
      <c r="H7" s="6">
        <f t="shared" si="0"/>
        <v>4.4651922207371797E-2</v>
      </c>
      <c r="J7"/>
    </row>
    <row r="8" spans="1:16">
      <c r="A8" s="5">
        <v>41501</v>
      </c>
      <c r="B8" s="4">
        <v>9.94</v>
      </c>
      <c r="C8" s="4">
        <v>10.23</v>
      </c>
      <c r="D8" s="4">
        <v>9.6</v>
      </c>
      <c r="E8" s="4">
        <v>10.14</v>
      </c>
      <c r="F8" s="4">
        <v>9.708342</v>
      </c>
      <c r="G8" s="4">
        <v>257900</v>
      </c>
      <c r="H8" s="6">
        <f t="shared" si="0"/>
        <v>7.9526615325324901E-3</v>
      </c>
      <c r="J8" s="15"/>
    </row>
    <row r="9" spans="1:16">
      <c r="A9" s="5">
        <v>41502</v>
      </c>
      <c r="B9" s="4">
        <v>10.16</v>
      </c>
      <c r="C9" s="4">
        <v>10.18</v>
      </c>
      <c r="D9" s="4">
        <v>9.83</v>
      </c>
      <c r="E9" s="4">
        <v>9.8800000000000008</v>
      </c>
      <c r="F9" s="4">
        <v>9.4594079999999998</v>
      </c>
      <c r="G9" s="4">
        <v>161200</v>
      </c>
      <c r="H9" s="6">
        <f t="shared" si="0"/>
        <v>-2.5641247496225428E-2</v>
      </c>
      <c r="J9" s="1"/>
    </row>
    <row r="10" spans="1:16">
      <c r="A10" s="5">
        <v>41505</v>
      </c>
      <c r="B10" s="4">
        <v>9.8800000000000008</v>
      </c>
      <c r="C10" s="4">
        <v>10.02</v>
      </c>
      <c r="D10" s="4">
        <v>9.67</v>
      </c>
      <c r="E10" s="4">
        <v>9.99</v>
      </c>
      <c r="F10" s="4">
        <v>9.5647269999999995</v>
      </c>
      <c r="G10" s="4">
        <v>377000</v>
      </c>
      <c r="H10" s="6">
        <f t="shared" si="0"/>
        <v>1.1133783424924548E-2</v>
      </c>
      <c r="J10" s="5"/>
    </row>
    <row r="11" spans="1:16">
      <c r="A11" s="5">
        <v>41506</v>
      </c>
      <c r="B11" s="4">
        <v>9.2200000000000006</v>
      </c>
      <c r="C11" s="4">
        <v>9.2200000000000006</v>
      </c>
      <c r="D11" s="4">
        <v>8.5</v>
      </c>
      <c r="E11" s="4">
        <v>9.0500000000000007</v>
      </c>
      <c r="F11" s="4">
        <v>8.6647420000000004</v>
      </c>
      <c r="G11" s="4">
        <v>1114900</v>
      </c>
      <c r="H11" s="6">
        <f t="shared" si="0"/>
        <v>-9.4094164945847325E-2</v>
      </c>
      <c r="J11" s="5"/>
    </row>
    <row r="12" spans="1:16">
      <c r="A12" s="5">
        <v>41507</v>
      </c>
      <c r="B12" s="4">
        <v>9.0399999999999991</v>
      </c>
      <c r="C12" s="4">
        <v>9.08</v>
      </c>
      <c r="D12" s="4">
        <v>8.6199999999999992</v>
      </c>
      <c r="E12" s="4">
        <v>8.6300000000000008</v>
      </c>
      <c r="F12" s="4">
        <v>8.2626229999999996</v>
      </c>
      <c r="G12" s="4">
        <v>391000</v>
      </c>
      <c r="H12" s="6">
        <f t="shared" si="0"/>
        <v>-4.6408652444585252E-2</v>
      </c>
      <c r="J12" s="5"/>
    </row>
    <row r="13" spans="1:16">
      <c r="A13" s="5">
        <v>41508</v>
      </c>
      <c r="B13" s="4">
        <v>8.64</v>
      </c>
      <c r="C13" s="4">
        <v>8.8699999999999992</v>
      </c>
      <c r="D13" s="4">
        <v>8.4</v>
      </c>
      <c r="E13" s="4">
        <v>8.56</v>
      </c>
      <c r="F13" s="4">
        <v>8.1956009999999999</v>
      </c>
      <c r="G13" s="4">
        <v>429800</v>
      </c>
      <c r="H13" s="6">
        <f t="shared" si="0"/>
        <v>-8.1114677506162192E-3</v>
      </c>
      <c r="J13" s="5"/>
    </row>
    <row r="14" spans="1:16">
      <c r="A14" s="5">
        <v>41509</v>
      </c>
      <c r="B14" s="4">
        <v>8.5399999999999991</v>
      </c>
      <c r="C14" s="4">
        <v>8.8000000000000007</v>
      </c>
      <c r="D14" s="4">
        <v>8.5399999999999991</v>
      </c>
      <c r="E14" s="4">
        <v>8.65</v>
      </c>
      <c r="F14" s="4">
        <v>8.2817699999999999</v>
      </c>
      <c r="G14" s="4">
        <v>178700</v>
      </c>
      <c r="H14" s="6">
        <f t="shared" si="0"/>
        <v>1.051405504001468E-2</v>
      </c>
      <c r="J14" s="5"/>
    </row>
    <row r="15" spans="1:16">
      <c r="A15" s="5">
        <v>41512</v>
      </c>
      <c r="B15" s="4">
        <v>8.77</v>
      </c>
      <c r="C15" s="4">
        <v>9.14</v>
      </c>
      <c r="D15" s="4">
        <v>8.75</v>
      </c>
      <c r="E15" s="4">
        <v>9.02</v>
      </c>
      <c r="F15" s="4">
        <v>8.6360200000000003</v>
      </c>
      <c r="G15" s="4">
        <v>237800</v>
      </c>
      <c r="H15" s="6">
        <f t="shared" si="0"/>
        <v>4.2774672563956839E-2</v>
      </c>
      <c r="J15" s="5"/>
    </row>
    <row r="16" spans="1:16">
      <c r="A16" s="5">
        <v>41513</v>
      </c>
      <c r="B16" s="4">
        <v>8.9499999999999993</v>
      </c>
      <c r="C16" s="4">
        <v>9.11</v>
      </c>
      <c r="D16" s="4">
        <v>8.7899999999999991</v>
      </c>
      <c r="E16" s="4">
        <v>8.94</v>
      </c>
      <c r="F16" s="4">
        <v>8.5594249999999992</v>
      </c>
      <c r="G16" s="4">
        <v>251000</v>
      </c>
      <c r="H16" s="6">
        <f t="shared" si="0"/>
        <v>-8.8692476395377806E-3</v>
      </c>
      <c r="J16" s="5"/>
    </row>
    <row r="17" spans="1:10">
      <c r="A17" s="5">
        <v>41514</v>
      </c>
      <c r="B17" s="4">
        <v>8.91</v>
      </c>
      <c r="C17" s="4">
        <v>9.17</v>
      </c>
      <c r="D17" s="4">
        <v>8.91</v>
      </c>
      <c r="E17" s="4">
        <v>9.1300000000000008</v>
      </c>
      <c r="F17" s="4">
        <v>8.7511270000000003</v>
      </c>
      <c r="G17" s="4">
        <v>157000</v>
      </c>
      <c r="H17" s="6">
        <f t="shared" si="0"/>
        <v>2.239659790231241E-2</v>
      </c>
      <c r="J17" s="5"/>
    </row>
    <row r="18" spans="1:10">
      <c r="A18" s="5">
        <v>41515</v>
      </c>
      <c r="B18" s="4">
        <v>9.1300000000000008</v>
      </c>
      <c r="C18" s="4">
        <v>9.18</v>
      </c>
      <c r="D18" s="4">
        <v>8.9600000000000009</v>
      </c>
      <c r="E18" s="4">
        <v>9.09</v>
      </c>
      <c r="F18" s="4">
        <v>8.7127870000000005</v>
      </c>
      <c r="G18" s="4">
        <v>119400</v>
      </c>
      <c r="H18" s="6">
        <f t="shared" si="0"/>
        <v>-4.3811499935950682E-3</v>
      </c>
      <c r="J18" s="5"/>
    </row>
    <row r="19" spans="1:10">
      <c r="A19" s="5">
        <v>41516</v>
      </c>
      <c r="B19" s="4">
        <v>9.1</v>
      </c>
      <c r="C19" s="4">
        <v>9.24</v>
      </c>
      <c r="D19" s="4">
        <v>9.02</v>
      </c>
      <c r="E19" s="4">
        <v>9.15</v>
      </c>
      <c r="F19" s="4">
        <v>8.7702960000000001</v>
      </c>
      <c r="G19" s="4">
        <v>161700</v>
      </c>
      <c r="H19" s="6">
        <f t="shared" si="0"/>
        <v>6.6005286253409956E-3</v>
      </c>
      <c r="J19" s="5"/>
    </row>
    <row r="20" spans="1:10">
      <c r="A20" s="5">
        <v>41520</v>
      </c>
      <c r="B20" s="4">
        <v>9.18</v>
      </c>
      <c r="C20" s="4">
        <v>9.52</v>
      </c>
      <c r="D20" s="4">
        <v>9.18</v>
      </c>
      <c r="E20" s="4">
        <v>9.3800000000000008</v>
      </c>
      <c r="F20" s="4">
        <v>8.9907489999999992</v>
      </c>
      <c r="G20" s="4">
        <v>237200</v>
      </c>
      <c r="H20" s="6">
        <f t="shared" si="0"/>
        <v>2.513632379112396E-2</v>
      </c>
      <c r="J20" s="5"/>
    </row>
    <row r="21" spans="1:10">
      <c r="A21" s="5">
        <v>41521</v>
      </c>
      <c r="B21" s="4">
        <v>9.35</v>
      </c>
      <c r="C21" s="4">
        <v>9.84</v>
      </c>
      <c r="D21" s="4">
        <v>9.2799999999999994</v>
      </c>
      <c r="E21" s="4">
        <v>9.7200000000000006</v>
      </c>
      <c r="F21" s="4">
        <v>9.3166410000000006</v>
      </c>
      <c r="G21" s="4">
        <v>292500</v>
      </c>
      <c r="H21" s="6">
        <f t="shared" si="0"/>
        <v>3.6247480604786331E-2</v>
      </c>
      <c r="J21" s="5"/>
    </row>
    <row r="22" spans="1:10">
      <c r="A22" s="5">
        <v>41522</v>
      </c>
      <c r="B22" s="4">
        <v>9.69</v>
      </c>
      <c r="C22" s="4">
        <v>9.9</v>
      </c>
      <c r="D22" s="4">
        <v>9.69</v>
      </c>
      <c r="E22" s="4">
        <v>9.81</v>
      </c>
      <c r="F22" s="4">
        <v>9.4029059999999998</v>
      </c>
      <c r="G22" s="4">
        <v>149700</v>
      </c>
      <c r="H22" s="6">
        <f t="shared" si="0"/>
        <v>9.2592383885994334E-3</v>
      </c>
      <c r="J22" s="5"/>
    </row>
    <row r="23" spans="1:10">
      <c r="A23" s="5">
        <v>41523</v>
      </c>
      <c r="B23" s="4">
        <v>9.91</v>
      </c>
      <c r="C23" s="4">
        <v>9.94</v>
      </c>
      <c r="D23" s="4">
        <v>9.56</v>
      </c>
      <c r="E23" s="4">
        <v>9.9</v>
      </c>
      <c r="F23" s="4">
        <v>9.4891699999999997</v>
      </c>
      <c r="G23" s="4">
        <v>139800</v>
      </c>
      <c r="H23" s="6">
        <f t="shared" si="0"/>
        <v>9.1741850870359354E-3</v>
      </c>
      <c r="J23" s="5"/>
    </row>
    <row r="24" spans="1:10">
      <c r="A24" s="5">
        <v>41526</v>
      </c>
      <c r="B24" s="4">
        <v>9.89</v>
      </c>
      <c r="C24" s="4">
        <v>10.49</v>
      </c>
      <c r="D24" s="4">
        <v>9.77</v>
      </c>
      <c r="E24" s="4">
        <v>9.83</v>
      </c>
      <c r="F24" s="4">
        <v>9.4220780000000008</v>
      </c>
      <c r="G24" s="4">
        <v>367500</v>
      </c>
      <c r="H24" s="6">
        <f t="shared" si="0"/>
        <v>-7.0703760181342057E-3</v>
      </c>
      <c r="J24" s="5"/>
    </row>
    <row r="25" spans="1:10">
      <c r="A25" s="5">
        <v>41527</v>
      </c>
      <c r="B25" s="4">
        <v>9.86</v>
      </c>
      <c r="C25" s="4">
        <v>9.9600000000000009</v>
      </c>
      <c r="D25" s="4">
        <v>9.7100000000000009</v>
      </c>
      <c r="E25" s="4">
        <v>9.8000000000000007</v>
      </c>
      <c r="F25" s="4">
        <v>9.3933230000000005</v>
      </c>
      <c r="G25" s="4">
        <v>134300</v>
      </c>
      <c r="H25" s="6">
        <f t="shared" si="0"/>
        <v>-3.0518745440231143E-3</v>
      </c>
      <c r="J25" s="5"/>
    </row>
    <row r="26" spans="1:10">
      <c r="A26" s="5">
        <v>41528</v>
      </c>
      <c r="B26" s="4">
        <v>9.77</v>
      </c>
      <c r="C26" s="4">
        <v>10.1</v>
      </c>
      <c r="D26" s="4">
        <v>9.59</v>
      </c>
      <c r="E26" s="4">
        <v>9.8800000000000008</v>
      </c>
      <c r="F26" s="4">
        <v>9.4700000000000006</v>
      </c>
      <c r="G26" s="4">
        <v>212300</v>
      </c>
      <c r="H26" s="6">
        <f t="shared" si="0"/>
        <v>8.1629259421824862E-3</v>
      </c>
      <c r="J26" s="5"/>
    </row>
    <row r="27" spans="1:10">
      <c r="A27" s="5">
        <v>41529</v>
      </c>
      <c r="B27" s="4">
        <v>9.85</v>
      </c>
      <c r="C27" s="4">
        <v>10.11</v>
      </c>
      <c r="D27" s="4">
        <v>9.6300000000000008</v>
      </c>
      <c r="E27" s="4">
        <v>9.92</v>
      </c>
      <c r="F27" s="4">
        <v>9.5083400000000005</v>
      </c>
      <c r="G27" s="4">
        <v>247100</v>
      </c>
      <c r="H27" s="6">
        <f t="shared" si="0"/>
        <v>4.0485744456177919E-3</v>
      </c>
      <c r="J27" s="5"/>
    </row>
    <row r="28" spans="1:10">
      <c r="A28" s="5">
        <v>41530</v>
      </c>
      <c r="B28" s="4">
        <v>9.94</v>
      </c>
      <c r="C28" s="4">
        <v>9.99</v>
      </c>
      <c r="D28" s="4">
        <v>9.66</v>
      </c>
      <c r="E28" s="4">
        <v>9.7100000000000009</v>
      </c>
      <c r="F28" s="4">
        <v>9.3070540000000008</v>
      </c>
      <c r="G28" s="4">
        <v>108500</v>
      </c>
      <c r="H28" s="6">
        <f t="shared" si="0"/>
        <v>-2.11694154815667E-2</v>
      </c>
      <c r="J28" s="5"/>
    </row>
    <row r="29" spans="1:10">
      <c r="A29" s="5">
        <v>41533</v>
      </c>
      <c r="B29" s="4">
        <v>9.82</v>
      </c>
      <c r="C29" s="4">
        <v>9.82</v>
      </c>
      <c r="D29" s="4">
        <v>9.56</v>
      </c>
      <c r="E29" s="4">
        <v>9.6300000000000008</v>
      </c>
      <c r="F29" s="4">
        <v>9.2303750000000004</v>
      </c>
      <c r="G29" s="4">
        <v>151900</v>
      </c>
      <c r="H29" s="6">
        <f t="shared" si="0"/>
        <v>-8.2388046743899768E-3</v>
      </c>
      <c r="J29" s="5"/>
    </row>
    <row r="30" spans="1:10">
      <c r="A30" s="5">
        <v>41534</v>
      </c>
      <c r="B30" s="4">
        <v>9.6199999999999992</v>
      </c>
      <c r="C30" s="4">
        <v>10.050000000000001</v>
      </c>
      <c r="D30" s="4">
        <v>9.5399999999999991</v>
      </c>
      <c r="E30" s="4">
        <v>9.9700000000000006</v>
      </c>
      <c r="F30" s="4">
        <v>9.5562660000000008</v>
      </c>
      <c r="G30" s="4">
        <v>213300</v>
      </c>
      <c r="H30" s="6">
        <f t="shared" si="0"/>
        <v>3.5306366209390205E-2</v>
      </c>
      <c r="J30" s="5"/>
    </row>
    <row r="31" spans="1:10">
      <c r="A31" s="5">
        <v>41535</v>
      </c>
      <c r="B31" s="4">
        <v>9.94</v>
      </c>
      <c r="C31" s="4">
        <v>10.35</v>
      </c>
      <c r="D31" s="4">
        <v>9.85</v>
      </c>
      <c r="E31" s="4">
        <v>10.210000000000001</v>
      </c>
      <c r="F31" s="4">
        <v>9.7863089999999993</v>
      </c>
      <c r="G31" s="4">
        <v>243800</v>
      </c>
      <c r="H31" s="6">
        <f t="shared" si="0"/>
        <v>2.4072477681135851E-2</v>
      </c>
      <c r="J31" s="5"/>
    </row>
    <row r="32" spans="1:10">
      <c r="A32" s="5">
        <v>41536</v>
      </c>
      <c r="B32" s="4">
        <v>10.31</v>
      </c>
      <c r="C32" s="4">
        <v>11.05</v>
      </c>
      <c r="D32" s="4">
        <v>10.14</v>
      </c>
      <c r="E32" s="4">
        <v>11</v>
      </c>
      <c r="F32" s="4">
        <v>10.543524</v>
      </c>
      <c r="G32" s="4">
        <v>792600</v>
      </c>
      <c r="H32" s="6">
        <f t="shared" si="0"/>
        <v>7.7374932673799801E-2</v>
      </c>
      <c r="J32" s="5"/>
    </row>
    <row r="33" spans="1:10">
      <c r="A33" s="5">
        <v>41537</v>
      </c>
      <c r="B33" s="4">
        <v>11.08</v>
      </c>
      <c r="C33" s="4">
        <v>11.28</v>
      </c>
      <c r="D33" s="4">
        <v>10.78</v>
      </c>
      <c r="E33" s="4">
        <v>11</v>
      </c>
      <c r="F33" s="4">
        <v>10.543524</v>
      </c>
      <c r="G33" s="4">
        <v>581700</v>
      </c>
      <c r="H33" s="6">
        <f t="shared" si="0"/>
        <v>0</v>
      </c>
      <c r="J33" s="5"/>
    </row>
    <row r="34" spans="1:10">
      <c r="A34" s="5">
        <v>41540</v>
      </c>
      <c r="B34" s="4">
        <v>11.04</v>
      </c>
      <c r="C34" s="4">
        <v>11.09</v>
      </c>
      <c r="D34" s="4">
        <v>10.32</v>
      </c>
      <c r="E34" s="4">
        <v>10.4</v>
      </c>
      <c r="F34" s="4">
        <v>9.9684209999999993</v>
      </c>
      <c r="G34" s="4">
        <v>611400</v>
      </c>
      <c r="H34" s="6">
        <f t="shared" si="0"/>
        <v>-5.4545614919641716E-2</v>
      </c>
      <c r="J34" s="5"/>
    </row>
    <row r="35" spans="1:10">
      <c r="A35" s="5">
        <v>41541</v>
      </c>
      <c r="B35" s="4">
        <v>10.4</v>
      </c>
      <c r="C35" s="4">
        <v>11</v>
      </c>
      <c r="D35" s="4">
        <v>10.4</v>
      </c>
      <c r="E35" s="4">
        <v>10.8</v>
      </c>
      <c r="F35" s="4">
        <v>10.351825</v>
      </c>
      <c r="G35" s="4">
        <v>346000</v>
      </c>
      <c r="H35" s="6">
        <f t="shared" si="0"/>
        <v>3.8461858703600083E-2</v>
      </c>
      <c r="J35" s="5"/>
    </row>
    <row r="36" spans="1:10">
      <c r="A36" s="5">
        <v>41542</v>
      </c>
      <c r="B36" s="4">
        <v>10.99</v>
      </c>
      <c r="C36" s="4">
        <v>12</v>
      </c>
      <c r="D36" s="4">
        <v>10.8</v>
      </c>
      <c r="E36" s="4">
        <v>11.45</v>
      </c>
      <c r="F36" s="4">
        <v>10.97485</v>
      </c>
      <c r="G36" s="4">
        <v>1095300</v>
      </c>
      <c r="H36" s="6">
        <f t="shared" si="0"/>
        <v>6.0185039835970899E-2</v>
      </c>
      <c r="J36" s="5"/>
    </row>
    <row r="37" spans="1:10">
      <c r="A37" s="5">
        <v>41543</v>
      </c>
      <c r="B37" s="4">
        <v>11.52</v>
      </c>
      <c r="C37" s="4">
        <v>12</v>
      </c>
      <c r="D37" s="4">
        <v>11.48</v>
      </c>
      <c r="E37" s="4">
        <v>11.72</v>
      </c>
      <c r="F37" s="4">
        <v>11.233644</v>
      </c>
      <c r="G37" s="4">
        <v>527100</v>
      </c>
      <c r="H37" s="6">
        <f t="shared" si="0"/>
        <v>2.3580641193273744E-2</v>
      </c>
      <c r="J37" s="5"/>
    </row>
    <row r="38" spans="1:10">
      <c r="A38" s="5">
        <v>41544</v>
      </c>
      <c r="B38" s="4">
        <v>11.65</v>
      </c>
      <c r="C38" s="4">
        <v>11.98</v>
      </c>
      <c r="D38" s="4">
        <v>11.46</v>
      </c>
      <c r="E38" s="4">
        <v>11.66</v>
      </c>
      <c r="F38" s="4">
        <v>11.176133</v>
      </c>
      <c r="G38" s="4">
        <v>307600</v>
      </c>
      <c r="H38" s="6">
        <f t="shared" si="0"/>
        <v>-5.1195320058210481E-3</v>
      </c>
      <c r="J38" s="5"/>
    </row>
    <row r="39" spans="1:10">
      <c r="A39" s="5">
        <v>41547</v>
      </c>
      <c r="B39" s="4">
        <v>11.49</v>
      </c>
      <c r="C39" s="4">
        <v>11.96</v>
      </c>
      <c r="D39" s="4">
        <v>11.25</v>
      </c>
      <c r="E39" s="4">
        <v>11.86</v>
      </c>
      <c r="F39" s="4">
        <v>11.367836</v>
      </c>
      <c r="G39" s="4">
        <v>377400</v>
      </c>
      <c r="H39" s="6">
        <f t="shared" si="0"/>
        <v>1.7152891791821112E-2</v>
      </c>
      <c r="J39" s="5"/>
    </row>
    <row r="40" spans="1:10">
      <c r="A40" s="5">
        <v>41548</v>
      </c>
      <c r="B40" s="4">
        <v>11.81</v>
      </c>
      <c r="C40" s="4">
        <v>12.72</v>
      </c>
      <c r="D40" s="4">
        <v>11.69</v>
      </c>
      <c r="E40" s="4">
        <v>12.62</v>
      </c>
      <c r="F40" s="4">
        <v>12.096296000000001</v>
      </c>
      <c r="G40" s="4">
        <v>589400</v>
      </c>
      <c r="H40" s="6">
        <f t="shared" si="0"/>
        <v>6.4080797787723132E-2</v>
      </c>
      <c r="J40" s="5"/>
    </row>
    <row r="41" spans="1:10">
      <c r="A41" s="5">
        <v>41549</v>
      </c>
      <c r="B41" s="4">
        <v>12.48</v>
      </c>
      <c r="C41" s="4">
        <v>12.5</v>
      </c>
      <c r="D41" s="4">
        <v>12.28</v>
      </c>
      <c r="E41" s="4">
        <v>12.46</v>
      </c>
      <c r="F41" s="4">
        <v>11.942936</v>
      </c>
      <c r="G41" s="4">
        <v>503500</v>
      </c>
      <c r="H41" s="6">
        <f t="shared" si="0"/>
        <v>-1.2678261180116723E-2</v>
      </c>
      <c r="J41" s="5"/>
    </row>
    <row r="42" spans="1:10">
      <c r="A42" s="5">
        <v>41550</v>
      </c>
      <c r="B42" s="4">
        <v>12.38</v>
      </c>
      <c r="C42" s="4">
        <v>12.47</v>
      </c>
      <c r="D42" s="4">
        <v>11.91</v>
      </c>
      <c r="E42" s="4">
        <v>12.21</v>
      </c>
      <c r="F42" s="4">
        <v>11.703310999999999</v>
      </c>
      <c r="G42" s="4">
        <v>413400</v>
      </c>
      <c r="H42" s="6">
        <f t="shared" si="0"/>
        <v>-2.0064161777305078E-2</v>
      </c>
      <c r="J42" s="5"/>
    </row>
    <row r="43" spans="1:10">
      <c r="A43" s="5">
        <v>41551</v>
      </c>
      <c r="B43" s="4">
        <v>12.26</v>
      </c>
      <c r="C43" s="4">
        <v>12.47</v>
      </c>
      <c r="D43" s="4">
        <v>12.15</v>
      </c>
      <c r="E43" s="4">
        <v>12.27</v>
      </c>
      <c r="F43" s="4">
        <v>11.760820000000001</v>
      </c>
      <c r="G43" s="4">
        <v>344300</v>
      </c>
      <c r="H43" s="6">
        <f t="shared" si="0"/>
        <v>4.9139085511784586E-3</v>
      </c>
      <c r="J43" s="5"/>
    </row>
    <row r="44" spans="1:10">
      <c r="A44" s="5">
        <v>41554</v>
      </c>
      <c r="B44" s="4">
        <v>12.15</v>
      </c>
      <c r="C44" s="4">
        <v>12.31</v>
      </c>
      <c r="D44" s="4">
        <v>11.91</v>
      </c>
      <c r="E44" s="4">
        <v>12.15</v>
      </c>
      <c r="F44" s="4">
        <v>11.645801000000001</v>
      </c>
      <c r="G44" s="4">
        <v>399500</v>
      </c>
      <c r="H44" s="6">
        <f t="shared" si="0"/>
        <v>-9.7798452828969928E-3</v>
      </c>
      <c r="J44" s="5"/>
    </row>
    <row r="45" spans="1:10">
      <c r="A45" s="5">
        <v>41555</v>
      </c>
      <c r="B45" s="4">
        <v>12.11</v>
      </c>
      <c r="C45" s="4">
        <v>12.43</v>
      </c>
      <c r="D45" s="4">
        <v>11.54</v>
      </c>
      <c r="E45" s="4">
        <v>11.66</v>
      </c>
      <c r="F45" s="4">
        <v>11.176133</v>
      </c>
      <c r="G45" s="4">
        <v>518500</v>
      </c>
      <c r="H45" s="6">
        <f t="shared" si="0"/>
        <v>-4.0329385672999263E-2</v>
      </c>
      <c r="J45" s="5"/>
    </row>
    <row r="46" spans="1:10">
      <c r="A46" s="5">
        <v>41556</v>
      </c>
      <c r="B46" s="4">
        <v>11.64</v>
      </c>
      <c r="C46" s="4">
        <v>11.81</v>
      </c>
      <c r="D46" s="4">
        <v>10.91</v>
      </c>
      <c r="E46" s="4">
        <v>11.23</v>
      </c>
      <c r="F46" s="4">
        <v>10.763982</v>
      </c>
      <c r="G46" s="4">
        <v>462600</v>
      </c>
      <c r="H46" s="6">
        <f t="shared" si="0"/>
        <v>-3.6877782324172381E-2</v>
      </c>
      <c r="J46" s="5"/>
    </row>
    <row r="47" spans="1:10">
      <c r="A47" s="5">
        <v>41557</v>
      </c>
      <c r="B47" s="4">
        <v>11.36</v>
      </c>
      <c r="C47" s="4">
        <v>11.75</v>
      </c>
      <c r="D47" s="4">
        <v>11.36</v>
      </c>
      <c r="E47" s="4">
        <v>11.56</v>
      </c>
      <c r="F47" s="4">
        <v>11.080285</v>
      </c>
      <c r="G47" s="4">
        <v>241900</v>
      </c>
      <c r="H47" s="6">
        <f t="shared" si="0"/>
        <v>2.9385314839805554E-2</v>
      </c>
      <c r="J47" s="5"/>
    </row>
    <row r="48" spans="1:10">
      <c r="A48" s="5">
        <v>41558</v>
      </c>
      <c r="B48" s="4">
        <v>11.57</v>
      </c>
      <c r="C48" s="4">
        <v>11.88</v>
      </c>
      <c r="D48" s="4">
        <v>11.51</v>
      </c>
      <c r="E48" s="4">
        <v>11.66</v>
      </c>
      <c r="F48" s="4">
        <v>11.176133</v>
      </c>
      <c r="G48" s="4">
        <v>159400</v>
      </c>
      <c r="H48" s="6">
        <f t="shared" si="0"/>
        <v>8.650319012552421E-3</v>
      </c>
      <c r="J48" s="5"/>
    </row>
    <row r="49" spans="1:10">
      <c r="A49" s="5">
        <v>41561</v>
      </c>
      <c r="B49" s="4">
        <v>11.57</v>
      </c>
      <c r="C49" s="4">
        <v>11.89</v>
      </c>
      <c r="D49" s="4">
        <v>11.5</v>
      </c>
      <c r="E49" s="4">
        <v>11.87</v>
      </c>
      <c r="F49" s="4">
        <v>11.377421</v>
      </c>
      <c r="G49" s="4">
        <v>255900</v>
      </c>
      <c r="H49" s="6">
        <f t="shared" si="0"/>
        <v>1.8010522959954089E-2</v>
      </c>
      <c r="J49" s="5"/>
    </row>
    <row r="50" spans="1:10">
      <c r="A50" s="5">
        <v>41562</v>
      </c>
      <c r="B50" s="4">
        <v>11.86</v>
      </c>
      <c r="C50" s="4">
        <v>12.06</v>
      </c>
      <c r="D50" s="4">
        <v>11.78</v>
      </c>
      <c r="E50" s="4">
        <v>11.88</v>
      </c>
      <c r="F50" s="4">
        <v>11.387006</v>
      </c>
      <c r="G50" s="4">
        <v>193400</v>
      </c>
      <c r="H50" s="6">
        <f t="shared" si="0"/>
        <v>8.4245805793758954E-4</v>
      </c>
      <c r="J50" s="5"/>
    </row>
    <row r="51" spans="1:10">
      <c r="A51" s="5">
        <v>41563</v>
      </c>
      <c r="B51" s="4">
        <v>12.01</v>
      </c>
      <c r="C51" s="4">
        <v>12.21</v>
      </c>
      <c r="D51" s="4">
        <v>11.92</v>
      </c>
      <c r="E51" s="4">
        <v>11.99</v>
      </c>
      <c r="F51" s="4">
        <v>11.49244</v>
      </c>
      <c r="G51" s="4">
        <v>207700</v>
      </c>
      <c r="H51" s="6">
        <f t="shared" si="0"/>
        <v>9.2591502981556051E-3</v>
      </c>
      <c r="J51" s="5"/>
    </row>
    <row r="52" spans="1:10">
      <c r="A52" s="5">
        <v>41564</v>
      </c>
      <c r="B52" s="4">
        <v>11.75</v>
      </c>
      <c r="C52" s="4">
        <v>11.75</v>
      </c>
      <c r="D52" s="4">
        <v>9.98</v>
      </c>
      <c r="E52" s="4">
        <v>10.35</v>
      </c>
      <c r="F52" s="4">
        <v>9.9204980000000003</v>
      </c>
      <c r="G52" s="4">
        <v>5232800</v>
      </c>
      <c r="H52" s="6">
        <f t="shared" si="0"/>
        <v>-0.13678052702472232</v>
      </c>
      <c r="J52" s="5"/>
    </row>
    <row r="53" spans="1:10">
      <c r="A53" s="5">
        <v>41565</v>
      </c>
      <c r="B53" s="4">
        <v>10.47</v>
      </c>
      <c r="C53" s="4">
        <v>10.77</v>
      </c>
      <c r="D53" s="4">
        <v>10.34</v>
      </c>
      <c r="E53" s="4">
        <v>10.5</v>
      </c>
      <c r="F53" s="4">
        <v>10.064272000000001</v>
      </c>
      <c r="G53" s="4">
        <v>1896700</v>
      </c>
      <c r="H53" s="6">
        <f t="shared" si="0"/>
        <v>1.4492619221333491E-2</v>
      </c>
      <c r="J53" s="5"/>
    </row>
    <row r="54" spans="1:10">
      <c r="A54" s="5">
        <v>41568</v>
      </c>
      <c r="B54" s="4">
        <v>10.51</v>
      </c>
      <c r="C54" s="4">
        <v>10.7</v>
      </c>
      <c r="D54" s="4">
        <v>10.26</v>
      </c>
      <c r="E54" s="4">
        <v>10.43</v>
      </c>
      <c r="F54" s="4">
        <v>9.9971770000000006</v>
      </c>
      <c r="G54" s="4">
        <v>611300</v>
      </c>
      <c r="H54" s="6">
        <f t="shared" si="0"/>
        <v>-6.666652093663572E-3</v>
      </c>
      <c r="J54" s="5"/>
    </row>
    <row r="55" spans="1:10">
      <c r="A55" s="5">
        <v>41569</v>
      </c>
      <c r="B55" s="4">
        <v>10.45</v>
      </c>
      <c r="C55" s="4">
        <v>10.59</v>
      </c>
      <c r="D55" s="4">
        <v>10.35</v>
      </c>
      <c r="E55" s="4">
        <v>10.4</v>
      </c>
      <c r="F55" s="4">
        <v>9.9684209999999993</v>
      </c>
      <c r="G55" s="4">
        <v>373000</v>
      </c>
      <c r="H55" s="6">
        <f t="shared" si="0"/>
        <v>-2.8764120111108848E-3</v>
      </c>
      <c r="J55" s="5"/>
    </row>
    <row r="56" spans="1:10">
      <c r="A56" s="5">
        <v>41570</v>
      </c>
      <c r="B56" s="4">
        <v>10.4</v>
      </c>
      <c r="C56" s="4">
        <v>10.54</v>
      </c>
      <c r="D56" s="4">
        <v>10.33</v>
      </c>
      <c r="E56" s="4">
        <v>10.4</v>
      </c>
      <c r="F56" s="4">
        <v>9.9684209999999993</v>
      </c>
      <c r="G56" s="4">
        <v>330800</v>
      </c>
      <c r="H56" s="6">
        <f t="shared" si="0"/>
        <v>0</v>
      </c>
      <c r="J56" s="5"/>
    </row>
    <row r="57" spans="1:10">
      <c r="A57" s="5">
        <v>41571</v>
      </c>
      <c r="B57" s="4">
        <v>10.44</v>
      </c>
      <c r="C57" s="4">
        <v>10.61</v>
      </c>
      <c r="D57" s="4">
        <v>10.29</v>
      </c>
      <c r="E57" s="4">
        <v>10.34</v>
      </c>
      <c r="F57" s="4">
        <v>9.9109130000000007</v>
      </c>
      <c r="G57" s="4">
        <v>587800</v>
      </c>
      <c r="H57" s="6">
        <f t="shared" si="0"/>
        <v>-5.7690179818848941E-3</v>
      </c>
      <c r="J57" s="5"/>
    </row>
    <row r="58" spans="1:10">
      <c r="A58" s="5">
        <v>41572</v>
      </c>
      <c r="B58" s="4">
        <v>10.35</v>
      </c>
      <c r="C58" s="4">
        <v>10.55</v>
      </c>
      <c r="D58" s="4">
        <v>10.130000000000001</v>
      </c>
      <c r="E58" s="4">
        <v>10.210000000000001</v>
      </c>
      <c r="F58" s="4">
        <v>9.7863089999999993</v>
      </c>
      <c r="G58" s="4">
        <v>363300</v>
      </c>
      <c r="H58" s="6">
        <f t="shared" si="0"/>
        <v>-1.2572403773497109E-2</v>
      </c>
      <c r="J58" s="5"/>
    </row>
    <row r="59" spans="1:10">
      <c r="A59" s="5">
        <v>41575</v>
      </c>
      <c r="B59" s="4">
        <v>10.11</v>
      </c>
      <c r="C59" s="4">
        <v>10.199999999999999</v>
      </c>
      <c r="D59" s="4">
        <v>9.43</v>
      </c>
      <c r="E59" s="4">
        <v>9.9</v>
      </c>
      <c r="F59" s="4">
        <v>9.4891699999999997</v>
      </c>
      <c r="G59" s="4">
        <v>1197400</v>
      </c>
      <c r="H59" s="6">
        <f t="shared" si="0"/>
        <v>-3.0362724087293791E-2</v>
      </c>
      <c r="J59" s="5"/>
    </row>
    <row r="60" spans="1:10">
      <c r="A60" s="5">
        <v>41576</v>
      </c>
      <c r="B60" s="4">
        <v>9.91</v>
      </c>
      <c r="C60" s="4">
        <v>10.01</v>
      </c>
      <c r="D60" s="4">
        <v>9.8000000000000007</v>
      </c>
      <c r="E60" s="4">
        <v>9.92</v>
      </c>
      <c r="F60" s="4">
        <v>9.5083400000000005</v>
      </c>
      <c r="G60" s="4">
        <v>309900</v>
      </c>
      <c r="H60" s="6">
        <f t="shared" si="0"/>
        <v>2.0201977622911205E-3</v>
      </c>
      <c r="J60" s="5"/>
    </row>
    <row r="61" spans="1:10">
      <c r="A61" s="5">
        <v>41577</v>
      </c>
      <c r="B61" s="4">
        <v>9.9700000000000006</v>
      </c>
      <c r="C61" s="4">
        <v>10.01</v>
      </c>
      <c r="D61" s="4">
        <v>9.7799999999999994</v>
      </c>
      <c r="E61" s="4">
        <v>9.83</v>
      </c>
      <c r="F61" s="4">
        <v>9.4220780000000008</v>
      </c>
      <c r="G61" s="4">
        <v>197900</v>
      </c>
      <c r="H61" s="6">
        <f t="shared" si="0"/>
        <v>-9.0722460492577151E-3</v>
      </c>
      <c r="J61" s="5"/>
    </row>
    <row r="62" spans="1:10">
      <c r="A62" s="5">
        <v>41578</v>
      </c>
      <c r="B62" s="4">
        <v>9.7799999999999994</v>
      </c>
      <c r="C62" s="4">
        <v>9.93</v>
      </c>
      <c r="D62" s="4">
        <v>9.61</v>
      </c>
      <c r="E62" s="4">
        <v>9.82</v>
      </c>
      <c r="F62" s="4">
        <v>9.41249</v>
      </c>
      <c r="G62" s="4">
        <v>250300</v>
      </c>
      <c r="H62" s="6">
        <f t="shared" si="0"/>
        <v>-1.0176099157744867E-3</v>
      </c>
      <c r="J62" s="5"/>
    </row>
    <row r="63" spans="1:10">
      <c r="A63" s="5">
        <v>41579</v>
      </c>
      <c r="B63" s="4">
        <v>9.84</v>
      </c>
      <c r="C63" s="4">
        <v>9.93</v>
      </c>
      <c r="D63" s="4">
        <v>9.66</v>
      </c>
      <c r="E63" s="4">
        <v>9.8800000000000008</v>
      </c>
      <c r="F63" s="4">
        <v>9.4700000000000006</v>
      </c>
      <c r="G63" s="4">
        <v>268700</v>
      </c>
      <c r="H63" s="6">
        <f t="shared" si="0"/>
        <v>6.1099666506949646E-3</v>
      </c>
      <c r="J63" s="5"/>
    </row>
    <row r="64" spans="1:10">
      <c r="A64" s="5">
        <v>41582</v>
      </c>
      <c r="B64" s="4">
        <v>9.89</v>
      </c>
      <c r="C64" s="4">
        <v>10.14</v>
      </c>
      <c r="D64" s="4">
        <v>9.76</v>
      </c>
      <c r="E64" s="4">
        <v>10.08</v>
      </c>
      <c r="F64" s="4">
        <v>9.6617010000000008</v>
      </c>
      <c r="G64" s="4">
        <v>170200</v>
      </c>
      <c r="H64" s="6">
        <f t="shared" si="0"/>
        <v>2.0242977824709518E-2</v>
      </c>
      <c r="J64" s="5"/>
    </row>
    <row r="65" spans="1:10">
      <c r="A65" s="5">
        <v>41583</v>
      </c>
      <c r="B65" s="4">
        <v>10</v>
      </c>
      <c r="C65" s="4">
        <v>10.24</v>
      </c>
      <c r="D65" s="4">
        <v>9.9</v>
      </c>
      <c r="E65" s="4">
        <v>9.9600000000000009</v>
      </c>
      <c r="F65" s="4">
        <v>9.5466809999999995</v>
      </c>
      <c r="G65" s="4">
        <v>323100</v>
      </c>
      <c r="H65" s="6">
        <f t="shared" si="0"/>
        <v>-1.190473602940112E-2</v>
      </c>
      <c r="J65" s="5"/>
    </row>
    <row r="66" spans="1:10">
      <c r="A66" s="5">
        <v>41584</v>
      </c>
      <c r="B66" s="4">
        <v>10.02</v>
      </c>
      <c r="C66" s="4">
        <v>10.15</v>
      </c>
      <c r="D66" s="4">
        <v>9.85</v>
      </c>
      <c r="E66" s="4">
        <v>9.9600000000000009</v>
      </c>
      <c r="F66" s="4">
        <v>9.5466809999999995</v>
      </c>
      <c r="G66" s="4">
        <v>151400</v>
      </c>
      <c r="H66" s="6">
        <f t="shared" si="0"/>
        <v>0</v>
      </c>
      <c r="J66" s="5"/>
    </row>
    <row r="67" spans="1:10">
      <c r="A67" s="5">
        <v>41585</v>
      </c>
      <c r="B67" s="4">
        <v>10.01</v>
      </c>
      <c r="C67" s="4">
        <v>10.02</v>
      </c>
      <c r="D67" s="4">
        <v>9.43</v>
      </c>
      <c r="E67" s="4">
        <v>9.5299999999999994</v>
      </c>
      <c r="F67" s="4">
        <v>9.134525</v>
      </c>
      <c r="G67" s="4">
        <v>220900</v>
      </c>
      <c r="H67" s="6">
        <f t="shared" si="0"/>
        <v>-4.3172700543780529E-2</v>
      </c>
      <c r="J67" s="5"/>
    </row>
    <row r="68" spans="1:10">
      <c r="A68" s="5">
        <v>41586</v>
      </c>
      <c r="B68" s="4">
        <v>9.57</v>
      </c>
      <c r="C68" s="4">
        <v>10.050000000000001</v>
      </c>
      <c r="D68" s="4">
        <v>9.57</v>
      </c>
      <c r="E68" s="4">
        <v>10.02</v>
      </c>
      <c r="F68" s="4">
        <v>9.6041919999999994</v>
      </c>
      <c r="G68" s="4">
        <v>206100</v>
      </c>
      <c r="H68" s="6">
        <f t="shared" ref="H68:H131" si="1">+F68/F67-1</f>
        <v>5.1416685596678446E-2</v>
      </c>
      <c r="J68" s="5"/>
    </row>
    <row r="69" spans="1:10">
      <c r="A69" s="5">
        <v>41589</v>
      </c>
      <c r="B69" s="4">
        <v>10.02</v>
      </c>
      <c r="C69" s="4">
        <v>10.59</v>
      </c>
      <c r="D69" s="4">
        <v>9.91</v>
      </c>
      <c r="E69" s="4">
        <v>10.56</v>
      </c>
      <c r="F69" s="4">
        <v>10.121783000000001</v>
      </c>
      <c r="G69" s="4">
        <v>433600</v>
      </c>
      <c r="H69" s="6">
        <f t="shared" si="1"/>
        <v>5.3892196240974855E-2</v>
      </c>
      <c r="J69" s="5"/>
    </row>
    <row r="70" spans="1:10">
      <c r="A70" s="5">
        <v>41590</v>
      </c>
      <c r="B70" s="4">
        <v>10.51</v>
      </c>
      <c r="C70" s="4">
        <v>10.6</v>
      </c>
      <c r="D70" s="4">
        <v>10.14</v>
      </c>
      <c r="E70" s="4">
        <v>10.4</v>
      </c>
      <c r="F70" s="4">
        <v>9.9684209999999993</v>
      </c>
      <c r="G70" s="4">
        <v>474500</v>
      </c>
      <c r="H70" s="6">
        <f t="shared" si="1"/>
        <v>-1.5151678315964867E-2</v>
      </c>
      <c r="J70" s="5"/>
    </row>
    <row r="71" spans="1:10">
      <c r="A71" s="5">
        <v>41591</v>
      </c>
      <c r="B71" s="4">
        <v>10.45</v>
      </c>
      <c r="C71" s="4">
        <v>11.01</v>
      </c>
      <c r="D71" s="4">
        <v>10.4</v>
      </c>
      <c r="E71" s="4">
        <v>10.82</v>
      </c>
      <c r="F71" s="4">
        <v>10.370994</v>
      </c>
      <c r="G71" s="4">
        <v>931200</v>
      </c>
      <c r="H71" s="6">
        <f t="shared" si="1"/>
        <v>4.0384831258631682E-2</v>
      </c>
      <c r="J71" s="5"/>
    </row>
    <row r="72" spans="1:10">
      <c r="A72" s="5">
        <v>41592</v>
      </c>
      <c r="B72" s="4">
        <v>11</v>
      </c>
      <c r="C72" s="4">
        <v>11.79</v>
      </c>
      <c r="D72" s="4">
        <v>11</v>
      </c>
      <c r="E72" s="4">
        <v>11.53</v>
      </c>
      <c r="F72" s="4">
        <v>11.05153</v>
      </c>
      <c r="G72" s="4">
        <v>1393300</v>
      </c>
      <c r="H72" s="6">
        <f t="shared" si="1"/>
        <v>6.5619168230161895E-2</v>
      </c>
      <c r="J72" s="5"/>
    </row>
    <row r="73" spans="1:10">
      <c r="A73" s="5">
        <v>41593</v>
      </c>
      <c r="B73" s="4">
        <v>11.69</v>
      </c>
      <c r="C73" s="4">
        <v>11.9</v>
      </c>
      <c r="D73" s="4">
        <v>11.41</v>
      </c>
      <c r="E73" s="4">
        <v>11.77</v>
      </c>
      <c r="F73" s="4">
        <v>11.281571</v>
      </c>
      <c r="G73" s="4">
        <v>439500</v>
      </c>
      <c r="H73" s="6">
        <f t="shared" si="1"/>
        <v>2.0815307925689863E-2</v>
      </c>
      <c r="J73" s="5"/>
    </row>
    <row r="74" spans="1:10">
      <c r="A74" s="5">
        <v>41596</v>
      </c>
      <c r="B74" s="4">
        <v>11.8</v>
      </c>
      <c r="C74" s="4">
        <v>11.88</v>
      </c>
      <c r="D74" s="4">
        <v>11.53</v>
      </c>
      <c r="E74" s="4">
        <v>11.62</v>
      </c>
      <c r="F74" s="4">
        <v>11.137795000000001</v>
      </c>
      <c r="G74" s="4">
        <v>603300</v>
      </c>
      <c r="H74" s="6">
        <f t="shared" si="1"/>
        <v>-1.2744324349862168E-2</v>
      </c>
      <c r="J74" s="5"/>
    </row>
    <row r="75" spans="1:10">
      <c r="A75" s="5">
        <v>41597</v>
      </c>
      <c r="B75" s="4">
        <v>11.6</v>
      </c>
      <c r="C75" s="4">
        <v>11.6</v>
      </c>
      <c r="D75" s="4">
        <v>10.71</v>
      </c>
      <c r="E75" s="4">
        <v>10.82</v>
      </c>
      <c r="F75" s="4">
        <v>10.370994</v>
      </c>
      <c r="G75" s="4">
        <v>584900</v>
      </c>
      <c r="H75" s="6">
        <f t="shared" si="1"/>
        <v>-6.8846751084932101E-2</v>
      </c>
      <c r="J75" s="5"/>
    </row>
    <row r="76" spans="1:10">
      <c r="A76" s="5">
        <v>41598</v>
      </c>
      <c r="B76" s="4">
        <v>10.81</v>
      </c>
      <c r="C76" s="4">
        <v>10.98</v>
      </c>
      <c r="D76" s="4">
        <v>10.62</v>
      </c>
      <c r="E76" s="4">
        <v>10.65</v>
      </c>
      <c r="F76" s="4">
        <v>10.208049000000001</v>
      </c>
      <c r="G76" s="4">
        <v>376700</v>
      </c>
      <c r="H76" s="6">
        <f t="shared" si="1"/>
        <v>-1.5711608742614125E-2</v>
      </c>
      <c r="J76" s="5"/>
    </row>
    <row r="77" spans="1:10">
      <c r="A77" s="5">
        <v>41599</v>
      </c>
      <c r="B77" s="4">
        <v>10.67</v>
      </c>
      <c r="C77" s="4">
        <v>10.87</v>
      </c>
      <c r="D77" s="4">
        <v>10.36</v>
      </c>
      <c r="E77" s="4">
        <v>10.64</v>
      </c>
      <c r="F77" s="4">
        <v>10.198463</v>
      </c>
      <c r="G77" s="4">
        <v>238600</v>
      </c>
      <c r="H77" s="6">
        <f t="shared" si="1"/>
        <v>-9.3906289047007707E-4</v>
      </c>
      <c r="J77" s="5"/>
    </row>
    <row r="78" spans="1:10">
      <c r="A78" s="5">
        <v>41600</v>
      </c>
      <c r="B78" s="4">
        <v>10.62</v>
      </c>
      <c r="C78" s="4">
        <v>10.9</v>
      </c>
      <c r="D78" s="4">
        <v>10.57</v>
      </c>
      <c r="E78" s="4">
        <v>10.7</v>
      </c>
      <c r="F78" s="4">
        <v>10.255972999999999</v>
      </c>
      <c r="G78" s="4">
        <v>178200</v>
      </c>
      <c r="H78" s="6">
        <f t="shared" si="1"/>
        <v>5.6390850268319692E-3</v>
      </c>
      <c r="J78" s="5"/>
    </row>
    <row r="79" spans="1:10">
      <c r="A79" s="5">
        <v>41603</v>
      </c>
      <c r="B79" s="4">
        <v>10.69</v>
      </c>
      <c r="C79" s="4">
        <v>10.86</v>
      </c>
      <c r="D79" s="4">
        <v>10.51</v>
      </c>
      <c r="E79" s="4">
        <v>10.63</v>
      </c>
      <c r="F79" s="4">
        <v>10.198410000000001</v>
      </c>
      <c r="G79" s="4">
        <v>202400</v>
      </c>
      <c r="H79" s="6">
        <f t="shared" si="1"/>
        <v>-5.6126317805241799E-3</v>
      </c>
      <c r="J79" s="5"/>
    </row>
    <row r="80" spans="1:10">
      <c r="A80" s="5">
        <v>41604</v>
      </c>
      <c r="B80" s="4">
        <v>10.65</v>
      </c>
      <c r="C80" s="4">
        <v>10.85</v>
      </c>
      <c r="D80" s="4">
        <v>10.58</v>
      </c>
      <c r="E80" s="4">
        <v>10.75</v>
      </c>
      <c r="F80" s="4">
        <v>10.313539</v>
      </c>
      <c r="G80" s="4">
        <v>151800</v>
      </c>
      <c r="H80" s="6">
        <f t="shared" si="1"/>
        <v>1.1288916605627808E-2</v>
      </c>
      <c r="J80" s="5"/>
    </row>
    <row r="81" spans="1:10">
      <c r="A81" s="5">
        <v>41605</v>
      </c>
      <c r="B81" s="4">
        <v>10.75</v>
      </c>
      <c r="C81" s="4">
        <v>10.86</v>
      </c>
      <c r="D81" s="4">
        <v>10.64</v>
      </c>
      <c r="E81" s="4">
        <v>10.72</v>
      </c>
      <c r="F81" s="4">
        <v>10.284755000000001</v>
      </c>
      <c r="G81" s="4">
        <v>177600</v>
      </c>
      <c r="H81" s="6">
        <f t="shared" si="1"/>
        <v>-2.7908945707191268E-3</v>
      </c>
      <c r="J81" s="5"/>
    </row>
    <row r="82" spans="1:10">
      <c r="A82" s="5">
        <v>41607</v>
      </c>
      <c r="B82" s="4">
        <v>10.77</v>
      </c>
      <c r="C82" s="4">
        <v>10.99</v>
      </c>
      <c r="D82" s="4">
        <v>10.54</v>
      </c>
      <c r="E82" s="4">
        <v>10.72</v>
      </c>
      <c r="F82" s="4">
        <v>10.284755000000001</v>
      </c>
      <c r="G82" s="4">
        <v>184400</v>
      </c>
      <c r="H82" s="6">
        <f t="shared" si="1"/>
        <v>0</v>
      </c>
      <c r="J82" s="5"/>
    </row>
    <row r="83" spans="1:10">
      <c r="A83" s="5">
        <v>41610</v>
      </c>
      <c r="B83" s="4">
        <v>10.71</v>
      </c>
      <c r="C83" s="4">
        <v>10.76</v>
      </c>
      <c r="D83" s="4">
        <v>10.1</v>
      </c>
      <c r="E83" s="4">
        <v>10.14</v>
      </c>
      <c r="F83" s="4">
        <v>9.7283050000000006</v>
      </c>
      <c r="G83" s="4">
        <v>382200</v>
      </c>
      <c r="H83" s="6">
        <f t="shared" si="1"/>
        <v>-5.4104351537785811E-2</v>
      </c>
      <c r="J83" s="5"/>
    </row>
    <row r="84" spans="1:10">
      <c r="A84" s="5">
        <v>41611</v>
      </c>
      <c r="B84" s="4">
        <v>10.06</v>
      </c>
      <c r="C84" s="4">
        <v>10.24</v>
      </c>
      <c r="D84" s="4">
        <v>9.91</v>
      </c>
      <c r="E84" s="4">
        <v>10.210000000000001</v>
      </c>
      <c r="F84" s="4">
        <v>9.7954650000000001</v>
      </c>
      <c r="G84" s="4">
        <v>463800</v>
      </c>
      <c r="H84" s="6">
        <f t="shared" si="1"/>
        <v>6.9035664486258863E-3</v>
      </c>
      <c r="J84" s="5"/>
    </row>
    <row r="85" spans="1:10">
      <c r="A85" s="5">
        <v>41612</v>
      </c>
      <c r="B85" s="4">
        <v>10.17</v>
      </c>
      <c r="C85" s="4">
        <v>10.5</v>
      </c>
      <c r="D85" s="4">
        <v>10.119999999999999</v>
      </c>
      <c r="E85" s="4">
        <v>10.37</v>
      </c>
      <c r="F85" s="4">
        <v>9.9489660000000004</v>
      </c>
      <c r="G85" s="4">
        <v>244000</v>
      </c>
      <c r="H85" s="6">
        <f t="shared" si="1"/>
        <v>1.5670619005835995E-2</v>
      </c>
      <c r="J85" s="5"/>
    </row>
    <row r="86" spans="1:10">
      <c r="A86" s="5">
        <v>41613</v>
      </c>
      <c r="B86" s="4">
        <v>10.3</v>
      </c>
      <c r="C86" s="4">
        <v>10.61</v>
      </c>
      <c r="D86" s="4">
        <v>10.3</v>
      </c>
      <c r="E86" s="4">
        <v>10.52</v>
      </c>
      <c r="F86" s="4">
        <v>10.092878000000001</v>
      </c>
      <c r="G86" s="4">
        <v>150600</v>
      </c>
      <c r="H86" s="6">
        <f t="shared" si="1"/>
        <v>1.4465020787084892E-2</v>
      </c>
      <c r="J86" s="5"/>
    </row>
    <row r="87" spans="1:10">
      <c r="A87" s="5">
        <v>41614</v>
      </c>
      <c r="B87" s="4">
        <v>10.7</v>
      </c>
      <c r="C87" s="4">
        <v>10.75</v>
      </c>
      <c r="D87" s="4">
        <v>10.45</v>
      </c>
      <c r="E87" s="4">
        <v>10.7</v>
      </c>
      <c r="F87" s="4">
        <v>10.265567000000001</v>
      </c>
      <c r="G87" s="4">
        <v>166000</v>
      </c>
      <c r="H87" s="6">
        <f t="shared" si="1"/>
        <v>1.710998587320689E-2</v>
      </c>
      <c r="J87" s="5"/>
    </row>
    <row r="88" spans="1:10">
      <c r="A88" s="5">
        <v>41617</v>
      </c>
      <c r="B88" s="4">
        <v>10.75</v>
      </c>
      <c r="C88" s="4">
        <v>11</v>
      </c>
      <c r="D88" s="4">
        <v>10.75</v>
      </c>
      <c r="E88" s="4">
        <v>10.98</v>
      </c>
      <c r="F88" s="4">
        <v>10.534198999999999</v>
      </c>
      <c r="G88" s="4">
        <v>308000</v>
      </c>
      <c r="H88" s="6">
        <f t="shared" si="1"/>
        <v>2.6168257437704012E-2</v>
      </c>
      <c r="J88" s="5"/>
    </row>
    <row r="89" spans="1:10">
      <c r="A89" s="5">
        <v>41618</v>
      </c>
      <c r="B89" s="4">
        <v>10.9</v>
      </c>
      <c r="C89" s="4">
        <v>11.2</v>
      </c>
      <c r="D89" s="4">
        <v>10.78</v>
      </c>
      <c r="E89" s="4">
        <v>11.06</v>
      </c>
      <c r="F89" s="4">
        <v>10.610951999999999</v>
      </c>
      <c r="G89" s="4">
        <v>337700</v>
      </c>
      <c r="H89" s="6">
        <f t="shared" si="1"/>
        <v>7.2860784194412886E-3</v>
      </c>
      <c r="J89" s="5"/>
    </row>
    <row r="90" spans="1:10">
      <c r="A90" s="5">
        <v>41619</v>
      </c>
      <c r="B90" s="4">
        <v>11.06</v>
      </c>
      <c r="C90" s="4">
        <v>11.14</v>
      </c>
      <c r="D90" s="4">
        <v>10.83</v>
      </c>
      <c r="E90" s="4">
        <v>10.86</v>
      </c>
      <c r="F90" s="4">
        <v>10.41907</v>
      </c>
      <c r="G90" s="4">
        <v>247000</v>
      </c>
      <c r="H90" s="6">
        <f t="shared" si="1"/>
        <v>-1.808339157504435E-2</v>
      </c>
      <c r="J90" s="5"/>
    </row>
    <row r="91" spans="1:10">
      <c r="A91" s="5">
        <v>41620</v>
      </c>
      <c r="B91" s="4">
        <v>10.78</v>
      </c>
      <c r="C91" s="4">
        <v>10.95</v>
      </c>
      <c r="D91" s="4">
        <v>10.74</v>
      </c>
      <c r="E91" s="4">
        <v>10.78</v>
      </c>
      <c r="F91" s="4">
        <v>10.342319</v>
      </c>
      <c r="G91" s="4">
        <v>228900</v>
      </c>
      <c r="H91" s="6">
        <f t="shared" si="1"/>
        <v>-7.3663964250167968E-3</v>
      </c>
      <c r="J91" s="5"/>
    </row>
    <row r="92" spans="1:10">
      <c r="A92" s="5">
        <v>41621</v>
      </c>
      <c r="B92" s="4">
        <v>10.75</v>
      </c>
      <c r="C92" s="4">
        <v>10.94</v>
      </c>
      <c r="D92" s="4">
        <v>10.35</v>
      </c>
      <c r="E92" s="4">
        <v>10.47</v>
      </c>
      <c r="F92" s="4">
        <v>10.044907</v>
      </c>
      <c r="G92" s="4">
        <v>239300</v>
      </c>
      <c r="H92" s="6">
        <f t="shared" si="1"/>
        <v>-2.8756800094833612E-2</v>
      </c>
      <c r="J92" s="5"/>
    </row>
    <row r="93" spans="1:10">
      <c r="A93" s="5">
        <v>41624</v>
      </c>
      <c r="B93" s="4">
        <v>10.57</v>
      </c>
      <c r="C93" s="4">
        <v>10.6</v>
      </c>
      <c r="D93" s="4">
        <v>10.37</v>
      </c>
      <c r="E93" s="4">
        <v>10.38</v>
      </c>
      <c r="F93" s="4">
        <v>9.9585589999999993</v>
      </c>
      <c r="G93" s="4">
        <v>136700</v>
      </c>
      <c r="H93" s="6">
        <f t="shared" si="1"/>
        <v>-8.5961970578722902E-3</v>
      </c>
      <c r="J93" s="5"/>
    </row>
    <row r="94" spans="1:10">
      <c r="A94" s="5">
        <v>41625</v>
      </c>
      <c r="B94" s="4">
        <v>10.34</v>
      </c>
      <c r="C94" s="4">
        <v>10.4</v>
      </c>
      <c r="D94" s="4">
        <v>9.98</v>
      </c>
      <c r="E94" s="4">
        <v>10.050000000000001</v>
      </c>
      <c r="F94" s="4">
        <v>9.6419580000000007</v>
      </c>
      <c r="G94" s="4">
        <v>292900</v>
      </c>
      <c r="H94" s="6">
        <f t="shared" si="1"/>
        <v>-3.1791848599782235E-2</v>
      </c>
      <c r="J94" s="5"/>
    </row>
    <row r="95" spans="1:10">
      <c r="A95" s="5">
        <v>41626</v>
      </c>
      <c r="B95" s="4">
        <v>10.06</v>
      </c>
      <c r="C95" s="4">
        <v>10.26</v>
      </c>
      <c r="D95" s="4">
        <v>9.91</v>
      </c>
      <c r="E95" s="4">
        <v>10.08</v>
      </c>
      <c r="F95" s="4">
        <v>9.6707400000000003</v>
      </c>
      <c r="G95" s="4">
        <v>238300</v>
      </c>
      <c r="H95" s="6">
        <f t="shared" si="1"/>
        <v>2.9850783419715921E-3</v>
      </c>
      <c r="J95" s="5"/>
    </row>
    <row r="96" spans="1:10">
      <c r="A96" s="5">
        <v>41627</v>
      </c>
      <c r="B96" s="4">
        <v>9.9700000000000006</v>
      </c>
      <c r="C96" s="4">
        <v>10.130000000000001</v>
      </c>
      <c r="D96" s="4">
        <v>9.9600000000000009</v>
      </c>
      <c r="E96" s="4">
        <v>10.06</v>
      </c>
      <c r="F96" s="4">
        <v>9.6515509999999995</v>
      </c>
      <c r="G96" s="4">
        <v>159300</v>
      </c>
      <c r="H96" s="6">
        <f t="shared" si="1"/>
        <v>-1.9842328508470342E-3</v>
      </c>
      <c r="J96" s="5"/>
    </row>
    <row r="97" spans="1:10">
      <c r="A97" s="5">
        <v>41628</v>
      </c>
      <c r="B97" s="4">
        <v>10.119999999999999</v>
      </c>
      <c r="C97" s="4">
        <v>10.47</v>
      </c>
      <c r="D97" s="4">
        <v>10.1</v>
      </c>
      <c r="E97" s="4">
        <v>10.45</v>
      </c>
      <c r="F97" s="4">
        <v>10.025717999999999</v>
      </c>
      <c r="G97" s="4">
        <v>199200</v>
      </c>
      <c r="H97" s="6">
        <f t="shared" si="1"/>
        <v>3.8767551453647187E-2</v>
      </c>
      <c r="J97" s="5"/>
    </row>
    <row r="98" spans="1:10">
      <c r="A98" s="5">
        <v>41631</v>
      </c>
      <c r="B98" s="4">
        <v>10.5</v>
      </c>
      <c r="C98" s="4">
        <v>10.69</v>
      </c>
      <c r="D98" s="4">
        <v>10.45</v>
      </c>
      <c r="E98" s="4">
        <v>10.6</v>
      </c>
      <c r="F98" s="4">
        <v>10.169627</v>
      </c>
      <c r="G98" s="4">
        <v>177200</v>
      </c>
      <c r="H98" s="6">
        <f t="shared" si="1"/>
        <v>1.4353984422861288E-2</v>
      </c>
      <c r="J98" s="5"/>
    </row>
    <row r="99" spans="1:10">
      <c r="A99" s="5">
        <v>41632</v>
      </c>
      <c r="B99" s="4">
        <v>10.61</v>
      </c>
      <c r="C99" s="4">
        <v>10.79</v>
      </c>
      <c r="D99" s="4">
        <v>10.57</v>
      </c>
      <c r="E99" s="4">
        <v>10.75</v>
      </c>
      <c r="F99" s="4">
        <v>10.313539</v>
      </c>
      <c r="G99" s="4">
        <v>66600</v>
      </c>
      <c r="H99" s="6">
        <f t="shared" si="1"/>
        <v>1.4151158149654952E-2</v>
      </c>
      <c r="J99" s="5"/>
    </row>
    <row r="100" spans="1:10">
      <c r="A100" s="5">
        <v>41634</v>
      </c>
      <c r="B100" s="4">
        <v>10.83</v>
      </c>
      <c r="C100" s="4">
        <v>11.31</v>
      </c>
      <c r="D100" s="4">
        <v>10.8</v>
      </c>
      <c r="E100" s="4">
        <v>10.97</v>
      </c>
      <c r="F100" s="4">
        <v>10.524607</v>
      </c>
      <c r="G100" s="4">
        <v>185600</v>
      </c>
      <c r="H100" s="6">
        <f t="shared" si="1"/>
        <v>2.0465138106327885E-2</v>
      </c>
      <c r="J100" s="5"/>
    </row>
    <row r="101" spans="1:10">
      <c r="A101" s="5">
        <v>41635</v>
      </c>
      <c r="B101" s="4">
        <v>11.04</v>
      </c>
      <c r="C101" s="4">
        <v>11.4</v>
      </c>
      <c r="D101" s="4">
        <v>11.03</v>
      </c>
      <c r="E101" s="4">
        <v>11.31</v>
      </c>
      <c r="F101" s="4">
        <v>10.850801000000001</v>
      </c>
      <c r="G101" s="4">
        <v>202800</v>
      </c>
      <c r="H101" s="6">
        <f t="shared" si="1"/>
        <v>3.099346132354408E-2</v>
      </c>
      <c r="J101" s="5"/>
    </row>
    <row r="102" spans="1:10">
      <c r="A102" s="5">
        <v>41638</v>
      </c>
      <c r="B102" s="4">
        <v>11.25</v>
      </c>
      <c r="C102" s="4">
        <v>11.61</v>
      </c>
      <c r="D102" s="4">
        <v>10.83</v>
      </c>
      <c r="E102" s="4">
        <v>10.94</v>
      </c>
      <c r="F102" s="4">
        <v>10.49582</v>
      </c>
      <c r="G102" s="4">
        <v>257600</v>
      </c>
      <c r="H102" s="6">
        <f t="shared" si="1"/>
        <v>-3.27147276961397E-2</v>
      </c>
      <c r="J102" s="5"/>
    </row>
    <row r="103" spans="1:10">
      <c r="A103" s="5">
        <v>41639</v>
      </c>
      <c r="B103" s="4">
        <v>11.04</v>
      </c>
      <c r="C103" s="4">
        <v>11.33</v>
      </c>
      <c r="D103" s="4">
        <v>10.89</v>
      </c>
      <c r="E103" s="4">
        <v>11.22</v>
      </c>
      <c r="F103" s="4">
        <v>10.764455999999999</v>
      </c>
      <c r="G103" s="4">
        <v>192600</v>
      </c>
      <c r="H103" s="6">
        <f t="shared" si="1"/>
        <v>2.5594570028830477E-2</v>
      </c>
      <c r="J103" s="5"/>
    </row>
    <row r="104" spans="1:10">
      <c r="A104" s="5">
        <v>41641</v>
      </c>
      <c r="B104" s="4">
        <v>11.15</v>
      </c>
      <c r="C104" s="4">
        <v>11.22</v>
      </c>
      <c r="D104" s="4">
        <v>10.99</v>
      </c>
      <c r="E104" s="4">
        <v>11.05</v>
      </c>
      <c r="F104" s="4">
        <v>10.601357</v>
      </c>
      <c r="G104" s="4">
        <v>143200</v>
      </c>
      <c r="H104" s="6">
        <f t="shared" si="1"/>
        <v>-1.515162494045208E-2</v>
      </c>
      <c r="J104" s="5"/>
    </row>
    <row r="105" spans="1:10">
      <c r="A105" s="5">
        <v>41642</v>
      </c>
      <c r="B105" s="4">
        <v>11.04</v>
      </c>
      <c r="C105" s="4">
        <v>11.12</v>
      </c>
      <c r="D105" s="4">
        <v>10.61</v>
      </c>
      <c r="E105" s="4">
        <v>10.93</v>
      </c>
      <c r="F105" s="4">
        <v>10.486229</v>
      </c>
      <c r="G105" s="4">
        <v>298100</v>
      </c>
      <c r="H105" s="6">
        <f t="shared" si="1"/>
        <v>-1.0859741823617486E-2</v>
      </c>
      <c r="J105" s="5"/>
    </row>
    <row r="106" spans="1:10">
      <c r="A106" s="5">
        <v>41645</v>
      </c>
      <c r="B106" s="4">
        <v>11.07</v>
      </c>
      <c r="C106" s="4">
        <v>11.07</v>
      </c>
      <c r="D106" s="4">
        <v>10.7</v>
      </c>
      <c r="E106" s="4">
        <v>10.79</v>
      </c>
      <c r="F106" s="4">
        <v>10.351912</v>
      </c>
      <c r="G106" s="4">
        <v>338700</v>
      </c>
      <c r="H106" s="6">
        <f t="shared" si="1"/>
        <v>-1.2808894408085081E-2</v>
      </c>
      <c r="J106" s="5"/>
    </row>
    <row r="107" spans="1:10">
      <c r="A107" s="5">
        <v>41646</v>
      </c>
      <c r="B107" s="4">
        <v>10.93</v>
      </c>
      <c r="C107" s="4">
        <v>10.98</v>
      </c>
      <c r="D107" s="4">
        <v>10.7</v>
      </c>
      <c r="E107" s="4">
        <v>10.84</v>
      </c>
      <c r="F107" s="4">
        <v>10.399882</v>
      </c>
      <c r="G107" s="4">
        <v>243200</v>
      </c>
      <c r="H107" s="6">
        <f t="shared" si="1"/>
        <v>4.6339265635177984E-3</v>
      </c>
      <c r="J107" s="5"/>
    </row>
    <row r="108" spans="1:10">
      <c r="A108" s="5">
        <v>41647</v>
      </c>
      <c r="B108" s="4">
        <v>10.87</v>
      </c>
      <c r="C108" s="4">
        <v>11.08</v>
      </c>
      <c r="D108" s="4">
        <v>10.69</v>
      </c>
      <c r="E108" s="4">
        <v>10.98</v>
      </c>
      <c r="F108" s="4">
        <v>10.534198999999999</v>
      </c>
      <c r="G108" s="4">
        <v>442800</v>
      </c>
      <c r="H108" s="6">
        <f t="shared" si="1"/>
        <v>1.2915242692176587E-2</v>
      </c>
      <c r="J108" s="5"/>
    </row>
    <row r="109" spans="1:10">
      <c r="A109" s="5">
        <v>41648</v>
      </c>
      <c r="B109" s="4">
        <v>11.05</v>
      </c>
      <c r="C109" s="4">
        <v>11.28</v>
      </c>
      <c r="D109" s="4">
        <v>10.72</v>
      </c>
      <c r="E109" s="4">
        <v>10.95</v>
      </c>
      <c r="F109" s="4">
        <v>10.505416</v>
      </c>
      <c r="G109" s="4">
        <v>356400</v>
      </c>
      <c r="H109" s="6">
        <f t="shared" si="1"/>
        <v>-2.7323387378573871E-3</v>
      </c>
      <c r="J109" s="5"/>
    </row>
    <row r="110" spans="1:10">
      <c r="A110" s="5">
        <v>41649</v>
      </c>
      <c r="B110" s="4">
        <v>10.92</v>
      </c>
      <c r="C110" s="4">
        <v>10.99</v>
      </c>
      <c r="D110" s="4">
        <v>10.76</v>
      </c>
      <c r="E110" s="4">
        <v>10.86</v>
      </c>
      <c r="F110" s="4">
        <v>10.41907</v>
      </c>
      <c r="G110" s="4">
        <v>298200</v>
      </c>
      <c r="H110" s="6">
        <f t="shared" si="1"/>
        <v>-8.2191890354461616E-3</v>
      </c>
      <c r="J110" s="5"/>
    </row>
    <row r="111" spans="1:10">
      <c r="A111" s="5">
        <v>41652</v>
      </c>
      <c r="B111" s="4">
        <v>10.9</v>
      </c>
      <c r="C111" s="4">
        <v>10.95</v>
      </c>
      <c r="D111" s="4">
        <v>10.210000000000001</v>
      </c>
      <c r="E111" s="4">
        <v>10.24</v>
      </c>
      <c r="F111" s="4">
        <v>9.8242440000000002</v>
      </c>
      <c r="G111" s="4">
        <v>362200</v>
      </c>
      <c r="H111" s="6">
        <f t="shared" si="1"/>
        <v>-5.7090124166552236E-2</v>
      </c>
      <c r="J111" s="5"/>
    </row>
    <row r="112" spans="1:10">
      <c r="A112" s="5">
        <v>41653</v>
      </c>
      <c r="B112" s="4">
        <v>10.3</v>
      </c>
      <c r="C112" s="4">
        <v>10.3</v>
      </c>
      <c r="D112" s="4">
        <v>10</v>
      </c>
      <c r="E112" s="4">
        <v>10.09</v>
      </c>
      <c r="F112" s="4">
        <v>9.6803329999999992</v>
      </c>
      <c r="G112" s="4">
        <v>345500</v>
      </c>
      <c r="H112" s="6">
        <f t="shared" si="1"/>
        <v>-1.4648557181601074E-2</v>
      </c>
      <c r="J112" s="5"/>
    </row>
    <row r="113" spans="1:10">
      <c r="A113" s="5">
        <v>41654</v>
      </c>
      <c r="B113" s="4">
        <v>10.19</v>
      </c>
      <c r="C113" s="4">
        <v>10.59</v>
      </c>
      <c r="D113" s="4">
        <v>10.19</v>
      </c>
      <c r="E113" s="4">
        <v>10.53</v>
      </c>
      <c r="F113" s="4">
        <v>10.102468</v>
      </c>
      <c r="G113" s="4">
        <v>764000</v>
      </c>
      <c r="H113" s="6">
        <f t="shared" si="1"/>
        <v>4.360748746969767E-2</v>
      </c>
      <c r="J113" s="5"/>
    </row>
    <row r="114" spans="1:10">
      <c r="A114" s="5">
        <v>41655</v>
      </c>
      <c r="B114" s="4">
        <v>10.67</v>
      </c>
      <c r="C114" s="4">
        <v>10.84</v>
      </c>
      <c r="D114" s="4">
        <v>10.5</v>
      </c>
      <c r="E114" s="4">
        <v>10.65</v>
      </c>
      <c r="F114" s="4">
        <v>10.217598000000001</v>
      </c>
      <c r="G114" s="4">
        <v>579700</v>
      </c>
      <c r="H114" s="6">
        <f t="shared" si="1"/>
        <v>1.139622516003036E-2</v>
      </c>
      <c r="J114" s="5"/>
    </row>
    <row r="115" spans="1:10">
      <c r="A115" s="5">
        <v>41656</v>
      </c>
      <c r="B115" s="4">
        <v>10.69</v>
      </c>
      <c r="C115" s="4">
        <v>10.71</v>
      </c>
      <c r="D115" s="4">
        <v>10.220000000000001</v>
      </c>
      <c r="E115" s="4">
        <v>10.27</v>
      </c>
      <c r="F115" s="4">
        <v>9.8530259999999998</v>
      </c>
      <c r="G115" s="4">
        <v>296300</v>
      </c>
      <c r="H115" s="6">
        <f t="shared" si="1"/>
        <v>-3.5680793078764816E-2</v>
      </c>
      <c r="J115" s="5"/>
    </row>
    <row r="116" spans="1:10">
      <c r="A116" s="5">
        <v>41660</v>
      </c>
      <c r="B116" s="4">
        <v>10.32</v>
      </c>
      <c r="C116" s="4">
        <v>10.48</v>
      </c>
      <c r="D116" s="4">
        <v>10.29</v>
      </c>
      <c r="E116" s="4">
        <v>10.3</v>
      </c>
      <c r="F116" s="4">
        <v>9.8818079999999995</v>
      </c>
      <c r="G116" s="4">
        <v>248800</v>
      </c>
      <c r="H116" s="6">
        <f t="shared" si="1"/>
        <v>2.9211330610514619E-3</v>
      </c>
      <c r="J116" s="5"/>
    </row>
    <row r="117" spans="1:10">
      <c r="A117" s="5">
        <v>41661</v>
      </c>
      <c r="B117" s="4">
        <v>10.34</v>
      </c>
      <c r="C117" s="4">
        <v>10.4</v>
      </c>
      <c r="D117" s="4">
        <v>10.23</v>
      </c>
      <c r="E117" s="4">
        <v>10.3</v>
      </c>
      <c r="F117" s="4">
        <v>9.8818079999999995</v>
      </c>
      <c r="G117" s="4">
        <v>164700</v>
      </c>
      <c r="H117" s="6">
        <f t="shared" si="1"/>
        <v>0</v>
      </c>
      <c r="J117" s="5"/>
    </row>
    <row r="118" spans="1:10">
      <c r="A118" s="5">
        <v>41662</v>
      </c>
      <c r="B118" s="4">
        <v>10.23</v>
      </c>
      <c r="C118" s="4">
        <v>10.24</v>
      </c>
      <c r="D118" s="4">
        <v>9.9499999999999993</v>
      </c>
      <c r="E118" s="4">
        <v>10.029999999999999</v>
      </c>
      <c r="F118" s="4">
        <v>9.6227710000000002</v>
      </c>
      <c r="G118" s="4">
        <v>214100</v>
      </c>
      <c r="H118" s="6">
        <f t="shared" si="1"/>
        <v>-2.6213522869499073E-2</v>
      </c>
      <c r="J118" s="5"/>
    </row>
    <row r="119" spans="1:10">
      <c r="A119" s="5">
        <v>41663</v>
      </c>
      <c r="B119" s="4">
        <v>9.9700000000000006</v>
      </c>
      <c r="C119" s="4">
        <v>9.9700000000000006</v>
      </c>
      <c r="D119" s="4">
        <v>9.43</v>
      </c>
      <c r="E119" s="4">
        <v>9.52</v>
      </c>
      <c r="F119" s="4">
        <v>9.1334750000000007</v>
      </c>
      <c r="G119" s="4">
        <v>590000</v>
      </c>
      <c r="H119" s="6">
        <f t="shared" si="1"/>
        <v>-5.0847723592299943E-2</v>
      </c>
      <c r="J119" s="5"/>
    </row>
    <row r="120" spans="1:10">
      <c r="A120" s="5">
        <v>41666</v>
      </c>
      <c r="B120" s="4">
        <v>9.51</v>
      </c>
      <c r="C120" s="4">
        <v>9.56</v>
      </c>
      <c r="D120" s="4">
        <v>8.9600000000000009</v>
      </c>
      <c r="E120" s="4">
        <v>9.32</v>
      </c>
      <c r="F120" s="4">
        <v>8.9415969999999998</v>
      </c>
      <c r="G120" s="4">
        <v>528600</v>
      </c>
      <c r="H120" s="6">
        <f t="shared" si="1"/>
        <v>-2.1008214288647076E-2</v>
      </c>
      <c r="J120" s="5"/>
    </row>
    <row r="121" spans="1:10">
      <c r="A121" s="5">
        <v>41667</v>
      </c>
      <c r="B121" s="4">
        <v>9.3800000000000008</v>
      </c>
      <c r="C121" s="4">
        <v>9.5</v>
      </c>
      <c r="D121" s="4">
        <v>9.26</v>
      </c>
      <c r="E121" s="4">
        <v>9.42</v>
      </c>
      <c r="F121" s="4">
        <v>9.0375359999999993</v>
      </c>
      <c r="G121" s="4">
        <v>387700</v>
      </c>
      <c r="H121" s="6">
        <f t="shared" si="1"/>
        <v>1.0729515096687958E-2</v>
      </c>
      <c r="J121" s="5"/>
    </row>
    <row r="122" spans="1:10">
      <c r="A122" s="5">
        <v>41668</v>
      </c>
      <c r="B122" s="4">
        <v>9.31</v>
      </c>
      <c r="C122" s="4">
        <v>9.31</v>
      </c>
      <c r="D122" s="4">
        <v>8.8800000000000008</v>
      </c>
      <c r="E122" s="4">
        <v>8.9499999999999993</v>
      </c>
      <c r="F122" s="4">
        <v>8.5866199999999999</v>
      </c>
      <c r="G122" s="4">
        <v>324100</v>
      </c>
      <c r="H122" s="6">
        <f t="shared" si="1"/>
        <v>-4.9893687837038736E-2</v>
      </c>
      <c r="J122" s="5"/>
    </row>
    <row r="123" spans="1:10">
      <c r="A123" s="5">
        <v>41669</v>
      </c>
      <c r="B123" s="4">
        <v>9.07</v>
      </c>
      <c r="C123" s="4">
        <v>9.35</v>
      </c>
      <c r="D123" s="4">
        <v>8.9700000000000006</v>
      </c>
      <c r="E123" s="4">
        <v>9.26</v>
      </c>
      <c r="F123" s="4">
        <v>8.8840330000000005</v>
      </c>
      <c r="G123" s="4">
        <v>670600</v>
      </c>
      <c r="H123" s="6">
        <f t="shared" si="1"/>
        <v>3.4636795386310482E-2</v>
      </c>
      <c r="J123" s="5"/>
    </row>
    <row r="124" spans="1:10">
      <c r="A124" s="5">
        <v>41670</v>
      </c>
      <c r="B124" s="4">
        <v>9.11</v>
      </c>
      <c r="C124" s="4">
        <v>9.2899999999999991</v>
      </c>
      <c r="D124" s="4">
        <v>9.02</v>
      </c>
      <c r="E124" s="4">
        <v>9.1</v>
      </c>
      <c r="F124" s="4">
        <v>8.7305290000000007</v>
      </c>
      <c r="G124" s="4">
        <v>238700</v>
      </c>
      <c r="H124" s="6">
        <f t="shared" si="1"/>
        <v>-1.7278639104559845E-2</v>
      </c>
      <c r="J124" s="5"/>
    </row>
    <row r="125" spans="1:10">
      <c r="A125" s="5">
        <v>41673</v>
      </c>
      <c r="B125" s="4">
        <v>9.11</v>
      </c>
      <c r="C125" s="4">
        <v>9.17</v>
      </c>
      <c r="D125" s="4">
        <v>8.74</v>
      </c>
      <c r="E125" s="4">
        <v>8.83</v>
      </c>
      <c r="F125" s="4">
        <v>8.4714919999999996</v>
      </c>
      <c r="G125" s="4">
        <v>363900</v>
      </c>
      <c r="H125" s="6">
        <f t="shared" si="1"/>
        <v>-2.9670252512763118E-2</v>
      </c>
      <c r="J125" s="5"/>
    </row>
    <row r="126" spans="1:10">
      <c r="A126" s="5">
        <v>41674</v>
      </c>
      <c r="B126" s="4">
        <v>8.8800000000000008</v>
      </c>
      <c r="C126" s="4">
        <v>9.07</v>
      </c>
      <c r="D126" s="4">
        <v>8.82</v>
      </c>
      <c r="E126" s="4">
        <v>8.86</v>
      </c>
      <c r="F126" s="4">
        <v>8.5002739999999992</v>
      </c>
      <c r="G126" s="4">
        <v>258100</v>
      </c>
      <c r="H126" s="6">
        <f t="shared" si="1"/>
        <v>3.3975125042908783E-3</v>
      </c>
      <c r="J126" s="5"/>
    </row>
    <row r="127" spans="1:10">
      <c r="A127" s="5">
        <v>41675</v>
      </c>
      <c r="B127" s="4">
        <v>8.7899999999999991</v>
      </c>
      <c r="C127" s="4">
        <v>9.02</v>
      </c>
      <c r="D127" s="4">
        <v>8.5</v>
      </c>
      <c r="E127" s="4">
        <v>8.8800000000000008</v>
      </c>
      <c r="F127" s="4">
        <v>8.5194620000000008</v>
      </c>
      <c r="G127" s="4">
        <v>372700</v>
      </c>
      <c r="H127" s="6">
        <f t="shared" si="1"/>
        <v>2.2573389987194936E-3</v>
      </c>
      <c r="J127" s="5"/>
    </row>
    <row r="128" spans="1:10">
      <c r="A128" s="5">
        <v>41676</v>
      </c>
      <c r="B128" s="4">
        <v>8.9499999999999993</v>
      </c>
      <c r="C128" s="4">
        <v>9.17</v>
      </c>
      <c r="D128" s="4">
        <v>8.92</v>
      </c>
      <c r="E128" s="4">
        <v>9.0299999999999994</v>
      </c>
      <c r="F128" s="4">
        <v>8.6633720000000007</v>
      </c>
      <c r="G128" s="4">
        <v>211800</v>
      </c>
      <c r="H128" s="6">
        <f t="shared" si="1"/>
        <v>1.6891911719308039E-2</v>
      </c>
      <c r="J128" s="5"/>
    </row>
    <row r="129" spans="1:10">
      <c r="A129" s="5">
        <v>41677</v>
      </c>
      <c r="B129" s="4">
        <v>9.1</v>
      </c>
      <c r="C129" s="4">
        <v>9.17</v>
      </c>
      <c r="D129" s="4">
        <v>8.91</v>
      </c>
      <c r="E129" s="4">
        <v>9</v>
      </c>
      <c r="F129" s="4">
        <v>8.6345880000000008</v>
      </c>
      <c r="G129" s="4">
        <v>127000</v>
      </c>
      <c r="H129" s="6">
        <f t="shared" si="1"/>
        <v>-3.3224938280382865E-3</v>
      </c>
      <c r="J129" s="5"/>
    </row>
    <row r="130" spans="1:10">
      <c r="A130" s="5">
        <v>41680</v>
      </c>
      <c r="B130" s="4">
        <v>8.93</v>
      </c>
      <c r="C130" s="4">
        <v>8.94</v>
      </c>
      <c r="D130" s="4">
        <v>8.75</v>
      </c>
      <c r="E130" s="4">
        <v>8.8000000000000007</v>
      </c>
      <c r="F130" s="4">
        <v>8.4427099999999999</v>
      </c>
      <c r="G130" s="4">
        <v>185400</v>
      </c>
      <c r="H130" s="6">
        <f t="shared" si="1"/>
        <v>-2.2222021479195164E-2</v>
      </c>
      <c r="J130" s="5"/>
    </row>
    <row r="131" spans="1:10">
      <c r="A131" s="5">
        <v>41681</v>
      </c>
      <c r="B131" s="4">
        <v>8.8000000000000007</v>
      </c>
      <c r="C131" s="4">
        <v>9.17</v>
      </c>
      <c r="D131" s="4">
        <v>8.8000000000000007</v>
      </c>
      <c r="E131" s="4">
        <v>9.16</v>
      </c>
      <c r="F131" s="4">
        <v>8.7880920000000007</v>
      </c>
      <c r="G131" s="4">
        <v>219800</v>
      </c>
      <c r="H131" s="6">
        <f t="shared" si="1"/>
        <v>4.0908902473258069E-2</v>
      </c>
      <c r="J131" s="5"/>
    </row>
    <row r="132" spans="1:10">
      <c r="A132" s="5">
        <v>41682</v>
      </c>
      <c r="B132" s="4">
        <v>9.2100000000000009</v>
      </c>
      <c r="C132" s="4">
        <v>9.6</v>
      </c>
      <c r="D132" s="4">
        <v>9.2100000000000009</v>
      </c>
      <c r="E132" s="4">
        <v>9.5399999999999991</v>
      </c>
      <c r="F132" s="4">
        <v>9.1526630000000004</v>
      </c>
      <c r="G132" s="4">
        <v>308100</v>
      </c>
      <c r="H132" s="6">
        <f t="shared" ref="H132:H195" si="2">+F132/F131-1</f>
        <v>4.1484659013583336E-2</v>
      </c>
      <c r="J132" s="5"/>
    </row>
    <row r="133" spans="1:10">
      <c r="A133" s="5">
        <v>41683</v>
      </c>
      <c r="B133" s="4">
        <v>9.44</v>
      </c>
      <c r="C133" s="4">
        <v>9.51</v>
      </c>
      <c r="D133" s="4">
        <v>9.3000000000000007</v>
      </c>
      <c r="E133" s="4">
        <v>9.39</v>
      </c>
      <c r="F133" s="4">
        <v>9.008756</v>
      </c>
      <c r="G133" s="4">
        <v>116600</v>
      </c>
      <c r="H133" s="6">
        <f t="shared" si="2"/>
        <v>-1.5722964999366873E-2</v>
      </c>
      <c r="J133" s="5"/>
    </row>
    <row r="134" spans="1:10">
      <c r="A134" s="5">
        <v>41684</v>
      </c>
      <c r="B134" s="4">
        <v>9.3699999999999992</v>
      </c>
      <c r="C134" s="4">
        <v>9.39</v>
      </c>
      <c r="D134" s="4">
        <v>9.24</v>
      </c>
      <c r="E134" s="4">
        <v>9.32</v>
      </c>
      <c r="F134" s="4">
        <v>8.9415969999999998</v>
      </c>
      <c r="G134" s="4">
        <v>138700</v>
      </c>
      <c r="H134" s="6">
        <f t="shared" si="2"/>
        <v>-7.4548583622422449E-3</v>
      </c>
      <c r="J134" s="5"/>
    </row>
    <row r="135" spans="1:10">
      <c r="A135" s="5">
        <v>41688</v>
      </c>
      <c r="B135" s="4">
        <v>9.3699999999999992</v>
      </c>
      <c r="C135" s="4">
        <v>9.5399999999999991</v>
      </c>
      <c r="D135" s="4">
        <v>9.31</v>
      </c>
      <c r="E135" s="4">
        <v>9.48</v>
      </c>
      <c r="F135" s="4">
        <v>9.0951000000000004</v>
      </c>
      <c r="G135" s="4">
        <v>137400</v>
      </c>
      <c r="H135" s="6">
        <f t="shared" si="2"/>
        <v>1.7167291256807937E-2</v>
      </c>
      <c r="J135" s="5"/>
    </row>
    <row r="136" spans="1:10">
      <c r="A136" s="5">
        <v>41689</v>
      </c>
      <c r="B136" s="4">
        <v>9.49</v>
      </c>
      <c r="C136" s="4">
        <v>9.67</v>
      </c>
      <c r="D136" s="4">
        <v>9.44</v>
      </c>
      <c r="E136" s="4">
        <v>9.52</v>
      </c>
      <c r="F136" s="4">
        <v>9.1334750000000007</v>
      </c>
      <c r="G136" s="4">
        <v>148700</v>
      </c>
      <c r="H136" s="6">
        <f t="shared" si="2"/>
        <v>4.2193049004408678E-3</v>
      </c>
      <c r="J136" s="5"/>
    </row>
    <row r="137" spans="1:10">
      <c r="A137" s="5">
        <v>41690</v>
      </c>
      <c r="B137" s="4">
        <v>9.5</v>
      </c>
      <c r="C137" s="4">
        <v>9.68</v>
      </c>
      <c r="D137" s="4">
        <v>9.41</v>
      </c>
      <c r="E137" s="4">
        <v>9.5299999999999994</v>
      </c>
      <c r="F137" s="4">
        <v>9.1430690000000006</v>
      </c>
      <c r="G137" s="4">
        <v>223800</v>
      </c>
      <c r="H137" s="6">
        <f t="shared" si="2"/>
        <v>1.050421663167711E-3</v>
      </c>
      <c r="J137" s="5"/>
    </row>
    <row r="138" spans="1:10">
      <c r="A138" s="5">
        <v>41691</v>
      </c>
      <c r="B138" s="4">
        <v>9.5299999999999994</v>
      </c>
      <c r="C138" s="4">
        <v>9.75</v>
      </c>
      <c r="D138" s="4">
        <v>9.5</v>
      </c>
      <c r="E138" s="4">
        <v>9.74</v>
      </c>
      <c r="F138" s="4">
        <v>9.3445450000000001</v>
      </c>
      <c r="G138" s="4">
        <v>298900</v>
      </c>
      <c r="H138" s="6">
        <f t="shared" si="2"/>
        <v>2.2035926886256663E-2</v>
      </c>
      <c r="J138" s="5"/>
    </row>
    <row r="139" spans="1:10">
      <c r="A139" s="5">
        <v>41694</v>
      </c>
      <c r="B139" s="4">
        <v>9.8000000000000007</v>
      </c>
      <c r="C139" s="4">
        <v>10.029999999999999</v>
      </c>
      <c r="D139" s="4">
        <v>9.74</v>
      </c>
      <c r="E139" s="4">
        <v>9.84</v>
      </c>
      <c r="F139" s="4">
        <v>9.4404859999999999</v>
      </c>
      <c r="G139" s="4">
        <v>228200</v>
      </c>
      <c r="H139" s="6">
        <f t="shared" si="2"/>
        <v>1.0267059551856139E-2</v>
      </c>
      <c r="J139" s="5"/>
    </row>
    <row r="140" spans="1:10">
      <c r="A140" s="5">
        <v>41695</v>
      </c>
      <c r="B140" s="4">
        <v>9.85</v>
      </c>
      <c r="C140" s="4">
        <v>9.98</v>
      </c>
      <c r="D140" s="4">
        <v>9.6</v>
      </c>
      <c r="E140" s="4">
        <v>9.69</v>
      </c>
      <c r="F140" s="4">
        <v>9.2965739999999997</v>
      </c>
      <c r="G140" s="4">
        <v>216400</v>
      </c>
      <c r="H140" s="6">
        <f t="shared" si="2"/>
        <v>-1.5244130439894699E-2</v>
      </c>
      <c r="J140" s="5"/>
    </row>
    <row r="141" spans="1:10">
      <c r="A141" s="5">
        <v>41696</v>
      </c>
      <c r="B141" s="4">
        <v>9.75</v>
      </c>
      <c r="C141" s="4">
        <v>9.93</v>
      </c>
      <c r="D141" s="4">
        <v>9.6300000000000008</v>
      </c>
      <c r="E141" s="4">
        <v>9.8000000000000007</v>
      </c>
      <c r="F141" s="4">
        <v>9.4021100000000004</v>
      </c>
      <c r="G141" s="4">
        <v>247800</v>
      </c>
      <c r="H141" s="6">
        <f t="shared" si="2"/>
        <v>1.1352138970764925E-2</v>
      </c>
      <c r="J141" s="5"/>
    </row>
    <row r="142" spans="1:10">
      <c r="A142" s="5">
        <v>41697</v>
      </c>
      <c r="B142" s="4">
        <v>9.8000000000000007</v>
      </c>
      <c r="C142" s="4">
        <v>10.11</v>
      </c>
      <c r="D142" s="4">
        <v>9.77</v>
      </c>
      <c r="E142" s="4">
        <v>9.9499999999999993</v>
      </c>
      <c r="F142" s="4">
        <v>9.5460189999999994</v>
      </c>
      <c r="G142" s="4">
        <v>400200</v>
      </c>
      <c r="H142" s="6">
        <f t="shared" si="2"/>
        <v>1.5306032369329703E-2</v>
      </c>
      <c r="J142" s="5"/>
    </row>
    <row r="143" spans="1:10">
      <c r="A143" s="5">
        <v>41698</v>
      </c>
      <c r="B143" s="4">
        <v>9.91</v>
      </c>
      <c r="C143" s="4">
        <v>10.130000000000001</v>
      </c>
      <c r="D143" s="4">
        <v>9.8800000000000008</v>
      </c>
      <c r="E143" s="4">
        <v>10.130000000000001</v>
      </c>
      <c r="F143" s="4">
        <v>9.7187090000000005</v>
      </c>
      <c r="G143" s="4">
        <v>464400</v>
      </c>
      <c r="H143" s="6">
        <f t="shared" si="2"/>
        <v>1.8090263595746059E-2</v>
      </c>
      <c r="J143" s="5"/>
    </row>
    <row r="144" spans="1:10">
      <c r="A144" s="5">
        <v>41701</v>
      </c>
      <c r="B144" s="4">
        <v>9.93</v>
      </c>
      <c r="C144" s="4">
        <v>10.19</v>
      </c>
      <c r="D144" s="4">
        <v>9.69</v>
      </c>
      <c r="E144" s="4">
        <v>9.92</v>
      </c>
      <c r="F144" s="4">
        <v>9.5172360000000005</v>
      </c>
      <c r="G144" s="4">
        <v>212700</v>
      </c>
      <c r="H144" s="6">
        <f t="shared" si="2"/>
        <v>-2.0730428290424152E-2</v>
      </c>
      <c r="J144" s="5"/>
    </row>
    <row r="145" spans="1:10">
      <c r="A145" s="5">
        <v>41702</v>
      </c>
      <c r="B145" s="4">
        <v>10</v>
      </c>
      <c r="C145" s="4">
        <v>10.33</v>
      </c>
      <c r="D145" s="4">
        <v>9.7899999999999991</v>
      </c>
      <c r="E145" s="4">
        <v>10.27</v>
      </c>
      <c r="F145" s="4">
        <v>9.8530259999999998</v>
      </c>
      <c r="G145" s="4">
        <v>334200</v>
      </c>
      <c r="H145" s="6">
        <f t="shared" si="2"/>
        <v>3.5282302550866618E-2</v>
      </c>
      <c r="J145" s="5"/>
    </row>
    <row r="146" spans="1:10">
      <c r="A146" s="5">
        <v>41703</v>
      </c>
      <c r="B146" s="4">
        <v>10.3</v>
      </c>
      <c r="C146" s="4">
        <v>10.56</v>
      </c>
      <c r="D146" s="4">
        <v>10.220000000000001</v>
      </c>
      <c r="E146" s="4">
        <v>10.42</v>
      </c>
      <c r="F146" s="4">
        <v>9.9969350000000006</v>
      </c>
      <c r="G146" s="4">
        <v>373400</v>
      </c>
      <c r="H146" s="6">
        <f t="shared" si="2"/>
        <v>1.4605563813594014E-2</v>
      </c>
      <c r="J146" s="5"/>
    </row>
    <row r="147" spans="1:10">
      <c r="A147" s="5">
        <v>41704</v>
      </c>
      <c r="B147" s="4">
        <v>10.48</v>
      </c>
      <c r="C147" s="4">
        <v>10.58</v>
      </c>
      <c r="D147" s="4">
        <v>10.32</v>
      </c>
      <c r="E147" s="4">
        <v>10.36</v>
      </c>
      <c r="F147" s="4">
        <v>9.9393720000000005</v>
      </c>
      <c r="G147" s="4">
        <v>170200</v>
      </c>
      <c r="H147" s="6">
        <f t="shared" si="2"/>
        <v>-5.7580648468755768E-3</v>
      </c>
      <c r="J147" s="5"/>
    </row>
    <row r="148" spans="1:10">
      <c r="A148" s="5">
        <v>41705</v>
      </c>
      <c r="B148" s="4">
        <v>10.44</v>
      </c>
      <c r="C148" s="4">
        <v>10.6</v>
      </c>
      <c r="D148" s="4">
        <v>10.27</v>
      </c>
      <c r="E148" s="4">
        <v>10.37</v>
      </c>
      <c r="F148" s="4">
        <v>9.9489660000000004</v>
      </c>
      <c r="G148" s="4">
        <v>173500</v>
      </c>
      <c r="H148" s="6">
        <f t="shared" si="2"/>
        <v>9.6525213061759985E-4</v>
      </c>
      <c r="J148" s="5"/>
    </row>
    <row r="149" spans="1:10">
      <c r="A149" s="5">
        <v>41708</v>
      </c>
      <c r="B149" s="4">
        <v>10.27</v>
      </c>
      <c r="C149" s="4">
        <v>10.38</v>
      </c>
      <c r="D149" s="4">
        <v>10.18</v>
      </c>
      <c r="E149" s="4">
        <v>10.38</v>
      </c>
      <c r="F149" s="4">
        <v>9.9681719999999991</v>
      </c>
      <c r="G149" s="4">
        <v>134600</v>
      </c>
      <c r="H149" s="6">
        <f t="shared" si="2"/>
        <v>1.9304518680633986E-3</v>
      </c>
      <c r="J149" s="5"/>
    </row>
    <row r="150" spans="1:10">
      <c r="A150" s="5">
        <v>41709</v>
      </c>
      <c r="B150" s="4">
        <v>10.5</v>
      </c>
      <c r="C150" s="4">
        <v>10.5</v>
      </c>
      <c r="D150" s="4">
        <v>10.1</v>
      </c>
      <c r="E150" s="4">
        <v>10.15</v>
      </c>
      <c r="F150" s="4">
        <v>9.7472980000000007</v>
      </c>
      <c r="G150" s="4">
        <v>166300</v>
      </c>
      <c r="H150" s="6">
        <f t="shared" si="2"/>
        <v>-2.215792424127494E-2</v>
      </c>
      <c r="J150" s="5"/>
    </row>
    <row r="151" spans="1:10">
      <c r="A151" s="5">
        <v>41710</v>
      </c>
      <c r="B151" s="4">
        <v>10.130000000000001</v>
      </c>
      <c r="C151" s="4">
        <v>10.210000000000001</v>
      </c>
      <c r="D151" s="4">
        <v>10.02</v>
      </c>
      <c r="E151" s="4">
        <v>10.050000000000001</v>
      </c>
      <c r="F151" s="4">
        <v>9.6512650000000004</v>
      </c>
      <c r="G151" s="4">
        <v>88100</v>
      </c>
      <c r="H151" s="6">
        <f t="shared" si="2"/>
        <v>-9.8522688031082994E-3</v>
      </c>
      <c r="J151" s="5"/>
    </row>
    <row r="152" spans="1:10">
      <c r="A152" s="5">
        <v>41711</v>
      </c>
      <c r="B152" s="4">
        <v>10.199999999999999</v>
      </c>
      <c r="C152" s="4">
        <v>10.199999999999999</v>
      </c>
      <c r="D152" s="4">
        <v>9.81</v>
      </c>
      <c r="E152" s="4">
        <v>9.91</v>
      </c>
      <c r="F152" s="4">
        <v>9.5168189999999999</v>
      </c>
      <c r="G152" s="4">
        <v>149900</v>
      </c>
      <c r="H152" s="6">
        <f t="shared" si="2"/>
        <v>-1.3930401869599485E-2</v>
      </c>
      <c r="J152" s="5"/>
    </row>
    <row r="153" spans="1:10">
      <c r="A153" s="5">
        <v>41712</v>
      </c>
      <c r="B153" s="4">
        <v>9.9</v>
      </c>
      <c r="C153" s="4">
        <v>9.94</v>
      </c>
      <c r="D153" s="4">
        <v>9.7799999999999994</v>
      </c>
      <c r="E153" s="4">
        <v>9.84</v>
      </c>
      <c r="F153" s="4">
        <v>9.4495979999999999</v>
      </c>
      <c r="G153" s="4">
        <v>91700</v>
      </c>
      <c r="H153" s="6">
        <f t="shared" si="2"/>
        <v>-7.0633895632563615E-3</v>
      </c>
      <c r="J153" s="5"/>
    </row>
    <row r="154" spans="1:10">
      <c r="A154" s="5">
        <v>41715</v>
      </c>
      <c r="B154" s="4">
        <v>9.91</v>
      </c>
      <c r="C154" s="4">
        <v>10.1</v>
      </c>
      <c r="D154" s="4">
        <v>9.64</v>
      </c>
      <c r="E154" s="4">
        <v>9.6999999999999993</v>
      </c>
      <c r="F154" s="4">
        <v>9.3151539999999997</v>
      </c>
      <c r="G154" s="4">
        <v>144000</v>
      </c>
      <c r="H154" s="6">
        <f t="shared" si="2"/>
        <v>-1.4227483539511421E-2</v>
      </c>
      <c r="J154" s="5"/>
    </row>
    <row r="155" spans="1:10">
      <c r="A155" s="5">
        <v>41716</v>
      </c>
      <c r="B155" s="4">
        <v>9.66</v>
      </c>
      <c r="C155" s="4">
        <v>9.74</v>
      </c>
      <c r="D155" s="4">
        <v>9.6</v>
      </c>
      <c r="E155" s="4">
        <v>9.69</v>
      </c>
      <c r="F155" s="4">
        <v>9.3055479999999999</v>
      </c>
      <c r="G155" s="4">
        <v>251300</v>
      </c>
      <c r="H155" s="6">
        <f t="shared" si="2"/>
        <v>-1.0312228869217011E-3</v>
      </c>
      <c r="J155" s="5"/>
    </row>
    <row r="156" spans="1:10">
      <c r="A156" s="5">
        <v>41717</v>
      </c>
      <c r="B156" s="4">
        <v>9.7200000000000006</v>
      </c>
      <c r="C156" s="4">
        <v>10.18</v>
      </c>
      <c r="D156" s="4">
        <v>9.7200000000000006</v>
      </c>
      <c r="E156" s="4">
        <v>10.09</v>
      </c>
      <c r="F156" s="4">
        <v>9.6896769999999997</v>
      </c>
      <c r="G156" s="4">
        <v>164900</v>
      </c>
      <c r="H156" s="6">
        <f t="shared" si="2"/>
        <v>4.127956784490272E-2</v>
      </c>
      <c r="J156" s="5"/>
    </row>
    <row r="157" spans="1:10">
      <c r="A157" s="5">
        <v>41718</v>
      </c>
      <c r="B157" s="4">
        <v>10.1</v>
      </c>
      <c r="C157" s="4">
        <v>10.44</v>
      </c>
      <c r="D157" s="4">
        <v>10.050000000000001</v>
      </c>
      <c r="E157" s="4">
        <v>10.41</v>
      </c>
      <c r="F157" s="4">
        <v>9.9969830000000002</v>
      </c>
      <c r="G157" s="4">
        <v>260300</v>
      </c>
      <c r="H157" s="6">
        <f t="shared" si="2"/>
        <v>3.1714782649617801E-2</v>
      </c>
      <c r="J157" s="5"/>
    </row>
    <row r="158" spans="1:10">
      <c r="A158" s="5">
        <v>41719</v>
      </c>
      <c r="B158" s="4">
        <v>10.51</v>
      </c>
      <c r="C158" s="4">
        <v>10.51</v>
      </c>
      <c r="D158" s="4">
        <v>10.26</v>
      </c>
      <c r="E158" s="4">
        <v>10.42</v>
      </c>
      <c r="F158" s="4">
        <v>10.006584999999999</v>
      </c>
      <c r="G158" s="4">
        <v>215900</v>
      </c>
      <c r="H158" s="6">
        <f t="shared" si="2"/>
        <v>9.604897797663714E-4</v>
      </c>
      <c r="J158" s="5"/>
    </row>
    <row r="159" spans="1:10">
      <c r="A159" s="5">
        <v>41722</v>
      </c>
      <c r="B159" s="4">
        <v>10.49</v>
      </c>
      <c r="C159" s="4">
        <v>10.51</v>
      </c>
      <c r="D159" s="4">
        <v>10.08</v>
      </c>
      <c r="E159" s="4">
        <v>10.210000000000001</v>
      </c>
      <c r="F159" s="4">
        <v>9.8049189999999999</v>
      </c>
      <c r="G159" s="4">
        <v>88000</v>
      </c>
      <c r="H159" s="6">
        <f t="shared" si="2"/>
        <v>-2.0153329032831846E-2</v>
      </c>
      <c r="J159" s="5"/>
    </row>
    <row r="160" spans="1:10">
      <c r="A160" s="5">
        <v>41723</v>
      </c>
      <c r="B160" s="4">
        <v>10.31</v>
      </c>
      <c r="C160" s="4">
        <v>10.37</v>
      </c>
      <c r="D160" s="4">
        <v>10.130000000000001</v>
      </c>
      <c r="E160" s="4">
        <v>10.28</v>
      </c>
      <c r="F160" s="4">
        <v>9.8721399999999999</v>
      </c>
      <c r="G160" s="4">
        <v>123800</v>
      </c>
      <c r="H160" s="6">
        <f t="shared" si="2"/>
        <v>6.8558445000923562E-3</v>
      </c>
      <c r="J160" s="5"/>
    </row>
    <row r="161" spans="1:10">
      <c r="A161" s="5">
        <v>41724</v>
      </c>
      <c r="B161" s="4">
        <v>10.35</v>
      </c>
      <c r="C161" s="4">
        <v>10.35</v>
      </c>
      <c r="D161" s="4">
        <v>9.74</v>
      </c>
      <c r="E161" s="4">
        <v>9.76</v>
      </c>
      <c r="F161" s="4">
        <v>9.3727719999999994</v>
      </c>
      <c r="G161" s="4">
        <v>227400</v>
      </c>
      <c r="H161" s="6">
        <f t="shared" si="2"/>
        <v>-5.0583561416268408E-2</v>
      </c>
      <c r="J161" s="5"/>
    </row>
    <row r="162" spans="1:10">
      <c r="A162" s="5">
        <v>41725</v>
      </c>
      <c r="B162" s="4">
        <v>9.75</v>
      </c>
      <c r="C162" s="4">
        <v>9.85</v>
      </c>
      <c r="D162" s="4">
        <v>9.41</v>
      </c>
      <c r="E162" s="4">
        <v>9.6300000000000008</v>
      </c>
      <c r="F162" s="4">
        <v>9.2479279999999999</v>
      </c>
      <c r="G162" s="4">
        <v>310800</v>
      </c>
      <c r="H162" s="6">
        <f t="shared" si="2"/>
        <v>-1.3319858842186671E-2</v>
      </c>
      <c r="J162" s="5"/>
    </row>
    <row r="163" spans="1:10">
      <c r="A163" s="5">
        <v>41726</v>
      </c>
      <c r="B163" s="4">
        <v>9.74</v>
      </c>
      <c r="C163" s="4">
        <v>9.9600000000000009</v>
      </c>
      <c r="D163" s="4">
        <v>9.6300000000000008</v>
      </c>
      <c r="E163" s="4">
        <v>9.8000000000000007</v>
      </c>
      <c r="F163" s="4">
        <v>9.4111849999999997</v>
      </c>
      <c r="G163" s="4">
        <v>66000</v>
      </c>
      <c r="H163" s="6">
        <f t="shared" si="2"/>
        <v>1.7653359757991094E-2</v>
      </c>
      <c r="J163" s="5"/>
    </row>
    <row r="164" spans="1:10">
      <c r="A164" s="5">
        <v>41729</v>
      </c>
      <c r="B164" s="4">
        <v>9.9</v>
      </c>
      <c r="C164" s="4">
        <v>10.01</v>
      </c>
      <c r="D164" s="4">
        <v>9.84</v>
      </c>
      <c r="E164" s="4">
        <v>9.86</v>
      </c>
      <c r="F164" s="4">
        <v>9.4688020000000002</v>
      </c>
      <c r="G164" s="4">
        <v>88600</v>
      </c>
      <c r="H164" s="6">
        <f t="shared" si="2"/>
        <v>6.1221833382301138E-3</v>
      </c>
      <c r="J164" s="5"/>
    </row>
    <row r="165" spans="1:10">
      <c r="A165" s="5">
        <v>41730</v>
      </c>
      <c r="B165" s="4">
        <v>9.82</v>
      </c>
      <c r="C165" s="4">
        <v>10.210000000000001</v>
      </c>
      <c r="D165" s="4">
        <v>9.82</v>
      </c>
      <c r="E165" s="4">
        <v>10.08</v>
      </c>
      <c r="F165" s="4">
        <v>9.6800750000000004</v>
      </c>
      <c r="G165" s="4">
        <v>229100</v>
      </c>
      <c r="H165" s="6">
        <f t="shared" si="2"/>
        <v>2.2312537531147036E-2</v>
      </c>
      <c r="J165" s="5"/>
    </row>
    <row r="166" spans="1:10">
      <c r="A166" s="5">
        <v>41731</v>
      </c>
      <c r="B166" s="4">
        <v>10.08</v>
      </c>
      <c r="C166" s="4">
        <v>10.199999999999999</v>
      </c>
      <c r="D166" s="4">
        <v>10.07</v>
      </c>
      <c r="E166" s="4">
        <v>10.14</v>
      </c>
      <c r="F166" s="4">
        <v>9.7376959999999997</v>
      </c>
      <c r="G166" s="4">
        <v>58500</v>
      </c>
      <c r="H166" s="6">
        <f t="shared" si="2"/>
        <v>5.9525365247685702E-3</v>
      </c>
      <c r="J166" s="5"/>
    </row>
    <row r="167" spans="1:10">
      <c r="A167" s="5">
        <v>41732</v>
      </c>
      <c r="B167" s="4">
        <v>10.11</v>
      </c>
      <c r="C167" s="4">
        <v>10.199999999999999</v>
      </c>
      <c r="D167" s="4">
        <v>9.92</v>
      </c>
      <c r="E167" s="4">
        <v>10.029999999999999</v>
      </c>
      <c r="F167" s="4">
        <v>9.6320589999999999</v>
      </c>
      <c r="G167" s="4">
        <v>173600</v>
      </c>
      <c r="H167" s="6">
        <f t="shared" si="2"/>
        <v>-1.0848254042845396E-2</v>
      </c>
      <c r="J167" s="5"/>
    </row>
    <row r="168" spans="1:10">
      <c r="A168" s="5">
        <v>41733</v>
      </c>
      <c r="B168" s="4">
        <v>10.11</v>
      </c>
      <c r="C168" s="4">
        <v>10.15</v>
      </c>
      <c r="D168" s="4">
        <v>9.85</v>
      </c>
      <c r="E168" s="4">
        <v>9.9</v>
      </c>
      <c r="F168" s="4">
        <v>9.5072150000000004</v>
      </c>
      <c r="G168" s="4">
        <v>92600</v>
      </c>
      <c r="H168" s="6">
        <f t="shared" si="2"/>
        <v>-1.2961299344200428E-2</v>
      </c>
      <c r="J168" s="5"/>
    </row>
    <row r="169" spans="1:10">
      <c r="A169" s="5">
        <v>41736</v>
      </c>
      <c r="B169" s="4">
        <v>9.86</v>
      </c>
      <c r="C169" s="4">
        <v>9.86</v>
      </c>
      <c r="D169" s="4">
        <v>9.31</v>
      </c>
      <c r="E169" s="4">
        <v>9.5500000000000007</v>
      </c>
      <c r="F169" s="4">
        <v>9.1711039999999997</v>
      </c>
      <c r="G169" s="4">
        <v>158600</v>
      </c>
      <c r="H169" s="6">
        <f t="shared" si="2"/>
        <v>-3.5353255396033512E-2</v>
      </c>
      <c r="J169" s="5"/>
    </row>
    <row r="170" spans="1:10">
      <c r="A170" s="5">
        <v>41737</v>
      </c>
      <c r="B170" s="4">
        <v>9.6</v>
      </c>
      <c r="C170" s="4">
        <v>9.68</v>
      </c>
      <c r="D170" s="4">
        <v>9.5500000000000007</v>
      </c>
      <c r="E170" s="4">
        <v>9.64</v>
      </c>
      <c r="F170" s="4">
        <v>9.2575319999999994</v>
      </c>
      <c r="G170" s="4">
        <v>81000</v>
      </c>
      <c r="H170" s="6">
        <f t="shared" si="2"/>
        <v>9.4239472150789982E-3</v>
      </c>
      <c r="J170" s="5"/>
    </row>
    <row r="171" spans="1:10">
      <c r="A171" s="5">
        <v>41738</v>
      </c>
      <c r="B171" s="4">
        <v>9.64</v>
      </c>
      <c r="C171" s="4">
        <v>9.73</v>
      </c>
      <c r="D171" s="4">
        <v>9.48</v>
      </c>
      <c r="E171" s="4">
        <v>9.67</v>
      </c>
      <c r="F171" s="4">
        <v>9.2863430000000005</v>
      </c>
      <c r="G171" s="4">
        <v>67900</v>
      </c>
      <c r="H171" s="6">
        <f t="shared" si="2"/>
        <v>3.1121685563713086E-3</v>
      </c>
      <c r="J171" s="5"/>
    </row>
    <row r="172" spans="1:10">
      <c r="A172" s="5">
        <v>41739</v>
      </c>
      <c r="B172" s="4">
        <v>9.69</v>
      </c>
      <c r="C172" s="4">
        <v>9.69</v>
      </c>
      <c r="D172" s="4">
        <v>9.14</v>
      </c>
      <c r="E172" s="4">
        <v>9.19</v>
      </c>
      <c r="F172" s="4">
        <v>8.8253869999999992</v>
      </c>
      <c r="G172" s="4">
        <v>214100</v>
      </c>
      <c r="H172" s="6">
        <f t="shared" si="2"/>
        <v>-4.9638054506494278E-2</v>
      </c>
      <c r="J172" s="5"/>
    </row>
    <row r="173" spans="1:10">
      <c r="A173" s="5">
        <v>41740</v>
      </c>
      <c r="B173" s="4">
        <v>9.1</v>
      </c>
      <c r="C173" s="4">
        <v>9.52</v>
      </c>
      <c r="D173" s="4">
        <v>9.07</v>
      </c>
      <c r="E173" s="4">
        <v>9.33</v>
      </c>
      <c r="F173" s="4">
        <v>8.9598320000000005</v>
      </c>
      <c r="G173" s="4">
        <v>155200</v>
      </c>
      <c r="H173" s="6">
        <f t="shared" si="2"/>
        <v>1.5233892859316089E-2</v>
      </c>
      <c r="J173" s="5"/>
    </row>
    <row r="174" spans="1:10">
      <c r="A174" s="5">
        <v>41743</v>
      </c>
      <c r="B174" s="4">
        <v>9.4499999999999993</v>
      </c>
      <c r="C174" s="4">
        <v>9.6300000000000008</v>
      </c>
      <c r="D174" s="4">
        <v>9.35</v>
      </c>
      <c r="E174" s="4">
        <v>9.5399999999999991</v>
      </c>
      <c r="F174" s="4">
        <v>9.1614989999999992</v>
      </c>
      <c r="G174" s="4">
        <v>75300</v>
      </c>
      <c r="H174" s="6">
        <f t="shared" si="2"/>
        <v>2.2507899701690759E-2</v>
      </c>
      <c r="J174" s="5"/>
    </row>
    <row r="175" spans="1:10">
      <c r="A175" s="5">
        <v>41744</v>
      </c>
      <c r="B175" s="4">
        <v>9.5399999999999991</v>
      </c>
      <c r="C175" s="4">
        <v>9.57</v>
      </c>
      <c r="D175" s="4">
        <v>9.17</v>
      </c>
      <c r="E175" s="4">
        <v>9.34</v>
      </c>
      <c r="F175" s="4">
        <v>8.9694330000000004</v>
      </c>
      <c r="G175" s="4">
        <v>56800</v>
      </c>
      <c r="H175" s="6">
        <f t="shared" si="2"/>
        <v>-2.0964473171911968E-2</v>
      </c>
      <c r="J175" s="5"/>
    </row>
    <row r="176" spans="1:10">
      <c r="A176" s="5">
        <v>41745</v>
      </c>
      <c r="B176" s="4">
        <v>9.44</v>
      </c>
      <c r="C176" s="4">
        <v>9.49</v>
      </c>
      <c r="D176" s="4">
        <v>9.24</v>
      </c>
      <c r="E176" s="4">
        <v>9.32</v>
      </c>
      <c r="F176" s="4">
        <v>8.9502279999999992</v>
      </c>
      <c r="G176" s="4">
        <v>65400</v>
      </c>
      <c r="H176" s="6">
        <f t="shared" si="2"/>
        <v>-2.1411609853154712E-3</v>
      </c>
      <c r="J176" s="5"/>
    </row>
    <row r="177" spans="1:10">
      <c r="A177" s="5">
        <v>41746</v>
      </c>
      <c r="B177" s="4">
        <v>9.2799999999999994</v>
      </c>
      <c r="C177" s="4">
        <v>9.2799999999999994</v>
      </c>
      <c r="D177" s="4">
        <v>9.18</v>
      </c>
      <c r="E177" s="4">
        <v>9.2100000000000009</v>
      </c>
      <c r="F177" s="4">
        <v>8.8445920000000005</v>
      </c>
      <c r="G177" s="4">
        <v>105700</v>
      </c>
      <c r="H177" s="6">
        <f t="shared" si="2"/>
        <v>-1.1802604358235214E-2</v>
      </c>
      <c r="J177" s="5"/>
    </row>
    <row r="178" spans="1:10">
      <c r="A178" s="5">
        <v>41750</v>
      </c>
      <c r="B178" s="4">
        <v>9.23</v>
      </c>
      <c r="C178" s="4">
        <v>9.3000000000000007</v>
      </c>
      <c r="D178" s="4">
        <v>9.1199999999999992</v>
      </c>
      <c r="E178" s="4">
        <v>9.2200000000000006</v>
      </c>
      <c r="F178" s="4">
        <v>8.8541980000000002</v>
      </c>
      <c r="G178" s="4">
        <v>94300</v>
      </c>
      <c r="H178" s="6">
        <f t="shared" si="2"/>
        <v>1.0860874079889893E-3</v>
      </c>
      <c r="J178" s="5"/>
    </row>
    <row r="179" spans="1:10">
      <c r="A179" s="5">
        <v>41751</v>
      </c>
      <c r="B179" s="4">
        <v>9.2100000000000009</v>
      </c>
      <c r="C179" s="4">
        <v>9.3800000000000008</v>
      </c>
      <c r="D179" s="4">
        <v>9.17</v>
      </c>
      <c r="E179" s="4">
        <v>9.25</v>
      </c>
      <c r="F179" s="4">
        <v>8.8830039999999997</v>
      </c>
      <c r="G179" s="4">
        <v>177400</v>
      </c>
      <c r="H179" s="6">
        <f t="shared" si="2"/>
        <v>3.2533720163021584E-3</v>
      </c>
      <c r="J179" s="5"/>
    </row>
    <row r="180" spans="1:10">
      <c r="A180" s="5">
        <v>41752</v>
      </c>
      <c r="B180" s="4">
        <v>9.27</v>
      </c>
      <c r="C180" s="4">
        <v>9.5500000000000007</v>
      </c>
      <c r="D180" s="4">
        <v>9.2100000000000009</v>
      </c>
      <c r="E180" s="4">
        <v>9.48</v>
      </c>
      <c r="F180" s="4">
        <v>9.1038800000000002</v>
      </c>
      <c r="G180" s="4">
        <v>74500</v>
      </c>
      <c r="H180" s="6">
        <f t="shared" si="2"/>
        <v>2.4865011881116006E-2</v>
      </c>
      <c r="J180" s="5"/>
    </row>
    <row r="181" spans="1:10">
      <c r="A181" s="5">
        <v>41753</v>
      </c>
      <c r="B181" s="4">
        <v>9.52</v>
      </c>
      <c r="C181" s="4">
        <v>9.56</v>
      </c>
      <c r="D181" s="4">
        <v>9.24</v>
      </c>
      <c r="E181" s="4">
        <v>9.34</v>
      </c>
      <c r="F181" s="4">
        <v>8.9694330000000004</v>
      </c>
      <c r="G181" s="4">
        <v>61300</v>
      </c>
      <c r="H181" s="6">
        <f t="shared" si="2"/>
        <v>-1.4768098876522973E-2</v>
      </c>
      <c r="J181" s="5"/>
    </row>
    <row r="182" spans="1:10">
      <c r="A182" s="5">
        <v>41754</v>
      </c>
      <c r="B182" s="4">
        <v>9.36</v>
      </c>
      <c r="C182" s="4">
        <v>9.36</v>
      </c>
      <c r="D182" s="4">
        <v>9</v>
      </c>
      <c r="E182" s="4">
        <v>9.06</v>
      </c>
      <c r="F182" s="4">
        <v>8.7005429999999997</v>
      </c>
      <c r="G182" s="4">
        <v>55400</v>
      </c>
      <c r="H182" s="6">
        <f t="shared" si="2"/>
        <v>-2.9978483589765403E-2</v>
      </c>
      <c r="J182" s="5"/>
    </row>
    <row r="183" spans="1:10">
      <c r="A183" s="5">
        <v>41757</v>
      </c>
      <c r="B183" s="4">
        <v>9.0299999999999994</v>
      </c>
      <c r="C183" s="4">
        <v>9.1300000000000008</v>
      </c>
      <c r="D183" s="4">
        <v>8.8800000000000008</v>
      </c>
      <c r="E183" s="4">
        <v>9.02</v>
      </c>
      <c r="F183" s="4">
        <v>8.6621310000000005</v>
      </c>
      <c r="G183" s="4">
        <v>105600</v>
      </c>
      <c r="H183" s="6">
        <f t="shared" si="2"/>
        <v>-4.4148968633336283E-3</v>
      </c>
      <c r="J183" s="5"/>
    </row>
    <row r="184" spans="1:10">
      <c r="A184" s="5">
        <v>41758</v>
      </c>
      <c r="B184" s="4">
        <v>9.0399999999999991</v>
      </c>
      <c r="C184" s="4">
        <v>9.17</v>
      </c>
      <c r="D184" s="4">
        <v>9</v>
      </c>
      <c r="E184" s="4">
        <v>9.06</v>
      </c>
      <c r="F184" s="4">
        <v>8.7005429999999997</v>
      </c>
      <c r="G184" s="4">
        <v>118200</v>
      </c>
      <c r="H184" s="6">
        <f t="shared" si="2"/>
        <v>4.4344746113860189E-3</v>
      </c>
      <c r="J184" s="5"/>
    </row>
    <row r="185" spans="1:10">
      <c r="A185" s="5">
        <v>41759</v>
      </c>
      <c r="B185" s="4">
        <v>8.98</v>
      </c>
      <c r="C185" s="4">
        <v>9.2799999999999994</v>
      </c>
      <c r="D185" s="4">
        <v>8.91</v>
      </c>
      <c r="E185" s="4">
        <v>9.23</v>
      </c>
      <c r="F185" s="4">
        <v>8.8637969999999999</v>
      </c>
      <c r="G185" s="4">
        <v>55000</v>
      </c>
      <c r="H185" s="6">
        <f t="shared" si="2"/>
        <v>1.8763656475233814E-2</v>
      </c>
      <c r="J185" s="5"/>
    </row>
    <row r="186" spans="1:10">
      <c r="A186" s="5">
        <v>41760</v>
      </c>
      <c r="B186" s="4">
        <v>9.19</v>
      </c>
      <c r="C186" s="4">
        <v>9.4600000000000009</v>
      </c>
      <c r="D186" s="4">
        <v>9.1300000000000008</v>
      </c>
      <c r="E186" s="4">
        <v>9.16</v>
      </c>
      <c r="F186" s="4">
        <v>8.7965750000000007</v>
      </c>
      <c r="G186" s="4">
        <v>69400</v>
      </c>
      <c r="H186" s="6">
        <f t="shared" si="2"/>
        <v>-7.5838830695241777E-3</v>
      </c>
      <c r="J186" s="5"/>
    </row>
    <row r="187" spans="1:10">
      <c r="A187" s="5">
        <v>41761</v>
      </c>
      <c r="B187" s="4">
        <v>9.1999999999999993</v>
      </c>
      <c r="C187" s="4">
        <v>9.27</v>
      </c>
      <c r="D187" s="4">
        <v>9.0399999999999991</v>
      </c>
      <c r="E187" s="4">
        <v>9.17</v>
      </c>
      <c r="F187" s="4">
        <v>8.8061799999999995</v>
      </c>
      <c r="G187" s="4">
        <v>85300</v>
      </c>
      <c r="H187" s="6">
        <f t="shared" si="2"/>
        <v>1.091902246044496E-3</v>
      </c>
      <c r="J187" s="5"/>
    </row>
    <row r="188" spans="1:10">
      <c r="A188" s="5">
        <v>41764</v>
      </c>
      <c r="B188" s="4">
        <v>9.08</v>
      </c>
      <c r="C188" s="4">
        <v>9.25</v>
      </c>
      <c r="D188" s="4">
        <v>9.06</v>
      </c>
      <c r="E188" s="4">
        <v>9.14</v>
      </c>
      <c r="F188" s="4">
        <v>8.7773699999999995</v>
      </c>
      <c r="G188" s="4">
        <v>71200</v>
      </c>
      <c r="H188" s="6">
        <f t="shared" si="2"/>
        <v>-3.2715661047127975E-3</v>
      </c>
      <c r="J188" s="5"/>
    </row>
    <row r="189" spans="1:10">
      <c r="A189" s="5">
        <v>41765</v>
      </c>
      <c r="B189" s="4">
        <v>9.16</v>
      </c>
      <c r="C189" s="4">
        <v>9.34</v>
      </c>
      <c r="D189" s="4">
        <v>9.1</v>
      </c>
      <c r="E189" s="4">
        <v>9.19</v>
      </c>
      <c r="F189" s="4">
        <v>8.8253869999999992</v>
      </c>
      <c r="G189" s="4">
        <v>74100</v>
      </c>
      <c r="H189" s="6">
        <f t="shared" si="2"/>
        <v>5.470545277229899E-3</v>
      </c>
      <c r="J189" s="5"/>
    </row>
    <row r="190" spans="1:10">
      <c r="A190" s="5">
        <v>41766</v>
      </c>
      <c r="B190" s="4">
        <v>9.26</v>
      </c>
      <c r="C190" s="4">
        <v>9.31</v>
      </c>
      <c r="D190" s="4">
        <v>9.06</v>
      </c>
      <c r="E190" s="4">
        <v>9.15</v>
      </c>
      <c r="F190" s="4">
        <v>8.7869740000000007</v>
      </c>
      <c r="G190" s="4">
        <v>64500</v>
      </c>
      <c r="H190" s="6">
        <f t="shared" si="2"/>
        <v>-4.3525570040156003E-3</v>
      </c>
      <c r="J190" s="5"/>
    </row>
    <row r="191" spans="1:10">
      <c r="A191" s="5">
        <v>41767</v>
      </c>
      <c r="B191" s="4">
        <v>9.15</v>
      </c>
      <c r="C191" s="4">
        <v>9.2200000000000006</v>
      </c>
      <c r="D191" s="4">
        <v>8.93</v>
      </c>
      <c r="E191" s="4">
        <v>8.9499999999999993</v>
      </c>
      <c r="F191" s="4">
        <v>8.5949089999999995</v>
      </c>
      <c r="G191" s="4">
        <v>54200</v>
      </c>
      <c r="H191" s="6">
        <f t="shared" si="2"/>
        <v>-2.1857922875383684E-2</v>
      </c>
      <c r="J191" s="5"/>
    </row>
    <row r="192" spans="1:10">
      <c r="A192" s="5">
        <v>41768</v>
      </c>
      <c r="B192" s="4">
        <v>8.9499999999999993</v>
      </c>
      <c r="C192" s="4">
        <v>9.02</v>
      </c>
      <c r="D192" s="4">
        <v>8.85</v>
      </c>
      <c r="E192" s="4">
        <v>8.9499999999999993</v>
      </c>
      <c r="F192" s="4">
        <v>8.5949089999999995</v>
      </c>
      <c r="G192" s="4">
        <v>73200</v>
      </c>
      <c r="H192" s="6">
        <f t="shared" si="2"/>
        <v>0</v>
      </c>
      <c r="J192" s="5"/>
    </row>
    <row r="193" spans="1:10">
      <c r="A193" s="5">
        <v>41771</v>
      </c>
      <c r="B193" s="4">
        <v>8.98</v>
      </c>
      <c r="C193" s="4">
        <v>9.3000000000000007</v>
      </c>
      <c r="D193" s="4">
        <v>8.94</v>
      </c>
      <c r="E193" s="4">
        <v>9.3000000000000007</v>
      </c>
      <c r="F193" s="4">
        <v>8.9310229999999997</v>
      </c>
      <c r="G193" s="4">
        <v>58200</v>
      </c>
      <c r="H193" s="6">
        <f t="shared" si="2"/>
        <v>3.9106173200903038E-2</v>
      </c>
      <c r="J193" s="5"/>
    </row>
    <row r="194" spans="1:10">
      <c r="A194" s="5">
        <v>41772</v>
      </c>
      <c r="B194" s="4">
        <v>9.26</v>
      </c>
      <c r="C194" s="4">
        <v>9.26</v>
      </c>
      <c r="D194" s="4">
        <v>9.07</v>
      </c>
      <c r="E194" s="4">
        <v>9.17</v>
      </c>
      <c r="F194" s="4">
        <v>8.8061799999999995</v>
      </c>
      <c r="G194" s="4">
        <v>70400</v>
      </c>
      <c r="H194" s="6">
        <f t="shared" si="2"/>
        <v>-1.3978577818017035E-2</v>
      </c>
      <c r="J194" s="5"/>
    </row>
    <row r="195" spans="1:10">
      <c r="A195" s="5">
        <v>41773</v>
      </c>
      <c r="B195" s="4">
        <v>9.2100000000000009</v>
      </c>
      <c r="C195" s="4">
        <v>9.2799999999999994</v>
      </c>
      <c r="D195" s="4">
        <v>9.1199999999999992</v>
      </c>
      <c r="E195" s="4">
        <v>9.24</v>
      </c>
      <c r="F195" s="4">
        <v>8.8734040000000007</v>
      </c>
      <c r="G195" s="4">
        <v>116900</v>
      </c>
      <c r="H195" s="6">
        <f t="shared" si="2"/>
        <v>7.6337299487407861E-3</v>
      </c>
      <c r="J195" s="5"/>
    </row>
    <row r="196" spans="1:10">
      <c r="A196" s="5">
        <v>41774</v>
      </c>
      <c r="B196" s="4">
        <v>9.18</v>
      </c>
      <c r="C196" s="4">
        <v>9.24</v>
      </c>
      <c r="D196" s="4">
        <v>8.94</v>
      </c>
      <c r="E196" s="4">
        <v>9.17</v>
      </c>
      <c r="F196" s="4">
        <v>8.8061799999999995</v>
      </c>
      <c r="G196" s="4">
        <v>78300</v>
      </c>
      <c r="H196" s="6">
        <f t="shared" ref="H196:H259" si="3">+F196/F195-1</f>
        <v>-7.5758975924009597E-3</v>
      </c>
      <c r="J196" s="5"/>
    </row>
    <row r="197" spans="1:10">
      <c r="A197" s="5">
        <v>41775</v>
      </c>
      <c r="B197" s="4">
        <v>9.1300000000000008</v>
      </c>
      <c r="C197" s="4">
        <v>9.31</v>
      </c>
      <c r="D197" s="4">
        <v>8.98</v>
      </c>
      <c r="E197" s="4">
        <v>9.31</v>
      </c>
      <c r="F197" s="4">
        <v>8.9406269999999992</v>
      </c>
      <c r="G197" s="4">
        <v>136500</v>
      </c>
      <c r="H197" s="6">
        <f t="shared" si="3"/>
        <v>1.526734634086524E-2</v>
      </c>
      <c r="J197" s="5"/>
    </row>
    <row r="198" spans="1:10">
      <c r="A198" s="5">
        <v>41778</v>
      </c>
      <c r="B198" s="4">
        <v>9.26</v>
      </c>
      <c r="C198" s="4">
        <v>9.66</v>
      </c>
      <c r="D198" s="4">
        <v>9.26</v>
      </c>
      <c r="E198" s="4">
        <v>9.5500000000000007</v>
      </c>
      <c r="F198" s="4">
        <v>9.1711039999999997</v>
      </c>
      <c r="G198" s="4">
        <v>84100</v>
      </c>
      <c r="H198" s="6">
        <f t="shared" si="3"/>
        <v>2.5778617092514944E-2</v>
      </c>
      <c r="J198" s="5"/>
    </row>
    <row r="199" spans="1:10">
      <c r="A199" s="5">
        <v>41779</v>
      </c>
      <c r="B199" s="4">
        <v>9.51</v>
      </c>
      <c r="C199" s="4">
        <v>9.52</v>
      </c>
      <c r="D199" s="4">
        <v>9.32</v>
      </c>
      <c r="E199" s="4">
        <v>9.49</v>
      </c>
      <c r="F199" s="4">
        <v>9.1134819999999994</v>
      </c>
      <c r="G199" s="4">
        <v>113400</v>
      </c>
      <c r="H199" s="6">
        <f t="shared" si="3"/>
        <v>-6.2829949371416838E-3</v>
      </c>
      <c r="J199" s="5"/>
    </row>
    <row r="200" spans="1:10">
      <c r="A200" s="5">
        <v>41780</v>
      </c>
      <c r="B200" s="4">
        <v>9.5</v>
      </c>
      <c r="C200" s="4">
        <v>9.8000000000000007</v>
      </c>
      <c r="D200" s="4">
        <v>9.5</v>
      </c>
      <c r="E200" s="4">
        <v>9.73</v>
      </c>
      <c r="F200" s="4">
        <v>9.3439610000000002</v>
      </c>
      <c r="G200" s="4">
        <v>200600</v>
      </c>
      <c r="H200" s="6">
        <f t="shared" si="3"/>
        <v>2.5289894685697645E-2</v>
      </c>
      <c r="J200" s="5"/>
    </row>
    <row r="201" spans="1:10">
      <c r="A201" s="5">
        <v>41781</v>
      </c>
      <c r="B201" s="4">
        <v>10</v>
      </c>
      <c r="C201" s="4">
        <v>10.35</v>
      </c>
      <c r="D201" s="4">
        <v>9.9700000000000006</v>
      </c>
      <c r="E201" s="4">
        <v>10.15</v>
      </c>
      <c r="F201" s="4">
        <v>9.7472980000000007</v>
      </c>
      <c r="G201" s="4">
        <v>309200</v>
      </c>
      <c r="H201" s="6">
        <f t="shared" si="3"/>
        <v>4.3165526910910801E-2</v>
      </c>
      <c r="J201" s="5"/>
    </row>
    <row r="202" spans="1:10">
      <c r="A202" s="5">
        <v>41782</v>
      </c>
      <c r="B202" s="4">
        <v>10.210000000000001</v>
      </c>
      <c r="C202" s="4">
        <v>10.48</v>
      </c>
      <c r="D202" s="4">
        <v>10.210000000000001</v>
      </c>
      <c r="E202" s="4">
        <v>10.37</v>
      </c>
      <c r="F202" s="4">
        <v>9.9585699999999999</v>
      </c>
      <c r="G202" s="4">
        <v>154000</v>
      </c>
      <c r="H202" s="6">
        <f t="shared" si="3"/>
        <v>2.1674929811317911E-2</v>
      </c>
      <c r="J202" s="5"/>
    </row>
    <row r="203" spans="1:10">
      <c r="A203" s="5">
        <v>41786</v>
      </c>
      <c r="B203" s="4">
        <v>10.5</v>
      </c>
      <c r="C203" s="4">
        <v>10.53</v>
      </c>
      <c r="D203" s="4">
        <v>10.07</v>
      </c>
      <c r="E203" s="4">
        <v>10.09</v>
      </c>
      <c r="F203" s="4">
        <v>9.6896769999999997</v>
      </c>
      <c r="G203" s="4">
        <v>711200</v>
      </c>
      <c r="H203" s="6">
        <f t="shared" si="3"/>
        <v>-2.7001165830033869E-2</v>
      </c>
      <c r="J203" s="5"/>
    </row>
    <row r="204" spans="1:10">
      <c r="A204" s="5">
        <v>41787</v>
      </c>
      <c r="B204" s="4">
        <v>10.039999999999999</v>
      </c>
      <c r="C204" s="4">
        <v>10.23</v>
      </c>
      <c r="D204" s="4">
        <v>9.91</v>
      </c>
      <c r="E204" s="4">
        <v>10.1</v>
      </c>
      <c r="F204" s="4">
        <v>9.6992829999999994</v>
      </c>
      <c r="G204" s="4">
        <v>240300</v>
      </c>
      <c r="H204" s="6">
        <f t="shared" si="3"/>
        <v>9.9136431482693688E-4</v>
      </c>
      <c r="J204" s="5"/>
    </row>
    <row r="205" spans="1:10">
      <c r="A205" s="5">
        <v>41788</v>
      </c>
      <c r="B205" s="4">
        <v>10.130000000000001</v>
      </c>
      <c r="C205" s="4">
        <v>10.28</v>
      </c>
      <c r="D205" s="4">
        <v>10.01</v>
      </c>
      <c r="E205" s="4">
        <v>10.220000000000001</v>
      </c>
      <c r="F205" s="4">
        <v>9.8145199999999999</v>
      </c>
      <c r="G205" s="4">
        <v>101600</v>
      </c>
      <c r="H205" s="6">
        <f t="shared" si="3"/>
        <v>1.1880981305525395E-2</v>
      </c>
      <c r="J205" s="5"/>
    </row>
    <row r="206" spans="1:10">
      <c r="A206" s="5">
        <v>41789</v>
      </c>
      <c r="B206" s="4">
        <v>10.25</v>
      </c>
      <c r="C206" s="4">
        <v>10.3</v>
      </c>
      <c r="D206" s="4">
        <v>10.050000000000001</v>
      </c>
      <c r="E206" s="4">
        <v>10.130000000000001</v>
      </c>
      <c r="F206" s="4">
        <v>9.7280899999999999</v>
      </c>
      <c r="G206" s="4">
        <v>82400</v>
      </c>
      <c r="H206" s="6">
        <f t="shared" si="3"/>
        <v>-8.806339994212653E-3</v>
      </c>
      <c r="J206" s="5"/>
    </row>
    <row r="207" spans="1:10">
      <c r="A207" s="5">
        <v>41792</v>
      </c>
      <c r="B207" s="4">
        <v>10.130000000000001</v>
      </c>
      <c r="C207" s="4">
        <v>10.24</v>
      </c>
      <c r="D207" s="4">
        <v>9.92</v>
      </c>
      <c r="E207" s="4">
        <v>10.199999999999999</v>
      </c>
      <c r="F207" s="4">
        <v>9.8049929999999996</v>
      </c>
      <c r="G207" s="4">
        <v>120900</v>
      </c>
      <c r="H207" s="6">
        <f t="shared" si="3"/>
        <v>7.9052516989459587E-3</v>
      </c>
      <c r="J207" s="5"/>
    </row>
    <row r="208" spans="1:10">
      <c r="A208" s="5">
        <v>41793</v>
      </c>
      <c r="B208" s="4">
        <v>10.199999999999999</v>
      </c>
      <c r="C208" s="4">
        <v>10.49</v>
      </c>
      <c r="D208" s="4">
        <v>10.16</v>
      </c>
      <c r="E208" s="4">
        <v>10.36</v>
      </c>
      <c r="F208" s="4">
        <v>9.9587970000000006</v>
      </c>
      <c r="G208" s="4">
        <v>414800</v>
      </c>
      <c r="H208" s="6">
        <f t="shared" si="3"/>
        <v>1.5686293707706023E-2</v>
      </c>
      <c r="J208" s="5"/>
    </row>
    <row r="209" spans="1:10">
      <c r="A209" s="5">
        <v>41794</v>
      </c>
      <c r="B209" s="4">
        <v>10.35</v>
      </c>
      <c r="C209" s="4">
        <v>10.4</v>
      </c>
      <c r="D209" s="4">
        <v>10.15</v>
      </c>
      <c r="E209" s="4">
        <v>10.37</v>
      </c>
      <c r="F209" s="4">
        <v>9.9684100000000004</v>
      </c>
      <c r="G209" s="4">
        <v>130400</v>
      </c>
      <c r="H209" s="6">
        <f t="shared" si="3"/>
        <v>9.6527723177808333E-4</v>
      </c>
      <c r="J209" s="5"/>
    </row>
    <row r="210" spans="1:10">
      <c r="A210" s="5">
        <v>41795</v>
      </c>
      <c r="B210" s="4">
        <v>10.44</v>
      </c>
      <c r="C210" s="4">
        <v>10.68</v>
      </c>
      <c r="D210" s="4">
        <v>10.34</v>
      </c>
      <c r="E210" s="4">
        <v>10.44</v>
      </c>
      <c r="F210" s="4">
        <v>10.035697000000001</v>
      </c>
      <c r="G210" s="4">
        <v>355000</v>
      </c>
      <c r="H210" s="6">
        <f t="shared" si="3"/>
        <v>6.750023323679466E-3</v>
      </c>
      <c r="J210" s="5"/>
    </row>
    <row r="211" spans="1:10">
      <c r="A211" s="5">
        <v>41796</v>
      </c>
      <c r="B211" s="4">
        <v>10.42</v>
      </c>
      <c r="C211" s="4">
        <v>10.64</v>
      </c>
      <c r="D211" s="4">
        <v>10.35</v>
      </c>
      <c r="E211" s="4">
        <v>10.52</v>
      </c>
      <c r="F211" s="4">
        <v>10.112603</v>
      </c>
      <c r="G211" s="4">
        <v>458400</v>
      </c>
      <c r="H211" s="6">
        <f t="shared" si="3"/>
        <v>7.6632445160509377E-3</v>
      </c>
      <c r="J211" s="5"/>
    </row>
    <row r="212" spans="1:10">
      <c r="A212" s="5">
        <v>41799</v>
      </c>
      <c r="B212" s="4">
        <v>10.57</v>
      </c>
      <c r="C212" s="4">
        <v>10.75</v>
      </c>
      <c r="D212" s="4">
        <v>10.45</v>
      </c>
      <c r="E212" s="4">
        <v>10.64</v>
      </c>
      <c r="F212" s="4">
        <v>10.227954</v>
      </c>
      <c r="G212" s="4">
        <v>212300</v>
      </c>
      <c r="H212" s="6">
        <f t="shared" si="3"/>
        <v>1.1406657613277194E-2</v>
      </c>
      <c r="J212" s="5"/>
    </row>
    <row r="213" spans="1:10">
      <c r="A213" s="5">
        <v>41800</v>
      </c>
      <c r="B213" s="4">
        <v>10.55</v>
      </c>
      <c r="C213" s="4">
        <v>10.74</v>
      </c>
      <c r="D213" s="4">
        <v>10.47</v>
      </c>
      <c r="E213" s="4">
        <v>10.49</v>
      </c>
      <c r="F213" s="4">
        <v>10.08376</v>
      </c>
      <c r="G213" s="4">
        <v>330200</v>
      </c>
      <c r="H213" s="6">
        <f t="shared" si="3"/>
        <v>-1.409802977213237E-2</v>
      </c>
      <c r="J213" s="5"/>
    </row>
    <row r="214" spans="1:10">
      <c r="A214" s="5">
        <v>41801</v>
      </c>
      <c r="B214" s="4">
        <v>10.45</v>
      </c>
      <c r="C214" s="4">
        <v>10.59</v>
      </c>
      <c r="D214" s="4">
        <v>10.38</v>
      </c>
      <c r="E214" s="4">
        <v>10.47</v>
      </c>
      <c r="F214" s="4">
        <v>10.064539</v>
      </c>
      <c r="G214" s="4">
        <v>216900</v>
      </c>
      <c r="H214" s="6">
        <f t="shared" si="3"/>
        <v>-1.9061342197751463E-3</v>
      </c>
      <c r="J214" s="5"/>
    </row>
    <row r="215" spans="1:10">
      <c r="A215" s="5">
        <v>41802</v>
      </c>
      <c r="B215" s="4">
        <v>10.46</v>
      </c>
      <c r="C215" s="4">
        <v>10.59</v>
      </c>
      <c r="D215" s="4">
        <v>10.42</v>
      </c>
      <c r="E215" s="4">
        <v>10.53</v>
      </c>
      <c r="F215" s="4">
        <v>10.122211999999999</v>
      </c>
      <c r="G215" s="4">
        <v>70300</v>
      </c>
      <c r="H215" s="6">
        <f t="shared" si="3"/>
        <v>5.7303171064266856E-3</v>
      </c>
      <c r="J215" s="5"/>
    </row>
    <row r="216" spans="1:10">
      <c r="A216" s="5">
        <v>41803</v>
      </c>
      <c r="B216" s="4">
        <v>10.58</v>
      </c>
      <c r="C216" s="4">
        <v>10.69</v>
      </c>
      <c r="D216" s="4">
        <v>10.44</v>
      </c>
      <c r="E216" s="4">
        <v>10.55</v>
      </c>
      <c r="F216" s="4">
        <v>10.141439999999999</v>
      </c>
      <c r="G216" s="4">
        <v>149300</v>
      </c>
      <c r="H216" s="6">
        <f t="shared" si="3"/>
        <v>1.8995847943117372E-3</v>
      </c>
      <c r="J216" s="5"/>
    </row>
    <row r="217" spans="1:10">
      <c r="A217" s="5">
        <v>41806</v>
      </c>
      <c r="B217" s="4">
        <v>10.52</v>
      </c>
      <c r="C217" s="4">
        <v>10.64</v>
      </c>
      <c r="D217" s="4">
        <v>10.43</v>
      </c>
      <c r="E217" s="4">
        <v>10.57</v>
      </c>
      <c r="F217" s="4">
        <v>10.160664000000001</v>
      </c>
      <c r="G217" s="4">
        <v>72700</v>
      </c>
      <c r="H217" s="6">
        <f t="shared" si="3"/>
        <v>1.8955887921243697E-3</v>
      </c>
      <c r="J217" s="5"/>
    </row>
    <row r="218" spans="1:10">
      <c r="A218" s="5">
        <v>41807</v>
      </c>
      <c r="B218" s="4">
        <v>10.59</v>
      </c>
      <c r="C218" s="4">
        <v>10.61</v>
      </c>
      <c r="D218" s="4">
        <v>10.49</v>
      </c>
      <c r="E218" s="4">
        <v>10.5</v>
      </c>
      <c r="F218" s="4">
        <v>10.093375</v>
      </c>
      <c r="G218" s="4">
        <v>87200</v>
      </c>
      <c r="H218" s="6">
        <f t="shared" si="3"/>
        <v>-6.6225002617940065E-3</v>
      </c>
      <c r="J218" s="5"/>
    </row>
    <row r="219" spans="1:10">
      <c r="A219" s="5">
        <v>41808</v>
      </c>
      <c r="B219" s="4">
        <v>10.55</v>
      </c>
      <c r="C219" s="4">
        <v>10.9</v>
      </c>
      <c r="D219" s="4">
        <v>10.5</v>
      </c>
      <c r="E219" s="4">
        <v>10.8</v>
      </c>
      <c r="F219" s="4">
        <v>10.381759000000001</v>
      </c>
      <c r="G219" s="4">
        <v>187800</v>
      </c>
      <c r="H219" s="6">
        <f t="shared" si="3"/>
        <v>2.8571612567649618E-2</v>
      </c>
      <c r="J219" s="5"/>
    </row>
    <row r="220" spans="1:10">
      <c r="A220" s="5">
        <v>41809</v>
      </c>
      <c r="B220" s="4">
        <v>10.92</v>
      </c>
      <c r="C220" s="4">
        <v>10.92</v>
      </c>
      <c r="D220" s="4">
        <v>10.61</v>
      </c>
      <c r="E220" s="4">
        <v>10.69</v>
      </c>
      <c r="F220" s="4">
        <v>10.276017</v>
      </c>
      <c r="G220" s="4">
        <v>82000</v>
      </c>
      <c r="H220" s="6">
        <f t="shared" si="3"/>
        <v>-1.0185364541789199E-2</v>
      </c>
      <c r="J220" s="5"/>
    </row>
    <row r="221" spans="1:10">
      <c r="A221" s="5">
        <v>41810</v>
      </c>
      <c r="B221" s="4">
        <v>10.75</v>
      </c>
      <c r="C221" s="4">
        <v>10.8</v>
      </c>
      <c r="D221" s="4">
        <v>10.63</v>
      </c>
      <c r="E221" s="4">
        <v>10.66</v>
      </c>
      <c r="F221" s="4">
        <v>10.247178999999999</v>
      </c>
      <c r="G221" s="4">
        <v>75600</v>
      </c>
      <c r="H221" s="6">
        <f t="shared" si="3"/>
        <v>-2.806340238635352E-3</v>
      </c>
      <c r="J221" s="5"/>
    </row>
    <row r="222" spans="1:10">
      <c r="A222" s="5">
        <v>41813</v>
      </c>
      <c r="B222" s="4">
        <v>10.7</v>
      </c>
      <c r="C222" s="4">
        <v>10.75</v>
      </c>
      <c r="D222" s="4">
        <v>10.5</v>
      </c>
      <c r="E222" s="4">
        <v>10.53</v>
      </c>
      <c r="F222" s="4">
        <v>10.122211999999999</v>
      </c>
      <c r="G222" s="4">
        <v>83600</v>
      </c>
      <c r="H222" s="6">
        <f t="shared" si="3"/>
        <v>-1.2195258812205734E-2</v>
      </c>
      <c r="J222" s="5"/>
    </row>
    <row r="223" spans="1:10">
      <c r="A223" s="5">
        <v>41814</v>
      </c>
      <c r="B223" s="4">
        <v>10.5</v>
      </c>
      <c r="C223" s="4">
        <v>10.56</v>
      </c>
      <c r="D223" s="4">
        <v>10.33</v>
      </c>
      <c r="E223" s="4">
        <v>10.42</v>
      </c>
      <c r="F223" s="4">
        <v>10.016473</v>
      </c>
      <c r="G223" s="4">
        <v>163900</v>
      </c>
      <c r="H223" s="6">
        <f t="shared" si="3"/>
        <v>-1.0446234479183025E-2</v>
      </c>
      <c r="J223" s="5"/>
    </row>
    <row r="224" spans="1:10">
      <c r="A224" s="5">
        <v>41815</v>
      </c>
      <c r="B224" s="4">
        <v>10.38</v>
      </c>
      <c r="C224" s="4">
        <v>10.55</v>
      </c>
      <c r="D224" s="4">
        <v>10.01</v>
      </c>
      <c r="E224" s="4">
        <v>10.14</v>
      </c>
      <c r="F224" s="4">
        <v>9.7473179999999999</v>
      </c>
      <c r="G224" s="4">
        <v>292700</v>
      </c>
      <c r="H224" s="6">
        <f t="shared" si="3"/>
        <v>-2.6871235014560457E-2</v>
      </c>
      <c r="J224" s="5"/>
    </row>
    <row r="225" spans="1:10">
      <c r="A225" s="5">
        <v>41816</v>
      </c>
      <c r="B225" s="4">
        <v>10.09</v>
      </c>
      <c r="C225" s="4">
        <v>10.23</v>
      </c>
      <c r="D225" s="4">
        <v>9.94</v>
      </c>
      <c r="E225" s="4">
        <v>10.199999999999999</v>
      </c>
      <c r="F225" s="4">
        <v>9.8049929999999996</v>
      </c>
      <c r="G225" s="4">
        <v>97900</v>
      </c>
      <c r="H225" s="6">
        <f t="shared" si="3"/>
        <v>5.9170122489078381E-3</v>
      </c>
      <c r="J225" s="5"/>
    </row>
    <row r="226" spans="1:10">
      <c r="A226" s="5">
        <v>41817</v>
      </c>
      <c r="B226" s="4">
        <v>10.119999999999999</v>
      </c>
      <c r="C226" s="4">
        <v>10.17</v>
      </c>
      <c r="D226" s="4">
        <v>9.98</v>
      </c>
      <c r="E226" s="4">
        <v>10.029999999999999</v>
      </c>
      <c r="F226" s="4">
        <v>9.6415769999999998</v>
      </c>
      <c r="G226" s="4">
        <v>99700</v>
      </c>
      <c r="H226" s="6">
        <f t="shared" si="3"/>
        <v>-1.6666610572796947E-2</v>
      </c>
      <c r="J226" s="5"/>
    </row>
    <row r="227" spans="1:10">
      <c r="A227" s="5">
        <v>41820</v>
      </c>
      <c r="B227" s="4">
        <v>10.039999999999999</v>
      </c>
      <c r="C227" s="4">
        <v>10.130000000000001</v>
      </c>
      <c r="D227" s="4">
        <v>10</v>
      </c>
      <c r="E227" s="4">
        <v>10.09</v>
      </c>
      <c r="F227" s="4">
        <v>9.6992519999999995</v>
      </c>
      <c r="G227" s="4">
        <v>97100</v>
      </c>
      <c r="H227" s="6">
        <f t="shared" si="3"/>
        <v>5.9819052422647179E-3</v>
      </c>
      <c r="J227" s="5"/>
    </row>
    <row r="228" spans="1:10">
      <c r="A228" s="5">
        <v>41821</v>
      </c>
      <c r="B228" s="4">
        <v>10.130000000000001</v>
      </c>
      <c r="C228" s="4">
        <v>10.16</v>
      </c>
      <c r="D228" s="4">
        <v>10</v>
      </c>
      <c r="E228" s="4">
        <v>10.08</v>
      </c>
      <c r="F228" s="4">
        <v>9.6896400000000007</v>
      </c>
      <c r="G228" s="4">
        <v>86000</v>
      </c>
      <c r="H228" s="6">
        <f t="shared" si="3"/>
        <v>-9.9100425476095211E-4</v>
      </c>
      <c r="J228" s="5"/>
    </row>
    <row r="229" spans="1:10">
      <c r="A229" s="5">
        <v>41822</v>
      </c>
      <c r="B229" s="4">
        <v>10.01</v>
      </c>
      <c r="C229" s="4">
        <v>10.130000000000001</v>
      </c>
      <c r="D229" s="4">
        <v>9.76</v>
      </c>
      <c r="E229" s="4">
        <v>9.8000000000000007</v>
      </c>
      <c r="F229" s="4">
        <v>9.4204840000000001</v>
      </c>
      <c r="G229" s="4">
        <v>314300</v>
      </c>
      <c r="H229" s="6">
        <f t="shared" si="3"/>
        <v>-2.7777708975772142E-2</v>
      </c>
      <c r="J229" s="5"/>
    </row>
    <row r="230" spans="1:10">
      <c r="A230" s="5">
        <v>41823</v>
      </c>
      <c r="B230" s="4">
        <v>9.8000000000000007</v>
      </c>
      <c r="C230" s="4">
        <v>9.92</v>
      </c>
      <c r="D230" s="4">
        <v>9.75</v>
      </c>
      <c r="E230" s="4">
        <v>9.9</v>
      </c>
      <c r="F230" s="4">
        <v>9.51661</v>
      </c>
      <c r="G230" s="4">
        <v>98500</v>
      </c>
      <c r="H230" s="6">
        <f t="shared" si="3"/>
        <v>1.0203934320147434E-2</v>
      </c>
      <c r="J230" s="5"/>
    </row>
    <row r="231" spans="1:10">
      <c r="A231" s="5">
        <v>41827</v>
      </c>
      <c r="B231" s="4">
        <v>9.89</v>
      </c>
      <c r="C231" s="4">
        <v>9.93</v>
      </c>
      <c r="D231" s="4">
        <v>9.6199999999999992</v>
      </c>
      <c r="E231" s="4">
        <v>9.89</v>
      </c>
      <c r="F231" s="4">
        <v>9.5069979999999994</v>
      </c>
      <c r="G231" s="4">
        <v>154100</v>
      </c>
      <c r="H231" s="6">
        <f t="shared" si="3"/>
        <v>-1.0100235272855196E-3</v>
      </c>
      <c r="J231" s="5"/>
    </row>
    <row r="232" spans="1:10">
      <c r="A232" s="5">
        <v>41828</v>
      </c>
      <c r="B232" s="4">
        <v>9.9</v>
      </c>
      <c r="C232" s="4">
        <v>10.050000000000001</v>
      </c>
      <c r="D232" s="4">
        <v>9.74</v>
      </c>
      <c r="E232" s="4">
        <v>9.7899999999999991</v>
      </c>
      <c r="F232" s="4">
        <v>9.4108710000000002</v>
      </c>
      <c r="G232" s="4">
        <v>341700</v>
      </c>
      <c r="H232" s="6">
        <f t="shared" si="3"/>
        <v>-1.0111183361982357E-2</v>
      </c>
      <c r="J232" s="5"/>
    </row>
    <row r="233" spans="1:10">
      <c r="A233" s="5">
        <v>41829</v>
      </c>
      <c r="B233" s="4">
        <v>9.8000000000000007</v>
      </c>
      <c r="C233" s="4">
        <v>9.94</v>
      </c>
      <c r="D233" s="4">
        <v>9.75</v>
      </c>
      <c r="E233" s="4">
        <v>9.81</v>
      </c>
      <c r="F233" s="4">
        <v>9.430097</v>
      </c>
      <c r="G233" s="4">
        <v>294600</v>
      </c>
      <c r="H233" s="6">
        <f t="shared" si="3"/>
        <v>2.0429564914872245E-3</v>
      </c>
      <c r="J233" s="5"/>
    </row>
    <row r="234" spans="1:10">
      <c r="A234" s="5">
        <v>41830</v>
      </c>
      <c r="B234" s="4">
        <v>9.58</v>
      </c>
      <c r="C234" s="4">
        <v>9.7200000000000006</v>
      </c>
      <c r="D234" s="4">
        <v>9.52</v>
      </c>
      <c r="E234" s="4">
        <v>9.5399999999999991</v>
      </c>
      <c r="F234" s="4">
        <v>9.1705520000000007</v>
      </c>
      <c r="G234" s="4">
        <v>208000</v>
      </c>
      <c r="H234" s="6">
        <f t="shared" si="3"/>
        <v>-2.7523046687642716E-2</v>
      </c>
      <c r="J234" s="5"/>
    </row>
    <row r="235" spans="1:10">
      <c r="A235" s="5">
        <v>41831</v>
      </c>
      <c r="B235" s="4">
        <v>9.5</v>
      </c>
      <c r="C235" s="4">
        <v>9.5299999999999994</v>
      </c>
      <c r="D235" s="4">
        <v>9.15</v>
      </c>
      <c r="E235" s="4">
        <v>9.33</v>
      </c>
      <c r="F235" s="4">
        <v>8.9686859999999999</v>
      </c>
      <c r="G235" s="4">
        <v>225300</v>
      </c>
      <c r="H235" s="6">
        <f t="shared" si="3"/>
        <v>-2.2012415392225093E-2</v>
      </c>
      <c r="J235" s="5"/>
    </row>
    <row r="236" spans="1:10">
      <c r="A236" s="5">
        <v>41834</v>
      </c>
      <c r="B236" s="4">
        <v>9.34</v>
      </c>
      <c r="C236" s="4">
        <v>9.5299999999999994</v>
      </c>
      <c r="D236" s="4">
        <v>9.34</v>
      </c>
      <c r="E236" s="4">
        <v>9.52</v>
      </c>
      <c r="F236" s="4">
        <v>9.1513249999999999</v>
      </c>
      <c r="G236" s="4">
        <v>176500</v>
      </c>
      <c r="H236" s="6">
        <f t="shared" si="3"/>
        <v>2.0364075629361933E-2</v>
      </c>
      <c r="J236" s="5"/>
    </row>
    <row r="237" spans="1:10">
      <c r="A237" s="5">
        <v>41835</v>
      </c>
      <c r="B237" s="4">
        <v>9.57</v>
      </c>
      <c r="C237" s="4">
        <v>9.68</v>
      </c>
      <c r="D237" s="4">
        <v>9.52</v>
      </c>
      <c r="E237" s="4">
        <v>9.68</v>
      </c>
      <c r="F237" s="4">
        <v>9.3051309999999994</v>
      </c>
      <c r="G237" s="4">
        <v>91700</v>
      </c>
      <c r="H237" s="6">
        <f t="shared" si="3"/>
        <v>1.6806965111609395E-2</v>
      </c>
      <c r="J237" s="5"/>
    </row>
    <row r="238" spans="1:10">
      <c r="A238" s="5">
        <v>41836</v>
      </c>
      <c r="B238" s="4">
        <v>9.7100000000000009</v>
      </c>
      <c r="C238" s="4">
        <v>9.9600000000000009</v>
      </c>
      <c r="D238" s="4">
        <v>9.61</v>
      </c>
      <c r="E238" s="4">
        <v>9.9</v>
      </c>
      <c r="F238" s="4">
        <v>9.51661</v>
      </c>
      <c r="G238" s="4">
        <v>121600</v>
      </c>
      <c r="H238" s="6">
        <f t="shared" si="3"/>
        <v>2.2727138392785617E-2</v>
      </c>
      <c r="J238" s="5"/>
    </row>
    <row r="239" spans="1:10">
      <c r="A239" s="5">
        <v>41837</v>
      </c>
      <c r="B239" s="4">
        <v>9.9</v>
      </c>
      <c r="C239" s="4">
        <v>9.98</v>
      </c>
      <c r="D239" s="4">
        <v>9.6300000000000008</v>
      </c>
      <c r="E239" s="4">
        <v>9.74</v>
      </c>
      <c r="F239" s="4">
        <v>9.3628090000000004</v>
      </c>
      <c r="G239" s="4">
        <v>95700</v>
      </c>
      <c r="H239" s="6">
        <f t="shared" si="3"/>
        <v>-1.6161322151480362E-2</v>
      </c>
      <c r="J239" s="5"/>
    </row>
    <row r="240" spans="1:10">
      <c r="A240" s="5">
        <v>41838</v>
      </c>
      <c r="B240" s="4">
        <v>9.74</v>
      </c>
      <c r="C240" s="4">
        <v>9.8000000000000007</v>
      </c>
      <c r="D240" s="4">
        <v>9.6199999999999992</v>
      </c>
      <c r="E240" s="4">
        <v>9.75</v>
      </c>
      <c r="F240" s="4">
        <v>9.37242</v>
      </c>
      <c r="G240" s="4">
        <v>115900</v>
      </c>
      <c r="H240" s="6">
        <f t="shared" si="3"/>
        <v>1.0265081771934081E-3</v>
      </c>
      <c r="J240" s="5"/>
    </row>
    <row r="241" spans="1:10">
      <c r="A241" s="5">
        <v>41841</v>
      </c>
      <c r="B241" s="4">
        <v>9.67</v>
      </c>
      <c r="C241" s="4">
        <v>9.8000000000000007</v>
      </c>
      <c r="D241" s="4">
        <v>9.56</v>
      </c>
      <c r="E241" s="4">
        <v>9.68</v>
      </c>
      <c r="F241" s="4">
        <v>9.3051309999999994</v>
      </c>
      <c r="G241" s="4">
        <v>50700</v>
      </c>
      <c r="H241" s="6">
        <f t="shared" si="3"/>
        <v>-7.1794691232360819E-3</v>
      </c>
      <c r="J241" s="5"/>
    </row>
    <row r="242" spans="1:10">
      <c r="A242" s="5">
        <v>41842</v>
      </c>
      <c r="B242" s="4">
        <v>9.73</v>
      </c>
      <c r="C242" s="4">
        <v>9.8000000000000007</v>
      </c>
      <c r="D242" s="4">
        <v>9.66</v>
      </c>
      <c r="E242" s="4">
        <v>9.75</v>
      </c>
      <c r="F242" s="4">
        <v>9.37242</v>
      </c>
      <c r="G242" s="4">
        <v>49000</v>
      </c>
      <c r="H242" s="6">
        <f t="shared" si="3"/>
        <v>7.2313866403386218E-3</v>
      </c>
      <c r="J242" s="5"/>
    </row>
    <row r="243" spans="1:10">
      <c r="A243" s="5">
        <v>41843</v>
      </c>
      <c r="B243" s="4">
        <v>9.7899999999999991</v>
      </c>
      <c r="C243" s="4">
        <v>9.85</v>
      </c>
      <c r="D243" s="4">
        <v>9.6999999999999993</v>
      </c>
      <c r="E243" s="4">
        <v>9.76</v>
      </c>
      <c r="F243" s="4">
        <v>9.3820320000000006</v>
      </c>
      <c r="G243" s="4">
        <v>56200</v>
      </c>
      <c r="H243" s="6">
        <f t="shared" si="3"/>
        <v>1.025562234727051E-3</v>
      </c>
      <c r="J243" s="5"/>
    </row>
    <row r="244" spans="1:10">
      <c r="A244" s="5">
        <v>41844</v>
      </c>
      <c r="B244" s="4">
        <v>9.81</v>
      </c>
      <c r="C244" s="4">
        <v>9.81</v>
      </c>
      <c r="D244" s="4">
        <v>9.73</v>
      </c>
      <c r="E244" s="4">
        <v>9.75</v>
      </c>
      <c r="F244" s="4">
        <v>9.37242</v>
      </c>
      <c r="G244" s="4">
        <v>26900</v>
      </c>
      <c r="H244" s="6">
        <f t="shared" si="3"/>
        <v>-1.0245115343883171E-3</v>
      </c>
      <c r="J244" s="5"/>
    </row>
    <row r="245" spans="1:10">
      <c r="A245" s="5">
        <v>41845</v>
      </c>
      <c r="B245" s="4">
        <v>9.68</v>
      </c>
      <c r="C245" s="4">
        <v>9.73</v>
      </c>
      <c r="D245" s="4">
        <v>9.6199999999999992</v>
      </c>
      <c r="E245" s="4">
        <v>9.68</v>
      </c>
      <c r="F245" s="4">
        <v>9.3051309999999994</v>
      </c>
      <c r="G245" s="4">
        <v>35500</v>
      </c>
      <c r="H245" s="6">
        <f t="shared" si="3"/>
        <v>-7.1794691232360819E-3</v>
      </c>
      <c r="J245" s="5"/>
    </row>
    <row r="246" spans="1:10">
      <c r="A246" s="5">
        <v>41848</v>
      </c>
      <c r="B246" s="4">
        <v>9.73</v>
      </c>
      <c r="C246" s="4">
        <v>9.73</v>
      </c>
      <c r="D246" s="4">
        <v>9.57</v>
      </c>
      <c r="E246" s="4">
        <v>9.58</v>
      </c>
      <c r="F246" s="4">
        <v>9.2090029999999992</v>
      </c>
      <c r="G246" s="4">
        <v>69000</v>
      </c>
      <c r="H246" s="6">
        <f t="shared" si="3"/>
        <v>-1.0330644458417693E-2</v>
      </c>
      <c r="J246" s="5"/>
    </row>
    <row r="247" spans="1:10">
      <c r="A247" s="5">
        <v>41849</v>
      </c>
      <c r="B247" s="4">
        <v>9.6</v>
      </c>
      <c r="C247" s="4">
        <v>9.73</v>
      </c>
      <c r="D247" s="4">
        <v>9.5500000000000007</v>
      </c>
      <c r="E247" s="4">
        <v>9.64</v>
      </c>
      <c r="F247" s="4">
        <v>9.2666799999999991</v>
      </c>
      <c r="G247" s="4">
        <v>23800</v>
      </c>
      <c r="H247" s="6">
        <f t="shared" si="3"/>
        <v>6.2631101325518745E-3</v>
      </c>
      <c r="J247" s="5"/>
    </row>
    <row r="248" spans="1:10">
      <c r="A248" s="5">
        <v>41850</v>
      </c>
      <c r="B248" s="4">
        <v>9.67</v>
      </c>
      <c r="C248" s="4">
        <v>9.7200000000000006</v>
      </c>
      <c r="D248" s="4">
        <v>9.5399999999999991</v>
      </c>
      <c r="E248" s="4">
        <v>9.6300000000000008</v>
      </c>
      <c r="F248" s="4">
        <v>9.2570669999999993</v>
      </c>
      <c r="G248" s="4">
        <v>32600</v>
      </c>
      <c r="H248" s="6">
        <f t="shared" si="3"/>
        <v>-1.0373726080969981E-3</v>
      </c>
      <c r="J248" s="5"/>
    </row>
    <row r="249" spans="1:10">
      <c r="A249" s="5">
        <v>41851</v>
      </c>
      <c r="B249" s="4">
        <v>9.5500000000000007</v>
      </c>
      <c r="C249" s="4">
        <v>9.59</v>
      </c>
      <c r="D249" s="4">
        <v>9.41</v>
      </c>
      <c r="E249" s="4">
        <v>9.42</v>
      </c>
      <c r="F249" s="4">
        <v>9.0551999999999992</v>
      </c>
      <c r="G249" s="4">
        <v>67600</v>
      </c>
      <c r="H249" s="6">
        <f t="shared" si="3"/>
        <v>-2.1806799064973847E-2</v>
      </c>
      <c r="J249" s="5"/>
    </row>
    <row r="250" spans="1:10">
      <c r="A250" s="5">
        <v>41852</v>
      </c>
      <c r="B250" s="4">
        <v>9.42</v>
      </c>
      <c r="C250" s="4">
        <v>9.42</v>
      </c>
      <c r="D250" s="4">
        <v>9.15</v>
      </c>
      <c r="E250" s="4">
        <v>9.31</v>
      </c>
      <c r="F250" s="4">
        <v>8.9494620000000005</v>
      </c>
      <c r="G250" s="4">
        <v>81200</v>
      </c>
      <c r="H250" s="6">
        <f t="shared" si="3"/>
        <v>-1.1677047442353428E-2</v>
      </c>
      <c r="J250" s="5"/>
    </row>
    <row r="251" spans="1:10">
      <c r="A251" s="5">
        <v>41855</v>
      </c>
      <c r="B251" s="4">
        <v>9.3800000000000008</v>
      </c>
      <c r="C251" s="4">
        <v>9.39</v>
      </c>
      <c r="D251" s="4">
        <v>9.15</v>
      </c>
      <c r="E251" s="4">
        <v>9.2200000000000006</v>
      </c>
      <c r="F251" s="4">
        <v>8.8629470000000001</v>
      </c>
      <c r="G251" s="4">
        <v>39600</v>
      </c>
      <c r="H251" s="6">
        <f t="shared" si="3"/>
        <v>-9.6670615507390423E-3</v>
      </c>
      <c r="J251" s="5"/>
    </row>
    <row r="252" spans="1:10">
      <c r="A252" s="5">
        <v>41856</v>
      </c>
      <c r="B252" s="4">
        <v>9.2200000000000006</v>
      </c>
      <c r="C252" s="4">
        <v>9.34</v>
      </c>
      <c r="D252" s="4">
        <v>9.02</v>
      </c>
      <c r="E252" s="4">
        <v>9.16</v>
      </c>
      <c r="F252" s="4">
        <v>8.8052659999999996</v>
      </c>
      <c r="G252" s="4">
        <v>66100</v>
      </c>
      <c r="H252" s="6">
        <f t="shared" si="3"/>
        <v>-6.5081061637850546E-3</v>
      </c>
      <c r="J252" s="5"/>
    </row>
    <row r="253" spans="1:10">
      <c r="A253" s="5">
        <v>41857</v>
      </c>
      <c r="B253" s="4">
        <v>9.08</v>
      </c>
      <c r="C253" s="4">
        <v>9.2899999999999991</v>
      </c>
      <c r="D253" s="4">
        <v>9.08</v>
      </c>
      <c r="E253" s="4">
        <v>9.1300000000000008</v>
      </c>
      <c r="F253" s="4">
        <v>8.7764310000000005</v>
      </c>
      <c r="G253" s="4">
        <v>59900</v>
      </c>
      <c r="H253" s="6">
        <f t="shared" si="3"/>
        <v>-3.2747449083309066E-3</v>
      </c>
      <c r="J253" s="5"/>
    </row>
    <row r="254" spans="1:10">
      <c r="A254" s="5">
        <v>41858</v>
      </c>
      <c r="B254" s="4">
        <v>9.14</v>
      </c>
      <c r="C254" s="4">
        <v>9.18</v>
      </c>
      <c r="D254" s="4">
        <v>9.01</v>
      </c>
      <c r="E254" s="4">
        <v>9.1</v>
      </c>
      <c r="F254" s="4">
        <v>8.7475909999999999</v>
      </c>
      <c r="G254" s="4">
        <v>74000</v>
      </c>
      <c r="H254" s="6">
        <f t="shared" si="3"/>
        <v>-3.2860738038048565E-3</v>
      </c>
      <c r="J254" s="5"/>
    </row>
    <row r="255" spans="1:10">
      <c r="A255" s="5">
        <v>41859</v>
      </c>
      <c r="B255" s="4">
        <v>9.1300000000000008</v>
      </c>
      <c r="C255" s="4">
        <v>9.34</v>
      </c>
      <c r="D255" s="4">
        <v>9.06</v>
      </c>
      <c r="E255" s="4">
        <v>9.26</v>
      </c>
      <c r="F255" s="4">
        <v>8.9013960000000001</v>
      </c>
      <c r="G255" s="4">
        <v>61100</v>
      </c>
      <c r="H255" s="6">
        <f t="shared" si="3"/>
        <v>1.7582555014289181E-2</v>
      </c>
      <c r="J255" s="5"/>
    </row>
    <row r="256" spans="1:10">
      <c r="A256" s="5">
        <v>41862</v>
      </c>
      <c r="B256" s="4">
        <v>9.33</v>
      </c>
      <c r="C256" s="4">
        <v>9.68</v>
      </c>
      <c r="D256" s="4">
        <v>9.25</v>
      </c>
      <c r="E256" s="4">
        <v>9.59</v>
      </c>
      <c r="F256" s="4">
        <v>9.2186190000000003</v>
      </c>
      <c r="G256" s="4">
        <v>93200</v>
      </c>
      <c r="H256" s="6">
        <f t="shared" si="3"/>
        <v>3.5637443834652505E-2</v>
      </c>
      <c r="J256" s="5"/>
    </row>
    <row r="257" spans="1:10">
      <c r="A257" s="5">
        <v>41863</v>
      </c>
      <c r="B257" s="4">
        <v>9.6199999999999992</v>
      </c>
      <c r="C257" s="4">
        <v>9.68</v>
      </c>
      <c r="D257" s="4">
        <v>9.49</v>
      </c>
      <c r="E257" s="4">
        <v>9.5299999999999994</v>
      </c>
      <c r="F257" s="4">
        <v>9.1609379999999998</v>
      </c>
      <c r="G257" s="4">
        <v>57500</v>
      </c>
      <c r="H257" s="6">
        <f t="shared" si="3"/>
        <v>-6.2570109470844182E-3</v>
      </c>
      <c r="J257" s="5"/>
    </row>
    <row r="258" spans="1:10">
      <c r="A258" s="5">
        <v>41864</v>
      </c>
      <c r="B258" s="4">
        <v>9.5299999999999994</v>
      </c>
      <c r="C258" s="4">
        <v>9.6300000000000008</v>
      </c>
      <c r="D258" s="4">
        <v>9.3699999999999992</v>
      </c>
      <c r="E258" s="4">
        <v>9.4499999999999993</v>
      </c>
      <c r="F258" s="4">
        <v>9.0840370000000004</v>
      </c>
      <c r="G258" s="4">
        <v>63200</v>
      </c>
      <c r="H258" s="6">
        <f t="shared" si="3"/>
        <v>-8.39444607091544E-3</v>
      </c>
      <c r="J258" s="5"/>
    </row>
    <row r="259" spans="1:10">
      <c r="A259" s="5">
        <v>41865</v>
      </c>
      <c r="B259" s="4">
        <v>9.41</v>
      </c>
      <c r="C259" s="4">
        <v>10.24</v>
      </c>
      <c r="D259" s="4">
        <v>9.2200000000000006</v>
      </c>
      <c r="E259" s="4">
        <v>10.08</v>
      </c>
      <c r="F259" s="4">
        <v>9.6896400000000007</v>
      </c>
      <c r="G259" s="4">
        <v>325400</v>
      </c>
      <c r="H259" s="6">
        <f t="shared" si="3"/>
        <v>6.6666725377714897E-2</v>
      </c>
      <c r="J259" s="5"/>
    </row>
    <row r="260" spans="1:10">
      <c r="A260" s="5">
        <v>41866</v>
      </c>
      <c r="B260" s="4">
        <v>10.039999999999999</v>
      </c>
      <c r="C260" s="4">
        <v>10.15</v>
      </c>
      <c r="D260" s="4">
        <v>10</v>
      </c>
      <c r="E260" s="4">
        <v>10.07</v>
      </c>
      <c r="F260" s="4">
        <v>9.6800280000000001</v>
      </c>
      <c r="G260" s="4">
        <v>83700</v>
      </c>
      <c r="H260" s="6">
        <f t="shared" ref="H260:H323" si="4">+F260/F259-1</f>
        <v>-9.9198731841432242E-4</v>
      </c>
      <c r="J260" s="5"/>
    </row>
    <row r="261" spans="1:10">
      <c r="A261" s="5">
        <v>41869</v>
      </c>
      <c r="B261" s="4">
        <v>10.11</v>
      </c>
      <c r="C261" s="4">
        <v>10.16</v>
      </c>
      <c r="D261" s="4">
        <v>10.1</v>
      </c>
      <c r="E261" s="4">
        <v>10.16</v>
      </c>
      <c r="F261" s="4">
        <v>9.7665410000000001</v>
      </c>
      <c r="G261" s="4">
        <v>44400</v>
      </c>
      <c r="H261" s="6">
        <f t="shared" si="4"/>
        <v>8.9372675368295518E-3</v>
      </c>
      <c r="J261" s="5"/>
    </row>
    <row r="262" spans="1:10">
      <c r="A262" s="5">
        <v>41870</v>
      </c>
      <c r="B262" s="4">
        <v>10.1</v>
      </c>
      <c r="C262" s="4">
        <v>10.16</v>
      </c>
      <c r="D262" s="4">
        <v>9.9499999999999993</v>
      </c>
      <c r="E262" s="4">
        <v>10</v>
      </c>
      <c r="F262" s="4">
        <v>9.6127400000000005</v>
      </c>
      <c r="G262" s="4">
        <v>154200</v>
      </c>
      <c r="H262" s="6">
        <f t="shared" si="4"/>
        <v>-1.574774528668843E-2</v>
      </c>
      <c r="J262" s="5"/>
    </row>
    <row r="263" spans="1:10">
      <c r="A263" s="5">
        <v>41871</v>
      </c>
      <c r="B263" s="4">
        <v>9.94</v>
      </c>
      <c r="C263" s="4">
        <v>10.08</v>
      </c>
      <c r="D263" s="4">
        <v>9.8000000000000007</v>
      </c>
      <c r="E263" s="4">
        <v>10.02</v>
      </c>
      <c r="F263" s="4">
        <v>9.6319660000000002</v>
      </c>
      <c r="G263" s="4">
        <v>50900</v>
      </c>
      <c r="H263" s="6">
        <f t="shared" si="4"/>
        <v>2.0000540948781342E-3</v>
      </c>
      <c r="J263" s="5"/>
    </row>
    <row r="264" spans="1:10">
      <c r="A264" s="5">
        <v>41872</v>
      </c>
      <c r="B264" s="4">
        <v>9.99</v>
      </c>
      <c r="C264" s="4">
        <v>10.18</v>
      </c>
      <c r="D264" s="4">
        <v>9.98</v>
      </c>
      <c r="E264" s="4">
        <v>10.14</v>
      </c>
      <c r="F264" s="4">
        <v>9.7473179999999999</v>
      </c>
      <c r="G264" s="4">
        <v>59600</v>
      </c>
      <c r="H264" s="6">
        <f t="shared" si="4"/>
        <v>1.1975955895193069E-2</v>
      </c>
      <c r="J264" s="5"/>
    </row>
    <row r="265" spans="1:10">
      <c r="A265" s="5">
        <v>41873</v>
      </c>
      <c r="B265" s="4">
        <v>10.09</v>
      </c>
      <c r="C265" s="4">
        <v>10.17</v>
      </c>
      <c r="D265" s="4">
        <v>10.06</v>
      </c>
      <c r="E265" s="4">
        <v>10.1</v>
      </c>
      <c r="F265" s="4">
        <v>9.7088669999999997</v>
      </c>
      <c r="G265" s="4">
        <v>49500</v>
      </c>
      <c r="H265" s="6">
        <f t="shared" si="4"/>
        <v>-3.9447774249286027E-3</v>
      </c>
      <c r="J265" s="5"/>
    </row>
    <row r="266" spans="1:10">
      <c r="A266" s="5">
        <v>41876</v>
      </c>
      <c r="B266" s="4">
        <v>10.15</v>
      </c>
      <c r="C266" s="4">
        <v>10.24</v>
      </c>
      <c r="D266" s="4">
        <v>9.9700000000000006</v>
      </c>
      <c r="E266" s="4">
        <v>10.16</v>
      </c>
      <c r="F266" s="4">
        <v>9.7762220000000006</v>
      </c>
      <c r="G266" s="4">
        <v>78100</v>
      </c>
      <c r="H266" s="6">
        <f t="shared" si="4"/>
        <v>6.9374727246753753E-3</v>
      </c>
      <c r="J266" s="5"/>
    </row>
    <row r="267" spans="1:10">
      <c r="A267" s="5">
        <v>41877</v>
      </c>
      <c r="B267" s="4">
        <v>10.18</v>
      </c>
      <c r="C267" s="4">
        <v>10.24</v>
      </c>
      <c r="D267" s="4">
        <v>10.01</v>
      </c>
      <c r="E267" s="4">
        <v>10.02</v>
      </c>
      <c r="F267" s="4">
        <v>9.6415100000000002</v>
      </c>
      <c r="G267" s="4">
        <v>84500</v>
      </c>
      <c r="H267" s="6">
        <f t="shared" si="4"/>
        <v>-1.3779556151650496E-2</v>
      </c>
      <c r="J267" s="5"/>
    </row>
    <row r="268" spans="1:10">
      <c r="A268" s="5">
        <v>41878</v>
      </c>
      <c r="B268" s="4">
        <v>10.06</v>
      </c>
      <c r="C268" s="4">
        <v>10.14</v>
      </c>
      <c r="D268" s="4">
        <v>9.91</v>
      </c>
      <c r="E268" s="4">
        <v>10.119999999999999</v>
      </c>
      <c r="F268" s="4">
        <v>9.7377319999999994</v>
      </c>
      <c r="G268" s="4">
        <v>140400</v>
      </c>
      <c r="H268" s="6">
        <f t="shared" si="4"/>
        <v>9.9799720168312067E-3</v>
      </c>
      <c r="J268" s="5"/>
    </row>
    <row r="269" spans="1:10">
      <c r="A269" s="5">
        <v>41879</v>
      </c>
      <c r="B269" s="4">
        <v>10.1</v>
      </c>
      <c r="C269" s="4">
        <v>10.11</v>
      </c>
      <c r="D269" s="4">
        <v>9.9499999999999993</v>
      </c>
      <c r="E269" s="4">
        <v>9.9499999999999993</v>
      </c>
      <c r="F269" s="4">
        <v>9.5741549999999993</v>
      </c>
      <c r="G269" s="4">
        <v>105200</v>
      </c>
      <c r="H269" s="6">
        <f t="shared" si="4"/>
        <v>-1.6798264729405155E-2</v>
      </c>
      <c r="J269" s="5"/>
    </row>
    <row r="270" spans="1:10">
      <c r="A270" s="5">
        <v>41880</v>
      </c>
      <c r="B270" s="4">
        <v>9.9499999999999993</v>
      </c>
      <c r="C270" s="4">
        <v>10.11</v>
      </c>
      <c r="D270" s="4">
        <v>9.9499999999999993</v>
      </c>
      <c r="E270" s="4">
        <v>10.1</v>
      </c>
      <c r="F270" s="4">
        <v>9.7184910000000002</v>
      </c>
      <c r="G270" s="4">
        <v>88000</v>
      </c>
      <c r="H270" s="6">
        <f t="shared" si="4"/>
        <v>1.5075586305005606E-2</v>
      </c>
      <c r="J270" s="5"/>
    </row>
    <row r="271" spans="1:10">
      <c r="A271" s="5">
        <v>41884</v>
      </c>
      <c r="B271" s="4">
        <v>10.1</v>
      </c>
      <c r="C271" s="4">
        <v>10.24</v>
      </c>
      <c r="D271" s="4">
        <v>10.039999999999999</v>
      </c>
      <c r="E271" s="4">
        <v>10.17</v>
      </c>
      <c r="F271" s="4">
        <v>9.7858440000000009</v>
      </c>
      <c r="G271" s="4">
        <v>98100</v>
      </c>
      <c r="H271" s="6">
        <f t="shared" si="4"/>
        <v>6.9303969103846619E-3</v>
      </c>
      <c r="J271" s="5"/>
    </row>
    <row r="272" spans="1:10">
      <c r="A272" s="5">
        <v>41885</v>
      </c>
      <c r="B272" s="4">
        <v>10.24</v>
      </c>
      <c r="C272" s="4">
        <v>10.24</v>
      </c>
      <c r="D272" s="4">
        <v>10.07</v>
      </c>
      <c r="E272" s="4">
        <v>10.1</v>
      </c>
      <c r="F272" s="4">
        <v>9.7184910000000002</v>
      </c>
      <c r="G272" s="4">
        <v>76700</v>
      </c>
      <c r="H272" s="6">
        <f t="shared" si="4"/>
        <v>-6.8826970877525762E-3</v>
      </c>
      <c r="J272" s="5"/>
    </row>
    <row r="273" spans="1:10">
      <c r="A273" s="5">
        <v>41886</v>
      </c>
      <c r="B273" s="4">
        <v>10.08</v>
      </c>
      <c r="C273" s="4">
        <v>10.210000000000001</v>
      </c>
      <c r="D273" s="4">
        <v>10</v>
      </c>
      <c r="E273" s="4">
        <v>10.039999999999999</v>
      </c>
      <c r="F273" s="4">
        <v>9.6607529999999997</v>
      </c>
      <c r="G273" s="4">
        <v>106800</v>
      </c>
      <c r="H273" s="6">
        <f t="shared" si="4"/>
        <v>-5.9410457858118937E-3</v>
      </c>
      <c r="J273" s="5"/>
    </row>
    <row r="274" spans="1:10">
      <c r="A274" s="5">
        <v>41887</v>
      </c>
      <c r="B274" s="4">
        <v>10.07</v>
      </c>
      <c r="C274" s="4">
        <v>10.119999999999999</v>
      </c>
      <c r="D274" s="4">
        <v>10</v>
      </c>
      <c r="E274" s="4">
        <v>10.02</v>
      </c>
      <c r="F274" s="4">
        <v>9.6415100000000002</v>
      </c>
      <c r="G274" s="4">
        <v>36000</v>
      </c>
      <c r="H274" s="6">
        <f t="shared" si="4"/>
        <v>-1.9918737183322044E-3</v>
      </c>
      <c r="J274" s="5"/>
    </row>
    <row r="275" spans="1:10">
      <c r="A275" s="5">
        <v>41890</v>
      </c>
      <c r="B275" s="4">
        <v>9.99</v>
      </c>
      <c r="C275" s="4">
        <v>10.23</v>
      </c>
      <c r="D275" s="4">
        <v>9.9700000000000006</v>
      </c>
      <c r="E275" s="4">
        <v>10.17</v>
      </c>
      <c r="F275" s="4">
        <v>9.7858440000000009</v>
      </c>
      <c r="G275" s="4">
        <v>86500</v>
      </c>
      <c r="H275" s="6">
        <f t="shared" si="4"/>
        <v>1.4970061743440732E-2</v>
      </c>
      <c r="J275" s="5"/>
    </row>
    <row r="276" spans="1:10">
      <c r="A276" s="5">
        <v>41891</v>
      </c>
      <c r="B276" s="4">
        <v>10.18</v>
      </c>
      <c r="C276" s="4">
        <v>10.199999999999999</v>
      </c>
      <c r="D276" s="4">
        <v>9.99</v>
      </c>
      <c r="E276" s="4">
        <v>10.029999999999999</v>
      </c>
      <c r="F276" s="4">
        <v>9.6511340000000008</v>
      </c>
      <c r="G276" s="4">
        <v>64900</v>
      </c>
      <c r="H276" s="6">
        <f t="shared" si="4"/>
        <v>-1.3765802929210813E-2</v>
      </c>
      <c r="J276" s="5"/>
    </row>
    <row r="277" spans="1:10">
      <c r="A277" s="5">
        <v>41892</v>
      </c>
      <c r="B277" s="4">
        <v>10</v>
      </c>
      <c r="C277" s="4">
        <v>10.119999999999999</v>
      </c>
      <c r="D277" s="4">
        <v>9.94</v>
      </c>
      <c r="E277" s="4">
        <v>10.02</v>
      </c>
      <c r="F277" s="4">
        <v>9.6415100000000002</v>
      </c>
      <c r="G277" s="4">
        <v>124800</v>
      </c>
      <c r="H277" s="6">
        <f t="shared" si="4"/>
        <v>-9.9718851691421584E-4</v>
      </c>
      <c r="J277" s="5"/>
    </row>
    <row r="278" spans="1:10">
      <c r="A278" s="5">
        <v>41893</v>
      </c>
      <c r="B278" s="4">
        <v>10</v>
      </c>
      <c r="C278" s="4">
        <v>10.28</v>
      </c>
      <c r="D278" s="4">
        <v>10</v>
      </c>
      <c r="E278" s="4">
        <v>10.23</v>
      </c>
      <c r="F278" s="4">
        <v>9.8435760000000005</v>
      </c>
      <c r="G278" s="4">
        <v>106800</v>
      </c>
      <c r="H278" s="6">
        <f t="shared" si="4"/>
        <v>2.0957920491707194E-2</v>
      </c>
      <c r="J278" s="5"/>
    </row>
    <row r="279" spans="1:10">
      <c r="A279" s="5">
        <v>41894</v>
      </c>
      <c r="B279" s="4">
        <v>10.3</v>
      </c>
      <c r="C279" s="4">
        <v>10.3</v>
      </c>
      <c r="D279" s="4">
        <v>10.07</v>
      </c>
      <c r="E279" s="4">
        <v>10.1</v>
      </c>
      <c r="F279" s="4">
        <v>9.7184910000000002</v>
      </c>
      <c r="G279" s="4">
        <v>52400</v>
      </c>
      <c r="H279" s="6">
        <f t="shared" si="4"/>
        <v>-1.2707272235212064E-2</v>
      </c>
      <c r="J279" s="5"/>
    </row>
    <row r="280" spans="1:10">
      <c r="A280" s="5">
        <v>41897</v>
      </c>
      <c r="B280" s="4">
        <v>10.08</v>
      </c>
      <c r="C280" s="4">
        <v>10.199999999999999</v>
      </c>
      <c r="D280" s="4">
        <v>9.98</v>
      </c>
      <c r="E280" s="4">
        <v>10.19</v>
      </c>
      <c r="F280" s="4">
        <v>9.8050870000000003</v>
      </c>
      <c r="G280" s="4">
        <v>95500</v>
      </c>
      <c r="H280" s="6">
        <f t="shared" si="4"/>
        <v>8.9104368157566505E-3</v>
      </c>
      <c r="J280" s="5"/>
    </row>
    <row r="281" spans="1:10">
      <c r="A281" s="5">
        <v>41898</v>
      </c>
      <c r="B281" s="4">
        <v>10.18</v>
      </c>
      <c r="C281" s="4">
        <v>10.28</v>
      </c>
      <c r="D281" s="4">
        <v>10.18</v>
      </c>
      <c r="E281" s="4">
        <v>10.199999999999999</v>
      </c>
      <c r="F281" s="4">
        <v>9.8147129999999994</v>
      </c>
      <c r="G281" s="4">
        <v>39500</v>
      </c>
      <c r="H281" s="6">
        <f t="shared" si="4"/>
        <v>9.8173529719813857E-4</v>
      </c>
      <c r="J281" s="5"/>
    </row>
    <row r="282" spans="1:10">
      <c r="A282" s="5">
        <v>41899</v>
      </c>
      <c r="B282" s="4">
        <v>10.24</v>
      </c>
      <c r="C282" s="4">
        <v>10.27</v>
      </c>
      <c r="D282" s="4">
        <v>10.01</v>
      </c>
      <c r="E282" s="4">
        <v>10.029999999999999</v>
      </c>
      <c r="F282" s="4">
        <v>9.6511340000000008</v>
      </c>
      <c r="G282" s="4">
        <v>23200</v>
      </c>
      <c r="H282" s="6">
        <f t="shared" si="4"/>
        <v>-1.6666712516198778E-2</v>
      </c>
      <c r="J282" s="5"/>
    </row>
    <row r="283" spans="1:10">
      <c r="A283" s="5">
        <v>41900</v>
      </c>
      <c r="B283" s="4">
        <v>10.08</v>
      </c>
      <c r="C283" s="4">
        <v>10.210000000000001</v>
      </c>
      <c r="D283" s="4">
        <v>10.06</v>
      </c>
      <c r="E283" s="4">
        <v>10.18</v>
      </c>
      <c r="F283" s="4">
        <v>9.7954650000000001</v>
      </c>
      <c r="G283" s="4">
        <v>155400</v>
      </c>
      <c r="H283" s="6">
        <f t="shared" si="4"/>
        <v>1.4954822925471678E-2</v>
      </c>
      <c r="J283" s="5"/>
    </row>
    <row r="284" spans="1:10">
      <c r="A284" s="5">
        <v>41901</v>
      </c>
      <c r="B284" s="4">
        <v>10.28</v>
      </c>
      <c r="C284" s="4">
        <v>10.52</v>
      </c>
      <c r="D284" s="4">
        <v>10.210000000000001</v>
      </c>
      <c r="E284" s="4">
        <v>10.46</v>
      </c>
      <c r="F284" s="4">
        <v>10.064890999999999</v>
      </c>
      <c r="G284" s="4">
        <v>232300</v>
      </c>
      <c r="H284" s="6">
        <f t="shared" si="4"/>
        <v>2.7505177140646042E-2</v>
      </c>
      <c r="J284" s="5"/>
    </row>
    <row r="285" spans="1:10">
      <c r="A285" s="5">
        <v>41904</v>
      </c>
      <c r="B285" s="4">
        <v>10.47</v>
      </c>
      <c r="C285" s="4">
        <v>10.47</v>
      </c>
      <c r="D285" s="4">
        <v>10.02</v>
      </c>
      <c r="E285" s="4">
        <v>10.17</v>
      </c>
      <c r="F285" s="4">
        <v>9.7858440000000009</v>
      </c>
      <c r="G285" s="4">
        <v>435100</v>
      </c>
      <c r="H285" s="6">
        <f t="shared" si="4"/>
        <v>-2.7724791058343135E-2</v>
      </c>
      <c r="J285" s="5"/>
    </row>
    <row r="286" spans="1:10">
      <c r="A286" s="5">
        <v>41905</v>
      </c>
      <c r="B286" s="4">
        <v>10.11</v>
      </c>
      <c r="C286" s="4">
        <v>10.220000000000001</v>
      </c>
      <c r="D286" s="4">
        <v>10.06</v>
      </c>
      <c r="E286" s="4">
        <v>10.1</v>
      </c>
      <c r="F286" s="4">
        <v>9.7184910000000002</v>
      </c>
      <c r="G286" s="4">
        <v>231000</v>
      </c>
      <c r="H286" s="6">
        <f t="shared" si="4"/>
        <v>-6.8826970877525762E-3</v>
      </c>
      <c r="J286" s="5"/>
    </row>
    <row r="287" spans="1:10">
      <c r="A287" s="5">
        <v>41906</v>
      </c>
      <c r="B287" s="4">
        <v>10.06</v>
      </c>
      <c r="C287" s="4">
        <v>10.07</v>
      </c>
      <c r="D287" s="4">
        <v>9.83</v>
      </c>
      <c r="E287" s="4">
        <v>9.91</v>
      </c>
      <c r="F287" s="4">
        <v>9.5356660000000009</v>
      </c>
      <c r="G287" s="4">
        <v>503200</v>
      </c>
      <c r="H287" s="6">
        <f t="shared" si="4"/>
        <v>-1.8812076895476815E-2</v>
      </c>
      <c r="J287" s="5"/>
    </row>
    <row r="288" spans="1:10">
      <c r="A288" s="5">
        <v>41907</v>
      </c>
      <c r="B288" s="4">
        <v>9.84</v>
      </c>
      <c r="C288" s="4">
        <v>9.84</v>
      </c>
      <c r="D288" s="4">
        <v>9.5399999999999991</v>
      </c>
      <c r="E288" s="4">
        <v>9.67</v>
      </c>
      <c r="F288" s="4">
        <v>9.3047310000000003</v>
      </c>
      <c r="G288" s="4">
        <v>128600</v>
      </c>
      <c r="H288" s="6">
        <f t="shared" si="4"/>
        <v>-2.4218025253820774E-2</v>
      </c>
      <c r="J288" s="5"/>
    </row>
    <row r="289" spans="1:10">
      <c r="A289" s="5">
        <v>41908</v>
      </c>
      <c r="B289" s="4">
        <v>9.6300000000000008</v>
      </c>
      <c r="C289" s="4">
        <v>9.69</v>
      </c>
      <c r="D289" s="4">
        <v>9.5</v>
      </c>
      <c r="E289" s="4">
        <v>9.6</v>
      </c>
      <c r="F289" s="4">
        <v>9.2373750000000001</v>
      </c>
      <c r="G289" s="4">
        <v>104100</v>
      </c>
      <c r="H289" s="6">
        <f t="shared" si="4"/>
        <v>-7.2388981476197989E-3</v>
      </c>
      <c r="J289" s="5"/>
    </row>
    <row r="290" spans="1:10">
      <c r="A290" s="5">
        <v>41911</v>
      </c>
      <c r="B290" s="4">
        <v>9.56</v>
      </c>
      <c r="C290" s="4">
        <v>9.56</v>
      </c>
      <c r="D290" s="4">
        <v>9.41</v>
      </c>
      <c r="E290" s="4">
        <v>9.4600000000000009</v>
      </c>
      <c r="F290" s="4">
        <v>9.1026629999999997</v>
      </c>
      <c r="G290" s="4">
        <v>126000</v>
      </c>
      <c r="H290" s="6">
        <f t="shared" si="4"/>
        <v>-1.4583363780294789E-2</v>
      </c>
      <c r="J290" s="5"/>
    </row>
    <row r="291" spans="1:10">
      <c r="A291" s="5">
        <v>41912</v>
      </c>
      <c r="B291" s="4">
        <v>9.49</v>
      </c>
      <c r="C291" s="4">
        <v>9.49</v>
      </c>
      <c r="D291" s="4">
        <v>9.1</v>
      </c>
      <c r="E291" s="4">
        <v>9.17</v>
      </c>
      <c r="F291" s="4">
        <v>8.8236159999999995</v>
      </c>
      <c r="G291" s="4">
        <v>233500</v>
      </c>
      <c r="H291" s="6">
        <f t="shared" si="4"/>
        <v>-3.065553453972758E-2</v>
      </c>
      <c r="J291" s="5"/>
    </row>
    <row r="292" spans="1:10">
      <c r="A292" s="5">
        <v>41913</v>
      </c>
      <c r="B292" s="4">
        <v>9.16</v>
      </c>
      <c r="C292" s="4">
        <v>9.16</v>
      </c>
      <c r="D292" s="4">
        <v>8.91</v>
      </c>
      <c r="E292" s="4">
        <v>9.0299999999999994</v>
      </c>
      <c r="F292" s="4">
        <v>8.6889050000000001</v>
      </c>
      <c r="G292" s="4">
        <v>229700</v>
      </c>
      <c r="H292" s="6">
        <f t="shared" si="4"/>
        <v>-1.5267096845556272E-2</v>
      </c>
      <c r="J292" s="5"/>
    </row>
    <row r="293" spans="1:10">
      <c r="A293" s="5">
        <v>41914</v>
      </c>
      <c r="B293" s="4">
        <v>9.06</v>
      </c>
      <c r="C293" s="4">
        <v>9.11</v>
      </c>
      <c r="D293" s="4">
        <v>8.65</v>
      </c>
      <c r="E293" s="4">
        <v>9.09</v>
      </c>
      <c r="F293" s="4">
        <v>8.7466399999999993</v>
      </c>
      <c r="G293" s="4">
        <v>245300</v>
      </c>
      <c r="H293" s="6">
        <f t="shared" si="4"/>
        <v>6.6446807739293234E-3</v>
      </c>
      <c r="J293" s="5"/>
    </row>
    <row r="294" spans="1:10">
      <c r="A294" s="5">
        <v>41915</v>
      </c>
      <c r="B294" s="4">
        <v>9.1300000000000008</v>
      </c>
      <c r="C294" s="4">
        <v>9.14</v>
      </c>
      <c r="D294" s="4">
        <v>9.0299999999999994</v>
      </c>
      <c r="E294" s="4">
        <v>9.06</v>
      </c>
      <c r="F294" s="4">
        <v>8.7177720000000001</v>
      </c>
      <c r="G294" s="4">
        <v>581000</v>
      </c>
      <c r="H294" s="6">
        <f t="shared" si="4"/>
        <v>-3.3004673794736483E-3</v>
      </c>
      <c r="J294" s="5"/>
    </row>
    <row r="295" spans="1:10">
      <c r="A295" s="5">
        <v>41918</v>
      </c>
      <c r="B295" s="4">
        <v>9.11</v>
      </c>
      <c r="C295" s="4">
        <v>9.17</v>
      </c>
      <c r="D295" s="4">
        <v>8.89</v>
      </c>
      <c r="E295" s="4">
        <v>8.9499999999999993</v>
      </c>
      <c r="F295" s="4">
        <v>8.6119269999999997</v>
      </c>
      <c r="G295" s="4">
        <v>210200</v>
      </c>
      <c r="H295" s="6">
        <f t="shared" si="4"/>
        <v>-1.2141290228741997E-2</v>
      </c>
      <c r="J295" s="5"/>
    </row>
    <row r="296" spans="1:10">
      <c r="A296" s="5">
        <v>41919</v>
      </c>
      <c r="B296" s="4">
        <v>8.9</v>
      </c>
      <c r="C296" s="4">
        <v>8.91</v>
      </c>
      <c r="D296" s="4">
        <v>8.5299999999999994</v>
      </c>
      <c r="E296" s="4">
        <v>8.59</v>
      </c>
      <c r="F296" s="4">
        <v>8.2655259999999995</v>
      </c>
      <c r="G296" s="4">
        <v>316100</v>
      </c>
      <c r="H296" s="6">
        <f t="shared" si="4"/>
        <v>-4.0223401800781655E-2</v>
      </c>
      <c r="J296" s="5"/>
    </row>
    <row r="297" spans="1:10">
      <c r="A297" s="5">
        <v>41920</v>
      </c>
      <c r="B297" s="4">
        <v>8.5</v>
      </c>
      <c r="C297" s="4">
        <v>8.61</v>
      </c>
      <c r="D297" s="4">
        <v>7.73</v>
      </c>
      <c r="E297" s="4">
        <v>8.58</v>
      </c>
      <c r="F297" s="4">
        <v>8.2559039999999992</v>
      </c>
      <c r="G297" s="4">
        <v>470800</v>
      </c>
      <c r="H297" s="6">
        <f t="shared" si="4"/>
        <v>-1.1641122416166105E-3</v>
      </c>
      <c r="J297" s="5"/>
    </row>
    <row r="298" spans="1:10">
      <c r="A298" s="5">
        <v>41921</v>
      </c>
      <c r="B298" s="4">
        <v>8.5</v>
      </c>
      <c r="C298" s="4">
        <v>8.52</v>
      </c>
      <c r="D298" s="4">
        <v>7.91</v>
      </c>
      <c r="E298" s="4">
        <v>7.98</v>
      </c>
      <c r="F298" s="4">
        <v>7.6785690000000004</v>
      </c>
      <c r="G298" s="4">
        <v>159700</v>
      </c>
      <c r="H298" s="6">
        <f t="shared" si="4"/>
        <v>-6.9929955580878667E-2</v>
      </c>
      <c r="J298" s="5"/>
    </row>
    <row r="299" spans="1:10">
      <c r="A299" s="5">
        <v>41922</v>
      </c>
      <c r="B299" s="4">
        <v>7.92</v>
      </c>
      <c r="C299" s="4">
        <v>7.94</v>
      </c>
      <c r="D299" s="4">
        <v>7.47</v>
      </c>
      <c r="E299" s="4">
        <v>7.79</v>
      </c>
      <c r="F299" s="4">
        <v>7.4957440000000002</v>
      </c>
      <c r="G299" s="4">
        <v>424400</v>
      </c>
      <c r="H299" s="6">
        <f t="shared" si="4"/>
        <v>-2.3809774972394004E-2</v>
      </c>
      <c r="J299" s="5"/>
    </row>
    <row r="300" spans="1:10">
      <c r="A300" s="5">
        <v>41925</v>
      </c>
      <c r="B300" s="4">
        <v>7.78</v>
      </c>
      <c r="C300" s="4">
        <v>7.85</v>
      </c>
      <c r="D300" s="4">
        <v>7.24</v>
      </c>
      <c r="E300" s="4">
        <v>7.29</v>
      </c>
      <c r="F300" s="4">
        <v>7.0146309999999996</v>
      </c>
      <c r="G300" s="4">
        <v>285500</v>
      </c>
      <c r="H300" s="6">
        <f t="shared" si="4"/>
        <v>-6.4184822747415105E-2</v>
      </c>
      <c r="J300" s="5"/>
    </row>
    <row r="301" spans="1:10">
      <c r="A301" s="5">
        <v>41926</v>
      </c>
      <c r="B301" s="4">
        <v>7.35</v>
      </c>
      <c r="C301" s="4">
        <v>7.56</v>
      </c>
      <c r="D301" s="4">
        <v>7.21</v>
      </c>
      <c r="E301" s="4">
        <v>7.29</v>
      </c>
      <c r="F301" s="4">
        <v>7.0146309999999996</v>
      </c>
      <c r="G301" s="4">
        <v>177800</v>
      </c>
      <c r="H301" s="6">
        <f t="shared" si="4"/>
        <v>0</v>
      </c>
      <c r="J301" s="5"/>
    </row>
    <row r="302" spans="1:10">
      <c r="A302" s="5">
        <v>41927</v>
      </c>
      <c r="B302" s="4">
        <v>7.2</v>
      </c>
      <c r="C302" s="4">
        <v>7.69</v>
      </c>
      <c r="D302" s="4">
        <v>6.99</v>
      </c>
      <c r="E302" s="4">
        <v>7.66</v>
      </c>
      <c r="F302" s="4">
        <v>7.3706550000000002</v>
      </c>
      <c r="G302" s="4">
        <v>235000</v>
      </c>
      <c r="H302" s="6">
        <f t="shared" si="4"/>
        <v>5.0754487299474516E-2</v>
      </c>
      <c r="J302" s="5"/>
    </row>
    <row r="303" spans="1:10">
      <c r="A303" s="5">
        <v>41928</v>
      </c>
      <c r="B303" s="4">
        <v>7.45</v>
      </c>
      <c r="C303" s="4">
        <v>8.2799999999999994</v>
      </c>
      <c r="D303" s="4">
        <v>7.45</v>
      </c>
      <c r="E303" s="4">
        <v>8.25</v>
      </c>
      <c r="F303" s="4">
        <v>7.9383689999999998</v>
      </c>
      <c r="G303" s="4">
        <v>344000</v>
      </c>
      <c r="H303" s="6">
        <f t="shared" si="4"/>
        <v>7.7023548110717321E-2</v>
      </c>
      <c r="J303" s="5"/>
    </row>
    <row r="304" spans="1:10">
      <c r="A304" s="5">
        <v>41929</v>
      </c>
      <c r="B304" s="4">
        <v>8.56</v>
      </c>
      <c r="C304" s="4">
        <v>8.69</v>
      </c>
      <c r="D304" s="4">
        <v>8.08</v>
      </c>
      <c r="E304" s="4">
        <v>8.1</v>
      </c>
      <c r="F304" s="4">
        <v>7.794035</v>
      </c>
      <c r="G304" s="4">
        <v>194500</v>
      </c>
      <c r="H304" s="6">
        <f t="shared" si="4"/>
        <v>-1.8181820472190191E-2</v>
      </c>
      <c r="J304" s="5"/>
    </row>
    <row r="305" spans="1:10">
      <c r="A305" s="5">
        <v>41932</v>
      </c>
      <c r="B305" s="4">
        <v>8.09</v>
      </c>
      <c r="C305" s="4">
        <v>8.2899999999999991</v>
      </c>
      <c r="D305" s="4">
        <v>7.85</v>
      </c>
      <c r="E305" s="4">
        <v>8.02</v>
      </c>
      <c r="F305" s="4">
        <v>7.7170569999999996</v>
      </c>
      <c r="G305" s="4">
        <v>153000</v>
      </c>
      <c r="H305" s="6">
        <f t="shared" si="4"/>
        <v>-9.8765273699695788E-3</v>
      </c>
      <c r="J305" s="5"/>
    </row>
    <row r="306" spans="1:10">
      <c r="A306" s="5">
        <v>41933</v>
      </c>
      <c r="B306" s="4">
        <v>8.1199999999999992</v>
      </c>
      <c r="C306" s="4">
        <v>8.31</v>
      </c>
      <c r="D306" s="4">
        <v>8.1199999999999992</v>
      </c>
      <c r="E306" s="4">
        <v>8.27</v>
      </c>
      <c r="F306" s="4">
        <v>7.9576130000000003</v>
      </c>
      <c r="G306" s="4">
        <v>311600</v>
      </c>
      <c r="H306" s="6">
        <f t="shared" si="4"/>
        <v>3.1171986937507556E-2</v>
      </c>
      <c r="J306" s="5"/>
    </row>
    <row r="307" spans="1:10">
      <c r="A307" s="5">
        <v>41934</v>
      </c>
      <c r="B307" s="4">
        <v>8.31</v>
      </c>
      <c r="C307" s="4">
        <v>8.4700000000000006</v>
      </c>
      <c r="D307" s="4">
        <v>8.02</v>
      </c>
      <c r="E307" s="4">
        <v>8.0299999999999994</v>
      </c>
      <c r="F307" s="4">
        <v>7.7266789999999999</v>
      </c>
      <c r="G307" s="4">
        <v>138800</v>
      </c>
      <c r="H307" s="6">
        <f t="shared" si="4"/>
        <v>-2.9020511552899197E-2</v>
      </c>
      <c r="J307" s="5"/>
    </row>
    <row r="308" spans="1:10">
      <c r="A308" s="5">
        <v>41935</v>
      </c>
      <c r="B308" s="4">
        <v>8.14</v>
      </c>
      <c r="C308" s="4">
        <v>8.35</v>
      </c>
      <c r="D308" s="4">
        <v>8.0299999999999994</v>
      </c>
      <c r="E308" s="4">
        <v>8.2200000000000006</v>
      </c>
      <c r="F308" s="4">
        <v>7.909503</v>
      </c>
      <c r="G308" s="4">
        <v>117900</v>
      </c>
      <c r="H308" s="6">
        <f t="shared" si="4"/>
        <v>2.3661394500793964E-2</v>
      </c>
      <c r="J308" s="5"/>
    </row>
    <row r="309" spans="1:10">
      <c r="A309" s="5">
        <v>41936</v>
      </c>
      <c r="B309" s="4">
        <v>8.1999999999999993</v>
      </c>
      <c r="C309" s="4">
        <v>8.26</v>
      </c>
      <c r="D309" s="4">
        <v>8.08</v>
      </c>
      <c r="E309" s="4">
        <v>8.25</v>
      </c>
      <c r="F309" s="4">
        <v>7.9383689999999998</v>
      </c>
      <c r="G309" s="4">
        <v>105300</v>
      </c>
      <c r="H309" s="6">
        <f t="shared" si="4"/>
        <v>3.6495339846258634E-3</v>
      </c>
      <c r="J309" s="5"/>
    </row>
    <row r="310" spans="1:10">
      <c r="A310" s="5">
        <v>41939</v>
      </c>
      <c r="B310" s="4">
        <v>8.1300000000000008</v>
      </c>
      <c r="C310" s="4">
        <v>8.1300000000000008</v>
      </c>
      <c r="D310" s="4">
        <v>7.88</v>
      </c>
      <c r="E310" s="4">
        <v>8.07</v>
      </c>
      <c r="F310" s="4">
        <v>7.7651690000000002</v>
      </c>
      <c r="G310" s="4">
        <v>86000</v>
      </c>
      <c r="H310" s="6">
        <f t="shared" si="4"/>
        <v>-2.1818083790259624E-2</v>
      </c>
      <c r="J310" s="5"/>
    </row>
    <row r="311" spans="1:10">
      <c r="A311" s="5">
        <v>41940</v>
      </c>
      <c r="B311" s="4">
        <v>8.14</v>
      </c>
      <c r="C311" s="4">
        <v>8.59</v>
      </c>
      <c r="D311" s="4">
        <v>8.07</v>
      </c>
      <c r="E311" s="4">
        <v>8.4700000000000006</v>
      </c>
      <c r="F311" s="4">
        <v>8.1500590000000006</v>
      </c>
      <c r="G311" s="4">
        <v>140700</v>
      </c>
      <c r="H311" s="6">
        <f t="shared" si="4"/>
        <v>4.9566210342621098E-2</v>
      </c>
      <c r="J311" s="5"/>
    </row>
    <row r="312" spans="1:10">
      <c r="A312" s="5">
        <v>41941</v>
      </c>
      <c r="B312" s="4">
        <v>8.5399999999999991</v>
      </c>
      <c r="C312" s="4">
        <v>8.69</v>
      </c>
      <c r="D312" s="4">
        <v>8.1</v>
      </c>
      <c r="E312" s="4">
        <v>8.31</v>
      </c>
      <c r="F312" s="4">
        <v>7.9961029999999997</v>
      </c>
      <c r="G312" s="4">
        <v>106500</v>
      </c>
      <c r="H312" s="6">
        <f t="shared" si="4"/>
        <v>-1.889016999754245E-2</v>
      </c>
      <c r="J312" s="5"/>
    </row>
    <row r="313" spans="1:10">
      <c r="A313" s="5">
        <v>41942</v>
      </c>
      <c r="B313" s="4">
        <v>8.26</v>
      </c>
      <c r="C313" s="4">
        <v>8.4</v>
      </c>
      <c r="D313" s="4">
        <v>8.18</v>
      </c>
      <c r="E313" s="4">
        <v>8.39</v>
      </c>
      <c r="F313" s="4">
        <v>8.0730810000000002</v>
      </c>
      <c r="G313" s="4">
        <v>121000</v>
      </c>
      <c r="H313" s="6">
        <f t="shared" si="4"/>
        <v>9.6269395229151566E-3</v>
      </c>
      <c r="J313" s="5"/>
    </row>
    <row r="314" spans="1:10">
      <c r="A314" s="5">
        <v>41943</v>
      </c>
      <c r="B314" s="4">
        <v>8.5</v>
      </c>
      <c r="C314" s="4">
        <v>8.5</v>
      </c>
      <c r="D314" s="4">
        <v>8.23</v>
      </c>
      <c r="E314" s="4">
        <v>8.4499999999999993</v>
      </c>
      <c r="F314" s="4">
        <v>8.1308140000000009</v>
      </c>
      <c r="G314" s="4">
        <v>108800</v>
      </c>
      <c r="H314" s="6">
        <f t="shared" si="4"/>
        <v>7.1512970079206095E-3</v>
      </c>
      <c r="J314" s="5"/>
    </row>
    <row r="315" spans="1:10">
      <c r="A315" s="5">
        <v>41946</v>
      </c>
      <c r="B315" s="4">
        <v>8.49</v>
      </c>
      <c r="C315" s="4">
        <v>9</v>
      </c>
      <c r="D315" s="4">
        <v>8.35</v>
      </c>
      <c r="E315" s="4">
        <v>8.98</v>
      </c>
      <c r="F315" s="4">
        <v>8.6407939999999996</v>
      </c>
      <c r="G315" s="4">
        <v>397600</v>
      </c>
      <c r="H315" s="6">
        <f t="shared" si="4"/>
        <v>6.27218873780655E-2</v>
      </c>
      <c r="J315" s="5"/>
    </row>
    <row r="316" spans="1:10">
      <c r="A316" s="5">
        <v>41947</v>
      </c>
      <c r="B316" s="4">
        <v>8.99</v>
      </c>
      <c r="C316" s="4">
        <v>9.1999999999999993</v>
      </c>
      <c r="D316" s="4">
        <v>8.64</v>
      </c>
      <c r="E316" s="4">
        <v>8.75</v>
      </c>
      <c r="F316" s="4">
        <v>8.4194829999999996</v>
      </c>
      <c r="G316" s="4">
        <v>297500</v>
      </c>
      <c r="H316" s="6">
        <f t="shared" si="4"/>
        <v>-2.5612345346966991E-2</v>
      </c>
      <c r="J316" s="5"/>
    </row>
    <row r="317" spans="1:10">
      <c r="A317" s="5">
        <v>41948</v>
      </c>
      <c r="B317" s="4">
        <v>8.8800000000000008</v>
      </c>
      <c r="C317" s="4">
        <v>8.93</v>
      </c>
      <c r="D317" s="4">
        <v>8.5500000000000007</v>
      </c>
      <c r="E317" s="4">
        <v>8.69</v>
      </c>
      <c r="F317" s="4">
        <v>8.3617469999999994</v>
      </c>
      <c r="G317" s="4">
        <v>214000</v>
      </c>
      <c r="H317" s="6">
        <f t="shared" si="4"/>
        <v>-6.857428181754166E-3</v>
      </c>
      <c r="J317" s="5"/>
    </row>
    <row r="318" spans="1:10">
      <c r="A318" s="5">
        <v>41949</v>
      </c>
      <c r="B318" s="4">
        <v>8.6999999999999993</v>
      </c>
      <c r="C318" s="4">
        <v>9.4700000000000006</v>
      </c>
      <c r="D318" s="4">
        <v>8.6999999999999993</v>
      </c>
      <c r="E318" s="4">
        <v>9.16</v>
      </c>
      <c r="F318" s="4">
        <v>8.8139950000000002</v>
      </c>
      <c r="G318" s="4">
        <v>503000</v>
      </c>
      <c r="H318" s="6">
        <f t="shared" si="4"/>
        <v>5.4085348432570513E-2</v>
      </c>
      <c r="J318" s="5"/>
    </row>
    <row r="319" spans="1:10">
      <c r="A319" s="5">
        <v>41950</v>
      </c>
      <c r="B319" s="4">
        <v>9.1999999999999993</v>
      </c>
      <c r="C319" s="4">
        <v>9.5</v>
      </c>
      <c r="D319" s="4">
        <v>9.07</v>
      </c>
      <c r="E319" s="4">
        <v>9.3800000000000008</v>
      </c>
      <c r="F319" s="4">
        <v>9.0256830000000008</v>
      </c>
      <c r="G319" s="4">
        <v>258700</v>
      </c>
      <c r="H319" s="6">
        <f t="shared" si="4"/>
        <v>2.401725891607609E-2</v>
      </c>
      <c r="J319" s="5"/>
    </row>
    <row r="320" spans="1:10">
      <c r="A320" s="5">
        <v>41953</v>
      </c>
      <c r="B320" s="4">
        <v>9.43</v>
      </c>
      <c r="C320" s="4">
        <v>9.56</v>
      </c>
      <c r="D320" s="4">
        <v>9.24</v>
      </c>
      <c r="E320" s="4">
        <v>9.2899999999999991</v>
      </c>
      <c r="F320" s="4">
        <v>8.9390850000000004</v>
      </c>
      <c r="G320" s="4">
        <v>361900</v>
      </c>
      <c r="H320" s="6">
        <f t="shared" si="4"/>
        <v>-9.594620152292066E-3</v>
      </c>
      <c r="J320" s="5"/>
    </row>
    <row r="321" spans="1:10">
      <c r="A321" s="5">
        <v>41954</v>
      </c>
      <c r="B321" s="4">
        <v>9.27</v>
      </c>
      <c r="C321" s="4">
        <v>9.4700000000000006</v>
      </c>
      <c r="D321" s="4">
        <v>9.2200000000000006</v>
      </c>
      <c r="E321" s="4">
        <v>9.32</v>
      </c>
      <c r="F321" s="4">
        <v>8.9679520000000004</v>
      </c>
      <c r="G321" s="4">
        <v>175100</v>
      </c>
      <c r="H321" s="6">
        <f t="shared" si="4"/>
        <v>3.2293014329767278E-3</v>
      </c>
      <c r="J321" s="5"/>
    </row>
    <row r="322" spans="1:10">
      <c r="A322" s="5">
        <v>41955</v>
      </c>
      <c r="B322" s="4">
        <v>9.2799999999999994</v>
      </c>
      <c r="C322" s="4">
        <v>9.4499999999999993</v>
      </c>
      <c r="D322" s="4">
        <v>9.2799999999999994</v>
      </c>
      <c r="E322" s="4">
        <v>9.42</v>
      </c>
      <c r="F322" s="4">
        <v>9.0641739999999995</v>
      </c>
      <c r="G322" s="4">
        <v>140600</v>
      </c>
      <c r="H322" s="6">
        <f t="shared" si="4"/>
        <v>1.0729540033220353E-2</v>
      </c>
      <c r="J322" s="5"/>
    </row>
    <row r="323" spans="1:10">
      <c r="A323" s="5">
        <v>41956</v>
      </c>
      <c r="B323" s="4">
        <v>9.39</v>
      </c>
      <c r="C323" s="4">
        <v>9.4600000000000009</v>
      </c>
      <c r="D323" s="4">
        <v>9.25</v>
      </c>
      <c r="E323" s="4">
        <v>9.33</v>
      </c>
      <c r="F323" s="4">
        <v>8.9775740000000006</v>
      </c>
      <c r="G323" s="4">
        <v>244300</v>
      </c>
      <c r="H323" s="6">
        <f t="shared" si="4"/>
        <v>-9.5540972624752474E-3</v>
      </c>
      <c r="J323" s="5"/>
    </row>
    <row r="324" spans="1:10">
      <c r="A324" s="5">
        <v>41957</v>
      </c>
      <c r="B324" s="4">
        <v>9.2899999999999991</v>
      </c>
      <c r="C324" s="4">
        <v>9.4700000000000006</v>
      </c>
      <c r="D324" s="4">
        <v>9.1999999999999993</v>
      </c>
      <c r="E324" s="4">
        <v>9.35</v>
      </c>
      <c r="F324" s="4">
        <v>8.9968190000000003</v>
      </c>
      <c r="G324" s="4">
        <v>143200</v>
      </c>
      <c r="H324" s="6">
        <f t="shared" ref="H324:H387" si="5">+F324/F323-1</f>
        <v>2.1436748947989415E-3</v>
      </c>
      <c r="J324" s="5"/>
    </row>
    <row r="325" spans="1:10">
      <c r="A325" s="5">
        <v>41960</v>
      </c>
      <c r="B325" s="4">
        <v>9.26</v>
      </c>
      <c r="C325" s="4">
        <v>9.3699999999999992</v>
      </c>
      <c r="D325" s="4">
        <v>9.2100000000000009</v>
      </c>
      <c r="E325" s="4">
        <v>9.27</v>
      </c>
      <c r="F325" s="4">
        <v>8.9198389999999996</v>
      </c>
      <c r="G325" s="4">
        <v>68200</v>
      </c>
      <c r="H325" s="6">
        <f t="shared" si="5"/>
        <v>-8.556357530367209E-3</v>
      </c>
      <c r="J325" s="5"/>
    </row>
    <row r="326" spans="1:10">
      <c r="A326" s="5">
        <v>41961</v>
      </c>
      <c r="B326" s="4">
        <v>9.3000000000000007</v>
      </c>
      <c r="C326" s="4">
        <v>9.3699999999999992</v>
      </c>
      <c r="D326" s="4">
        <v>9.1</v>
      </c>
      <c r="E326" s="4">
        <v>9.25</v>
      </c>
      <c r="F326" s="4">
        <v>8.9005960000000002</v>
      </c>
      <c r="G326" s="4">
        <v>148200</v>
      </c>
      <c r="H326" s="6">
        <f t="shared" si="5"/>
        <v>-2.1573259337975825E-3</v>
      </c>
      <c r="J326" s="5"/>
    </row>
    <row r="327" spans="1:10">
      <c r="A327" s="5">
        <v>41962</v>
      </c>
      <c r="B327" s="4">
        <v>9.25</v>
      </c>
      <c r="C327" s="4">
        <v>9.3000000000000007</v>
      </c>
      <c r="D327" s="4">
        <v>8.8699999999999992</v>
      </c>
      <c r="E327" s="4">
        <v>9</v>
      </c>
      <c r="F327" s="4">
        <v>8.6600389999999994</v>
      </c>
      <c r="G327" s="4">
        <v>255400</v>
      </c>
      <c r="H327" s="6">
        <f t="shared" si="5"/>
        <v>-2.7027066502063546E-2</v>
      </c>
      <c r="J327" s="5"/>
    </row>
    <row r="328" spans="1:10">
      <c r="A328" s="5">
        <v>41963</v>
      </c>
      <c r="B328" s="4">
        <v>8.91</v>
      </c>
      <c r="C328" s="4">
        <v>9.27</v>
      </c>
      <c r="D328" s="4">
        <v>8.91</v>
      </c>
      <c r="E328" s="4">
        <v>9.24</v>
      </c>
      <c r="F328" s="4">
        <v>8.8909719999999997</v>
      </c>
      <c r="G328" s="4">
        <v>95800</v>
      </c>
      <c r="H328" s="6">
        <f t="shared" si="5"/>
        <v>2.6666508083855067E-2</v>
      </c>
      <c r="J328" s="5"/>
    </row>
    <row r="329" spans="1:10">
      <c r="A329" s="5">
        <v>41964</v>
      </c>
      <c r="B329" s="4">
        <v>9.35</v>
      </c>
      <c r="C329" s="4">
        <v>9.52</v>
      </c>
      <c r="D329" s="4">
        <v>9.23</v>
      </c>
      <c r="E329" s="4">
        <v>9.2799999999999994</v>
      </c>
      <c r="F329" s="4">
        <v>8.9294609999999999</v>
      </c>
      <c r="G329" s="4">
        <v>129700</v>
      </c>
      <c r="H329" s="6">
        <f t="shared" si="5"/>
        <v>4.328997999318851E-3</v>
      </c>
      <c r="J329" s="5"/>
    </row>
    <row r="330" spans="1:10">
      <c r="A330" s="5">
        <v>41967</v>
      </c>
      <c r="B330" s="4">
        <v>9.24</v>
      </c>
      <c r="C330" s="4">
        <v>9.3800000000000008</v>
      </c>
      <c r="D330" s="4">
        <v>9.16</v>
      </c>
      <c r="E330" s="4">
        <v>9.24</v>
      </c>
      <c r="F330" s="4">
        <v>8.8909719999999997</v>
      </c>
      <c r="G330" s="4">
        <v>101700</v>
      </c>
      <c r="H330" s="6">
        <f t="shared" si="5"/>
        <v>-4.3103385523494131E-3</v>
      </c>
      <c r="J330" s="5"/>
    </row>
    <row r="331" spans="1:10">
      <c r="A331" s="5">
        <v>41968</v>
      </c>
      <c r="B331" s="4">
        <v>9.81</v>
      </c>
      <c r="C331" s="4">
        <v>10</v>
      </c>
      <c r="D331" s="4">
        <v>9.34</v>
      </c>
      <c r="E331" s="4">
        <v>9.83</v>
      </c>
      <c r="F331" s="4">
        <v>9.4586880000000004</v>
      </c>
      <c r="G331" s="4">
        <v>458500</v>
      </c>
      <c r="H331" s="6">
        <f t="shared" si="5"/>
        <v>6.3853086029289186E-2</v>
      </c>
      <c r="J331" s="5"/>
    </row>
    <row r="332" spans="1:10">
      <c r="A332" s="5">
        <v>41969</v>
      </c>
      <c r="B332" s="4">
        <v>9.7799999999999994</v>
      </c>
      <c r="C332" s="4">
        <v>10.17</v>
      </c>
      <c r="D332" s="4">
        <v>9.67</v>
      </c>
      <c r="E332" s="4">
        <v>10.130000000000001</v>
      </c>
      <c r="F332" s="4">
        <v>9.7473550000000007</v>
      </c>
      <c r="G332" s="4">
        <v>192300</v>
      </c>
      <c r="H332" s="6">
        <f t="shared" si="5"/>
        <v>3.0518714646259548E-2</v>
      </c>
      <c r="J332" s="5"/>
    </row>
    <row r="333" spans="1:10">
      <c r="A333" s="5">
        <v>41971</v>
      </c>
      <c r="B333" s="4">
        <v>10.039999999999999</v>
      </c>
      <c r="C333" s="4">
        <v>10.09</v>
      </c>
      <c r="D333" s="4">
        <v>9.57</v>
      </c>
      <c r="E333" s="4">
        <v>9.75</v>
      </c>
      <c r="F333" s="4">
        <v>9.3817090000000007</v>
      </c>
      <c r="G333" s="4">
        <v>197700</v>
      </c>
      <c r="H333" s="6">
        <f t="shared" si="5"/>
        <v>-3.7512330268057337E-2</v>
      </c>
      <c r="J333" s="5"/>
    </row>
    <row r="334" spans="1:10">
      <c r="A334" s="5">
        <v>41974</v>
      </c>
      <c r="B334" s="4">
        <v>9.7200000000000006</v>
      </c>
      <c r="C334" s="4">
        <v>9.7200000000000006</v>
      </c>
      <c r="D334" s="4">
        <v>9.42</v>
      </c>
      <c r="E334" s="4">
        <v>9.5299999999999994</v>
      </c>
      <c r="F334" s="4">
        <v>9.1700169999999996</v>
      </c>
      <c r="G334" s="4">
        <v>180400</v>
      </c>
      <c r="H334" s="6">
        <f t="shared" si="5"/>
        <v>-2.2564332362046358E-2</v>
      </c>
      <c r="J334" s="5"/>
    </row>
    <row r="335" spans="1:10">
      <c r="A335" s="5">
        <v>41975</v>
      </c>
      <c r="B335" s="4">
        <v>9.58</v>
      </c>
      <c r="C335" s="4">
        <v>9.89</v>
      </c>
      <c r="D335" s="4">
        <v>9.39</v>
      </c>
      <c r="E335" s="4">
        <v>9.6</v>
      </c>
      <c r="F335" s="4">
        <v>9.2373750000000001</v>
      </c>
      <c r="G335" s="4">
        <v>174100</v>
      </c>
      <c r="H335" s="6">
        <f t="shared" si="5"/>
        <v>7.345460755416422E-3</v>
      </c>
      <c r="J335" s="5"/>
    </row>
    <row r="336" spans="1:10">
      <c r="A336" s="5">
        <v>41976</v>
      </c>
      <c r="B336" s="4">
        <v>9.56</v>
      </c>
      <c r="C336" s="4">
        <v>10.199999999999999</v>
      </c>
      <c r="D336" s="4">
        <v>9.5</v>
      </c>
      <c r="E336" s="4">
        <v>10.11</v>
      </c>
      <c r="F336" s="4">
        <v>9.7281099999999991</v>
      </c>
      <c r="G336" s="4">
        <v>279900</v>
      </c>
      <c r="H336" s="6">
        <f t="shared" si="5"/>
        <v>5.3124940797574904E-2</v>
      </c>
      <c r="J336" s="5"/>
    </row>
    <row r="337" spans="1:10">
      <c r="A337" s="5">
        <v>41977</v>
      </c>
      <c r="B337" s="4">
        <v>10.02</v>
      </c>
      <c r="C337" s="4">
        <v>10.11</v>
      </c>
      <c r="D337" s="4">
        <v>9.86</v>
      </c>
      <c r="E337" s="4">
        <v>9.89</v>
      </c>
      <c r="F337" s="4">
        <v>9.5352829999999997</v>
      </c>
      <c r="G337" s="4">
        <v>104500</v>
      </c>
      <c r="H337" s="6">
        <f t="shared" si="5"/>
        <v>-1.9821630306400717E-2</v>
      </c>
      <c r="J337" s="5"/>
    </row>
    <row r="338" spans="1:10">
      <c r="A338" s="5">
        <v>41978</v>
      </c>
      <c r="B338" s="4">
        <v>9.85</v>
      </c>
      <c r="C338" s="4">
        <v>10.55</v>
      </c>
      <c r="D338" s="4">
        <v>9.85</v>
      </c>
      <c r="E338" s="4">
        <v>10.49</v>
      </c>
      <c r="F338" s="4">
        <v>10.113763000000001</v>
      </c>
      <c r="G338" s="4">
        <v>310600</v>
      </c>
      <c r="H338" s="6">
        <f t="shared" si="5"/>
        <v>6.0667313177805049E-2</v>
      </c>
      <c r="J338" s="5"/>
    </row>
    <row r="339" spans="1:10">
      <c r="A339" s="5">
        <v>41981</v>
      </c>
      <c r="B339" s="4">
        <v>10.6</v>
      </c>
      <c r="C339" s="4">
        <v>10.6</v>
      </c>
      <c r="D339" s="4">
        <v>9.99</v>
      </c>
      <c r="E339" s="4">
        <v>10.11</v>
      </c>
      <c r="F339" s="4">
        <v>9.7473939999999999</v>
      </c>
      <c r="G339" s="4">
        <v>226800</v>
      </c>
      <c r="H339" s="6">
        <f t="shared" si="5"/>
        <v>-3.6224795854915781E-2</v>
      </c>
      <c r="J339" s="5"/>
    </row>
    <row r="340" spans="1:10">
      <c r="A340" s="5">
        <v>41982</v>
      </c>
      <c r="B340" s="4">
        <v>10</v>
      </c>
      <c r="C340" s="4">
        <v>10.5</v>
      </c>
      <c r="D340" s="4">
        <v>9.91</v>
      </c>
      <c r="E340" s="4">
        <v>10.4</v>
      </c>
      <c r="F340" s="4">
        <v>10.02699</v>
      </c>
      <c r="G340" s="4">
        <v>229500</v>
      </c>
      <c r="H340" s="6">
        <f t="shared" si="5"/>
        <v>2.8684179586872194E-2</v>
      </c>
      <c r="J340" s="5"/>
    </row>
    <row r="341" spans="1:10">
      <c r="A341" s="5">
        <v>41983</v>
      </c>
      <c r="B341" s="4">
        <v>10.79</v>
      </c>
      <c r="C341" s="4">
        <v>11</v>
      </c>
      <c r="D341" s="4">
        <v>10.3</v>
      </c>
      <c r="E341" s="4">
        <v>10.65</v>
      </c>
      <c r="F341" s="4">
        <v>10.268024</v>
      </c>
      <c r="G341" s="4">
        <v>400500</v>
      </c>
      <c r="H341" s="6">
        <f t="shared" si="5"/>
        <v>2.403852003442708E-2</v>
      </c>
      <c r="J341" s="5"/>
    </row>
    <row r="342" spans="1:10">
      <c r="A342" s="5">
        <v>41984</v>
      </c>
      <c r="B342" s="4">
        <v>10.65</v>
      </c>
      <c r="C342" s="4">
        <v>11.5</v>
      </c>
      <c r="D342" s="4">
        <v>10.63</v>
      </c>
      <c r="E342" s="4">
        <v>11.34</v>
      </c>
      <c r="F342" s="4">
        <v>10.933279000000001</v>
      </c>
      <c r="G342" s="4">
        <v>414600</v>
      </c>
      <c r="H342" s="6">
        <f t="shared" si="5"/>
        <v>6.4788999324504992E-2</v>
      </c>
      <c r="J342" s="5"/>
    </row>
    <row r="343" spans="1:10">
      <c r="A343" s="5">
        <v>41985</v>
      </c>
      <c r="B343" s="4">
        <v>11.28</v>
      </c>
      <c r="C343" s="4">
        <v>12.14</v>
      </c>
      <c r="D343" s="4">
        <v>10.9</v>
      </c>
      <c r="E343" s="4">
        <v>12.01</v>
      </c>
      <c r="F343" s="4">
        <v>11.579248</v>
      </c>
      <c r="G343" s="4">
        <v>662900</v>
      </c>
      <c r="H343" s="6">
        <f t="shared" si="5"/>
        <v>5.9082824100619602E-2</v>
      </c>
      <c r="J343" s="5"/>
    </row>
    <row r="344" spans="1:10">
      <c r="A344" s="5">
        <v>41988</v>
      </c>
      <c r="B344" s="4">
        <v>12.03</v>
      </c>
      <c r="C344" s="4">
        <v>12.28</v>
      </c>
      <c r="D344" s="4">
        <v>11.29</v>
      </c>
      <c r="E344" s="4">
        <v>11.49</v>
      </c>
      <c r="F344" s="4">
        <v>11.077897</v>
      </c>
      <c r="G344" s="4">
        <v>652400</v>
      </c>
      <c r="H344" s="6">
        <f t="shared" si="5"/>
        <v>-4.3297371297341569E-2</v>
      </c>
      <c r="J344" s="5"/>
    </row>
    <row r="345" spans="1:10">
      <c r="A345" s="5">
        <v>41989</v>
      </c>
      <c r="B345" s="4">
        <v>11.38</v>
      </c>
      <c r="C345" s="4">
        <v>12</v>
      </c>
      <c r="D345" s="4">
        <v>11.01</v>
      </c>
      <c r="E345" s="4">
        <v>11.71</v>
      </c>
      <c r="F345" s="4">
        <v>11.290009</v>
      </c>
      <c r="G345" s="4">
        <v>250500</v>
      </c>
      <c r="H345" s="6">
        <f t="shared" si="5"/>
        <v>1.9147316498790312E-2</v>
      </c>
      <c r="J345" s="5"/>
    </row>
    <row r="346" spans="1:10">
      <c r="A346" s="5">
        <v>41990</v>
      </c>
      <c r="B346" s="4">
        <v>11.73</v>
      </c>
      <c r="C346" s="4">
        <v>12.04</v>
      </c>
      <c r="D346" s="4">
        <v>11.65</v>
      </c>
      <c r="E346" s="4">
        <v>11.78</v>
      </c>
      <c r="F346" s="4">
        <v>11.357495</v>
      </c>
      <c r="G346" s="4">
        <v>450600</v>
      </c>
      <c r="H346" s="6">
        <f t="shared" si="5"/>
        <v>5.9774974492934341E-3</v>
      </c>
      <c r="J346" s="5"/>
    </row>
    <row r="347" spans="1:10">
      <c r="A347" s="5">
        <v>41991</v>
      </c>
      <c r="B347" s="4">
        <v>12.03</v>
      </c>
      <c r="C347" s="4">
        <v>12.43</v>
      </c>
      <c r="D347" s="4">
        <v>11.73</v>
      </c>
      <c r="E347" s="4">
        <v>12.36</v>
      </c>
      <c r="F347" s="4">
        <v>11.916694</v>
      </c>
      <c r="G347" s="4">
        <v>410800</v>
      </c>
      <c r="H347" s="6">
        <f t="shared" si="5"/>
        <v>4.9236121169324631E-2</v>
      </c>
      <c r="J347" s="5"/>
    </row>
    <row r="348" spans="1:10">
      <c r="A348" s="5">
        <v>41992</v>
      </c>
      <c r="B348" s="4">
        <v>12.35</v>
      </c>
      <c r="C348" s="4">
        <v>12.39</v>
      </c>
      <c r="D348" s="4">
        <v>11.92</v>
      </c>
      <c r="E348" s="4">
        <v>12.03</v>
      </c>
      <c r="F348" s="4">
        <v>11.598527000000001</v>
      </c>
      <c r="G348" s="4">
        <v>540800</v>
      </c>
      <c r="H348" s="6">
        <f t="shared" si="5"/>
        <v>-2.6699267431050888E-2</v>
      </c>
      <c r="J348" s="5"/>
    </row>
    <row r="349" spans="1:10">
      <c r="A349" s="5">
        <v>41995</v>
      </c>
      <c r="B349" s="4">
        <v>11.82</v>
      </c>
      <c r="C349" s="4">
        <v>12.72</v>
      </c>
      <c r="D349" s="4">
        <v>11.82</v>
      </c>
      <c r="E349" s="4">
        <v>12.46</v>
      </c>
      <c r="F349" s="4">
        <v>12.013104999999999</v>
      </c>
      <c r="G349" s="4">
        <v>237300</v>
      </c>
      <c r="H349" s="6">
        <f t="shared" si="5"/>
        <v>3.574402163309176E-2</v>
      </c>
      <c r="J349" s="5"/>
    </row>
    <row r="350" spans="1:10">
      <c r="A350" s="5">
        <v>41996</v>
      </c>
      <c r="B350" s="4">
        <v>12.77</v>
      </c>
      <c r="C350" s="4">
        <v>13.11</v>
      </c>
      <c r="D350" s="4">
        <v>12.52</v>
      </c>
      <c r="E350" s="4">
        <v>12.85</v>
      </c>
      <c r="F350" s="4">
        <v>12.38912</v>
      </c>
      <c r="G350" s="4">
        <v>401000</v>
      </c>
      <c r="H350" s="6">
        <f t="shared" si="5"/>
        <v>3.1300400687416019E-2</v>
      </c>
      <c r="J350" s="5"/>
    </row>
    <row r="351" spans="1:10">
      <c r="A351" s="5">
        <v>41997</v>
      </c>
      <c r="B351" s="4">
        <v>12.93</v>
      </c>
      <c r="C351" s="4">
        <v>13.06</v>
      </c>
      <c r="D351" s="4">
        <v>12.56</v>
      </c>
      <c r="E351" s="4">
        <v>12.93</v>
      </c>
      <c r="F351" s="4">
        <v>12.466252000000001</v>
      </c>
      <c r="G351" s="4">
        <v>108600</v>
      </c>
      <c r="H351" s="6">
        <f t="shared" si="5"/>
        <v>6.2257852050833229E-3</v>
      </c>
      <c r="J351" s="5"/>
    </row>
    <row r="352" spans="1:10">
      <c r="A352" s="5">
        <v>41999</v>
      </c>
      <c r="B352" s="4">
        <v>12.99</v>
      </c>
      <c r="C352" s="4">
        <v>13.28</v>
      </c>
      <c r="D352" s="4">
        <v>12.93</v>
      </c>
      <c r="E352" s="4">
        <v>13.21</v>
      </c>
      <c r="F352" s="4">
        <v>12.736208</v>
      </c>
      <c r="G352" s="4">
        <v>204200</v>
      </c>
      <c r="H352" s="6">
        <f t="shared" si="5"/>
        <v>2.1654944886402072E-2</v>
      </c>
      <c r="J352" s="5"/>
    </row>
    <row r="353" spans="1:10">
      <c r="A353" s="5">
        <v>42002</v>
      </c>
      <c r="B353" s="4">
        <v>13.21</v>
      </c>
      <c r="C353" s="4">
        <v>13.67</v>
      </c>
      <c r="D353" s="4">
        <v>13.01</v>
      </c>
      <c r="E353" s="4">
        <v>13.54</v>
      </c>
      <c r="F353" s="4">
        <v>13.054371</v>
      </c>
      <c r="G353" s="4">
        <v>315000</v>
      </c>
      <c r="H353" s="6">
        <f t="shared" si="5"/>
        <v>2.4980983350774366E-2</v>
      </c>
      <c r="J353" s="5"/>
    </row>
    <row r="354" spans="1:10">
      <c r="A354" s="5">
        <v>42003</v>
      </c>
      <c r="B354" s="4">
        <v>13.5</v>
      </c>
      <c r="C354" s="4">
        <v>13.73</v>
      </c>
      <c r="D354" s="4">
        <v>13.41</v>
      </c>
      <c r="E354" s="4">
        <v>13.71</v>
      </c>
      <c r="F354" s="4">
        <v>13.218273999999999</v>
      </c>
      <c r="G354" s="4">
        <v>190800</v>
      </c>
      <c r="H354" s="6">
        <f t="shared" si="5"/>
        <v>1.2555411516954607E-2</v>
      </c>
      <c r="J354" s="5"/>
    </row>
    <row r="355" spans="1:10">
      <c r="A355" s="5">
        <v>42004</v>
      </c>
      <c r="B355" s="4">
        <v>13.75</v>
      </c>
      <c r="C355" s="4">
        <v>14.07</v>
      </c>
      <c r="D355" s="4">
        <v>13.58</v>
      </c>
      <c r="E355" s="4">
        <v>14.02</v>
      </c>
      <c r="F355" s="4">
        <v>13.517158</v>
      </c>
      <c r="G355" s="4">
        <v>404600</v>
      </c>
      <c r="H355" s="6">
        <f t="shared" si="5"/>
        <v>2.2611424154167281E-2</v>
      </c>
      <c r="J355" s="5"/>
    </row>
    <row r="356" spans="1:10">
      <c r="A356" s="5">
        <v>42006</v>
      </c>
      <c r="B356" s="4">
        <v>14.08</v>
      </c>
      <c r="C356" s="4">
        <v>14.19</v>
      </c>
      <c r="D356" s="4">
        <v>13.81</v>
      </c>
      <c r="E356" s="4">
        <v>13.97</v>
      </c>
      <c r="F356" s="4">
        <v>13.468947999999999</v>
      </c>
      <c r="G356" s="4">
        <v>419300</v>
      </c>
      <c r="H356" s="6">
        <f t="shared" si="5"/>
        <v>-3.5665781224131221E-3</v>
      </c>
      <c r="J356" s="5"/>
    </row>
    <row r="357" spans="1:10">
      <c r="A357" s="5">
        <v>42009</v>
      </c>
      <c r="B357" s="4">
        <v>13.77</v>
      </c>
      <c r="C357" s="4">
        <v>13.83</v>
      </c>
      <c r="D357" s="4">
        <v>13.38</v>
      </c>
      <c r="E357" s="4">
        <v>13.7</v>
      </c>
      <c r="F357" s="4">
        <v>13.208632</v>
      </c>
      <c r="G357" s="4">
        <v>479900</v>
      </c>
      <c r="H357" s="6">
        <f t="shared" si="5"/>
        <v>-1.9327121910337697E-2</v>
      </c>
      <c r="J357" s="5"/>
    </row>
    <row r="358" spans="1:10">
      <c r="A358" s="5">
        <v>42010</v>
      </c>
      <c r="B358" s="4">
        <v>13.7</v>
      </c>
      <c r="C358" s="4">
        <v>13.7</v>
      </c>
      <c r="D358" s="4">
        <v>13.21</v>
      </c>
      <c r="E358" s="4">
        <v>13.42</v>
      </c>
      <c r="F358" s="4">
        <v>12.938677</v>
      </c>
      <c r="G358" s="4">
        <v>344400</v>
      </c>
      <c r="H358" s="6">
        <f t="shared" si="5"/>
        <v>-2.043777129985902E-2</v>
      </c>
      <c r="J358" s="5"/>
    </row>
    <row r="359" spans="1:10">
      <c r="A359" s="5">
        <v>42011</v>
      </c>
      <c r="B359" s="4">
        <v>13.68</v>
      </c>
      <c r="C359" s="4">
        <v>13.68</v>
      </c>
      <c r="D359" s="4">
        <v>13.23</v>
      </c>
      <c r="E359" s="4">
        <v>13.47</v>
      </c>
      <c r="F359" s="4">
        <v>12.986883000000001</v>
      </c>
      <c r="G359" s="4">
        <v>319700</v>
      </c>
      <c r="H359" s="6">
        <f t="shared" si="5"/>
        <v>3.7257286815337576E-3</v>
      </c>
      <c r="J359" s="5"/>
    </row>
    <row r="360" spans="1:10">
      <c r="A360" s="5">
        <v>42012</v>
      </c>
      <c r="B360" s="4">
        <v>13.65</v>
      </c>
      <c r="C360" s="4">
        <v>13.91</v>
      </c>
      <c r="D360" s="4">
        <v>13.34</v>
      </c>
      <c r="E360" s="4">
        <v>13.75</v>
      </c>
      <c r="F360" s="4">
        <v>13.25684</v>
      </c>
      <c r="G360" s="4">
        <v>741500</v>
      </c>
      <c r="H360" s="6">
        <f t="shared" si="5"/>
        <v>2.0786897056052522E-2</v>
      </c>
      <c r="J360" s="5"/>
    </row>
    <row r="361" spans="1:10">
      <c r="A361" s="5">
        <v>42013</v>
      </c>
      <c r="B361" s="4">
        <v>14.07</v>
      </c>
      <c r="C361" s="4">
        <v>14.49</v>
      </c>
      <c r="D361" s="4">
        <v>13.85</v>
      </c>
      <c r="E361" s="4">
        <v>14.26</v>
      </c>
      <c r="F361" s="4">
        <v>13.748549000000001</v>
      </c>
      <c r="G361" s="4">
        <v>521400</v>
      </c>
      <c r="H361" s="6">
        <f t="shared" si="5"/>
        <v>3.7090965871203085E-2</v>
      </c>
      <c r="J361" s="5"/>
    </row>
    <row r="362" spans="1:10">
      <c r="A362" s="5">
        <v>42016</v>
      </c>
      <c r="B362" s="4">
        <v>14.34</v>
      </c>
      <c r="C362" s="4">
        <v>14.74</v>
      </c>
      <c r="D362" s="4">
        <v>13.95</v>
      </c>
      <c r="E362" s="4">
        <v>14.54</v>
      </c>
      <c r="F362" s="4">
        <v>14.018506</v>
      </c>
      <c r="G362" s="4">
        <v>247400</v>
      </c>
      <c r="H362" s="6">
        <f t="shared" si="5"/>
        <v>1.9635308424183595E-2</v>
      </c>
      <c r="J362" s="5"/>
    </row>
    <row r="363" spans="1:10">
      <c r="A363" s="5">
        <v>42017</v>
      </c>
      <c r="B363" s="4">
        <v>13.75</v>
      </c>
      <c r="C363" s="4">
        <v>13.75</v>
      </c>
      <c r="D363" s="4">
        <v>12.66</v>
      </c>
      <c r="E363" s="4">
        <v>13.19</v>
      </c>
      <c r="F363" s="4">
        <v>12.716924000000001</v>
      </c>
      <c r="G363" s="4">
        <v>2031300</v>
      </c>
      <c r="H363" s="6">
        <f t="shared" si="5"/>
        <v>-9.2847411842602923E-2</v>
      </c>
      <c r="J363" s="5"/>
    </row>
    <row r="364" spans="1:10">
      <c r="A364" s="5">
        <v>42018</v>
      </c>
      <c r="B364" s="4">
        <v>12.99</v>
      </c>
      <c r="C364" s="4">
        <v>13.53</v>
      </c>
      <c r="D364" s="4">
        <v>12.88</v>
      </c>
      <c r="E364" s="4">
        <v>13.49</v>
      </c>
      <c r="F364" s="4">
        <v>13.006163000000001</v>
      </c>
      <c r="G364" s="4">
        <v>747500</v>
      </c>
      <c r="H364" s="6">
        <f t="shared" si="5"/>
        <v>2.2744415237521354E-2</v>
      </c>
      <c r="J364" s="5"/>
    </row>
    <row r="365" spans="1:10">
      <c r="A365" s="5">
        <v>42019</v>
      </c>
      <c r="B365" s="4">
        <v>13.54</v>
      </c>
      <c r="C365" s="4">
        <v>13.69</v>
      </c>
      <c r="D365" s="4">
        <v>13.18</v>
      </c>
      <c r="E365" s="4">
        <v>13.34</v>
      </c>
      <c r="F365" s="4">
        <v>12.861545</v>
      </c>
      <c r="G365" s="4">
        <v>367100</v>
      </c>
      <c r="H365" s="6">
        <f t="shared" si="5"/>
        <v>-1.1119190186990702E-2</v>
      </c>
      <c r="J365" s="5"/>
    </row>
    <row r="366" spans="1:10">
      <c r="A366" s="5">
        <v>42020</v>
      </c>
      <c r="B366" s="4">
        <v>13.37</v>
      </c>
      <c r="C366" s="4">
        <v>14.02</v>
      </c>
      <c r="D366" s="4">
        <v>13.37</v>
      </c>
      <c r="E366" s="4">
        <v>13.76</v>
      </c>
      <c r="F366" s="4">
        <v>13.266481000000001</v>
      </c>
      <c r="G366" s="4">
        <v>305600</v>
      </c>
      <c r="H366" s="6">
        <f t="shared" si="5"/>
        <v>3.1484242367460613E-2</v>
      </c>
      <c r="J366" s="5"/>
    </row>
    <row r="367" spans="1:10">
      <c r="A367" s="5">
        <v>42024</v>
      </c>
      <c r="B367" s="4">
        <v>13.76</v>
      </c>
      <c r="C367" s="4">
        <v>13.96</v>
      </c>
      <c r="D367" s="4">
        <v>13.5</v>
      </c>
      <c r="E367" s="4">
        <v>13.8</v>
      </c>
      <c r="F367" s="4">
        <v>13.305046000000001</v>
      </c>
      <c r="G367" s="4">
        <v>157300</v>
      </c>
      <c r="H367" s="6">
        <f t="shared" si="5"/>
        <v>2.906950230434191E-3</v>
      </c>
      <c r="J367" s="5"/>
    </row>
    <row r="368" spans="1:10">
      <c r="A368" s="5">
        <v>42025</v>
      </c>
      <c r="B368" s="4">
        <v>13.77</v>
      </c>
      <c r="C368" s="4">
        <v>14.06</v>
      </c>
      <c r="D368" s="4">
        <v>13.62</v>
      </c>
      <c r="E368" s="4">
        <v>13.94</v>
      </c>
      <c r="F368" s="4">
        <v>13.440023999999999</v>
      </c>
      <c r="G368" s="4">
        <v>111100</v>
      </c>
      <c r="H368" s="6">
        <f t="shared" si="5"/>
        <v>1.0144872855005316E-2</v>
      </c>
      <c r="J368" s="5"/>
    </row>
    <row r="369" spans="1:10">
      <c r="A369" s="5">
        <v>42026</v>
      </c>
      <c r="B369" s="4">
        <v>14</v>
      </c>
      <c r="C369" s="4">
        <v>14.01</v>
      </c>
      <c r="D369" s="4">
        <v>13.72</v>
      </c>
      <c r="E369" s="4">
        <v>13.79</v>
      </c>
      <c r="F369" s="4">
        <v>13.295403</v>
      </c>
      <c r="G369" s="4">
        <v>154600</v>
      </c>
      <c r="H369" s="6">
        <f t="shared" si="5"/>
        <v>-1.0760471856300136E-2</v>
      </c>
      <c r="J369" s="5"/>
    </row>
    <row r="370" spans="1:10">
      <c r="A370" s="5">
        <v>42027</v>
      </c>
      <c r="B370" s="4">
        <v>13.69</v>
      </c>
      <c r="C370" s="4">
        <v>14.28</v>
      </c>
      <c r="D370" s="4">
        <v>13.69</v>
      </c>
      <c r="E370" s="4">
        <v>14.01</v>
      </c>
      <c r="F370" s="4">
        <v>13.507515</v>
      </c>
      <c r="G370" s="4">
        <v>211800</v>
      </c>
      <c r="H370" s="6">
        <f t="shared" si="5"/>
        <v>1.5953784928520065E-2</v>
      </c>
      <c r="J370" s="5"/>
    </row>
    <row r="371" spans="1:10">
      <c r="A371" s="5">
        <v>42030</v>
      </c>
      <c r="B371" s="4">
        <v>14</v>
      </c>
      <c r="C371" s="4">
        <v>14.43</v>
      </c>
      <c r="D371" s="4">
        <v>13.88</v>
      </c>
      <c r="E371" s="4">
        <v>14.15</v>
      </c>
      <c r="F371" s="4">
        <v>13.64249</v>
      </c>
      <c r="G371" s="4">
        <v>149800</v>
      </c>
      <c r="H371" s="6">
        <f t="shared" si="5"/>
        <v>9.9925856088258769E-3</v>
      </c>
      <c r="J371" s="5"/>
    </row>
    <row r="372" spans="1:10">
      <c r="A372" s="5">
        <v>42031</v>
      </c>
      <c r="B372" s="4">
        <v>13.85</v>
      </c>
      <c r="C372" s="4">
        <v>14.25</v>
      </c>
      <c r="D372" s="4">
        <v>13.85</v>
      </c>
      <c r="E372" s="4">
        <v>14.06</v>
      </c>
      <c r="F372" s="4">
        <v>13.555720000000001</v>
      </c>
      <c r="G372" s="4">
        <v>473700</v>
      </c>
      <c r="H372" s="6">
        <f t="shared" si="5"/>
        <v>-6.3602758733926068E-3</v>
      </c>
      <c r="J372" s="5"/>
    </row>
    <row r="373" spans="1:10">
      <c r="A373" s="5">
        <v>42032</v>
      </c>
      <c r="B373" s="4">
        <v>14.06</v>
      </c>
      <c r="C373" s="4">
        <v>14.08</v>
      </c>
      <c r="D373" s="4">
        <v>13.61</v>
      </c>
      <c r="E373" s="4">
        <v>13.87</v>
      </c>
      <c r="F373" s="4">
        <v>13.372538</v>
      </c>
      <c r="G373" s="4">
        <v>211500</v>
      </c>
      <c r="H373" s="6">
        <f t="shared" si="5"/>
        <v>-1.3513262298129547E-2</v>
      </c>
      <c r="J373" s="5"/>
    </row>
    <row r="374" spans="1:10">
      <c r="A374" s="5">
        <v>42033</v>
      </c>
      <c r="B374" s="4">
        <v>13.91</v>
      </c>
      <c r="C374" s="4">
        <v>13.96</v>
      </c>
      <c r="D374" s="4">
        <v>13.53</v>
      </c>
      <c r="E374" s="4">
        <v>13.74</v>
      </c>
      <c r="F374" s="4">
        <v>13.247197999999999</v>
      </c>
      <c r="G374" s="4">
        <v>153100</v>
      </c>
      <c r="H374" s="6">
        <f t="shared" si="5"/>
        <v>-9.3729402750623025E-3</v>
      </c>
      <c r="J374" s="5"/>
    </row>
    <row r="375" spans="1:10">
      <c r="A375" s="5">
        <v>42034</v>
      </c>
      <c r="B375" s="4">
        <v>13.74</v>
      </c>
      <c r="C375" s="4">
        <v>13.85</v>
      </c>
      <c r="D375" s="4">
        <v>13.33</v>
      </c>
      <c r="E375" s="4">
        <v>13.79</v>
      </c>
      <c r="F375" s="4">
        <v>13.295403</v>
      </c>
      <c r="G375" s="4">
        <v>302100</v>
      </c>
      <c r="H375" s="6">
        <f t="shared" si="5"/>
        <v>3.6388827282569647E-3</v>
      </c>
      <c r="J375" s="5"/>
    </row>
    <row r="376" spans="1:10">
      <c r="A376" s="5">
        <v>42037</v>
      </c>
      <c r="B376" s="4">
        <v>14.02</v>
      </c>
      <c r="C376" s="4">
        <v>14.74</v>
      </c>
      <c r="D376" s="4">
        <v>13.6</v>
      </c>
      <c r="E376" s="4">
        <v>14.53</v>
      </c>
      <c r="F376" s="4">
        <v>14.008863</v>
      </c>
      <c r="G376" s="4">
        <v>653300</v>
      </c>
      <c r="H376" s="6">
        <f t="shared" si="5"/>
        <v>5.3662156762002589E-2</v>
      </c>
      <c r="J376" s="5"/>
    </row>
    <row r="377" spans="1:10">
      <c r="A377" s="5">
        <v>42038</v>
      </c>
      <c r="B377" s="4">
        <v>14.77</v>
      </c>
      <c r="C377" s="4">
        <v>14.88</v>
      </c>
      <c r="D377" s="4">
        <v>14.11</v>
      </c>
      <c r="E377" s="4">
        <v>14.34</v>
      </c>
      <c r="F377" s="4">
        <v>13.825678999999999</v>
      </c>
      <c r="G377" s="4">
        <v>238800</v>
      </c>
      <c r="H377" s="6">
        <f t="shared" si="5"/>
        <v>-1.3076293200954381E-2</v>
      </c>
      <c r="J377" s="5"/>
    </row>
    <row r="378" spans="1:10">
      <c r="A378" s="5">
        <v>42039</v>
      </c>
      <c r="B378" s="4">
        <v>14.23</v>
      </c>
      <c r="C378" s="4">
        <v>14.35</v>
      </c>
      <c r="D378" s="4">
        <v>13.86</v>
      </c>
      <c r="E378" s="4">
        <v>14.11</v>
      </c>
      <c r="F378" s="4">
        <v>13.603929000000001</v>
      </c>
      <c r="G378" s="4">
        <v>150700</v>
      </c>
      <c r="H378" s="6">
        <f t="shared" si="5"/>
        <v>-1.6038995263812916E-2</v>
      </c>
      <c r="J378" s="5"/>
    </row>
    <row r="379" spans="1:10">
      <c r="A379" s="5">
        <v>42040</v>
      </c>
      <c r="B379" s="4">
        <v>14.28</v>
      </c>
      <c r="C379" s="4">
        <v>14.44</v>
      </c>
      <c r="D379" s="4">
        <v>14.17</v>
      </c>
      <c r="E379" s="4">
        <v>14.24</v>
      </c>
      <c r="F379" s="4">
        <v>13.729265</v>
      </c>
      <c r="G379" s="4">
        <v>132700</v>
      </c>
      <c r="H379" s="6">
        <f t="shared" si="5"/>
        <v>9.2132206805841665E-3</v>
      </c>
      <c r="J379" s="5"/>
    </row>
    <row r="380" spans="1:10">
      <c r="A380" s="5">
        <v>42041</v>
      </c>
      <c r="B380" s="4">
        <v>14.31</v>
      </c>
      <c r="C380" s="4">
        <v>14.42</v>
      </c>
      <c r="D380" s="4">
        <v>14.22</v>
      </c>
      <c r="E380" s="4">
        <v>14.32</v>
      </c>
      <c r="F380" s="4">
        <v>13.806393999999999</v>
      </c>
      <c r="G380" s="4">
        <v>244900</v>
      </c>
      <c r="H380" s="6">
        <f t="shared" si="5"/>
        <v>5.6178535413220487E-3</v>
      </c>
      <c r="J380" s="5"/>
    </row>
    <row r="381" spans="1:10">
      <c r="A381" s="5">
        <v>42044</v>
      </c>
      <c r="B381" s="4">
        <v>14.3</v>
      </c>
      <c r="C381" s="4">
        <v>14.66</v>
      </c>
      <c r="D381" s="4">
        <v>14.21</v>
      </c>
      <c r="E381" s="4">
        <v>14.39</v>
      </c>
      <c r="F381" s="4">
        <v>13.873888000000001</v>
      </c>
      <c r="G381" s="4">
        <v>259300</v>
      </c>
      <c r="H381" s="6">
        <f t="shared" si="5"/>
        <v>4.8886045117937371E-3</v>
      </c>
      <c r="J381" s="5"/>
    </row>
    <row r="382" spans="1:10">
      <c r="A382" s="5">
        <v>42045</v>
      </c>
      <c r="B382" s="4">
        <v>14.45</v>
      </c>
      <c r="C382" s="4">
        <v>14.47</v>
      </c>
      <c r="D382" s="4">
        <v>13.95</v>
      </c>
      <c r="E382" s="4">
        <v>14.19</v>
      </c>
      <c r="F382" s="4">
        <v>13.681058</v>
      </c>
      <c r="G382" s="4">
        <v>365700</v>
      </c>
      <c r="H382" s="6">
        <f t="shared" si="5"/>
        <v>-1.3898771562809276E-2</v>
      </c>
      <c r="J382" s="5"/>
    </row>
    <row r="383" spans="1:10">
      <c r="A383" s="5">
        <v>42046</v>
      </c>
      <c r="B383" s="4">
        <v>14.2</v>
      </c>
      <c r="C383" s="4">
        <v>14.23</v>
      </c>
      <c r="D383" s="4">
        <v>13.77</v>
      </c>
      <c r="E383" s="4">
        <v>14.09</v>
      </c>
      <c r="F383" s="4">
        <v>13.584644000000001</v>
      </c>
      <c r="G383" s="4">
        <v>294400</v>
      </c>
      <c r="H383" s="6">
        <f t="shared" si="5"/>
        <v>-7.0472619880713738E-3</v>
      </c>
      <c r="J383" s="5"/>
    </row>
    <row r="384" spans="1:10">
      <c r="A384" s="5">
        <v>42047</v>
      </c>
      <c r="B384" s="4">
        <v>14.21</v>
      </c>
      <c r="C384" s="4">
        <v>14.67</v>
      </c>
      <c r="D384" s="4">
        <v>14.2</v>
      </c>
      <c r="E384" s="4">
        <v>14.67</v>
      </c>
      <c r="F384" s="4">
        <v>14.143841999999999</v>
      </c>
      <c r="G384" s="4">
        <v>275100</v>
      </c>
      <c r="H384" s="6">
        <f t="shared" si="5"/>
        <v>4.1163978975083726E-2</v>
      </c>
      <c r="J384" s="5"/>
    </row>
    <row r="385" spans="1:10">
      <c r="A385" s="5">
        <v>42048</v>
      </c>
      <c r="B385" s="4">
        <v>14.85</v>
      </c>
      <c r="C385" s="4">
        <v>15.07</v>
      </c>
      <c r="D385" s="4">
        <v>14.72</v>
      </c>
      <c r="E385" s="4">
        <v>14.92</v>
      </c>
      <c r="F385" s="4">
        <v>14.384874</v>
      </c>
      <c r="G385" s="4">
        <v>194400</v>
      </c>
      <c r="H385" s="6">
        <f t="shared" si="5"/>
        <v>1.7041479959971406E-2</v>
      </c>
      <c r="J385" s="5"/>
    </row>
    <row r="386" spans="1:10">
      <c r="A386" s="5">
        <v>42052</v>
      </c>
      <c r="B386" s="4">
        <v>14.86</v>
      </c>
      <c r="C386" s="4">
        <v>15.11</v>
      </c>
      <c r="D386" s="4">
        <v>14.01</v>
      </c>
      <c r="E386" s="4">
        <v>14.41</v>
      </c>
      <c r="F386" s="4">
        <v>13.893167</v>
      </c>
      <c r="G386" s="4">
        <v>429800</v>
      </c>
      <c r="H386" s="6">
        <f t="shared" si="5"/>
        <v>-3.4182225023312696E-2</v>
      </c>
      <c r="J386" s="5"/>
    </row>
    <row r="387" spans="1:10">
      <c r="A387" s="5">
        <v>42053</v>
      </c>
      <c r="B387" s="4">
        <v>14.4</v>
      </c>
      <c r="C387" s="4">
        <v>14.63</v>
      </c>
      <c r="D387" s="4">
        <v>14.2</v>
      </c>
      <c r="E387" s="4">
        <v>14.6</v>
      </c>
      <c r="F387" s="4">
        <v>14.076355</v>
      </c>
      <c r="G387" s="4">
        <v>123100</v>
      </c>
      <c r="H387" s="6">
        <f t="shared" si="5"/>
        <v>1.3185474557384946E-2</v>
      </c>
      <c r="J387" s="5"/>
    </row>
    <row r="388" spans="1:10">
      <c r="A388" s="5">
        <v>42054</v>
      </c>
      <c r="B388" s="4">
        <v>14.53</v>
      </c>
      <c r="C388" s="4">
        <v>14.64</v>
      </c>
      <c r="D388" s="4">
        <v>14.33</v>
      </c>
      <c r="E388" s="4">
        <v>14.39</v>
      </c>
      <c r="F388" s="4">
        <v>13.873888000000001</v>
      </c>
      <c r="G388" s="4">
        <v>157200</v>
      </c>
      <c r="H388" s="6">
        <f t="shared" ref="H388:H451" si="6">+F388/F387-1</f>
        <v>-1.4383482087514721E-2</v>
      </c>
      <c r="J388" s="5"/>
    </row>
    <row r="389" spans="1:10">
      <c r="A389" s="5">
        <v>42055</v>
      </c>
      <c r="B389" s="4">
        <v>14.29</v>
      </c>
      <c r="C389" s="4">
        <v>14.37</v>
      </c>
      <c r="D389" s="4">
        <v>14.03</v>
      </c>
      <c r="E389" s="4">
        <v>14.35</v>
      </c>
      <c r="F389" s="4">
        <v>13.835322</v>
      </c>
      <c r="G389" s="4">
        <v>619300</v>
      </c>
      <c r="H389" s="6">
        <f t="shared" si="6"/>
        <v>-2.7797543125619439E-3</v>
      </c>
      <c r="J389" s="5"/>
    </row>
    <row r="390" spans="1:10">
      <c r="A390" s="5">
        <v>42058</v>
      </c>
      <c r="B390" s="4">
        <v>14.31</v>
      </c>
      <c r="C390" s="4">
        <v>14.32</v>
      </c>
      <c r="D390" s="4">
        <v>13.9</v>
      </c>
      <c r="E390" s="4">
        <v>13.98</v>
      </c>
      <c r="F390" s="4">
        <v>13.478590000000001</v>
      </c>
      <c r="G390" s="4">
        <v>173000</v>
      </c>
      <c r="H390" s="6">
        <f t="shared" si="6"/>
        <v>-2.5784148717319266E-2</v>
      </c>
      <c r="J390" s="5"/>
    </row>
    <row r="391" spans="1:10">
      <c r="A391" s="5">
        <v>42059</v>
      </c>
      <c r="B391" s="4">
        <v>14.05</v>
      </c>
      <c r="C391" s="4">
        <v>14.23</v>
      </c>
      <c r="D391" s="4">
        <v>13.88</v>
      </c>
      <c r="E391" s="4">
        <v>14.13</v>
      </c>
      <c r="F391" s="4">
        <v>13.623211</v>
      </c>
      <c r="G391" s="4">
        <v>173900</v>
      </c>
      <c r="H391" s="6">
        <f t="shared" si="6"/>
        <v>1.0729683149350189E-2</v>
      </c>
      <c r="J391" s="5"/>
    </row>
    <row r="392" spans="1:10">
      <c r="A392" s="5">
        <v>42060</v>
      </c>
      <c r="B392" s="4">
        <v>14.12</v>
      </c>
      <c r="C392" s="4">
        <v>14.2</v>
      </c>
      <c r="D392" s="4">
        <v>13.91</v>
      </c>
      <c r="E392" s="4">
        <v>14.14</v>
      </c>
      <c r="F392" s="4">
        <v>13.632853000000001</v>
      </c>
      <c r="G392" s="4">
        <v>157100</v>
      </c>
      <c r="H392" s="6">
        <f t="shared" si="6"/>
        <v>7.077626559555128E-4</v>
      </c>
      <c r="J392" s="5"/>
    </row>
    <row r="393" spans="1:10">
      <c r="A393" s="5">
        <v>42061</v>
      </c>
      <c r="B393" s="4">
        <v>14.12</v>
      </c>
      <c r="C393" s="4">
        <v>14.64</v>
      </c>
      <c r="D393" s="4">
        <v>14.1</v>
      </c>
      <c r="E393" s="4">
        <v>14.52</v>
      </c>
      <c r="F393" s="4">
        <v>13.999223000000001</v>
      </c>
      <c r="G393" s="4">
        <v>202300</v>
      </c>
      <c r="H393" s="6">
        <f t="shared" si="6"/>
        <v>2.6874051968432511E-2</v>
      </c>
      <c r="J393" s="5"/>
    </row>
    <row r="394" spans="1:10">
      <c r="A394" s="5">
        <v>42062</v>
      </c>
      <c r="B394" s="4">
        <v>14.64</v>
      </c>
      <c r="C394" s="4">
        <v>14.75</v>
      </c>
      <c r="D394" s="4">
        <v>14.41</v>
      </c>
      <c r="E394" s="4">
        <v>14.66</v>
      </c>
      <c r="F394" s="4">
        <v>14.134202</v>
      </c>
      <c r="G394" s="4">
        <v>125000</v>
      </c>
      <c r="H394" s="6">
        <f t="shared" si="6"/>
        <v>9.6418922678780383E-3</v>
      </c>
      <c r="J394" s="5"/>
    </row>
    <row r="395" spans="1:10">
      <c r="A395" s="5">
        <v>42065</v>
      </c>
      <c r="B395" s="4">
        <v>14.65</v>
      </c>
      <c r="C395" s="4">
        <v>14.76</v>
      </c>
      <c r="D395" s="4">
        <v>14.36</v>
      </c>
      <c r="E395" s="4">
        <v>14.52</v>
      </c>
      <c r="F395" s="4">
        <v>13.999223000000001</v>
      </c>
      <c r="G395" s="4">
        <v>125600</v>
      </c>
      <c r="H395" s="6">
        <f t="shared" si="6"/>
        <v>-9.5498139902061574E-3</v>
      </c>
      <c r="J395" s="5"/>
    </row>
    <row r="396" spans="1:10">
      <c r="A396" s="5">
        <v>42066</v>
      </c>
      <c r="B396" s="4">
        <v>14.55</v>
      </c>
      <c r="C396" s="4">
        <v>14.56</v>
      </c>
      <c r="D396" s="4">
        <v>14.05</v>
      </c>
      <c r="E396" s="4">
        <v>14.11</v>
      </c>
      <c r="F396" s="4">
        <v>13.603929000000001</v>
      </c>
      <c r="G396" s="4">
        <v>201200</v>
      </c>
      <c r="H396" s="6">
        <f t="shared" si="6"/>
        <v>-2.823685285961941E-2</v>
      </c>
      <c r="J396" s="5"/>
    </row>
    <row r="397" spans="1:10">
      <c r="A397" s="5">
        <v>42067</v>
      </c>
      <c r="B397" s="4">
        <v>13.99</v>
      </c>
      <c r="C397" s="4">
        <v>14.18</v>
      </c>
      <c r="D397" s="4">
        <v>13.85</v>
      </c>
      <c r="E397" s="4">
        <v>13.97</v>
      </c>
      <c r="F397" s="4">
        <v>13.468947999999999</v>
      </c>
      <c r="G397" s="4">
        <v>219900</v>
      </c>
      <c r="H397" s="6">
        <f t="shared" si="6"/>
        <v>-9.9222070329829659E-3</v>
      </c>
      <c r="J397" s="5"/>
    </row>
    <row r="398" spans="1:10">
      <c r="A398" s="5">
        <v>42068</v>
      </c>
      <c r="B398" s="4">
        <v>13.93</v>
      </c>
      <c r="C398" s="4">
        <v>13.96</v>
      </c>
      <c r="D398" s="4">
        <v>13.67</v>
      </c>
      <c r="E398" s="4">
        <v>13.84</v>
      </c>
      <c r="F398" s="4">
        <v>13.343612</v>
      </c>
      <c r="G398" s="4">
        <v>242400</v>
      </c>
      <c r="H398" s="6">
        <f t="shared" si="6"/>
        <v>-9.3055522970315607E-3</v>
      </c>
      <c r="J398" s="5"/>
    </row>
    <row r="399" spans="1:10">
      <c r="A399" s="5">
        <v>42069</v>
      </c>
      <c r="B399" s="4">
        <v>13.7</v>
      </c>
      <c r="C399" s="4">
        <v>14.14</v>
      </c>
      <c r="D399" s="4">
        <v>13.7</v>
      </c>
      <c r="E399" s="4">
        <v>13.8</v>
      </c>
      <c r="F399" s="4">
        <v>13.305046000000001</v>
      </c>
      <c r="G399" s="4">
        <v>93800</v>
      </c>
      <c r="H399" s="6">
        <f t="shared" si="6"/>
        <v>-2.8902219279157704E-3</v>
      </c>
      <c r="J399" s="5"/>
    </row>
    <row r="400" spans="1:10">
      <c r="A400" s="5">
        <v>42072</v>
      </c>
      <c r="B400" s="4">
        <v>13.84</v>
      </c>
      <c r="C400" s="4">
        <v>13.95</v>
      </c>
      <c r="D400" s="4">
        <v>13.68</v>
      </c>
      <c r="E400" s="4">
        <v>13.8</v>
      </c>
      <c r="F400" s="4">
        <v>13.305046000000001</v>
      </c>
      <c r="G400" s="4">
        <v>98600</v>
      </c>
      <c r="H400" s="6">
        <f t="shared" si="6"/>
        <v>0</v>
      </c>
      <c r="J400" s="5"/>
    </row>
    <row r="401" spans="1:10">
      <c r="A401" s="5">
        <v>42073</v>
      </c>
      <c r="B401" s="4">
        <v>13.63</v>
      </c>
      <c r="C401" s="4">
        <v>13.87</v>
      </c>
      <c r="D401" s="4">
        <v>13.5</v>
      </c>
      <c r="E401" s="4">
        <v>13.67</v>
      </c>
      <c r="F401" s="4">
        <v>13.179709000000001</v>
      </c>
      <c r="G401" s="4">
        <v>122800</v>
      </c>
      <c r="H401" s="6">
        <f t="shared" si="6"/>
        <v>-9.4202605537778705E-3</v>
      </c>
      <c r="J401" s="5"/>
    </row>
    <row r="402" spans="1:10">
      <c r="A402" s="5">
        <v>42074</v>
      </c>
      <c r="B402" s="4">
        <v>13.65</v>
      </c>
      <c r="C402" s="4">
        <v>13.71</v>
      </c>
      <c r="D402" s="4">
        <v>13.24</v>
      </c>
      <c r="E402" s="4">
        <v>13.43</v>
      </c>
      <c r="F402" s="4">
        <v>12.948316999999999</v>
      </c>
      <c r="G402" s="4">
        <v>296300</v>
      </c>
      <c r="H402" s="6">
        <f t="shared" si="6"/>
        <v>-1.7556685052758092E-2</v>
      </c>
      <c r="J402" s="5"/>
    </row>
    <row r="403" spans="1:10">
      <c r="A403" s="5">
        <v>42075</v>
      </c>
      <c r="B403" s="4">
        <v>13.54</v>
      </c>
      <c r="C403" s="4">
        <v>13.78</v>
      </c>
      <c r="D403" s="4">
        <v>13.51</v>
      </c>
      <c r="E403" s="4">
        <v>13.64</v>
      </c>
      <c r="F403" s="4">
        <v>13.150784</v>
      </c>
      <c r="G403" s="4">
        <v>102800</v>
      </c>
      <c r="H403" s="6">
        <f t="shared" si="6"/>
        <v>1.5636549522227483E-2</v>
      </c>
      <c r="J403" s="5"/>
    </row>
    <row r="404" spans="1:10">
      <c r="A404" s="5">
        <v>42076</v>
      </c>
      <c r="B404" s="4">
        <v>13.56</v>
      </c>
      <c r="C404" s="4">
        <v>13.65</v>
      </c>
      <c r="D404" s="4">
        <v>13.45</v>
      </c>
      <c r="E404" s="4">
        <v>13.49</v>
      </c>
      <c r="F404" s="4">
        <v>13.006163000000001</v>
      </c>
      <c r="G404" s="4">
        <v>102800</v>
      </c>
      <c r="H404" s="6">
        <f t="shared" si="6"/>
        <v>-1.0997139029885861E-2</v>
      </c>
      <c r="J404" s="5"/>
    </row>
    <row r="405" spans="1:10">
      <c r="A405" s="5">
        <v>42079</v>
      </c>
      <c r="B405" s="4">
        <v>13.44</v>
      </c>
      <c r="C405" s="4">
        <v>13.67</v>
      </c>
      <c r="D405" s="4">
        <v>13.34</v>
      </c>
      <c r="E405" s="4">
        <v>13.65</v>
      </c>
      <c r="F405" s="4">
        <v>13.160425</v>
      </c>
      <c r="G405" s="4">
        <v>328500</v>
      </c>
      <c r="H405" s="6">
        <f t="shared" si="6"/>
        <v>1.1860684815344857E-2</v>
      </c>
      <c r="J405" s="5"/>
    </row>
    <row r="406" spans="1:10">
      <c r="A406" s="5">
        <v>42080</v>
      </c>
      <c r="B406" s="4">
        <v>13.67</v>
      </c>
      <c r="C406" s="4">
        <v>14.6</v>
      </c>
      <c r="D406" s="4">
        <v>13.47</v>
      </c>
      <c r="E406" s="4">
        <v>14.26</v>
      </c>
      <c r="F406" s="4">
        <v>13.748549000000001</v>
      </c>
      <c r="G406" s="4">
        <v>521900</v>
      </c>
      <c r="H406" s="6">
        <f t="shared" si="6"/>
        <v>4.4688830337926033E-2</v>
      </c>
      <c r="J406" s="5"/>
    </row>
    <row r="407" spans="1:10">
      <c r="A407" s="5">
        <v>42081</v>
      </c>
      <c r="B407" s="4">
        <v>14.13</v>
      </c>
      <c r="C407" s="4">
        <v>15.07</v>
      </c>
      <c r="D407" s="4">
        <v>14.07</v>
      </c>
      <c r="E407" s="4">
        <v>14.98</v>
      </c>
      <c r="F407" s="4">
        <v>14.442724</v>
      </c>
      <c r="G407" s="4">
        <v>381200</v>
      </c>
      <c r="H407" s="6">
        <f t="shared" si="6"/>
        <v>5.0490782700050696E-2</v>
      </c>
      <c r="J407" s="5"/>
    </row>
    <row r="408" spans="1:10">
      <c r="A408" s="5">
        <v>42082</v>
      </c>
      <c r="B408" s="4">
        <v>15.09</v>
      </c>
      <c r="C408" s="4">
        <v>15.16</v>
      </c>
      <c r="D408" s="4">
        <v>14.79</v>
      </c>
      <c r="E408" s="4">
        <v>14.91</v>
      </c>
      <c r="F408" s="4">
        <v>14.375235999999999</v>
      </c>
      <c r="G408" s="4">
        <v>179700</v>
      </c>
      <c r="H408" s="6">
        <f t="shared" si="6"/>
        <v>-4.672802720594893E-3</v>
      </c>
      <c r="J408" s="5"/>
    </row>
    <row r="409" spans="1:10">
      <c r="A409" s="5">
        <v>42083</v>
      </c>
      <c r="B409" s="4">
        <v>15</v>
      </c>
      <c r="C409" s="4">
        <v>15.1</v>
      </c>
      <c r="D409" s="4">
        <v>13.97</v>
      </c>
      <c r="E409" s="4">
        <v>14.56</v>
      </c>
      <c r="F409" s="4">
        <v>14.037788000000001</v>
      </c>
      <c r="G409" s="4">
        <v>481700</v>
      </c>
      <c r="H409" s="6">
        <f t="shared" si="6"/>
        <v>-2.3474258092180067E-2</v>
      </c>
      <c r="J409" s="5"/>
    </row>
    <row r="410" spans="1:10">
      <c r="A410" s="5">
        <v>42086</v>
      </c>
      <c r="B410" s="4">
        <v>14.58</v>
      </c>
      <c r="C410" s="4">
        <v>14.79</v>
      </c>
      <c r="D410" s="4">
        <v>14.56</v>
      </c>
      <c r="E410" s="4">
        <v>14.75</v>
      </c>
      <c r="F410" s="4">
        <v>14.220974999999999</v>
      </c>
      <c r="G410" s="4">
        <v>86400</v>
      </c>
      <c r="H410" s="6">
        <f t="shared" si="6"/>
        <v>1.3049563079311266E-2</v>
      </c>
      <c r="J410" s="5"/>
    </row>
    <row r="411" spans="1:10">
      <c r="A411" s="5">
        <v>42087</v>
      </c>
      <c r="B411" s="4">
        <v>14.71</v>
      </c>
      <c r="C411" s="4">
        <v>14.71</v>
      </c>
      <c r="D411" s="4">
        <v>14.12</v>
      </c>
      <c r="E411" s="4">
        <v>14.47</v>
      </c>
      <c r="F411" s="4">
        <v>13.951017999999999</v>
      </c>
      <c r="G411" s="4">
        <v>330900</v>
      </c>
      <c r="H411" s="6">
        <f t="shared" si="6"/>
        <v>-1.8983016284045195E-2</v>
      </c>
      <c r="J411" s="5"/>
    </row>
    <row r="412" spans="1:10">
      <c r="A412" s="5">
        <v>42088</v>
      </c>
      <c r="B412" s="4">
        <v>14.57</v>
      </c>
      <c r="C412" s="4">
        <v>14.57</v>
      </c>
      <c r="D412" s="4">
        <v>13.89</v>
      </c>
      <c r="E412" s="4">
        <v>13.89</v>
      </c>
      <c r="F412" s="4">
        <v>13.391818000000001</v>
      </c>
      <c r="G412" s="4">
        <v>158600</v>
      </c>
      <c r="H412" s="6">
        <f t="shared" si="6"/>
        <v>-4.0083096445004851E-2</v>
      </c>
      <c r="J412" s="5"/>
    </row>
    <row r="413" spans="1:10">
      <c r="A413" s="5">
        <v>42089</v>
      </c>
      <c r="B413" s="4">
        <v>13.89</v>
      </c>
      <c r="C413" s="4">
        <v>14.07</v>
      </c>
      <c r="D413" s="4">
        <v>13.83</v>
      </c>
      <c r="E413" s="4">
        <v>13.85</v>
      </c>
      <c r="F413" s="4">
        <v>13.372509000000001</v>
      </c>
      <c r="G413" s="4">
        <v>148200</v>
      </c>
      <c r="H413" s="6">
        <f t="shared" si="6"/>
        <v>-1.4418505388886782E-3</v>
      </c>
      <c r="J413" s="5"/>
    </row>
    <row r="414" spans="1:10">
      <c r="A414" s="5">
        <v>42090</v>
      </c>
      <c r="B414" s="4">
        <v>13.83</v>
      </c>
      <c r="C414" s="4">
        <v>14.05</v>
      </c>
      <c r="D414" s="4">
        <v>13.69</v>
      </c>
      <c r="E414" s="4">
        <v>13.97</v>
      </c>
      <c r="F414" s="4">
        <v>13.48837</v>
      </c>
      <c r="G414" s="4">
        <v>163700</v>
      </c>
      <c r="H414" s="6">
        <f t="shared" si="6"/>
        <v>8.6641183042015513E-3</v>
      </c>
      <c r="J414" s="5"/>
    </row>
    <row r="415" spans="1:10">
      <c r="A415" s="5">
        <v>42093</v>
      </c>
      <c r="B415" s="4">
        <v>14.12</v>
      </c>
      <c r="C415" s="4">
        <v>15.37</v>
      </c>
      <c r="D415" s="4">
        <v>14.12</v>
      </c>
      <c r="E415" s="4">
        <v>14.99</v>
      </c>
      <c r="F415" s="4">
        <v>14.473205999999999</v>
      </c>
      <c r="G415" s="4">
        <v>476500</v>
      </c>
      <c r="H415" s="6">
        <f t="shared" si="6"/>
        <v>7.3013714777990124E-2</v>
      </c>
      <c r="J415" s="5"/>
    </row>
    <row r="416" spans="1:10">
      <c r="A416" s="5">
        <v>42094</v>
      </c>
      <c r="B416" s="4">
        <v>14.92</v>
      </c>
      <c r="C416" s="4">
        <v>14.97</v>
      </c>
      <c r="D416" s="4">
        <v>13.77</v>
      </c>
      <c r="E416" s="4">
        <v>14.37</v>
      </c>
      <c r="F416" s="4">
        <v>13.874579000000001</v>
      </c>
      <c r="G416" s="4">
        <v>431500</v>
      </c>
      <c r="H416" s="6">
        <f t="shared" si="6"/>
        <v>-4.1361050205462324E-2</v>
      </c>
      <c r="J416" s="5"/>
    </row>
    <row r="417" spans="1:10">
      <c r="A417" s="5">
        <v>42095</v>
      </c>
      <c r="B417" s="4">
        <v>14.43</v>
      </c>
      <c r="C417" s="4">
        <v>14.44</v>
      </c>
      <c r="D417" s="4">
        <v>14.09</v>
      </c>
      <c r="E417" s="4">
        <v>14.27</v>
      </c>
      <c r="F417" s="4">
        <v>13.778029</v>
      </c>
      <c r="G417" s="4">
        <v>130100</v>
      </c>
      <c r="H417" s="6">
        <f t="shared" si="6"/>
        <v>-6.9587697039312779E-3</v>
      </c>
      <c r="J417" s="5"/>
    </row>
    <row r="418" spans="1:10">
      <c r="A418" s="5">
        <v>42096</v>
      </c>
      <c r="B418" s="4">
        <v>14.29</v>
      </c>
      <c r="C418" s="4">
        <v>14.46</v>
      </c>
      <c r="D418" s="4">
        <v>13.86</v>
      </c>
      <c r="E418" s="4">
        <v>13.98</v>
      </c>
      <c r="F418" s="4">
        <v>13.498023999999999</v>
      </c>
      <c r="G418" s="4">
        <v>145200</v>
      </c>
      <c r="H418" s="6">
        <f t="shared" si="6"/>
        <v>-2.0322572989213583E-2</v>
      </c>
      <c r="J418" s="5"/>
    </row>
    <row r="419" spans="1:10">
      <c r="A419" s="5">
        <v>42100</v>
      </c>
      <c r="B419" s="4">
        <v>14.01</v>
      </c>
      <c r="C419" s="4">
        <v>14.49</v>
      </c>
      <c r="D419" s="4">
        <v>14.01</v>
      </c>
      <c r="E419" s="4">
        <v>14.29</v>
      </c>
      <c r="F419" s="4">
        <v>13.797338</v>
      </c>
      <c r="G419" s="4">
        <v>84600</v>
      </c>
      <c r="H419" s="6">
        <f t="shared" si="6"/>
        <v>2.2174653119597432E-2</v>
      </c>
      <c r="J419" s="5"/>
    </row>
    <row r="420" spans="1:10">
      <c r="A420" s="5">
        <v>42101</v>
      </c>
      <c r="B420" s="4">
        <v>14.3</v>
      </c>
      <c r="C420" s="4">
        <v>14.53</v>
      </c>
      <c r="D420" s="4">
        <v>14.14</v>
      </c>
      <c r="E420" s="4">
        <v>14.44</v>
      </c>
      <c r="F420" s="4">
        <v>13.942167</v>
      </c>
      <c r="G420" s="4">
        <v>120000</v>
      </c>
      <c r="H420" s="6">
        <f t="shared" si="6"/>
        <v>1.0496879905384615E-2</v>
      </c>
      <c r="J420" s="5"/>
    </row>
    <row r="421" spans="1:10">
      <c r="A421" s="5">
        <v>42102</v>
      </c>
      <c r="B421" s="4">
        <v>14.54</v>
      </c>
      <c r="C421" s="4">
        <v>14.6</v>
      </c>
      <c r="D421" s="4">
        <v>14.11</v>
      </c>
      <c r="E421" s="4">
        <v>14.23</v>
      </c>
      <c r="F421" s="4">
        <v>13.739407999999999</v>
      </c>
      <c r="G421" s="4">
        <v>114200</v>
      </c>
      <c r="H421" s="6">
        <f t="shared" si="6"/>
        <v>-1.4542861235272819E-2</v>
      </c>
      <c r="J421" s="5"/>
    </row>
    <row r="422" spans="1:10">
      <c r="A422" s="5">
        <v>42103</v>
      </c>
      <c r="B422" s="4">
        <v>14.25</v>
      </c>
      <c r="C422" s="4">
        <v>14.31</v>
      </c>
      <c r="D422" s="4">
        <v>14.08</v>
      </c>
      <c r="E422" s="4">
        <v>14.18</v>
      </c>
      <c r="F422" s="4">
        <v>13.691133000000001</v>
      </c>
      <c r="G422" s="4">
        <v>120500</v>
      </c>
      <c r="H422" s="6">
        <f t="shared" si="6"/>
        <v>-3.5136157249278099E-3</v>
      </c>
      <c r="J422" s="5"/>
    </row>
    <row r="423" spans="1:10">
      <c r="A423" s="5">
        <v>42104</v>
      </c>
      <c r="B423" s="4">
        <v>14.24</v>
      </c>
      <c r="C423" s="4">
        <v>14.51</v>
      </c>
      <c r="D423" s="4">
        <v>14.12</v>
      </c>
      <c r="E423" s="4">
        <v>14.45</v>
      </c>
      <c r="F423" s="4">
        <v>13.951822</v>
      </c>
      <c r="G423" s="4">
        <v>84000</v>
      </c>
      <c r="H423" s="6">
        <f t="shared" si="6"/>
        <v>1.9040717813492813E-2</v>
      </c>
      <c r="J423" s="5"/>
    </row>
    <row r="424" spans="1:10">
      <c r="A424" s="5">
        <v>42107</v>
      </c>
      <c r="B424" s="4">
        <v>14.5</v>
      </c>
      <c r="C424" s="4">
        <v>14.59</v>
      </c>
      <c r="D424" s="4">
        <v>14.28</v>
      </c>
      <c r="E424" s="4">
        <v>14.39</v>
      </c>
      <c r="F424" s="4">
        <v>13.893893</v>
      </c>
      <c r="G424" s="4">
        <v>154800</v>
      </c>
      <c r="H424" s="6">
        <f t="shared" si="6"/>
        <v>-4.1520741878731116E-3</v>
      </c>
      <c r="J424" s="5"/>
    </row>
    <row r="425" spans="1:10">
      <c r="A425" s="5">
        <v>42108</v>
      </c>
      <c r="B425" s="4">
        <v>14.36</v>
      </c>
      <c r="C425" s="4">
        <v>14.53</v>
      </c>
      <c r="D425" s="4">
        <v>14.34</v>
      </c>
      <c r="E425" s="4">
        <v>14.38</v>
      </c>
      <c r="F425" s="4">
        <v>13.884236</v>
      </c>
      <c r="G425" s="4">
        <v>125600</v>
      </c>
      <c r="H425" s="6">
        <f t="shared" si="6"/>
        <v>-6.9505357497723352E-4</v>
      </c>
      <c r="J425" s="5"/>
    </row>
    <row r="426" spans="1:10">
      <c r="A426" s="5">
        <v>42109</v>
      </c>
      <c r="B426" s="4">
        <v>14.54</v>
      </c>
      <c r="C426" s="4">
        <v>15.35</v>
      </c>
      <c r="D426" s="4">
        <v>14.4</v>
      </c>
      <c r="E426" s="4">
        <v>14.93</v>
      </c>
      <c r="F426" s="4">
        <v>14.415274999999999</v>
      </c>
      <c r="G426" s="4">
        <v>324100</v>
      </c>
      <c r="H426" s="6">
        <f t="shared" si="6"/>
        <v>3.8247621259102749E-2</v>
      </c>
      <c r="J426" s="5"/>
    </row>
    <row r="427" spans="1:10">
      <c r="A427" s="5">
        <v>42110</v>
      </c>
      <c r="B427" s="4">
        <v>14.92</v>
      </c>
      <c r="C427" s="4">
        <v>14.92</v>
      </c>
      <c r="D427" s="4">
        <v>14.39</v>
      </c>
      <c r="E427" s="4">
        <v>14.49</v>
      </c>
      <c r="F427" s="4">
        <v>13.990443000000001</v>
      </c>
      <c r="G427" s="4">
        <v>135100</v>
      </c>
      <c r="H427" s="6">
        <f t="shared" si="6"/>
        <v>-2.9470960491561837E-2</v>
      </c>
      <c r="J427" s="5"/>
    </row>
    <row r="428" spans="1:10">
      <c r="A428" s="5">
        <v>42111</v>
      </c>
      <c r="B428" s="4">
        <v>14.4</v>
      </c>
      <c r="C428" s="4">
        <v>14.48</v>
      </c>
      <c r="D428" s="4">
        <v>14.3</v>
      </c>
      <c r="E428" s="4">
        <v>14.37</v>
      </c>
      <c r="F428" s="4">
        <v>13.874579000000001</v>
      </c>
      <c r="G428" s="4">
        <v>139300</v>
      </c>
      <c r="H428" s="6">
        <f t="shared" si="6"/>
        <v>-8.2816534115467411E-3</v>
      </c>
      <c r="J428" s="5"/>
    </row>
    <row r="429" spans="1:10">
      <c r="A429" s="5">
        <v>42114</v>
      </c>
      <c r="B429" s="4">
        <v>14.44</v>
      </c>
      <c r="C429" s="4">
        <v>14.89</v>
      </c>
      <c r="D429" s="4">
        <v>14.41</v>
      </c>
      <c r="E429" s="4">
        <v>14.77</v>
      </c>
      <c r="F429" s="4">
        <v>14.260789000000001</v>
      </c>
      <c r="G429" s="4">
        <v>160500</v>
      </c>
      <c r="H429" s="6">
        <f t="shared" si="6"/>
        <v>2.78357995583145E-2</v>
      </c>
      <c r="J429" s="5"/>
    </row>
    <row r="430" spans="1:10">
      <c r="A430" s="5">
        <v>42115</v>
      </c>
      <c r="B430" s="4">
        <v>14.8</v>
      </c>
      <c r="C430" s="4">
        <v>14.92</v>
      </c>
      <c r="D430" s="4">
        <v>14.66</v>
      </c>
      <c r="E430" s="4">
        <v>14.84</v>
      </c>
      <c r="F430" s="4">
        <v>14.328376</v>
      </c>
      <c r="G430" s="4">
        <v>115000</v>
      </c>
      <c r="H430" s="6">
        <f t="shared" si="6"/>
        <v>4.7393590915620898E-3</v>
      </c>
      <c r="J430" s="5"/>
    </row>
    <row r="431" spans="1:10">
      <c r="A431" s="5">
        <v>42116</v>
      </c>
      <c r="B431" s="4">
        <v>14.93</v>
      </c>
      <c r="C431" s="4">
        <v>15.21</v>
      </c>
      <c r="D431" s="4">
        <v>14.83</v>
      </c>
      <c r="E431" s="4">
        <v>15.17</v>
      </c>
      <c r="F431" s="4">
        <v>14.646998999999999</v>
      </c>
      <c r="G431" s="4">
        <v>367800</v>
      </c>
      <c r="H431" s="6">
        <f t="shared" si="6"/>
        <v>2.2237202597140016E-2</v>
      </c>
      <c r="J431" s="5"/>
    </row>
    <row r="432" spans="1:10">
      <c r="A432" s="5">
        <v>42117</v>
      </c>
      <c r="B432" s="4">
        <v>15.21</v>
      </c>
      <c r="C432" s="4">
        <v>15.71</v>
      </c>
      <c r="D432" s="4">
        <v>15.21</v>
      </c>
      <c r="E432" s="4">
        <v>15.53</v>
      </c>
      <c r="F432" s="4">
        <v>14.994589</v>
      </c>
      <c r="G432" s="4">
        <v>954400</v>
      </c>
      <c r="H432" s="6">
        <f t="shared" si="6"/>
        <v>2.373114110269281E-2</v>
      </c>
      <c r="J432" s="5"/>
    </row>
    <row r="433" spans="1:10">
      <c r="A433" s="5">
        <v>42118</v>
      </c>
      <c r="B433" s="4">
        <v>15.61</v>
      </c>
      <c r="C433" s="4">
        <v>15.69</v>
      </c>
      <c r="D433" s="4">
        <v>15.23</v>
      </c>
      <c r="E433" s="4">
        <v>15.38</v>
      </c>
      <c r="F433" s="4">
        <v>14.849758</v>
      </c>
      <c r="G433" s="4">
        <v>232300</v>
      </c>
      <c r="H433" s="6">
        <f t="shared" si="6"/>
        <v>-9.6588842815231724E-3</v>
      </c>
      <c r="J433" s="5"/>
    </row>
    <row r="434" spans="1:10">
      <c r="A434" s="5">
        <v>42121</v>
      </c>
      <c r="B434" s="4">
        <v>15.3</v>
      </c>
      <c r="C434" s="4">
        <v>15.34</v>
      </c>
      <c r="D434" s="4">
        <v>14.85</v>
      </c>
      <c r="E434" s="4">
        <v>15.04</v>
      </c>
      <c r="F434" s="4">
        <v>14.521482000000001</v>
      </c>
      <c r="G434" s="4">
        <v>131400</v>
      </c>
      <c r="H434" s="6">
        <f t="shared" si="6"/>
        <v>-2.21064882000096E-2</v>
      </c>
      <c r="J434" s="5"/>
    </row>
    <row r="435" spans="1:10">
      <c r="A435" s="5">
        <v>42122</v>
      </c>
      <c r="B435" s="4">
        <v>15.06</v>
      </c>
      <c r="C435" s="4">
        <v>15.25</v>
      </c>
      <c r="D435" s="4">
        <v>14.94</v>
      </c>
      <c r="E435" s="4">
        <v>15.24</v>
      </c>
      <c r="F435" s="4">
        <v>14.714586000000001</v>
      </c>
      <c r="G435" s="4">
        <v>272500</v>
      </c>
      <c r="H435" s="6">
        <f t="shared" si="6"/>
        <v>1.3297816297262122E-2</v>
      </c>
      <c r="J435" s="5"/>
    </row>
    <row r="436" spans="1:10">
      <c r="A436" s="5">
        <v>42123</v>
      </c>
      <c r="B436" s="4">
        <v>15.23</v>
      </c>
      <c r="C436" s="4">
        <v>15.32</v>
      </c>
      <c r="D436" s="4">
        <v>14.92</v>
      </c>
      <c r="E436" s="4">
        <v>15.01</v>
      </c>
      <c r="F436" s="4">
        <v>14.492516</v>
      </c>
      <c r="G436" s="4">
        <v>103600</v>
      </c>
      <c r="H436" s="6">
        <f t="shared" si="6"/>
        <v>-1.5091827931822288E-2</v>
      </c>
      <c r="J436" s="5"/>
    </row>
    <row r="437" spans="1:10">
      <c r="A437" s="5">
        <v>42124</v>
      </c>
      <c r="B437" s="4">
        <v>14.86</v>
      </c>
      <c r="C437" s="4">
        <v>15.21</v>
      </c>
      <c r="D437" s="4">
        <v>14.81</v>
      </c>
      <c r="E437" s="4">
        <v>15.2</v>
      </c>
      <c r="F437" s="4">
        <v>14.675965</v>
      </c>
      <c r="G437" s="4">
        <v>219200</v>
      </c>
      <c r="H437" s="6">
        <f t="shared" si="6"/>
        <v>1.265818854365941E-2</v>
      </c>
      <c r="J437" s="5"/>
    </row>
    <row r="438" spans="1:10">
      <c r="A438" s="5">
        <v>42125</v>
      </c>
      <c r="B438" s="4">
        <v>15.21</v>
      </c>
      <c r="C438" s="4">
        <v>15.29</v>
      </c>
      <c r="D438" s="4">
        <v>14.86</v>
      </c>
      <c r="E438" s="4">
        <v>15.02</v>
      </c>
      <c r="F438" s="4">
        <v>14.502172</v>
      </c>
      <c r="G438" s="4">
        <v>302800</v>
      </c>
      <c r="H438" s="6">
        <f t="shared" si="6"/>
        <v>-1.1842015158798791E-2</v>
      </c>
      <c r="J438" s="5"/>
    </row>
    <row r="439" spans="1:10">
      <c r="A439" s="5">
        <v>42128</v>
      </c>
      <c r="B439" s="4">
        <v>15.13</v>
      </c>
      <c r="C439" s="4">
        <v>15.14</v>
      </c>
      <c r="D439" s="4">
        <v>14.67</v>
      </c>
      <c r="E439" s="4">
        <v>14.71</v>
      </c>
      <c r="F439" s="4">
        <v>14.202858000000001</v>
      </c>
      <c r="G439" s="4">
        <v>165900</v>
      </c>
      <c r="H439" s="6">
        <f t="shared" si="6"/>
        <v>-2.0639253209794983E-2</v>
      </c>
      <c r="J439" s="5"/>
    </row>
    <row r="440" spans="1:10">
      <c r="A440" s="5">
        <v>42129</v>
      </c>
      <c r="B440" s="4">
        <v>14.79</v>
      </c>
      <c r="C440" s="4">
        <v>14.83</v>
      </c>
      <c r="D440" s="4">
        <v>14.56</v>
      </c>
      <c r="E440" s="4">
        <v>14.74</v>
      </c>
      <c r="F440" s="4">
        <v>14.231825000000001</v>
      </c>
      <c r="G440" s="4">
        <v>167700</v>
      </c>
      <c r="H440" s="6">
        <f t="shared" si="6"/>
        <v>2.0395190883413239E-3</v>
      </c>
      <c r="J440" s="5"/>
    </row>
    <row r="441" spans="1:10">
      <c r="A441" s="5">
        <v>42130</v>
      </c>
      <c r="B441" s="4">
        <v>14.81</v>
      </c>
      <c r="C441" s="4">
        <v>14.92</v>
      </c>
      <c r="D441" s="4">
        <v>14.66</v>
      </c>
      <c r="E441" s="4">
        <v>14.75</v>
      </c>
      <c r="F441" s="4">
        <v>14.241479999999999</v>
      </c>
      <c r="G441" s="4">
        <v>115600</v>
      </c>
      <c r="H441" s="6">
        <f t="shared" si="6"/>
        <v>6.7840912883609938E-4</v>
      </c>
      <c r="J441" s="5"/>
    </row>
    <row r="442" spans="1:10">
      <c r="A442" s="5">
        <v>42131</v>
      </c>
      <c r="B442" s="4">
        <v>14.76</v>
      </c>
      <c r="C442" s="4">
        <v>14.76</v>
      </c>
      <c r="D442" s="4">
        <v>14.34</v>
      </c>
      <c r="E442" s="4">
        <v>14.41</v>
      </c>
      <c r="F442" s="4">
        <v>13.9132</v>
      </c>
      <c r="G442" s="4">
        <v>200600</v>
      </c>
      <c r="H442" s="6">
        <f t="shared" si="6"/>
        <v>-2.3050975039111021E-2</v>
      </c>
      <c r="J442" s="5"/>
    </row>
    <row r="443" spans="1:10">
      <c r="A443" s="5">
        <v>42132</v>
      </c>
      <c r="B443" s="4">
        <v>14.61</v>
      </c>
      <c r="C443" s="4">
        <v>14.61</v>
      </c>
      <c r="D443" s="4">
        <v>14.23</v>
      </c>
      <c r="E443" s="4">
        <v>14.28</v>
      </c>
      <c r="F443" s="4">
        <v>13.787682999999999</v>
      </c>
      <c r="G443" s="4">
        <v>196200</v>
      </c>
      <c r="H443" s="6">
        <f t="shared" si="6"/>
        <v>-9.0214328838801316E-3</v>
      </c>
      <c r="J443" s="5"/>
    </row>
    <row r="444" spans="1:10">
      <c r="A444" s="5">
        <v>42135</v>
      </c>
      <c r="B444" s="4">
        <v>14.22</v>
      </c>
      <c r="C444" s="4">
        <v>14.45</v>
      </c>
      <c r="D444" s="4">
        <v>14.21</v>
      </c>
      <c r="E444" s="4">
        <v>14.38</v>
      </c>
      <c r="F444" s="4">
        <v>13.884236</v>
      </c>
      <c r="G444" s="4">
        <v>98600</v>
      </c>
      <c r="H444" s="6">
        <f t="shared" si="6"/>
        <v>7.0028444953369462E-3</v>
      </c>
      <c r="J444" s="5"/>
    </row>
    <row r="445" spans="1:10">
      <c r="A445" s="5">
        <v>42136</v>
      </c>
      <c r="B445" s="4">
        <v>14.36</v>
      </c>
      <c r="C445" s="4">
        <v>14.7</v>
      </c>
      <c r="D445" s="4">
        <v>14.21</v>
      </c>
      <c r="E445" s="4">
        <v>14.52</v>
      </c>
      <c r="F445" s="4">
        <v>14.019408</v>
      </c>
      <c r="G445" s="4">
        <v>147000</v>
      </c>
      <c r="H445" s="6">
        <f t="shared" si="6"/>
        <v>9.7356455191341951E-3</v>
      </c>
      <c r="J445" s="5"/>
    </row>
    <row r="446" spans="1:10">
      <c r="A446" s="5">
        <v>42137</v>
      </c>
      <c r="B446" s="4">
        <v>14.53</v>
      </c>
      <c r="C446" s="4">
        <v>14.63</v>
      </c>
      <c r="D446" s="4">
        <v>14.4</v>
      </c>
      <c r="E446" s="4">
        <v>14.48</v>
      </c>
      <c r="F446" s="4">
        <v>13.980789</v>
      </c>
      <c r="G446" s="4">
        <v>77800</v>
      </c>
      <c r="H446" s="6">
        <f t="shared" si="6"/>
        <v>-2.7546812247707386E-3</v>
      </c>
      <c r="J446" s="5"/>
    </row>
    <row r="447" spans="1:10">
      <c r="A447" s="5">
        <v>42138</v>
      </c>
      <c r="B447" s="4">
        <v>14.65</v>
      </c>
      <c r="C447" s="4">
        <v>14.71</v>
      </c>
      <c r="D447" s="4">
        <v>14.4</v>
      </c>
      <c r="E447" s="4">
        <v>14.46</v>
      </c>
      <c r="F447" s="4">
        <v>13.961477</v>
      </c>
      <c r="G447" s="4">
        <v>123300</v>
      </c>
      <c r="H447" s="6">
        <f t="shared" si="6"/>
        <v>-1.3813240440149199E-3</v>
      </c>
      <c r="J447" s="5"/>
    </row>
    <row r="448" spans="1:10">
      <c r="A448" s="5">
        <v>42139</v>
      </c>
      <c r="B448" s="4">
        <v>14.42</v>
      </c>
      <c r="C448" s="4">
        <v>14.93</v>
      </c>
      <c r="D448" s="4">
        <v>14.24</v>
      </c>
      <c r="E448" s="4">
        <v>14.84</v>
      </c>
      <c r="F448" s="4">
        <v>14.328376</v>
      </c>
      <c r="G448" s="4">
        <v>141100</v>
      </c>
      <c r="H448" s="6">
        <f t="shared" si="6"/>
        <v>2.6279382904831561E-2</v>
      </c>
      <c r="J448" s="5"/>
    </row>
    <row r="449" spans="1:10">
      <c r="A449" s="5">
        <v>42142</v>
      </c>
      <c r="B449" s="4">
        <v>14.77</v>
      </c>
      <c r="C449" s="4">
        <v>14.87</v>
      </c>
      <c r="D449" s="4">
        <v>14.65</v>
      </c>
      <c r="E449" s="4">
        <v>14.8</v>
      </c>
      <c r="F449" s="4">
        <v>14.289757</v>
      </c>
      <c r="G449" s="4">
        <v>262500</v>
      </c>
      <c r="H449" s="6">
        <f t="shared" si="6"/>
        <v>-2.6952810283594753E-3</v>
      </c>
      <c r="J449" s="5"/>
    </row>
    <row r="450" spans="1:10">
      <c r="A450" s="5">
        <v>42143</v>
      </c>
      <c r="B450" s="4">
        <v>14.78</v>
      </c>
      <c r="C450" s="4">
        <v>14.78</v>
      </c>
      <c r="D450" s="4">
        <v>14.37</v>
      </c>
      <c r="E450" s="4">
        <v>14.54</v>
      </c>
      <c r="F450" s="4">
        <v>14.03872</v>
      </c>
      <c r="G450" s="4">
        <v>341800</v>
      </c>
      <c r="H450" s="6">
        <f t="shared" si="6"/>
        <v>-1.7567618539629515E-2</v>
      </c>
      <c r="J450" s="5"/>
    </row>
    <row r="451" spans="1:10">
      <c r="A451" s="5">
        <v>42144</v>
      </c>
      <c r="B451" s="4">
        <v>14.53</v>
      </c>
      <c r="C451" s="4">
        <v>14.53</v>
      </c>
      <c r="D451" s="4">
        <v>13.96</v>
      </c>
      <c r="E451" s="4">
        <v>14.25</v>
      </c>
      <c r="F451" s="4">
        <v>13.758717000000001</v>
      </c>
      <c r="G451" s="4">
        <v>668300</v>
      </c>
      <c r="H451" s="6">
        <f t="shared" si="6"/>
        <v>-1.9945051970549965E-2</v>
      </c>
      <c r="J451" s="5"/>
    </row>
    <row r="452" spans="1:10">
      <c r="A452" s="5">
        <v>42145</v>
      </c>
      <c r="B452" s="4">
        <v>14.25</v>
      </c>
      <c r="C452" s="4">
        <v>14.44</v>
      </c>
      <c r="D452" s="4">
        <v>13.98</v>
      </c>
      <c r="E452" s="4">
        <v>14.28</v>
      </c>
      <c r="F452" s="4">
        <v>13.787682999999999</v>
      </c>
      <c r="G452" s="4">
        <v>865700</v>
      </c>
      <c r="H452" s="6">
        <f t="shared" ref="H452:H515" si="7">+F452/F451-1</f>
        <v>2.1052835086294852E-3</v>
      </c>
      <c r="J452" s="5"/>
    </row>
    <row r="453" spans="1:10">
      <c r="A453" s="5">
        <v>42146</v>
      </c>
      <c r="B453" s="4">
        <v>14.25</v>
      </c>
      <c r="C453" s="4">
        <v>14.47</v>
      </c>
      <c r="D453" s="4">
        <v>14.12</v>
      </c>
      <c r="E453" s="4">
        <v>14.23</v>
      </c>
      <c r="F453" s="4">
        <v>13.739407999999999</v>
      </c>
      <c r="G453" s="4">
        <v>228400</v>
      </c>
      <c r="H453" s="6">
        <f t="shared" si="7"/>
        <v>-3.5013134549147784E-3</v>
      </c>
      <c r="J453" s="5"/>
    </row>
    <row r="454" spans="1:10">
      <c r="A454" s="5">
        <v>42150</v>
      </c>
      <c r="B454" s="4">
        <v>14.12</v>
      </c>
      <c r="C454" s="4">
        <v>14.35</v>
      </c>
      <c r="D454" s="4">
        <v>13.81</v>
      </c>
      <c r="E454" s="4">
        <v>13.84</v>
      </c>
      <c r="F454" s="4">
        <v>13.362854</v>
      </c>
      <c r="G454" s="4">
        <v>404800</v>
      </c>
      <c r="H454" s="6">
        <f t="shared" si="7"/>
        <v>-2.7406857704494914E-2</v>
      </c>
      <c r="J454" s="5"/>
    </row>
    <row r="455" spans="1:10">
      <c r="A455" s="5">
        <v>42151</v>
      </c>
      <c r="B455" s="4">
        <v>13.88</v>
      </c>
      <c r="C455" s="4">
        <v>14.36</v>
      </c>
      <c r="D455" s="4">
        <v>13.83</v>
      </c>
      <c r="E455" s="4">
        <v>13.92</v>
      </c>
      <c r="F455" s="4">
        <v>13.440094</v>
      </c>
      <c r="G455" s="4">
        <v>719600</v>
      </c>
      <c r="H455" s="6">
        <f t="shared" si="7"/>
        <v>5.7802023430024718E-3</v>
      </c>
      <c r="J455" s="5"/>
    </row>
    <row r="456" spans="1:10">
      <c r="A456" s="5">
        <v>42152</v>
      </c>
      <c r="B456" s="4">
        <v>14.06</v>
      </c>
      <c r="C456" s="4">
        <v>14.7</v>
      </c>
      <c r="D456" s="4">
        <v>13.09</v>
      </c>
      <c r="E456" s="4">
        <v>13.92</v>
      </c>
      <c r="F456" s="4">
        <v>13.440094</v>
      </c>
      <c r="G456" s="4">
        <v>521200</v>
      </c>
      <c r="H456" s="6">
        <f t="shared" si="7"/>
        <v>0</v>
      </c>
      <c r="J456" s="5"/>
    </row>
    <row r="457" spans="1:10">
      <c r="A457" s="5">
        <v>42153</v>
      </c>
      <c r="B457" s="4">
        <v>13.96</v>
      </c>
      <c r="C457" s="4">
        <v>14.43</v>
      </c>
      <c r="D457" s="4">
        <v>13.88</v>
      </c>
      <c r="E457" s="4">
        <v>14.22</v>
      </c>
      <c r="F457" s="4">
        <v>13.729752</v>
      </c>
      <c r="G457" s="4">
        <v>467600</v>
      </c>
      <c r="H457" s="6">
        <f t="shared" si="7"/>
        <v>2.1551783789607315E-2</v>
      </c>
      <c r="J457" s="5"/>
    </row>
    <row r="458" spans="1:10">
      <c r="A458" s="5">
        <v>42156</v>
      </c>
      <c r="B458" s="4">
        <v>14.6</v>
      </c>
      <c r="C458" s="4">
        <v>14.86</v>
      </c>
      <c r="D458" s="4">
        <v>14.07</v>
      </c>
      <c r="E458" s="4">
        <v>14.76</v>
      </c>
      <c r="F458" s="4">
        <v>14.251136000000001</v>
      </c>
      <c r="G458" s="4">
        <v>516700</v>
      </c>
      <c r="H458" s="6">
        <f t="shared" si="7"/>
        <v>3.7974757300787365E-2</v>
      </c>
      <c r="J458" s="5"/>
    </row>
    <row r="459" spans="1:10">
      <c r="A459" s="5">
        <v>42157</v>
      </c>
      <c r="B459" s="4">
        <v>14.81</v>
      </c>
      <c r="C459" s="4">
        <v>15.25</v>
      </c>
      <c r="D459" s="4">
        <v>14.71</v>
      </c>
      <c r="E459" s="4">
        <v>15</v>
      </c>
      <c r="F459" s="4">
        <v>14.482861</v>
      </c>
      <c r="G459" s="4">
        <v>364800</v>
      </c>
      <c r="H459" s="6">
        <f t="shared" si="7"/>
        <v>1.6260107264431278E-2</v>
      </c>
      <c r="J459" s="5"/>
    </row>
    <row r="460" spans="1:10">
      <c r="A460" s="5">
        <v>42158</v>
      </c>
      <c r="B460" s="4">
        <v>14.99</v>
      </c>
      <c r="C460" s="4">
        <v>15.22</v>
      </c>
      <c r="D460" s="4">
        <v>14.94</v>
      </c>
      <c r="E460" s="4">
        <v>15.08</v>
      </c>
      <c r="F460" s="4">
        <v>14.560102000000001</v>
      </c>
      <c r="G460" s="4">
        <v>156500</v>
      </c>
      <c r="H460" s="6">
        <f t="shared" si="7"/>
        <v>5.3332694417216331E-3</v>
      </c>
      <c r="J460" s="5"/>
    </row>
    <row r="461" spans="1:10">
      <c r="A461" s="5">
        <v>42159</v>
      </c>
      <c r="B461" s="4">
        <v>14.95</v>
      </c>
      <c r="C461" s="4">
        <v>15.22</v>
      </c>
      <c r="D461" s="4">
        <v>14.81</v>
      </c>
      <c r="E461" s="4">
        <v>14.87</v>
      </c>
      <c r="F461" s="4">
        <v>14.357343</v>
      </c>
      <c r="G461" s="4">
        <v>173200</v>
      </c>
      <c r="H461" s="6">
        <f t="shared" si="7"/>
        <v>-1.3925657938385294E-2</v>
      </c>
      <c r="J461" s="5"/>
    </row>
    <row r="462" spans="1:10">
      <c r="A462" s="5">
        <v>42160</v>
      </c>
      <c r="B462" s="4">
        <v>14.78</v>
      </c>
      <c r="C462" s="4">
        <v>15.16</v>
      </c>
      <c r="D462" s="4">
        <v>14.74</v>
      </c>
      <c r="E462" s="4">
        <v>15.06</v>
      </c>
      <c r="F462" s="4">
        <v>14.540793000000001</v>
      </c>
      <c r="G462" s="4">
        <v>173000</v>
      </c>
      <c r="H462" s="6">
        <f t="shared" si="7"/>
        <v>1.2777433819056938E-2</v>
      </c>
      <c r="J462" s="5"/>
    </row>
    <row r="463" spans="1:10">
      <c r="A463" s="5">
        <v>42163</v>
      </c>
      <c r="B463" s="4">
        <v>14.96</v>
      </c>
      <c r="C463" s="4">
        <v>15.14</v>
      </c>
      <c r="D463" s="4">
        <v>14.9</v>
      </c>
      <c r="E463" s="4">
        <v>15.04</v>
      </c>
      <c r="F463" s="4">
        <v>14.540792</v>
      </c>
      <c r="G463" s="4">
        <v>102400</v>
      </c>
      <c r="H463" s="6">
        <f t="shared" si="7"/>
        <v>-6.8772040173747939E-8</v>
      </c>
      <c r="J463" s="5"/>
    </row>
    <row r="464" spans="1:10">
      <c r="A464" s="5">
        <v>42164</v>
      </c>
      <c r="B464" s="4">
        <v>15.1</v>
      </c>
      <c r="C464" s="4">
        <v>15.14</v>
      </c>
      <c r="D464" s="4">
        <v>14.45</v>
      </c>
      <c r="E464" s="4">
        <v>14.52</v>
      </c>
      <c r="F464" s="4">
        <v>14.038053</v>
      </c>
      <c r="G464" s="4">
        <v>150200</v>
      </c>
      <c r="H464" s="6">
        <f t="shared" si="7"/>
        <v>-3.4574389070416545E-2</v>
      </c>
      <c r="J464" s="5"/>
    </row>
    <row r="465" spans="1:10">
      <c r="A465" s="5">
        <v>42165</v>
      </c>
      <c r="B465" s="4">
        <v>14.69</v>
      </c>
      <c r="C465" s="4">
        <v>14.93</v>
      </c>
      <c r="D465" s="4">
        <v>14.47</v>
      </c>
      <c r="E465" s="4">
        <v>14.57</v>
      </c>
      <c r="F465" s="4">
        <v>14.08639</v>
      </c>
      <c r="G465" s="4">
        <v>237400</v>
      </c>
      <c r="H465" s="6">
        <f t="shared" si="7"/>
        <v>3.4432837659181814E-3</v>
      </c>
      <c r="J465" s="5"/>
    </row>
    <row r="466" spans="1:10">
      <c r="A466" s="5">
        <v>42166</v>
      </c>
      <c r="B466" s="4">
        <v>14.56</v>
      </c>
      <c r="C466" s="4">
        <v>14.56</v>
      </c>
      <c r="D466" s="4">
        <v>14.19</v>
      </c>
      <c r="E466" s="4">
        <v>14.3</v>
      </c>
      <c r="F466" s="4">
        <v>13.825354000000001</v>
      </c>
      <c r="G466" s="4">
        <v>82200</v>
      </c>
      <c r="H466" s="6">
        <f t="shared" si="7"/>
        <v>-1.8531078580104499E-2</v>
      </c>
      <c r="J466" s="5"/>
    </row>
    <row r="467" spans="1:10">
      <c r="A467" s="5">
        <v>42167</v>
      </c>
      <c r="B467" s="4">
        <v>14.23</v>
      </c>
      <c r="C467" s="4">
        <v>14.29</v>
      </c>
      <c r="D467" s="4">
        <v>13.88</v>
      </c>
      <c r="E467" s="4">
        <v>13.96</v>
      </c>
      <c r="F467" s="4">
        <v>13.496639</v>
      </c>
      <c r="G467" s="4">
        <v>218400</v>
      </c>
      <c r="H467" s="6">
        <f t="shared" si="7"/>
        <v>-2.3776244716771866E-2</v>
      </c>
      <c r="J467" s="5"/>
    </row>
    <row r="468" spans="1:10">
      <c r="A468" s="5">
        <v>42170</v>
      </c>
      <c r="B468" s="4">
        <v>13.87</v>
      </c>
      <c r="C468" s="4">
        <v>13.95</v>
      </c>
      <c r="D468" s="4">
        <v>13.64</v>
      </c>
      <c r="E468" s="4">
        <v>13.64</v>
      </c>
      <c r="F468" s="4">
        <v>13.187260999999999</v>
      </c>
      <c r="G468" s="4">
        <v>174700</v>
      </c>
      <c r="H468" s="6">
        <f t="shared" si="7"/>
        <v>-2.2922595766249665E-2</v>
      </c>
      <c r="J468" s="5"/>
    </row>
    <row r="469" spans="1:10">
      <c r="A469" s="5">
        <v>42171</v>
      </c>
      <c r="B469" s="4">
        <v>13.61</v>
      </c>
      <c r="C469" s="4">
        <v>13.78</v>
      </c>
      <c r="D469" s="4">
        <v>13.15</v>
      </c>
      <c r="E469" s="4">
        <v>13.3</v>
      </c>
      <c r="F469" s="4">
        <v>12.858547</v>
      </c>
      <c r="G469" s="4">
        <v>274000</v>
      </c>
      <c r="H469" s="6">
        <f t="shared" si="7"/>
        <v>-2.4926631845687997E-2</v>
      </c>
      <c r="J469" s="5"/>
    </row>
    <row r="470" spans="1:10">
      <c r="A470" s="5">
        <v>42172</v>
      </c>
      <c r="B470" s="4">
        <v>13.38</v>
      </c>
      <c r="C470" s="4">
        <v>13.51</v>
      </c>
      <c r="D470" s="4">
        <v>13.17</v>
      </c>
      <c r="E470" s="4">
        <v>13.23</v>
      </c>
      <c r="F470" s="4">
        <v>12.790867</v>
      </c>
      <c r="G470" s="4">
        <v>138800</v>
      </c>
      <c r="H470" s="6">
        <f t="shared" si="7"/>
        <v>-5.2634251754882788E-3</v>
      </c>
      <c r="J470" s="5"/>
    </row>
    <row r="471" spans="1:10">
      <c r="A471" s="5">
        <v>42173</v>
      </c>
      <c r="B471" s="4">
        <v>13.28</v>
      </c>
      <c r="C471" s="4">
        <v>13.31</v>
      </c>
      <c r="D471" s="4">
        <v>13.01</v>
      </c>
      <c r="E471" s="4">
        <v>13.27</v>
      </c>
      <c r="F471" s="4">
        <v>12.829539</v>
      </c>
      <c r="G471" s="4">
        <v>193800</v>
      </c>
      <c r="H471" s="6">
        <f t="shared" si="7"/>
        <v>3.0234072483124041E-3</v>
      </c>
      <c r="J471" s="5"/>
    </row>
    <row r="472" spans="1:10">
      <c r="A472" s="5">
        <v>42174</v>
      </c>
      <c r="B472" s="4">
        <v>13.24</v>
      </c>
      <c r="C472" s="4">
        <v>13.34</v>
      </c>
      <c r="D472" s="4">
        <v>13.1</v>
      </c>
      <c r="E472" s="4">
        <v>13.12</v>
      </c>
      <c r="F472" s="4">
        <v>12.684521999999999</v>
      </c>
      <c r="G472" s="4">
        <v>79900</v>
      </c>
      <c r="H472" s="6">
        <f t="shared" si="7"/>
        <v>-1.1303367954218824E-2</v>
      </c>
      <c r="J472" s="5"/>
    </row>
    <row r="473" spans="1:10">
      <c r="A473" s="5">
        <v>42177</v>
      </c>
      <c r="B473" s="4">
        <v>13.17</v>
      </c>
      <c r="C473" s="4">
        <v>13.53</v>
      </c>
      <c r="D473" s="4">
        <v>13.15</v>
      </c>
      <c r="E473" s="4">
        <v>13.41</v>
      </c>
      <c r="F473" s="4">
        <v>12.964892000000001</v>
      </c>
      <c r="G473" s="4">
        <v>165500</v>
      </c>
      <c r="H473" s="6">
        <f t="shared" si="7"/>
        <v>2.2103316151763641E-2</v>
      </c>
      <c r="J473" s="5"/>
    </row>
    <row r="474" spans="1:10">
      <c r="A474" s="5">
        <v>42178</v>
      </c>
      <c r="B474" s="4">
        <v>13.38</v>
      </c>
      <c r="C474" s="4">
        <v>13.65</v>
      </c>
      <c r="D474" s="4">
        <v>13.37</v>
      </c>
      <c r="E474" s="4">
        <v>13.53</v>
      </c>
      <c r="F474" s="4">
        <v>13.080912</v>
      </c>
      <c r="G474" s="4">
        <v>240000</v>
      </c>
      <c r="H474" s="6">
        <f t="shared" si="7"/>
        <v>8.9487826045908658E-3</v>
      </c>
      <c r="J474" s="5"/>
    </row>
    <row r="475" spans="1:10">
      <c r="A475" s="5">
        <v>42179</v>
      </c>
      <c r="B475" s="4">
        <v>13.52</v>
      </c>
      <c r="C475" s="4">
        <v>13.67</v>
      </c>
      <c r="D475" s="4">
        <v>13.26</v>
      </c>
      <c r="E475" s="4">
        <v>13.33</v>
      </c>
      <c r="F475" s="4">
        <v>12.887549</v>
      </c>
      <c r="G475" s="4">
        <v>96200</v>
      </c>
      <c r="H475" s="6">
        <f t="shared" si="7"/>
        <v>-1.4782073298864717E-2</v>
      </c>
      <c r="J475" s="5"/>
    </row>
    <row r="476" spans="1:10">
      <c r="A476" s="5">
        <v>42180</v>
      </c>
      <c r="B476" s="4">
        <v>13.36</v>
      </c>
      <c r="C476" s="4">
        <v>13.39</v>
      </c>
      <c r="D476" s="4">
        <v>12.73</v>
      </c>
      <c r="E476" s="4">
        <v>12.86</v>
      </c>
      <c r="F476" s="4">
        <v>12.433149</v>
      </c>
      <c r="G476" s="4">
        <v>221000</v>
      </c>
      <c r="H476" s="6">
        <f t="shared" si="7"/>
        <v>-3.5258837813148203E-2</v>
      </c>
      <c r="J476" s="5"/>
    </row>
    <row r="477" spans="1:10">
      <c r="A477" s="5">
        <v>42181</v>
      </c>
      <c r="B477" s="4">
        <v>12.83</v>
      </c>
      <c r="C477" s="4">
        <v>13.31</v>
      </c>
      <c r="D477" s="4">
        <v>12.75</v>
      </c>
      <c r="E477" s="4">
        <v>13.11</v>
      </c>
      <c r="F477" s="4">
        <v>12.674852</v>
      </c>
      <c r="G477" s="4">
        <v>187800</v>
      </c>
      <c r="H477" s="6">
        <f t="shared" si="7"/>
        <v>1.9440207786458608E-2</v>
      </c>
      <c r="J477" s="5"/>
    </row>
    <row r="478" spans="1:10">
      <c r="A478" s="5">
        <v>42184</v>
      </c>
      <c r="B478" s="4">
        <v>12.98</v>
      </c>
      <c r="C478" s="4">
        <v>12.99</v>
      </c>
      <c r="D478" s="4">
        <v>12.25</v>
      </c>
      <c r="E478" s="4">
        <v>12.35</v>
      </c>
      <c r="F478" s="4">
        <v>11.940078</v>
      </c>
      <c r="G478" s="4">
        <v>203600</v>
      </c>
      <c r="H478" s="6">
        <f t="shared" si="7"/>
        <v>-5.797101220590184E-2</v>
      </c>
      <c r="J478" s="5"/>
    </row>
    <row r="479" spans="1:10">
      <c r="A479" s="5">
        <v>42185</v>
      </c>
      <c r="B479" s="4">
        <v>12.5</v>
      </c>
      <c r="C479" s="4">
        <v>12.58</v>
      </c>
      <c r="D479" s="4">
        <v>12.21</v>
      </c>
      <c r="E479" s="4">
        <v>12.36</v>
      </c>
      <c r="F479" s="4">
        <v>11.949745</v>
      </c>
      <c r="G479" s="4">
        <v>151500</v>
      </c>
      <c r="H479" s="6">
        <f t="shared" si="7"/>
        <v>8.096262017718292E-4</v>
      </c>
      <c r="J479" s="5"/>
    </row>
    <row r="480" spans="1:10">
      <c r="A480" s="5">
        <v>42186</v>
      </c>
      <c r="B480" s="4">
        <v>12.33</v>
      </c>
      <c r="C480" s="4">
        <v>12.7</v>
      </c>
      <c r="D480" s="4">
        <v>12.06</v>
      </c>
      <c r="E480" s="4">
        <v>12.16</v>
      </c>
      <c r="F480" s="4">
        <v>11.756384000000001</v>
      </c>
      <c r="G480" s="4">
        <v>120800</v>
      </c>
      <c r="H480" s="6">
        <f t="shared" si="7"/>
        <v>-1.6181182108906844E-2</v>
      </c>
      <c r="J480" s="5"/>
    </row>
    <row r="481" spans="1:10">
      <c r="A481" s="5">
        <v>42187</v>
      </c>
      <c r="B481" s="4">
        <v>12.2</v>
      </c>
      <c r="C481" s="4">
        <v>12.27</v>
      </c>
      <c r="D481" s="4">
        <v>12.01</v>
      </c>
      <c r="E481" s="4">
        <v>12.18</v>
      </c>
      <c r="F481" s="4">
        <v>11.775721000000001</v>
      </c>
      <c r="G481" s="4">
        <v>143800</v>
      </c>
      <c r="H481" s="6">
        <f t="shared" si="7"/>
        <v>1.6448084717206601E-3</v>
      </c>
      <c r="J481" s="5"/>
    </row>
    <row r="482" spans="1:10">
      <c r="A482" s="5">
        <v>42191</v>
      </c>
      <c r="B482" s="4">
        <v>12.02</v>
      </c>
      <c r="C482" s="4">
        <v>12.33</v>
      </c>
      <c r="D482" s="4">
        <v>12.01</v>
      </c>
      <c r="E482" s="4">
        <v>12.25</v>
      </c>
      <c r="F482" s="4">
        <v>11.843399</v>
      </c>
      <c r="G482" s="4">
        <v>111200</v>
      </c>
      <c r="H482" s="6">
        <f t="shared" si="7"/>
        <v>5.747248937028937E-3</v>
      </c>
      <c r="J482" s="5"/>
    </row>
    <row r="483" spans="1:10">
      <c r="A483" s="5">
        <v>42192</v>
      </c>
      <c r="B483" s="4">
        <v>12.17</v>
      </c>
      <c r="C483" s="4">
        <v>12.33</v>
      </c>
      <c r="D483" s="4">
        <v>11.51</v>
      </c>
      <c r="E483" s="4">
        <v>12.16</v>
      </c>
      <c r="F483" s="4">
        <v>11.756384000000001</v>
      </c>
      <c r="G483" s="4">
        <v>199000</v>
      </c>
      <c r="H483" s="6">
        <f t="shared" si="7"/>
        <v>-7.34713066747128E-3</v>
      </c>
      <c r="J483" s="5"/>
    </row>
    <row r="484" spans="1:10">
      <c r="A484" s="5">
        <v>42193</v>
      </c>
      <c r="B484" s="4">
        <v>12.05</v>
      </c>
      <c r="C484" s="4">
        <v>12.1</v>
      </c>
      <c r="D484" s="4">
        <v>11.75</v>
      </c>
      <c r="E484" s="4">
        <v>12.01</v>
      </c>
      <c r="F484" s="4">
        <v>11.611364</v>
      </c>
      <c r="G484" s="4">
        <v>199300</v>
      </c>
      <c r="H484" s="6">
        <f t="shared" si="7"/>
        <v>-1.2335425586643023E-2</v>
      </c>
      <c r="J484" s="5"/>
    </row>
    <row r="485" spans="1:10">
      <c r="A485" s="5">
        <v>42194</v>
      </c>
      <c r="B485" s="4">
        <v>12.15</v>
      </c>
      <c r="C485" s="4">
        <v>12.72</v>
      </c>
      <c r="D485" s="4">
        <v>12.1</v>
      </c>
      <c r="E485" s="4">
        <v>12.48</v>
      </c>
      <c r="F485" s="4">
        <v>12.065763</v>
      </c>
      <c r="G485" s="4">
        <v>177400</v>
      </c>
      <c r="H485" s="6">
        <f t="shared" si="7"/>
        <v>3.9133989770710809E-2</v>
      </c>
      <c r="J485" s="5"/>
    </row>
    <row r="486" spans="1:10">
      <c r="A486" s="5">
        <v>42195</v>
      </c>
      <c r="B486" s="4">
        <v>12.52</v>
      </c>
      <c r="C486" s="4">
        <v>12.59</v>
      </c>
      <c r="D486" s="4">
        <v>12.34</v>
      </c>
      <c r="E486" s="4">
        <v>12.45</v>
      </c>
      <c r="F486" s="4">
        <v>12.036757</v>
      </c>
      <c r="G486" s="4">
        <v>190300</v>
      </c>
      <c r="H486" s="6">
        <f t="shared" si="7"/>
        <v>-2.4039921884758675E-3</v>
      </c>
      <c r="J486" s="5"/>
    </row>
    <row r="487" spans="1:10">
      <c r="A487" s="5">
        <v>42198</v>
      </c>
      <c r="B487" s="4">
        <v>12.48</v>
      </c>
      <c r="C487" s="4">
        <v>12.67</v>
      </c>
      <c r="D487" s="4">
        <v>12.43</v>
      </c>
      <c r="E487" s="4">
        <v>12.56</v>
      </c>
      <c r="F487" s="4">
        <v>12.143108</v>
      </c>
      <c r="G487" s="4">
        <v>173500</v>
      </c>
      <c r="H487" s="6">
        <f t="shared" si="7"/>
        <v>8.8355194011144889E-3</v>
      </c>
      <c r="J487" s="5"/>
    </row>
    <row r="488" spans="1:10">
      <c r="A488" s="5">
        <v>42199</v>
      </c>
      <c r="B488" s="4">
        <v>12.52</v>
      </c>
      <c r="C488" s="4">
        <v>12.58</v>
      </c>
      <c r="D488" s="4">
        <v>12.17</v>
      </c>
      <c r="E488" s="4">
        <v>12.34</v>
      </c>
      <c r="F488" s="4">
        <v>11.930408999999999</v>
      </c>
      <c r="G488" s="4">
        <v>139100</v>
      </c>
      <c r="H488" s="6">
        <f t="shared" si="7"/>
        <v>-1.7516026374796323E-2</v>
      </c>
      <c r="J488" s="5"/>
    </row>
    <row r="489" spans="1:10">
      <c r="A489" s="5">
        <v>42200</v>
      </c>
      <c r="B489" s="4">
        <v>12.28</v>
      </c>
      <c r="C489" s="4">
        <v>12.37</v>
      </c>
      <c r="D489" s="4">
        <v>11.85</v>
      </c>
      <c r="E489" s="4">
        <v>11.88</v>
      </c>
      <c r="F489" s="4">
        <v>11.48568</v>
      </c>
      <c r="G489" s="4">
        <v>132000</v>
      </c>
      <c r="H489" s="6">
        <f t="shared" si="7"/>
        <v>-3.7276928226014583E-2</v>
      </c>
      <c r="J489" s="5"/>
    </row>
    <row r="490" spans="1:10">
      <c r="A490" s="5">
        <v>42201</v>
      </c>
      <c r="B490" s="4">
        <v>11.95</v>
      </c>
      <c r="C490" s="4">
        <v>12.22</v>
      </c>
      <c r="D490" s="4">
        <v>11.82</v>
      </c>
      <c r="E490" s="4">
        <v>12.04</v>
      </c>
      <c r="F490" s="4">
        <v>11.640368</v>
      </c>
      <c r="G490" s="4">
        <v>126500</v>
      </c>
      <c r="H490" s="6">
        <f t="shared" si="7"/>
        <v>1.3467900899206686E-2</v>
      </c>
      <c r="J490" s="5"/>
    </row>
    <row r="491" spans="1:10">
      <c r="A491" s="5">
        <v>42202</v>
      </c>
      <c r="B491" s="4">
        <v>12.06</v>
      </c>
      <c r="C491" s="4">
        <v>12.33</v>
      </c>
      <c r="D491" s="4">
        <v>11.73</v>
      </c>
      <c r="E491" s="4">
        <v>12.18</v>
      </c>
      <c r="F491" s="4">
        <v>11.775721000000001</v>
      </c>
      <c r="G491" s="4">
        <v>149400</v>
      </c>
      <c r="H491" s="6">
        <f t="shared" si="7"/>
        <v>1.162789698744926E-2</v>
      </c>
      <c r="J491" s="5"/>
    </row>
    <row r="492" spans="1:10">
      <c r="A492" s="5">
        <v>42205</v>
      </c>
      <c r="B492" s="4">
        <v>12.2</v>
      </c>
      <c r="C492" s="4">
        <v>12.23</v>
      </c>
      <c r="D492" s="4">
        <v>11.74</v>
      </c>
      <c r="E492" s="4">
        <v>11.77</v>
      </c>
      <c r="F492" s="4">
        <v>11.379332</v>
      </c>
      <c r="G492" s="4">
        <v>234800</v>
      </c>
      <c r="H492" s="6">
        <f t="shared" si="7"/>
        <v>-3.3661548197346125E-2</v>
      </c>
      <c r="J492" s="5"/>
    </row>
    <row r="493" spans="1:10">
      <c r="A493" s="5">
        <v>42206</v>
      </c>
      <c r="B493" s="4">
        <v>11.86</v>
      </c>
      <c r="C493" s="4">
        <v>12.54</v>
      </c>
      <c r="D493" s="4">
        <v>11.86</v>
      </c>
      <c r="E493" s="4">
        <v>11.96</v>
      </c>
      <c r="F493" s="4">
        <v>11.563022999999999</v>
      </c>
      <c r="G493" s="4">
        <v>223300</v>
      </c>
      <c r="H493" s="6">
        <f t="shared" si="7"/>
        <v>1.6142511704553497E-2</v>
      </c>
      <c r="J493" s="5"/>
    </row>
    <row r="494" spans="1:10">
      <c r="A494" s="5">
        <v>42207</v>
      </c>
      <c r="B494" s="4">
        <v>11.89</v>
      </c>
      <c r="C494" s="4">
        <v>12.09</v>
      </c>
      <c r="D494" s="4">
        <v>11.75</v>
      </c>
      <c r="E494" s="4">
        <v>11.97</v>
      </c>
      <c r="F494" s="4">
        <v>11.572692999999999</v>
      </c>
      <c r="G494" s="4">
        <v>80800</v>
      </c>
      <c r="H494" s="6">
        <f t="shared" si="7"/>
        <v>8.3628649705191904E-4</v>
      </c>
      <c r="J494" s="5"/>
    </row>
    <row r="495" spans="1:10">
      <c r="A495" s="5">
        <v>42208</v>
      </c>
      <c r="B495" s="4">
        <v>12.03</v>
      </c>
      <c r="C495" s="4">
        <v>12.03</v>
      </c>
      <c r="D495" s="4">
        <v>11.85</v>
      </c>
      <c r="E495" s="4">
        <v>11.95</v>
      </c>
      <c r="F495" s="4">
        <v>11.553355</v>
      </c>
      <c r="G495" s="4">
        <v>84000</v>
      </c>
      <c r="H495" s="6">
        <f t="shared" si="7"/>
        <v>-1.6710025920499971E-3</v>
      </c>
      <c r="J495" s="5"/>
    </row>
    <row r="496" spans="1:10">
      <c r="A496" s="5">
        <v>42209</v>
      </c>
      <c r="B496" s="4">
        <v>11.9</v>
      </c>
      <c r="C496" s="4">
        <v>11.9</v>
      </c>
      <c r="D496" s="4">
        <v>11.56</v>
      </c>
      <c r="E496" s="4">
        <v>11.57</v>
      </c>
      <c r="F496" s="4">
        <v>11.185967</v>
      </c>
      <c r="G496" s="4">
        <v>190000</v>
      </c>
      <c r="H496" s="6">
        <f t="shared" si="7"/>
        <v>-3.1799247924087837E-2</v>
      </c>
      <c r="J496" s="5"/>
    </row>
    <row r="497" spans="1:10">
      <c r="A497" s="5">
        <v>42212</v>
      </c>
      <c r="B497" s="4">
        <v>11.44</v>
      </c>
      <c r="C497" s="4">
        <v>11.51</v>
      </c>
      <c r="D497" s="4">
        <v>10.86</v>
      </c>
      <c r="E497" s="4">
        <v>11.23</v>
      </c>
      <c r="F497" s="4">
        <v>10.857253</v>
      </c>
      <c r="G497" s="4">
        <v>152500</v>
      </c>
      <c r="H497" s="6">
        <f t="shared" si="7"/>
        <v>-2.9386283724956441E-2</v>
      </c>
      <c r="J497" s="5"/>
    </row>
    <row r="498" spans="1:10">
      <c r="A498" s="5">
        <v>42213</v>
      </c>
      <c r="B498" s="4">
        <v>11.23</v>
      </c>
      <c r="C498" s="4">
        <v>11.46</v>
      </c>
      <c r="D498" s="4">
        <v>10.99</v>
      </c>
      <c r="E498" s="4">
        <v>11.43</v>
      </c>
      <c r="F498" s="4">
        <v>11.050613</v>
      </c>
      <c r="G498" s="4">
        <v>239700</v>
      </c>
      <c r="H498" s="6">
        <f t="shared" si="7"/>
        <v>1.7809293013619554E-2</v>
      </c>
      <c r="J498" s="5"/>
    </row>
    <row r="499" spans="1:10">
      <c r="A499" s="5">
        <v>42214</v>
      </c>
      <c r="B499" s="4">
        <v>11.43</v>
      </c>
      <c r="C499" s="4">
        <v>11.72</v>
      </c>
      <c r="D499" s="4">
        <v>11.31</v>
      </c>
      <c r="E499" s="4">
        <v>11.39</v>
      </c>
      <c r="F499" s="4">
        <v>11.011943</v>
      </c>
      <c r="G499" s="4">
        <v>70600</v>
      </c>
      <c r="H499" s="6">
        <f t="shared" si="7"/>
        <v>-3.499353384287307E-3</v>
      </c>
      <c r="J499" s="5"/>
    </row>
    <row r="500" spans="1:10">
      <c r="A500" s="5">
        <v>42215</v>
      </c>
      <c r="B500" s="4">
        <v>11.36</v>
      </c>
      <c r="C500" s="4">
        <v>11.38</v>
      </c>
      <c r="D500" s="4">
        <v>11.17</v>
      </c>
      <c r="E500" s="4">
        <v>11.28</v>
      </c>
      <c r="F500" s="4">
        <v>10.905593</v>
      </c>
      <c r="G500" s="4">
        <v>62100</v>
      </c>
      <c r="H500" s="6">
        <f t="shared" si="7"/>
        <v>-9.6576961940323391E-3</v>
      </c>
      <c r="J500" s="5"/>
    </row>
    <row r="501" spans="1:10">
      <c r="A501" s="5">
        <v>42216</v>
      </c>
      <c r="B501" s="4">
        <v>11.26</v>
      </c>
      <c r="C501" s="4">
        <v>11.28</v>
      </c>
      <c r="D501" s="4">
        <v>10.67</v>
      </c>
      <c r="E501" s="4">
        <v>10.93</v>
      </c>
      <c r="F501" s="4">
        <v>10.567209999999999</v>
      </c>
      <c r="G501" s="4">
        <v>267900</v>
      </c>
      <c r="H501" s="6">
        <f t="shared" si="7"/>
        <v>-3.1028390661562377E-2</v>
      </c>
      <c r="J501" s="5"/>
    </row>
    <row r="502" spans="1:10">
      <c r="A502" s="5">
        <v>42219</v>
      </c>
      <c r="B502" s="4">
        <v>10.85</v>
      </c>
      <c r="C502" s="4">
        <v>11.14</v>
      </c>
      <c r="D502" s="4">
        <v>10.75</v>
      </c>
      <c r="E502" s="4">
        <v>11.1</v>
      </c>
      <c r="F502" s="4">
        <v>10.731567</v>
      </c>
      <c r="G502" s="4">
        <v>196700</v>
      </c>
      <c r="H502" s="6">
        <f t="shared" si="7"/>
        <v>1.5553490467209441E-2</v>
      </c>
      <c r="J502" s="5"/>
    </row>
    <row r="503" spans="1:10">
      <c r="A503" s="5">
        <v>42220</v>
      </c>
      <c r="B503" s="4">
        <v>11.16</v>
      </c>
      <c r="C503" s="4">
        <v>11.33</v>
      </c>
      <c r="D503" s="4">
        <v>11.16</v>
      </c>
      <c r="E503" s="4">
        <v>11.29</v>
      </c>
      <c r="F503" s="4">
        <v>10.915262</v>
      </c>
      <c r="G503" s="4">
        <v>106300</v>
      </c>
      <c r="H503" s="6">
        <f t="shared" si="7"/>
        <v>1.711725789905616E-2</v>
      </c>
      <c r="J503" s="5"/>
    </row>
    <row r="504" spans="1:10">
      <c r="A504" s="5">
        <v>42221</v>
      </c>
      <c r="B504" s="4">
        <v>11.39</v>
      </c>
      <c r="C504" s="4">
        <v>11.5</v>
      </c>
      <c r="D504" s="4">
        <v>11.19</v>
      </c>
      <c r="E504" s="4">
        <v>11.3</v>
      </c>
      <c r="F504" s="4">
        <v>10.924931000000001</v>
      </c>
      <c r="G504" s="4">
        <v>186300</v>
      </c>
      <c r="H504" s="6">
        <f t="shared" si="7"/>
        <v>8.8582390418112666E-4</v>
      </c>
      <c r="J504" s="5"/>
    </row>
    <row r="505" spans="1:10">
      <c r="A505" s="5">
        <v>42222</v>
      </c>
      <c r="B505" s="4">
        <v>11.36</v>
      </c>
      <c r="C505" s="4">
        <v>11.36</v>
      </c>
      <c r="D505" s="4">
        <v>11.06</v>
      </c>
      <c r="E505" s="4">
        <v>11.24</v>
      </c>
      <c r="F505" s="4">
        <v>10.866921</v>
      </c>
      <c r="G505" s="4">
        <v>176600</v>
      </c>
      <c r="H505" s="6">
        <f t="shared" si="7"/>
        <v>-5.3098733529759468E-3</v>
      </c>
      <c r="J505" s="5"/>
    </row>
    <row r="506" spans="1:10">
      <c r="A506" s="5">
        <v>42223</v>
      </c>
      <c r="B506" s="4">
        <v>11.23</v>
      </c>
      <c r="C506" s="4">
        <v>11.27</v>
      </c>
      <c r="D506" s="4">
        <v>11.1</v>
      </c>
      <c r="E506" s="4">
        <v>11.22</v>
      </c>
      <c r="F506" s="4">
        <v>10.847585</v>
      </c>
      <c r="G506" s="4">
        <v>156100</v>
      </c>
      <c r="H506" s="6">
        <f t="shared" si="7"/>
        <v>-1.779344857664733E-3</v>
      </c>
      <c r="J506" s="5"/>
    </row>
    <row r="507" spans="1:10">
      <c r="A507" s="5">
        <v>42226</v>
      </c>
      <c r="B507" s="4">
        <v>11.25</v>
      </c>
      <c r="C507" s="4">
        <v>11.39</v>
      </c>
      <c r="D507" s="4">
        <v>11.17</v>
      </c>
      <c r="E507" s="4">
        <v>11.31</v>
      </c>
      <c r="F507" s="4">
        <v>10.934597999999999</v>
      </c>
      <c r="G507" s="4">
        <v>131800</v>
      </c>
      <c r="H507" s="6">
        <f t="shared" si="7"/>
        <v>8.0214167485204158E-3</v>
      </c>
      <c r="J507" s="5"/>
    </row>
    <row r="508" spans="1:10">
      <c r="A508" s="5">
        <v>42227</v>
      </c>
      <c r="B508" s="4">
        <v>11.25</v>
      </c>
      <c r="C508" s="4">
        <v>11.31</v>
      </c>
      <c r="D508" s="4">
        <v>11.03</v>
      </c>
      <c r="E508" s="4">
        <v>11.27</v>
      </c>
      <c r="F508" s="4">
        <v>10.895925999999999</v>
      </c>
      <c r="G508" s="4">
        <v>130300</v>
      </c>
      <c r="H508" s="6">
        <f t="shared" si="7"/>
        <v>-3.5366640822095397E-3</v>
      </c>
      <c r="J508" s="5"/>
    </row>
    <row r="509" spans="1:10">
      <c r="A509" s="5">
        <v>42228</v>
      </c>
      <c r="B509" s="4">
        <v>11.23</v>
      </c>
      <c r="C509" s="4">
        <v>11.5</v>
      </c>
      <c r="D509" s="4">
        <v>11.1</v>
      </c>
      <c r="E509" s="4">
        <v>11.47</v>
      </c>
      <c r="F509" s="4">
        <v>11.089288</v>
      </c>
      <c r="G509" s="4">
        <v>98700</v>
      </c>
      <c r="H509" s="6">
        <f t="shared" si="7"/>
        <v>1.7746265897914615E-2</v>
      </c>
      <c r="J509" s="5"/>
    </row>
    <row r="510" spans="1:10">
      <c r="A510" s="5">
        <v>42229</v>
      </c>
      <c r="B510" s="4">
        <v>11.49</v>
      </c>
      <c r="C510" s="4">
        <v>11.56</v>
      </c>
      <c r="D510" s="4">
        <v>11.26</v>
      </c>
      <c r="E510" s="4">
        <v>11.51</v>
      </c>
      <c r="F510" s="4">
        <v>11.127959000000001</v>
      </c>
      <c r="G510" s="4">
        <v>99500</v>
      </c>
      <c r="H510" s="6">
        <f t="shared" si="7"/>
        <v>3.4872392168010524E-3</v>
      </c>
      <c r="J510" s="5"/>
    </row>
    <row r="511" spans="1:10">
      <c r="A511" s="5">
        <v>42230</v>
      </c>
      <c r="B511" s="4">
        <v>11.62</v>
      </c>
      <c r="C511" s="4">
        <v>11.85</v>
      </c>
      <c r="D511" s="4">
        <v>11.52</v>
      </c>
      <c r="E511" s="4">
        <v>11.59</v>
      </c>
      <c r="F511" s="4">
        <v>11.205304</v>
      </c>
      <c r="G511" s="4">
        <v>77400</v>
      </c>
      <c r="H511" s="6">
        <f t="shared" si="7"/>
        <v>6.9505108708614038E-3</v>
      </c>
      <c r="J511" s="5"/>
    </row>
    <row r="512" spans="1:10">
      <c r="A512" s="5">
        <v>42233</v>
      </c>
      <c r="B512" s="4">
        <v>11.54</v>
      </c>
      <c r="C512" s="4">
        <v>11.71</v>
      </c>
      <c r="D512" s="4">
        <v>11.18</v>
      </c>
      <c r="E512" s="4">
        <v>11.25</v>
      </c>
      <c r="F512" s="4">
        <v>10.876590999999999</v>
      </c>
      <c r="G512" s="4">
        <v>271000</v>
      </c>
      <c r="H512" s="6">
        <f t="shared" si="7"/>
        <v>-2.9335482553619285E-2</v>
      </c>
      <c r="J512" s="5"/>
    </row>
    <row r="513" spans="1:10">
      <c r="A513" s="5">
        <v>42234</v>
      </c>
      <c r="B513" s="4">
        <v>9.15</v>
      </c>
      <c r="C513" s="4">
        <v>9.75</v>
      </c>
      <c r="D513" s="4">
        <v>8.6</v>
      </c>
      <c r="E513" s="4">
        <v>9.2200000000000006</v>
      </c>
      <c r="F513" s="4">
        <v>8.9139689999999998</v>
      </c>
      <c r="G513" s="4">
        <v>842200</v>
      </c>
      <c r="H513" s="6">
        <f t="shared" si="7"/>
        <v>-0.18044458966968602</v>
      </c>
      <c r="J513" s="5"/>
    </row>
    <row r="514" spans="1:10">
      <c r="A514" s="5">
        <v>42235</v>
      </c>
      <c r="B514" s="4">
        <v>9.2100000000000009</v>
      </c>
      <c r="C514" s="4">
        <v>9.2200000000000006</v>
      </c>
      <c r="D514" s="4">
        <v>8.7200000000000006</v>
      </c>
      <c r="E514" s="4">
        <v>9.01</v>
      </c>
      <c r="F514" s="4">
        <v>8.7109400000000008</v>
      </c>
      <c r="G514" s="4">
        <v>1144900</v>
      </c>
      <c r="H514" s="6">
        <f t="shared" si="7"/>
        <v>-2.2776498325268957E-2</v>
      </c>
      <c r="J514" s="5"/>
    </row>
    <row r="515" spans="1:10">
      <c r="A515" s="5">
        <v>42236</v>
      </c>
      <c r="B515" s="4">
        <v>9.01</v>
      </c>
      <c r="C515" s="4">
        <v>9.01</v>
      </c>
      <c r="D515" s="4">
        <v>8.36</v>
      </c>
      <c r="E515" s="4">
        <v>8.3699999999999992</v>
      </c>
      <c r="F515" s="4">
        <v>8.0921830000000003</v>
      </c>
      <c r="G515" s="4">
        <v>293900</v>
      </c>
      <c r="H515" s="6">
        <f t="shared" si="7"/>
        <v>-7.1032173336057935E-2</v>
      </c>
      <c r="J515" s="5"/>
    </row>
    <row r="516" spans="1:10">
      <c r="A516" s="5">
        <v>42237</v>
      </c>
      <c r="B516" s="4">
        <v>8.4</v>
      </c>
      <c r="C516" s="4">
        <v>8.65</v>
      </c>
      <c r="D516" s="4">
        <v>8.2100000000000009</v>
      </c>
      <c r="E516" s="4">
        <v>8.31</v>
      </c>
      <c r="F516" s="4">
        <v>8.0341729999999991</v>
      </c>
      <c r="G516" s="4">
        <v>412400</v>
      </c>
      <c r="H516" s="6">
        <f t="shared" ref="H516:H579" si="8">+F516/F515-1</f>
        <v>-7.1686465815220535E-3</v>
      </c>
      <c r="J516" s="5"/>
    </row>
    <row r="517" spans="1:10">
      <c r="A517" s="5">
        <v>42240</v>
      </c>
      <c r="B517" s="4">
        <v>7.89</v>
      </c>
      <c r="C517" s="4">
        <v>8.15</v>
      </c>
      <c r="D517" s="4">
        <v>7.15</v>
      </c>
      <c r="E517" s="4">
        <v>8.0299999999999994</v>
      </c>
      <c r="F517" s="4">
        <v>7.7634670000000003</v>
      </c>
      <c r="G517" s="4">
        <v>334600</v>
      </c>
      <c r="H517" s="6">
        <f t="shared" si="8"/>
        <v>-3.3694320498201757E-2</v>
      </c>
      <c r="J517" s="5"/>
    </row>
    <row r="518" spans="1:10">
      <c r="A518" s="5">
        <v>42241</v>
      </c>
      <c r="B518" s="4">
        <v>8.26</v>
      </c>
      <c r="C518" s="4">
        <v>8.41</v>
      </c>
      <c r="D518" s="4">
        <v>7.74</v>
      </c>
      <c r="E518" s="4">
        <v>7.74</v>
      </c>
      <c r="F518" s="4">
        <v>7.4830930000000002</v>
      </c>
      <c r="G518" s="4">
        <v>267600</v>
      </c>
      <c r="H518" s="6">
        <f t="shared" si="8"/>
        <v>-3.611453491075578E-2</v>
      </c>
      <c r="J518" s="5"/>
    </row>
    <row r="519" spans="1:10">
      <c r="A519" s="5">
        <v>42242</v>
      </c>
      <c r="B519" s="4">
        <v>7.83</v>
      </c>
      <c r="C519" s="4">
        <v>7.83</v>
      </c>
      <c r="D519" s="4">
        <v>7.35</v>
      </c>
      <c r="E519" s="4">
        <v>7.45</v>
      </c>
      <c r="F519" s="4">
        <v>7.2027190000000001</v>
      </c>
      <c r="G519" s="4">
        <v>279800</v>
      </c>
      <c r="H519" s="6">
        <f t="shared" si="8"/>
        <v>-3.7467662101753896E-2</v>
      </c>
      <c r="J519" s="5"/>
    </row>
    <row r="520" spans="1:10">
      <c r="A520" s="5">
        <v>42243</v>
      </c>
      <c r="B520" s="4">
        <v>7.58</v>
      </c>
      <c r="C520" s="4">
        <v>7.89</v>
      </c>
      <c r="D520" s="4">
        <v>7.44</v>
      </c>
      <c r="E520" s="4">
        <v>7.65</v>
      </c>
      <c r="F520" s="4">
        <v>7.4159899999999999</v>
      </c>
      <c r="G520" s="4">
        <v>367400</v>
      </c>
      <c r="H520" s="6">
        <f t="shared" si="8"/>
        <v>2.960979041387013E-2</v>
      </c>
      <c r="J520" s="5"/>
    </row>
    <row r="521" spans="1:10">
      <c r="A521" s="5">
        <v>42244</v>
      </c>
      <c r="B521" s="4">
        <v>7.6</v>
      </c>
      <c r="C521" s="4">
        <v>8.07</v>
      </c>
      <c r="D521" s="4">
        <v>7.57</v>
      </c>
      <c r="E521" s="4">
        <v>7.95</v>
      </c>
      <c r="F521" s="4">
        <v>7.7068120000000002</v>
      </c>
      <c r="G521" s="4">
        <v>139500</v>
      </c>
      <c r="H521" s="6">
        <f t="shared" si="8"/>
        <v>3.9215532922779017E-2</v>
      </c>
      <c r="J521" s="5"/>
    </row>
    <row r="522" spans="1:10">
      <c r="A522" s="5">
        <v>42247</v>
      </c>
      <c r="B522" s="4">
        <v>7.88</v>
      </c>
      <c r="C522" s="4">
        <v>8.61</v>
      </c>
      <c r="D522" s="4">
        <v>7.84</v>
      </c>
      <c r="E522" s="4">
        <v>8.4600000000000009</v>
      </c>
      <c r="F522" s="4">
        <v>8.2012140000000002</v>
      </c>
      <c r="G522" s="4">
        <v>287200</v>
      </c>
      <c r="H522" s="6">
        <f t="shared" si="8"/>
        <v>6.4151298876889751E-2</v>
      </c>
      <c r="J522" s="5"/>
    </row>
    <row r="523" spans="1:10">
      <c r="A523" s="5">
        <v>42248</v>
      </c>
      <c r="B523" s="4">
        <v>8.3699999999999992</v>
      </c>
      <c r="C523" s="4">
        <v>8.52</v>
      </c>
      <c r="D523" s="4">
        <v>7.97</v>
      </c>
      <c r="E523" s="4">
        <v>7.98</v>
      </c>
      <c r="F523" s="4">
        <v>7.7358960000000003</v>
      </c>
      <c r="G523" s="4">
        <v>159800</v>
      </c>
      <c r="H523" s="6">
        <f t="shared" si="8"/>
        <v>-5.6737697614036131E-2</v>
      </c>
      <c r="J523" s="5"/>
    </row>
    <row r="524" spans="1:10">
      <c r="A524" s="5">
        <v>42249</v>
      </c>
      <c r="B524" s="4">
        <v>8.1300000000000008</v>
      </c>
      <c r="C524" s="4">
        <v>8.1300000000000008</v>
      </c>
      <c r="D524" s="4">
        <v>7.42</v>
      </c>
      <c r="E524" s="4">
        <v>7.49</v>
      </c>
      <c r="F524" s="4">
        <v>7.2608839999999999</v>
      </c>
      <c r="G524" s="4">
        <v>231100</v>
      </c>
      <c r="H524" s="6">
        <f t="shared" si="8"/>
        <v>-6.1403617628778884E-2</v>
      </c>
      <c r="J524" s="5"/>
    </row>
    <row r="525" spans="1:10">
      <c r="A525" s="5">
        <v>42250</v>
      </c>
      <c r="B525" s="4">
        <v>7.46</v>
      </c>
      <c r="C525" s="4">
        <v>7.57</v>
      </c>
      <c r="D525" s="4">
        <v>7.36</v>
      </c>
      <c r="E525" s="4">
        <v>7.47</v>
      </c>
      <c r="F525" s="4">
        <v>7.2414949999999996</v>
      </c>
      <c r="G525" s="4">
        <v>115300</v>
      </c>
      <c r="H525" s="6">
        <f t="shared" si="8"/>
        <v>-2.6703360086733907E-3</v>
      </c>
      <c r="J525" s="5"/>
    </row>
    <row r="526" spans="1:10">
      <c r="A526" s="5">
        <v>42251</v>
      </c>
      <c r="B526" s="4">
        <v>7.4</v>
      </c>
      <c r="C526" s="4">
        <v>7.48</v>
      </c>
      <c r="D526" s="4">
        <v>7.27</v>
      </c>
      <c r="E526" s="4">
        <v>7.4</v>
      </c>
      <c r="F526" s="4">
        <v>7.1736370000000003</v>
      </c>
      <c r="G526" s="4">
        <v>50700</v>
      </c>
      <c r="H526" s="6">
        <f t="shared" si="8"/>
        <v>-9.3707169583076011E-3</v>
      </c>
      <c r="J526" s="5"/>
    </row>
    <row r="527" spans="1:10">
      <c r="A527" s="5">
        <v>42255</v>
      </c>
      <c r="B527" s="4">
        <v>7.5</v>
      </c>
      <c r="C527" s="4">
        <v>7.57</v>
      </c>
      <c r="D527" s="4">
        <v>7.44</v>
      </c>
      <c r="E527" s="4">
        <v>7.53</v>
      </c>
      <c r="F527" s="4">
        <v>7.2996600000000003</v>
      </c>
      <c r="G527" s="4">
        <v>121900</v>
      </c>
      <c r="H527" s="6">
        <f t="shared" si="8"/>
        <v>1.7567518401056637E-2</v>
      </c>
      <c r="J527" s="5"/>
    </row>
    <row r="528" spans="1:10">
      <c r="A528" s="5">
        <v>42256</v>
      </c>
      <c r="B528" s="4">
        <v>7.56</v>
      </c>
      <c r="C528" s="4">
        <v>7.63</v>
      </c>
      <c r="D528" s="4">
        <v>7.51</v>
      </c>
      <c r="E528" s="4">
        <v>7.58</v>
      </c>
      <c r="F528" s="4">
        <v>7.3481310000000004</v>
      </c>
      <c r="G528" s="4">
        <v>72000</v>
      </c>
      <c r="H528" s="6">
        <f t="shared" si="8"/>
        <v>6.640172281996648E-3</v>
      </c>
      <c r="J528" s="5"/>
    </row>
    <row r="529" spans="1:10">
      <c r="A529" s="5">
        <v>42257</v>
      </c>
      <c r="B529" s="4">
        <v>7.58</v>
      </c>
      <c r="C529" s="4">
        <v>7.58</v>
      </c>
      <c r="D529" s="4">
        <v>7.33</v>
      </c>
      <c r="E529" s="4">
        <v>7.38</v>
      </c>
      <c r="F529" s="4">
        <v>7.1542490000000001</v>
      </c>
      <c r="G529" s="4">
        <v>62700</v>
      </c>
      <c r="H529" s="6">
        <f t="shared" si="8"/>
        <v>-2.6385212784039935E-2</v>
      </c>
      <c r="J529" s="5"/>
    </row>
    <row r="530" spans="1:10">
      <c r="A530" s="5">
        <v>42258</v>
      </c>
      <c r="B530" s="4">
        <v>7.38</v>
      </c>
      <c r="C530" s="4">
        <v>7.49</v>
      </c>
      <c r="D530" s="4">
        <v>7.31</v>
      </c>
      <c r="E530" s="4">
        <v>7.43</v>
      </c>
      <c r="F530" s="4">
        <v>7.2027190000000001</v>
      </c>
      <c r="G530" s="4">
        <v>99500</v>
      </c>
      <c r="H530" s="6">
        <f t="shared" si="8"/>
        <v>6.7749948317425979E-3</v>
      </c>
      <c r="J530" s="5"/>
    </row>
    <row r="531" spans="1:10">
      <c r="A531" s="5">
        <v>42261</v>
      </c>
      <c r="B531" s="4">
        <v>7.43</v>
      </c>
      <c r="C531" s="4">
        <v>7.45</v>
      </c>
      <c r="D531" s="4">
        <v>7.23</v>
      </c>
      <c r="E531" s="4">
        <v>7.3</v>
      </c>
      <c r="F531" s="4">
        <v>7.0766960000000001</v>
      </c>
      <c r="G531" s="4">
        <v>228100</v>
      </c>
      <c r="H531" s="6">
        <f t="shared" si="8"/>
        <v>-1.7496587052750479E-2</v>
      </c>
      <c r="J531" s="5"/>
    </row>
    <row r="532" spans="1:10">
      <c r="A532" s="5">
        <v>42262</v>
      </c>
      <c r="B532" s="4">
        <v>7.29</v>
      </c>
      <c r="C532" s="4">
        <v>7.33</v>
      </c>
      <c r="D532" s="4">
        <v>6.81</v>
      </c>
      <c r="E532" s="4">
        <v>6.94</v>
      </c>
      <c r="F532" s="4">
        <v>6.7277079999999998</v>
      </c>
      <c r="G532" s="4">
        <v>531100</v>
      </c>
      <c r="H532" s="6">
        <f t="shared" si="8"/>
        <v>-4.9315104110731922E-2</v>
      </c>
      <c r="J532" s="5"/>
    </row>
    <row r="533" spans="1:10">
      <c r="A533" s="5">
        <v>42263</v>
      </c>
      <c r="B533" s="4">
        <v>7</v>
      </c>
      <c r="C533" s="4">
        <v>7.11</v>
      </c>
      <c r="D533" s="4">
        <v>6.98</v>
      </c>
      <c r="E533" s="4">
        <v>7.03</v>
      </c>
      <c r="F533" s="4">
        <v>6.8149550000000003</v>
      </c>
      <c r="G533" s="4">
        <v>233000</v>
      </c>
      <c r="H533" s="6">
        <f t="shared" si="8"/>
        <v>1.2968309563970548E-2</v>
      </c>
      <c r="J533" s="5"/>
    </row>
    <row r="534" spans="1:10">
      <c r="A534" s="5">
        <v>42264</v>
      </c>
      <c r="B534" s="4">
        <v>7.03</v>
      </c>
      <c r="C534" s="4">
        <v>7.05</v>
      </c>
      <c r="D534" s="4">
        <v>6.81</v>
      </c>
      <c r="E534" s="4">
        <v>6.88</v>
      </c>
      <c r="F534" s="4">
        <v>6.6695440000000001</v>
      </c>
      <c r="G534" s="4">
        <v>211000</v>
      </c>
      <c r="H534" s="6">
        <f t="shared" si="8"/>
        <v>-2.1337044778725667E-2</v>
      </c>
      <c r="J534" s="5"/>
    </row>
    <row r="535" spans="1:10">
      <c r="A535" s="5">
        <v>42265</v>
      </c>
      <c r="B535" s="4">
        <v>6.88</v>
      </c>
      <c r="C535" s="4">
        <v>7</v>
      </c>
      <c r="D535" s="4">
        <v>6.8</v>
      </c>
      <c r="E535" s="4">
        <v>6.83</v>
      </c>
      <c r="F535" s="4">
        <v>6.621073</v>
      </c>
      <c r="G535" s="4">
        <v>160000</v>
      </c>
      <c r="H535" s="6">
        <f t="shared" si="8"/>
        <v>-7.2675133412419823E-3</v>
      </c>
      <c r="J535" s="5"/>
    </row>
    <row r="536" spans="1:10">
      <c r="A536" s="5">
        <v>42268</v>
      </c>
      <c r="B536" s="4">
        <v>6.89</v>
      </c>
      <c r="C536" s="4">
        <v>6.89</v>
      </c>
      <c r="D536" s="4">
        <v>6.66</v>
      </c>
      <c r="E536" s="4">
        <v>6.67</v>
      </c>
      <c r="F536" s="4">
        <v>6.465967</v>
      </c>
      <c r="G536" s="4">
        <v>144900</v>
      </c>
      <c r="H536" s="6">
        <f t="shared" si="8"/>
        <v>-2.3426112353692519E-2</v>
      </c>
      <c r="J536" s="5"/>
    </row>
    <row r="537" spans="1:10">
      <c r="A537" s="5">
        <v>42269</v>
      </c>
      <c r="B537" s="4">
        <v>6.59</v>
      </c>
      <c r="C537" s="4">
        <v>6.67</v>
      </c>
      <c r="D537" s="4">
        <v>6.49</v>
      </c>
      <c r="E537" s="4">
        <v>6.55</v>
      </c>
      <c r="F537" s="4">
        <v>6.3496389999999998</v>
      </c>
      <c r="G537" s="4">
        <v>248800</v>
      </c>
      <c r="H537" s="6">
        <f t="shared" si="8"/>
        <v>-1.7990812511106236E-2</v>
      </c>
      <c r="J537" s="5"/>
    </row>
    <row r="538" spans="1:10">
      <c r="A538" s="5">
        <v>42270</v>
      </c>
      <c r="B538" s="4">
        <v>6.56</v>
      </c>
      <c r="C538" s="4">
        <v>6.87</v>
      </c>
      <c r="D538" s="4">
        <v>6.54</v>
      </c>
      <c r="E538" s="4">
        <v>6.86</v>
      </c>
      <c r="F538" s="4">
        <v>6.6501549999999998</v>
      </c>
      <c r="G538" s="4">
        <v>214500</v>
      </c>
      <c r="H538" s="6">
        <f t="shared" si="8"/>
        <v>4.7328044948697023E-2</v>
      </c>
      <c r="J538" s="5"/>
    </row>
    <row r="539" spans="1:10">
      <c r="A539" s="5">
        <v>42271</v>
      </c>
      <c r="B539" s="4">
        <v>6.82</v>
      </c>
      <c r="C539" s="4">
        <v>6.88</v>
      </c>
      <c r="D539" s="4">
        <v>6.55</v>
      </c>
      <c r="E539" s="4">
        <v>6.87</v>
      </c>
      <c r="F539" s="4">
        <v>6.6598490000000004</v>
      </c>
      <c r="G539" s="4">
        <v>169000</v>
      </c>
      <c r="H539" s="6">
        <f t="shared" si="8"/>
        <v>1.4577103841941774E-3</v>
      </c>
      <c r="J539" s="5"/>
    </row>
    <row r="540" spans="1:10">
      <c r="A540" s="5">
        <v>42272</v>
      </c>
      <c r="B540" s="4">
        <v>6.89</v>
      </c>
      <c r="C540" s="4">
        <v>6.89</v>
      </c>
      <c r="D540" s="4">
        <v>6.57</v>
      </c>
      <c r="E540" s="4">
        <v>6.65</v>
      </c>
      <c r="F540" s="4">
        <v>6.44658</v>
      </c>
      <c r="G540" s="4">
        <v>114700</v>
      </c>
      <c r="H540" s="6">
        <f t="shared" si="8"/>
        <v>-3.2023098421600893E-2</v>
      </c>
      <c r="J540" s="5"/>
    </row>
    <row r="541" spans="1:10">
      <c r="A541" s="5">
        <v>42275</v>
      </c>
      <c r="B541" s="4">
        <v>6.56</v>
      </c>
      <c r="C541" s="4">
        <v>6.61</v>
      </c>
      <c r="D541" s="4">
        <v>6.46</v>
      </c>
      <c r="E541" s="4">
        <v>6.55</v>
      </c>
      <c r="F541" s="4">
        <v>6.3496389999999998</v>
      </c>
      <c r="G541" s="4">
        <v>132000</v>
      </c>
      <c r="H541" s="6">
        <f t="shared" si="8"/>
        <v>-1.5037585820698807E-2</v>
      </c>
      <c r="J541" s="5"/>
    </row>
    <row r="542" spans="1:10">
      <c r="A542" s="5">
        <v>42276</v>
      </c>
      <c r="B542" s="4">
        <v>6.58</v>
      </c>
      <c r="C542" s="4">
        <v>6.63</v>
      </c>
      <c r="D542" s="4">
        <v>6.47</v>
      </c>
      <c r="E542" s="4">
        <v>6.54</v>
      </c>
      <c r="F542" s="4">
        <v>6.339944</v>
      </c>
      <c r="G542" s="4">
        <v>109200</v>
      </c>
      <c r="H542" s="6">
        <f t="shared" si="8"/>
        <v>-1.5268584560476084E-3</v>
      </c>
      <c r="J542" s="5"/>
    </row>
    <row r="543" spans="1:10">
      <c r="A543" s="5">
        <v>42277</v>
      </c>
      <c r="B543" s="4">
        <v>6.62</v>
      </c>
      <c r="C543" s="4">
        <v>6.82</v>
      </c>
      <c r="D543" s="4">
        <v>6.58</v>
      </c>
      <c r="E543" s="4">
        <v>6.74</v>
      </c>
      <c r="F543" s="4">
        <v>6.5338260000000004</v>
      </c>
      <c r="G543" s="4">
        <v>310100</v>
      </c>
      <c r="H543" s="6">
        <f t="shared" si="8"/>
        <v>3.0581027214120482E-2</v>
      </c>
      <c r="J543" s="5"/>
    </row>
    <row r="544" spans="1:10">
      <c r="A544" s="5">
        <v>42278</v>
      </c>
      <c r="B544" s="4">
        <v>6.84</v>
      </c>
      <c r="C544" s="4">
        <v>6.96</v>
      </c>
      <c r="D544" s="4">
        <v>6.66</v>
      </c>
      <c r="E544" s="4">
        <v>6.73</v>
      </c>
      <c r="F544" s="4">
        <v>6.5241319999999998</v>
      </c>
      <c r="G544" s="4">
        <v>58900</v>
      </c>
      <c r="H544" s="6">
        <f t="shared" si="8"/>
        <v>-1.4836636298549699E-3</v>
      </c>
      <c r="J544" s="5"/>
    </row>
    <row r="545" spans="1:10">
      <c r="A545" s="5">
        <v>42279</v>
      </c>
      <c r="B545" s="4">
        <v>6.66</v>
      </c>
      <c r="C545" s="4">
        <v>7.05</v>
      </c>
      <c r="D545" s="4">
        <v>6.6</v>
      </c>
      <c r="E545" s="4">
        <v>7.02</v>
      </c>
      <c r="F545" s="4">
        <v>6.8052609999999998</v>
      </c>
      <c r="G545" s="4">
        <v>112800</v>
      </c>
      <c r="H545" s="6">
        <f t="shared" si="8"/>
        <v>4.3090636424891526E-2</v>
      </c>
      <c r="J545" s="5"/>
    </row>
    <row r="546" spans="1:10">
      <c r="A546" s="5">
        <v>42282</v>
      </c>
      <c r="B546" s="4">
        <v>7.11</v>
      </c>
      <c r="C546" s="4">
        <v>7.39</v>
      </c>
      <c r="D546" s="4">
        <v>7.1</v>
      </c>
      <c r="E546" s="4">
        <v>7.32</v>
      </c>
      <c r="F546" s="4">
        <v>7.0960850000000004</v>
      </c>
      <c r="G546" s="4">
        <v>150400</v>
      </c>
      <c r="H546" s="6">
        <f t="shared" si="8"/>
        <v>4.273517209699973E-2</v>
      </c>
      <c r="J546" s="5"/>
    </row>
    <row r="547" spans="1:10">
      <c r="A547" s="5">
        <v>42283</v>
      </c>
      <c r="B547" s="4">
        <v>7.35</v>
      </c>
      <c r="C547" s="4">
        <v>7.66</v>
      </c>
      <c r="D547" s="4">
        <v>7.35</v>
      </c>
      <c r="E547" s="4">
        <v>7.46</v>
      </c>
      <c r="F547" s="4">
        <v>7.2318020000000001</v>
      </c>
      <c r="G547" s="4">
        <v>97800</v>
      </c>
      <c r="H547" s="6">
        <f t="shared" si="8"/>
        <v>1.9125616449070071E-2</v>
      </c>
      <c r="J547" s="5"/>
    </row>
    <row r="548" spans="1:10">
      <c r="A548" s="5">
        <v>42284</v>
      </c>
      <c r="B548" s="4">
        <v>7.55</v>
      </c>
      <c r="C548" s="4">
        <v>7.79</v>
      </c>
      <c r="D548" s="4">
        <v>7.47</v>
      </c>
      <c r="E548" s="4">
        <v>7.64</v>
      </c>
      <c r="F548" s="4">
        <v>7.4062960000000002</v>
      </c>
      <c r="G548" s="4">
        <v>175200</v>
      </c>
      <c r="H548" s="6">
        <f t="shared" si="8"/>
        <v>2.4128702638706034E-2</v>
      </c>
      <c r="J548" s="5"/>
    </row>
    <row r="549" spans="1:10">
      <c r="A549" s="5">
        <v>42285</v>
      </c>
      <c r="B549" s="4">
        <v>7.67</v>
      </c>
      <c r="C549" s="4">
        <v>8.1999999999999993</v>
      </c>
      <c r="D549" s="4">
        <v>7.61</v>
      </c>
      <c r="E549" s="4">
        <v>8.1300000000000008</v>
      </c>
      <c r="F549" s="4">
        <v>7.8813079999999998</v>
      </c>
      <c r="G549" s="4">
        <v>426300</v>
      </c>
      <c r="H549" s="6">
        <f t="shared" si="8"/>
        <v>6.4136243001899906E-2</v>
      </c>
      <c r="J549" s="5"/>
    </row>
    <row r="550" spans="1:10">
      <c r="A550" s="5">
        <v>42286</v>
      </c>
      <c r="B550" s="4">
        <v>8.18</v>
      </c>
      <c r="C550" s="4">
        <v>8.2899999999999991</v>
      </c>
      <c r="D550" s="4">
        <v>7.95</v>
      </c>
      <c r="E550" s="4">
        <v>8.09</v>
      </c>
      <c r="F550" s="4">
        <v>7.8425310000000001</v>
      </c>
      <c r="G550" s="4">
        <v>176600</v>
      </c>
      <c r="H550" s="6">
        <f t="shared" si="8"/>
        <v>-4.9201223959270957E-3</v>
      </c>
      <c r="J550" s="5"/>
    </row>
    <row r="551" spans="1:10">
      <c r="A551" s="5">
        <v>42289</v>
      </c>
      <c r="B551" s="4">
        <v>8.1300000000000008</v>
      </c>
      <c r="C551" s="4">
        <v>8.1300000000000008</v>
      </c>
      <c r="D551" s="4">
        <v>7.77</v>
      </c>
      <c r="E551" s="4">
        <v>7.9</v>
      </c>
      <c r="F551" s="4">
        <v>7.6583420000000002</v>
      </c>
      <c r="G551" s="4">
        <v>113500</v>
      </c>
      <c r="H551" s="6">
        <f t="shared" si="8"/>
        <v>-2.3485912902352579E-2</v>
      </c>
      <c r="J551" s="5"/>
    </row>
    <row r="552" spans="1:10">
      <c r="A552" s="5">
        <v>42290</v>
      </c>
      <c r="B552" s="4">
        <v>7.83</v>
      </c>
      <c r="C552" s="4">
        <v>8.11</v>
      </c>
      <c r="D552" s="4">
        <v>7.75</v>
      </c>
      <c r="E552" s="4">
        <v>7.75</v>
      </c>
      <c r="F552" s="4">
        <v>7.5129299999999999</v>
      </c>
      <c r="G552" s="4">
        <v>81100</v>
      </c>
      <c r="H552" s="6">
        <f t="shared" si="8"/>
        <v>-1.8987399622529266E-2</v>
      </c>
      <c r="J552" s="5"/>
    </row>
    <row r="553" spans="1:10">
      <c r="A553" s="5">
        <v>42291</v>
      </c>
      <c r="B553" s="4">
        <v>7.75</v>
      </c>
      <c r="C553" s="4">
        <v>7.87</v>
      </c>
      <c r="D553" s="4">
        <v>7.6</v>
      </c>
      <c r="E553" s="4">
        <v>7.69</v>
      </c>
      <c r="F553" s="4">
        <v>7.4547660000000002</v>
      </c>
      <c r="G553" s="4">
        <v>108100</v>
      </c>
      <c r="H553" s="6">
        <f t="shared" si="8"/>
        <v>-7.7418530453498002E-3</v>
      </c>
      <c r="J553" s="5"/>
    </row>
    <row r="554" spans="1:10">
      <c r="A554" s="5">
        <v>42292</v>
      </c>
      <c r="B554" s="4">
        <v>7.69</v>
      </c>
      <c r="C554" s="4">
        <v>7.94</v>
      </c>
      <c r="D554" s="4">
        <v>7.62</v>
      </c>
      <c r="E554" s="4">
        <v>7.89</v>
      </c>
      <c r="F554" s="4">
        <v>7.6486489999999998</v>
      </c>
      <c r="G554" s="4">
        <v>89800</v>
      </c>
      <c r="H554" s="6">
        <f t="shared" si="8"/>
        <v>2.6007925667955289E-2</v>
      </c>
      <c r="J554" s="5"/>
    </row>
    <row r="555" spans="1:10">
      <c r="A555" s="5">
        <v>42293</v>
      </c>
      <c r="B555" s="4">
        <v>7.91</v>
      </c>
      <c r="C555" s="4">
        <v>8.2899999999999991</v>
      </c>
      <c r="D555" s="4">
        <v>7.91</v>
      </c>
      <c r="E555" s="4">
        <v>8.24</v>
      </c>
      <c r="F555" s="4">
        <v>7.9879420000000003</v>
      </c>
      <c r="G555" s="4">
        <v>188100</v>
      </c>
      <c r="H555" s="6">
        <f t="shared" si="8"/>
        <v>4.4359860153080799E-2</v>
      </c>
      <c r="J555" s="5"/>
    </row>
    <row r="556" spans="1:10">
      <c r="A556" s="5">
        <v>42296</v>
      </c>
      <c r="B556" s="4">
        <v>8.16</v>
      </c>
      <c r="C556" s="4">
        <v>8.31</v>
      </c>
      <c r="D556" s="4">
        <v>8.06</v>
      </c>
      <c r="E556" s="4">
        <v>8.11</v>
      </c>
      <c r="F556" s="4">
        <v>7.8619180000000002</v>
      </c>
      <c r="G556" s="4">
        <v>296600</v>
      </c>
      <c r="H556" s="6">
        <f t="shared" si="8"/>
        <v>-1.5776779550978226E-2</v>
      </c>
      <c r="J556" s="5"/>
    </row>
    <row r="557" spans="1:10">
      <c r="A557" s="5">
        <v>42297</v>
      </c>
      <c r="B557" s="4">
        <v>8.08</v>
      </c>
      <c r="C557" s="4">
        <v>8.32</v>
      </c>
      <c r="D557" s="4">
        <v>8.0399999999999991</v>
      </c>
      <c r="E557" s="4">
        <v>8.1199999999999992</v>
      </c>
      <c r="F557" s="4">
        <v>7.8716119999999998</v>
      </c>
      <c r="G557" s="4">
        <v>173700</v>
      </c>
      <c r="H557" s="6">
        <f t="shared" si="8"/>
        <v>1.2330324483160737E-3</v>
      </c>
      <c r="J557" s="5"/>
    </row>
    <row r="558" spans="1:10">
      <c r="A558" s="5">
        <v>42298</v>
      </c>
      <c r="B558" s="4">
        <v>8.14</v>
      </c>
      <c r="C558" s="4">
        <v>8.14</v>
      </c>
      <c r="D558" s="4">
        <v>7.86</v>
      </c>
      <c r="E558" s="4">
        <v>8.06</v>
      </c>
      <c r="F558" s="4">
        <v>7.8134480000000002</v>
      </c>
      <c r="G558" s="4">
        <v>117500</v>
      </c>
      <c r="H558" s="6">
        <f t="shared" si="8"/>
        <v>-7.3890837099185314E-3</v>
      </c>
      <c r="J558" s="5"/>
    </row>
    <row r="559" spans="1:10">
      <c r="A559" s="5">
        <v>42299</v>
      </c>
      <c r="B559" s="4">
        <v>8.1</v>
      </c>
      <c r="C559" s="4">
        <v>8.36</v>
      </c>
      <c r="D559" s="4">
        <v>8.08</v>
      </c>
      <c r="E559" s="4">
        <v>8.17</v>
      </c>
      <c r="F559" s="4">
        <v>7.9200840000000001</v>
      </c>
      <c r="G559" s="4">
        <v>103200</v>
      </c>
      <c r="H559" s="6">
        <f t="shared" si="8"/>
        <v>1.3647751927190033E-2</v>
      </c>
      <c r="J559" s="5"/>
    </row>
    <row r="560" spans="1:10">
      <c r="A560" s="5">
        <v>42300</v>
      </c>
      <c r="B560" s="4">
        <v>8.1999999999999993</v>
      </c>
      <c r="C560" s="4">
        <v>8.3699999999999992</v>
      </c>
      <c r="D560" s="4">
        <v>8.1300000000000008</v>
      </c>
      <c r="E560" s="4">
        <v>8.3000000000000007</v>
      </c>
      <c r="F560" s="4">
        <v>8.046106</v>
      </c>
      <c r="G560" s="4">
        <v>91200</v>
      </c>
      <c r="H560" s="6">
        <f t="shared" si="8"/>
        <v>1.5911699926414835E-2</v>
      </c>
      <c r="J560" s="5"/>
    </row>
    <row r="561" spans="1:10">
      <c r="A561" s="5">
        <v>42303</v>
      </c>
      <c r="B561" s="4">
        <v>8.31</v>
      </c>
      <c r="C561" s="4">
        <v>8.31</v>
      </c>
      <c r="D561" s="4">
        <v>7.76</v>
      </c>
      <c r="E561" s="4">
        <v>7.77</v>
      </c>
      <c r="F561" s="4">
        <v>7.5323190000000002</v>
      </c>
      <c r="G561" s="4">
        <v>74400</v>
      </c>
      <c r="H561" s="6">
        <f t="shared" si="8"/>
        <v>-6.3855360593061961E-2</v>
      </c>
      <c r="J561" s="5"/>
    </row>
    <row r="562" spans="1:10">
      <c r="A562" s="5">
        <v>42304</v>
      </c>
      <c r="B562" s="4">
        <v>7.75</v>
      </c>
      <c r="C562" s="4">
        <v>7.76</v>
      </c>
      <c r="D562" s="4">
        <v>7.49</v>
      </c>
      <c r="E562" s="4">
        <v>7.62</v>
      </c>
      <c r="F562" s="4">
        <v>7.386908</v>
      </c>
      <c r="G562" s="4">
        <v>82200</v>
      </c>
      <c r="H562" s="6">
        <f t="shared" si="8"/>
        <v>-1.9304944466637775E-2</v>
      </c>
      <c r="J562" s="5"/>
    </row>
    <row r="563" spans="1:10">
      <c r="A563" s="5">
        <v>42305</v>
      </c>
      <c r="B563" s="4">
        <v>7.66</v>
      </c>
      <c r="C563" s="4">
        <v>8.07</v>
      </c>
      <c r="D563" s="4">
        <v>7.66</v>
      </c>
      <c r="E563" s="4">
        <v>7.96</v>
      </c>
      <c r="F563" s="4">
        <v>7.716507</v>
      </c>
      <c r="G563" s="4">
        <v>38400</v>
      </c>
      <c r="H563" s="6">
        <f t="shared" si="8"/>
        <v>4.4619345469038008E-2</v>
      </c>
      <c r="J563" s="5"/>
    </row>
    <row r="564" spans="1:10">
      <c r="A564" s="5">
        <v>42306</v>
      </c>
      <c r="B564" s="4">
        <v>7.92</v>
      </c>
      <c r="C564" s="4">
        <v>8.06</v>
      </c>
      <c r="D564" s="4">
        <v>7.75</v>
      </c>
      <c r="E564" s="4">
        <v>7.77</v>
      </c>
      <c r="F564" s="4">
        <v>7.5323190000000002</v>
      </c>
      <c r="G564" s="4">
        <v>44700</v>
      </c>
      <c r="H564" s="6">
        <f t="shared" si="8"/>
        <v>-2.3869349175734578E-2</v>
      </c>
      <c r="J564" s="5"/>
    </row>
    <row r="565" spans="1:10">
      <c r="A565" s="5">
        <v>42307</v>
      </c>
      <c r="B565" s="4">
        <v>7.81</v>
      </c>
      <c r="C565" s="4">
        <v>7.91</v>
      </c>
      <c r="D565" s="4">
        <v>7.57</v>
      </c>
      <c r="E565" s="4">
        <v>7.8</v>
      </c>
      <c r="F565" s="4">
        <v>7.5614020000000002</v>
      </c>
      <c r="G565" s="4">
        <v>58500</v>
      </c>
      <c r="H565" s="6">
        <f t="shared" si="8"/>
        <v>3.8610951023183571E-3</v>
      </c>
      <c r="J565" s="5"/>
    </row>
    <row r="566" spans="1:10">
      <c r="A566" s="5">
        <v>42310</v>
      </c>
      <c r="B566" s="4">
        <v>7.82</v>
      </c>
      <c r="C566" s="4">
        <v>8.08</v>
      </c>
      <c r="D566" s="4">
        <v>7.79</v>
      </c>
      <c r="E566" s="4">
        <v>7.89</v>
      </c>
      <c r="F566" s="4">
        <v>7.6486489999999998</v>
      </c>
      <c r="G566" s="4">
        <v>47000</v>
      </c>
      <c r="H566" s="6">
        <f t="shared" si="8"/>
        <v>1.1538468659648027E-2</v>
      </c>
      <c r="J566" s="5"/>
    </row>
    <row r="567" spans="1:10">
      <c r="A567" s="5">
        <v>42311</v>
      </c>
      <c r="B567" s="4">
        <v>7.86</v>
      </c>
      <c r="C567" s="4">
        <v>8.08</v>
      </c>
      <c r="D567" s="4">
        <v>7.77</v>
      </c>
      <c r="E567" s="4">
        <v>7.87</v>
      </c>
      <c r="F567" s="4">
        <v>7.6292600000000004</v>
      </c>
      <c r="G567" s="4">
        <v>67000</v>
      </c>
      <c r="H567" s="6">
        <f t="shared" si="8"/>
        <v>-2.5349574807262965E-3</v>
      </c>
      <c r="J567" s="5"/>
    </row>
    <row r="568" spans="1:10">
      <c r="A568" s="5">
        <v>42312</v>
      </c>
      <c r="B568" s="4">
        <v>7.8</v>
      </c>
      <c r="C568" s="4">
        <v>7.8</v>
      </c>
      <c r="D568" s="4">
        <v>7.46</v>
      </c>
      <c r="E568" s="4">
        <v>7.65</v>
      </c>
      <c r="F568" s="4">
        <v>7.4159899999999999</v>
      </c>
      <c r="G568" s="4">
        <v>211600</v>
      </c>
      <c r="H568" s="6">
        <f t="shared" si="8"/>
        <v>-2.7954218364559691E-2</v>
      </c>
      <c r="J568" s="5"/>
    </row>
    <row r="569" spans="1:10">
      <c r="A569" s="5">
        <v>42313</v>
      </c>
      <c r="B569" s="4">
        <v>7.62</v>
      </c>
      <c r="C569" s="4">
        <v>7.93</v>
      </c>
      <c r="D569" s="4">
        <v>7.37</v>
      </c>
      <c r="E569" s="4">
        <v>7.79</v>
      </c>
      <c r="F569" s="4">
        <v>7.5517070000000004</v>
      </c>
      <c r="G569" s="4">
        <v>251200</v>
      </c>
      <c r="H569" s="6">
        <f t="shared" si="8"/>
        <v>1.8300591020214529E-2</v>
      </c>
      <c r="J569" s="5"/>
    </row>
    <row r="570" spans="1:10">
      <c r="A570" s="5">
        <v>42314</v>
      </c>
      <c r="B570" s="4">
        <v>7.72</v>
      </c>
      <c r="C570" s="4">
        <v>8</v>
      </c>
      <c r="D570" s="4">
        <v>7.65</v>
      </c>
      <c r="E570" s="4">
        <v>7.93</v>
      </c>
      <c r="F570" s="4">
        <v>7.687424</v>
      </c>
      <c r="G570" s="4">
        <v>80300</v>
      </c>
      <c r="H570" s="6">
        <f t="shared" si="8"/>
        <v>1.7971698319333651E-2</v>
      </c>
      <c r="J570" s="5"/>
    </row>
    <row r="571" spans="1:10">
      <c r="A571" s="5">
        <v>42317</v>
      </c>
      <c r="B571" s="4">
        <v>7.87</v>
      </c>
      <c r="C571" s="4">
        <v>8.02</v>
      </c>
      <c r="D571" s="4">
        <v>7.68</v>
      </c>
      <c r="E571" s="4">
        <v>7.72</v>
      </c>
      <c r="F571" s="4">
        <v>7.4838490000000002</v>
      </c>
      <c r="G571" s="4">
        <v>85400</v>
      </c>
      <c r="H571" s="6">
        <f t="shared" si="8"/>
        <v>-2.6481562614472653E-2</v>
      </c>
      <c r="J571" s="5"/>
    </row>
    <row r="572" spans="1:10">
      <c r="A572" s="5">
        <v>42318</v>
      </c>
      <c r="B572" s="4">
        <v>7.7</v>
      </c>
      <c r="C572" s="4">
        <v>7.9</v>
      </c>
      <c r="D572" s="4">
        <v>7.56</v>
      </c>
      <c r="E572" s="4">
        <v>7.81</v>
      </c>
      <c r="F572" s="4">
        <v>7.5710949999999997</v>
      </c>
      <c r="G572" s="4">
        <v>68400</v>
      </c>
      <c r="H572" s="6">
        <f t="shared" si="8"/>
        <v>1.1657904909625927E-2</v>
      </c>
      <c r="J572" s="5"/>
    </row>
    <row r="573" spans="1:10">
      <c r="A573" s="5">
        <v>42319</v>
      </c>
      <c r="B573" s="4">
        <v>7.77</v>
      </c>
      <c r="C573" s="4">
        <v>7.79</v>
      </c>
      <c r="D573" s="4">
        <v>7.52</v>
      </c>
      <c r="E573" s="4">
        <v>7.66</v>
      </c>
      <c r="F573" s="4">
        <v>7.4256830000000003</v>
      </c>
      <c r="G573" s="4">
        <v>141400</v>
      </c>
      <c r="H573" s="6">
        <f t="shared" si="8"/>
        <v>-1.9206204650714209E-2</v>
      </c>
      <c r="J573" s="5"/>
    </row>
    <row r="574" spans="1:10">
      <c r="A574" s="5">
        <v>42320</v>
      </c>
      <c r="B574" s="4">
        <v>7.52</v>
      </c>
      <c r="C574" s="4">
        <v>7.53</v>
      </c>
      <c r="D574" s="4">
        <v>7.32</v>
      </c>
      <c r="E574" s="4">
        <v>7.43</v>
      </c>
      <c r="F574" s="4">
        <v>7.2027190000000001</v>
      </c>
      <c r="G574" s="4">
        <v>151700</v>
      </c>
      <c r="H574" s="6">
        <f t="shared" si="8"/>
        <v>-3.0026059555733786E-2</v>
      </c>
      <c r="J574" s="5"/>
    </row>
    <row r="575" spans="1:10">
      <c r="A575" s="5">
        <v>42321</v>
      </c>
      <c r="B575" s="4">
        <v>7.41</v>
      </c>
      <c r="C575" s="4">
        <v>7.52</v>
      </c>
      <c r="D575" s="4">
        <v>7.15</v>
      </c>
      <c r="E575" s="4">
        <v>7.43</v>
      </c>
      <c r="F575" s="4">
        <v>7.2027190000000001</v>
      </c>
      <c r="G575" s="4">
        <v>54800</v>
      </c>
      <c r="H575" s="6">
        <f t="shared" si="8"/>
        <v>0</v>
      </c>
      <c r="J575" s="5"/>
    </row>
    <row r="576" spans="1:10">
      <c r="A576" s="5">
        <v>42324</v>
      </c>
      <c r="B576" s="4">
        <v>7.43</v>
      </c>
      <c r="C576" s="4">
        <v>7.55</v>
      </c>
      <c r="D576" s="4">
        <v>7.28</v>
      </c>
      <c r="E576" s="4">
        <v>7.43</v>
      </c>
      <c r="F576" s="4">
        <v>7.2027190000000001</v>
      </c>
      <c r="G576" s="4">
        <v>131800</v>
      </c>
      <c r="H576" s="6">
        <f t="shared" si="8"/>
        <v>0</v>
      </c>
      <c r="J576" s="5"/>
    </row>
    <row r="577" spans="1:10">
      <c r="A577" s="5">
        <v>42325</v>
      </c>
      <c r="B577" s="4">
        <v>7.41</v>
      </c>
      <c r="C577" s="4">
        <v>7.5</v>
      </c>
      <c r="D577" s="4">
        <v>7.22</v>
      </c>
      <c r="E577" s="4">
        <v>7.33</v>
      </c>
      <c r="F577" s="4">
        <v>7.1057779999999999</v>
      </c>
      <c r="G577" s="4">
        <v>75200</v>
      </c>
      <c r="H577" s="6">
        <f t="shared" si="8"/>
        <v>-1.3458945156683222E-2</v>
      </c>
      <c r="J577" s="5"/>
    </row>
    <row r="578" spans="1:10">
      <c r="A578" s="5">
        <v>42326</v>
      </c>
      <c r="B578" s="4">
        <v>7.34</v>
      </c>
      <c r="C578" s="4">
        <v>7.51</v>
      </c>
      <c r="D578" s="4">
        <v>7.12</v>
      </c>
      <c r="E578" s="4">
        <v>7.33</v>
      </c>
      <c r="F578" s="4">
        <v>7.1057779999999999</v>
      </c>
      <c r="G578" s="4">
        <v>74200</v>
      </c>
      <c r="H578" s="6">
        <f t="shared" si="8"/>
        <v>0</v>
      </c>
      <c r="J578" s="5"/>
    </row>
    <row r="579" spans="1:10">
      <c r="A579" s="5">
        <v>42327</v>
      </c>
      <c r="B579" s="4">
        <v>7.29</v>
      </c>
      <c r="C579" s="4">
        <v>7.49</v>
      </c>
      <c r="D579" s="4">
        <v>7.09</v>
      </c>
      <c r="E579" s="4">
        <v>7.19</v>
      </c>
      <c r="F579" s="4">
        <v>6.9700600000000001</v>
      </c>
      <c r="G579" s="4">
        <v>297700</v>
      </c>
      <c r="H579" s="6">
        <f t="shared" si="8"/>
        <v>-1.9099667904063367E-2</v>
      </c>
      <c r="J579" s="5"/>
    </row>
    <row r="580" spans="1:10">
      <c r="A580" s="5">
        <v>42328</v>
      </c>
      <c r="B580" s="4">
        <v>7.52</v>
      </c>
      <c r="C580" s="4">
        <v>9.6199999999999992</v>
      </c>
      <c r="D580" s="4">
        <v>7.52</v>
      </c>
      <c r="E580" s="4">
        <v>8.66</v>
      </c>
      <c r="F580" s="4">
        <v>8.3950940000000003</v>
      </c>
      <c r="G580" s="4">
        <v>1143500</v>
      </c>
      <c r="H580" s="6">
        <f t="shared" ref="H580:H643" si="9">+F580/F579-1</f>
        <v>0.20445075078263319</v>
      </c>
      <c r="J580" s="5"/>
    </row>
    <row r="581" spans="1:10">
      <c r="A581" s="5">
        <v>42331</v>
      </c>
      <c r="B581" s="4">
        <v>8.66</v>
      </c>
      <c r="C581" s="4">
        <v>8.85</v>
      </c>
      <c r="D581" s="4">
        <v>8.5500000000000007</v>
      </c>
      <c r="E581" s="4">
        <v>8.73</v>
      </c>
      <c r="F581" s="4">
        <v>8.4629519999999996</v>
      </c>
      <c r="G581" s="4">
        <v>203000</v>
      </c>
      <c r="H581" s="6">
        <f t="shared" si="9"/>
        <v>8.0830542219061385E-3</v>
      </c>
      <c r="J581" s="5"/>
    </row>
    <row r="582" spans="1:10">
      <c r="A582" s="5">
        <v>42332</v>
      </c>
      <c r="B582" s="4">
        <v>8.75</v>
      </c>
      <c r="C582" s="4">
        <v>9.43</v>
      </c>
      <c r="D582" s="4">
        <v>8.73</v>
      </c>
      <c r="E582" s="4">
        <v>9.2899999999999991</v>
      </c>
      <c r="F582" s="4">
        <v>9.0058229999999995</v>
      </c>
      <c r="G582" s="4">
        <v>262800</v>
      </c>
      <c r="H582" s="6">
        <f t="shared" si="9"/>
        <v>6.414676580937706E-2</v>
      </c>
      <c r="J582" s="5"/>
    </row>
    <row r="583" spans="1:10">
      <c r="A583" s="5">
        <v>42333</v>
      </c>
      <c r="B583" s="4">
        <v>9.23</v>
      </c>
      <c r="C583" s="4">
        <v>9.4499999999999993</v>
      </c>
      <c r="D583" s="4">
        <v>9.18</v>
      </c>
      <c r="E583" s="4">
        <v>9.26</v>
      </c>
      <c r="F583" s="4">
        <v>8.9767399999999995</v>
      </c>
      <c r="G583" s="4">
        <v>167400</v>
      </c>
      <c r="H583" s="6">
        <f t="shared" si="9"/>
        <v>-3.2293550517259462E-3</v>
      </c>
      <c r="J583" s="5"/>
    </row>
    <row r="584" spans="1:10">
      <c r="A584" s="5">
        <v>42335</v>
      </c>
      <c r="B584" s="4">
        <v>9.25</v>
      </c>
      <c r="C584" s="4">
        <v>9.68</v>
      </c>
      <c r="D584" s="4">
        <v>9.19</v>
      </c>
      <c r="E584" s="4">
        <v>9.34</v>
      </c>
      <c r="F584" s="4">
        <v>9.0542929999999995</v>
      </c>
      <c r="G584" s="4">
        <v>72400</v>
      </c>
      <c r="H584" s="6">
        <f t="shared" si="9"/>
        <v>8.6393278628988934E-3</v>
      </c>
      <c r="J584" s="5"/>
    </row>
    <row r="585" spans="1:10">
      <c r="A585" s="5">
        <v>42338</v>
      </c>
      <c r="B585" s="4">
        <v>9.3699999999999992</v>
      </c>
      <c r="C585" s="4">
        <v>9.68</v>
      </c>
      <c r="D585" s="4">
        <v>9.36</v>
      </c>
      <c r="E585" s="4">
        <v>9.42</v>
      </c>
      <c r="F585" s="4">
        <v>9.1318470000000005</v>
      </c>
      <c r="G585" s="4">
        <v>188000</v>
      </c>
      <c r="H585" s="6">
        <f t="shared" si="9"/>
        <v>8.5654396207412997E-3</v>
      </c>
      <c r="J585" s="5"/>
    </row>
    <row r="586" spans="1:10">
      <c r="A586" s="5">
        <v>42339</v>
      </c>
      <c r="B586" s="4">
        <v>9.42</v>
      </c>
      <c r="C586" s="4">
        <v>9.67</v>
      </c>
      <c r="D586" s="4">
        <v>9.4</v>
      </c>
      <c r="E586" s="4">
        <v>9.4499999999999993</v>
      </c>
      <c r="F586" s="4">
        <v>9.1804199999999998</v>
      </c>
      <c r="G586" s="4">
        <v>139300</v>
      </c>
      <c r="H586" s="6">
        <f t="shared" si="9"/>
        <v>5.3190772907167894E-3</v>
      </c>
      <c r="J586" s="5"/>
    </row>
    <row r="587" spans="1:10">
      <c r="A587" s="5">
        <v>42340</v>
      </c>
      <c r="B587" s="4">
        <v>9.4600000000000009</v>
      </c>
      <c r="C587" s="4">
        <v>9.6300000000000008</v>
      </c>
      <c r="D587" s="4">
        <v>9.4499999999999993</v>
      </c>
      <c r="E587" s="4">
        <v>9.5299999999999994</v>
      </c>
      <c r="F587" s="4">
        <v>9.2581380000000006</v>
      </c>
      <c r="G587" s="4">
        <v>283300</v>
      </c>
      <c r="H587" s="6">
        <f t="shared" si="9"/>
        <v>8.4656257556845471E-3</v>
      </c>
      <c r="J587" s="5"/>
    </row>
    <row r="588" spans="1:10">
      <c r="A588" s="5">
        <v>42341</v>
      </c>
      <c r="B588" s="4">
        <v>9.57</v>
      </c>
      <c r="C588" s="4">
        <v>9.73</v>
      </c>
      <c r="D588" s="4">
        <v>9.41</v>
      </c>
      <c r="E588" s="4">
        <v>9.44</v>
      </c>
      <c r="F588" s="4">
        <v>9.1707049999999999</v>
      </c>
      <c r="G588" s="4">
        <v>254100</v>
      </c>
      <c r="H588" s="6">
        <f t="shared" si="9"/>
        <v>-9.4439076194371419E-3</v>
      </c>
      <c r="J588" s="5"/>
    </row>
    <row r="589" spans="1:10">
      <c r="A589" s="5">
        <v>42342</v>
      </c>
      <c r="B589" s="4">
        <v>9.44</v>
      </c>
      <c r="C589" s="4">
        <v>9.49</v>
      </c>
      <c r="D589" s="4">
        <v>8.9</v>
      </c>
      <c r="E589" s="4">
        <v>9.2100000000000009</v>
      </c>
      <c r="F589" s="4">
        <v>8.9472660000000008</v>
      </c>
      <c r="G589" s="4">
        <v>183600</v>
      </c>
      <c r="H589" s="6">
        <f t="shared" si="9"/>
        <v>-2.4364429997475567E-2</v>
      </c>
      <c r="J589" s="5"/>
    </row>
    <row r="590" spans="1:10">
      <c r="A590" s="5">
        <v>42345</v>
      </c>
      <c r="B590" s="4">
        <v>9.27</v>
      </c>
      <c r="C590" s="4">
        <v>9.56</v>
      </c>
      <c r="D590" s="4">
        <v>8.9</v>
      </c>
      <c r="E590" s="4">
        <v>9.07</v>
      </c>
      <c r="F590" s="4">
        <v>8.8112589999999997</v>
      </c>
      <c r="G590" s="4">
        <v>316800</v>
      </c>
      <c r="H590" s="6">
        <f t="shared" si="9"/>
        <v>-1.5200956359182949E-2</v>
      </c>
      <c r="J590" s="5"/>
    </row>
    <row r="591" spans="1:10">
      <c r="A591" s="5">
        <v>42346</v>
      </c>
      <c r="B591" s="4">
        <v>8.9600000000000009</v>
      </c>
      <c r="C591" s="4">
        <v>9.15</v>
      </c>
      <c r="D591" s="4">
        <v>8.8699999999999992</v>
      </c>
      <c r="E591" s="4">
        <v>8.9600000000000009</v>
      </c>
      <c r="F591" s="4">
        <v>8.7043970000000002</v>
      </c>
      <c r="G591" s="4">
        <v>166500</v>
      </c>
      <c r="H591" s="6">
        <f t="shared" si="9"/>
        <v>-1.2127892279638952E-2</v>
      </c>
      <c r="J591" s="5"/>
    </row>
    <row r="592" spans="1:10">
      <c r="A592" s="5">
        <v>42347</v>
      </c>
      <c r="B592" s="4">
        <v>8.9700000000000006</v>
      </c>
      <c r="C592" s="4">
        <v>9.4600000000000009</v>
      </c>
      <c r="D592" s="4">
        <v>8.9700000000000006</v>
      </c>
      <c r="E592" s="4">
        <v>9.0500000000000007</v>
      </c>
      <c r="F592" s="4">
        <v>8.7918289999999999</v>
      </c>
      <c r="G592" s="4">
        <v>121400</v>
      </c>
      <c r="H592" s="6">
        <f t="shared" si="9"/>
        <v>1.0044578619288647E-2</v>
      </c>
      <c r="J592" s="5"/>
    </row>
    <row r="593" spans="1:10">
      <c r="A593" s="5">
        <v>42348</v>
      </c>
      <c r="B593" s="4">
        <v>9.14</v>
      </c>
      <c r="C593" s="4">
        <v>9.27</v>
      </c>
      <c r="D593" s="4">
        <v>8.9600000000000009</v>
      </c>
      <c r="E593" s="4">
        <v>8.9700000000000006</v>
      </c>
      <c r="F593" s="4">
        <v>8.7141110000000008</v>
      </c>
      <c r="G593" s="4">
        <v>124400</v>
      </c>
      <c r="H593" s="6">
        <f t="shared" si="9"/>
        <v>-8.8397988632398228E-3</v>
      </c>
      <c r="J593" s="5"/>
    </row>
    <row r="594" spans="1:10">
      <c r="A594" s="5">
        <v>42349</v>
      </c>
      <c r="B594" s="4">
        <v>8.9</v>
      </c>
      <c r="C594" s="4">
        <v>8.91</v>
      </c>
      <c r="D594" s="4">
        <v>8.6199999999999992</v>
      </c>
      <c r="E594" s="4">
        <v>8.7799999999999994</v>
      </c>
      <c r="F594" s="4">
        <v>8.5295319999999997</v>
      </c>
      <c r="G594" s="4">
        <v>119900</v>
      </c>
      <c r="H594" s="6">
        <f t="shared" si="9"/>
        <v>-2.118162139545865E-2</v>
      </c>
      <c r="J594" s="5"/>
    </row>
    <row r="595" spans="1:10">
      <c r="A595" s="5">
        <v>42352</v>
      </c>
      <c r="B595" s="4">
        <v>8.66</v>
      </c>
      <c r="C595" s="4">
        <v>8.91</v>
      </c>
      <c r="D595" s="4">
        <v>8.3000000000000007</v>
      </c>
      <c r="E595" s="4">
        <v>8.51</v>
      </c>
      <c r="F595" s="4">
        <v>8.2672360000000005</v>
      </c>
      <c r="G595" s="4">
        <v>202800</v>
      </c>
      <c r="H595" s="6">
        <f t="shared" si="9"/>
        <v>-3.0751511337315907E-2</v>
      </c>
      <c r="J595" s="5"/>
    </row>
    <row r="596" spans="1:10">
      <c r="A596" s="5">
        <v>42353</v>
      </c>
      <c r="B596" s="4">
        <v>8.56</v>
      </c>
      <c r="C596" s="4">
        <v>8.69</v>
      </c>
      <c r="D596" s="4">
        <v>8.18</v>
      </c>
      <c r="E596" s="4">
        <v>8.51</v>
      </c>
      <c r="F596" s="4">
        <v>8.2672360000000005</v>
      </c>
      <c r="G596" s="4">
        <v>466600</v>
      </c>
      <c r="H596" s="6">
        <f t="shared" si="9"/>
        <v>0</v>
      </c>
      <c r="J596" s="5"/>
    </row>
    <row r="597" spans="1:10">
      <c r="A597" s="5">
        <v>42354</v>
      </c>
      <c r="B597" s="4">
        <v>8.51</v>
      </c>
      <c r="C597" s="4">
        <v>9.16</v>
      </c>
      <c r="D597" s="4">
        <v>8.49</v>
      </c>
      <c r="E597" s="4">
        <v>8.89</v>
      </c>
      <c r="F597" s="4">
        <v>8.6363950000000003</v>
      </c>
      <c r="G597" s="4">
        <v>659500</v>
      </c>
      <c r="H597" s="6">
        <f t="shared" si="9"/>
        <v>4.4653255332253616E-2</v>
      </c>
      <c r="J597" s="5"/>
    </row>
    <row r="598" spans="1:10">
      <c r="A598" s="5">
        <v>42355</v>
      </c>
      <c r="B598" s="4">
        <v>8.9</v>
      </c>
      <c r="C598" s="4">
        <v>9.06</v>
      </c>
      <c r="D598" s="4">
        <v>8.51</v>
      </c>
      <c r="E598" s="4">
        <v>8.7200000000000006</v>
      </c>
      <c r="F598" s="4">
        <v>8.4712440000000004</v>
      </c>
      <c r="G598" s="4">
        <v>163500</v>
      </c>
      <c r="H598" s="6">
        <f t="shared" si="9"/>
        <v>-1.912267792290645E-2</v>
      </c>
      <c r="J598" s="5"/>
    </row>
    <row r="599" spans="1:10">
      <c r="A599" s="5">
        <v>42356</v>
      </c>
      <c r="B599" s="4">
        <v>8.68</v>
      </c>
      <c r="C599" s="4">
        <v>8.7200000000000006</v>
      </c>
      <c r="D599" s="4">
        <v>8.31</v>
      </c>
      <c r="E599" s="4">
        <v>8.35</v>
      </c>
      <c r="F599" s="4">
        <v>8.1117980000000003</v>
      </c>
      <c r="G599" s="4">
        <v>249200</v>
      </c>
      <c r="H599" s="6">
        <f t="shared" si="9"/>
        <v>-4.2431312331459248E-2</v>
      </c>
      <c r="J599" s="5"/>
    </row>
    <row r="600" spans="1:10">
      <c r="A600" s="5">
        <v>42359</v>
      </c>
      <c r="B600" s="4">
        <v>8.35</v>
      </c>
      <c r="C600" s="4">
        <v>8.42</v>
      </c>
      <c r="D600" s="4">
        <v>7.86</v>
      </c>
      <c r="E600" s="4">
        <v>8.01</v>
      </c>
      <c r="F600" s="4">
        <v>7.7814990000000002</v>
      </c>
      <c r="G600" s="4">
        <v>245600</v>
      </c>
      <c r="H600" s="6">
        <f t="shared" si="9"/>
        <v>-4.071834629018134E-2</v>
      </c>
      <c r="J600" s="5"/>
    </row>
    <row r="601" spans="1:10">
      <c r="A601" s="5">
        <v>42360</v>
      </c>
      <c r="B601" s="4">
        <v>7.97</v>
      </c>
      <c r="C601" s="4">
        <v>8.1</v>
      </c>
      <c r="D601" s="4">
        <v>7.92</v>
      </c>
      <c r="E601" s="4">
        <v>8.02</v>
      </c>
      <c r="F601" s="4">
        <v>7.7912140000000001</v>
      </c>
      <c r="G601" s="4">
        <v>179600</v>
      </c>
      <c r="H601" s="6">
        <f t="shared" si="9"/>
        <v>1.2484741050535764E-3</v>
      </c>
      <c r="J601" s="5"/>
    </row>
    <row r="602" spans="1:10">
      <c r="A602" s="5">
        <v>42361</v>
      </c>
      <c r="B602" s="4">
        <v>8.1199999999999992</v>
      </c>
      <c r="C602" s="4">
        <v>8.5</v>
      </c>
      <c r="D602" s="4">
        <v>8.06</v>
      </c>
      <c r="E602" s="4">
        <v>8.33</v>
      </c>
      <c r="F602" s="4">
        <v>8.0923689999999997</v>
      </c>
      <c r="G602" s="4">
        <v>224100</v>
      </c>
      <c r="H602" s="6">
        <f t="shared" si="9"/>
        <v>3.865315469450592E-2</v>
      </c>
      <c r="J602" s="5"/>
    </row>
    <row r="603" spans="1:10">
      <c r="A603" s="5">
        <v>42362</v>
      </c>
      <c r="B603" s="4">
        <v>8.3000000000000007</v>
      </c>
      <c r="C603" s="4">
        <v>8.4</v>
      </c>
      <c r="D603" s="4">
        <v>8.16</v>
      </c>
      <c r="E603" s="4">
        <v>8.2899999999999991</v>
      </c>
      <c r="F603" s="4">
        <v>8.0535119999999996</v>
      </c>
      <c r="G603" s="4">
        <v>109400</v>
      </c>
      <c r="H603" s="6">
        <f t="shared" si="9"/>
        <v>-4.8016841545411859E-3</v>
      </c>
      <c r="J603" s="5"/>
    </row>
    <row r="604" spans="1:10">
      <c r="A604" s="5">
        <v>42366</v>
      </c>
      <c r="B604" s="4">
        <v>8.1999999999999993</v>
      </c>
      <c r="C604" s="4">
        <v>8.26</v>
      </c>
      <c r="D604" s="4">
        <v>7.71</v>
      </c>
      <c r="E604" s="4">
        <v>7.84</v>
      </c>
      <c r="F604" s="4">
        <v>7.6163480000000003</v>
      </c>
      <c r="G604" s="4">
        <v>191000</v>
      </c>
      <c r="H604" s="6">
        <f t="shared" si="9"/>
        <v>-5.4282404993001743E-2</v>
      </c>
      <c r="J604" s="5"/>
    </row>
    <row r="605" spans="1:10">
      <c r="A605" s="5">
        <v>42367</v>
      </c>
      <c r="B605" s="4">
        <v>7.84</v>
      </c>
      <c r="C605" s="4">
        <v>8.32</v>
      </c>
      <c r="D605" s="4">
        <v>7.84</v>
      </c>
      <c r="E605" s="4">
        <v>8.2799999999999994</v>
      </c>
      <c r="F605" s="4">
        <v>8.0437969999999996</v>
      </c>
      <c r="G605" s="4">
        <v>112800</v>
      </c>
      <c r="H605" s="6">
        <f t="shared" si="9"/>
        <v>5.6122566878509028E-2</v>
      </c>
      <c r="J605" s="5"/>
    </row>
    <row r="606" spans="1:10">
      <c r="A606" s="5">
        <v>42368</v>
      </c>
      <c r="B606" s="4">
        <v>8.1999999999999993</v>
      </c>
      <c r="C606" s="4">
        <v>8.3800000000000008</v>
      </c>
      <c r="D606" s="4">
        <v>7.98</v>
      </c>
      <c r="E606" s="4">
        <v>8.08</v>
      </c>
      <c r="F606" s="4">
        <v>7.8495020000000002</v>
      </c>
      <c r="G606" s="4">
        <v>108100</v>
      </c>
      <c r="H606" s="6">
        <f t="shared" si="9"/>
        <v>-2.4154637418124736E-2</v>
      </c>
      <c r="J606" s="5"/>
    </row>
    <row r="607" spans="1:10">
      <c r="A607" s="5">
        <v>42369</v>
      </c>
      <c r="B607" s="4">
        <v>8.06</v>
      </c>
      <c r="C607" s="4">
        <v>8.39</v>
      </c>
      <c r="D607" s="4">
        <v>8.06</v>
      </c>
      <c r="E607" s="4">
        <v>8.36</v>
      </c>
      <c r="F607" s="4">
        <v>8.1215150000000005</v>
      </c>
      <c r="G607" s="4">
        <v>87500</v>
      </c>
      <c r="H607" s="6">
        <f t="shared" si="9"/>
        <v>3.4653535982282824E-2</v>
      </c>
      <c r="J607" s="5"/>
    </row>
    <row r="608" spans="1:10">
      <c r="A608" s="5">
        <v>42373</v>
      </c>
      <c r="B608" s="4">
        <v>8.18</v>
      </c>
      <c r="C608" s="4">
        <v>8.36</v>
      </c>
      <c r="D608" s="4">
        <v>7.9</v>
      </c>
      <c r="E608" s="4">
        <v>8.2899999999999991</v>
      </c>
      <c r="F608" s="4">
        <v>8.0535119999999996</v>
      </c>
      <c r="G608" s="4">
        <v>350200</v>
      </c>
      <c r="H608" s="6">
        <f t="shared" si="9"/>
        <v>-8.3731914550426723E-3</v>
      </c>
      <c r="J608" s="5"/>
    </row>
    <row r="609" spans="1:10">
      <c r="A609" s="5">
        <v>42374</v>
      </c>
      <c r="B609" s="4">
        <v>8.2899999999999991</v>
      </c>
      <c r="C609" s="4">
        <v>8.2899999999999991</v>
      </c>
      <c r="D609" s="4">
        <v>7.79</v>
      </c>
      <c r="E609" s="4">
        <v>7.83</v>
      </c>
      <c r="F609" s="4">
        <v>7.6066330000000004</v>
      </c>
      <c r="G609" s="4">
        <v>180800</v>
      </c>
      <c r="H609" s="6">
        <f t="shared" si="9"/>
        <v>-5.5488711012040337E-2</v>
      </c>
      <c r="J609" s="5"/>
    </row>
    <row r="610" spans="1:10">
      <c r="A610" s="5">
        <v>42375</v>
      </c>
      <c r="B610" s="4">
        <v>7.71</v>
      </c>
      <c r="C610" s="4">
        <v>7.9</v>
      </c>
      <c r="D610" s="4">
        <v>7.54</v>
      </c>
      <c r="E610" s="4">
        <v>7.66</v>
      </c>
      <c r="F610" s="4">
        <v>7.4414829999999998</v>
      </c>
      <c r="G610" s="4">
        <v>111200</v>
      </c>
      <c r="H610" s="6">
        <f t="shared" si="9"/>
        <v>-2.1711314322644504E-2</v>
      </c>
      <c r="J610" s="5"/>
    </row>
    <row r="611" spans="1:10">
      <c r="A611" s="5">
        <v>42376</v>
      </c>
      <c r="B611" s="4">
        <v>7.54</v>
      </c>
      <c r="C611" s="4">
        <v>7.54</v>
      </c>
      <c r="D611" s="4">
        <v>7.25</v>
      </c>
      <c r="E611" s="4">
        <v>7.37</v>
      </c>
      <c r="F611" s="4">
        <v>7.1597559999999998</v>
      </c>
      <c r="G611" s="4">
        <v>192200</v>
      </c>
      <c r="H611" s="6">
        <f t="shared" si="9"/>
        <v>-3.7858985903750697E-2</v>
      </c>
      <c r="J611" s="5"/>
    </row>
    <row r="612" spans="1:10">
      <c r="A612" s="5">
        <v>42377</v>
      </c>
      <c r="B612" s="4">
        <v>7.37</v>
      </c>
      <c r="C612" s="4">
        <v>7.37</v>
      </c>
      <c r="D612" s="4">
        <v>7.06</v>
      </c>
      <c r="E612" s="4">
        <v>7.09</v>
      </c>
      <c r="F612" s="4">
        <v>6.8877439999999996</v>
      </c>
      <c r="G612" s="4">
        <v>179900</v>
      </c>
      <c r="H612" s="6">
        <f t="shared" si="9"/>
        <v>-3.7991797485836143E-2</v>
      </c>
      <c r="J612" s="5"/>
    </row>
    <row r="613" spans="1:10">
      <c r="A613" s="5">
        <v>42380</v>
      </c>
      <c r="B613" s="4">
        <v>7.07</v>
      </c>
      <c r="C613" s="4">
        <v>7.15</v>
      </c>
      <c r="D613" s="4">
        <v>6.81</v>
      </c>
      <c r="E613" s="4">
        <v>6.83</v>
      </c>
      <c r="F613" s="4">
        <v>6.6351599999999999</v>
      </c>
      <c r="G613" s="4">
        <v>159900</v>
      </c>
      <c r="H613" s="6">
        <f t="shared" si="9"/>
        <v>-3.6671513923862364E-2</v>
      </c>
      <c r="J613" s="5"/>
    </row>
    <row r="614" spans="1:10">
      <c r="A614" s="5">
        <v>42381</v>
      </c>
      <c r="B614" s="4">
        <v>6.91</v>
      </c>
      <c r="C614" s="4">
        <v>6.92</v>
      </c>
      <c r="D614" s="4">
        <v>6.53</v>
      </c>
      <c r="E614" s="4">
        <v>6.65</v>
      </c>
      <c r="F614" s="4">
        <v>6.4602959999999996</v>
      </c>
      <c r="G614" s="4">
        <v>157200</v>
      </c>
      <c r="H614" s="6">
        <f t="shared" si="9"/>
        <v>-2.6354149711536823E-2</v>
      </c>
      <c r="J614" s="5"/>
    </row>
    <row r="615" spans="1:10">
      <c r="A615" s="5">
        <v>42382</v>
      </c>
      <c r="B615" s="4">
        <v>6.77</v>
      </c>
      <c r="C615" s="4">
        <v>6.86</v>
      </c>
      <c r="D615" s="4">
        <v>6.24</v>
      </c>
      <c r="E615" s="4">
        <v>6.36</v>
      </c>
      <c r="F615" s="4">
        <v>6.1785680000000003</v>
      </c>
      <c r="G615" s="4">
        <v>170400</v>
      </c>
      <c r="H615" s="6">
        <f t="shared" si="9"/>
        <v>-4.3609147320803787E-2</v>
      </c>
      <c r="J615" s="5"/>
    </row>
    <row r="616" spans="1:10">
      <c r="A616" s="5">
        <v>42383</v>
      </c>
      <c r="B616" s="4">
        <v>6.42</v>
      </c>
      <c r="C616" s="4">
        <v>6.62</v>
      </c>
      <c r="D616" s="4">
        <v>6.23</v>
      </c>
      <c r="E616" s="4">
        <v>6.5</v>
      </c>
      <c r="F616" s="4">
        <v>6.3145740000000004</v>
      </c>
      <c r="G616" s="4">
        <v>176400</v>
      </c>
      <c r="H616" s="6">
        <f t="shared" si="9"/>
        <v>2.2012544006960955E-2</v>
      </c>
      <c r="J616" s="5"/>
    </row>
    <row r="617" spans="1:10">
      <c r="A617" s="5">
        <v>42384</v>
      </c>
      <c r="B617" s="4">
        <v>6.27</v>
      </c>
      <c r="C617" s="4">
        <v>6.62</v>
      </c>
      <c r="D617" s="4">
        <v>6.11</v>
      </c>
      <c r="E617" s="4">
        <v>6.6</v>
      </c>
      <c r="F617" s="4">
        <v>6.411721</v>
      </c>
      <c r="G617" s="4">
        <v>181000</v>
      </c>
      <c r="H617" s="6">
        <f t="shared" si="9"/>
        <v>1.5384569093655376E-2</v>
      </c>
      <c r="J617" s="5"/>
    </row>
    <row r="618" spans="1:10">
      <c r="A618" s="5">
        <v>42388</v>
      </c>
      <c r="B618" s="4">
        <v>6.6</v>
      </c>
      <c r="C618" s="4">
        <v>6.65</v>
      </c>
      <c r="D618" s="4">
        <v>6.19</v>
      </c>
      <c r="E618" s="4">
        <v>6.25</v>
      </c>
      <c r="F618" s="4">
        <v>6.0717059999999998</v>
      </c>
      <c r="G618" s="4">
        <v>123000</v>
      </c>
      <c r="H618" s="6">
        <f t="shared" si="9"/>
        <v>-5.3030223866571857E-2</v>
      </c>
      <c r="J618" s="5"/>
    </row>
    <row r="619" spans="1:10">
      <c r="A619" s="5">
        <v>42389</v>
      </c>
      <c r="B619" s="4">
        <v>6.1</v>
      </c>
      <c r="C619" s="4">
        <v>6.24</v>
      </c>
      <c r="D619" s="4">
        <v>5.52</v>
      </c>
      <c r="E619" s="4">
        <v>6.19</v>
      </c>
      <c r="F619" s="4">
        <v>6.0134169999999996</v>
      </c>
      <c r="G619" s="4">
        <v>395500</v>
      </c>
      <c r="H619" s="6">
        <f t="shared" si="9"/>
        <v>-9.6001025082571578E-3</v>
      </c>
      <c r="J619" s="5"/>
    </row>
    <row r="620" spans="1:10">
      <c r="A620" s="5">
        <v>42390</v>
      </c>
      <c r="B620" s="4">
        <v>6.2</v>
      </c>
      <c r="C620" s="4">
        <v>6.87</v>
      </c>
      <c r="D620" s="4">
        <v>6.2</v>
      </c>
      <c r="E620" s="4">
        <v>6.66</v>
      </c>
      <c r="F620" s="4">
        <v>6.4700100000000003</v>
      </c>
      <c r="G620" s="4">
        <v>215700</v>
      </c>
      <c r="H620" s="6">
        <f t="shared" si="9"/>
        <v>7.5929043337590096E-2</v>
      </c>
      <c r="J620" s="5"/>
    </row>
    <row r="621" spans="1:10">
      <c r="A621" s="5">
        <v>42391</v>
      </c>
      <c r="B621" s="4">
        <v>6.87</v>
      </c>
      <c r="C621" s="4">
        <v>7.22</v>
      </c>
      <c r="D621" s="4">
        <v>6.8</v>
      </c>
      <c r="E621" s="4">
        <v>6.9</v>
      </c>
      <c r="F621" s="4">
        <v>6.703163</v>
      </c>
      <c r="G621" s="4">
        <v>242700</v>
      </c>
      <c r="H621" s="6">
        <f t="shared" si="9"/>
        <v>3.6035956667763935E-2</v>
      </c>
      <c r="J621" s="5"/>
    </row>
    <row r="622" spans="1:10">
      <c r="A622" s="5">
        <v>42394</v>
      </c>
      <c r="B622" s="4">
        <v>6.81</v>
      </c>
      <c r="C622" s="4">
        <v>6.96</v>
      </c>
      <c r="D622" s="4">
        <v>6.56</v>
      </c>
      <c r="E622" s="4">
        <v>6.59</v>
      </c>
      <c r="F622" s="4">
        <v>6.4020070000000002</v>
      </c>
      <c r="G622" s="4">
        <v>134100</v>
      </c>
      <c r="H622" s="6">
        <f t="shared" si="9"/>
        <v>-4.4927446938109683E-2</v>
      </c>
      <c r="J622" s="5"/>
    </row>
    <row r="623" spans="1:10">
      <c r="A623" s="5">
        <v>42395</v>
      </c>
      <c r="B623" s="4">
        <v>6.65</v>
      </c>
      <c r="C623" s="4">
        <v>7.12</v>
      </c>
      <c r="D623" s="4">
        <v>6.55</v>
      </c>
      <c r="E623" s="4">
        <v>7.1</v>
      </c>
      <c r="F623" s="4">
        <v>6.8974580000000003</v>
      </c>
      <c r="G623" s="4">
        <v>100300</v>
      </c>
      <c r="H623" s="6">
        <f t="shared" si="9"/>
        <v>7.7389949745447106E-2</v>
      </c>
      <c r="J623" s="5"/>
    </row>
    <row r="624" spans="1:10">
      <c r="A624" s="5">
        <v>42396</v>
      </c>
      <c r="B624" s="4">
        <v>7.04</v>
      </c>
      <c r="C624" s="4">
        <v>7.27</v>
      </c>
      <c r="D624" s="4">
        <v>6.83</v>
      </c>
      <c r="E624" s="4">
        <v>6.93</v>
      </c>
      <c r="F624" s="4">
        <v>6.7323069999999996</v>
      </c>
      <c r="G624" s="4">
        <v>81300</v>
      </c>
      <c r="H624" s="6">
        <f t="shared" si="9"/>
        <v>-2.3943748552002875E-2</v>
      </c>
      <c r="J624" s="5"/>
    </row>
    <row r="625" spans="1:10">
      <c r="A625" s="5">
        <v>42397</v>
      </c>
      <c r="B625" s="4">
        <v>7.11</v>
      </c>
      <c r="C625" s="4">
        <v>7.18</v>
      </c>
      <c r="D625" s="4">
        <v>6.78</v>
      </c>
      <c r="E625" s="4">
        <v>6.85</v>
      </c>
      <c r="F625" s="4">
        <v>6.6545899999999998</v>
      </c>
      <c r="G625" s="4">
        <v>76900</v>
      </c>
      <c r="H625" s="6">
        <f t="shared" si="9"/>
        <v>-1.1543888298617411E-2</v>
      </c>
      <c r="J625" s="5"/>
    </row>
    <row r="626" spans="1:10">
      <c r="A626" s="5">
        <v>42398</v>
      </c>
      <c r="B626" s="4">
        <v>6.85</v>
      </c>
      <c r="C626" s="4">
        <v>7.29</v>
      </c>
      <c r="D626" s="4">
        <v>6.8</v>
      </c>
      <c r="E626" s="4">
        <v>7.12</v>
      </c>
      <c r="F626" s="4">
        <v>6.9168880000000001</v>
      </c>
      <c r="G626" s="4">
        <v>186100</v>
      </c>
      <c r="H626" s="6">
        <f t="shared" si="9"/>
        <v>3.9416102269260733E-2</v>
      </c>
      <c r="J626" s="5"/>
    </row>
    <row r="627" spans="1:10">
      <c r="A627" s="5">
        <v>42401</v>
      </c>
      <c r="B627" s="4">
        <v>7.03</v>
      </c>
      <c r="C627" s="4">
        <v>7.12</v>
      </c>
      <c r="D627" s="4">
        <v>6.76</v>
      </c>
      <c r="E627" s="4">
        <v>6.9</v>
      </c>
      <c r="F627" s="4">
        <v>6.703163</v>
      </c>
      <c r="G627" s="4">
        <v>138600</v>
      </c>
      <c r="H627" s="6">
        <f t="shared" si="9"/>
        <v>-3.0899011231640627E-2</v>
      </c>
      <c r="J627" s="5"/>
    </row>
    <row r="628" spans="1:10">
      <c r="A628" s="5">
        <v>42402</v>
      </c>
      <c r="B628" s="4">
        <v>6.79</v>
      </c>
      <c r="C628" s="4">
        <v>7</v>
      </c>
      <c r="D628" s="4">
        <v>6.75</v>
      </c>
      <c r="E628" s="4">
        <v>6.9</v>
      </c>
      <c r="F628" s="4">
        <v>6.703163</v>
      </c>
      <c r="G628" s="4">
        <v>122000</v>
      </c>
      <c r="H628" s="6">
        <f t="shared" si="9"/>
        <v>0</v>
      </c>
      <c r="J628" s="5"/>
    </row>
    <row r="629" spans="1:10">
      <c r="A629" s="5">
        <v>42403</v>
      </c>
      <c r="B629" s="4">
        <v>6.98</v>
      </c>
      <c r="C629" s="4">
        <v>6.98</v>
      </c>
      <c r="D629" s="4">
        <v>6.38</v>
      </c>
      <c r="E629" s="4">
        <v>6.72</v>
      </c>
      <c r="F629" s="4">
        <v>6.5282980000000004</v>
      </c>
      <c r="G629" s="4">
        <v>214300</v>
      </c>
      <c r="H629" s="6">
        <f t="shared" si="9"/>
        <v>-2.608693836029341E-2</v>
      </c>
      <c r="J629" s="5"/>
    </row>
    <row r="630" spans="1:10">
      <c r="A630" s="5">
        <v>42404</v>
      </c>
      <c r="B630" s="4">
        <v>6.72</v>
      </c>
      <c r="C630" s="4">
        <v>7.45</v>
      </c>
      <c r="D630" s="4">
        <v>6.72</v>
      </c>
      <c r="E630" s="4">
        <v>7.23</v>
      </c>
      <c r="F630" s="4">
        <v>7.0237480000000003</v>
      </c>
      <c r="G630" s="4">
        <v>174000</v>
      </c>
      <c r="H630" s="6">
        <f t="shared" si="9"/>
        <v>7.5892675242459795E-2</v>
      </c>
      <c r="J630" s="5"/>
    </row>
    <row r="631" spans="1:10">
      <c r="A631" s="5">
        <v>42405</v>
      </c>
      <c r="B631" s="4">
        <v>7.16</v>
      </c>
      <c r="C631" s="4">
        <v>7.31</v>
      </c>
      <c r="D631" s="4">
        <v>6.99</v>
      </c>
      <c r="E631" s="4">
        <v>7.09</v>
      </c>
      <c r="F631" s="4">
        <v>6.8877439999999996</v>
      </c>
      <c r="G631" s="4">
        <v>137800</v>
      </c>
      <c r="H631" s="6">
        <f t="shared" si="9"/>
        <v>-1.9363450966635054E-2</v>
      </c>
      <c r="J631" s="5"/>
    </row>
    <row r="632" spans="1:10">
      <c r="A632" s="5">
        <v>42408</v>
      </c>
      <c r="B632" s="4">
        <v>6.9</v>
      </c>
      <c r="C632" s="4">
        <v>7.07</v>
      </c>
      <c r="D632" s="4">
        <v>6.81</v>
      </c>
      <c r="E632" s="4">
        <v>7.02</v>
      </c>
      <c r="F632" s="4">
        <v>6.8197409999999996</v>
      </c>
      <c r="G632" s="4">
        <v>73600</v>
      </c>
      <c r="H632" s="6">
        <f t="shared" si="9"/>
        <v>-9.8730440620324877E-3</v>
      </c>
      <c r="J632" s="5"/>
    </row>
    <row r="633" spans="1:10">
      <c r="A633" s="5">
        <v>42409</v>
      </c>
      <c r="B633" s="4">
        <v>6.83</v>
      </c>
      <c r="C633" s="4">
        <v>6.99</v>
      </c>
      <c r="D633" s="4">
        <v>6.55</v>
      </c>
      <c r="E633" s="4">
        <v>6.78</v>
      </c>
      <c r="F633" s="4">
        <v>6.5865869999999997</v>
      </c>
      <c r="G633" s="4">
        <v>74600</v>
      </c>
      <c r="H633" s="6">
        <f t="shared" si="9"/>
        <v>-3.4188101864865539E-2</v>
      </c>
      <c r="J633" s="5"/>
    </row>
    <row r="634" spans="1:10">
      <c r="A634" s="5">
        <v>42410</v>
      </c>
      <c r="B634" s="4">
        <v>6.82</v>
      </c>
      <c r="C634" s="4">
        <v>6.88</v>
      </c>
      <c r="D634" s="4">
        <v>6.55</v>
      </c>
      <c r="E634" s="4">
        <v>6.55</v>
      </c>
      <c r="F634" s="4">
        <v>6.3631489999999999</v>
      </c>
      <c r="G634" s="4">
        <v>39800</v>
      </c>
      <c r="H634" s="6">
        <f t="shared" si="9"/>
        <v>-3.3923183585064631E-2</v>
      </c>
      <c r="J634" s="5"/>
    </row>
    <row r="635" spans="1:10">
      <c r="A635" s="5">
        <v>42411</v>
      </c>
      <c r="B635" s="4">
        <v>6.4</v>
      </c>
      <c r="C635" s="4">
        <v>6.59</v>
      </c>
      <c r="D635" s="4">
        <v>6.32</v>
      </c>
      <c r="E635" s="4">
        <v>6.38</v>
      </c>
      <c r="F635" s="4">
        <v>6.1979980000000001</v>
      </c>
      <c r="G635" s="4">
        <v>147300</v>
      </c>
      <c r="H635" s="6">
        <f t="shared" si="9"/>
        <v>-2.5954287727664394E-2</v>
      </c>
      <c r="J635" s="5"/>
    </row>
    <row r="636" spans="1:10">
      <c r="A636" s="5">
        <v>42412</v>
      </c>
      <c r="B636" s="4">
        <v>6.44</v>
      </c>
      <c r="C636" s="4">
        <v>6.8</v>
      </c>
      <c r="D636" s="4">
        <v>6.44</v>
      </c>
      <c r="E636" s="4">
        <v>6.63</v>
      </c>
      <c r="F636" s="4">
        <v>6.4408649999999996</v>
      </c>
      <c r="G636" s="4">
        <v>119900</v>
      </c>
      <c r="H636" s="6">
        <f t="shared" si="9"/>
        <v>3.9184749656259843E-2</v>
      </c>
      <c r="J636" s="5"/>
    </row>
    <row r="637" spans="1:10">
      <c r="A637" s="5">
        <v>42416</v>
      </c>
      <c r="B637" s="4">
        <v>6.73</v>
      </c>
      <c r="C637" s="4">
        <v>6.89</v>
      </c>
      <c r="D637" s="4">
        <v>6.52</v>
      </c>
      <c r="E637" s="4">
        <v>6.81</v>
      </c>
      <c r="F637" s="4">
        <v>6.6157310000000003</v>
      </c>
      <c r="G637" s="4">
        <v>194100</v>
      </c>
      <c r="H637" s="6">
        <f t="shared" si="9"/>
        <v>2.7149458962422157E-2</v>
      </c>
      <c r="J637" s="5"/>
    </row>
    <row r="638" spans="1:10">
      <c r="A638" s="5">
        <v>42417</v>
      </c>
      <c r="B638" s="4">
        <v>6.87</v>
      </c>
      <c r="C638" s="4">
        <v>7.09</v>
      </c>
      <c r="D638" s="4">
        <v>6.81</v>
      </c>
      <c r="E638" s="4">
        <v>6.97</v>
      </c>
      <c r="F638" s="4">
        <v>6.7711670000000002</v>
      </c>
      <c r="G638" s="4">
        <v>148500</v>
      </c>
      <c r="H638" s="6">
        <f t="shared" si="9"/>
        <v>2.3494909330503244E-2</v>
      </c>
      <c r="J638" s="5"/>
    </row>
    <row r="639" spans="1:10">
      <c r="A639" s="5">
        <v>42418</v>
      </c>
      <c r="B639" s="4">
        <v>6.97</v>
      </c>
      <c r="C639" s="4">
        <v>7.1</v>
      </c>
      <c r="D639" s="4">
        <v>6.79</v>
      </c>
      <c r="E639" s="4">
        <v>6.88</v>
      </c>
      <c r="F639" s="4">
        <v>6.6837340000000003</v>
      </c>
      <c r="G639" s="4">
        <v>57800</v>
      </c>
      <c r="H639" s="6">
        <f t="shared" si="9"/>
        <v>-1.2912545208233706E-2</v>
      </c>
      <c r="J639" s="5"/>
    </row>
    <row r="640" spans="1:10">
      <c r="A640" s="5">
        <v>42419</v>
      </c>
      <c r="B640" s="4">
        <v>6.77</v>
      </c>
      <c r="C640" s="4">
        <v>7.07</v>
      </c>
      <c r="D640" s="4">
        <v>6.55</v>
      </c>
      <c r="E640" s="4">
        <v>6.98</v>
      </c>
      <c r="F640" s="4">
        <v>6.7808809999999999</v>
      </c>
      <c r="G640" s="4">
        <v>69100</v>
      </c>
      <c r="H640" s="6">
        <f t="shared" si="9"/>
        <v>1.4534839357760232E-2</v>
      </c>
      <c r="J640" s="5"/>
    </row>
    <row r="641" spans="1:10">
      <c r="A641" s="5">
        <v>42422</v>
      </c>
      <c r="B641" s="4">
        <v>7.02</v>
      </c>
      <c r="C641" s="4">
        <v>7.3</v>
      </c>
      <c r="D641" s="4">
        <v>6.61</v>
      </c>
      <c r="E641" s="4">
        <v>6.68</v>
      </c>
      <c r="F641" s="4">
        <v>6.489439</v>
      </c>
      <c r="G641" s="4">
        <v>224500</v>
      </c>
      <c r="H641" s="6">
        <f t="shared" si="9"/>
        <v>-4.2979960863492539E-2</v>
      </c>
      <c r="J641" s="5"/>
    </row>
    <row r="642" spans="1:10">
      <c r="A642" s="5">
        <v>42423</v>
      </c>
      <c r="B642" s="4">
        <v>6.67</v>
      </c>
      <c r="C642" s="4">
        <v>6.69</v>
      </c>
      <c r="D642" s="4">
        <v>6.35</v>
      </c>
      <c r="E642" s="4">
        <v>6.37</v>
      </c>
      <c r="F642" s="4">
        <v>6.1882830000000002</v>
      </c>
      <c r="G642" s="4">
        <v>87100</v>
      </c>
      <c r="H642" s="6">
        <f t="shared" si="9"/>
        <v>-4.6407093124690713E-2</v>
      </c>
      <c r="J642" s="5"/>
    </row>
    <row r="643" spans="1:10">
      <c r="A643" s="5">
        <v>42424</v>
      </c>
      <c r="B643" s="4">
        <v>6.31</v>
      </c>
      <c r="C643" s="4">
        <v>6.38</v>
      </c>
      <c r="D643" s="4">
        <v>6.04</v>
      </c>
      <c r="E643" s="4">
        <v>6.35</v>
      </c>
      <c r="F643" s="4">
        <v>6.1688530000000004</v>
      </c>
      <c r="G643" s="4">
        <v>534100</v>
      </c>
      <c r="H643" s="6">
        <f t="shared" si="9"/>
        <v>-3.1398046921899958E-3</v>
      </c>
      <c r="J643" s="5"/>
    </row>
    <row r="644" spans="1:10">
      <c r="A644" s="5">
        <v>42425</v>
      </c>
      <c r="B644" s="4">
        <v>6.43</v>
      </c>
      <c r="C644" s="4">
        <v>6.61</v>
      </c>
      <c r="D644" s="4">
        <v>6.38</v>
      </c>
      <c r="E644" s="4">
        <v>6.4</v>
      </c>
      <c r="F644" s="4">
        <v>6.217428</v>
      </c>
      <c r="G644" s="4">
        <v>141500</v>
      </c>
      <c r="H644" s="6">
        <f t="shared" ref="H644:H707" si="10">+F644/F643-1</f>
        <v>7.874235291390308E-3</v>
      </c>
      <c r="J644" s="5"/>
    </row>
    <row r="645" spans="1:10">
      <c r="A645" s="5">
        <v>42426</v>
      </c>
      <c r="B645" s="4">
        <v>6.46</v>
      </c>
      <c r="C645" s="4">
        <v>7.33</v>
      </c>
      <c r="D645" s="4">
        <v>6.44</v>
      </c>
      <c r="E645" s="4">
        <v>7.14</v>
      </c>
      <c r="F645" s="4">
        <v>6.9363169999999998</v>
      </c>
      <c r="G645" s="4">
        <v>204700</v>
      </c>
      <c r="H645" s="6">
        <f t="shared" si="10"/>
        <v>0.11562482106748972</v>
      </c>
      <c r="J645" s="5"/>
    </row>
    <row r="646" spans="1:10">
      <c r="A646" s="5">
        <v>42429</v>
      </c>
      <c r="B646" s="4">
        <v>7.12</v>
      </c>
      <c r="C646" s="4">
        <v>7.32</v>
      </c>
      <c r="D646" s="4">
        <v>7.1</v>
      </c>
      <c r="E646" s="4">
        <v>7.17</v>
      </c>
      <c r="F646" s="4">
        <v>6.9654610000000003</v>
      </c>
      <c r="G646" s="4">
        <v>245400</v>
      </c>
      <c r="H646" s="6">
        <f t="shared" si="10"/>
        <v>4.2016534134758921E-3</v>
      </c>
      <c r="J646" s="5"/>
    </row>
    <row r="647" spans="1:10">
      <c r="A647" s="5">
        <v>42430</v>
      </c>
      <c r="B647" s="4">
        <v>7.21</v>
      </c>
      <c r="C647" s="4">
        <v>7.54</v>
      </c>
      <c r="D647" s="4">
        <v>7.17</v>
      </c>
      <c r="E647" s="4">
        <v>7.4</v>
      </c>
      <c r="F647" s="4">
        <v>7.1889000000000003</v>
      </c>
      <c r="G647" s="4">
        <v>237400</v>
      </c>
      <c r="H647" s="6">
        <f t="shared" si="10"/>
        <v>3.2078135244745454E-2</v>
      </c>
      <c r="J647" s="5"/>
    </row>
    <row r="648" spans="1:10">
      <c r="A648" s="5">
        <v>42431</v>
      </c>
      <c r="B648" s="4">
        <v>7.3</v>
      </c>
      <c r="C648" s="4">
        <v>7.73</v>
      </c>
      <c r="D648" s="4">
        <v>7.17</v>
      </c>
      <c r="E648" s="4">
        <v>7.56</v>
      </c>
      <c r="F648" s="4">
        <v>7.3443360000000002</v>
      </c>
      <c r="G648" s="4">
        <v>216400</v>
      </c>
      <c r="H648" s="6">
        <f t="shared" si="10"/>
        <v>2.1621666736218348E-2</v>
      </c>
      <c r="J648" s="5"/>
    </row>
    <row r="649" spans="1:10">
      <c r="A649" s="5">
        <v>42432</v>
      </c>
      <c r="B649" s="4">
        <v>7.58</v>
      </c>
      <c r="C649" s="4">
        <v>7.92</v>
      </c>
      <c r="D649" s="4">
        <v>7.44</v>
      </c>
      <c r="E649" s="4">
        <v>7.44</v>
      </c>
      <c r="F649" s="4">
        <v>7.2277589999999998</v>
      </c>
      <c r="G649" s="4">
        <v>140900</v>
      </c>
      <c r="H649" s="6">
        <f t="shared" si="10"/>
        <v>-1.5873048291908276E-2</v>
      </c>
      <c r="J649" s="5"/>
    </row>
    <row r="650" spans="1:10">
      <c r="A650" s="5">
        <v>42433</v>
      </c>
      <c r="B650" s="4">
        <v>7.44</v>
      </c>
      <c r="C650" s="4">
        <v>7.63</v>
      </c>
      <c r="D650" s="4">
        <v>7.35</v>
      </c>
      <c r="E650" s="4">
        <v>7.44</v>
      </c>
      <c r="F650" s="4">
        <v>7.2277589999999998</v>
      </c>
      <c r="G650" s="4">
        <v>147900</v>
      </c>
      <c r="H650" s="6">
        <f t="shared" si="10"/>
        <v>0</v>
      </c>
      <c r="J650" s="5"/>
    </row>
    <row r="651" spans="1:10">
      <c r="A651" s="5">
        <v>42436</v>
      </c>
      <c r="B651" s="4">
        <v>7.44</v>
      </c>
      <c r="C651" s="4">
        <v>7.96</v>
      </c>
      <c r="D651" s="4">
        <v>7.41</v>
      </c>
      <c r="E651" s="4">
        <v>7.55</v>
      </c>
      <c r="F651" s="4">
        <v>7.3346210000000003</v>
      </c>
      <c r="G651" s="4">
        <v>194300</v>
      </c>
      <c r="H651" s="6">
        <f t="shared" si="10"/>
        <v>1.4784942331364404E-2</v>
      </c>
      <c r="J651" s="5"/>
    </row>
    <row r="652" spans="1:10">
      <c r="A652" s="5">
        <v>42437</v>
      </c>
      <c r="B652" s="4">
        <v>7.46</v>
      </c>
      <c r="C652" s="4">
        <v>7.53</v>
      </c>
      <c r="D652" s="4">
        <v>7.11</v>
      </c>
      <c r="E652" s="4">
        <v>7.33</v>
      </c>
      <c r="F652" s="4">
        <v>7.1208970000000003</v>
      </c>
      <c r="G652" s="4">
        <v>251000</v>
      </c>
      <c r="H652" s="6">
        <f t="shared" si="10"/>
        <v>-2.9139065263222186E-2</v>
      </c>
      <c r="J652" s="5"/>
    </row>
    <row r="653" spans="1:10">
      <c r="A653" s="5">
        <v>42438</v>
      </c>
      <c r="B653" s="4">
        <v>7.37</v>
      </c>
      <c r="C653" s="4">
        <v>7.43</v>
      </c>
      <c r="D653" s="4">
        <v>7.19</v>
      </c>
      <c r="E653" s="4">
        <v>7.2</v>
      </c>
      <c r="F653" s="4">
        <v>6.994605</v>
      </c>
      <c r="G653" s="4">
        <v>108500</v>
      </c>
      <c r="H653" s="6">
        <f t="shared" si="10"/>
        <v>-1.7735406087182604E-2</v>
      </c>
      <c r="J653" s="5"/>
    </row>
    <row r="654" spans="1:10">
      <c r="A654" s="5">
        <v>42439</v>
      </c>
      <c r="B654" s="4">
        <v>7.17</v>
      </c>
      <c r="C654" s="4">
        <v>7.46</v>
      </c>
      <c r="D654" s="4">
        <v>7.09</v>
      </c>
      <c r="E654" s="4">
        <v>7.4</v>
      </c>
      <c r="F654" s="4">
        <v>7.1889000000000003</v>
      </c>
      <c r="G654" s="4">
        <v>102900</v>
      </c>
      <c r="H654" s="6">
        <f t="shared" si="10"/>
        <v>2.7777837347498613E-2</v>
      </c>
      <c r="J654" s="5"/>
    </row>
    <row r="655" spans="1:10">
      <c r="A655" s="5">
        <v>42440</v>
      </c>
      <c r="B655" s="4">
        <v>7.4</v>
      </c>
      <c r="C655" s="4">
        <v>7.76</v>
      </c>
      <c r="D655" s="4">
        <v>7.4</v>
      </c>
      <c r="E655" s="4">
        <v>7.64</v>
      </c>
      <c r="F655" s="4">
        <v>7.4220540000000002</v>
      </c>
      <c r="G655" s="4">
        <v>188700</v>
      </c>
      <c r="H655" s="6">
        <f t="shared" si="10"/>
        <v>3.2432500104327522E-2</v>
      </c>
      <c r="J655" s="5"/>
    </row>
    <row r="656" spans="1:10">
      <c r="A656" s="5">
        <v>42443</v>
      </c>
      <c r="B656" s="4">
        <v>7.66</v>
      </c>
      <c r="C656" s="4">
        <v>7.75</v>
      </c>
      <c r="D656" s="4">
        <v>7.35</v>
      </c>
      <c r="E656" s="4">
        <v>7.43</v>
      </c>
      <c r="F656" s="4">
        <v>7.2180439999999999</v>
      </c>
      <c r="G656" s="4">
        <v>101300</v>
      </c>
      <c r="H656" s="6">
        <f t="shared" si="10"/>
        <v>-2.7487000229316605E-2</v>
      </c>
      <c r="J656" s="5"/>
    </row>
    <row r="657" spans="1:10">
      <c r="A657" s="5">
        <v>42444</v>
      </c>
      <c r="B657" s="4">
        <v>7.41</v>
      </c>
      <c r="C657" s="4">
        <v>7.54</v>
      </c>
      <c r="D657" s="4">
        <v>7.2</v>
      </c>
      <c r="E657" s="4">
        <v>7.5</v>
      </c>
      <c r="F657" s="4">
        <v>7.2860469999999999</v>
      </c>
      <c r="G657" s="4">
        <v>108700</v>
      </c>
      <c r="H657" s="6">
        <f t="shared" si="10"/>
        <v>9.4212504107760164E-3</v>
      </c>
      <c r="J657" s="5"/>
    </row>
    <row r="658" spans="1:10">
      <c r="A658" s="5">
        <v>42445</v>
      </c>
      <c r="B658" s="4">
        <v>7.54</v>
      </c>
      <c r="C658" s="4">
        <v>7.58</v>
      </c>
      <c r="D658" s="4">
        <v>7.23</v>
      </c>
      <c r="E658" s="4">
        <v>7.28</v>
      </c>
      <c r="F658" s="4">
        <v>7.0723240000000001</v>
      </c>
      <c r="G658" s="4">
        <v>192600</v>
      </c>
      <c r="H658" s="6">
        <f t="shared" si="10"/>
        <v>-2.9333189862761011E-2</v>
      </c>
      <c r="J658" s="5"/>
    </row>
    <row r="659" spans="1:10">
      <c r="A659" s="5">
        <v>42446</v>
      </c>
      <c r="B659" s="4">
        <v>7.63</v>
      </c>
      <c r="C659" s="4">
        <v>8.41</v>
      </c>
      <c r="D659" s="4">
        <v>7.58</v>
      </c>
      <c r="E659" s="4">
        <v>7.92</v>
      </c>
      <c r="F659" s="4">
        <v>7.6940660000000003</v>
      </c>
      <c r="G659" s="4">
        <v>1023500</v>
      </c>
      <c r="H659" s="6">
        <f t="shared" si="10"/>
        <v>8.7911979145751884E-2</v>
      </c>
      <c r="J659" s="5"/>
    </row>
    <row r="660" spans="1:10">
      <c r="A660" s="5">
        <v>42447</v>
      </c>
      <c r="B660" s="4">
        <v>7.92</v>
      </c>
      <c r="C660" s="4">
        <v>7.94</v>
      </c>
      <c r="D660" s="4">
        <v>7.36</v>
      </c>
      <c r="E660" s="4">
        <v>7.62</v>
      </c>
      <c r="F660" s="4">
        <v>7.4026249999999996</v>
      </c>
      <c r="G660" s="4">
        <v>454700</v>
      </c>
      <c r="H660" s="6">
        <f t="shared" si="10"/>
        <v>-3.7878671693224453E-2</v>
      </c>
      <c r="J660" s="5"/>
    </row>
    <row r="661" spans="1:10">
      <c r="A661" s="5">
        <v>42450</v>
      </c>
      <c r="B661" s="4">
        <v>7.57</v>
      </c>
      <c r="C661" s="4">
        <v>7.6</v>
      </c>
      <c r="D661" s="4">
        <v>7.27</v>
      </c>
      <c r="E661" s="4">
        <v>7.4</v>
      </c>
      <c r="F661" s="4">
        <v>7.1889000000000003</v>
      </c>
      <c r="G661" s="4">
        <v>218100</v>
      </c>
      <c r="H661" s="6">
        <f t="shared" si="10"/>
        <v>-2.8871515171982831E-2</v>
      </c>
      <c r="J661" s="5"/>
    </row>
    <row r="662" spans="1:10">
      <c r="A662" s="5">
        <v>42451</v>
      </c>
      <c r="B662" s="4">
        <v>7.31</v>
      </c>
      <c r="C662" s="4">
        <v>7.57</v>
      </c>
      <c r="D662" s="4">
        <v>7.23</v>
      </c>
      <c r="E662" s="4">
        <v>7.56</v>
      </c>
      <c r="F662" s="4">
        <v>7.3443360000000002</v>
      </c>
      <c r="G662" s="4">
        <v>120300</v>
      </c>
      <c r="H662" s="6">
        <f t="shared" si="10"/>
        <v>2.1621666736218348E-2</v>
      </c>
      <c r="J662" s="5"/>
    </row>
    <row r="663" spans="1:10">
      <c r="A663" s="5">
        <v>42452</v>
      </c>
      <c r="B663" s="4">
        <v>7.45</v>
      </c>
      <c r="C663" s="4">
        <v>7.56</v>
      </c>
      <c r="D663" s="4">
        <v>7.17</v>
      </c>
      <c r="E663" s="4">
        <v>7.23</v>
      </c>
      <c r="F663" s="4">
        <v>7.0237480000000003</v>
      </c>
      <c r="G663" s="4">
        <v>91500</v>
      </c>
      <c r="H663" s="6">
        <f t="shared" si="10"/>
        <v>-4.3651053001932394E-2</v>
      </c>
      <c r="J663" s="5"/>
    </row>
    <row r="664" spans="1:10">
      <c r="A664" s="5">
        <v>42453</v>
      </c>
      <c r="B664" s="4">
        <v>7.1</v>
      </c>
      <c r="C664" s="4">
        <v>7.64</v>
      </c>
      <c r="D664" s="4">
        <v>7.1</v>
      </c>
      <c r="E664" s="4">
        <v>7.5</v>
      </c>
      <c r="F664" s="4">
        <v>7.2860469999999999</v>
      </c>
      <c r="G664" s="4">
        <v>161000</v>
      </c>
      <c r="H664" s="6">
        <f t="shared" si="10"/>
        <v>3.7344591520082959E-2</v>
      </c>
      <c r="J664" s="5"/>
    </row>
    <row r="665" spans="1:10">
      <c r="A665" s="5">
        <v>42457</v>
      </c>
      <c r="B665" s="4">
        <v>7.29</v>
      </c>
      <c r="C665" s="4">
        <v>7.44</v>
      </c>
      <c r="D665" s="4">
        <v>7.18</v>
      </c>
      <c r="E665" s="4">
        <v>7.34</v>
      </c>
      <c r="F665" s="4">
        <v>7.1496779999999998</v>
      </c>
      <c r="G665" s="4">
        <v>79700</v>
      </c>
      <c r="H665" s="6">
        <f t="shared" si="10"/>
        <v>-1.8716459007195541E-2</v>
      </c>
      <c r="J665" s="5"/>
    </row>
    <row r="666" spans="1:10">
      <c r="A666" s="5">
        <v>42458</v>
      </c>
      <c r="B666" s="4">
        <v>7.24</v>
      </c>
      <c r="C666" s="4">
        <v>7.68</v>
      </c>
      <c r="D666" s="4">
        <v>7.13</v>
      </c>
      <c r="E666" s="4">
        <v>7.63</v>
      </c>
      <c r="F666" s="4">
        <v>7.4321580000000003</v>
      </c>
      <c r="G666" s="4">
        <v>217100</v>
      </c>
      <c r="H666" s="6">
        <f t="shared" si="10"/>
        <v>3.9509471615365221E-2</v>
      </c>
      <c r="J666" s="5"/>
    </row>
    <row r="667" spans="1:10">
      <c r="A667" s="5">
        <v>42459</v>
      </c>
      <c r="B667" s="4">
        <v>7.59</v>
      </c>
      <c r="C667" s="4">
        <v>7.76</v>
      </c>
      <c r="D667" s="4">
        <v>7.49</v>
      </c>
      <c r="E667" s="4">
        <v>7.58</v>
      </c>
      <c r="F667" s="4">
        <v>7.3834540000000004</v>
      </c>
      <c r="G667" s="4">
        <v>242100</v>
      </c>
      <c r="H667" s="6">
        <f t="shared" si="10"/>
        <v>-6.5531437840798956E-3</v>
      </c>
      <c r="J667" s="5"/>
    </row>
    <row r="668" spans="1:10">
      <c r="A668" s="5">
        <v>42460</v>
      </c>
      <c r="B668" s="4">
        <v>7.55</v>
      </c>
      <c r="C668" s="4">
        <v>7.78</v>
      </c>
      <c r="D668" s="4">
        <v>7.5</v>
      </c>
      <c r="E668" s="4">
        <v>7.57</v>
      </c>
      <c r="F668" s="4">
        <v>7.3737130000000004</v>
      </c>
      <c r="G668" s="4">
        <v>325200</v>
      </c>
      <c r="H668" s="6">
        <f t="shared" si="10"/>
        <v>-1.3193012376050417E-3</v>
      </c>
      <c r="J668" s="5"/>
    </row>
    <row r="669" spans="1:10">
      <c r="A669" s="5">
        <v>42461</v>
      </c>
      <c r="B669" s="4">
        <v>7.53</v>
      </c>
      <c r="C669" s="4">
        <v>7.56</v>
      </c>
      <c r="D669" s="4">
        <v>7.3</v>
      </c>
      <c r="E669" s="4">
        <v>7.32</v>
      </c>
      <c r="F669" s="4">
        <v>7.1301969999999999</v>
      </c>
      <c r="G669" s="4">
        <v>97300</v>
      </c>
      <c r="H669" s="6">
        <f t="shared" si="10"/>
        <v>-3.3024881765807867E-2</v>
      </c>
      <c r="J669" s="5"/>
    </row>
    <row r="670" spans="1:10">
      <c r="A670" s="5">
        <v>42464</v>
      </c>
      <c r="B670" s="4">
        <v>7.28</v>
      </c>
      <c r="C670" s="4">
        <v>7.48</v>
      </c>
      <c r="D670" s="4">
        <v>7.26</v>
      </c>
      <c r="E670" s="4">
        <v>7.27</v>
      </c>
      <c r="F670" s="4">
        <v>7.0814919999999999</v>
      </c>
      <c r="G670" s="4">
        <v>194600</v>
      </c>
      <c r="H670" s="6">
        <f t="shared" si="10"/>
        <v>-6.8308070590475944E-3</v>
      </c>
      <c r="J670" s="5"/>
    </row>
    <row r="671" spans="1:10">
      <c r="A671" s="5">
        <v>42465</v>
      </c>
      <c r="B671" s="4">
        <v>7.26</v>
      </c>
      <c r="C671" s="4">
        <v>7.37</v>
      </c>
      <c r="D671" s="4">
        <v>7.14</v>
      </c>
      <c r="E671" s="4">
        <v>7.32</v>
      </c>
      <c r="F671" s="4">
        <v>7.1301969999999999</v>
      </c>
      <c r="G671" s="4">
        <v>75500</v>
      </c>
      <c r="H671" s="6">
        <f t="shared" si="10"/>
        <v>6.8777879011936438E-3</v>
      </c>
      <c r="J671" s="5"/>
    </row>
    <row r="672" spans="1:10">
      <c r="A672" s="5">
        <v>42466</v>
      </c>
      <c r="B672" s="4">
        <v>7.34</v>
      </c>
      <c r="C672" s="4">
        <v>7.5</v>
      </c>
      <c r="D672" s="4">
        <v>7.21</v>
      </c>
      <c r="E672" s="4">
        <v>7.35</v>
      </c>
      <c r="F672" s="4">
        <v>7.1594179999999996</v>
      </c>
      <c r="G672" s="4">
        <v>100400</v>
      </c>
      <c r="H672" s="6">
        <f t="shared" si="10"/>
        <v>4.0982037382697456E-3</v>
      </c>
      <c r="J672" s="5"/>
    </row>
    <row r="673" spans="1:10">
      <c r="A673" s="5">
        <v>42467</v>
      </c>
      <c r="B673" s="4">
        <v>7.27</v>
      </c>
      <c r="C673" s="4">
        <v>7.34</v>
      </c>
      <c r="D673" s="4">
        <v>6.98</v>
      </c>
      <c r="E673" s="4">
        <v>6.99</v>
      </c>
      <c r="F673" s="4">
        <v>6.8087530000000003</v>
      </c>
      <c r="G673" s="4">
        <v>171900</v>
      </c>
      <c r="H673" s="6">
        <f t="shared" si="10"/>
        <v>-4.8979539957018758E-2</v>
      </c>
      <c r="J673" s="5"/>
    </row>
    <row r="674" spans="1:10">
      <c r="A674" s="5">
        <v>42468</v>
      </c>
      <c r="B674" s="4">
        <v>7</v>
      </c>
      <c r="C674" s="4">
        <v>7.49</v>
      </c>
      <c r="D674" s="4">
        <v>7</v>
      </c>
      <c r="E674" s="4">
        <v>7.44</v>
      </c>
      <c r="F674" s="4">
        <v>7.2470850000000002</v>
      </c>
      <c r="G674" s="4">
        <v>158200</v>
      </c>
      <c r="H674" s="6">
        <f t="shared" si="10"/>
        <v>6.4377720854317921E-2</v>
      </c>
      <c r="J674" s="5"/>
    </row>
    <row r="675" spans="1:10">
      <c r="A675" s="5">
        <v>42471</v>
      </c>
      <c r="B675" s="4">
        <v>7.41</v>
      </c>
      <c r="C675" s="4">
        <v>7.55</v>
      </c>
      <c r="D675" s="4">
        <v>7.28</v>
      </c>
      <c r="E675" s="4">
        <v>7.29</v>
      </c>
      <c r="F675" s="4">
        <v>7.1009739999999999</v>
      </c>
      <c r="G675" s="4">
        <v>85200</v>
      </c>
      <c r="H675" s="6">
        <f t="shared" si="10"/>
        <v>-2.0161347631496018E-2</v>
      </c>
      <c r="J675" s="5"/>
    </row>
    <row r="676" spans="1:10">
      <c r="A676" s="5">
        <v>42472</v>
      </c>
      <c r="B676" s="4">
        <v>7.3</v>
      </c>
      <c r="C676" s="4">
        <v>7.46</v>
      </c>
      <c r="D676" s="4">
        <v>7.22</v>
      </c>
      <c r="E676" s="4">
        <v>7.27</v>
      </c>
      <c r="F676" s="4">
        <v>7.0814919999999999</v>
      </c>
      <c r="G676" s="4">
        <v>154800</v>
      </c>
      <c r="H676" s="6">
        <f t="shared" si="10"/>
        <v>-2.743567290909632E-3</v>
      </c>
      <c r="J676" s="5"/>
    </row>
    <row r="677" spans="1:10">
      <c r="A677" s="5">
        <v>42473</v>
      </c>
      <c r="B677" s="4">
        <v>7.3</v>
      </c>
      <c r="C677" s="4">
        <v>7.75</v>
      </c>
      <c r="D677" s="4">
        <v>7.3</v>
      </c>
      <c r="E677" s="4">
        <v>7.71</v>
      </c>
      <c r="F677" s="4">
        <v>7.510084</v>
      </c>
      <c r="G677" s="4">
        <v>174400</v>
      </c>
      <c r="H677" s="6">
        <f t="shared" si="10"/>
        <v>6.0522838972352222E-2</v>
      </c>
      <c r="J677" s="5"/>
    </row>
    <row r="678" spans="1:10">
      <c r="A678" s="5">
        <v>42474</v>
      </c>
      <c r="B678" s="4">
        <v>7.74</v>
      </c>
      <c r="C678" s="4">
        <v>7.84</v>
      </c>
      <c r="D678" s="4">
        <v>7.51</v>
      </c>
      <c r="E678" s="4">
        <v>7.58</v>
      </c>
      <c r="F678" s="4">
        <v>7.3834540000000004</v>
      </c>
      <c r="G678" s="4">
        <v>59600</v>
      </c>
      <c r="H678" s="6">
        <f t="shared" si="10"/>
        <v>-1.6861329380603363E-2</v>
      </c>
      <c r="J678" s="5"/>
    </row>
    <row r="679" spans="1:10">
      <c r="A679" s="5">
        <v>42475</v>
      </c>
      <c r="B679" s="4">
        <v>7.49</v>
      </c>
      <c r="C679" s="4">
        <v>7.79</v>
      </c>
      <c r="D679" s="4">
        <v>7.42</v>
      </c>
      <c r="E679" s="4">
        <v>7.75</v>
      </c>
      <c r="F679" s="4">
        <v>7.5490459999999997</v>
      </c>
      <c r="G679" s="4">
        <v>99300</v>
      </c>
      <c r="H679" s="6">
        <f t="shared" si="10"/>
        <v>2.2427443849450279E-2</v>
      </c>
      <c r="J679" s="5"/>
    </row>
    <row r="680" spans="1:10">
      <c r="A680" s="5">
        <v>42478</v>
      </c>
      <c r="B680" s="4">
        <v>7.65</v>
      </c>
      <c r="C680" s="4">
        <v>7.92</v>
      </c>
      <c r="D680" s="4">
        <v>7.59</v>
      </c>
      <c r="E680" s="4">
        <v>7.7</v>
      </c>
      <c r="F680" s="4">
        <v>7.500343</v>
      </c>
      <c r="G680" s="4">
        <v>68900</v>
      </c>
      <c r="H680" s="6">
        <f t="shared" si="10"/>
        <v>-6.4515436784992053E-3</v>
      </c>
      <c r="J680" s="5"/>
    </row>
    <row r="681" spans="1:10">
      <c r="A681" s="5">
        <v>42479</v>
      </c>
      <c r="B681" s="4">
        <v>7.68</v>
      </c>
      <c r="C681" s="4">
        <v>7.85</v>
      </c>
      <c r="D681" s="4">
        <v>7.61</v>
      </c>
      <c r="E681" s="4">
        <v>7.66</v>
      </c>
      <c r="F681" s="4">
        <v>7.4613800000000001</v>
      </c>
      <c r="G681" s="4">
        <v>80000</v>
      </c>
      <c r="H681" s="6">
        <f t="shared" si="10"/>
        <v>-5.1948290898162774E-3</v>
      </c>
      <c r="J681" s="5"/>
    </row>
    <row r="682" spans="1:10">
      <c r="A682" s="5">
        <v>42480</v>
      </c>
      <c r="B682" s="4">
        <v>7.62</v>
      </c>
      <c r="C682" s="4">
        <v>8.11</v>
      </c>
      <c r="D682" s="4">
        <v>7.55</v>
      </c>
      <c r="E682" s="4">
        <v>7.9</v>
      </c>
      <c r="F682" s="4">
        <v>7.695157</v>
      </c>
      <c r="G682" s="4">
        <v>351200</v>
      </c>
      <c r="H682" s="6">
        <f t="shared" si="10"/>
        <v>3.1331603537147368E-2</v>
      </c>
      <c r="J682" s="5"/>
    </row>
    <row r="683" spans="1:10">
      <c r="A683" s="5">
        <v>42481</v>
      </c>
      <c r="B683" s="4">
        <v>7.96</v>
      </c>
      <c r="C683" s="4">
        <v>8.31</v>
      </c>
      <c r="D683" s="4">
        <v>7.91</v>
      </c>
      <c r="E683" s="4">
        <v>8.1</v>
      </c>
      <c r="F683" s="4">
        <v>7.8899720000000002</v>
      </c>
      <c r="G683" s="4">
        <v>350600</v>
      </c>
      <c r="H683" s="6">
        <f t="shared" si="10"/>
        <v>2.5316572488384592E-2</v>
      </c>
      <c r="J683" s="5"/>
    </row>
    <row r="684" spans="1:10">
      <c r="A684" s="5">
        <v>42482</v>
      </c>
      <c r="B684" s="4">
        <v>8.08</v>
      </c>
      <c r="C684" s="4">
        <v>8.5399999999999991</v>
      </c>
      <c r="D684" s="4">
        <v>8.08</v>
      </c>
      <c r="E684" s="4">
        <v>8.4</v>
      </c>
      <c r="F684" s="4">
        <v>8.1821929999999998</v>
      </c>
      <c r="G684" s="4">
        <v>149600</v>
      </c>
      <c r="H684" s="6">
        <f t="shared" si="10"/>
        <v>3.7037013566081134E-2</v>
      </c>
      <c r="J684" s="5"/>
    </row>
    <row r="685" spans="1:10">
      <c r="A685" s="5">
        <v>42485</v>
      </c>
      <c r="B685" s="4">
        <v>8.4600000000000009</v>
      </c>
      <c r="C685" s="4">
        <v>8.4600000000000009</v>
      </c>
      <c r="D685" s="4">
        <v>8.02</v>
      </c>
      <c r="E685" s="4">
        <v>8.15</v>
      </c>
      <c r="F685" s="4">
        <v>7.9386729999999996</v>
      </c>
      <c r="G685" s="4">
        <v>144400</v>
      </c>
      <c r="H685" s="6">
        <f t="shared" si="10"/>
        <v>-2.976219211646558E-2</v>
      </c>
      <c r="J685" s="5"/>
    </row>
    <row r="686" spans="1:10">
      <c r="A686" s="5">
        <v>42486</v>
      </c>
      <c r="B686" s="4">
        <v>8.1</v>
      </c>
      <c r="C686" s="4">
        <v>8.14</v>
      </c>
      <c r="D686" s="4">
        <v>7.82</v>
      </c>
      <c r="E686" s="4">
        <v>8.06</v>
      </c>
      <c r="F686" s="4">
        <v>7.8510080000000002</v>
      </c>
      <c r="G686" s="4">
        <v>98000</v>
      </c>
      <c r="H686" s="6">
        <f t="shared" si="10"/>
        <v>-1.1042777552369154E-2</v>
      </c>
      <c r="J686" s="5"/>
    </row>
    <row r="687" spans="1:10">
      <c r="A687" s="5">
        <v>42487</v>
      </c>
      <c r="B687" s="4">
        <v>8.02</v>
      </c>
      <c r="C687" s="4">
        <v>8.2100000000000009</v>
      </c>
      <c r="D687" s="4">
        <v>7.92</v>
      </c>
      <c r="E687" s="4">
        <v>8</v>
      </c>
      <c r="F687" s="4">
        <v>7.7925639999999996</v>
      </c>
      <c r="G687" s="4">
        <v>364400</v>
      </c>
      <c r="H687" s="6">
        <f t="shared" si="10"/>
        <v>-7.444139656971549E-3</v>
      </c>
      <c r="J687" s="5"/>
    </row>
    <row r="688" spans="1:10">
      <c r="A688" s="5">
        <v>42488</v>
      </c>
      <c r="B688" s="4">
        <v>7.94</v>
      </c>
      <c r="C688" s="4">
        <v>8.18</v>
      </c>
      <c r="D688" s="4">
        <v>7.88</v>
      </c>
      <c r="E688" s="4">
        <v>8.01</v>
      </c>
      <c r="F688" s="4">
        <v>7.8023059999999997</v>
      </c>
      <c r="G688" s="4">
        <v>208200</v>
      </c>
      <c r="H688" s="6">
        <f t="shared" si="10"/>
        <v>1.2501661840698119E-3</v>
      </c>
      <c r="J688" s="5"/>
    </row>
    <row r="689" spans="1:10">
      <c r="A689" s="5">
        <v>42489</v>
      </c>
      <c r="B689" s="4">
        <v>8.02</v>
      </c>
      <c r="C689" s="4">
        <v>8.25</v>
      </c>
      <c r="D689" s="4">
        <v>7.91</v>
      </c>
      <c r="E689" s="4">
        <v>8.0399999999999991</v>
      </c>
      <c r="F689" s="4">
        <v>7.8315270000000003</v>
      </c>
      <c r="G689" s="4">
        <v>81300</v>
      </c>
      <c r="H689" s="6">
        <f t="shared" si="10"/>
        <v>3.7451748239558658E-3</v>
      </c>
      <c r="J689" s="5"/>
    </row>
    <row r="690" spans="1:10">
      <c r="A690" s="5">
        <v>42492</v>
      </c>
      <c r="B690" s="4">
        <v>8.0299999999999994</v>
      </c>
      <c r="C690" s="4">
        <v>8.1</v>
      </c>
      <c r="D690" s="4">
        <v>7.6</v>
      </c>
      <c r="E690" s="4">
        <v>7.69</v>
      </c>
      <c r="F690" s="4">
        <v>7.490602</v>
      </c>
      <c r="G690" s="4">
        <v>160800</v>
      </c>
      <c r="H690" s="6">
        <f t="shared" si="10"/>
        <v>-4.3532378806840688E-2</v>
      </c>
      <c r="J690" s="5"/>
    </row>
    <row r="691" spans="1:10">
      <c r="A691" s="5">
        <v>42493</v>
      </c>
      <c r="B691" s="4">
        <v>7.53</v>
      </c>
      <c r="C691" s="4">
        <v>7.59</v>
      </c>
      <c r="D691" s="4">
        <v>7.31</v>
      </c>
      <c r="E691" s="4">
        <v>7.51</v>
      </c>
      <c r="F691" s="4">
        <v>7.3152689999999998</v>
      </c>
      <c r="G691" s="4">
        <v>126400</v>
      </c>
      <c r="H691" s="6">
        <f t="shared" si="10"/>
        <v>-2.3407063944927309E-2</v>
      </c>
      <c r="J691" s="5"/>
    </row>
    <row r="692" spans="1:10">
      <c r="A692" s="5">
        <v>42494</v>
      </c>
      <c r="B692" s="4">
        <v>7.46</v>
      </c>
      <c r="C692" s="4">
        <v>7.5</v>
      </c>
      <c r="D692" s="4">
        <v>7.15</v>
      </c>
      <c r="E692" s="4">
        <v>7.33</v>
      </c>
      <c r="F692" s="4">
        <v>7.1399359999999996</v>
      </c>
      <c r="G692" s="4">
        <v>128300</v>
      </c>
      <c r="H692" s="6">
        <f t="shared" si="10"/>
        <v>-2.3968086477749506E-2</v>
      </c>
      <c r="J692" s="5"/>
    </row>
    <row r="693" spans="1:10">
      <c r="A693" s="5">
        <v>42495</v>
      </c>
      <c r="B693" s="4">
        <v>7.41</v>
      </c>
      <c r="C693" s="4">
        <v>7.43</v>
      </c>
      <c r="D693" s="4">
        <v>7.02</v>
      </c>
      <c r="E693" s="4">
        <v>7.17</v>
      </c>
      <c r="F693" s="4">
        <v>6.9840859999999996</v>
      </c>
      <c r="G693" s="4">
        <v>109100</v>
      </c>
      <c r="H693" s="6">
        <f t="shared" si="10"/>
        <v>-2.1827926748923199E-2</v>
      </c>
      <c r="J693" s="5"/>
    </row>
    <row r="694" spans="1:10">
      <c r="A694" s="5">
        <v>42496</v>
      </c>
      <c r="B694" s="4">
        <v>7.15</v>
      </c>
      <c r="C694" s="4">
        <v>7.28</v>
      </c>
      <c r="D694" s="4">
        <v>7.03</v>
      </c>
      <c r="E694" s="4">
        <v>7.22</v>
      </c>
      <c r="F694" s="4">
        <v>7.0327890000000002</v>
      </c>
      <c r="G694" s="4">
        <v>60200</v>
      </c>
      <c r="H694" s="6">
        <f t="shared" si="10"/>
        <v>6.9734250122350794E-3</v>
      </c>
      <c r="J694" s="5"/>
    </row>
    <row r="695" spans="1:10">
      <c r="A695" s="5">
        <v>42499</v>
      </c>
      <c r="B695" s="4">
        <v>7.12</v>
      </c>
      <c r="C695" s="4">
        <v>7.23</v>
      </c>
      <c r="D695" s="4">
        <v>6.92</v>
      </c>
      <c r="E695" s="4">
        <v>7.2</v>
      </c>
      <c r="F695" s="4">
        <v>7.0133070000000002</v>
      </c>
      <c r="G695" s="4">
        <v>168400</v>
      </c>
      <c r="H695" s="6">
        <f t="shared" si="10"/>
        <v>-2.7701669991805344E-3</v>
      </c>
      <c r="J695" s="5"/>
    </row>
    <row r="696" spans="1:10">
      <c r="A696" s="5">
        <v>42500</v>
      </c>
      <c r="B696" s="4">
        <v>7.2</v>
      </c>
      <c r="C696" s="4">
        <v>7.45</v>
      </c>
      <c r="D696" s="4">
        <v>7.17</v>
      </c>
      <c r="E696" s="4">
        <v>7.24</v>
      </c>
      <c r="F696" s="4">
        <v>7.0522710000000002</v>
      </c>
      <c r="G696" s="4">
        <v>75300</v>
      </c>
      <c r="H696" s="6">
        <f t="shared" si="10"/>
        <v>5.5557242824249009E-3</v>
      </c>
      <c r="J696" s="5"/>
    </row>
    <row r="697" spans="1:10">
      <c r="A697" s="5">
        <v>42501</v>
      </c>
      <c r="B697" s="4">
        <v>7.21</v>
      </c>
      <c r="C697" s="4">
        <v>7.44</v>
      </c>
      <c r="D697" s="4">
        <v>7.12</v>
      </c>
      <c r="E697" s="4">
        <v>7.29</v>
      </c>
      <c r="F697" s="4">
        <v>7.1009739999999999</v>
      </c>
      <c r="G697" s="4">
        <v>154500</v>
      </c>
      <c r="H697" s="6">
        <f t="shared" si="10"/>
        <v>6.9060023359850398E-3</v>
      </c>
      <c r="J697" s="5"/>
    </row>
    <row r="698" spans="1:10">
      <c r="A698" s="5">
        <v>42502</v>
      </c>
      <c r="B698" s="4">
        <v>7.32</v>
      </c>
      <c r="C698" s="4">
        <v>7.35</v>
      </c>
      <c r="D698" s="4">
        <v>6.84</v>
      </c>
      <c r="E698" s="4">
        <v>6.91</v>
      </c>
      <c r="F698" s="4">
        <v>6.7308269999999997</v>
      </c>
      <c r="G698" s="4">
        <v>265200</v>
      </c>
      <c r="H698" s="6">
        <f t="shared" si="10"/>
        <v>-5.2126229444017125E-2</v>
      </c>
      <c r="J698" s="5"/>
    </row>
    <row r="699" spans="1:10">
      <c r="A699" s="5">
        <v>42503</v>
      </c>
      <c r="B699" s="4">
        <v>6.87</v>
      </c>
      <c r="C699" s="4">
        <v>7.13</v>
      </c>
      <c r="D699" s="4">
        <v>6.87</v>
      </c>
      <c r="E699" s="4">
        <v>7.12</v>
      </c>
      <c r="F699" s="4">
        <v>6.9353819999999997</v>
      </c>
      <c r="G699" s="4">
        <v>137500</v>
      </c>
      <c r="H699" s="6">
        <f t="shared" si="10"/>
        <v>3.0390767731810708E-2</v>
      </c>
      <c r="J699" s="5"/>
    </row>
    <row r="700" spans="1:10">
      <c r="A700" s="5">
        <v>42506</v>
      </c>
      <c r="B700" s="4">
        <v>7.16</v>
      </c>
      <c r="C700" s="4">
        <v>7.24</v>
      </c>
      <c r="D700" s="4">
        <v>7.01</v>
      </c>
      <c r="E700" s="4">
        <v>7.05</v>
      </c>
      <c r="F700" s="4">
        <v>6.867197</v>
      </c>
      <c r="G700" s="4">
        <v>212300</v>
      </c>
      <c r="H700" s="6">
        <f t="shared" si="10"/>
        <v>-9.8314699896847602E-3</v>
      </c>
      <c r="J700" s="5"/>
    </row>
    <row r="701" spans="1:10">
      <c r="A701" s="5">
        <v>42507</v>
      </c>
      <c r="B701" s="4">
        <v>7.12</v>
      </c>
      <c r="C701" s="4">
        <v>7.35</v>
      </c>
      <c r="D701" s="4">
        <v>6.96</v>
      </c>
      <c r="E701" s="4">
        <v>7.26</v>
      </c>
      <c r="F701" s="4">
        <v>7.071752</v>
      </c>
      <c r="G701" s="4">
        <v>176100</v>
      </c>
      <c r="H701" s="6">
        <f t="shared" si="10"/>
        <v>2.9787262546858706E-2</v>
      </c>
      <c r="J701" s="5"/>
    </row>
    <row r="702" spans="1:10">
      <c r="A702" s="5">
        <v>42508</v>
      </c>
      <c r="B702" s="4">
        <v>7.25</v>
      </c>
      <c r="C702" s="4">
        <v>7.45</v>
      </c>
      <c r="D702" s="4">
        <v>7.15</v>
      </c>
      <c r="E702" s="4">
        <v>7.27</v>
      </c>
      <c r="F702" s="4">
        <v>7.0814919999999999</v>
      </c>
      <c r="G702" s="4">
        <v>117300</v>
      </c>
      <c r="H702" s="6">
        <f t="shared" si="10"/>
        <v>1.3773107427974551E-3</v>
      </c>
      <c r="J702" s="5"/>
    </row>
    <row r="703" spans="1:10">
      <c r="A703" s="5">
        <v>42509</v>
      </c>
      <c r="B703" s="4">
        <v>7.22</v>
      </c>
      <c r="C703" s="4">
        <v>7.22</v>
      </c>
      <c r="D703" s="4">
        <v>6.96</v>
      </c>
      <c r="E703" s="4">
        <v>7.18</v>
      </c>
      <c r="F703" s="4">
        <v>6.9938260000000003</v>
      </c>
      <c r="G703" s="4">
        <v>83500</v>
      </c>
      <c r="H703" s="6">
        <f t="shared" si="10"/>
        <v>-1.2379594582610509E-2</v>
      </c>
      <c r="J703" s="5"/>
    </row>
    <row r="704" spans="1:10">
      <c r="A704" s="5">
        <v>42510</v>
      </c>
      <c r="B704" s="4">
        <v>7.18</v>
      </c>
      <c r="C704" s="4">
        <v>7.36</v>
      </c>
      <c r="D704" s="4">
        <v>7.14</v>
      </c>
      <c r="E704" s="4">
        <v>7.28</v>
      </c>
      <c r="F704" s="4">
        <v>7.091234</v>
      </c>
      <c r="G704" s="4">
        <v>112100</v>
      </c>
      <c r="H704" s="6">
        <f t="shared" si="10"/>
        <v>1.3927712814130633E-2</v>
      </c>
      <c r="J704" s="5"/>
    </row>
    <row r="705" spans="1:10">
      <c r="A705" s="5">
        <v>42513</v>
      </c>
      <c r="B705" s="4">
        <v>7.25</v>
      </c>
      <c r="C705" s="4">
        <v>7.32</v>
      </c>
      <c r="D705" s="4">
        <v>7.02</v>
      </c>
      <c r="E705" s="4">
        <v>7.17</v>
      </c>
      <c r="F705" s="4">
        <v>6.9840859999999996</v>
      </c>
      <c r="G705" s="4">
        <v>153800</v>
      </c>
      <c r="H705" s="6">
        <f t="shared" si="10"/>
        <v>-1.5109923040193096E-2</v>
      </c>
      <c r="J705" s="5"/>
    </row>
    <row r="706" spans="1:10">
      <c r="A706" s="5">
        <v>42514</v>
      </c>
      <c r="B706" s="4">
        <v>7.25</v>
      </c>
      <c r="C706" s="4">
        <v>7.42</v>
      </c>
      <c r="D706" s="4">
        <v>7.18</v>
      </c>
      <c r="E706" s="4">
        <v>7.41</v>
      </c>
      <c r="F706" s="4">
        <v>7.2178620000000002</v>
      </c>
      <c r="G706" s="4">
        <v>173800</v>
      </c>
      <c r="H706" s="6">
        <f t="shared" si="10"/>
        <v>3.3472669150981238E-2</v>
      </c>
      <c r="J706" s="5"/>
    </row>
    <row r="707" spans="1:10">
      <c r="A707" s="5">
        <v>42515</v>
      </c>
      <c r="B707" s="4">
        <v>6.93</v>
      </c>
      <c r="C707" s="4">
        <v>7.15</v>
      </c>
      <c r="D707" s="4">
        <v>6.73</v>
      </c>
      <c r="E707" s="4">
        <v>6.85</v>
      </c>
      <c r="F707" s="4">
        <v>6.6723819999999998</v>
      </c>
      <c r="G707" s="4">
        <v>833200</v>
      </c>
      <c r="H707" s="6">
        <f t="shared" si="10"/>
        <v>-7.5573625541746403E-2</v>
      </c>
      <c r="J707" s="5"/>
    </row>
    <row r="708" spans="1:10">
      <c r="A708" s="5">
        <v>42516</v>
      </c>
      <c r="B708" s="4">
        <v>6.93</v>
      </c>
      <c r="C708" s="4">
        <v>7.03</v>
      </c>
      <c r="D708" s="4">
        <v>6.71</v>
      </c>
      <c r="E708" s="4">
        <v>6.82</v>
      </c>
      <c r="F708" s="4">
        <v>6.6431610000000001</v>
      </c>
      <c r="G708" s="4">
        <v>836200</v>
      </c>
      <c r="H708" s="6">
        <f t="shared" ref="H708:H771" si="11">+F708/F707-1</f>
        <v>-4.37939554419986E-3</v>
      </c>
      <c r="J708" s="5"/>
    </row>
    <row r="709" spans="1:10">
      <c r="A709" s="5">
        <v>42517</v>
      </c>
      <c r="B709" s="4">
        <v>6.87</v>
      </c>
      <c r="C709" s="4">
        <v>6.96</v>
      </c>
      <c r="D709" s="4">
        <v>6.54</v>
      </c>
      <c r="E709" s="4">
        <v>6.8</v>
      </c>
      <c r="F709" s="4">
        <v>6.6236790000000001</v>
      </c>
      <c r="G709" s="4">
        <v>494400</v>
      </c>
      <c r="H709" s="6">
        <f t="shared" si="11"/>
        <v>-2.9326400489164683E-3</v>
      </c>
      <c r="J709" s="5"/>
    </row>
    <row r="710" spans="1:10">
      <c r="A710" s="5">
        <v>42521</v>
      </c>
      <c r="B710" s="4">
        <v>6.69</v>
      </c>
      <c r="C710" s="4">
        <v>6.98</v>
      </c>
      <c r="D710" s="4">
        <v>6.61</v>
      </c>
      <c r="E710" s="4">
        <v>6.66</v>
      </c>
      <c r="F710" s="4">
        <v>6.4873089999999998</v>
      </c>
      <c r="G710" s="4">
        <v>280200</v>
      </c>
      <c r="H710" s="6">
        <f t="shared" si="11"/>
        <v>-2.0588256163983853E-2</v>
      </c>
      <c r="J710" s="5"/>
    </row>
    <row r="711" spans="1:10">
      <c r="A711" s="5">
        <v>42522</v>
      </c>
      <c r="B711" s="4">
        <v>6.63</v>
      </c>
      <c r="C711" s="4">
        <v>6.67</v>
      </c>
      <c r="D711" s="4">
        <v>6.22</v>
      </c>
      <c r="E711" s="4">
        <v>6.24</v>
      </c>
      <c r="F711" s="4">
        <v>6.0781989999999997</v>
      </c>
      <c r="G711" s="4">
        <v>2843700</v>
      </c>
      <c r="H711" s="6">
        <f t="shared" si="11"/>
        <v>-6.3063128332564444E-2</v>
      </c>
      <c r="J711" s="5"/>
    </row>
    <row r="712" spans="1:10">
      <c r="A712" s="5">
        <v>42523</v>
      </c>
      <c r="B712" s="4">
        <v>6.24</v>
      </c>
      <c r="C712" s="4">
        <v>6.3</v>
      </c>
      <c r="D712" s="4">
        <v>6.18</v>
      </c>
      <c r="E712" s="4">
        <v>6.25</v>
      </c>
      <c r="F712" s="4">
        <v>6.0879409999999998</v>
      </c>
      <c r="G712" s="4">
        <v>479400</v>
      </c>
      <c r="H712" s="6">
        <f t="shared" si="11"/>
        <v>1.6027774016613705E-3</v>
      </c>
      <c r="J712" s="5"/>
    </row>
    <row r="713" spans="1:10">
      <c r="A713" s="5">
        <v>42524</v>
      </c>
      <c r="B713" s="4">
        <v>6.24</v>
      </c>
      <c r="C713" s="4">
        <v>6.46</v>
      </c>
      <c r="D713" s="4">
        <v>6.22</v>
      </c>
      <c r="E713" s="4">
        <v>6.34</v>
      </c>
      <c r="F713" s="4">
        <v>6.1954320000000003</v>
      </c>
      <c r="G713" s="4">
        <v>1126000</v>
      </c>
      <c r="H713" s="6">
        <f t="shared" si="11"/>
        <v>1.7656380047047282E-2</v>
      </c>
      <c r="J713" s="5"/>
    </row>
    <row r="714" spans="1:10">
      <c r="A714" s="5">
        <v>42527</v>
      </c>
      <c r="B714" s="4">
        <v>6.4</v>
      </c>
      <c r="C714" s="4">
        <v>6.63</v>
      </c>
      <c r="D714" s="4">
        <v>6.39</v>
      </c>
      <c r="E714" s="4">
        <v>6.49</v>
      </c>
      <c r="F714" s="4">
        <v>6.3420110000000003</v>
      </c>
      <c r="G714" s="4">
        <v>351500</v>
      </c>
      <c r="H714" s="6">
        <f t="shared" si="11"/>
        <v>2.3659205685737428E-2</v>
      </c>
      <c r="J714" s="5"/>
    </row>
    <row r="715" spans="1:10">
      <c r="A715" s="5">
        <v>42528</v>
      </c>
      <c r="B715" s="4">
        <v>6.53</v>
      </c>
      <c r="C715" s="4">
        <v>6.6</v>
      </c>
      <c r="D715" s="4">
        <v>6.34</v>
      </c>
      <c r="E715" s="4">
        <v>6.4</v>
      </c>
      <c r="F715" s="4">
        <v>6.2540639999999996</v>
      </c>
      <c r="G715" s="4">
        <v>371100</v>
      </c>
      <c r="H715" s="6">
        <f t="shared" si="11"/>
        <v>-1.3867367937394071E-2</v>
      </c>
      <c r="J715" s="5"/>
    </row>
    <row r="716" spans="1:10">
      <c r="A716" s="5">
        <v>42529</v>
      </c>
      <c r="B716" s="4">
        <v>6.4</v>
      </c>
      <c r="C716" s="4">
        <v>6.48</v>
      </c>
      <c r="D716" s="4">
        <v>6.17</v>
      </c>
      <c r="E716" s="4">
        <v>6.21</v>
      </c>
      <c r="F716" s="4">
        <v>6.068397</v>
      </c>
      <c r="G716" s="4">
        <v>359200</v>
      </c>
      <c r="H716" s="6">
        <f t="shared" si="11"/>
        <v>-2.9687416054584581E-2</v>
      </c>
      <c r="J716" s="5"/>
    </row>
    <row r="717" spans="1:10">
      <c r="A717" s="5">
        <v>42530</v>
      </c>
      <c r="B717" s="4">
        <v>6.16</v>
      </c>
      <c r="C717" s="4">
        <v>6.18</v>
      </c>
      <c r="D717" s="4">
        <v>5.83</v>
      </c>
      <c r="E717" s="4">
        <v>6.06</v>
      </c>
      <c r="F717" s="4">
        <v>5.9218169999999999</v>
      </c>
      <c r="G717" s="4">
        <v>609700</v>
      </c>
      <c r="H717" s="6">
        <f t="shared" si="11"/>
        <v>-2.4154649077837265E-2</v>
      </c>
      <c r="J717" s="5"/>
    </row>
    <row r="718" spans="1:10">
      <c r="A718" s="5">
        <v>42531</v>
      </c>
      <c r="B718" s="4">
        <v>6.01</v>
      </c>
      <c r="C718" s="4">
        <v>6.12</v>
      </c>
      <c r="D718" s="4">
        <v>5.93</v>
      </c>
      <c r="E718" s="4">
        <v>6.02</v>
      </c>
      <c r="F718" s="4">
        <v>5.8827290000000003</v>
      </c>
      <c r="G718" s="4">
        <v>258400</v>
      </c>
      <c r="H718" s="6">
        <f t="shared" si="11"/>
        <v>-6.600676785520343E-3</v>
      </c>
      <c r="J718" s="5"/>
    </row>
    <row r="719" spans="1:10">
      <c r="A719" s="5">
        <v>42534</v>
      </c>
      <c r="B719" s="4">
        <v>6.02</v>
      </c>
      <c r="C719" s="4">
        <v>6.06</v>
      </c>
      <c r="D719" s="4">
        <v>5.91</v>
      </c>
      <c r="E719" s="4">
        <v>6.03</v>
      </c>
      <c r="F719" s="4">
        <v>5.8925010000000002</v>
      </c>
      <c r="G719" s="4">
        <v>424800</v>
      </c>
      <c r="H719" s="6">
        <f t="shared" si="11"/>
        <v>1.6611338037160195E-3</v>
      </c>
      <c r="J719" s="5"/>
    </row>
    <row r="720" spans="1:10">
      <c r="A720" s="5">
        <v>42535</v>
      </c>
      <c r="B720" s="4">
        <v>6.02</v>
      </c>
      <c r="C720" s="4">
        <v>6.08</v>
      </c>
      <c r="D720" s="4">
        <v>5.71</v>
      </c>
      <c r="E720" s="4">
        <v>5.79</v>
      </c>
      <c r="F720" s="4">
        <v>5.6579730000000001</v>
      </c>
      <c r="G720" s="4">
        <v>340400</v>
      </c>
      <c r="H720" s="6">
        <f t="shared" si="11"/>
        <v>-3.9801096342622633E-2</v>
      </c>
      <c r="J720" s="5"/>
    </row>
    <row r="721" spans="1:10">
      <c r="A721" s="5">
        <v>42536</v>
      </c>
      <c r="B721" s="4">
        <v>5.82</v>
      </c>
      <c r="C721" s="4">
        <v>5.93</v>
      </c>
      <c r="D721" s="4">
        <v>5.71</v>
      </c>
      <c r="E721" s="4">
        <v>5.83</v>
      </c>
      <c r="F721" s="4">
        <v>5.6970609999999997</v>
      </c>
      <c r="G721" s="4">
        <v>192100</v>
      </c>
      <c r="H721" s="6">
        <f t="shared" si="11"/>
        <v>6.9084811822184289E-3</v>
      </c>
      <c r="J721" s="5"/>
    </row>
    <row r="722" spans="1:10">
      <c r="A722" s="5">
        <v>42537</v>
      </c>
      <c r="B722" s="4">
        <v>5.79</v>
      </c>
      <c r="C722" s="4">
        <v>5.83</v>
      </c>
      <c r="D722" s="4">
        <v>5.61</v>
      </c>
      <c r="E722" s="4">
        <v>5.75</v>
      </c>
      <c r="F722" s="4">
        <v>5.6188859999999998</v>
      </c>
      <c r="G722" s="4">
        <v>302500</v>
      </c>
      <c r="H722" s="6">
        <f t="shared" si="11"/>
        <v>-1.3721987530061486E-2</v>
      </c>
      <c r="J722" s="5"/>
    </row>
    <row r="723" spans="1:10">
      <c r="A723" s="5">
        <v>42538</v>
      </c>
      <c r="B723" s="4">
        <v>5.7</v>
      </c>
      <c r="C723" s="4">
        <v>5.96</v>
      </c>
      <c r="D723" s="4">
        <v>5.7</v>
      </c>
      <c r="E723" s="4">
        <v>5.9</v>
      </c>
      <c r="F723" s="4">
        <v>5.7654649999999998</v>
      </c>
      <c r="G723" s="4">
        <v>281900</v>
      </c>
      <c r="H723" s="6">
        <f t="shared" si="11"/>
        <v>2.6086843548703387E-2</v>
      </c>
      <c r="J723" s="5"/>
    </row>
    <row r="724" spans="1:10">
      <c r="A724" s="5">
        <v>42541</v>
      </c>
      <c r="B724" s="4">
        <v>6.01</v>
      </c>
      <c r="C724" s="4">
        <v>6.07</v>
      </c>
      <c r="D724" s="4">
        <v>5.83</v>
      </c>
      <c r="E724" s="4">
        <v>5.89</v>
      </c>
      <c r="F724" s="4">
        <v>5.7556929999999999</v>
      </c>
      <c r="G724" s="4">
        <v>262900</v>
      </c>
      <c r="H724" s="6">
        <f t="shared" si="11"/>
        <v>-1.6949196638952335E-3</v>
      </c>
      <c r="J724" s="5"/>
    </row>
    <row r="725" spans="1:10">
      <c r="A725" s="5">
        <v>42542</v>
      </c>
      <c r="B725" s="4">
        <v>5.89</v>
      </c>
      <c r="C725" s="4">
        <v>5.89</v>
      </c>
      <c r="D725" s="4">
        <v>5.72</v>
      </c>
      <c r="E725" s="4">
        <v>5.78</v>
      </c>
      <c r="F725" s="4">
        <v>5.6482020000000004</v>
      </c>
      <c r="G725" s="4">
        <v>127300</v>
      </c>
      <c r="H725" s="6">
        <f t="shared" si="11"/>
        <v>-1.8675596492029656E-2</v>
      </c>
      <c r="J725" s="5"/>
    </row>
    <row r="726" spans="1:10">
      <c r="A726" s="5">
        <v>42543</v>
      </c>
      <c r="B726" s="4">
        <v>5.79</v>
      </c>
      <c r="C726" s="4">
        <v>5.79</v>
      </c>
      <c r="D726" s="4">
        <v>5.6</v>
      </c>
      <c r="E726" s="4">
        <v>5.62</v>
      </c>
      <c r="F726" s="4">
        <v>5.4918500000000003</v>
      </c>
      <c r="G726" s="4">
        <v>214800</v>
      </c>
      <c r="H726" s="6">
        <f t="shared" si="11"/>
        <v>-2.7681729513215014E-2</v>
      </c>
      <c r="J726" s="5"/>
    </row>
    <row r="727" spans="1:10">
      <c r="A727" s="5">
        <v>42544</v>
      </c>
      <c r="B727" s="4">
        <v>5.65</v>
      </c>
      <c r="C727" s="4">
        <v>5.92</v>
      </c>
      <c r="D727" s="4">
        <v>5.63</v>
      </c>
      <c r="E727" s="4">
        <v>5.83</v>
      </c>
      <c r="F727" s="4">
        <v>5.6970609999999997</v>
      </c>
      <c r="G727" s="4">
        <v>654100</v>
      </c>
      <c r="H727" s="6">
        <f t="shared" si="11"/>
        <v>3.7366461210702973E-2</v>
      </c>
      <c r="J727" s="5"/>
    </row>
    <row r="728" spans="1:10">
      <c r="A728" s="5">
        <v>42545</v>
      </c>
      <c r="B728" s="4">
        <v>5.5</v>
      </c>
      <c r="C728" s="4">
        <v>5.86</v>
      </c>
      <c r="D728" s="4">
        <v>5.5</v>
      </c>
      <c r="E728" s="4">
        <v>5.83</v>
      </c>
      <c r="F728" s="4">
        <v>5.6970609999999997</v>
      </c>
      <c r="G728" s="4">
        <v>436800</v>
      </c>
      <c r="H728" s="6">
        <f t="shared" si="11"/>
        <v>0</v>
      </c>
      <c r="J728" s="5"/>
    </row>
    <row r="729" spans="1:10">
      <c r="A729" s="5">
        <v>42548</v>
      </c>
      <c r="B729" s="4">
        <v>5.75</v>
      </c>
      <c r="C729" s="4">
        <v>5.75</v>
      </c>
      <c r="D729" s="4">
        <v>5.45</v>
      </c>
      <c r="E729" s="4">
        <v>5.59</v>
      </c>
      <c r="F729" s="4">
        <v>5.4625339999999998</v>
      </c>
      <c r="G729" s="4">
        <v>581400</v>
      </c>
      <c r="H729" s="6">
        <f t="shared" si="11"/>
        <v>-4.1166313648388186E-2</v>
      </c>
      <c r="J729" s="5"/>
    </row>
    <row r="730" spans="1:10">
      <c r="A730" s="5">
        <v>42549</v>
      </c>
      <c r="B730" s="4">
        <v>5.71</v>
      </c>
      <c r="C730" s="4">
        <v>5.82</v>
      </c>
      <c r="D730" s="4">
        <v>5.49</v>
      </c>
      <c r="E730" s="4">
        <v>5.53</v>
      </c>
      <c r="F730" s="4">
        <v>5.4039020000000004</v>
      </c>
      <c r="G730" s="4">
        <v>336900</v>
      </c>
      <c r="H730" s="6">
        <f t="shared" si="11"/>
        <v>-1.0733480102823933E-2</v>
      </c>
      <c r="J730" s="5"/>
    </row>
    <row r="731" spans="1:10">
      <c r="A731" s="5">
        <v>42550</v>
      </c>
      <c r="B731" s="4">
        <v>5.61</v>
      </c>
      <c r="C731" s="4">
        <v>5.75</v>
      </c>
      <c r="D731" s="4">
        <v>5.5</v>
      </c>
      <c r="E731" s="4">
        <v>5.57</v>
      </c>
      <c r="F731" s="4">
        <v>5.44299</v>
      </c>
      <c r="G731" s="4">
        <v>220000</v>
      </c>
      <c r="H731" s="6">
        <f t="shared" si="11"/>
        <v>7.2332917954469611E-3</v>
      </c>
      <c r="J731" s="5"/>
    </row>
    <row r="732" spans="1:10">
      <c r="A732" s="5">
        <v>42551</v>
      </c>
      <c r="B732" s="4">
        <v>5.56</v>
      </c>
      <c r="C732" s="4">
        <v>5.67</v>
      </c>
      <c r="D732" s="4">
        <v>5.35</v>
      </c>
      <c r="E732" s="4">
        <v>5.5</v>
      </c>
      <c r="F732" s="4">
        <v>5.374587</v>
      </c>
      <c r="G732" s="4">
        <v>428100</v>
      </c>
      <c r="H732" s="6">
        <f t="shared" si="11"/>
        <v>-1.2567173557180844E-2</v>
      </c>
      <c r="J732" s="5"/>
    </row>
    <row r="733" spans="1:10">
      <c r="A733" s="5">
        <v>42552</v>
      </c>
      <c r="B733" s="4">
        <v>5.55</v>
      </c>
      <c r="C733" s="4">
        <v>5.68</v>
      </c>
      <c r="D733" s="4">
        <v>5.4</v>
      </c>
      <c r="E733" s="4">
        <v>5.47</v>
      </c>
      <c r="F733" s="4">
        <v>5.3452710000000003</v>
      </c>
      <c r="G733" s="4">
        <v>395400</v>
      </c>
      <c r="H733" s="6">
        <f t="shared" si="11"/>
        <v>-5.4545586479481933E-3</v>
      </c>
      <c r="J733" s="5"/>
    </row>
    <row r="734" spans="1:10">
      <c r="A734" s="5">
        <v>42556</v>
      </c>
      <c r="B734" s="4">
        <v>5.44</v>
      </c>
      <c r="C734" s="4">
        <v>5.47</v>
      </c>
      <c r="D734" s="4">
        <v>5</v>
      </c>
      <c r="E734" s="4">
        <v>5.23</v>
      </c>
      <c r="F734" s="4">
        <v>5.1107420000000001</v>
      </c>
      <c r="G734" s="4">
        <v>305300</v>
      </c>
      <c r="H734" s="6">
        <f t="shared" si="11"/>
        <v>-4.3875979346977956E-2</v>
      </c>
      <c r="J734" s="5"/>
    </row>
    <row r="735" spans="1:10">
      <c r="A735" s="5">
        <v>42557</v>
      </c>
      <c r="B735" s="4">
        <v>5.19</v>
      </c>
      <c r="C735" s="4">
        <v>5.35</v>
      </c>
      <c r="D735" s="4">
        <v>5.07</v>
      </c>
      <c r="E735" s="4">
        <v>5.21</v>
      </c>
      <c r="F735" s="4">
        <v>5.0911989999999996</v>
      </c>
      <c r="G735" s="4">
        <v>516600</v>
      </c>
      <c r="H735" s="6">
        <f t="shared" si="11"/>
        <v>-3.8239065873409972E-3</v>
      </c>
      <c r="J735" s="5"/>
    </row>
    <row r="736" spans="1:10">
      <c r="A736" s="5">
        <v>42558</v>
      </c>
      <c r="B736" s="4">
        <v>5.25</v>
      </c>
      <c r="C736" s="4">
        <v>5.56</v>
      </c>
      <c r="D736" s="4">
        <v>5.2</v>
      </c>
      <c r="E736" s="4">
        <v>5.5</v>
      </c>
      <c r="F736" s="4">
        <v>5.374587</v>
      </c>
      <c r="G736" s="4">
        <v>1134300</v>
      </c>
      <c r="H736" s="6">
        <f t="shared" si="11"/>
        <v>5.5662330229087509E-2</v>
      </c>
      <c r="J736" s="5"/>
    </row>
    <row r="737" spans="1:10">
      <c r="A737" s="5">
        <v>42559</v>
      </c>
      <c r="B737" s="4">
        <v>5.59</v>
      </c>
      <c r="C737" s="4">
        <v>5.97</v>
      </c>
      <c r="D737" s="4">
        <v>5.57</v>
      </c>
      <c r="E737" s="4">
        <v>5.9</v>
      </c>
      <c r="F737" s="4">
        <v>5.7654649999999998</v>
      </c>
      <c r="G737" s="4">
        <v>266600</v>
      </c>
      <c r="H737" s="6">
        <f t="shared" si="11"/>
        <v>7.2727076517693279E-2</v>
      </c>
      <c r="J737" s="5"/>
    </row>
    <row r="738" spans="1:10">
      <c r="A738" s="5">
        <v>42562</v>
      </c>
      <c r="B738" s="4">
        <v>5.96</v>
      </c>
      <c r="C738" s="4">
        <v>6.16</v>
      </c>
      <c r="D738" s="4">
        <v>5.91</v>
      </c>
      <c r="E738" s="4">
        <v>6.14</v>
      </c>
      <c r="F738" s="4">
        <v>5.9999929999999999</v>
      </c>
      <c r="G738" s="4">
        <v>295800</v>
      </c>
      <c r="H738" s="6">
        <f t="shared" si="11"/>
        <v>4.0678071933486715E-2</v>
      </c>
      <c r="J738" s="5"/>
    </row>
    <row r="739" spans="1:10">
      <c r="A739" s="5">
        <v>42563</v>
      </c>
      <c r="B739" s="4">
        <v>6.21</v>
      </c>
      <c r="C739" s="4">
        <v>6.46</v>
      </c>
      <c r="D739" s="4">
        <v>6.2</v>
      </c>
      <c r="E739" s="4">
        <v>6.41</v>
      </c>
      <c r="F739" s="4">
        <v>6.2638360000000004</v>
      </c>
      <c r="G739" s="4">
        <v>336700</v>
      </c>
      <c r="H739" s="6">
        <f t="shared" si="11"/>
        <v>4.3973884636198779E-2</v>
      </c>
      <c r="J739" s="5"/>
    </row>
    <row r="740" spans="1:10">
      <c r="A740" s="5">
        <v>42564</v>
      </c>
      <c r="B740" s="4">
        <v>6.45</v>
      </c>
      <c r="C740" s="4">
        <v>6.71</v>
      </c>
      <c r="D740" s="4">
        <v>6.33</v>
      </c>
      <c r="E740" s="4">
        <v>6.38</v>
      </c>
      <c r="F740" s="4">
        <v>6.2345199999999998</v>
      </c>
      <c r="G740" s="4">
        <v>342400</v>
      </c>
      <c r="H740" s="6">
        <f t="shared" si="11"/>
        <v>-4.6801991623025563E-3</v>
      </c>
      <c r="J740" s="5"/>
    </row>
    <row r="741" spans="1:10">
      <c r="A741" s="5">
        <v>42565</v>
      </c>
      <c r="B741" s="4">
        <v>6.42</v>
      </c>
      <c r="C741" s="4">
        <v>6.53</v>
      </c>
      <c r="D741" s="4">
        <v>6.3</v>
      </c>
      <c r="E741" s="4">
        <v>6.48</v>
      </c>
      <c r="F741" s="4">
        <v>6.3322399999999996</v>
      </c>
      <c r="G741" s="4">
        <v>261300</v>
      </c>
      <c r="H741" s="6">
        <f t="shared" si="11"/>
        <v>1.5674021416243633E-2</v>
      </c>
      <c r="J741" s="5"/>
    </row>
    <row r="742" spans="1:10">
      <c r="A742" s="5">
        <v>42566</v>
      </c>
      <c r="B742" s="4">
        <v>6.5</v>
      </c>
      <c r="C742" s="4">
        <v>6.54</v>
      </c>
      <c r="D742" s="4">
        <v>6.27</v>
      </c>
      <c r="E742" s="4">
        <v>6.27</v>
      </c>
      <c r="F742" s="4">
        <v>6.1270280000000001</v>
      </c>
      <c r="G742" s="4">
        <v>288200</v>
      </c>
      <c r="H742" s="6">
        <f t="shared" si="11"/>
        <v>-3.2407489292888392E-2</v>
      </c>
      <c r="J742" s="5"/>
    </row>
    <row r="743" spans="1:10">
      <c r="A743" s="5">
        <v>42569</v>
      </c>
      <c r="B743" s="4">
        <v>6.26</v>
      </c>
      <c r="C743" s="4">
        <v>6.62</v>
      </c>
      <c r="D743" s="4">
        <v>6.26</v>
      </c>
      <c r="E743" s="4">
        <v>6.59</v>
      </c>
      <c r="F743" s="4">
        <v>6.4397310000000001</v>
      </c>
      <c r="G743" s="4">
        <v>201200</v>
      </c>
      <c r="H743" s="6">
        <f t="shared" si="11"/>
        <v>5.1036652680549244E-2</v>
      </c>
      <c r="J743" s="5"/>
    </row>
    <row r="744" spans="1:10">
      <c r="A744" s="5">
        <v>42570</v>
      </c>
      <c r="B744" s="4">
        <v>6.59</v>
      </c>
      <c r="C744" s="4">
        <v>6.6</v>
      </c>
      <c r="D744" s="4">
        <v>6.2</v>
      </c>
      <c r="E744" s="4">
        <v>6.2</v>
      </c>
      <c r="F744" s="4">
        <v>6.058624</v>
      </c>
      <c r="G744" s="4">
        <v>237400</v>
      </c>
      <c r="H744" s="6">
        <f t="shared" si="11"/>
        <v>-5.9180577573814785E-2</v>
      </c>
      <c r="J744" s="5"/>
    </row>
    <row r="745" spans="1:10">
      <c r="A745" s="5">
        <v>42571</v>
      </c>
      <c r="B745" s="4">
        <v>6.2</v>
      </c>
      <c r="C745" s="4">
        <v>6.45</v>
      </c>
      <c r="D745" s="4">
        <v>6.11</v>
      </c>
      <c r="E745" s="4">
        <v>6.41</v>
      </c>
      <c r="F745" s="4">
        <v>6.2638360000000004</v>
      </c>
      <c r="G745" s="4">
        <v>175600</v>
      </c>
      <c r="H745" s="6">
        <f t="shared" si="11"/>
        <v>3.3871057190543619E-2</v>
      </c>
      <c r="J745" s="5"/>
    </row>
    <row r="746" spans="1:10">
      <c r="A746" s="5">
        <v>42572</v>
      </c>
      <c r="B746" s="4">
        <v>6.4</v>
      </c>
      <c r="C746" s="4">
        <v>6.52</v>
      </c>
      <c r="D746" s="4">
        <v>6.35</v>
      </c>
      <c r="E746" s="4">
        <v>6.39</v>
      </c>
      <c r="F746" s="4">
        <v>6.2442919999999997</v>
      </c>
      <c r="G746" s="4">
        <v>69400</v>
      </c>
      <c r="H746" s="6">
        <f t="shared" si="11"/>
        <v>-3.1201327748684449E-3</v>
      </c>
      <c r="J746" s="5"/>
    </row>
    <row r="747" spans="1:10">
      <c r="A747" s="5">
        <v>42573</v>
      </c>
      <c r="B747" s="4">
        <v>6.43</v>
      </c>
      <c r="C747" s="4">
        <v>6.61</v>
      </c>
      <c r="D747" s="4">
        <v>6.34</v>
      </c>
      <c r="E747" s="4">
        <v>6.6</v>
      </c>
      <c r="F747" s="4">
        <v>6.449503</v>
      </c>
      <c r="G747" s="4">
        <v>214000</v>
      </c>
      <c r="H747" s="6">
        <f t="shared" si="11"/>
        <v>3.2863773827361165E-2</v>
      </c>
      <c r="J747" s="5"/>
    </row>
    <row r="748" spans="1:10">
      <c r="A748" s="5">
        <v>42576</v>
      </c>
      <c r="B748" s="4">
        <v>6.6</v>
      </c>
      <c r="C748" s="4">
        <v>6.62</v>
      </c>
      <c r="D748" s="4">
        <v>6.31</v>
      </c>
      <c r="E748" s="4">
        <v>6.43</v>
      </c>
      <c r="F748" s="4">
        <v>6.2833800000000002</v>
      </c>
      <c r="G748" s="4">
        <v>191700</v>
      </c>
      <c r="H748" s="6">
        <f t="shared" si="11"/>
        <v>-2.5757488600284373E-2</v>
      </c>
      <c r="J748" s="5"/>
    </row>
    <row r="749" spans="1:10">
      <c r="A749" s="5">
        <v>42577</v>
      </c>
      <c r="B749" s="4">
        <v>6.48</v>
      </c>
      <c r="C749" s="4">
        <v>6.59</v>
      </c>
      <c r="D749" s="4">
        <v>6.43</v>
      </c>
      <c r="E749" s="4">
        <v>6.48</v>
      </c>
      <c r="F749" s="4">
        <v>6.3322399999999996</v>
      </c>
      <c r="G749" s="4">
        <v>107500</v>
      </c>
      <c r="H749" s="6">
        <f t="shared" si="11"/>
        <v>7.7760695676529767E-3</v>
      </c>
      <c r="J749" s="5"/>
    </row>
    <row r="750" spans="1:10">
      <c r="A750" s="5">
        <v>42578</v>
      </c>
      <c r="B750" s="4">
        <v>6.55</v>
      </c>
      <c r="C750" s="4">
        <v>6.65</v>
      </c>
      <c r="D750" s="4">
        <v>6.43</v>
      </c>
      <c r="E750" s="4">
        <v>6.5</v>
      </c>
      <c r="F750" s="4">
        <v>6.3517830000000002</v>
      </c>
      <c r="G750" s="4">
        <v>116800</v>
      </c>
      <c r="H750" s="6">
        <f t="shared" si="11"/>
        <v>3.0862696297044856E-3</v>
      </c>
      <c r="J750" s="5"/>
    </row>
    <row r="751" spans="1:10">
      <c r="A751" s="5">
        <v>42579</v>
      </c>
      <c r="B751" s="4">
        <v>6.54</v>
      </c>
      <c r="C751" s="4">
        <v>6.58</v>
      </c>
      <c r="D751" s="4">
        <v>6.35</v>
      </c>
      <c r="E751" s="4">
        <v>6.38</v>
      </c>
      <c r="F751" s="4">
        <v>6.2345199999999998</v>
      </c>
      <c r="G751" s="4">
        <v>208300</v>
      </c>
      <c r="H751" s="6">
        <f t="shared" si="11"/>
        <v>-1.8461430436146897E-2</v>
      </c>
      <c r="J751" s="5"/>
    </row>
    <row r="752" spans="1:10">
      <c r="A752" s="5">
        <v>42580</v>
      </c>
      <c r="B752" s="4">
        <v>6.38</v>
      </c>
      <c r="C752" s="4">
        <v>6.57</v>
      </c>
      <c r="D752" s="4">
        <v>6.36</v>
      </c>
      <c r="E752" s="4">
        <v>6.52</v>
      </c>
      <c r="F752" s="4">
        <v>6.371327</v>
      </c>
      <c r="G752" s="4">
        <v>96300</v>
      </c>
      <c r="H752" s="6">
        <f t="shared" si="11"/>
        <v>2.1943469585469222E-2</v>
      </c>
      <c r="J752" s="5"/>
    </row>
    <row r="753" spans="1:10">
      <c r="A753" s="5">
        <v>42583</v>
      </c>
      <c r="B753" s="4">
        <v>6.48</v>
      </c>
      <c r="C753" s="4">
        <v>6.5</v>
      </c>
      <c r="D753" s="4">
        <v>6.25</v>
      </c>
      <c r="E753" s="4">
        <v>6.33</v>
      </c>
      <c r="F753" s="4">
        <v>6.1856600000000004</v>
      </c>
      <c r="G753" s="4">
        <v>229100</v>
      </c>
      <c r="H753" s="6">
        <f t="shared" si="11"/>
        <v>-2.9141025095713924E-2</v>
      </c>
      <c r="J753" s="5"/>
    </row>
    <row r="754" spans="1:10">
      <c r="A754" s="5">
        <v>42584</v>
      </c>
      <c r="B754" s="4">
        <v>6.35</v>
      </c>
      <c r="C754" s="4">
        <v>6.37</v>
      </c>
      <c r="D754" s="4">
        <v>6.27</v>
      </c>
      <c r="E754" s="4">
        <v>6.32</v>
      </c>
      <c r="F754" s="4">
        <v>6.1758889999999997</v>
      </c>
      <c r="G754" s="4">
        <v>218400</v>
      </c>
      <c r="H754" s="6">
        <f t="shared" si="11"/>
        <v>-1.5796212530272413E-3</v>
      </c>
      <c r="J754" s="5"/>
    </row>
    <row r="755" spans="1:10">
      <c r="A755" s="5">
        <v>42585</v>
      </c>
      <c r="B755" s="4">
        <v>6.33</v>
      </c>
      <c r="C755" s="4">
        <v>6.48</v>
      </c>
      <c r="D755" s="4">
        <v>6.32</v>
      </c>
      <c r="E755" s="4">
        <v>6.38</v>
      </c>
      <c r="F755" s="4">
        <v>6.2345199999999998</v>
      </c>
      <c r="G755" s="4">
        <v>99000</v>
      </c>
      <c r="H755" s="6">
        <f t="shared" si="11"/>
        <v>9.4935320242963694E-3</v>
      </c>
      <c r="J755" s="5"/>
    </row>
    <row r="756" spans="1:10">
      <c r="A756" s="5">
        <v>42586</v>
      </c>
      <c r="B756" s="4">
        <v>6.39</v>
      </c>
      <c r="C756" s="4">
        <v>6.5</v>
      </c>
      <c r="D756" s="4">
        <v>6.37</v>
      </c>
      <c r="E756" s="4">
        <v>6.43</v>
      </c>
      <c r="F756" s="4">
        <v>6.2833800000000002</v>
      </c>
      <c r="G756" s="4">
        <v>132300</v>
      </c>
      <c r="H756" s="6">
        <f t="shared" si="11"/>
        <v>7.8370107081220386E-3</v>
      </c>
      <c r="J756" s="5"/>
    </row>
    <row r="757" spans="1:10">
      <c r="A757" s="5">
        <v>42587</v>
      </c>
      <c r="B757" s="4">
        <v>6.5</v>
      </c>
      <c r="C757" s="4">
        <v>6.75</v>
      </c>
      <c r="D757" s="4">
        <v>6.44</v>
      </c>
      <c r="E757" s="4">
        <v>6.71</v>
      </c>
      <c r="F757" s="4">
        <v>6.5569949999999997</v>
      </c>
      <c r="G757" s="4">
        <v>205200</v>
      </c>
      <c r="H757" s="6">
        <f t="shared" si="11"/>
        <v>4.3545830428845633E-2</v>
      </c>
      <c r="J757" s="5"/>
    </row>
    <row r="758" spans="1:10">
      <c r="A758" s="5">
        <v>42590</v>
      </c>
      <c r="B758" s="4">
        <v>6.75</v>
      </c>
      <c r="C758" s="4">
        <v>6.89</v>
      </c>
      <c r="D758" s="4">
        <v>6.69</v>
      </c>
      <c r="E758" s="4">
        <v>6.77</v>
      </c>
      <c r="F758" s="4">
        <v>6.6156269999999999</v>
      </c>
      <c r="G758" s="4">
        <v>166600</v>
      </c>
      <c r="H758" s="6">
        <f t="shared" si="11"/>
        <v>8.9419009775058012E-3</v>
      </c>
      <c r="J758" s="5"/>
    </row>
    <row r="759" spans="1:10">
      <c r="A759" s="5">
        <v>42591</v>
      </c>
      <c r="B759" s="4">
        <v>6.83</v>
      </c>
      <c r="C759" s="4">
        <v>6.91</v>
      </c>
      <c r="D759" s="4">
        <v>6.54</v>
      </c>
      <c r="E759" s="4">
        <v>6.61</v>
      </c>
      <c r="F759" s="4">
        <v>6.459276</v>
      </c>
      <c r="G759" s="4">
        <v>313100</v>
      </c>
      <c r="H759" s="6">
        <f t="shared" si="11"/>
        <v>-2.3633587564716119E-2</v>
      </c>
      <c r="J759" s="5"/>
    </row>
    <row r="760" spans="1:10">
      <c r="A760" s="5">
        <v>42592</v>
      </c>
      <c r="B760" s="4">
        <v>6.62</v>
      </c>
      <c r="C760" s="4">
        <v>6.67</v>
      </c>
      <c r="D760" s="4">
        <v>6.53</v>
      </c>
      <c r="E760" s="4">
        <v>6.59</v>
      </c>
      <c r="F760" s="4">
        <v>6.4397310000000001</v>
      </c>
      <c r="G760" s="4">
        <v>224300</v>
      </c>
      <c r="H760" s="6">
        <f t="shared" si="11"/>
        <v>-3.025880919161783E-3</v>
      </c>
      <c r="J760" s="5"/>
    </row>
    <row r="761" spans="1:10">
      <c r="A761" s="5">
        <v>42593</v>
      </c>
      <c r="B761" s="4">
        <v>7.83</v>
      </c>
      <c r="C761" s="4">
        <v>8.27</v>
      </c>
      <c r="D761" s="4">
        <v>7.2</v>
      </c>
      <c r="E761" s="4">
        <v>7.78</v>
      </c>
      <c r="F761" s="4">
        <v>7.6025960000000001</v>
      </c>
      <c r="G761" s="4">
        <v>1160000</v>
      </c>
      <c r="H761" s="6">
        <f t="shared" si="11"/>
        <v>0.18057664209887037</v>
      </c>
      <c r="J761" s="5"/>
    </row>
    <row r="762" spans="1:10">
      <c r="A762" s="5">
        <v>42594</v>
      </c>
      <c r="B762" s="4">
        <v>7.89</v>
      </c>
      <c r="C762" s="4">
        <v>8.49</v>
      </c>
      <c r="D762" s="4">
        <v>7.83</v>
      </c>
      <c r="E762" s="4">
        <v>8.27</v>
      </c>
      <c r="F762" s="4">
        <v>8.0814240000000002</v>
      </c>
      <c r="G762" s="4">
        <v>544700</v>
      </c>
      <c r="H762" s="6">
        <f t="shared" si="11"/>
        <v>6.2982170826912265E-2</v>
      </c>
      <c r="J762" s="5"/>
    </row>
    <row r="763" spans="1:10">
      <c r="A763" s="5">
        <v>42597</v>
      </c>
      <c r="B763" s="4">
        <v>8.3800000000000008</v>
      </c>
      <c r="C763" s="4">
        <v>8.9600000000000009</v>
      </c>
      <c r="D763" s="4">
        <v>8.34</v>
      </c>
      <c r="E763" s="4">
        <v>8.89</v>
      </c>
      <c r="F763" s="4">
        <v>8.6872849999999993</v>
      </c>
      <c r="G763" s="4">
        <v>483700</v>
      </c>
      <c r="H763" s="6">
        <f t="shared" si="11"/>
        <v>7.496958456826408E-2</v>
      </c>
      <c r="J763" s="5"/>
    </row>
    <row r="764" spans="1:10">
      <c r="A764" s="5">
        <v>42598</v>
      </c>
      <c r="B764" s="4">
        <v>8.89</v>
      </c>
      <c r="C764" s="4">
        <v>8.9</v>
      </c>
      <c r="D764" s="4">
        <v>8.42</v>
      </c>
      <c r="E764" s="4">
        <v>8.81</v>
      </c>
      <c r="F764" s="4">
        <v>8.6091099999999994</v>
      </c>
      <c r="G764" s="4">
        <v>423100</v>
      </c>
      <c r="H764" s="6">
        <f t="shared" si="11"/>
        <v>-8.9987838547946897E-3</v>
      </c>
      <c r="J764" s="5"/>
    </row>
    <row r="765" spans="1:10">
      <c r="A765" s="5">
        <v>42599</v>
      </c>
      <c r="B765" s="4">
        <v>9.33</v>
      </c>
      <c r="C765" s="4">
        <v>9.99</v>
      </c>
      <c r="D765" s="4">
        <v>9.27</v>
      </c>
      <c r="E765" s="4">
        <v>9.52</v>
      </c>
      <c r="F765" s="4">
        <v>9.3029200000000003</v>
      </c>
      <c r="G765" s="4">
        <v>1064600</v>
      </c>
      <c r="H765" s="6">
        <f t="shared" si="11"/>
        <v>8.0590211996362182E-2</v>
      </c>
      <c r="J765" s="5"/>
    </row>
    <row r="766" spans="1:10">
      <c r="A766" s="5">
        <v>42600</v>
      </c>
      <c r="B766" s="4">
        <v>9.77</v>
      </c>
      <c r="C766" s="4">
        <v>10.4</v>
      </c>
      <c r="D766" s="4">
        <v>9.67</v>
      </c>
      <c r="E766" s="4">
        <v>10.28</v>
      </c>
      <c r="F766" s="4">
        <v>10.045590000000001</v>
      </c>
      <c r="G766" s="4">
        <v>1206300</v>
      </c>
      <c r="H766" s="6">
        <f t="shared" si="11"/>
        <v>7.9831923740073085E-2</v>
      </c>
      <c r="J766" s="5"/>
    </row>
    <row r="767" spans="1:10">
      <c r="A767" s="5">
        <v>42601</v>
      </c>
      <c r="B767" s="4">
        <v>10.25</v>
      </c>
      <c r="C767" s="4">
        <v>10.88</v>
      </c>
      <c r="D767" s="4">
        <v>10.25</v>
      </c>
      <c r="E767" s="4">
        <v>10.71</v>
      </c>
      <c r="F767" s="4">
        <v>10.465786</v>
      </c>
      <c r="G767" s="4">
        <v>1001000</v>
      </c>
      <c r="H767" s="6">
        <f t="shared" si="11"/>
        <v>4.1828902035619508E-2</v>
      </c>
      <c r="J767" s="5"/>
    </row>
    <row r="768" spans="1:10">
      <c r="A768" s="5">
        <v>42604</v>
      </c>
      <c r="B768" s="4">
        <v>11.05</v>
      </c>
      <c r="C768" s="4">
        <v>11.41</v>
      </c>
      <c r="D768" s="4">
        <v>10.71</v>
      </c>
      <c r="E768" s="4">
        <v>10.78</v>
      </c>
      <c r="F768" s="4">
        <v>10.553896999999999</v>
      </c>
      <c r="G768" s="4">
        <v>1300000</v>
      </c>
      <c r="H768" s="6">
        <f t="shared" si="11"/>
        <v>8.4189567797392506E-3</v>
      </c>
      <c r="J768" s="5"/>
    </row>
    <row r="769" spans="1:10">
      <c r="A769" s="5">
        <v>42605</v>
      </c>
      <c r="B769" s="4">
        <v>10.89</v>
      </c>
      <c r="C769" s="4">
        <v>10.95</v>
      </c>
      <c r="D769" s="4">
        <v>10.46</v>
      </c>
      <c r="E769" s="4">
        <v>10.62</v>
      </c>
      <c r="F769" s="4">
        <v>10.397252</v>
      </c>
      <c r="G769" s="4">
        <v>832000</v>
      </c>
      <c r="H769" s="6">
        <f t="shared" si="11"/>
        <v>-1.4842384760813898E-2</v>
      </c>
      <c r="J769" s="5"/>
    </row>
    <row r="770" spans="1:10">
      <c r="A770" s="5">
        <v>42606</v>
      </c>
      <c r="B770" s="4">
        <v>10.44</v>
      </c>
      <c r="C770" s="4">
        <v>10.82</v>
      </c>
      <c r="D770" s="4">
        <v>10.33</v>
      </c>
      <c r="E770" s="4">
        <v>10.46</v>
      </c>
      <c r="F770" s="4">
        <v>10.240608</v>
      </c>
      <c r="G770" s="4">
        <v>521000</v>
      </c>
      <c r="H770" s="6">
        <f t="shared" si="11"/>
        <v>-1.5065903952313553E-2</v>
      </c>
      <c r="J770" s="5"/>
    </row>
    <row r="771" spans="1:10">
      <c r="A771" s="5">
        <v>42607</v>
      </c>
      <c r="B771" s="4">
        <v>10.45</v>
      </c>
      <c r="C771" s="4">
        <v>10.54</v>
      </c>
      <c r="D771" s="4">
        <v>10.34</v>
      </c>
      <c r="E771" s="4">
        <v>10.39</v>
      </c>
      <c r="F771" s="4">
        <v>10.172077</v>
      </c>
      <c r="G771" s="4">
        <v>308500</v>
      </c>
      <c r="H771" s="6">
        <f t="shared" si="11"/>
        <v>-6.6920831263144187E-3</v>
      </c>
      <c r="J771" s="5"/>
    </row>
    <row r="772" spans="1:10">
      <c r="A772" s="5">
        <v>42608</v>
      </c>
      <c r="B772" s="4">
        <v>10.55</v>
      </c>
      <c r="C772" s="4">
        <v>10.7</v>
      </c>
      <c r="D772" s="4">
        <v>10.29</v>
      </c>
      <c r="E772" s="4">
        <v>10.4</v>
      </c>
      <c r="F772" s="4">
        <v>10.181868</v>
      </c>
      <c r="G772" s="4">
        <v>298400</v>
      </c>
      <c r="H772" s="6">
        <f t="shared" ref="H772:H835" si="12">+F772/F771-1</f>
        <v>9.6253695287606966E-4</v>
      </c>
      <c r="J772" s="5"/>
    </row>
    <row r="773" spans="1:10">
      <c r="A773" s="5">
        <v>42611</v>
      </c>
      <c r="B773" s="4">
        <v>10.48</v>
      </c>
      <c r="C773" s="4">
        <v>10.64</v>
      </c>
      <c r="D773" s="4">
        <v>10.29</v>
      </c>
      <c r="E773" s="4">
        <v>10.44</v>
      </c>
      <c r="F773" s="4">
        <v>10.221028</v>
      </c>
      <c r="G773" s="4">
        <v>510800</v>
      </c>
      <c r="H773" s="6">
        <f t="shared" si="12"/>
        <v>3.8460526103856196E-3</v>
      </c>
      <c r="J773" s="5"/>
    </row>
    <row r="774" spans="1:10">
      <c r="A774" s="5">
        <v>42612</v>
      </c>
      <c r="B774" s="4">
        <v>10.55</v>
      </c>
      <c r="C774" s="4">
        <v>10.55</v>
      </c>
      <c r="D774" s="4">
        <v>9.89</v>
      </c>
      <c r="E774" s="4">
        <v>10</v>
      </c>
      <c r="F774" s="4">
        <v>9.7902570000000004</v>
      </c>
      <c r="G774" s="4">
        <v>767000</v>
      </c>
      <c r="H774" s="6">
        <f t="shared" si="12"/>
        <v>-4.2145565005790031E-2</v>
      </c>
      <c r="J774" s="5"/>
    </row>
    <row r="775" spans="1:10">
      <c r="A775" s="5">
        <v>42613</v>
      </c>
      <c r="B775" s="4">
        <v>9.98</v>
      </c>
      <c r="C775" s="4">
        <v>10.210000000000001</v>
      </c>
      <c r="D775" s="4">
        <v>9.8800000000000008</v>
      </c>
      <c r="E775" s="4">
        <v>9.99</v>
      </c>
      <c r="F775" s="4">
        <v>9.7804669999999998</v>
      </c>
      <c r="G775" s="4">
        <v>568700</v>
      </c>
      <c r="H775" s="6">
        <f t="shared" si="12"/>
        <v>-9.9997374941240835E-4</v>
      </c>
      <c r="J775" s="5"/>
    </row>
    <row r="776" spans="1:10">
      <c r="A776" s="5">
        <v>42614</v>
      </c>
      <c r="B776" s="4">
        <v>10.029999999999999</v>
      </c>
      <c r="C776" s="4">
        <v>10.23</v>
      </c>
      <c r="D776" s="4">
        <v>9.86</v>
      </c>
      <c r="E776" s="4">
        <v>10.19</v>
      </c>
      <c r="F776" s="4">
        <v>9.9762719999999998</v>
      </c>
      <c r="G776" s="4">
        <v>228800</v>
      </c>
      <c r="H776" s="6">
        <f t="shared" si="12"/>
        <v>2.0020005179711697E-2</v>
      </c>
      <c r="J776" s="5"/>
    </row>
    <row r="777" spans="1:10">
      <c r="A777" s="5">
        <v>42615</v>
      </c>
      <c r="B777" s="4">
        <v>10.19</v>
      </c>
      <c r="C777" s="4">
        <v>10.53</v>
      </c>
      <c r="D777" s="4">
        <v>10.17</v>
      </c>
      <c r="E777" s="4">
        <v>10.29</v>
      </c>
      <c r="F777" s="4">
        <v>10.074176</v>
      </c>
      <c r="G777" s="4">
        <v>404700</v>
      </c>
      <c r="H777" s="6">
        <f t="shared" si="12"/>
        <v>9.8136859139366095E-3</v>
      </c>
      <c r="J777" s="5"/>
    </row>
    <row r="778" spans="1:10">
      <c r="A778" s="5">
        <v>42619</v>
      </c>
      <c r="B778" s="4">
        <v>10.43</v>
      </c>
      <c r="C778" s="4">
        <v>10.71</v>
      </c>
      <c r="D778" s="4">
        <v>10.27</v>
      </c>
      <c r="E778" s="4">
        <v>10.31</v>
      </c>
      <c r="F778" s="4">
        <v>10.093756000000001</v>
      </c>
      <c r="G778" s="4">
        <v>442000</v>
      </c>
      <c r="H778" s="6">
        <f t="shared" si="12"/>
        <v>1.9435832766869776E-3</v>
      </c>
      <c r="J778" s="5"/>
    </row>
    <row r="779" spans="1:10">
      <c r="A779" s="5">
        <v>42620</v>
      </c>
      <c r="B779" s="4">
        <v>10.29</v>
      </c>
      <c r="C779" s="4">
        <v>10.47</v>
      </c>
      <c r="D779" s="4">
        <v>10.24</v>
      </c>
      <c r="E779" s="4">
        <v>10.37</v>
      </c>
      <c r="F779" s="4">
        <v>10.152497</v>
      </c>
      <c r="G779" s="4">
        <v>575600</v>
      </c>
      <c r="H779" s="6">
        <f t="shared" si="12"/>
        <v>5.8195383363734976E-3</v>
      </c>
      <c r="J779" s="5"/>
    </row>
    <row r="780" spans="1:10">
      <c r="A780" s="5">
        <v>42621</v>
      </c>
      <c r="B780" s="4">
        <v>10.38</v>
      </c>
      <c r="C780" s="4">
        <v>10.52</v>
      </c>
      <c r="D780" s="4">
        <v>10.1</v>
      </c>
      <c r="E780" s="4">
        <v>10.119999999999999</v>
      </c>
      <c r="F780" s="4">
        <v>9.9077420000000007</v>
      </c>
      <c r="G780" s="4">
        <v>334700</v>
      </c>
      <c r="H780" s="6">
        <f t="shared" si="12"/>
        <v>-2.4107862331798735E-2</v>
      </c>
      <c r="J780" s="5"/>
    </row>
    <row r="781" spans="1:10">
      <c r="A781" s="5">
        <v>42622</v>
      </c>
      <c r="B781" s="4">
        <v>10.02</v>
      </c>
      <c r="C781" s="4">
        <v>10.08</v>
      </c>
      <c r="D781" s="4">
        <v>9.77</v>
      </c>
      <c r="E781" s="4">
        <v>10.039999999999999</v>
      </c>
      <c r="F781" s="4">
        <v>9.8294180000000004</v>
      </c>
      <c r="G781" s="4">
        <v>517800</v>
      </c>
      <c r="H781" s="6">
        <f t="shared" si="12"/>
        <v>-7.9053330213887385E-3</v>
      </c>
      <c r="J781" s="5"/>
    </row>
    <row r="782" spans="1:10">
      <c r="A782" s="5">
        <v>42625</v>
      </c>
      <c r="B782" s="4">
        <v>10</v>
      </c>
      <c r="C782" s="4">
        <v>10</v>
      </c>
      <c r="D782" s="4">
        <v>9.5500000000000007</v>
      </c>
      <c r="E782" s="4">
        <v>9.77</v>
      </c>
      <c r="F782" s="4">
        <v>9.5650829999999996</v>
      </c>
      <c r="G782" s="4">
        <v>552600</v>
      </c>
      <c r="H782" s="6">
        <f t="shared" si="12"/>
        <v>-2.689223309050448E-2</v>
      </c>
      <c r="J782" s="5"/>
    </row>
    <row r="783" spans="1:10">
      <c r="A783" s="5">
        <v>42626</v>
      </c>
      <c r="B783" s="4">
        <v>9.6999999999999993</v>
      </c>
      <c r="C783" s="4">
        <v>9.6999999999999993</v>
      </c>
      <c r="D783" s="4">
        <v>9.3800000000000008</v>
      </c>
      <c r="E783" s="4">
        <v>9.64</v>
      </c>
      <c r="F783" s="4">
        <v>9.4378089999999997</v>
      </c>
      <c r="G783" s="4">
        <v>601100</v>
      </c>
      <c r="H783" s="6">
        <f t="shared" si="12"/>
        <v>-1.3306105132595336E-2</v>
      </c>
      <c r="J783" s="5"/>
    </row>
    <row r="784" spans="1:10">
      <c r="A784" s="5">
        <v>42627</v>
      </c>
      <c r="B784" s="4">
        <v>9.67</v>
      </c>
      <c r="C784" s="4">
        <v>9.8000000000000007</v>
      </c>
      <c r="D784" s="4">
        <v>9.52</v>
      </c>
      <c r="E784" s="4">
        <v>9.59</v>
      </c>
      <c r="F784" s="4">
        <v>9.3888569999999998</v>
      </c>
      <c r="G784" s="4">
        <v>205300</v>
      </c>
      <c r="H784" s="6">
        <f t="shared" si="12"/>
        <v>-5.1867970627504922E-3</v>
      </c>
      <c r="J784" s="5"/>
    </row>
    <row r="785" spans="1:10">
      <c r="A785" s="5">
        <v>42628</v>
      </c>
      <c r="B785" s="4">
        <v>9.5500000000000007</v>
      </c>
      <c r="C785" s="4">
        <v>9.66</v>
      </c>
      <c r="D785" s="4">
        <v>9.3800000000000008</v>
      </c>
      <c r="E785" s="4">
        <v>9.6199999999999992</v>
      </c>
      <c r="F785" s="4">
        <v>9.4182279999999992</v>
      </c>
      <c r="G785" s="4">
        <v>223900</v>
      </c>
      <c r="H785" s="6">
        <f t="shared" si="12"/>
        <v>3.1282828144043595E-3</v>
      </c>
      <c r="J785" s="5"/>
    </row>
    <row r="786" spans="1:10">
      <c r="A786" s="5">
        <v>42629</v>
      </c>
      <c r="B786" s="4">
        <v>9.6300000000000008</v>
      </c>
      <c r="C786" s="4">
        <v>9.6300000000000008</v>
      </c>
      <c r="D786" s="4">
        <v>9.35</v>
      </c>
      <c r="E786" s="4">
        <v>9.43</v>
      </c>
      <c r="F786" s="4">
        <v>9.2322140000000008</v>
      </c>
      <c r="G786" s="4">
        <v>214000</v>
      </c>
      <c r="H786" s="6">
        <f t="shared" si="12"/>
        <v>-1.9750424389810783E-2</v>
      </c>
      <c r="J786" s="5"/>
    </row>
    <row r="787" spans="1:10">
      <c r="A787" s="5">
        <v>42632</v>
      </c>
      <c r="B787" s="4">
        <v>9.58</v>
      </c>
      <c r="C787" s="4">
        <v>9.9499999999999993</v>
      </c>
      <c r="D787" s="4">
        <v>9.4700000000000006</v>
      </c>
      <c r="E787" s="4">
        <v>9.83</v>
      </c>
      <c r="F787" s="4">
        <v>9.6238229999999998</v>
      </c>
      <c r="G787" s="4">
        <v>465200</v>
      </c>
      <c r="H787" s="6">
        <f t="shared" si="12"/>
        <v>4.2417669261132662E-2</v>
      </c>
      <c r="J787" s="5"/>
    </row>
    <row r="788" spans="1:10">
      <c r="A788" s="5">
        <v>42633</v>
      </c>
      <c r="B788" s="4">
        <v>9.82</v>
      </c>
      <c r="C788" s="4">
        <v>10.050000000000001</v>
      </c>
      <c r="D788" s="4">
        <v>9.65</v>
      </c>
      <c r="E788" s="4">
        <v>9.65</v>
      </c>
      <c r="F788" s="4">
        <v>9.4475979999999993</v>
      </c>
      <c r="G788" s="4">
        <v>323600</v>
      </c>
      <c r="H788" s="6">
        <f t="shared" si="12"/>
        <v>-1.8311330123174652E-2</v>
      </c>
      <c r="J788" s="5"/>
    </row>
    <row r="789" spans="1:10">
      <c r="A789" s="5">
        <v>42634</v>
      </c>
      <c r="B789" s="4">
        <v>9.6999999999999993</v>
      </c>
      <c r="C789" s="4">
        <v>10.15</v>
      </c>
      <c r="D789" s="4">
        <v>9.6999999999999993</v>
      </c>
      <c r="E789" s="4">
        <v>10.06</v>
      </c>
      <c r="F789" s="4">
        <v>9.8489989999999992</v>
      </c>
      <c r="G789" s="4">
        <v>356100</v>
      </c>
      <c r="H789" s="6">
        <f t="shared" si="12"/>
        <v>4.2487095661775554E-2</v>
      </c>
      <c r="J789" s="5"/>
    </row>
    <row r="790" spans="1:10">
      <c r="A790" s="5">
        <v>42635</v>
      </c>
      <c r="B790" s="4">
        <v>10.24</v>
      </c>
      <c r="C790" s="4">
        <v>10.26</v>
      </c>
      <c r="D790" s="4">
        <v>10.039999999999999</v>
      </c>
      <c r="E790" s="4">
        <v>10.24</v>
      </c>
      <c r="F790" s="4">
        <v>10.025223</v>
      </c>
      <c r="G790" s="4">
        <v>275900</v>
      </c>
      <c r="H790" s="6">
        <f t="shared" si="12"/>
        <v>1.7892579743383097E-2</v>
      </c>
      <c r="J790" s="5"/>
    </row>
    <row r="791" spans="1:10">
      <c r="A791" s="5">
        <v>42636</v>
      </c>
      <c r="B791" s="4">
        <v>10.23</v>
      </c>
      <c r="C791" s="4">
        <v>10.56</v>
      </c>
      <c r="D791" s="4">
        <v>10.17</v>
      </c>
      <c r="E791" s="4">
        <v>10.48</v>
      </c>
      <c r="F791" s="4">
        <v>10.260189</v>
      </c>
      <c r="G791" s="4">
        <v>300200</v>
      </c>
      <c r="H791" s="6">
        <f t="shared" si="12"/>
        <v>2.343748363502729E-2</v>
      </c>
      <c r="J791" s="5"/>
    </row>
    <row r="792" spans="1:10">
      <c r="A792" s="5">
        <v>42639</v>
      </c>
      <c r="B792" s="4">
        <v>10.53</v>
      </c>
      <c r="C792" s="4">
        <v>10.53</v>
      </c>
      <c r="D792" s="4">
        <v>10.28</v>
      </c>
      <c r="E792" s="4">
        <v>10.36</v>
      </c>
      <c r="F792" s="4">
        <v>10.142707</v>
      </c>
      <c r="G792" s="4">
        <v>342700</v>
      </c>
      <c r="H792" s="6">
        <f t="shared" si="12"/>
        <v>-1.1450276403290549E-2</v>
      </c>
      <c r="J792" s="5"/>
    </row>
    <row r="793" spans="1:10">
      <c r="A793" s="5">
        <v>42640</v>
      </c>
      <c r="B793" s="4">
        <v>10.28</v>
      </c>
      <c r="C793" s="4">
        <v>10.35</v>
      </c>
      <c r="D793" s="4">
        <v>9.92</v>
      </c>
      <c r="E793" s="4">
        <v>9.93</v>
      </c>
      <c r="F793" s="4">
        <v>9.7217260000000003</v>
      </c>
      <c r="G793" s="4">
        <v>358800</v>
      </c>
      <c r="H793" s="6">
        <f t="shared" si="12"/>
        <v>-4.150578341659672E-2</v>
      </c>
      <c r="J793" s="5"/>
    </row>
    <row r="794" spans="1:10">
      <c r="A794" s="5">
        <v>42641</v>
      </c>
      <c r="B794" s="4">
        <v>9.92</v>
      </c>
      <c r="C794" s="4">
        <v>10.039999999999999</v>
      </c>
      <c r="D794" s="4">
        <v>9.67</v>
      </c>
      <c r="E794" s="4">
        <v>9.89</v>
      </c>
      <c r="F794" s="4">
        <v>9.6825650000000003</v>
      </c>
      <c r="G794" s="4">
        <v>332200</v>
      </c>
      <c r="H794" s="6">
        <f t="shared" si="12"/>
        <v>-4.0281941704590762E-3</v>
      </c>
      <c r="J794" s="5"/>
    </row>
    <row r="795" spans="1:10">
      <c r="A795" s="5">
        <v>42642</v>
      </c>
      <c r="B795" s="4">
        <v>9.93</v>
      </c>
      <c r="C795" s="4">
        <v>9.9600000000000009</v>
      </c>
      <c r="D795" s="4">
        <v>9.6</v>
      </c>
      <c r="E795" s="4">
        <v>9.68</v>
      </c>
      <c r="F795" s="4">
        <v>9.4769690000000004</v>
      </c>
      <c r="G795" s="4">
        <v>259100</v>
      </c>
      <c r="H795" s="6">
        <f t="shared" si="12"/>
        <v>-2.123362972518128E-2</v>
      </c>
      <c r="J795" s="5"/>
    </row>
    <row r="796" spans="1:10">
      <c r="A796" s="5">
        <v>42643</v>
      </c>
      <c r="B796" s="4">
        <v>9.67</v>
      </c>
      <c r="C796" s="4">
        <v>10.050000000000001</v>
      </c>
      <c r="D796" s="4">
        <v>9.61</v>
      </c>
      <c r="E796" s="4">
        <v>10</v>
      </c>
      <c r="F796" s="4">
        <v>9.7902570000000004</v>
      </c>
      <c r="G796" s="4">
        <v>379100</v>
      </c>
      <c r="H796" s="6">
        <f t="shared" si="12"/>
        <v>3.3057826822056713E-2</v>
      </c>
      <c r="J796" s="5"/>
    </row>
    <row r="797" spans="1:10">
      <c r="A797" s="5">
        <v>42646</v>
      </c>
      <c r="B797" s="4">
        <v>9.9499999999999993</v>
      </c>
      <c r="C797" s="4">
        <v>10</v>
      </c>
      <c r="D797" s="4">
        <v>9.7100000000000009</v>
      </c>
      <c r="E797" s="4">
        <v>9.83</v>
      </c>
      <c r="F797" s="4">
        <v>9.6238229999999998</v>
      </c>
      <c r="G797" s="4">
        <v>175700</v>
      </c>
      <c r="H797" s="6">
        <f t="shared" si="12"/>
        <v>-1.6999962309467542E-2</v>
      </c>
      <c r="J797" s="5"/>
    </row>
    <row r="798" spans="1:10">
      <c r="A798" s="5">
        <v>42647</v>
      </c>
      <c r="B798" s="4">
        <v>9.81</v>
      </c>
      <c r="C798" s="4">
        <v>9.92</v>
      </c>
      <c r="D798" s="4">
        <v>9.74</v>
      </c>
      <c r="E798" s="4">
        <v>9.8000000000000007</v>
      </c>
      <c r="F798" s="4">
        <v>9.5944529999999997</v>
      </c>
      <c r="G798" s="4">
        <v>247200</v>
      </c>
      <c r="H798" s="6">
        <f t="shared" si="12"/>
        <v>-3.0518017631870897E-3</v>
      </c>
      <c r="J798" s="5"/>
    </row>
    <row r="799" spans="1:10">
      <c r="A799" s="5">
        <v>42648</v>
      </c>
      <c r="B799" s="4">
        <v>9.82</v>
      </c>
      <c r="C799" s="4">
        <v>10.039999999999999</v>
      </c>
      <c r="D799" s="4">
        <v>9.81</v>
      </c>
      <c r="E799" s="4">
        <v>9.91</v>
      </c>
      <c r="F799" s="4">
        <v>9.7021440000000005</v>
      </c>
      <c r="G799" s="4">
        <v>229800</v>
      </c>
      <c r="H799" s="6">
        <f t="shared" si="12"/>
        <v>1.1224298039711256E-2</v>
      </c>
      <c r="J799" s="5"/>
    </row>
    <row r="800" spans="1:10">
      <c r="A800" s="5">
        <v>42649</v>
      </c>
      <c r="B800" s="4">
        <v>9.9600000000000009</v>
      </c>
      <c r="C800" s="4">
        <v>10.039999999999999</v>
      </c>
      <c r="D800" s="4">
        <v>9.75</v>
      </c>
      <c r="E800" s="4">
        <v>9.82</v>
      </c>
      <c r="F800" s="4">
        <v>9.6140329999999992</v>
      </c>
      <c r="G800" s="4">
        <v>173100</v>
      </c>
      <c r="H800" s="6">
        <f t="shared" si="12"/>
        <v>-9.0816009327424618E-3</v>
      </c>
      <c r="J800" s="5"/>
    </row>
    <row r="801" spans="1:10">
      <c r="A801" s="5">
        <v>42650</v>
      </c>
      <c r="B801" s="4">
        <v>9.7899999999999991</v>
      </c>
      <c r="C801" s="4">
        <v>9.89</v>
      </c>
      <c r="D801" s="4">
        <v>9.6</v>
      </c>
      <c r="E801" s="4">
        <v>9.82</v>
      </c>
      <c r="F801" s="4">
        <v>9.6140329999999992</v>
      </c>
      <c r="G801" s="4">
        <v>169400</v>
      </c>
      <c r="H801" s="6">
        <f t="shared" si="12"/>
        <v>0</v>
      </c>
      <c r="J801" s="5"/>
    </row>
    <row r="802" spans="1:10">
      <c r="A802" s="5">
        <v>42653</v>
      </c>
      <c r="B802" s="4">
        <v>9.83</v>
      </c>
      <c r="C802" s="4">
        <v>10.18</v>
      </c>
      <c r="D802" s="4">
        <v>9.83</v>
      </c>
      <c r="E802" s="4">
        <v>10.02</v>
      </c>
      <c r="F802" s="4">
        <v>9.8098379999999992</v>
      </c>
      <c r="G802" s="4">
        <v>236300</v>
      </c>
      <c r="H802" s="6">
        <f t="shared" si="12"/>
        <v>2.0366582889823626E-2</v>
      </c>
      <c r="J802" s="5"/>
    </row>
    <row r="803" spans="1:10">
      <c r="A803" s="5">
        <v>42654</v>
      </c>
      <c r="B803" s="4">
        <v>9.9700000000000006</v>
      </c>
      <c r="C803" s="4">
        <v>10.029999999999999</v>
      </c>
      <c r="D803" s="4">
        <v>9.86</v>
      </c>
      <c r="E803" s="4">
        <v>9.9499999999999993</v>
      </c>
      <c r="F803" s="4">
        <v>9.7413070000000008</v>
      </c>
      <c r="G803" s="4">
        <v>218800</v>
      </c>
      <c r="H803" s="6">
        <f t="shared" si="12"/>
        <v>-6.9859461491614816E-3</v>
      </c>
      <c r="J803" s="5"/>
    </row>
    <row r="804" spans="1:10">
      <c r="A804" s="5">
        <v>42655</v>
      </c>
      <c r="B804" s="4">
        <v>9.99</v>
      </c>
      <c r="C804" s="4">
        <v>10.26</v>
      </c>
      <c r="D804" s="4">
        <v>9.92</v>
      </c>
      <c r="E804" s="4">
        <v>9.9499999999999993</v>
      </c>
      <c r="F804" s="4">
        <v>9.7413070000000008</v>
      </c>
      <c r="G804" s="4">
        <v>317600</v>
      </c>
      <c r="H804" s="6">
        <f t="shared" si="12"/>
        <v>0</v>
      </c>
      <c r="J804" s="5"/>
    </row>
    <row r="805" spans="1:10">
      <c r="A805" s="5">
        <v>42656</v>
      </c>
      <c r="B805" s="4">
        <v>9.93</v>
      </c>
      <c r="C805" s="4">
        <v>9.93</v>
      </c>
      <c r="D805" s="4">
        <v>9.4499999999999993</v>
      </c>
      <c r="E805" s="4">
        <v>9.49</v>
      </c>
      <c r="F805" s="4">
        <v>9.2909539999999993</v>
      </c>
      <c r="G805" s="4">
        <v>260900</v>
      </c>
      <c r="H805" s="6">
        <f t="shared" si="12"/>
        <v>-4.6231270608759312E-2</v>
      </c>
      <c r="J805" s="5"/>
    </row>
    <row r="806" spans="1:10">
      <c r="A806" s="5">
        <v>42657</v>
      </c>
      <c r="B806" s="4">
        <v>9.5500000000000007</v>
      </c>
      <c r="C806" s="4">
        <v>9.6199999999999992</v>
      </c>
      <c r="D806" s="4">
        <v>9.39</v>
      </c>
      <c r="E806" s="4">
        <v>9.41</v>
      </c>
      <c r="F806" s="4">
        <v>9.2126330000000003</v>
      </c>
      <c r="G806" s="4">
        <v>118800</v>
      </c>
      <c r="H806" s="6">
        <f t="shared" si="12"/>
        <v>-8.429812482119603E-3</v>
      </c>
      <c r="J806" s="5"/>
    </row>
    <row r="807" spans="1:10">
      <c r="A807" s="5">
        <v>42660</v>
      </c>
      <c r="B807" s="4">
        <v>9.42</v>
      </c>
      <c r="C807" s="4">
        <v>9.4499999999999993</v>
      </c>
      <c r="D807" s="4">
        <v>9.23</v>
      </c>
      <c r="E807" s="4">
        <v>9.2799999999999994</v>
      </c>
      <c r="F807" s="4">
        <v>9.0853590000000004</v>
      </c>
      <c r="G807" s="4">
        <v>146200</v>
      </c>
      <c r="H807" s="6">
        <f t="shared" si="12"/>
        <v>-1.3815160117634062E-2</v>
      </c>
      <c r="J807" s="5"/>
    </row>
    <row r="808" spans="1:10">
      <c r="A808" s="5">
        <v>42661</v>
      </c>
      <c r="B808" s="4">
        <v>9.32</v>
      </c>
      <c r="C808" s="4">
        <v>9.64</v>
      </c>
      <c r="D808" s="4">
        <v>9.2799999999999994</v>
      </c>
      <c r="E808" s="4">
        <v>9.57</v>
      </c>
      <c r="F808" s="4">
        <v>9.369275</v>
      </c>
      <c r="G808" s="4">
        <v>148200</v>
      </c>
      <c r="H808" s="6">
        <f t="shared" si="12"/>
        <v>3.1249838338804237E-2</v>
      </c>
      <c r="J808" s="5"/>
    </row>
    <row r="809" spans="1:10">
      <c r="A809" s="5">
        <v>42662</v>
      </c>
      <c r="B809" s="4">
        <v>9.6300000000000008</v>
      </c>
      <c r="C809" s="4">
        <v>9.6300000000000008</v>
      </c>
      <c r="D809" s="4">
        <v>9.35</v>
      </c>
      <c r="E809" s="4">
        <v>9.3800000000000008</v>
      </c>
      <c r="F809" s="4">
        <v>9.1832609999999999</v>
      </c>
      <c r="G809" s="4">
        <v>97700</v>
      </c>
      <c r="H809" s="6">
        <f t="shared" si="12"/>
        <v>-1.9853617275616298E-2</v>
      </c>
      <c r="J809" s="5"/>
    </row>
    <row r="810" spans="1:10">
      <c r="A810" s="5">
        <v>42663</v>
      </c>
      <c r="B810" s="4">
        <v>9.36</v>
      </c>
      <c r="C810" s="4">
        <v>9.5</v>
      </c>
      <c r="D810" s="4">
        <v>9.31</v>
      </c>
      <c r="E810" s="4">
        <v>9.34</v>
      </c>
      <c r="F810" s="4">
        <v>9.1440999999999999</v>
      </c>
      <c r="G810" s="4">
        <v>103900</v>
      </c>
      <c r="H810" s="6">
        <f t="shared" si="12"/>
        <v>-4.2643893057161542E-3</v>
      </c>
      <c r="J810" s="5"/>
    </row>
    <row r="811" spans="1:10">
      <c r="A811" s="5">
        <v>42664</v>
      </c>
      <c r="B811" s="4">
        <v>9.25</v>
      </c>
      <c r="C811" s="4">
        <v>9.44</v>
      </c>
      <c r="D811" s="4">
        <v>9.2100000000000009</v>
      </c>
      <c r="E811" s="4">
        <v>9.23</v>
      </c>
      <c r="F811" s="4">
        <v>9.0364070000000005</v>
      </c>
      <c r="G811" s="4">
        <v>144200</v>
      </c>
      <c r="H811" s="6">
        <f t="shared" si="12"/>
        <v>-1.1777320895440702E-2</v>
      </c>
      <c r="J811" s="5"/>
    </row>
    <row r="812" spans="1:10">
      <c r="A812" s="5">
        <v>42667</v>
      </c>
      <c r="B812" s="4">
        <v>9.23</v>
      </c>
      <c r="C812" s="4">
        <v>9.41</v>
      </c>
      <c r="D812" s="4">
        <v>9.09</v>
      </c>
      <c r="E812" s="4">
        <v>9.19</v>
      </c>
      <c r="F812" s="4">
        <v>8.9972460000000005</v>
      </c>
      <c r="G812" s="4">
        <v>243600</v>
      </c>
      <c r="H812" s="6">
        <f t="shared" si="12"/>
        <v>-4.3336914771545665E-3</v>
      </c>
      <c r="J812" s="5"/>
    </row>
    <row r="813" spans="1:10">
      <c r="A813" s="5">
        <v>42668</v>
      </c>
      <c r="B813" s="4">
        <v>9.14</v>
      </c>
      <c r="C813" s="4">
        <v>9.26</v>
      </c>
      <c r="D813" s="4">
        <v>8.98</v>
      </c>
      <c r="E813" s="4">
        <v>9.07</v>
      </c>
      <c r="F813" s="4">
        <v>8.8797639999999998</v>
      </c>
      <c r="G813" s="4">
        <v>396200</v>
      </c>
      <c r="H813" s="6">
        <f t="shared" si="12"/>
        <v>-1.3057551166212544E-2</v>
      </c>
      <c r="J813" s="5"/>
    </row>
    <row r="814" spans="1:10">
      <c r="A814" s="5">
        <v>42669</v>
      </c>
      <c r="B814" s="4">
        <v>9</v>
      </c>
      <c r="C814" s="4">
        <v>9.25</v>
      </c>
      <c r="D814" s="4">
        <v>8.98</v>
      </c>
      <c r="E814" s="4">
        <v>9.11</v>
      </c>
      <c r="F814" s="4">
        <v>8.9189240000000005</v>
      </c>
      <c r="G814" s="4">
        <v>231900</v>
      </c>
      <c r="H814" s="6">
        <f t="shared" si="12"/>
        <v>4.4100271133333813E-3</v>
      </c>
      <c r="J814" s="5"/>
    </row>
    <row r="815" spans="1:10">
      <c r="A815" s="5">
        <v>42670</v>
      </c>
      <c r="B815" s="4">
        <v>9.16</v>
      </c>
      <c r="C815" s="4">
        <v>9.26</v>
      </c>
      <c r="D815" s="4">
        <v>9.08</v>
      </c>
      <c r="E815" s="4">
        <v>9.2200000000000006</v>
      </c>
      <c r="F815" s="4">
        <v>9.0266169999999999</v>
      </c>
      <c r="G815" s="4">
        <v>157900</v>
      </c>
      <c r="H815" s="6">
        <f t="shared" si="12"/>
        <v>1.2074662818070792E-2</v>
      </c>
      <c r="J815" s="5"/>
    </row>
    <row r="816" spans="1:10">
      <c r="A816" s="5">
        <v>42671</v>
      </c>
      <c r="B816" s="4">
        <v>9.23</v>
      </c>
      <c r="C816" s="4">
        <v>9.4600000000000009</v>
      </c>
      <c r="D816" s="4">
        <v>8.83</v>
      </c>
      <c r="E816" s="4">
        <v>8.93</v>
      </c>
      <c r="F816" s="4">
        <v>8.7426999999999992</v>
      </c>
      <c r="G816" s="4">
        <v>372100</v>
      </c>
      <c r="H816" s="6">
        <f t="shared" si="12"/>
        <v>-3.1453311910763504E-2</v>
      </c>
      <c r="J816" s="5"/>
    </row>
    <row r="817" spans="1:10">
      <c r="A817" s="5">
        <v>42674</v>
      </c>
      <c r="B817" s="4">
        <v>8.85</v>
      </c>
      <c r="C817" s="4">
        <v>9</v>
      </c>
      <c r="D817" s="4">
        <v>8.5299999999999994</v>
      </c>
      <c r="E817" s="4">
        <v>8.6</v>
      </c>
      <c r="F817" s="4">
        <v>8.4196220000000004</v>
      </c>
      <c r="G817" s="4">
        <v>431200</v>
      </c>
      <c r="H817" s="6">
        <f t="shared" si="12"/>
        <v>-3.695403021949728E-2</v>
      </c>
      <c r="J817" s="5"/>
    </row>
    <row r="818" spans="1:10">
      <c r="A818" s="5">
        <v>42675</v>
      </c>
      <c r="B818" s="4">
        <v>8.65</v>
      </c>
      <c r="C818" s="4">
        <v>8.8000000000000007</v>
      </c>
      <c r="D818" s="4">
        <v>8.4</v>
      </c>
      <c r="E818" s="4">
        <v>8.5500000000000007</v>
      </c>
      <c r="F818" s="4">
        <v>8.3706700000000005</v>
      </c>
      <c r="G818" s="4">
        <v>134100</v>
      </c>
      <c r="H818" s="6">
        <f t="shared" si="12"/>
        <v>-5.8140377323352421E-3</v>
      </c>
      <c r="J818" s="5"/>
    </row>
    <row r="819" spans="1:10">
      <c r="A819" s="5">
        <v>42676</v>
      </c>
      <c r="B819" s="4">
        <v>8.4499999999999993</v>
      </c>
      <c r="C819" s="4">
        <v>8.5500000000000007</v>
      </c>
      <c r="D819" s="4">
        <v>8.3000000000000007</v>
      </c>
      <c r="E819" s="4">
        <v>8.35</v>
      </c>
      <c r="F819" s="4">
        <v>8.1748650000000005</v>
      </c>
      <c r="G819" s="4">
        <v>200100</v>
      </c>
      <c r="H819" s="6">
        <f t="shared" si="12"/>
        <v>-2.3391795399890336E-2</v>
      </c>
      <c r="J819" s="5"/>
    </row>
    <row r="820" spans="1:10">
      <c r="A820" s="5">
        <v>42677</v>
      </c>
      <c r="B820" s="4">
        <v>8.25</v>
      </c>
      <c r="C820" s="4">
        <v>8.4</v>
      </c>
      <c r="D820" s="4">
        <v>8.15</v>
      </c>
      <c r="E820" s="4">
        <v>8.1999999999999993</v>
      </c>
      <c r="F820" s="4">
        <v>8.0280109999999993</v>
      </c>
      <c r="G820" s="4">
        <v>284700</v>
      </c>
      <c r="H820" s="6">
        <f t="shared" si="12"/>
        <v>-1.7964088703605663E-2</v>
      </c>
      <c r="J820" s="5"/>
    </row>
    <row r="821" spans="1:10">
      <c r="A821" s="5">
        <v>42678</v>
      </c>
      <c r="B821" s="4">
        <v>8.1999999999999993</v>
      </c>
      <c r="C821" s="4">
        <v>8.35</v>
      </c>
      <c r="D821" s="4">
        <v>8.15</v>
      </c>
      <c r="E821" s="4">
        <v>8.25</v>
      </c>
      <c r="F821" s="4">
        <v>8.076962</v>
      </c>
      <c r="G821" s="4">
        <v>219600</v>
      </c>
      <c r="H821" s="6">
        <f t="shared" si="12"/>
        <v>6.0975252774317923E-3</v>
      </c>
      <c r="J821" s="5"/>
    </row>
    <row r="822" spans="1:10">
      <c r="A822" s="5">
        <v>42681</v>
      </c>
      <c r="B822" s="4">
        <v>8.25</v>
      </c>
      <c r="C822" s="4">
        <v>8.4499999999999993</v>
      </c>
      <c r="D822" s="4">
        <v>8.15</v>
      </c>
      <c r="E822" s="4">
        <v>8.25</v>
      </c>
      <c r="F822" s="4">
        <v>8.076962</v>
      </c>
      <c r="G822" s="4">
        <v>112000</v>
      </c>
      <c r="H822" s="6">
        <f t="shared" si="12"/>
        <v>0</v>
      </c>
      <c r="J822" s="5"/>
    </row>
    <row r="823" spans="1:10">
      <c r="A823" s="5">
        <v>42682</v>
      </c>
      <c r="B823" s="4">
        <v>8.15</v>
      </c>
      <c r="C823" s="4">
        <v>8.3000000000000007</v>
      </c>
      <c r="D823" s="4">
        <v>8.1</v>
      </c>
      <c r="E823" s="4">
        <v>8.15</v>
      </c>
      <c r="F823" s="4">
        <v>7.9790599999999996</v>
      </c>
      <c r="G823" s="4">
        <v>169100</v>
      </c>
      <c r="H823" s="6">
        <f t="shared" si="12"/>
        <v>-1.2121141587641548E-2</v>
      </c>
      <c r="J823" s="5"/>
    </row>
    <row r="824" spans="1:10">
      <c r="A824" s="5">
        <v>42683</v>
      </c>
      <c r="B824" s="4">
        <v>8.0500000000000007</v>
      </c>
      <c r="C824" s="4">
        <v>8.5</v>
      </c>
      <c r="D824" s="4">
        <v>8.01</v>
      </c>
      <c r="E824" s="4">
        <v>8.25</v>
      </c>
      <c r="F824" s="4">
        <v>8.076962</v>
      </c>
      <c r="G824" s="4">
        <v>399800</v>
      </c>
      <c r="H824" s="6">
        <f t="shared" si="12"/>
        <v>1.2269866375237193E-2</v>
      </c>
      <c r="J824" s="5"/>
    </row>
    <row r="825" spans="1:10">
      <c r="A825" s="5">
        <v>42684</v>
      </c>
      <c r="B825" s="4">
        <v>8.3000000000000007</v>
      </c>
      <c r="C825" s="4">
        <v>8.73</v>
      </c>
      <c r="D825" s="4">
        <v>8.3000000000000007</v>
      </c>
      <c r="E825" s="4">
        <v>8.65</v>
      </c>
      <c r="F825" s="4">
        <v>8.468572</v>
      </c>
      <c r="G825" s="4">
        <v>212100</v>
      </c>
      <c r="H825" s="6">
        <f t="shared" si="12"/>
        <v>4.8484813968420415E-2</v>
      </c>
      <c r="J825" s="5"/>
    </row>
    <row r="826" spans="1:10">
      <c r="A826" s="5">
        <v>42685</v>
      </c>
      <c r="B826" s="4">
        <v>8.5500000000000007</v>
      </c>
      <c r="C826" s="4">
        <v>8.75</v>
      </c>
      <c r="D826" s="4">
        <v>8.4499999999999993</v>
      </c>
      <c r="E826" s="4">
        <v>8.5</v>
      </c>
      <c r="F826" s="4">
        <v>8.3217189999999999</v>
      </c>
      <c r="G826" s="4">
        <v>156400</v>
      </c>
      <c r="H826" s="6">
        <f t="shared" si="12"/>
        <v>-1.7340940125442628E-2</v>
      </c>
      <c r="J826" s="5"/>
    </row>
    <row r="827" spans="1:10">
      <c r="A827" s="5">
        <v>42688</v>
      </c>
      <c r="B827" s="4">
        <v>8.5500000000000007</v>
      </c>
      <c r="C827" s="4">
        <v>8.85</v>
      </c>
      <c r="D827" s="4">
        <v>8.4499999999999993</v>
      </c>
      <c r="E827" s="4">
        <v>8.5500000000000007</v>
      </c>
      <c r="F827" s="4">
        <v>8.3706700000000005</v>
      </c>
      <c r="G827" s="4">
        <v>230800</v>
      </c>
      <c r="H827" s="6">
        <f t="shared" si="12"/>
        <v>5.8823183046676775E-3</v>
      </c>
      <c r="J827" s="5"/>
    </row>
    <row r="828" spans="1:10">
      <c r="A828" s="5">
        <v>42689</v>
      </c>
      <c r="B828" s="4">
        <v>8.5500000000000007</v>
      </c>
      <c r="C828" s="4">
        <v>9.15</v>
      </c>
      <c r="D828" s="4">
        <v>8.5500000000000007</v>
      </c>
      <c r="E828" s="4">
        <v>8.75</v>
      </c>
      <c r="F828" s="4">
        <v>8.5664770000000008</v>
      </c>
      <c r="G828" s="4">
        <v>368000</v>
      </c>
      <c r="H828" s="6">
        <f t="shared" si="12"/>
        <v>2.3392034329390521E-2</v>
      </c>
      <c r="J828" s="5"/>
    </row>
    <row r="829" spans="1:10">
      <c r="A829" s="5">
        <v>42690</v>
      </c>
      <c r="B829" s="4">
        <v>8.6999999999999993</v>
      </c>
      <c r="C829" s="4">
        <v>9.6999999999999993</v>
      </c>
      <c r="D829" s="4">
        <v>8.6999999999999993</v>
      </c>
      <c r="E829" s="4">
        <v>9.1</v>
      </c>
      <c r="F829" s="4">
        <v>8.9091360000000002</v>
      </c>
      <c r="G829" s="4">
        <v>674800</v>
      </c>
      <c r="H829" s="6">
        <f t="shared" si="12"/>
        <v>3.99999906612718E-2</v>
      </c>
      <c r="J829" s="5"/>
    </row>
    <row r="830" spans="1:10">
      <c r="A830" s="5">
        <v>42691</v>
      </c>
      <c r="B830" s="4">
        <v>10.3</v>
      </c>
      <c r="C830" s="4">
        <v>10.9</v>
      </c>
      <c r="D830" s="4">
        <v>9.75</v>
      </c>
      <c r="E830" s="4">
        <v>10.85</v>
      </c>
      <c r="F830" s="4">
        <v>10.62243</v>
      </c>
      <c r="G830" s="4">
        <v>1311800</v>
      </c>
      <c r="H830" s="6">
        <f t="shared" si="12"/>
        <v>0.19230753689246627</v>
      </c>
      <c r="J830" s="5"/>
    </row>
    <row r="831" spans="1:10">
      <c r="A831" s="5">
        <v>42692</v>
      </c>
      <c r="B831" s="4">
        <v>10.9</v>
      </c>
      <c r="C831" s="4">
        <v>11.15</v>
      </c>
      <c r="D831" s="4">
        <v>10.35</v>
      </c>
      <c r="E831" s="4">
        <v>10.7</v>
      </c>
      <c r="F831" s="4">
        <v>10.475574999999999</v>
      </c>
      <c r="G831" s="4">
        <v>676500</v>
      </c>
      <c r="H831" s="6">
        <f t="shared" si="12"/>
        <v>-1.3824991080195415E-2</v>
      </c>
      <c r="J831" s="5"/>
    </row>
    <row r="832" spans="1:10">
      <c r="A832" s="5">
        <v>42695</v>
      </c>
      <c r="B832" s="4">
        <v>10.9</v>
      </c>
      <c r="C832" s="4">
        <v>11.05</v>
      </c>
      <c r="D832" s="4">
        <v>10.73</v>
      </c>
      <c r="E832" s="4">
        <v>10.9</v>
      </c>
      <c r="F832" s="4">
        <v>10.671381</v>
      </c>
      <c r="G832" s="4">
        <v>456200</v>
      </c>
      <c r="H832" s="6">
        <f t="shared" si="12"/>
        <v>1.8691670862936105E-2</v>
      </c>
      <c r="J832" s="5"/>
    </row>
    <row r="833" spans="1:10">
      <c r="A833" s="5">
        <v>42696</v>
      </c>
      <c r="B833" s="4">
        <v>10.95</v>
      </c>
      <c r="C833" s="4">
        <v>11.05</v>
      </c>
      <c r="D833" s="4">
        <v>10.45</v>
      </c>
      <c r="E833" s="4">
        <v>10.7</v>
      </c>
      <c r="F833" s="4">
        <v>10.475574999999999</v>
      </c>
      <c r="G833" s="4">
        <v>325300</v>
      </c>
      <c r="H833" s="6">
        <f t="shared" si="12"/>
        <v>-1.8348702946694662E-2</v>
      </c>
      <c r="J833" s="5"/>
    </row>
    <row r="834" spans="1:10">
      <c r="A834" s="5">
        <v>42697</v>
      </c>
      <c r="B834" s="4">
        <v>10.9</v>
      </c>
      <c r="C834" s="4">
        <v>11.03</v>
      </c>
      <c r="D834" s="4">
        <v>10.7</v>
      </c>
      <c r="E834" s="4">
        <v>10.95</v>
      </c>
      <c r="F834" s="4">
        <v>10.720330000000001</v>
      </c>
      <c r="G834" s="4">
        <v>278100</v>
      </c>
      <c r="H834" s="6">
        <f t="shared" si="12"/>
        <v>2.3364349928285622E-2</v>
      </c>
      <c r="J834" s="5"/>
    </row>
    <row r="835" spans="1:10">
      <c r="A835" s="5">
        <v>42699</v>
      </c>
      <c r="B835" s="4">
        <v>10.95</v>
      </c>
      <c r="C835" s="4">
        <v>10.95</v>
      </c>
      <c r="D835" s="4">
        <v>10.7</v>
      </c>
      <c r="E835" s="4">
        <v>10.8</v>
      </c>
      <c r="F835" s="4">
        <v>10.573478</v>
      </c>
      <c r="G835" s="4">
        <v>110600</v>
      </c>
      <c r="H835" s="6">
        <f t="shared" si="12"/>
        <v>-1.3698458909380706E-2</v>
      </c>
      <c r="J835" s="5"/>
    </row>
    <row r="836" spans="1:10">
      <c r="A836" s="5">
        <v>42702</v>
      </c>
      <c r="B836" s="4">
        <v>10.85</v>
      </c>
      <c r="C836" s="4">
        <v>11.2</v>
      </c>
      <c r="D836" s="4">
        <v>10.55</v>
      </c>
      <c r="E836" s="4">
        <v>10.65</v>
      </c>
      <c r="F836" s="4">
        <v>10.445969</v>
      </c>
      <c r="G836" s="4">
        <v>364100</v>
      </c>
      <c r="H836" s="6">
        <f t="shared" ref="H836:H899" si="13">+F836/F835-1</f>
        <v>-1.2059324282889694E-2</v>
      </c>
      <c r="J836" s="5"/>
    </row>
    <row r="837" spans="1:10">
      <c r="A837" s="5">
        <v>42703</v>
      </c>
      <c r="B837" s="4">
        <v>10.6</v>
      </c>
      <c r="C837" s="4">
        <v>10.8</v>
      </c>
      <c r="D837" s="4">
        <v>10.25</v>
      </c>
      <c r="E837" s="4">
        <v>10.75</v>
      </c>
      <c r="F837" s="4">
        <v>10.544052000000001</v>
      </c>
      <c r="G837" s="4">
        <v>240600</v>
      </c>
      <c r="H837" s="6">
        <f t="shared" si="13"/>
        <v>9.3895549565579106E-3</v>
      </c>
      <c r="J837" s="5"/>
    </row>
    <row r="838" spans="1:10">
      <c r="A838" s="5">
        <v>42704</v>
      </c>
      <c r="B838" s="4">
        <v>11</v>
      </c>
      <c r="C838" s="4">
        <v>11.3</v>
      </c>
      <c r="D838" s="4">
        <v>10.85</v>
      </c>
      <c r="E838" s="4">
        <v>11.25</v>
      </c>
      <c r="F838" s="4">
        <v>11.034473999999999</v>
      </c>
      <c r="G838" s="4">
        <v>385100</v>
      </c>
      <c r="H838" s="6">
        <f t="shared" si="13"/>
        <v>4.6511720541590584E-2</v>
      </c>
      <c r="J838" s="5"/>
    </row>
    <row r="839" spans="1:10">
      <c r="A839" s="5">
        <v>42705</v>
      </c>
      <c r="B839" s="4">
        <v>11.35</v>
      </c>
      <c r="C839" s="4">
        <v>12.05</v>
      </c>
      <c r="D839" s="4">
        <v>11.15</v>
      </c>
      <c r="E839" s="4">
        <v>11.6</v>
      </c>
      <c r="F839" s="4">
        <v>11.377769000000001</v>
      </c>
      <c r="G839" s="4">
        <v>714400</v>
      </c>
      <c r="H839" s="6">
        <f t="shared" si="13"/>
        <v>3.1111134069462754E-2</v>
      </c>
      <c r="J839" s="5"/>
    </row>
    <row r="840" spans="1:10">
      <c r="A840" s="5">
        <v>42706</v>
      </c>
      <c r="B840" s="4">
        <v>11.6</v>
      </c>
      <c r="C840" s="4">
        <v>11.65</v>
      </c>
      <c r="D840" s="4">
        <v>10.95</v>
      </c>
      <c r="E840" s="4">
        <v>11.1</v>
      </c>
      <c r="F840" s="4">
        <v>10.887347</v>
      </c>
      <c r="G840" s="4">
        <v>333600</v>
      </c>
      <c r="H840" s="6">
        <f t="shared" si="13"/>
        <v>-4.3103529347449432E-2</v>
      </c>
      <c r="J840" s="5"/>
    </row>
    <row r="841" spans="1:10">
      <c r="A841" s="5">
        <v>42709</v>
      </c>
      <c r="B841" s="4">
        <v>11.25</v>
      </c>
      <c r="C841" s="4">
        <v>12.08</v>
      </c>
      <c r="D841" s="4">
        <v>11.2</v>
      </c>
      <c r="E841" s="4">
        <v>11.7</v>
      </c>
      <c r="F841" s="4">
        <v>11.475853000000001</v>
      </c>
      <c r="G841" s="4">
        <v>486100</v>
      </c>
      <c r="H841" s="6">
        <f t="shared" si="13"/>
        <v>5.4054123561966039E-2</v>
      </c>
      <c r="J841" s="5"/>
    </row>
    <row r="842" spans="1:10">
      <c r="A842" s="5">
        <v>42710</v>
      </c>
      <c r="B842" s="4">
        <v>11.75</v>
      </c>
      <c r="C842" s="4">
        <v>11.97</v>
      </c>
      <c r="D842" s="4">
        <v>11.55</v>
      </c>
      <c r="E842" s="4">
        <v>11.8</v>
      </c>
      <c r="F842" s="4">
        <v>11.573936</v>
      </c>
      <c r="G842" s="4">
        <v>321900</v>
      </c>
      <c r="H842" s="6">
        <f t="shared" si="13"/>
        <v>8.5469027879669923E-3</v>
      </c>
      <c r="J842" s="5"/>
    </row>
    <row r="843" spans="1:10">
      <c r="A843" s="5">
        <v>42711</v>
      </c>
      <c r="B843" s="4">
        <v>11.65</v>
      </c>
      <c r="C843" s="4">
        <v>11.9</v>
      </c>
      <c r="D843" s="4">
        <v>11.5</v>
      </c>
      <c r="E843" s="4">
        <v>11.6</v>
      </c>
      <c r="F843" s="4">
        <v>11.377769000000001</v>
      </c>
      <c r="G843" s="4">
        <v>196700</v>
      </c>
      <c r="H843" s="6">
        <f t="shared" si="13"/>
        <v>-1.6949030995160097E-2</v>
      </c>
      <c r="J843" s="5"/>
    </row>
    <row r="844" spans="1:10">
      <c r="A844" s="5">
        <v>42712</v>
      </c>
      <c r="B844" s="4">
        <v>11.7</v>
      </c>
      <c r="C844" s="4">
        <v>11.75</v>
      </c>
      <c r="D844" s="4">
        <v>11.4</v>
      </c>
      <c r="E844" s="4">
        <v>11.5</v>
      </c>
      <c r="F844" s="4">
        <v>11.279684</v>
      </c>
      <c r="G844" s="4">
        <v>356900</v>
      </c>
      <c r="H844" s="6">
        <f t="shared" si="13"/>
        <v>-8.6207586039056538E-3</v>
      </c>
      <c r="J844" s="5"/>
    </row>
    <row r="845" spans="1:10">
      <c r="A845" s="5">
        <v>42713</v>
      </c>
      <c r="B845" s="4">
        <v>11.6</v>
      </c>
      <c r="C845" s="4">
        <v>11.85</v>
      </c>
      <c r="D845" s="4">
        <v>11.35</v>
      </c>
      <c r="E845" s="4">
        <v>11.7</v>
      </c>
      <c r="F845" s="4">
        <v>11.475853000000001</v>
      </c>
      <c r="G845" s="4">
        <v>281000</v>
      </c>
      <c r="H845" s="6">
        <f t="shared" si="13"/>
        <v>1.7391355998980229E-2</v>
      </c>
      <c r="J845" s="5"/>
    </row>
    <row r="846" spans="1:10">
      <c r="A846" s="5">
        <v>42716</v>
      </c>
      <c r="B846" s="4">
        <v>12.05</v>
      </c>
      <c r="C846" s="4">
        <v>13.1</v>
      </c>
      <c r="D846" s="4">
        <v>11.95</v>
      </c>
      <c r="E846" s="4">
        <v>12.45</v>
      </c>
      <c r="F846" s="4">
        <v>12.211486000000001</v>
      </c>
      <c r="G846" s="4">
        <v>796900</v>
      </c>
      <c r="H846" s="6">
        <f t="shared" si="13"/>
        <v>6.4102685874418253E-2</v>
      </c>
      <c r="J846" s="5"/>
    </row>
    <row r="847" spans="1:10">
      <c r="A847" s="5">
        <v>42717</v>
      </c>
      <c r="B847" s="4">
        <v>12.6</v>
      </c>
      <c r="C847" s="4">
        <v>12.67</v>
      </c>
      <c r="D847" s="4">
        <v>11.9</v>
      </c>
      <c r="E847" s="4">
        <v>12.2</v>
      </c>
      <c r="F847" s="4">
        <v>11.966272999999999</v>
      </c>
      <c r="G847" s="4">
        <v>314900</v>
      </c>
      <c r="H847" s="6">
        <f t="shared" si="13"/>
        <v>-2.0080520912852173E-2</v>
      </c>
      <c r="J847" s="5"/>
    </row>
    <row r="848" spans="1:10">
      <c r="A848" s="5">
        <v>42718</v>
      </c>
      <c r="B848" s="4">
        <v>10.9</v>
      </c>
      <c r="C848" s="4">
        <v>10.9</v>
      </c>
      <c r="D848" s="4">
        <v>10.25</v>
      </c>
      <c r="E848" s="4">
        <v>10.45</v>
      </c>
      <c r="F848" s="4">
        <v>10.2498</v>
      </c>
      <c r="G848" s="4">
        <v>3072800</v>
      </c>
      <c r="H848" s="6">
        <f t="shared" si="13"/>
        <v>-0.14344257397436933</v>
      </c>
      <c r="J848" s="5"/>
    </row>
    <row r="849" spans="1:10">
      <c r="A849" s="5">
        <v>42719</v>
      </c>
      <c r="B849" s="4">
        <v>10.55</v>
      </c>
      <c r="C849" s="4">
        <v>10.55</v>
      </c>
      <c r="D849" s="4">
        <v>10.050000000000001</v>
      </c>
      <c r="E849" s="4">
        <v>10.5</v>
      </c>
      <c r="F849" s="4">
        <v>10.298842</v>
      </c>
      <c r="G849" s="4">
        <v>1524000</v>
      </c>
      <c r="H849" s="6">
        <f t="shared" si="13"/>
        <v>4.7846787254386403E-3</v>
      </c>
      <c r="J849" s="5"/>
    </row>
    <row r="850" spans="1:10">
      <c r="A850" s="5">
        <v>42720</v>
      </c>
      <c r="B850" s="4">
        <v>10.5</v>
      </c>
      <c r="C850" s="4">
        <v>10.57</v>
      </c>
      <c r="D850" s="4">
        <v>10.050000000000001</v>
      </c>
      <c r="E850" s="4">
        <v>10.15</v>
      </c>
      <c r="F850" s="4">
        <v>9.9555469999999993</v>
      </c>
      <c r="G850" s="4">
        <v>634300</v>
      </c>
      <c r="H850" s="6">
        <f t="shared" si="13"/>
        <v>-3.3333359226212167E-2</v>
      </c>
      <c r="J850" s="5"/>
    </row>
    <row r="851" spans="1:10">
      <c r="A851" s="5">
        <v>42723</v>
      </c>
      <c r="B851" s="4">
        <v>10.15</v>
      </c>
      <c r="C851" s="4">
        <v>10.4</v>
      </c>
      <c r="D851" s="4">
        <v>10.050000000000001</v>
      </c>
      <c r="E851" s="4">
        <v>10.15</v>
      </c>
      <c r="F851" s="4">
        <v>9.9555469999999993</v>
      </c>
      <c r="G851" s="4">
        <v>399500</v>
      </c>
      <c r="H851" s="6">
        <f t="shared" si="13"/>
        <v>0</v>
      </c>
      <c r="J851" s="5"/>
    </row>
    <row r="852" spans="1:10">
      <c r="A852" s="5">
        <v>42724</v>
      </c>
      <c r="B852" s="4">
        <v>10.15</v>
      </c>
      <c r="C852" s="4">
        <v>10.25</v>
      </c>
      <c r="D852" s="4">
        <v>10.050000000000001</v>
      </c>
      <c r="E852" s="4">
        <v>10.050000000000001</v>
      </c>
      <c r="F852" s="4">
        <v>9.8574640000000002</v>
      </c>
      <c r="G852" s="4">
        <v>386600</v>
      </c>
      <c r="H852" s="6">
        <f t="shared" si="13"/>
        <v>-9.852095520215931E-3</v>
      </c>
      <c r="J852" s="5"/>
    </row>
    <row r="853" spans="1:10">
      <c r="A853" s="5">
        <v>42725</v>
      </c>
      <c r="B853" s="4">
        <v>10.050000000000001</v>
      </c>
      <c r="C853" s="4">
        <v>10.3</v>
      </c>
      <c r="D853" s="4">
        <v>10</v>
      </c>
      <c r="E853" s="4">
        <v>10.15</v>
      </c>
      <c r="F853" s="4">
        <v>9.9555469999999993</v>
      </c>
      <c r="G853" s="4">
        <v>443400</v>
      </c>
      <c r="H853" s="6">
        <f t="shared" si="13"/>
        <v>9.950125103170393E-3</v>
      </c>
      <c r="J853" s="5"/>
    </row>
    <row r="854" spans="1:10">
      <c r="A854" s="5">
        <v>42726</v>
      </c>
      <c r="B854" s="4">
        <v>10.1</v>
      </c>
      <c r="C854" s="4">
        <v>10.35</v>
      </c>
      <c r="D854" s="4">
        <v>10</v>
      </c>
      <c r="E854" s="4">
        <v>10.199999999999999</v>
      </c>
      <c r="F854" s="4">
        <v>10.00459</v>
      </c>
      <c r="G854" s="4">
        <v>455100</v>
      </c>
      <c r="H854" s="6">
        <f t="shared" si="13"/>
        <v>4.9261984298805128E-3</v>
      </c>
      <c r="J854" s="5"/>
    </row>
    <row r="855" spans="1:10">
      <c r="A855" s="5">
        <v>42727</v>
      </c>
      <c r="B855" s="4">
        <v>10.199999999999999</v>
      </c>
      <c r="C855" s="4">
        <v>10.3</v>
      </c>
      <c r="D855" s="4">
        <v>10.1</v>
      </c>
      <c r="E855" s="4">
        <v>10.1</v>
      </c>
      <c r="F855" s="4">
        <v>9.9065049999999992</v>
      </c>
      <c r="G855" s="4">
        <v>147600</v>
      </c>
      <c r="H855" s="6">
        <f t="shared" si="13"/>
        <v>-9.8039999640165965E-3</v>
      </c>
      <c r="J855" s="5"/>
    </row>
    <row r="856" spans="1:10">
      <c r="A856" s="5">
        <v>42731</v>
      </c>
      <c r="B856" s="4">
        <v>10</v>
      </c>
      <c r="C856" s="4">
        <v>10.55</v>
      </c>
      <c r="D856" s="4">
        <v>10</v>
      </c>
      <c r="E856" s="4">
        <v>10.35</v>
      </c>
      <c r="F856" s="4">
        <v>10.151716</v>
      </c>
      <c r="G856" s="4">
        <v>322900</v>
      </c>
      <c r="H856" s="6">
        <f t="shared" si="13"/>
        <v>2.4752523720525277E-2</v>
      </c>
      <c r="J856" s="5"/>
    </row>
    <row r="857" spans="1:10">
      <c r="A857" s="5">
        <v>42732</v>
      </c>
      <c r="B857" s="4">
        <v>10.35</v>
      </c>
      <c r="C857" s="4">
        <v>10.65</v>
      </c>
      <c r="D857" s="4">
        <v>10.25</v>
      </c>
      <c r="E857" s="4">
        <v>10.3</v>
      </c>
      <c r="F857" s="4">
        <v>10.102674</v>
      </c>
      <c r="G857" s="4">
        <v>289700</v>
      </c>
      <c r="H857" s="6">
        <f t="shared" si="13"/>
        <v>-4.8309074052110823E-3</v>
      </c>
      <c r="J857" s="5"/>
    </row>
    <row r="858" spans="1:10">
      <c r="A858" s="5">
        <v>42733</v>
      </c>
      <c r="B858" s="4">
        <v>10.3</v>
      </c>
      <c r="C858" s="4">
        <v>10.4</v>
      </c>
      <c r="D858" s="4">
        <v>10.050000000000001</v>
      </c>
      <c r="E858" s="4">
        <v>10.1</v>
      </c>
      <c r="F858" s="4">
        <v>9.9065049999999992</v>
      </c>
      <c r="G858" s="4">
        <v>208800</v>
      </c>
      <c r="H858" s="6">
        <f t="shared" si="13"/>
        <v>-1.9417532427553397E-2</v>
      </c>
      <c r="J858" s="5"/>
    </row>
    <row r="859" spans="1:10">
      <c r="A859" s="5">
        <v>42734</v>
      </c>
      <c r="B859" s="4">
        <v>10.15</v>
      </c>
      <c r="C859" s="4">
        <v>10.4</v>
      </c>
      <c r="D859" s="4">
        <v>10.1</v>
      </c>
      <c r="E859" s="4">
        <v>10.15</v>
      </c>
      <c r="F859" s="4">
        <v>9.9555469999999993</v>
      </c>
      <c r="G859" s="4">
        <v>274700</v>
      </c>
      <c r="H859" s="6">
        <f t="shared" si="13"/>
        <v>4.9504845553502985E-3</v>
      </c>
      <c r="J859" s="5"/>
    </row>
    <row r="860" spans="1:10">
      <c r="A860" s="5">
        <v>42738</v>
      </c>
      <c r="B860" s="4">
        <v>10.25</v>
      </c>
      <c r="C860" s="4">
        <v>10.65</v>
      </c>
      <c r="D860" s="4">
        <v>10.029999999999999</v>
      </c>
      <c r="E860" s="4">
        <v>10.6</v>
      </c>
      <c r="F860" s="4">
        <v>10.396927</v>
      </c>
      <c r="G860" s="4">
        <v>433900</v>
      </c>
      <c r="H860" s="6">
        <f t="shared" si="13"/>
        <v>4.4335082743318877E-2</v>
      </c>
      <c r="J860" s="5"/>
    </row>
    <row r="861" spans="1:10">
      <c r="A861" s="5">
        <v>42739</v>
      </c>
      <c r="B861" s="4">
        <v>10.65</v>
      </c>
      <c r="C861" s="4">
        <v>11</v>
      </c>
      <c r="D861" s="4">
        <v>10.55</v>
      </c>
      <c r="E861" s="4">
        <v>10.9</v>
      </c>
      <c r="F861" s="4">
        <v>10.691179</v>
      </c>
      <c r="G861" s="4">
        <v>1228000</v>
      </c>
      <c r="H861" s="6">
        <f t="shared" si="13"/>
        <v>2.8301824183241786E-2</v>
      </c>
      <c r="J861" s="5"/>
    </row>
    <row r="862" spans="1:10">
      <c r="A862" s="5">
        <v>42740</v>
      </c>
      <c r="B862" s="4">
        <v>10.8</v>
      </c>
      <c r="C862" s="4">
        <v>10.85</v>
      </c>
      <c r="D862" s="4">
        <v>10.3</v>
      </c>
      <c r="E862" s="4">
        <v>10.3</v>
      </c>
      <c r="F862" s="4">
        <v>10.102674</v>
      </c>
      <c r="G862" s="4">
        <v>766300</v>
      </c>
      <c r="H862" s="6">
        <f t="shared" si="13"/>
        <v>-5.5045846674160015E-2</v>
      </c>
      <c r="J862" s="5"/>
    </row>
    <row r="863" spans="1:10">
      <c r="A863" s="5">
        <v>42741</v>
      </c>
      <c r="B863" s="4">
        <v>10.45</v>
      </c>
      <c r="C863" s="4">
        <v>10.65</v>
      </c>
      <c r="D863" s="4">
        <v>10.15</v>
      </c>
      <c r="E863" s="4">
        <v>10.45</v>
      </c>
      <c r="F863" s="4">
        <v>10.2498</v>
      </c>
      <c r="G863" s="4">
        <v>312100</v>
      </c>
      <c r="H863" s="6">
        <f t="shared" si="13"/>
        <v>1.4563075082894006E-2</v>
      </c>
      <c r="J863" s="5"/>
    </row>
    <row r="864" spans="1:10">
      <c r="A864" s="5">
        <v>42744</v>
      </c>
      <c r="B864" s="4">
        <v>10.3</v>
      </c>
      <c r="C864" s="4">
        <v>10.6</v>
      </c>
      <c r="D864" s="4">
        <v>10.15</v>
      </c>
      <c r="E864" s="4">
        <v>10.35</v>
      </c>
      <c r="F864" s="4">
        <v>10.151716</v>
      </c>
      <c r="G864" s="4">
        <v>240400</v>
      </c>
      <c r="H864" s="6">
        <f t="shared" si="13"/>
        <v>-9.5693574508770585E-3</v>
      </c>
      <c r="J864" s="5"/>
    </row>
    <row r="865" spans="1:10">
      <c r="A865" s="5">
        <v>42745</v>
      </c>
      <c r="B865" s="4">
        <v>10.35</v>
      </c>
      <c r="C865" s="4">
        <v>10.65</v>
      </c>
      <c r="D865" s="4">
        <v>10.25</v>
      </c>
      <c r="E865" s="4">
        <v>10.6</v>
      </c>
      <c r="F865" s="4">
        <v>10.396927</v>
      </c>
      <c r="G865" s="4">
        <v>237300</v>
      </c>
      <c r="H865" s="6">
        <f t="shared" si="13"/>
        <v>2.4154635531569157E-2</v>
      </c>
      <c r="J865" s="5"/>
    </row>
    <row r="866" spans="1:10">
      <c r="A866" s="5">
        <v>42746</v>
      </c>
      <c r="B866" s="4">
        <v>10.55</v>
      </c>
      <c r="C866" s="4">
        <v>10.8</v>
      </c>
      <c r="D866" s="4">
        <v>10.5</v>
      </c>
      <c r="E866" s="4">
        <v>10.6</v>
      </c>
      <c r="F866" s="4">
        <v>10.396927</v>
      </c>
      <c r="G866" s="4">
        <v>175500</v>
      </c>
      <c r="H866" s="6">
        <f t="shared" si="13"/>
        <v>0</v>
      </c>
      <c r="J866" s="5"/>
    </row>
    <row r="867" spans="1:10">
      <c r="A867" s="5">
        <v>42747</v>
      </c>
      <c r="B867" s="4">
        <v>10.6</v>
      </c>
      <c r="C867" s="4">
        <v>10.83</v>
      </c>
      <c r="D867" s="4">
        <v>10.3</v>
      </c>
      <c r="E867" s="4">
        <v>10.45</v>
      </c>
      <c r="F867" s="4">
        <v>10.2498</v>
      </c>
      <c r="G867" s="4">
        <v>280100</v>
      </c>
      <c r="H867" s="6">
        <f t="shared" si="13"/>
        <v>-1.4151008273887045E-2</v>
      </c>
      <c r="J867" s="5"/>
    </row>
    <row r="868" spans="1:10">
      <c r="A868" s="5">
        <v>42748</v>
      </c>
      <c r="B868" s="4">
        <v>10.4</v>
      </c>
      <c r="C868" s="4">
        <v>10.65</v>
      </c>
      <c r="D868" s="4">
        <v>10.4</v>
      </c>
      <c r="E868" s="4">
        <v>10.5</v>
      </c>
      <c r="F868" s="4">
        <v>10.298842</v>
      </c>
      <c r="G868" s="4">
        <v>220100</v>
      </c>
      <c r="H868" s="6">
        <f t="shared" si="13"/>
        <v>4.7846787254386403E-3</v>
      </c>
      <c r="J868" s="5"/>
    </row>
    <row r="869" spans="1:10">
      <c r="A869" s="5">
        <v>42752</v>
      </c>
      <c r="B869" s="4">
        <v>10.55</v>
      </c>
      <c r="C869" s="4">
        <v>10.8</v>
      </c>
      <c r="D869" s="4">
        <v>10.35</v>
      </c>
      <c r="E869" s="4">
        <v>10.45</v>
      </c>
      <c r="F869" s="4">
        <v>10.2498</v>
      </c>
      <c r="G869" s="4">
        <v>319800</v>
      </c>
      <c r="H869" s="6">
        <f t="shared" si="13"/>
        <v>-4.7618945897024423E-3</v>
      </c>
      <c r="J869" s="5"/>
    </row>
    <row r="870" spans="1:10">
      <c r="A870" s="5">
        <v>42753</v>
      </c>
      <c r="B870" s="4">
        <v>10.4</v>
      </c>
      <c r="C870" s="4">
        <v>10.55</v>
      </c>
      <c r="D870" s="4">
        <v>10.35</v>
      </c>
      <c r="E870" s="4">
        <v>10.55</v>
      </c>
      <c r="F870" s="4">
        <v>10.347884000000001</v>
      </c>
      <c r="G870" s="4">
        <v>171100</v>
      </c>
      <c r="H870" s="6">
        <f t="shared" si="13"/>
        <v>9.5693574508770585E-3</v>
      </c>
      <c r="J870" s="5"/>
    </row>
    <row r="871" spans="1:10">
      <c r="A871" s="5">
        <v>42754</v>
      </c>
      <c r="B871" s="4">
        <v>10.6</v>
      </c>
      <c r="C871" s="4">
        <v>10.75</v>
      </c>
      <c r="D871" s="4">
        <v>10.5</v>
      </c>
      <c r="E871" s="4">
        <v>10.6</v>
      </c>
      <c r="F871" s="4">
        <v>10.396927</v>
      </c>
      <c r="G871" s="4">
        <v>288600</v>
      </c>
      <c r="H871" s="6">
        <f t="shared" si="13"/>
        <v>4.7394230549935301E-3</v>
      </c>
      <c r="J871" s="5"/>
    </row>
    <row r="872" spans="1:10">
      <c r="A872" s="5">
        <v>42755</v>
      </c>
      <c r="B872" s="4">
        <v>10.6</v>
      </c>
      <c r="C872" s="4">
        <v>10.93</v>
      </c>
      <c r="D872" s="4">
        <v>10.6</v>
      </c>
      <c r="E872" s="4">
        <v>10.8</v>
      </c>
      <c r="F872" s="4">
        <v>10.593095999999999</v>
      </c>
      <c r="G872" s="4">
        <v>302600</v>
      </c>
      <c r="H872" s="6">
        <f t="shared" si="13"/>
        <v>1.8867978971093935E-2</v>
      </c>
      <c r="J872" s="5"/>
    </row>
    <row r="873" spans="1:10">
      <c r="A873" s="5">
        <v>42758</v>
      </c>
      <c r="B873" s="4">
        <v>10.8</v>
      </c>
      <c r="C873" s="4">
        <v>10.85</v>
      </c>
      <c r="D873" s="4">
        <v>10.5</v>
      </c>
      <c r="E873" s="4">
        <v>10.85</v>
      </c>
      <c r="F873" s="4">
        <v>10.642137999999999</v>
      </c>
      <c r="G873" s="4">
        <v>375400</v>
      </c>
      <c r="H873" s="6">
        <f t="shared" si="13"/>
        <v>4.6296191406176579E-3</v>
      </c>
      <c r="J873" s="5"/>
    </row>
    <row r="874" spans="1:10">
      <c r="A874" s="5">
        <v>42759</v>
      </c>
      <c r="B874" s="4">
        <v>10.85</v>
      </c>
      <c r="C874" s="4">
        <v>11.1</v>
      </c>
      <c r="D874" s="4">
        <v>10.85</v>
      </c>
      <c r="E874" s="4">
        <v>11</v>
      </c>
      <c r="F874" s="4">
        <v>10.789265</v>
      </c>
      <c r="G874" s="4">
        <v>352700</v>
      </c>
      <c r="H874" s="6">
        <f t="shared" si="13"/>
        <v>1.3824947581021929E-2</v>
      </c>
      <c r="J874" s="5"/>
    </row>
    <row r="875" spans="1:10">
      <c r="A875" s="5">
        <v>42760</v>
      </c>
      <c r="B875" s="4">
        <v>11</v>
      </c>
      <c r="C875" s="4">
        <v>11.55</v>
      </c>
      <c r="D875" s="4">
        <v>11</v>
      </c>
      <c r="E875" s="4">
        <v>11.4</v>
      </c>
      <c r="F875" s="4">
        <v>11.1816</v>
      </c>
      <c r="G875" s="4">
        <v>627000</v>
      </c>
      <c r="H875" s="6">
        <f t="shared" si="13"/>
        <v>3.6363459420081012E-2</v>
      </c>
      <c r="J875" s="5"/>
    </row>
    <row r="876" spans="1:10">
      <c r="A876" s="5">
        <v>42761</v>
      </c>
      <c r="B876" s="4">
        <v>11.4</v>
      </c>
      <c r="C876" s="4">
        <v>11.5</v>
      </c>
      <c r="D876" s="4">
        <v>10.9</v>
      </c>
      <c r="E876" s="4">
        <v>11.05</v>
      </c>
      <c r="F876" s="4">
        <v>10.838305999999999</v>
      </c>
      <c r="G876" s="4">
        <v>233300</v>
      </c>
      <c r="H876" s="6">
        <f t="shared" si="13"/>
        <v>-3.0701688488230738E-2</v>
      </c>
      <c r="J876" s="5"/>
    </row>
    <row r="877" spans="1:10">
      <c r="A877" s="5">
        <v>42762</v>
      </c>
      <c r="B877" s="4">
        <v>11</v>
      </c>
      <c r="C877" s="4">
        <v>11</v>
      </c>
      <c r="D877" s="4">
        <v>10.7</v>
      </c>
      <c r="E877" s="4">
        <v>10.8</v>
      </c>
      <c r="F877" s="4">
        <v>10.593095999999999</v>
      </c>
      <c r="G877" s="4">
        <v>244600</v>
      </c>
      <c r="H877" s="6">
        <f t="shared" si="13"/>
        <v>-2.2624384290312549E-2</v>
      </c>
      <c r="J877" s="5"/>
    </row>
    <row r="878" spans="1:10">
      <c r="A878" s="5">
        <v>42765</v>
      </c>
      <c r="B878" s="4">
        <v>10.8</v>
      </c>
      <c r="C878" s="4">
        <v>10.8</v>
      </c>
      <c r="D878" s="4">
        <v>10.4</v>
      </c>
      <c r="E878" s="4">
        <v>10.6</v>
      </c>
      <c r="F878" s="4">
        <v>10.396927</v>
      </c>
      <c r="G878" s="4">
        <v>194700</v>
      </c>
      <c r="H878" s="6">
        <f t="shared" si="13"/>
        <v>-1.8518570963578451E-2</v>
      </c>
      <c r="J878" s="5"/>
    </row>
    <row r="879" spans="1:10">
      <c r="A879" s="5">
        <v>42766</v>
      </c>
      <c r="B879" s="4">
        <v>10.55</v>
      </c>
      <c r="C879" s="4">
        <v>11.08</v>
      </c>
      <c r="D879" s="4">
        <v>10.5</v>
      </c>
      <c r="E879" s="4">
        <v>11.05</v>
      </c>
      <c r="F879" s="4">
        <v>10.838305999999999</v>
      </c>
      <c r="G879" s="4">
        <v>249600</v>
      </c>
      <c r="H879" s="6">
        <f t="shared" si="13"/>
        <v>4.2452832457128942E-2</v>
      </c>
      <c r="J879" s="5"/>
    </row>
    <row r="880" spans="1:10">
      <c r="A880" s="5">
        <v>42767</v>
      </c>
      <c r="B880" s="4">
        <v>11.15</v>
      </c>
      <c r="C880" s="4">
        <v>11.4</v>
      </c>
      <c r="D880" s="4">
        <v>10.95</v>
      </c>
      <c r="E880" s="4">
        <v>11.25</v>
      </c>
      <c r="F880" s="4">
        <v>11.034473999999999</v>
      </c>
      <c r="G880" s="4">
        <v>563500</v>
      </c>
      <c r="H880" s="6">
        <f t="shared" si="13"/>
        <v>1.8099507432250084E-2</v>
      </c>
      <c r="J880" s="5"/>
    </row>
    <row r="881" spans="1:10">
      <c r="A881" s="5">
        <v>42768</v>
      </c>
      <c r="B881" s="4">
        <v>11.25</v>
      </c>
      <c r="C881" s="4">
        <v>11.35</v>
      </c>
      <c r="D881" s="4">
        <v>11.2</v>
      </c>
      <c r="E881" s="4">
        <v>11.2</v>
      </c>
      <c r="F881" s="4">
        <v>10.985431999999999</v>
      </c>
      <c r="G881" s="4">
        <v>121300</v>
      </c>
      <c r="H881" s="6">
        <f t="shared" si="13"/>
        <v>-4.4444347777701232E-3</v>
      </c>
      <c r="J881" s="5"/>
    </row>
    <row r="882" spans="1:10">
      <c r="A882" s="5">
        <v>42769</v>
      </c>
      <c r="B882" s="4">
        <v>11.3</v>
      </c>
      <c r="C882" s="4">
        <v>11.3</v>
      </c>
      <c r="D882" s="4">
        <v>11</v>
      </c>
      <c r="E882" s="4">
        <v>11.3</v>
      </c>
      <c r="F882" s="4">
        <v>11.083515999999999</v>
      </c>
      <c r="G882" s="4">
        <v>134900</v>
      </c>
      <c r="H882" s="6">
        <f t="shared" si="13"/>
        <v>8.9285519222184195E-3</v>
      </c>
      <c r="J882" s="5"/>
    </row>
    <row r="883" spans="1:10">
      <c r="A883" s="5">
        <v>42772</v>
      </c>
      <c r="B883" s="4">
        <v>11.3</v>
      </c>
      <c r="C883" s="4">
        <v>11.45</v>
      </c>
      <c r="D883" s="4">
        <v>11.1</v>
      </c>
      <c r="E883" s="4">
        <v>11.2</v>
      </c>
      <c r="F883" s="4">
        <v>10.985431999999999</v>
      </c>
      <c r="G883" s="4">
        <v>80800</v>
      </c>
      <c r="H883" s="6">
        <f t="shared" si="13"/>
        <v>-8.8495383594880961E-3</v>
      </c>
      <c r="J883" s="5"/>
    </row>
    <row r="884" spans="1:10">
      <c r="A884" s="5">
        <v>42773</v>
      </c>
      <c r="B884" s="4">
        <v>11.2</v>
      </c>
      <c r="C884" s="4">
        <v>11.28</v>
      </c>
      <c r="D884" s="4">
        <v>10.84</v>
      </c>
      <c r="E884" s="4">
        <v>10.85</v>
      </c>
      <c r="F884" s="4">
        <v>10.642137999999999</v>
      </c>
      <c r="G884" s="4">
        <v>370300</v>
      </c>
      <c r="H884" s="6">
        <f t="shared" si="13"/>
        <v>-3.1249931727764579E-2</v>
      </c>
      <c r="J884" s="5"/>
    </row>
    <row r="885" spans="1:10">
      <c r="A885" s="5">
        <v>42774</v>
      </c>
      <c r="B885" s="4">
        <v>10.65</v>
      </c>
      <c r="C885" s="4">
        <v>10.95</v>
      </c>
      <c r="D885" s="4">
        <v>10.65</v>
      </c>
      <c r="E885" s="4">
        <v>10.95</v>
      </c>
      <c r="F885" s="4">
        <v>10.740220000000001</v>
      </c>
      <c r="G885" s="4">
        <v>244200</v>
      </c>
      <c r="H885" s="6">
        <f t="shared" si="13"/>
        <v>9.2163811444656574E-3</v>
      </c>
      <c r="J885" s="5"/>
    </row>
    <row r="886" spans="1:10">
      <c r="A886" s="5">
        <v>42775</v>
      </c>
      <c r="B886" s="4">
        <v>10.95</v>
      </c>
      <c r="C886" s="4">
        <v>11.1</v>
      </c>
      <c r="D886" s="4">
        <v>10.88</v>
      </c>
      <c r="E886" s="4">
        <v>10.9</v>
      </c>
      <c r="F886" s="4">
        <v>10.691179</v>
      </c>
      <c r="G886" s="4">
        <v>115100</v>
      </c>
      <c r="H886" s="6">
        <f t="shared" si="13"/>
        <v>-4.566107584388468E-3</v>
      </c>
      <c r="J886" s="5"/>
    </row>
    <row r="887" spans="1:10">
      <c r="A887" s="5">
        <v>42776</v>
      </c>
      <c r="B887" s="4">
        <v>11</v>
      </c>
      <c r="C887" s="4">
        <v>11.05</v>
      </c>
      <c r="D887" s="4">
        <v>10.75</v>
      </c>
      <c r="E887" s="4">
        <v>10.85</v>
      </c>
      <c r="F887" s="4">
        <v>10.642137999999999</v>
      </c>
      <c r="G887" s="4">
        <v>135600</v>
      </c>
      <c r="H887" s="6">
        <f t="shared" si="13"/>
        <v>-4.587052559872129E-3</v>
      </c>
      <c r="J887" s="5"/>
    </row>
    <row r="888" spans="1:10">
      <c r="A888" s="5">
        <v>42779</v>
      </c>
      <c r="B888" s="4">
        <v>10.8</v>
      </c>
      <c r="C888" s="4">
        <v>10.83</v>
      </c>
      <c r="D888" s="4">
        <v>10.55</v>
      </c>
      <c r="E888" s="4">
        <v>10.6</v>
      </c>
      <c r="F888" s="4">
        <v>10.396927</v>
      </c>
      <c r="G888" s="4">
        <v>181000</v>
      </c>
      <c r="H888" s="6">
        <f t="shared" si="13"/>
        <v>-2.3041516657648975E-2</v>
      </c>
      <c r="J888" s="5"/>
    </row>
    <row r="889" spans="1:10">
      <c r="A889" s="5">
        <v>42780</v>
      </c>
      <c r="B889" s="4">
        <v>10.65</v>
      </c>
      <c r="C889" s="4">
        <v>11</v>
      </c>
      <c r="D889" s="4">
        <v>10.58</v>
      </c>
      <c r="E889" s="4">
        <v>10.85</v>
      </c>
      <c r="F889" s="4">
        <v>10.642137999999999</v>
      </c>
      <c r="G889" s="4">
        <v>339400</v>
      </c>
      <c r="H889" s="6">
        <f t="shared" si="13"/>
        <v>2.3584949668300936E-2</v>
      </c>
      <c r="J889" s="5"/>
    </row>
    <row r="890" spans="1:10">
      <c r="A890" s="5">
        <v>42781</v>
      </c>
      <c r="B890" s="4">
        <v>10.85</v>
      </c>
      <c r="C890" s="4">
        <v>10.85</v>
      </c>
      <c r="D890" s="4">
        <v>10.49</v>
      </c>
      <c r="E890" s="4">
        <v>10.55</v>
      </c>
      <c r="F890" s="4">
        <v>10.347884000000001</v>
      </c>
      <c r="G890" s="4">
        <v>250300</v>
      </c>
      <c r="H890" s="6">
        <f t="shared" si="13"/>
        <v>-2.7649895162043414E-2</v>
      </c>
      <c r="J890" s="5"/>
    </row>
    <row r="891" spans="1:10">
      <c r="A891" s="5">
        <v>42782</v>
      </c>
      <c r="B891" s="4">
        <v>10.6</v>
      </c>
      <c r="C891" s="4">
        <v>10.7</v>
      </c>
      <c r="D891" s="4">
        <v>10.1</v>
      </c>
      <c r="E891" s="4">
        <v>10.3</v>
      </c>
      <c r="F891" s="4">
        <v>10.102674</v>
      </c>
      <c r="G891" s="4">
        <v>626400</v>
      </c>
      <c r="H891" s="6">
        <f t="shared" si="13"/>
        <v>-2.3696632084395208E-2</v>
      </c>
      <c r="J891" s="5"/>
    </row>
    <row r="892" spans="1:10">
      <c r="A892" s="5">
        <v>42783</v>
      </c>
      <c r="B892" s="4">
        <v>10.25</v>
      </c>
      <c r="C892" s="4">
        <v>10.43</v>
      </c>
      <c r="D892" s="4">
        <v>10.18</v>
      </c>
      <c r="E892" s="4">
        <v>10.199999999999999</v>
      </c>
      <c r="F892" s="4">
        <v>10.00459</v>
      </c>
      <c r="G892" s="4">
        <v>299500</v>
      </c>
      <c r="H892" s="6">
        <f t="shared" si="13"/>
        <v>-9.7087167219293002E-3</v>
      </c>
      <c r="J892" s="5"/>
    </row>
    <row r="893" spans="1:10">
      <c r="A893" s="5">
        <v>42787</v>
      </c>
      <c r="B893" s="4">
        <v>10.25</v>
      </c>
      <c r="C893" s="4">
        <v>10.4</v>
      </c>
      <c r="D893" s="4">
        <v>10.15</v>
      </c>
      <c r="E893" s="4">
        <v>10.3</v>
      </c>
      <c r="F893" s="4">
        <v>10.102674</v>
      </c>
      <c r="G893" s="4">
        <v>241800</v>
      </c>
      <c r="H893" s="6">
        <f t="shared" si="13"/>
        <v>9.8039000098955054E-3</v>
      </c>
      <c r="J893" s="5"/>
    </row>
    <row r="894" spans="1:10">
      <c r="A894" s="5">
        <v>42788</v>
      </c>
      <c r="B894" s="4">
        <v>10.15</v>
      </c>
      <c r="C894" s="4">
        <v>10.35</v>
      </c>
      <c r="D894" s="4">
        <v>10.050000000000001</v>
      </c>
      <c r="E894" s="4">
        <v>10.1</v>
      </c>
      <c r="F894" s="4">
        <v>9.9065049999999992</v>
      </c>
      <c r="G894" s="4">
        <v>431200</v>
      </c>
      <c r="H894" s="6">
        <f t="shared" si="13"/>
        <v>-1.9417532427553397E-2</v>
      </c>
      <c r="J894" s="5"/>
    </row>
    <row r="895" spans="1:10">
      <c r="A895" s="5">
        <v>42789</v>
      </c>
      <c r="B895" s="4">
        <v>10.1</v>
      </c>
      <c r="C895" s="4">
        <v>10.33</v>
      </c>
      <c r="D895" s="4">
        <v>10.1</v>
      </c>
      <c r="E895" s="4">
        <v>10.25</v>
      </c>
      <c r="F895" s="4">
        <v>10.053632</v>
      </c>
      <c r="G895" s="4">
        <v>164200</v>
      </c>
      <c r="H895" s="6">
        <f t="shared" si="13"/>
        <v>1.485155460982468E-2</v>
      </c>
      <c r="J895" s="5"/>
    </row>
    <row r="896" spans="1:10">
      <c r="A896" s="5">
        <v>42790</v>
      </c>
      <c r="B896" s="4">
        <v>10.199999999999999</v>
      </c>
      <c r="C896" s="4">
        <v>10.3</v>
      </c>
      <c r="D896" s="4">
        <v>9.8000000000000007</v>
      </c>
      <c r="E896" s="4">
        <v>9.8000000000000007</v>
      </c>
      <c r="F896" s="4">
        <v>9.6122530000000008</v>
      </c>
      <c r="G896" s="4">
        <v>407600</v>
      </c>
      <c r="H896" s="6">
        <f t="shared" si="13"/>
        <v>-4.3902442420808652E-2</v>
      </c>
      <c r="J896" s="5"/>
    </row>
    <row r="897" spans="1:10">
      <c r="A897" s="5">
        <v>42793</v>
      </c>
      <c r="B897" s="4">
        <v>9.8000000000000007</v>
      </c>
      <c r="C897" s="4">
        <v>10.28</v>
      </c>
      <c r="D897" s="4">
        <v>9.75</v>
      </c>
      <c r="E897" s="4">
        <v>10.25</v>
      </c>
      <c r="F897" s="4">
        <v>10.053632</v>
      </c>
      <c r="G897" s="4">
        <v>371900</v>
      </c>
      <c r="H897" s="6">
        <f t="shared" si="13"/>
        <v>4.591837106243446E-2</v>
      </c>
      <c r="J897" s="5"/>
    </row>
    <row r="898" spans="1:10">
      <c r="A898" s="5">
        <v>42794</v>
      </c>
      <c r="B898" s="4">
        <v>10.18</v>
      </c>
      <c r="C898" s="4">
        <v>10.4</v>
      </c>
      <c r="D898" s="4">
        <v>10.050000000000001</v>
      </c>
      <c r="E898" s="4">
        <v>10.1</v>
      </c>
      <c r="F898" s="4">
        <v>9.9065049999999992</v>
      </c>
      <c r="G898" s="4">
        <v>493400</v>
      </c>
      <c r="H898" s="6">
        <f t="shared" si="13"/>
        <v>-1.4634213784630368E-2</v>
      </c>
      <c r="J898" s="5"/>
    </row>
    <row r="899" spans="1:10">
      <c r="A899" s="5">
        <v>42795</v>
      </c>
      <c r="B899" s="4">
        <v>10.25</v>
      </c>
      <c r="C899" s="4">
        <v>10.5</v>
      </c>
      <c r="D899" s="4">
        <v>10.130000000000001</v>
      </c>
      <c r="E899" s="4">
        <v>10.4</v>
      </c>
      <c r="F899" s="4">
        <v>10.200758</v>
      </c>
      <c r="G899" s="4">
        <v>674700</v>
      </c>
      <c r="H899" s="6">
        <f t="shared" si="13"/>
        <v>2.9703008275875353E-2</v>
      </c>
      <c r="J899" s="5"/>
    </row>
    <row r="900" spans="1:10">
      <c r="A900" s="5">
        <v>42796</v>
      </c>
      <c r="B900" s="4">
        <v>10.65</v>
      </c>
      <c r="C900" s="4">
        <v>11.11</v>
      </c>
      <c r="D900" s="4">
        <v>10.55</v>
      </c>
      <c r="E900" s="4">
        <v>10.55</v>
      </c>
      <c r="F900" s="4">
        <v>10.347884000000001</v>
      </c>
      <c r="G900" s="4">
        <v>1006300</v>
      </c>
      <c r="H900" s="6">
        <f t="shared" ref="H900:H963" si="14">+F900/F899-1</f>
        <v>1.4423045816791324E-2</v>
      </c>
      <c r="J900" s="5"/>
    </row>
    <row r="901" spans="1:10">
      <c r="A901" s="5">
        <v>42797</v>
      </c>
      <c r="B901" s="4">
        <v>11</v>
      </c>
      <c r="C901" s="4">
        <v>11.45</v>
      </c>
      <c r="D901" s="4">
        <v>10.65</v>
      </c>
      <c r="E901" s="4">
        <v>11.35</v>
      </c>
      <c r="F901" s="4">
        <v>11.132559000000001</v>
      </c>
      <c r="G901" s="4">
        <v>941600</v>
      </c>
      <c r="H901" s="6">
        <f t="shared" si="14"/>
        <v>7.582951258440862E-2</v>
      </c>
      <c r="J901" s="5"/>
    </row>
    <row r="902" spans="1:10">
      <c r="A902" s="5">
        <v>42800</v>
      </c>
      <c r="B902" s="4">
        <v>11.25</v>
      </c>
      <c r="C902" s="4">
        <v>11.3</v>
      </c>
      <c r="D902" s="4">
        <v>10.83</v>
      </c>
      <c r="E902" s="4">
        <v>10.85</v>
      </c>
      <c r="F902" s="4">
        <v>10.642137999999999</v>
      </c>
      <c r="G902" s="4">
        <v>478100</v>
      </c>
      <c r="H902" s="6">
        <f t="shared" si="14"/>
        <v>-4.4052854334749258E-2</v>
      </c>
      <c r="J902" s="5"/>
    </row>
    <row r="903" spans="1:10">
      <c r="A903" s="5">
        <v>42801</v>
      </c>
      <c r="B903" s="4">
        <v>10.9</v>
      </c>
      <c r="C903" s="4">
        <v>11.4</v>
      </c>
      <c r="D903" s="4">
        <v>10.8</v>
      </c>
      <c r="E903" s="4">
        <v>11.1</v>
      </c>
      <c r="F903" s="4">
        <v>10.887347</v>
      </c>
      <c r="G903" s="4">
        <v>579300</v>
      </c>
      <c r="H903" s="6">
        <f t="shared" si="14"/>
        <v>2.3041328725487364E-2</v>
      </c>
      <c r="J903" s="5"/>
    </row>
    <row r="904" spans="1:10">
      <c r="A904" s="5">
        <v>42802</v>
      </c>
      <c r="B904" s="4">
        <v>11.2</v>
      </c>
      <c r="C904" s="4">
        <v>11.2</v>
      </c>
      <c r="D904" s="4">
        <v>10.75</v>
      </c>
      <c r="E904" s="4">
        <v>10.8</v>
      </c>
      <c r="F904" s="4">
        <v>10.593095999999999</v>
      </c>
      <c r="G904" s="4">
        <v>305100</v>
      </c>
      <c r="H904" s="6">
        <f t="shared" si="14"/>
        <v>-2.7026878081501504E-2</v>
      </c>
      <c r="J904" s="5"/>
    </row>
    <row r="905" spans="1:10">
      <c r="A905" s="5">
        <v>42803</v>
      </c>
      <c r="B905" s="4">
        <v>10.95</v>
      </c>
      <c r="C905" s="4">
        <v>11.15</v>
      </c>
      <c r="D905" s="4">
        <v>10.6</v>
      </c>
      <c r="E905" s="4">
        <v>11</v>
      </c>
      <c r="F905" s="4">
        <v>10.789265</v>
      </c>
      <c r="G905" s="4">
        <v>726500</v>
      </c>
      <c r="H905" s="6">
        <f t="shared" si="14"/>
        <v>1.8518570963578673E-2</v>
      </c>
      <c r="J905" s="5"/>
    </row>
    <row r="906" spans="1:10">
      <c r="A906" s="5">
        <v>42804</v>
      </c>
      <c r="B906" s="4">
        <v>11.05</v>
      </c>
      <c r="C906" s="4">
        <v>11.35</v>
      </c>
      <c r="D906" s="4">
        <v>10.8</v>
      </c>
      <c r="E906" s="4">
        <v>11</v>
      </c>
      <c r="F906" s="4">
        <v>10.789265</v>
      </c>
      <c r="G906" s="4">
        <v>486000</v>
      </c>
      <c r="H906" s="6">
        <f t="shared" si="14"/>
        <v>0</v>
      </c>
      <c r="J906" s="5"/>
    </row>
    <row r="907" spans="1:10">
      <c r="A907" s="5">
        <v>42807</v>
      </c>
      <c r="B907" s="4">
        <v>11.15</v>
      </c>
      <c r="C907" s="4">
        <v>11.35</v>
      </c>
      <c r="D907" s="4">
        <v>11.08</v>
      </c>
      <c r="E907" s="4">
        <v>11.3</v>
      </c>
      <c r="F907" s="4">
        <v>11.103704</v>
      </c>
      <c r="G907" s="4">
        <v>374300</v>
      </c>
      <c r="H907" s="6">
        <f t="shared" si="14"/>
        <v>2.9143690510892162E-2</v>
      </c>
      <c r="J907" s="5"/>
    </row>
    <row r="908" spans="1:10">
      <c r="A908" s="5">
        <v>42808</v>
      </c>
      <c r="B908" s="4">
        <v>11.35</v>
      </c>
      <c r="C908" s="4">
        <v>11.35</v>
      </c>
      <c r="D908" s="4">
        <v>11.07</v>
      </c>
      <c r="E908" s="4">
        <v>11.2</v>
      </c>
      <c r="F908" s="4">
        <v>11.005442</v>
      </c>
      <c r="G908" s="4">
        <v>272500</v>
      </c>
      <c r="H908" s="6">
        <f t="shared" si="14"/>
        <v>-8.8494794169585722E-3</v>
      </c>
      <c r="J908" s="5"/>
    </row>
    <row r="909" spans="1:10">
      <c r="A909" s="5">
        <v>42809</v>
      </c>
      <c r="B909" s="4">
        <v>11.25</v>
      </c>
      <c r="C909" s="4">
        <v>11.4</v>
      </c>
      <c r="D909" s="4">
        <v>11.15</v>
      </c>
      <c r="E909" s="4">
        <v>11.4</v>
      </c>
      <c r="F909" s="4">
        <v>11.201967</v>
      </c>
      <c r="G909" s="4">
        <v>327700</v>
      </c>
      <c r="H909" s="6">
        <f t="shared" si="14"/>
        <v>1.7857074709039411E-2</v>
      </c>
      <c r="J909" s="5"/>
    </row>
    <row r="910" spans="1:10">
      <c r="A910" s="5">
        <v>42810</v>
      </c>
      <c r="B910" s="4">
        <v>11.4</v>
      </c>
      <c r="C910" s="4">
        <v>11.5</v>
      </c>
      <c r="D910" s="4">
        <v>11.15</v>
      </c>
      <c r="E910" s="4">
        <v>11.2</v>
      </c>
      <c r="F910" s="4">
        <v>11.005442</v>
      </c>
      <c r="G910" s="4">
        <v>409900</v>
      </c>
      <c r="H910" s="6">
        <f t="shared" si="14"/>
        <v>-1.7543793871201308E-2</v>
      </c>
      <c r="J910" s="5"/>
    </row>
    <row r="911" spans="1:10">
      <c r="A911" s="5">
        <v>42811</v>
      </c>
      <c r="B911" s="4">
        <v>11.15</v>
      </c>
      <c r="C911" s="4">
        <v>11.7</v>
      </c>
      <c r="D911" s="4">
        <v>10.95</v>
      </c>
      <c r="E911" s="4">
        <v>11.45</v>
      </c>
      <c r="F911" s="4">
        <v>11.251099</v>
      </c>
      <c r="G911" s="4">
        <v>1278200</v>
      </c>
      <c r="H911" s="6">
        <f t="shared" si="14"/>
        <v>2.2321411534402591E-2</v>
      </c>
      <c r="J911" s="5"/>
    </row>
    <row r="912" spans="1:10">
      <c r="A912" s="5">
        <v>42814</v>
      </c>
      <c r="B912" s="4">
        <v>11.75</v>
      </c>
      <c r="C912" s="4">
        <v>12</v>
      </c>
      <c r="D912" s="4">
        <v>11.5</v>
      </c>
      <c r="E912" s="4">
        <v>11.7</v>
      </c>
      <c r="F912" s="4">
        <v>11.496756</v>
      </c>
      <c r="G912" s="4">
        <v>553900</v>
      </c>
      <c r="H912" s="6">
        <f t="shared" si="14"/>
        <v>2.1834044834198041E-2</v>
      </c>
      <c r="J912" s="5"/>
    </row>
    <row r="913" spans="1:10">
      <c r="A913" s="5">
        <v>42815</v>
      </c>
      <c r="B913" s="4">
        <v>11.8</v>
      </c>
      <c r="C913" s="4">
        <v>11.95</v>
      </c>
      <c r="D913" s="4">
        <v>11.1</v>
      </c>
      <c r="E913" s="4">
        <v>11.2</v>
      </c>
      <c r="F913" s="4">
        <v>11.005442</v>
      </c>
      <c r="G913" s="4">
        <v>438600</v>
      </c>
      <c r="H913" s="6">
        <f t="shared" si="14"/>
        <v>-4.2735011511073173E-2</v>
      </c>
      <c r="J913" s="5"/>
    </row>
    <row r="914" spans="1:10">
      <c r="A914" s="5">
        <v>42816</v>
      </c>
      <c r="B914" s="4">
        <v>11.15</v>
      </c>
      <c r="C914" s="4">
        <v>11.25</v>
      </c>
      <c r="D914" s="4">
        <v>10.95</v>
      </c>
      <c r="E914" s="4">
        <v>11.05</v>
      </c>
      <c r="F914" s="4">
        <v>10.858046999999999</v>
      </c>
      <c r="G914" s="4">
        <v>239300</v>
      </c>
      <c r="H914" s="6">
        <f t="shared" si="14"/>
        <v>-1.3392919611952103E-2</v>
      </c>
      <c r="J914" s="5"/>
    </row>
    <row r="915" spans="1:10">
      <c r="A915" s="5">
        <v>42817</v>
      </c>
      <c r="B915" s="4">
        <v>10.95</v>
      </c>
      <c r="C915" s="4">
        <v>11.3</v>
      </c>
      <c r="D915" s="4">
        <v>10.65</v>
      </c>
      <c r="E915" s="4">
        <v>11.1</v>
      </c>
      <c r="F915" s="4">
        <v>10.907178999999999</v>
      </c>
      <c r="G915" s="4">
        <v>251200</v>
      </c>
      <c r="H915" s="6">
        <f t="shared" si="14"/>
        <v>4.5249389692272324E-3</v>
      </c>
      <c r="J915" s="5"/>
    </row>
    <row r="916" spans="1:10">
      <c r="A916" s="5">
        <v>42818</v>
      </c>
      <c r="B916" s="4">
        <v>11.1</v>
      </c>
      <c r="C916" s="4">
        <v>11.6</v>
      </c>
      <c r="D916" s="4">
        <v>11.1</v>
      </c>
      <c r="E916" s="4">
        <v>11.45</v>
      </c>
      <c r="F916" s="4">
        <v>11.251099</v>
      </c>
      <c r="G916" s="4">
        <v>331300</v>
      </c>
      <c r="H916" s="6">
        <f t="shared" si="14"/>
        <v>3.1531526162722701E-2</v>
      </c>
      <c r="J916" s="5"/>
    </row>
    <row r="917" spans="1:10">
      <c r="A917" s="5">
        <v>42821</v>
      </c>
      <c r="B917" s="4">
        <v>11.35</v>
      </c>
      <c r="C917" s="4">
        <v>11.65</v>
      </c>
      <c r="D917" s="4">
        <v>11.25</v>
      </c>
      <c r="E917" s="4">
        <v>11.4</v>
      </c>
      <c r="F917" s="4">
        <v>11.201967</v>
      </c>
      <c r="G917" s="4">
        <v>469500</v>
      </c>
      <c r="H917" s="6">
        <f t="shared" si="14"/>
        <v>-4.3668622949634139E-3</v>
      </c>
      <c r="J917" s="5"/>
    </row>
    <row r="918" spans="1:10">
      <c r="A918" s="5">
        <v>42822</v>
      </c>
      <c r="B918" s="4">
        <v>11.4</v>
      </c>
      <c r="C918" s="4">
        <v>11.95</v>
      </c>
      <c r="D918" s="4">
        <v>11.4</v>
      </c>
      <c r="E918" s="4">
        <v>11.85</v>
      </c>
      <c r="F918" s="4">
        <v>11.644151000000001</v>
      </c>
      <c r="G918" s="4">
        <v>609000</v>
      </c>
      <c r="H918" s="6">
        <f t="shared" si="14"/>
        <v>3.9473781702802802E-2</v>
      </c>
      <c r="J918" s="5"/>
    </row>
    <row r="919" spans="1:10">
      <c r="A919" s="5">
        <v>42823</v>
      </c>
      <c r="B919" s="4">
        <v>11.9</v>
      </c>
      <c r="C919" s="4">
        <v>12.1</v>
      </c>
      <c r="D919" s="4">
        <v>11.88</v>
      </c>
      <c r="E919" s="4">
        <v>12</v>
      </c>
      <c r="F919" s="4">
        <v>11.791544</v>
      </c>
      <c r="G919" s="4">
        <v>477200</v>
      </c>
      <c r="H919" s="6">
        <f t="shared" si="14"/>
        <v>1.2658114790850661E-2</v>
      </c>
      <c r="J919" s="5"/>
    </row>
    <row r="920" spans="1:10">
      <c r="A920" s="5">
        <v>42824</v>
      </c>
      <c r="B920" s="4">
        <v>12.05</v>
      </c>
      <c r="C920" s="4">
        <v>12.25</v>
      </c>
      <c r="D920" s="4">
        <v>11.85</v>
      </c>
      <c r="E920" s="4">
        <v>12</v>
      </c>
      <c r="F920" s="4">
        <v>11.791544</v>
      </c>
      <c r="G920" s="4">
        <v>439900</v>
      </c>
      <c r="H920" s="6">
        <f t="shared" si="14"/>
        <v>0</v>
      </c>
      <c r="J920" s="5"/>
    </row>
    <row r="921" spans="1:10">
      <c r="A921" s="5">
        <v>42825</v>
      </c>
      <c r="B921" s="4">
        <v>12</v>
      </c>
      <c r="C921" s="4">
        <v>12.35</v>
      </c>
      <c r="D921" s="4">
        <v>11.95</v>
      </c>
      <c r="E921" s="4">
        <v>12.05</v>
      </c>
      <c r="F921" s="4">
        <v>11.840676</v>
      </c>
      <c r="G921" s="4">
        <v>630400</v>
      </c>
      <c r="H921" s="6">
        <f t="shared" si="14"/>
        <v>4.1667147237036684E-3</v>
      </c>
      <c r="J921" s="5"/>
    </row>
    <row r="922" spans="1:10">
      <c r="A922" s="5">
        <v>42828</v>
      </c>
      <c r="B922" s="4">
        <v>12.05</v>
      </c>
      <c r="C922" s="4">
        <v>12.55</v>
      </c>
      <c r="D922" s="4">
        <v>11.9</v>
      </c>
      <c r="E922" s="4">
        <v>12.15</v>
      </c>
      <c r="F922" s="4">
        <v>11.938938</v>
      </c>
      <c r="G922" s="4">
        <v>866600</v>
      </c>
      <c r="H922" s="6">
        <f t="shared" si="14"/>
        <v>8.298681595544144E-3</v>
      </c>
      <c r="J922" s="5"/>
    </row>
    <row r="923" spans="1:10">
      <c r="A923" s="5">
        <v>42829</v>
      </c>
      <c r="B923" s="4">
        <v>12.15</v>
      </c>
      <c r="C923" s="4">
        <v>12.35</v>
      </c>
      <c r="D923" s="4">
        <v>11.9</v>
      </c>
      <c r="E923" s="4">
        <v>12.2</v>
      </c>
      <c r="F923" s="4">
        <v>11.98807</v>
      </c>
      <c r="G923" s="4">
        <v>418100</v>
      </c>
      <c r="H923" s="6">
        <f t="shared" si="14"/>
        <v>4.1152739045968723E-3</v>
      </c>
      <c r="J923" s="5"/>
    </row>
    <row r="924" spans="1:10">
      <c r="A924" s="5">
        <v>42830</v>
      </c>
      <c r="B924" s="4">
        <v>12.3</v>
      </c>
      <c r="C924" s="4">
        <v>12.5</v>
      </c>
      <c r="D924" s="4">
        <v>11.95</v>
      </c>
      <c r="E924" s="4">
        <v>12.05</v>
      </c>
      <c r="F924" s="4">
        <v>11.840676</v>
      </c>
      <c r="G924" s="4">
        <v>378200</v>
      </c>
      <c r="H924" s="6">
        <f t="shared" si="14"/>
        <v>-1.2295056668838344E-2</v>
      </c>
      <c r="J924" s="5"/>
    </row>
    <row r="925" spans="1:10">
      <c r="A925" s="5">
        <v>42831</v>
      </c>
      <c r="B925" s="4">
        <v>12</v>
      </c>
      <c r="C925" s="4">
        <v>12.45</v>
      </c>
      <c r="D925" s="4">
        <v>11.9</v>
      </c>
      <c r="E925" s="4">
        <v>12.3</v>
      </c>
      <c r="F925" s="4">
        <v>12.086332000000001</v>
      </c>
      <c r="G925" s="4">
        <v>440500</v>
      </c>
      <c r="H925" s="6">
        <f t="shared" si="14"/>
        <v>2.0746788443497755E-2</v>
      </c>
      <c r="J925" s="5"/>
    </row>
    <row r="926" spans="1:10">
      <c r="A926" s="5">
        <v>42832</v>
      </c>
      <c r="B926" s="4">
        <v>12.15</v>
      </c>
      <c r="C926" s="4">
        <v>12.55</v>
      </c>
      <c r="D926" s="4">
        <v>12.1</v>
      </c>
      <c r="E926" s="4">
        <v>12.4</v>
      </c>
      <c r="F926" s="4">
        <v>12.184596000000001</v>
      </c>
      <c r="G926" s="4">
        <v>356700</v>
      </c>
      <c r="H926" s="6">
        <f t="shared" si="14"/>
        <v>8.1301754742464372E-3</v>
      </c>
      <c r="J926" s="5"/>
    </row>
    <row r="927" spans="1:10">
      <c r="A927" s="5">
        <v>42835</v>
      </c>
      <c r="B927" s="4">
        <v>12.4</v>
      </c>
      <c r="C927" s="4">
        <v>12.95</v>
      </c>
      <c r="D927" s="4">
        <v>12.25</v>
      </c>
      <c r="E927" s="4">
        <v>12.95</v>
      </c>
      <c r="F927" s="4">
        <v>12.725042</v>
      </c>
      <c r="G927" s="4">
        <v>1364400</v>
      </c>
      <c r="H927" s="6">
        <f t="shared" si="14"/>
        <v>4.4354855918078862E-2</v>
      </c>
      <c r="J927" s="5"/>
    </row>
    <row r="928" spans="1:10">
      <c r="A928" s="5">
        <v>42836</v>
      </c>
      <c r="B928" s="4">
        <v>12.95</v>
      </c>
      <c r="C928" s="4">
        <v>13</v>
      </c>
      <c r="D928" s="4">
        <v>12.35</v>
      </c>
      <c r="E928" s="4">
        <v>12.35</v>
      </c>
      <c r="F928" s="4">
        <v>12.135465</v>
      </c>
      <c r="G928" s="4">
        <v>614600</v>
      </c>
      <c r="H928" s="6">
        <f t="shared" si="14"/>
        <v>-4.6332027823562383E-2</v>
      </c>
      <c r="J928" s="5"/>
    </row>
    <row r="929" spans="1:10">
      <c r="A929" s="5">
        <v>42837</v>
      </c>
      <c r="B929" s="4">
        <v>12.35</v>
      </c>
      <c r="C929" s="4">
        <v>12.5</v>
      </c>
      <c r="D929" s="4">
        <v>12.05</v>
      </c>
      <c r="E929" s="4">
        <v>12.1</v>
      </c>
      <c r="F929" s="4">
        <v>11.889809</v>
      </c>
      <c r="G929" s="4">
        <v>443300</v>
      </c>
      <c r="H929" s="6">
        <f t="shared" si="14"/>
        <v>-2.0242817230324506E-2</v>
      </c>
      <c r="J929" s="5"/>
    </row>
    <row r="930" spans="1:10">
      <c r="A930" s="5">
        <v>42838</v>
      </c>
      <c r="B930" s="4">
        <v>12.1</v>
      </c>
      <c r="C930" s="4">
        <v>12.2</v>
      </c>
      <c r="D930" s="4">
        <v>11.6</v>
      </c>
      <c r="E930" s="4">
        <v>11.75</v>
      </c>
      <c r="F930" s="4">
        <v>11.545888</v>
      </c>
      <c r="G930" s="4">
        <v>459800</v>
      </c>
      <c r="H930" s="6">
        <f t="shared" si="14"/>
        <v>-2.8925695946839802E-2</v>
      </c>
      <c r="J930" s="5"/>
    </row>
    <row r="931" spans="1:10">
      <c r="A931" s="5">
        <v>42842</v>
      </c>
      <c r="B931" s="4">
        <v>11.8</v>
      </c>
      <c r="C931" s="4">
        <v>11.95</v>
      </c>
      <c r="D931" s="4">
        <v>11.2</v>
      </c>
      <c r="E931" s="4">
        <v>11.6</v>
      </c>
      <c r="F931" s="4">
        <v>11.398495</v>
      </c>
      <c r="G931" s="4">
        <v>549300</v>
      </c>
      <c r="H931" s="6">
        <f t="shared" si="14"/>
        <v>-1.2765843562660528E-2</v>
      </c>
      <c r="J931" s="5"/>
    </row>
    <row r="932" spans="1:10">
      <c r="A932" s="5">
        <v>42843</v>
      </c>
      <c r="B932" s="4">
        <v>11.55</v>
      </c>
      <c r="C932" s="4">
        <v>11.6</v>
      </c>
      <c r="D932" s="4">
        <v>11.3</v>
      </c>
      <c r="E932" s="4">
        <v>11.6</v>
      </c>
      <c r="F932" s="4">
        <v>11.398495</v>
      </c>
      <c r="G932" s="4">
        <v>273600</v>
      </c>
      <c r="H932" s="6">
        <f t="shared" si="14"/>
        <v>0</v>
      </c>
      <c r="J932" s="5"/>
    </row>
    <row r="933" spans="1:10">
      <c r="A933" s="5">
        <v>42844</v>
      </c>
      <c r="B933" s="4">
        <v>11.6</v>
      </c>
      <c r="C933" s="4">
        <v>11.7</v>
      </c>
      <c r="D933" s="4">
        <v>11.25</v>
      </c>
      <c r="E933" s="4">
        <v>11.45</v>
      </c>
      <c r="F933" s="4">
        <v>11.251099</v>
      </c>
      <c r="G933" s="4">
        <v>387800</v>
      </c>
      <c r="H933" s="6">
        <f t="shared" si="14"/>
        <v>-1.2931180826942557E-2</v>
      </c>
      <c r="J933" s="5"/>
    </row>
    <row r="934" spans="1:10">
      <c r="A934" s="5">
        <v>42845</v>
      </c>
      <c r="B934" s="4">
        <v>11.45</v>
      </c>
      <c r="C934" s="4">
        <v>11.5</v>
      </c>
      <c r="D934" s="4">
        <v>11.25</v>
      </c>
      <c r="E934" s="4">
        <v>11.45</v>
      </c>
      <c r="F934" s="4">
        <v>11.251099</v>
      </c>
      <c r="G934" s="4">
        <v>351500</v>
      </c>
      <c r="H934" s="6">
        <f t="shared" si="14"/>
        <v>0</v>
      </c>
      <c r="J934" s="5"/>
    </row>
    <row r="935" spans="1:10">
      <c r="A935" s="5">
        <v>42846</v>
      </c>
      <c r="B935" s="4">
        <v>11.4</v>
      </c>
      <c r="C935" s="4">
        <v>11.8</v>
      </c>
      <c r="D935" s="4">
        <v>11.3</v>
      </c>
      <c r="E935" s="4">
        <v>11.65</v>
      </c>
      <c r="F935" s="4">
        <v>11.447623</v>
      </c>
      <c r="G935" s="4">
        <v>364500</v>
      </c>
      <c r="H935" s="6">
        <f t="shared" si="14"/>
        <v>1.7467093659028432E-2</v>
      </c>
      <c r="J935" s="5"/>
    </row>
    <row r="936" spans="1:10">
      <c r="A936" s="5">
        <v>42849</v>
      </c>
      <c r="B936" s="4">
        <v>11.8</v>
      </c>
      <c r="C936" s="4">
        <v>12</v>
      </c>
      <c r="D936" s="4">
        <v>11.5</v>
      </c>
      <c r="E936" s="4">
        <v>11.6</v>
      </c>
      <c r="F936" s="4">
        <v>11.398495</v>
      </c>
      <c r="G936" s="4">
        <v>265300</v>
      </c>
      <c r="H936" s="6">
        <f t="shared" si="14"/>
        <v>-4.2915459392748323E-3</v>
      </c>
      <c r="J936" s="5"/>
    </row>
    <row r="937" spans="1:10">
      <c r="A937" s="5">
        <v>42850</v>
      </c>
      <c r="B937" s="4">
        <v>11.6</v>
      </c>
      <c r="C937" s="4">
        <v>11.7</v>
      </c>
      <c r="D937" s="4">
        <v>11.18</v>
      </c>
      <c r="E937" s="4">
        <v>11.25</v>
      </c>
      <c r="F937" s="4">
        <v>11.054574000000001</v>
      </c>
      <c r="G937" s="4">
        <v>524000</v>
      </c>
      <c r="H937" s="6">
        <f t="shared" si="14"/>
        <v>-3.0172492070225099E-2</v>
      </c>
      <c r="J937" s="5"/>
    </row>
    <row r="938" spans="1:10">
      <c r="A938" s="5">
        <v>42851</v>
      </c>
      <c r="B938" s="4">
        <v>11.25</v>
      </c>
      <c r="C938" s="4">
        <v>11.58</v>
      </c>
      <c r="D938" s="4">
        <v>11.25</v>
      </c>
      <c r="E938" s="4">
        <v>11.3</v>
      </c>
      <c r="F938" s="4">
        <v>11.103704</v>
      </c>
      <c r="G938" s="4">
        <v>264600</v>
      </c>
      <c r="H938" s="6">
        <f t="shared" si="14"/>
        <v>4.4443141816228326E-3</v>
      </c>
      <c r="J938" s="5"/>
    </row>
    <row r="939" spans="1:10">
      <c r="A939" s="5">
        <v>42852</v>
      </c>
      <c r="B939" s="4">
        <v>11.25</v>
      </c>
      <c r="C939" s="4">
        <v>11.45</v>
      </c>
      <c r="D939" s="4">
        <v>11.1</v>
      </c>
      <c r="E939" s="4">
        <v>11.4</v>
      </c>
      <c r="F939" s="4">
        <v>11.201967</v>
      </c>
      <c r="G939" s="4">
        <v>228300</v>
      </c>
      <c r="H939" s="6">
        <f t="shared" si="14"/>
        <v>8.8495694769961109E-3</v>
      </c>
      <c r="J939" s="5"/>
    </row>
    <row r="940" spans="1:10">
      <c r="A940" s="5">
        <v>42853</v>
      </c>
      <c r="B940" s="4">
        <v>11.5</v>
      </c>
      <c r="C940" s="4">
        <v>11.54</v>
      </c>
      <c r="D940" s="4">
        <v>11.1</v>
      </c>
      <c r="E940" s="4">
        <v>11.15</v>
      </c>
      <c r="F940" s="4">
        <v>10.956308999999999</v>
      </c>
      <c r="G940" s="4">
        <v>281200</v>
      </c>
      <c r="H940" s="6">
        <f t="shared" si="14"/>
        <v>-2.1929898561565131E-2</v>
      </c>
      <c r="J940" s="5"/>
    </row>
    <row r="941" spans="1:10">
      <c r="A941" s="5">
        <v>42856</v>
      </c>
      <c r="B941" s="4">
        <v>11.25</v>
      </c>
      <c r="C941" s="4">
        <v>11.4</v>
      </c>
      <c r="D941" s="4">
        <v>10.96</v>
      </c>
      <c r="E941" s="4">
        <v>11.3</v>
      </c>
      <c r="F941" s="4">
        <v>11.103704</v>
      </c>
      <c r="G941" s="4">
        <v>432400</v>
      </c>
      <c r="H941" s="6">
        <f t="shared" si="14"/>
        <v>1.3452979465986337E-2</v>
      </c>
      <c r="J941" s="5"/>
    </row>
    <row r="942" spans="1:10">
      <c r="A942" s="5">
        <v>42857</v>
      </c>
      <c r="B942" s="4">
        <v>11.2</v>
      </c>
      <c r="C942" s="4">
        <v>11.2</v>
      </c>
      <c r="D942" s="4">
        <v>10.5</v>
      </c>
      <c r="E942" s="4">
        <v>10.55</v>
      </c>
      <c r="F942" s="4">
        <v>10.366733999999999</v>
      </c>
      <c r="G942" s="4">
        <v>955200</v>
      </c>
      <c r="H942" s="6">
        <f t="shared" si="14"/>
        <v>-6.6371545927377151E-2</v>
      </c>
      <c r="J942" s="5"/>
    </row>
    <row r="943" spans="1:10">
      <c r="A943" s="5">
        <v>42858</v>
      </c>
      <c r="B943" s="4">
        <v>10.55</v>
      </c>
      <c r="C943" s="4">
        <v>10.7</v>
      </c>
      <c r="D943" s="4">
        <v>10.050000000000001</v>
      </c>
      <c r="E943" s="4">
        <v>10.199999999999999</v>
      </c>
      <c r="F943" s="4">
        <v>10.022812999999999</v>
      </c>
      <c r="G943" s="4">
        <v>1048000</v>
      </c>
      <c r="H943" s="6">
        <f t="shared" si="14"/>
        <v>-3.3175443683613359E-2</v>
      </c>
      <c r="J943" s="5"/>
    </row>
    <row r="944" spans="1:10">
      <c r="A944" s="5">
        <v>42859</v>
      </c>
      <c r="B944" s="4">
        <v>10.15</v>
      </c>
      <c r="C944" s="4">
        <v>10.45</v>
      </c>
      <c r="D944" s="4">
        <v>10</v>
      </c>
      <c r="E944" s="4">
        <v>10.199999999999999</v>
      </c>
      <c r="F944" s="4">
        <v>10.022812999999999</v>
      </c>
      <c r="G944" s="4">
        <v>855100</v>
      </c>
      <c r="H944" s="6">
        <f t="shared" si="14"/>
        <v>0</v>
      </c>
      <c r="J944" s="5"/>
    </row>
    <row r="945" spans="1:10">
      <c r="A945" s="5">
        <v>42860</v>
      </c>
      <c r="B945" s="4">
        <v>10.199999999999999</v>
      </c>
      <c r="C945" s="4">
        <v>10.3</v>
      </c>
      <c r="D945" s="4">
        <v>9.9499999999999993</v>
      </c>
      <c r="E945" s="4">
        <v>10.25</v>
      </c>
      <c r="F945" s="4">
        <v>10.071944</v>
      </c>
      <c r="G945" s="4">
        <v>363200</v>
      </c>
      <c r="H945" s="6">
        <f t="shared" si="14"/>
        <v>4.9019172561635127E-3</v>
      </c>
      <c r="J945" s="5"/>
    </row>
    <row r="946" spans="1:10">
      <c r="A946" s="5">
        <v>42863</v>
      </c>
      <c r="B946" s="4">
        <v>10.15</v>
      </c>
      <c r="C946" s="4">
        <v>10.3</v>
      </c>
      <c r="D946" s="4">
        <v>9.9499999999999993</v>
      </c>
      <c r="E946" s="4">
        <v>10.25</v>
      </c>
      <c r="F946" s="4">
        <v>10.071944</v>
      </c>
      <c r="G946" s="4">
        <v>317000</v>
      </c>
      <c r="H946" s="6">
        <f t="shared" si="14"/>
        <v>0</v>
      </c>
      <c r="J946" s="5"/>
    </row>
    <row r="947" spans="1:10">
      <c r="A947" s="5">
        <v>42864</v>
      </c>
      <c r="B947" s="4">
        <v>10.3</v>
      </c>
      <c r="C947" s="4">
        <v>10.63</v>
      </c>
      <c r="D947" s="4">
        <v>10.1</v>
      </c>
      <c r="E947" s="4">
        <v>10.199999999999999</v>
      </c>
      <c r="F947" s="4">
        <v>10.022812999999999</v>
      </c>
      <c r="G947" s="4">
        <v>437000</v>
      </c>
      <c r="H947" s="6">
        <f t="shared" si="14"/>
        <v>-4.8780056759649693E-3</v>
      </c>
      <c r="J947" s="5"/>
    </row>
    <row r="948" spans="1:10">
      <c r="A948" s="5">
        <v>42865</v>
      </c>
      <c r="B948" s="4">
        <v>10.25</v>
      </c>
      <c r="C948" s="4">
        <v>10.6</v>
      </c>
      <c r="D948" s="4">
        <v>10.199999999999999</v>
      </c>
      <c r="E948" s="4">
        <v>10.45</v>
      </c>
      <c r="F948" s="4">
        <v>10.268470000000001</v>
      </c>
      <c r="G948" s="4">
        <v>346500</v>
      </c>
      <c r="H948" s="6">
        <f t="shared" si="14"/>
        <v>2.4509785825596264E-2</v>
      </c>
      <c r="J948" s="5"/>
    </row>
    <row r="949" spans="1:10">
      <c r="A949" s="5">
        <v>42866</v>
      </c>
      <c r="B949" s="4">
        <v>10.45</v>
      </c>
      <c r="C949" s="4">
        <v>10.6</v>
      </c>
      <c r="D949" s="4">
        <v>10.25</v>
      </c>
      <c r="E949" s="4">
        <v>10.55</v>
      </c>
      <c r="F949" s="4">
        <v>10.366733999999999</v>
      </c>
      <c r="G949" s="4">
        <v>245600</v>
      </c>
      <c r="H949" s="6">
        <f t="shared" si="14"/>
        <v>9.5694879568231084E-3</v>
      </c>
      <c r="J949" s="5"/>
    </row>
    <row r="950" spans="1:10">
      <c r="A950" s="5">
        <v>42867</v>
      </c>
      <c r="B950" s="4">
        <v>10.5</v>
      </c>
      <c r="C950" s="4">
        <v>10.53</v>
      </c>
      <c r="D950" s="4">
        <v>10.3</v>
      </c>
      <c r="E950" s="4">
        <v>10.4</v>
      </c>
      <c r="F950" s="4">
        <v>10.219338</v>
      </c>
      <c r="G950" s="4">
        <v>211100</v>
      </c>
      <c r="H950" s="6">
        <f t="shared" si="14"/>
        <v>-1.4218171316057515E-2</v>
      </c>
      <c r="J950" s="5"/>
    </row>
    <row r="951" spans="1:10">
      <c r="A951" s="5">
        <v>42870</v>
      </c>
      <c r="B951" s="4">
        <v>10.5</v>
      </c>
      <c r="C951" s="4">
        <v>10.75</v>
      </c>
      <c r="D951" s="4">
        <v>10.199999999999999</v>
      </c>
      <c r="E951" s="4">
        <v>10.45</v>
      </c>
      <c r="F951" s="4">
        <v>10.268470000000001</v>
      </c>
      <c r="G951" s="4">
        <v>487300</v>
      </c>
      <c r="H951" s="6">
        <f t="shared" si="14"/>
        <v>4.8077478208470303E-3</v>
      </c>
      <c r="J951" s="5"/>
    </row>
    <row r="952" spans="1:10">
      <c r="A952" s="5">
        <v>42871</v>
      </c>
      <c r="B952" s="4">
        <v>10.45</v>
      </c>
      <c r="C952" s="4">
        <v>10.6</v>
      </c>
      <c r="D952" s="4">
        <v>10.3</v>
      </c>
      <c r="E952" s="4">
        <v>10.55</v>
      </c>
      <c r="F952" s="4">
        <v>10.366733999999999</v>
      </c>
      <c r="G952" s="4">
        <v>361200</v>
      </c>
      <c r="H952" s="6">
        <f t="shared" si="14"/>
        <v>9.5694879568231084E-3</v>
      </c>
      <c r="J952" s="5"/>
    </row>
    <row r="953" spans="1:10">
      <c r="A953" s="5">
        <v>42872</v>
      </c>
      <c r="B953" s="4">
        <v>10.45</v>
      </c>
      <c r="C953" s="4">
        <v>10.75</v>
      </c>
      <c r="D953" s="4">
        <v>10.25</v>
      </c>
      <c r="E953" s="4">
        <v>10.35</v>
      </c>
      <c r="F953" s="4">
        <v>10.170208000000001</v>
      </c>
      <c r="G953" s="4">
        <v>557400</v>
      </c>
      <c r="H953" s="6">
        <f t="shared" si="14"/>
        <v>-1.8957368829951471E-2</v>
      </c>
      <c r="J953" s="5"/>
    </row>
    <row r="954" spans="1:10">
      <c r="A954" s="5">
        <v>42873</v>
      </c>
      <c r="B954" s="4">
        <v>10.25</v>
      </c>
      <c r="C954" s="4">
        <v>10.4</v>
      </c>
      <c r="D954" s="4">
        <v>10</v>
      </c>
      <c r="E954" s="4">
        <v>10.199999999999999</v>
      </c>
      <c r="F954" s="4">
        <v>10.022812999999999</v>
      </c>
      <c r="G954" s="4">
        <v>317400</v>
      </c>
      <c r="H954" s="6">
        <f t="shared" si="14"/>
        <v>-1.4492820599146139E-2</v>
      </c>
      <c r="J954" s="5"/>
    </row>
    <row r="955" spans="1:10">
      <c r="A955" s="5">
        <v>42874</v>
      </c>
      <c r="B955" s="4">
        <v>10.199999999999999</v>
      </c>
      <c r="C955" s="4">
        <v>10.43</v>
      </c>
      <c r="D955" s="4">
        <v>10.15</v>
      </c>
      <c r="E955" s="4">
        <v>10.3</v>
      </c>
      <c r="F955" s="4">
        <v>10.121077</v>
      </c>
      <c r="G955" s="4">
        <v>190900</v>
      </c>
      <c r="H955" s="6">
        <f t="shared" si="14"/>
        <v>9.804034057105504E-3</v>
      </c>
      <c r="J955" s="5"/>
    </row>
    <row r="956" spans="1:10">
      <c r="A956" s="5">
        <v>42877</v>
      </c>
      <c r="B956" s="4">
        <v>10.35</v>
      </c>
      <c r="C956" s="4">
        <v>10.8</v>
      </c>
      <c r="D956" s="4">
        <v>10.35</v>
      </c>
      <c r="E956" s="4">
        <v>10.7</v>
      </c>
      <c r="F956" s="4">
        <v>10.514127</v>
      </c>
      <c r="G956" s="4">
        <v>444200</v>
      </c>
      <c r="H956" s="6">
        <f t="shared" si="14"/>
        <v>3.8834799893331606E-2</v>
      </c>
      <c r="J956" s="5"/>
    </row>
    <row r="957" spans="1:10">
      <c r="A957" s="5">
        <v>42878</v>
      </c>
      <c r="B957" s="4">
        <v>10.75</v>
      </c>
      <c r="C957" s="4">
        <v>10.75</v>
      </c>
      <c r="D957" s="4">
        <v>10.35</v>
      </c>
      <c r="E957" s="4">
        <v>10.5</v>
      </c>
      <c r="F957" s="4">
        <v>10.317601</v>
      </c>
      <c r="G957" s="4">
        <v>682400</v>
      </c>
      <c r="H957" s="6">
        <f t="shared" si="14"/>
        <v>-1.8691613673679219E-2</v>
      </c>
      <c r="J957" s="5"/>
    </row>
    <row r="958" spans="1:10">
      <c r="A958" s="5">
        <v>42879</v>
      </c>
      <c r="B958" s="4">
        <v>6.9</v>
      </c>
      <c r="C958" s="4">
        <v>7.35</v>
      </c>
      <c r="D958" s="4">
        <v>6.45</v>
      </c>
      <c r="E958" s="4">
        <v>6.5</v>
      </c>
      <c r="F958" s="4">
        <v>6.387086</v>
      </c>
      <c r="G958" s="4">
        <v>6314900</v>
      </c>
      <c r="H958" s="6">
        <f t="shared" si="14"/>
        <v>-0.38095241325963269</v>
      </c>
      <c r="J958" s="5"/>
    </row>
    <row r="959" spans="1:10">
      <c r="A959" s="5">
        <v>42880</v>
      </c>
      <c r="B959" s="4">
        <v>6.6</v>
      </c>
      <c r="C959" s="4">
        <v>6.6</v>
      </c>
      <c r="D959" s="4">
        <v>5.7</v>
      </c>
      <c r="E959" s="4">
        <v>5.8</v>
      </c>
      <c r="F959" s="4">
        <v>5.6992469999999997</v>
      </c>
      <c r="G959" s="4">
        <v>3673100</v>
      </c>
      <c r="H959" s="6">
        <f t="shared" si="14"/>
        <v>-0.10769214630897417</v>
      </c>
      <c r="J959" s="5"/>
    </row>
    <row r="960" spans="1:10">
      <c r="A960" s="5">
        <v>42881</v>
      </c>
      <c r="B960" s="4">
        <v>5.75</v>
      </c>
      <c r="C960" s="4">
        <v>5.75</v>
      </c>
      <c r="D960" s="4">
        <v>5.0999999999999996</v>
      </c>
      <c r="E960" s="4">
        <v>5.0999999999999996</v>
      </c>
      <c r="F960" s="4">
        <v>5.011406</v>
      </c>
      <c r="G960" s="4">
        <v>4486700</v>
      </c>
      <c r="H960" s="6">
        <f t="shared" si="14"/>
        <v>-0.12068980340736235</v>
      </c>
      <c r="J960" s="5"/>
    </row>
    <row r="961" spans="1:10">
      <c r="A961" s="5">
        <v>42885</v>
      </c>
      <c r="B961" s="4">
        <v>5.3</v>
      </c>
      <c r="C961" s="4">
        <v>5.6</v>
      </c>
      <c r="D961" s="4">
        <v>4.9000000000000004</v>
      </c>
      <c r="E961" s="4">
        <v>4.95</v>
      </c>
      <c r="F961" s="4">
        <v>4.8640119999999998</v>
      </c>
      <c r="G961" s="4">
        <v>1861500</v>
      </c>
      <c r="H961" s="6">
        <f t="shared" si="14"/>
        <v>-2.9411706016235772E-2</v>
      </c>
      <c r="J961" s="5"/>
    </row>
    <row r="962" spans="1:10">
      <c r="A962" s="5">
        <v>42886</v>
      </c>
      <c r="B962" s="4">
        <v>5</v>
      </c>
      <c r="C962" s="4">
        <v>5.09</v>
      </c>
      <c r="D962" s="4">
        <v>4.5999999999999996</v>
      </c>
      <c r="E962" s="4">
        <v>4.5999999999999996</v>
      </c>
      <c r="F962" s="4">
        <v>4.520092</v>
      </c>
      <c r="G962" s="4">
        <v>3449500</v>
      </c>
      <c r="H962" s="6">
        <f t="shared" si="14"/>
        <v>-7.0707062400339415E-2</v>
      </c>
      <c r="J962" s="5"/>
    </row>
    <row r="963" spans="1:10">
      <c r="A963" s="5">
        <v>42887</v>
      </c>
      <c r="B963" s="4">
        <v>4.6500000000000004</v>
      </c>
      <c r="C963" s="4">
        <v>5.5</v>
      </c>
      <c r="D963" s="4">
        <v>4.5999999999999996</v>
      </c>
      <c r="E963" s="4">
        <v>5</v>
      </c>
      <c r="F963" s="4">
        <v>4.913144</v>
      </c>
      <c r="G963" s="4">
        <v>3148600</v>
      </c>
      <c r="H963" s="6">
        <f t="shared" si="14"/>
        <v>8.6956637165792161E-2</v>
      </c>
      <c r="J963" s="5"/>
    </row>
    <row r="964" spans="1:10">
      <c r="A964" s="5">
        <v>42888</v>
      </c>
      <c r="B964" s="4">
        <v>5.55</v>
      </c>
      <c r="C964" s="4">
        <v>6.25</v>
      </c>
      <c r="D964" s="4">
        <v>5.4</v>
      </c>
      <c r="E964" s="4">
        <v>6.05</v>
      </c>
      <c r="F964" s="4">
        <v>5.9687789999999996</v>
      </c>
      <c r="G964" s="4">
        <v>5400000</v>
      </c>
      <c r="H964" s="6">
        <f t="shared" ref="H964:H1027" si="15">+F964/F963-1</f>
        <v>0.21485936500131064</v>
      </c>
      <c r="J964" s="5"/>
    </row>
    <row r="965" spans="1:10">
      <c r="A965" s="5">
        <v>42891</v>
      </c>
      <c r="B965" s="4">
        <v>6.3</v>
      </c>
      <c r="C965" s="4">
        <v>6.33</v>
      </c>
      <c r="D965" s="4">
        <v>5.8</v>
      </c>
      <c r="E965" s="4">
        <v>5.9</v>
      </c>
      <c r="F965" s="4">
        <v>5.8207930000000001</v>
      </c>
      <c r="G965" s="4">
        <v>2018400</v>
      </c>
      <c r="H965" s="6">
        <f t="shared" si="15"/>
        <v>-2.4793345506677222E-2</v>
      </c>
      <c r="J965" s="5"/>
    </row>
    <row r="966" spans="1:10">
      <c r="A966" s="5">
        <v>42892</v>
      </c>
      <c r="B966" s="4">
        <v>5.85</v>
      </c>
      <c r="C966" s="4">
        <v>6.3</v>
      </c>
      <c r="D966" s="4">
        <v>5.75</v>
      </c>
      <c r="E966" s="4">
        <v>6.15</v>
      </c>
      <c r="F966" s="4">
        <v>6.067437</v>
      </c>
      <c r="G966" s="4">
        <v>1085100</v>
      </c>
      <c r="H966" s="6">
        <f t="shared" si="15"/>
        <v>4.2372920665620706E-2</v>
      </c>
      <c r="J966" s="5"/>
    </row>
    <row r="967" spans="1:10">
      <c r="A967" s="5">
        <v>42893</v>
      </c>
      <c r="B967" s="4">
        <v>6.1</v>
      </c>
      <c r="C967" s="4">
        <v>6.25</v>
      </c>
      <c r="D967" s="4">
        <v>5.76</v>
      </c>
      <c r="E967" s="4">
        <v>5.95</v>
      </c>
      <c r="F967" s="4">
        <v>5.8701210000000001</v>
      </c>
      <c r="G967" s="4">
        <v>1874600</v>
      </c>
      <c r="H967" s="6">
        <f t="shared" si="15"/>
        <v>-3.2520485997629578E-2</v>
      </c>
      <c r="J967" s="5"/>
    </row>
    <row r="968" spans="1:10">
      <c r="A968" s="5">
        <v>42894</v>
      </c>
      <c r="B968" s="4">
        <v>5.95</v>
      </c>
      <c r="C968" s="4">
        <v>6</v>
      </c>
      <c r="D968" s="4">
        <v>5.8</v>
      </c>
      <c r="E968" s="4">
        <v>5.95</v>
      </c>
      <c r="F968" s="4">
        <v>5.8701210000000001</v>
      </c>
      <c r="G968" s="4">
        <v>861600</v>
      </c>
      <c r="H968" s="6">
        <f t="shared" si="15"/>
        <v>0</v>
      </c>
      <c r="J968" s="5"/>
    </row>
    <row r="969" spans="1:10">
      <c r="A969" s="5">
        <v>42895</v>
      </c>
      <c r="B969" s="4">
        <v>6</v>
      </c>
      <c r="C969" s="4">
        <v>6</v>
      </c>
      <c r="D969" s="4">
        <v>5.6</v>
      </c>
      <c r="E969" s="4">
        <v>5.7</v>
      </c>
      <c r="F969" s="4">
        <v>5.6234780000000004</v>
      </c>
      <c r="G969" s="4">
        <v>1202900</v>
      </c>
      <c r="H969" s="6">
        <f t="shared" si="15"/>
        <v>-4.201668074644449E-2</v>
      </c>
      <c r="J969" s="5"/>
    </row>
    <row r="970" spans="1:10">
      <c r="A970" s="5">
        <v>42898</v>
      </c>
      <c r="B970" s="4">
        <v>5.7</v>
      </c>
      <c r="C970" s="4">
        <v>5.9</v>
      </c>
      <c r="D970" s="4">
        <v>5.55</v>
      </c>
      <c r="E970" s="4">
        <v>5.7</v>
      </c>
      <c r="F970" s="4">
        <v>5.6234780000000004</v>
      </c>
      <c r="G970" s="4">
        <v>730100</v>
      </c>
      <c r="H970" s="6">
        <f t="shared" si="15"/>
        <v>0</v>
      </c>
      <c r="J970" s="5"/>
    </row>
    <row r="971" spans="1:10">
      <c r="A971" s="5">
        <v>42899</v>
      </c>
      <c r="B971" s="4">
        <v>5.65</v>
      </c>
      <c r="C971" s="4">
        <v>5.7</v>
      </c>
      <c r="D971" s="4">
        <v>5.5</v>
      </c>
      <c r="E971" s="4">
        <v>5.6</v>
      </c>
      <c r="F971" s="4">
        <v>5.5248200000000001</v>
      </c>
      <c r="G971" s="4">
        <v>1019000</v>
      </c>
      <c r="H971" s="6">
        <f t="shared" si="15"/>
        <v>-1.7543947002193416E-2</v>
      </c>
      <c r="J971" s="5"/>
    </row>
    <row r="972" spans="1:10">
      <c r="A972" s="5">
        <v>42900</v>
      </c>
      <c r="B972" s="4">
        <v>5.65</v>
      </c>
      <c r="C972" s="4">
        <v>5.7</v>
      </c>
      <c r="D972" s="4">
        <v>5.5</v>
      </c>
      <c r="E972" s="4">
        <v>5.7</v>
      </c>
      <c r="F972" s="4">
        <v>5.6234780000000004</v>
      </c>
      <c r="G972" s="4">
        <v>550900</v>
      </c>
      <c r="H972" s="6">
        <f t="shared" si="15"/>
        <v>1.785723335782885E-2</v>
      </c>
      <c r="J972" s="5"/>
    </row>
    <row r="973" spans="1:10">
      <c r="A973" s="5">
        <v>42901</v>
      </c>
      <c r="B973" s="4">
        <v>5.6</v>
      </c>
      <c r="C973" s="4">
        <v>5.75</v>
      </c>
      <c r="D973" s="4">
        <v>5.3</v>
      </c>
      <c r="E973" s="4">
        <v>5.45</v>
      </c>
      <c r="F973" s="4">
        <v>5.3768330000000004</v>
      </c>
      <c r="G973" s="4">
        <v>727400</v>
      </c>
      <c r="H973" s="6">
        <f t="shared" si="15"/>
        <v>-4.3859867505483208E-2</v>
      </c>
      <c r="J973" s="5"/>
    </row>
    <row r="974" spans="1:10">
      <c r="A974" s="5">
        <v>42902</v>
      </c>
      <c r="B974" s="4">
        <v>5.5</v>
      </c>
      <c r="C974" s="4">
        <v>5.75</v>
      </c>
      <c r="D974" s="4">
        <v>4.9000000000000004</v>
      </c>
      <c r="E974" s="4">
        <v>5.7</v>
      </c>
      <c r="F974" s="4">
        <v>5.6234780000000004</v>
      </c>
      <c r="G974" s="4">
        <v>1100000</v>
      </c>
      <c r="H974" s="6">
        <f t="shared" si="15"/>
        <v>4.5871798510387141E-2</v>
      </c>
      <c r="J974" s="5"/>
    </row>
    <row r="975" spans="1:10">
      <c r="A975" s="5">
        <v>42905</v>
      </c>
      <c r="B975" s="4">
        <v>5.75</v>
      </c>
      <c r="C975" s="4">
        <v>5.75</v>
      </c>
      <c r="D975" s="4">
        <v>5.4</v>
      </c>
      <c r="E975" s="4">
        <v>5.55</v>
      </c>
      <c r="F975" s="4">
        <v>5.475492</v>
      </c>
      <c r="G975" s="4">
        <v>1123400</v>
      </c>
      <c r="H975" s="6">
        <f t="shared" si="15"/>
        <v>-2.6315742677396559E-2</v>
      </c>
      <c r="J975" s="5"/>
    </row>
    <row r="976" spans="1:10">
      <c r="A976" s="5">
        <v>42906</v>
      </c>
      <c r="B976" s="4">
        <v>5.45</v>
      </c>
      <c r="C976" s="4">
        <v>5.5</v>
      </c>
      <c r="D976" s="4">
        <v>5.05</v>
      </c>
      <c r="E976" s="4">
        <v>5.15</v>
      </c>
      <c r="F976" s="4">
        <v>5.0808619999999998</v>
      </c>
      <c r="G976" s="4">
        <v>1554100</v>
      </c>
      <c r="H976" s="6">
        <f t="shared" si="15"/>
        <v>-7.2072062200072673E-2</v>
      </c>
      <c r="J976" s="5"/>
    </row>
    <row r="977" spans="1:10">
      <c r="A977" s="5">
        <v>42907</v>
      </c>
      <c r="B977" s="4">
        <v>5.2</v>
      </c>
      <c r="C977" s="4">
        <v>5.3</v>
      </c>
      <c r="D977" s="4">
        <v>5.05</v>
      </c>
      <c r="E977" s="4">
        <v>5.3</v>
      </c>
      <c r="F977" s="4">
        <v>5.2288480000000002</v>
      </c>
      <c r="G977" s="4">
        <v>676600</v>
      </c>
      <c r="H977" s="6">
        <f t="shared" si="15"/>
        <v>2.9126160088583486E-2</v>
      </c>
      <c r="J977" s="5"/>
    </row>
    <row r="978" spans="1:10">
      <c r="A978" s="5">
        <v>42908</v>
      </c>
      <c r="B978" s="4">
        <v>5.3</v>
      </c>
      <c r="C978" s="4">
        <v>5.4</v>
      </c>
      <c r="D978" s="4">
        <v>5.15</v>
      </c>
      <c r="E978" s="4">
        <v>5.25</v>
      </c>
      <c r="F978" s="4">
        <v>5.179519</v>
      </c>
      <c r="G978" s="4">
        <v>1239800</v>
      </c>
      <c r="H978" s="6">
        <f t="shared" si="15"/>
        <v>-9.4340091737223908E-3</v>
      </c>
      <c r="J978" s="5"/>
    </row>
    <row r="979" spans="1:10">
      <c r="A979" s="5">
        <v>42909</v>
      </c>
      <c r="B979" s="4">
        <v>5.25</v>
      </c>
      <c r="C979" s="4">
        <v>5.4</v>
      </c>
      <c r="D979" s="4">
        <v>5.2</v>
      </c>
      <c r="E979" s="4">
        <v>5.35</v>
      </c>
      <c r="F979" s="4">
        <v>5.2781760000000002</v>
      </c>
      <c r="G979" s="4">
        <v>762300</v>
      </c>
      <c r="H979" s="6">
        <f t="shared" si="15"/>
        <v>1.9047521594186767E-2</v>
      </c>
      <c r="J979" s="5"/>
    </row>
    <row r="980" spans="1:10">
      <c r="A980" s="5">
        <v>42912</v>
      </c>
      <c r="B980" s="4">
        <v>5.35</v>
      </c>
      <c r="C980" s="4">
        <v>5.64</v>
      </c>
      <c r="D980" s="4">
        <v>5.3</v>
      </c>
      <c r="E980" s="4">
        <v>5.5</v>
      </c>
      <c r="F980" s="4">
        <v>5.4261629999999998</v>
      </c>
      <c r="G980" s="4">
        <v>888700</v>
      </c>
      <c r="H980" s="6">
        <f t="shared" si="15"/>
        <v>2.8037526600098062E-2</v>
      </c>
      <c r="J980" s="5"/>
    </row>
    <row r="981" spans="1:10">
      <c r="A981" s="5">
        <v>42913</v>
      </c>
      <c r="B981" s="4">
        <v>5.5</v>
      </c>
      <c r="C981" s="4">
        <v>5.75</v>
      </c>
      <c r="D981" s="4">
        <v>5.4</v>
      </c>
      <c r="E981" s="4">
        <v>5.6</v>
      </c>
      <c r="F981" s="4">
        <v>5.5248200000000001</v>
      </c>
      <c r="G981" s="4">
        <v>674800</v>
      </c>
      <c r="H981" s="6">
        <f t="shared" si="15"/>
        <v>1.8181724360289309E-2</v>
      </c>
      <c r="J981" s="5"/>
    </row>
    <row r="982" spans="1:10">
      <c r="A982" s="5">
        <v>42914</v>
      </c>
      <c r="B982" s="4">
        <v>5.6</v>
      </c>
      <c r="C982" s="4">
        <v>5.63</v>
      </c>
      <c r="D982" s="4">
        <v>5.26</v>
      </c>
      <c r="E982" s="4">
        <v>5.35</v>
      </c>
      <c r="F982" s="4">
        <v>5.2781760000000002</v>
      </c>
      <c r="G982" s="4">
        <v>773000</v>
      </c>
      <c r="H982" s="6">
        <f t="shared" si="15"/>
        <v>-4.4642902393200123E-2</v>
      </c>
      <c r="J982" s="5"/>
    </row>
    <row r="983" spans="1:10">
      <c r="A983" s="5">
        <v>42915</v>
      </c>
      <c r="B983" s="4">
        <v>5.35</v>
      </c>
      <c r="C983" s="4">
        <v>5.7</v>
      </c>
      <c r="D983" s="4">
        <v>5.35</v>
      </c>
      <c r="E983" s="4">
        <v>5.7</v>
      </c>
      <c r="F983" s="4">
        <v>5.6234780000000004</v>
      </c>
      <c r="G983" s="4">
        <v>766500</v>
      </c>
      <c r="H983" s="6">
        <f t="shared" si="15"/>
        <v>6.5420705940840262E-2</v>
      </c>
      <c r="J983" s="5"/>
    </row>
    <row r="984" spans="1:10">
      <c r="A984" s="5">
        <v>42916</v>
      </c>
      <c r="B984" s="4">
        <v>5.7</v>
      </c>
      <c r="C984" s="4">
        <v>5.85</v>
      </c>
      <c r="D984" s="4">
        <v>5.6</v>
      </c>
      <c r="E984" s="4">
        <v>5.85</v>
      </c>
      <c r="F984" s="4">
        <v>5.7714639999999999</v>
      </c>
      <c r="G984" s="4">
        <v>413400</v>
      </c>
      <c r="H984" s="6">
        <f t="shared" si="15"/>
        <v>2.6315742677396337E-2</v>
      </c>
      <c r="J984" s="5"/>
    </row>
    <row r="985" spans="1:10">
      <c r="A985" s="5">
        <v>42919</v>
      </c>
      <c r="B985" s="4">
        <v>5.85</v>
      </c>
      <c r="C985" s="4">
        <v>5.9</v>
      </c>
      <c r="D985" s="4">
        <v>5.7</v>
      </c>
      <c r="E985" s="4">
        <v>5.7</v>
      </c>
      <c r="F985" s="4">
        <v>5.6234780000000004</v>
      </c>
      <c r="G985" s="4">
        <v>273800</v>
      </c>
      <c r="H985" s="6">
        <f t="shared" si="15"/>
        <v>-2.5640981213778558E-2</v>
      </c>
      <c r="J985" s="5"/>
    </row>
    <row r="986" spans="1:10">
      <c r="A986" s="5">
        <v>42921</v>
      </c>
      <c r="B986" s="4">
        <v>5.75</v>
      </c>
      <c r="C986" s="4">
        <v>5.8</v>
      </c>
      <c r="D986" s="4">
        <v>5.55</v>
      </c>
      <c r="E986" s="4">
        <v>5.65</v>
      </c>
      <c r="F986" s="4">
        <v>5.5741490000000002</v>
      </c>
      <c r="G986" s="4">
        <v>357100</v>
      </c>
      <c r="H986" s="6">
        <f t="shared" si="15"/>
        <v>-8.7719735010967081E-3</v>
      </c>
      <c r="J986" s="5"/>
    </row>
    <row r="987" spans="1:10">
      <c r="A987" s="5">
        <v>42922</v>
      </c>
      <c r="B987" s="4">
        <v>5.6</v>
      </c>
      <c r="C987" s="4">
        <v>5.65</v>
      </c>
      <c r="D987" s="4">
        <v>5.3</v>
      </c>
      <c r="E987" s="4">
        <v>5.45</v>
      </c>
      <c r="F987" s="4">
        <v>5.3768330000000004</v>
      </c>
      <c r="G987" s="4">
        <v>976600</v>
      </c>
      <c r="H987" s="6">
        <f t="shared" si="15"/>
        <v>-3.5398407900470552E-2</v>
      </c>
      <c r="J987" s="5"/>
    </row>
    <row r="988" spans="1:10">
      <c r="A988" s="5">
        <v>42923</v>
      </c>
      <c r="B988" s="4">
        <v>5.4</v>
      </c>
      <c r="C988" s="4">
        <v>5.53</v>
      </c>
      <c r="D988" s="4">
        <v>5.3</v>
      </c>
      <c r="E988" s="4">
        <v>5.35</v>
      </c>
      <c r="F988" s="4">
        <v>5.2781760000000002</v>
      </c>
      <c r="G988" s="4">
        <v>368800</v>
      </c>
      <c r="H988" s="6">
        <f t="shared" si="15"/>
        <v>-1.8348533421067792E-2</v>
      </c>
      <c r="J988" s="5"/>
    </row>
    <row r="989" spans="1:10">
      <c r="A989" s="5">
        <v>42926</v>
      </c>
      <c r="B989" s="4">
        <v>5.35</v>
      </c>
      <c r="C989" s="4">
        <v>5.45</v>
      </c>
      <c r="D989" s="4">
        <v>5.25</v>
      </c>
      <c r="E989" s="4">
        <v>5.4</v>
      </c>
      <c r="F989" s="4">
        <v>5.3275050000000004</v>
      </c>
      <c r="G989" s="4">
        <v>678600</v>
      </c>
      <c r="H989" s="6">
        <f t="shared" si="15"/>
        <v>9.3458422000327612E-3</v>
      </c>
      <c r="J989" s="5"/>
    </row>
    <row r="990" spans="1:10">
      <c r="A990" s="5">
        <v>42927</v>
      </c>
      <c r="B990" s="4">
        <v>5.35</v>
      </c>
      <c r="C990" s="4">
        <v>5.55</v>
      </c>
      <c r="D990" s="4">
        <v>5.35</v>
      </c>
      <c r="E990" s="4">
        <v>5.45</v>
      </c>
      <c r="F990" s="4">
        <v>5.3768330000000004</v>
      </c>
      <c r="G990" s="4">
        <v>511000</v>
      </c>
      <c r="H990" s="6">
        <f t="shared" si="15"/>
        <v>9.2591184804142745E-3</v>
      </c>
      <c r="J990" s="5"/>
    </row>
    <row r="991" spans="1:10">
      <c r="A991" s="5">
        <v>42928</v>
      </c>
      <c r="B991" s="4">
        <v>5.5</v>
      </c>
      <c r="C991" s="4">
        <v>5.8</v>
      </c>
      <c r="D991" s="4">
        <v>5.4</v>
      </c>
      <c r="E991" s="4">
        <v>5.75</v>
      </c>
      <c r="F991" s="4">
        <v>5.6728069999999997</v>
      </c>
      <c r="G991" s="4">
        <v>586800</v>
      </c>
      <c r="H991" s="6">
        <f t="shared" si="15"/>
        <v>5.5046158212464391E-2</v>
      </c>
      <c r="J991" s="5"/>
    </row>
    <row r="992" spans="1:10">
      <c r="A992" s="5">
        <v>42929</v>
      </c>
      <c r="B992" s="4">
        <v>5.8</v>
      </c>
      <c r="C992" s="4">
        <v>5.98</v>
      </c>
      <c r="D992" s="4">
        <v>5.75</v>
      </c>
      <c r="E992" s="4">
        <v>5.95</v>
      </c>
      <c r="F992" s="4">
        <v>5.8701210000000001</v>
      </c>
      <c r="G992" s="4">
        <v>476400</v>
      </c>
      <c r="H992" s="6">
        <f t="shared" si="15"/>
        <v>3.4782427817480865E-2</v>
      </c>
      <c r="J992" s="5"/>
    </row>
    <row r="993" spans="1:10">
      <c r="A993" s="5">
        <v>42930</v>
      </c>
      <c r="B993" s="4">
        <v>6</v>
      </c>
      <c r="C993" s="4">
        <v>6</v>
      </c>
      <c r="D993" s="4">
        <v>5.7</v>
      </c>
      <c r="E993" s="4">
        <v>5.85</v>
      </c>
      <c r="F993" s="4">
        <v>5.7714639999999999</v>
      </c>
      <c r="G993" s="4">
        <v>338500</v>
      </c>
      <c r="H993" s="6">
        <f t="shared" si="15"/>
        <v>-1.6806638227729875E-2</v>
      </c>
      <c r="J993" s="5"/>
    </row>
    <row r="994" spans="1:10">
      <c r="A994" s="5">
        <v>42933</v>
      </c>
      <c r="B994" s="4">
        <v>5.85</v>
      </c>
      <c r="C994" s="4">
        <v>5.93</v>
      </c>
      <c r="D994" s="4">
        <v>5.6</v>
      </c>
      <c r="E994" s="4">
        <v>5.65</v>
      </c>
      <c r="F994" s="4">
        <v>5.5741490000000002</v>
      </c>
      <c r="G994" s="4">
        <v>218800</v>
      </c>
      <c r="H994" s="6">
        <f t="shared" si="15"/>
        <v>-3.4188032707125893E-2</v>
      </c>
      <c r="J994" s="5"/>
    </row>
    <row r="995" spans="1:10">
      <c r="A995" s="5">
        <v>42934</v>
      </c>
      <c r="B995" s="4">
        <v>5.7</v>
      </c>
      <c r="C995" s="4">
        <v>5.7</v>
      </c>
      <c r="D995" s="4">
        <v>5.5</v>
      </c>
      <c r="E995" s="4">
        <v>5.6</v>
      </c>
      <c r="F995" s="4">
        <v>5.5248200000000001</v>
      </c>
      <c r="G995" s="4">
        <v>536100</v>
      </c>
      <c r="H995" s="6">
        <f t="shared" si="15"/>
        <v>-8.849601975117638E-3</v>
      </c>
      <c r="J995" s="5"/>
    </row>
    <row r="996" spans="1:10">
      <c r="A996" s="5">
        <v>42935</v>
      </c>
      <c r="B996" s="4">
        <v>5.55</v>
      </c>
      <c r="C996" s="4">
        <v>5.68</v>
      </c>
      <c r="D996" s="4">
        <v>5.35</v>
      </c>
      <c r="E996" s="4">
        <v>5.35</v>
      </c>
      <c r="F996" s="4">
        <v>5.2781760000000002</v>
      </c>
      <c r="G996" s="4">
        <v>904000</v>
      </c>
      <c r="H996" s="6">
        <f t="shared" si="15"/>
        <v>-4.4642902393200123E-2</v>
      </c>
      <c r="J996" s="5"/>
    </row>
    <row r="997" spans="1:10">
      <c r="A997" s="5">
        <v>42936</v>
      </c>
      <c r="B997" s="4">
        <v>5.4</v>
      </c>
      <c r="C997" s="4">
        <v>5.5</v>
      </c>
      <c r="D997" s="4">
        <v>5.2</v>
      </c>
      <c r="E997" s="4">
        <v>5.2</v>
      </c>
      <c r="F997" s="4">
        <v>5.1301899999999998</v>
      </c>
      <c r="G997" s="4">
        <v>928800</v>
      </c>
      <c r="H997" s="6">
        <f t="shared" si="15"/>
        <v>-2.8037337140709329E-2</v>
      </c>
      <c r="J997" s="5"/>
    </row>
    <row r="998" spans="1:10">
      <c r="A998" s="5">
        <v>42937</v>
      </c>
      <c r="B998" s="4">
        <v>5.2</v>
      </c>
      <c r="C998" s="4">
        <v>5.28</v>
      </c>
      <c r="D998" s="4">
        <v>5</v>
      </c>
      <c r="E998" s="4">
        <v>5.15</v>
      </c>
      <c r="F998" s="4">
        <v>5.0808619999999998</v>
      </c>
      <c r="G998" s="4">
        <v>1400400</v>
      </c>
      <c r="H998" s="6">
        <f t="shared" si="15"/>
        <v>-9.6152384219687637E-3</v>
      </c>
      <c r="J998" s="5"/>
    </row>
    <row r="999" spans="1:10">
      <c r="A999" s="5">
        <v>42940</v>
      </c>
      <c r="B999" s="4">
        <v>5.15</v>
      </c>
      <c r="C999" s="4">
        <v>5.3</v>
      </c>
      <c r="D999" s="4">
        <v>5.05</v>
      </c>
      <c r="E999" s="4">
        <v>5.15</v>
      </c>
      <c r="F999" s="4">
        <v>5.0808619999999998</v>
      </c>
      <c r="G999" s="4">
        <v>910000</v>
      </c>
      <c r="H999" s="6">
        <f t="shared" si="15"/>
        <v>0</v>
      </c>
      <c r="J999" s="5"/>
    </row>
    <row r="1000" spans="1:10">
      <c r="A1000" s="5">
        <v>42941</v>
      </c>
      <c r="B1000" s="4">
        <v>5.2</v>
      </c>
      <c r="C1000" s="4">
        <v>5.2</v>
      </c>
      <c r="D1000" s="4">
        <v>4.9000000000000004</v>
      </c>
      <c r="E1000" s="4">
        <v>5</v>
      </c>
      <c r="F1000" s="4">
        <v>4.9328750000000001</v>
      </c>
      <c r="G1000" s="4">
        <v>1522800</v>
      </c>
      <c r="H1000" s="6">
        <f t="shared" si="15"/>
        <v>-2.9126356905580075E-2</v>
      </c>
      <c r="J1000" s="5"/>
    </row>
    <row r="1001" spans="1:10">
      <c r="A1001" s="5">
        <v>42942</v>
      </c>
      <c r="B1001" s="4">
        <v>5</v>
      </c>
      <c r="C1001" s="4">
        <v>5.3</v>
      </c>
      <c r="D1001" s="4">
        <v>5</v>
      </c>
      <c r="E1001" s="4">
        <v>5.0999999999999996</v>
      </c>
      <c r="F1001" s="4">
        <v>5.0315329999999996</v>
      </c>
      <c r="G1001" s="4">
        <v>760200</v>
      </c>
      <c r="H1001" s="6">
        <f t="shared" si="15"/>
        <v>2.0000101360768241E-2</v>
      </c>
      <c r="J1001" s="5"/>
    </row>
    <row r="1002" spans="1:10">
      <c r="A1002" s="5">
        <v>42943</v>
      </c>
      <c r="B1002" s="4">
        <v>5.0999999999999996</v>
      </c>
      <c r="C1002" s="4">
        <v>5.2</v>
      </c>
      <c r="D1002" s="4">
        <v>5</v>
      </c>
      <c r="E1002" s="4">
        <v>5.0999999999999996</v>
      </c>
      <c r="F1002" s="4">
        <v>5.0315329999999996</v>
      </c>
      <c r="G1002" s="4">
        <v>653900</v>
      </c>
      <c r="H1002" s="6">
        <f t="shared" si="15"/>
        <v>0</v>
      </c>
      <c r="J1002" s="5"/>
    </row>
    <row r="1003" spans="1:10">
      <c r="A1003" s="5">
        <v>42944</v>
      </c>
      <c r="B1003" s="4">
        <v>5.05</v>
      </c>
      <c r="C1003" s="4">
        <v>5.24</v>
      </c>
      <c r="D1003" s="4">
        <v>4.95</v>
      </c>
      <c r="E1003" s="4">
        <v>4.95</v>
      </c>
      <c r="F1003" s="4">
        <v>4.8835459999999999</v>
      </c>
      <c r="G1003" s="4">
        <v>636900</v>
      </c>
      <c r="H1003" s="6">
        <f t="shared" si="15"/>
        <v>-2.9411910843076927E-2</v>
      </c>
      <c r="J1003" s="5"/>
    </row>
    <row r="1004" spans="1:10">
      <c r="A1004" s="5">
        <v>42947</v>
      </c>
      <c r="B1004" s="4">
        <v>5.05</v>
      </c>
      <c r="C1004" s="4">
        <v>5.15</v>
      </c>
      <c r="D1004" s="4">
        <v>4.8499999999999996</v>
      </c>
      <c r="E1004" s="4">
        <v>4.95</v>
      </c>
      <c r="F1004" s="4">
        <v>4.8835459999999999</v>
      </c>
      <c r="G1004" s="4">
        <v>605700</v>
      </c>
      <c r="H1004" s="6">
        <f t="shared" si="15"/>
        <v>0</v>
      </c>
      <c r="J1004" s="5"/>
    </row>
    <row r="1005" spans="1:10">
      <c r="A1005" s="5">
        <v>42948</v>
      </c>
      <c r="B1005" s="4">
        <v>4.95</v>
      </c>
      <c r="C1005" s="4">
        <v>5</v>
      </c>
      <c r="D1005" s="4">
        <v>4.75</v>
      </c>
      <c r="E1005" s="4">
        <v>4.8</v>
      </c>
      <c r="F1005" s="4">
        <v>4.7355600000000004</v>
      </c>
      <c r="G1005" s="4">
        <v>887800</v>
      </c>
      <c r="H1005" s="6">
        <f t="shared" si="15"/>
        <v>-3.0302980662002432E-2</v>
      </c>
      <c r="J1005" s="5"/>
    </row>
    <row r="1006" spans="1:10">
      <c r="A1006" s="5">
        <v>42949</v>
      </c>
      <c r="B1006" s="4">
        <v>4.8</v>
      </c>
      <c r="C1006" s="4">
        <v>4.8</v>
      </c>
      <c r="D1006" s="4">
        <v>4.5</v>
      </c>
      <c r="E1006" s="4">
        <v>4.75</v>
      </c>
      <c r="F1006" s="4">
        <v>4.6862310000000003</v>
      </c>
      <c r="G1006" s="4">
        <v>857200</v>
      </c>
      <c r="H1006" s="6">
        <f t="shared" si="15"/>
        <v>-1.041671945873357E-2</v>
      </c>
      <c r="J1006" s="5"/>
    </row>
    <row r="1007" spans="1:10">
      <c r="A1007" s="5">
        <v>42950</v>
      </c>
      <c r="B1007" s="4">
        <v>4.7</v>
      </c>
      <c r="C1007" s="4">
        <v>4.8</v>
      </c>
      <c r="D1007" s="4">
        <v>4.55</v>
      </c>
      <c r="E1007" s="4">
        <v>4.5999999999999996</v>
      </c>
      <c r="F1007" s="4">
        <v>4.5382449999999999</v>
      </c>
      <c r="G1007" s="4">
        <v>918000</v>
      </c>
      <c r="H1007" s="6">
        <f t="shared" si="15"/>
        <v>-3.1578895705312138E-2</v>
      </c>
      <c r="J1007" s="5"/>
    </row>
    <row r="1008" spans="1:10">
      <c r="A1008" s="5">
        <v>42951</v>
      </c>
      <c r="B1008" s="4">
        <v>4.55</v>
      </c>
      <c r="C1008" s="4">
        <v>4.75</v>
      </c>
      <c r="D1008" s="4">
        <v>4.5</v>
      </c>
      <c r="E1008" s="4">
        <v>4.75</v>
      </c>
      <c r="F1008" s="4">
        <v>4.6862310000000003</v>
      </c>
      <c r="G1008" s="4">
        <v>285600</v>
      </c>
      <c r="H1008" s="6">
        <f t="shared" si="15"/>
        <v>3.260864056479984E-2</v>
      </c>
      <c r="J1008" s="5"/>
    </row>
    <row r="1009" spans="1:10">
      <c r="A1009" s="5">
        <v>42954</v>
      </c>
      <c r="B1009" s="4">
        <v>4.75</v>
      </c>
      <c r="C1009" s="4">
        <v>4.75</v>
      </c>
      <c r="D1009" s="4">
        <v>4.6500000000000004</v>
      </c>
      <c r="E1009" s="4">
        <v>4.7</v>
      </c>
      <c r="F1009" s="4">
        <v>4.6369020000000001</v>
      </c>
      <c r="G1009" s="4">
        <v>285000</v>
      </c>
      <c r="H1009" s="6">
        <f t="shared" si="15"/>
        <v>-1.0526369698804938E-2</v>
      </c>
      <c r="J1009" s="5"/>
    </row>
    <row r="1010" spans="1:10">
      <c r="A1010" s="5">
        <v>42955</v>
      </c>
      <c r="B1010" s="4">
        <v>4.6500000000000004</v>
      </c>
      <c r="C1010" s="4">
        <v>4.75</v>
      </c>
      <c r="D1010" s="4">
        <v>4.4000000000000004</v>
      </c>
      <c r="E1010" s="4">
        <v>4.55</v>
      </c>
      <c r="F1010" s="4">
        <v>4.4889169999999998</v>
      </c>
      <c r="G1010" s="4">
        <v>600000</v>
      </c>
      <c r="H1010" s="6">
        <f t="shared" si="15"/>
        <v>-3.1914627481883451E-2</v>
      </c>
      <c r="J1010" s="5"/>
    </row>
    <row r="1011" spans="1:10">
      <c r="A1011" s="5">
        <v>42956</v>
      </c>
      <c r="B1011" s="4">
        <v>4.5</v>
      </c>
      <c r="C1011" s="4">
        <v>4.5999999999999996</v>
      </c>
      <c r="D1011" s="4">
        <v>4.3</v>
      </c>
      <c r="E1011" s="4">
        <v>4.3499999999999996</v>
      </c>
      <c r="F1011" s="4">
        <v>4.291601</v>
      </c>
      <c r="G1011" s="4">
        <v>383700</v>
      </c>
      <c r="H1011" s="6">
        <f t="shared" si="15"/>
        <v>-4.3956259382831098E-2</v>
      </c>
      <c r="J1011" s="5"/>
    </row>
    <row r="1012" spans="1:10">
      <c r="A1012" s="5">
        <v>42957</v>
      </c>
      <c r="B1012" s="4">
        <v>4.3499999999999996</v>
      </c>
      <c r="C1012" s="4">
        <v>4.45</v>
      </c>
      <c r="D1012" s="4">
        <v>4.2</v>
      </c>
      <c r="E1012" s="4">
        <v>4.25</v>
      </c>
      <c r="F1012" s="4">
        <v>4.1929439999999998</v>
      </c>
      <c r="G1012" s="4">
        <v>605500</v>
      </c>
      <c r="H1012" s="6">
        <f t="shared" si="15"/>
        <v>-2.298839057964619E-2</v>
      </c>
      <c r="J1012" s="5"/>
    </row>
    <row r="1013" spans="1:10">
      <c r="A1013" s="5">
        <v>42958</v>
      </c>
      <c r="B1013" s="4">
        <v>4.9000000000000004</v>
      </c>
      <c r="C1013" s="4">
        <v>5.35</v>
      </c>
      <c r="D1013" s="4">
        <v>4.8</v>
      </c>
      <c r="E1013" s="4">
        <v>5.15</v>
      </c>
      <c r="F1013" s="4">
        <v>5.0808619999999998</v>
      </c>
      <c r="G1013" s="4">
        <v>2528100</v>
      </c>
      <c r="H1013" s="6">
        <f t="shared" si="15"/>
        <v>0.21176481250405454</v>
      </c>
      <c r="J1013" s="5"/>
    </row>
    <row r="1014" spans="1:10">
      <c r="A1014" s="5">
        <v>42961</v>
      </c>
      <c r="B1014" s="4">
        <v>5.2</v>
      </c>
      <c r="C1014" s="4">
        <v>5.25</v>
      </c>
      <c r="D1014" s="4">
        <v>4.8499999999999996</v>
      </c>
      <c r="E1014" s="4">
        <v>4.95</v>
      </c>
      <c r="F1014" s="4">
        <v>4.8835459999999999</v>
      </c>
      <c r="G1014" s="4">
        <v>635700</v>
      </c>
      <c r="H1014" s="6">
        <f t="shared" si="15"/>
        <v>-3.8835142540773582E-2</v>
      </c>
      <c r="J1014" s="5"/>
    </row>
    <row r="1015" spans="1:10">
      <c r="A1015" s="5">
        <v>42962</v>
      </c>
      <c r="B1015" s="4">
        <v>4.9000000000000004</v>
      </c>
      <c r="C1015" s="4">
        <v>5.2</v>
      </c>
      <c r="D1015" s="4">
        <v>4.9000000000000004</v>
      </c>
      <c r="E1015" s="4">
        <v>5.2</v>
      </c>
      <c r="F1015" s="4">
        <v>5.1301899999999998</v>
      </c>
      <c r="G1015" s="4">
        <v>518000</v>
      </c>
      <c r="H1015" s="6">
        <f t="shared" si="15"/>
        <v>5.0505104282830615E-2</v>
      </c>
      <c r="J1015" s="5"/>
    </row>
    <row r="1016" spans="1:10">
      <c r="A1016" s="5">
        <v>42963</v>
      </c>
      <c r="B1016" s="4">
        <v>5.3</v>
      </c>
      <c r="C1016" s="4">
        <v>5.3</v>
      </c>
      <c r="D1016" s="4">
        <v>4.78</v>
      </c>
      <c r="E1016" s="4">
        <v>4.9000000000000004</v>
      </c>
      <c r="F1016" s="4">
        <v>4.8342179999999999</v>
      </c>
      <c r="G1016" s="4">
        <v>753600</v>
      </c>
      <c r="H1016" s="6">
        <f t="shared" si="15"/>
        <v>-5.7692210230030461E-2</v>
      </c>
      <c r="J1016" s="5"/>
    </row>
    <row r="1017" spans="1:10">
      <c r="A1017" s="5">
        <v>42964</v>
      </c>
      <c r="B1017" s="4">
        <v>4.9000000000000004</v>
      </c>
      <c r="C1017" s="4">
        <v>5.0999999999999996</v>
      </c>
      <c r="D1017" s="4">
        <v>4.8</v>
      </c>
      <c r="E1017" s="4">
        <v>4.8499999999999996</v>
      </c>
      <c r="F1017" s="4">
        <v>4.7848889999999997</v>
      </c>
      <c r="G1017" s="4">
        <v>468500</v>
      </c>
      <c r="H1017" s="6">
        <f t="shared" si="15"/>
        <v>-1.0204132291923962E-2</v>
      </c>
      <c r="J1017" s="5"/>
    </row>
    <row r="1018" spans="1:10">
      <c r="A1018" s="5">
        <v>42965</v>
      </c>
      <c r="B1018" s="4">
        <v>4.9000000000000004</v>
      </c>
      <c r="C1018" s="4">
        <v>5</v>
      </c>
      <c r="D1018" s="4">
        <v>4.7</v>
      </c>
      <c r="E1018" s="4">
        <v>4.95</v>
      </c>
      <c r="F1018" s="4">
        <v>4.8835459999999999</v>
      </c>
      <c r="G1018" s="4">
        <v>342300</v>
      </c>
      <c r="H1018" s="6">
        <f t="shared" si="15"/>
        <v>2.0618451128124438E-2</v>
      </c>
      <c r="J1018" s="5"/>
    </row>
    <row r="1019" spans="1:10">
      <c r="A1019" s="5">
        <v>42968</v>
      </c>
      <c r="B1019" s="4">
        <v>4.8499999999999996</v>
      </c>
      <c r="C1019" s="4">
        <v>4.95</v>
      </c>
      <c r="D1019" s="4">
        <v>4.6500000000000004</v>
      </c>
      <c r="E1019" s="4">
        <v>4.7</v>
      </c>
      <c r="F1019" s="4">
        <v>4.6369020000000001</v>
      </c>
      <c r="G1019" s="4">
        <v>545500</v>
      </c>
      <c r="H1019" s="6">
        <f t="shared" si="15"/>
        <v>-5.0505104282830504E-2</v>
      </c>
      <c r="J1019" s="5"/>
    </row>
    <row r="1020" spans="1:10">
      <c r="A1020" s="5">
        <v>42969</v>
      </c>
      <c r="B1020" s="4">
        <v>4.6500000000000004</v>
      </c>
      <c r="C1020" s="4">
        <v>4.95</v>
      </c>
      <c r="D1020" s="4">
        <v>4.5999999999999996</v>
      </c>
      <c r="E1020" s="4">
        <v>4.75</v>
      </c>
      <c r="F1020" s="4">
        <v>4.7062580000000001</v>
      </c>
      <c r="G1020" s="4">
        <v>767200</v>
      </c>
      <c r="H1020" s="6">
        <f t="shared" si="15"/>
        <v>1.4957400436757196E-2</v>
      </c>
      <c r="J1020" s="5"/>
    </row>
    <row r="1021" spans="1:10">
      <c r="A1021" s="5">
        <v>42970</v>
      </c>
      <c r="B1021" s="4">
        <v>4.75</v>
      </c>
      <c r="C1021" s="4">
        <v>4.9000000000000004</v>
      </c>
      <c r="D1021" s="4">
        <v>4.6500000000000004</v>
      </c>
      <c r="E1021" s="4">
        <v>4.8</v>
      </c>
      <c r="F1021" s="4">
        <v>4.7557980000000004</v>
      </c>
      <c r="G1021" s="4">
        <v>311400</v>
      </c>
      <c r="H1021" s="6">
        <f t="shared" si="15"/>
        <v>1.0526409729343378E-2</v>
      </c>
      <c r="J1021" s="5"/>
    </row>
    <row r="1022" spans="1:10">
      <c r="A1022" s="5">
        <v>42971</v>
      </c>
      <c r="B1022" s="4">
        <v>4.8</v>
      </c>
      <c r="C1022" s="4">
        <v>4.9000000000000004</v>
      </c>
      <c r="D1022" s="4">
        <v>4.7</v>
      </c>
      <c r="E1022" s="4">
        <v>4.8</v>
      </c>
      <c r="F1022" s="4">
        <v>4.7557980000000004</v>
      </c>
      <c r="G1022" s="4">
        <v>464600</v>
      </c>
      <c r="H1022" s="6">
        <f t="shared" si="15"/>
        <v>0</v>
      </c>
      <c r="J1022" s="5"/>
    </row>
    <row r="1023" spans="1:10">
      <c r="A1023" s="5">
        <v>42972</v>
      </c>
      <c r="B1023" s="4">
        <v>4.8</v>
      </c>
      <c r="C1023" s="4">
        <v>5</v>
      </c>
      <c r="D1023" s="4">
        <v>4.75</v>
      </c>
      <c r="E1023" s="4">
        <v>4.8499999999999996</v>
      </c>
      <c r="F1023" s="4">
        <v>4.8053369999999997</v>
      </c>
      <c r="G1023" s="4">
        <v>507800</v>
      </c>
      <c r="H1023" s="6">
        <f t="shared" si="15"/>
        <v>1.0416548389986069E-2</v>
      </c>
      <c r="J1023" s="5"/>
    </row>
    <row r="1024" spans="1:10">
      <c r="A1024" s="5">
        <v>42975</v>
      </c>
      <c r="B1024" s="4">
        <v>4.95</v>
      </c>
      <c r="C1024" s="4">
        <v>5.05</v>
      </c>
      <c r="D1024" s="4">
        <v>4.9000000000000004</v>
      </c>
      <c r="E1024" s="4">
        <v>4.9000000000000004</v>
      </c>
      <c r="F1024" s="4">
        <v>4.8548770000000001</v>
      </c>
      <c r="G1024" s="4">
        <v>244200</v>
      </c>
      <c r="H1024" s="6">
        <f t="shared" si="15"/>
        <v>1.0309370601895518E-2</v>
      </c>
      <c r="J1024" s="5"/>
    </row>
    <row r="1025" spans="1:10">
      <c r="A1025" s="5">
        <v>42976</v>
      </c>
      <c r="B1025" s="4">
        <v>4.9000000000000004</v>
      </c>
      <c r="C1025" s="4">
        <v>5.15</v>
      </c>
      <c r="D1025" s="4">
        <v>4.8499999999999996</v>
      </c>
      <c r="E1025" s="4">
        <v>5.0999999999999996</v>
      </c>
      <c r="F1025" s="4">
        <v>5.0530350000000004</v>
      </c>
      <c r="G1025" s="4">
        <v>303600</v>
      </c>
      <c r="H1025" s="6">
        <f t="shared" si="15"/>
        <v>4.0816276086912184E-2</v>
      </c>
      <c r="J1025" s="5"/>
    </row>
    <row r="1026" spans="1:10">
      <c r="A1026" s="5">
        <v>42977</v>
      </c>
      <c r="B1026" s="4">
        <v>5.0999999999999996</v>
      </c>
      <c r="C1026" s="4">
        <v>5.25</v>
      </c>
      <c r="D1026" s="4">
        <v>4.9000000000000004</v>
      </c>
      <c r="E1026" s="4">
        <v>4.95</v>
      </c>
      <c r="F1026" s="4">
        <v>4.9044160000000003</v>
      </c>
      <c r="G1026" s="4">
        <v>325700</v>
      </c>
      <c r="H1026" s="6">
        <f t="shared" si="15"/>
        <v>-2.9411828732632928E-2</v>
      </c>
      <c r="J1026" s="5"/>
    </row>
    <row r="1027" spans="1:10">
      <c r="A1027" s="5">
        <v>42978</v>
      </c>
      <c r="B1027" s="4">
        <v>4.9000000000000004</v>
      </c>
      <c r="C1027" s="4">
        <v>5.0999999999999996</v>
      </c>
      <c r="D1027" s="4">
        <v>4.9000000000000004</v>
      </c>
      <c r="E1027" s="4">
        <v>5.05</v>
      </c>
      <c r="F1027" s="4">
        <v>5.003495</v>
      </c>
      <c r="G1027" s="4">
        <v>275400</v>
      </c>
      <c r="H1027" s="6">
        <f t="shared" si="15"/>
        <v>2.0201997546700712E-2</v>
      </c>
      <c r="J1027" s="5"/>
    </row>
    <row r="1028" spans="1:10">
      <c r="A1028" s="5">
        <v>42979</v>
      </c>
      <c r="B1028" s="4">
        <v>5.05</v>
      </c>
      <c r="C1028" s="4">
        <v>5.0999999999999996</v>
      </c>
      <c r="D1028" s="4">
        <v>5</v>
      </c>
      <c r="E1028" s="4">
        <v>5</v>
      </c>
      <c r="F1028" s="4">
        <v>4.9539559999999998</v>
      </c>
      <c r="G1028" s="4">
        <v>144400</v>
      </c>
      <c r="H1028" s="6">
        <f t="shared" ref="H1028:H1091" si="16">+F1028/F1027-1</f>
        <v>-9.9008792853795269E-3</v>
      </c>
      <c r="J1028" s="5"/>
    </row>
    <row r="1029" spans="1:10">
      <c r="A1029" s="5">
        <v>42983</v>
      </c>
      <c r="B1029" s="4">
        <v>5.05</v>
      </c>
      <c r="C1029" s="4">
        <v>5.0999999999999996</v>
      </c>
      <c r="D1029" s="4">
        <v>4.8499999999999996</v>
      </c>
      <c r="E1029" s="4">
        <v>4.9000000000000004</v>
      </c>
      <c r="F1029" s="4">
        <v>4.8548770000000001</v>
      </c>
      <c r="G1029" s="4">
        <v>207300</v>
      </c>
      <c r="H1029" s="6">
        <f t="shared" si="16"/>
        <v>-1.9999975776934575E-2</v>
      </c>
      <c r="J1029" s="5"/>
    </row>
    <row r="1030" spans="1:10">
      <c r="A1030" s="5">
        <v>42984</v>
      </c>
      <c r="B1030" s="4">
        <v>4.9000000000000004</v>
      </c>
      <c r="C1030" s="4">
        <v>5</v>
      </c>
      <c r="D1030" s="4">
        <v>4.8</v>
      </c>
      <c r="E1030" s="4">
        <v>4.9000000000000004</v>
      </c>
      <c r="F1030" s="4">
        <v>4.8548770000000001</v>
      </c>
      <c r="G1030" s="4">
        <v>210900</v>
      </c>
      <c r="H1030" s="6">
        <f t="shared" si="16"/>
        <v>0</v>
      </c>
      <c r="J1030" s="5"/>
    </row>
    <row r="1031" spans="1:10">
      <c r="A1031" s="5">
        <v>42985</v>
      </c>
      <c r="B1031" s="4">
        <v>4.9000000000000004</v>
      </c>
      <c r="C1031" s="4">
        <v>5</v>
      </c>
      <c r="D1031" s="4">
        <v>4.7</v>
      </c>
      <c r="E1031" s="4">
        <v>4.75</v>
      </c>
      <c r="F1031" s="4">
        <v>4.7062580000000001</v>
      </c>
      <c r="G1031" s="4">
        <v>258900</v>
      </c>
      <c r="H1031" s="6">
        <f t="shared" si="16"/>
        <v>-3.0612310054405123E-2</v>
      </c>
      <c r="J1031" s="5"/>
    </row>
    <row r="1032" spans="1:10">
      <c r="A1032" s="5">
        <v>42986</v>
      </c>
      <c r="B1032" s="4">
        <v>4.75</v>
      </c>
      <c r="C1032" s="4">
        <v>4.8499999999999996</v>
      </c>
      <c r="D1032" s="4">
        <v>4.6500000000000004</v>
      </c>
      <c r="E1032" s="4">
        <v>4.75</v>
      </c>
      <c r="F1032" s="4">
        <v>4.7062580000000001</v>
      </c>
      <c r="G1032" s="4">
        <v>168900</v>
      </c>
      <c r="H1032" s="6">
        <f t="shared" si="16"/>
        <v>0</v>
      </c>
      <c r="J1032" s="5"/>
    </row>
    <row r="1033" spans="1:10">
      <c r="A1033" s="5">
        <v>42989</v>
      </c>
      <c r="B1033" s="4">
        <v>4.8</v>
      </c>
      <c r="C1033" s="4">
        <v>4.95</v>
      </c>
      <c r="D1033" s="4">
        <v>4.75</v>
      </c>
      <c r="E1033" s="4">
        <v>4.8</v>
      </c>
      <c r="F1033" s="4">
        <v>4.7557980000000004</v>
      </c>
      <c r="G1033" s="4">
        <v>194000</v>
      </c>
      <c r="H1033" s="6">
        <f t="shared" si="16"/>
        <v>1.0526409729343378E-2</v>
      </c>
      <c r="J1033" s="5"/>
    </row>
    <row r="1034" spans="1:10">
      <c r="A1034" s="5">
        <v>42990</v>
      </c>
      <c r="B1034" s="4">
        <v>4.8499999999999996</v>
      </c>
      <c r="C1034" s="4">
        <v>4.9000000000000004</v>
      </c>
      <c r="D1034" s="4">
        <v>4.75</v>
      </c>
      <c r="E1034" s="4">
        <v>4.8</v>
      </c>
      <c r="F1034" s="4">
        <v>4.7557980000000004</v>
      </c>
      <c r="G1034" s="4">
        <v>168200</v>
      </c>
      <c r="H1034" s="6">
        <f t="shared" si="16"/>
        <v>0</v>
      </c>
      <c r="J1034" s="5"/>
    </row>
    <row r="1035" spans="1:10">
      <c r="A1035" s="5">
        <v>42991</v>
      </c>
      <c r="B1035" s="4">
        <v>4.8</v>
      </c>
      <c r="C1035" s="4">
        <v>4.95</v>
      </c>
      <c r="D1035" s="4">
        <v>4.7</v>
      </c>
      <c r="E1035" s="4">
        <v>4.75</v>
      </c>
      <c r="F1035" s="4">
        <v>4.7062580000000001</v>
      </c>
      <c r="G1035" s="4">
        <v>323300</v>
      </c>
      <c r="H1035" s="6">
        <f t="shared" si="16"/>
        <v>-1.0416758659640424E-2</v>
      </c>
      <c r="J1035" s="5"/>
    </row>
    <row r="1036" spans="1:10">
      <c r="A1036" s="5">
        <v>42992</v>
      </c>
      <c r="B1036" s="4">
        <v>4.8</v>
      </c>
      <c r="C1036" s="4">
        <v>4.8</v>
      </c>
      <c r="D1036" s="4">
        <v>4.6500000000000004</v>
      </c>
      <c r="E1036" s="4">
        <v>4.6500000000000004</v>
      </c>
      <c r="F1036" s="4">
        <v>4.6071790000000004</v>
      </c>
      <c r="G1036" s="4">
        <v>498800</v>
      </c>
      <c r="H1036" s="6">
        <f t="shared" si="16"/>
        <v>-2.1052606975648147E-2</v>
      </c>
      <c r="J1036" s="5"/>
    </row>
    <row r="1037" spans="1:10">
      <c r="A1037" s="5">
        <v>42993</v>
      </c>
      <c r="B1037" s="4">
        <v>4.7</v>
      </c>
      <c r="C1037" s="4">
        <v>4.75</v>
      </c>
      <c r="D1037" s="4">
        <v>4.5</v>
      </c>
      <c r="E1037" s="4">
        <v>4.5999999999999996</v>
      </c>
      <c r="F1037" s="4">
        <v>4.557639</v>
      </c>
      <c r="G1037" s="4">
        <v>638400</v>
      </c>
      <c r="H1037" s="6">
        <f t="shared" si="16"/>
        <v>-1.0752783861881721E-2</v>
      </c>
      <c r="J1037" s="5"/>
    </row>
    <row r="1038" spans="1:10">
      <c r="A1038" s="5">
        <v>42996</v>
      </c>
      <c r="B1038" s="4">
        <v>4.5999999999999996</v>
      </c>
      <c r="C1038" s="4">
        <v>4.63</v>
      </c>
      <c r="D1038" s="4">
        <v>4.25</v>
      </c>
      <c r="E1038" s="4">
        <v>4.3</v>
      </c>
      <c r="F1038" s="4">
        <v>4.260402</v>
      </c>
      <c r="G1038" s="4">
        <v>756200</v>
      </c>
      <c r="H1038" s="6">
        <f t="shared" si="16"/>
        <v>-6.5217319757005732E-2</v>
      </c>
      <c r="J1038" s="5"/>
    </row>
    <row r="1039" spans="1:10">
      <c r="A1039" s="5">
        <v>42997</v>
      </c>
      <c r="B1039" s="4">
        <v>4.3499999999999996</v>
      </c>
      <c r="C1039" s="4">
        <v>4.4000000000000004</v>
      </c>
      <c r="D1039" s="4">
        <v>4.2</v>
      </c>
      <c r="E1039" s="4">
        <v>4.3499999999999996</v>
      </c>
      <c r="F1039" s="4">
        <v>4.3099410000000002</v>
      </c>
      <c r="G1039" s="4">
        <v>705100</v>
      </c>
      <c r="H1039" s="6">
        <f t="shared" si="16"/>
        <v>1.1627775970436627E-2</v>
      </c>
      <c r="J1039" s="5"/>
    </row>
    <row r="1040" spans="1:10">
      <c r="A1040" s="5">
        <v>42998</v>
      </c>
      <c r="B1040" s="4">
        <v>4.3499999999999996</v>
      </c>
      <c r="C1040" s="4">
        <v>4.3499999999999996</v>
      </c>
      <c r="D1040" s="4">
        <v>4</v>
      </c>
      <c r="E1040" s="4">
        <v>4.05</v>
      </c>
      <c r="F1040" s="4">
        <v>4.0127040000000003</v>
      </c>
      <c r="G1040" s="4">
        <v>1613400</v>
      </c>
      <c r="H1040" s="6">
        <f t="shared" si="16"/>
        <v>-6.8965445234633105E-2</v>
      </c>
      <c r="J1040" s="5"/>
    </row>
    <row r="1041" spans="1:10">
      <c r="A1041" s="5">
        <v>42999</v>
      </c>
      <c r="B1041" s="4">
        <v>4.0999999999999996</v>
      </c>
      <c r="C1041" s="4">
        <v>4.25</v>
      </c>
      <c r="D1041" s="4">
        <v>4</v>
      </c>
      <c r="E1041" s="4">
        <v>4.0999999999999996</v>
      </c>
      <c r="F1041" s="4">
        <v>4.0622439999999997</v>
      </c>
      <c r="G1041" s="4">
        <v>774100</v>
      </c>
      <c r="H1041" s="6">
        <f t="shared" si="16"/>
        <v>1.234578977168499E-2</v>
      </c>
      <c r="J1041" s="5"/>
    </row>
    <row r="1042" spans="1:10">
      <c r="A1042" s="5">
        <v>43000</v>
      </c>
      <c r="B1042" s="4">
        <v>4.1500000000000004</v>
      </c>
      <c r="C1042" s="4">
        <v>4.75</v>
      </c>
      <c r="D1042" s="4">
        <v>4.13</v>
      </c>
      <c r="E1042" s="4">
        <v>4.6500000000000004</v>
      </c>
      <c r="F1042" s="4">
        <v>4.6071790000000004</v>
      </c>
      <c r="G1042" s="4">
        <v>713700</v>
      </c>
      <c r="H1042" s="6">
        <f t="shared" si="16"/>
        <v>0.13414629943449996</v>
      </c>
      <c r="J1042" s="5"/>
    </row>
    <row r="1043" spans="1:10">
      <c r="A1043" s="5">
        <v>43003</v>
      </c>
      <c r="B1043" s="4">
        <v>4.7</v>
      </c>
      <c r="C1043" s="4">
        <v>4.7</v>
      </c>
      <c r="D1043" s="4">
        <v>4.5</v>
      </c>
      <c r="E1043" s="4">
        <v>4.55</v>
      </c>
      <c r="F1043" s="4">
        <v>4.5080999999999998</v>
      </c>
      <c r="G1043" s="4">
        <v>490600</v>
      </c>
      <c r="H1043" s="6">
        <f t="shared" si="16"/>
        <v>-2.1505350671202628E-2</v>
      </c>
      <c r="J1043" s="5"/>
    </row>
    <row r="1044" spans="1:10">
      <c r="A1044" s="5">
        <v>43004</v>
      </c>
      <c r="B1044" s="4">
        <v>4.55</v>
      </c>
      <c r="C1044" s="4">
        <v>4.7</v>
      </c>
      <c r="D1044" s="4">
        <v>4.55</v>
      </c>
      <c r="E1044" s="4">
        <v>4.7</v>
      </c>
      <c r="F1044" s="4">
        <v>4.6567179999999997</v>
      </c>
      <c r="G1044" s="4">
        <v>609900</v>
      </c>
      <c r="H1044" s="6">
        <f t="shared" si="16"/>
        <v>3.2966881834919359E-2</v>
      </c>
      <c r="J1044" s="5"/>
    </row>
    <row r="1045" spans="1:10">
      <c r="A1045" s="5">
        <v>43005</v>
      </c>
      <c r="B1045" s="4">
        <v>4.6500000000000004</v>
      </c>
      <c r="C1045" s="4">
        <v>4.8499999999999996</v>
      </c>
      <c r="D1045" s="4">
        <v>4.6500000000000004</v>
      </c>
      <c r="E1045" s="4">
        <v>4.8</v>
      </c>
      <c r="F1045" s="4">
        <v>4.7557980000000004</v>
      </c>
      <c r="G1045" s="4">
        <v>565300</v>
      </c>
      <c r="H1045" s="6">
        <f t="shared" si="16"/>
        <v>2.127678764314278E-2</v>
      </c>
      <c r="J1045" s="5"/>
    </row>
    <row r="1046" spans="1:10">
      <c r="A1046" s="5">
        <v>43006</v>
      </c>
      <c r="B1046" s="4">
        <v>4.8</v>
      </c>
      <c r="C1046" s="4">
        <v>4.88</v>
      </c>
      <c r="D1046" s="4">
        <v>4.6500000000000004</v>
      </c>
      <c r="E1046" s="4">
        <v>4.7</v>
      </c>
      <c r="F1046" s="4">
        <v>4.6567179999999997</v>
      </c>
      <c r="G1046" s="4">
        <v>428900</v>
      </c>
      <c r="H1046" s="6">
        <f t="shared" si="16"/>
        <v>-2.0833517319280737E-2</v>
      </c>
      <c r="J1046" s="5"/>
    </row>
    <row r="1047" spans="1:10">
      <c r="A1047" s="5">
        <v>43007</v>
      </c>
      <c r="B1047" s="4">
        <v>4.75</v>
      </c>
      <c r="C1047" s="4">
        <v>4.95</v>
      </c>
      <c r="D1047" s="4">
        <v>4.7</v>
      </c>
      <c r="E1047" s="4">
        <v>4.95</v>
      </c>
      <c r="F1047" s="4">
        <v>4.9044160000000003</v>
      </c>
      <c r="G1047" s="4">
        <v>435900</v>
      </c>
      <c r="H1047" s="6">
        <f t="shared" si="16"/>
        <v>5.3191539620823125E-2</v>
      </c>
      <c r="J1047" s="5"/>
    </row>
    <row r="1048" spans="1:10">
      <c r="A1048" s="5">
        <v>43010</v>
      </c>
      <c r="B1048" s="4">
        <v>4.8</v>
      </c>
      <c r="C1048" s="4">
        <v>5.15</v>
      </c>
      <c r="D1048" s="4">
        <v>4.6500000000000004</v>
      </c>
      <c r="E1048" s="4">
        <v>5.05</v>
      </c>
      <c r="F1048" s="4">
        <v>5.003495</v>
      </c>
      <c r="G1048" s="4">
        <v>630000</v>
      </c>
      <c r="H1048" s="6">
        <f t="shared" si="16"/>
        <v>2.0201997546700712E-2</v>
      </c>
      <c r="J1048" s="5"/>
    </row>
    <row r="1049" spans="1:10">
      <c r="A1049" s="5">
        <v>43011</v>
      </c>
      <c r="B1049" s="4">
        <v>4.95</v>
      </c>
      <c r="C1049" s="4">
        <v>5.14</v>
      </c>
      <c r="D1049" s="4">
        <v>4.9000000000000004</v>
      </c>
      <c r="E1049" s="4">
        <v>5</v>
      </c>
      <c r="F1049" s="4">
        <v>4.9539559999999998</v>
      </c>
      <c r="G1049" s="4">
        <v>637100</v>
      </c>
      <c r="H1049" s="6">
        <f t="shared" si="16"/>
        <v>-9.9008792853795269E-3</v>
      </c>
      <c r="J1049" s="5"/>
    </row>
    <row r="1050" spans="1:10">
      <c r="A1050" s="5">
        <v>43012</v>
      </c>
      <c r="B1050" s="4">
        <v>4.95</v>
      </c>
      <c r="C1050" s="4">
        <v>5.0999999999999996</v>
      </c>
      <c r="D1050" s="4">
        <v>4.8499999999999996</v>
      </c>
      <c r="E1050" s="4">
        <v>4.9000000000000004</v>
      </c>
      <c r="F1050" s="4">
        <v>4.8548770000000001</v>
      </c>
      <c r="G1050" s="4">
        <v>246600</v>
      </c>
      <c r="H1050" s="6">
        <f t="shared" si="16"/>
        <v>-1.9999975776934575E-2</v>
      </c>
      <c r="J1050" s="5"/>
    </row>
    <row r="1051" spans="1:10">
      <c r="A1051" s="5">
        <v>43013</v>
      </c>
      <c r="B1051" s="4">
        <v>4.8499999999999996</v>
      </c>
      <c r="C1051" s="4">
        <v>4.95</v>
      </c>
      <c r="D1051" s="4">
        <v>4.75</v>
      </c>
      <c r="E1051" s="4">
        <v>4.8499999999999996</v>
      </c>
      <c r="F1051" s="4">
        <v>4.8053369999999997</v>
      </c>
      <c r="G1051" s="4">
        <v>222400</v>
      </c>
      <c r="H1051" s="6">
        <f t="shared" si="16"/>
        <v>-1.0204172010949031E-2</v>
      </c>
      <c r="J1051" s="5"/>
    </row>
    <row r="1052" spans="1:10">
      <c r="A1052" s="5">
        <v>43014</v>
      </c>
      <c r="B1052" s="4">
        <v>4.8</v>
      </c>
      <c r="C1052" s="4">
        <v>4.9000000000000004</v>
      </c>
      <c r="D1052" s="4">
        <v>4.6500000000000004</v>
      </c>
      <c r="E1052" s="4">
        <v>4.6500000000000004</v>
      </c>
      <c r="F1052" s="4">
        <v>4.6071790000000004</v>
      </c>
      <c r="G1052" s="4">
        <v>367200</v>
      </c>
      <c r="H1052" s="6">
        <f t="shared" si="16"/>
        <v>-4.1237066203681283E-2</v>
      </c>
      <c r="J1052" s="5"/>
    </row>
    <row r="1053" spans="1:10">
      <c r="A1053" s="5">
        <v>43017</v>
      </c>
      <c r="B1053" s="4">
        <v>4.6500000000000004</v>
      </c>
      <c r="C1053" s="4">
        <v>4.75</v>
      </c>
      <c r="D1053" s="4">
        <v>4.5</v>
      </c>
      <c r="E1053" s="4">
        <v>4.5999999999999996</v>
      </c>
      <c r="F1053" s="4">
        <v>4.557639</v>
      </c>
      <c r="G1053" s="4">
        <v>325000</v>
      </c>
      <c r="H1053" s="6">
        <f t="shared" si="16"/>
        <v>-1.0752783861881721E-2</v>
      </c>
      <c r="J1053" s="5"/>
    </row>
    <row r="1054" spans="1:10">
      <c r="A1054" s="5">
        <v>43018</v>
      </c>
      <c r="B1054" s="4">
        <v>4.5999999999999996</v>
      </c>
      <c r="C1054" s="4">
        <v>4.6500000000000004</v>
      </c>
      <c r="D1054" s="4">
        <v>4.47</v>
      </c>
      <c r="E1054" s="4">
        <v>4.5</v>
      </c>
      <c r="F1054" s="4">
        <v>4.4585600000000003</v>
      </c>
      <c r="G1054" s="4">
        <v>360900</v>
      </c>
      <c r="H1054" s="6">
        <f t="shared" si="16"/>
        <v>-2.1739106585668466E-2</v>
      </c>
      <c r="J1054" s="5"/>
    </row>
    <row r="1055" spans="1:10">
      <c r="A1055" s="5">
        <v>43019</v>
      </c>
      <c r="B1055" s="4">
        <v>4.5</v>
      </c>
      <c r="C1055" s="4">
        <v>4.5999999999999996</v>
      </c>
      <c r="D1055" s="4">
        <v>4.45</v>
      </c>
      <c r="E1055" s="4">
        <v>4.5</v>
      </c>
      <c r="F1055" s="4">
        <v>4.4585600000000003</v>
      </c>
      <c r="G1055" s="4">
        <v>466800</v>
      </c>
      <c r="H1055" s="6">
        <f t="shared" si="16"/>
        <v>0</v>
      </c>
      <c r="J1055" s="5"/>
    </row>
    <row r="1056" spans="1:10">
      <c r="A1056" s="5">
        <v>43020</v>
      </c>
      <c r="B1056" s="4">
        <v>4.5</v>
      </c>
      <c r="C1056" s="4">
        <v>4.5</v>
      </c>
      <c r="D1056" s="4">
        <v>4.3499999999999996</v>
      </c>
      <c r="E1056" s="4">
        <v>4.45</v>
      </c>
      <c r="F1056" s="4">
        <v>4.4090199999999999</v>
      </c>
      <c r="G1056" s="4">
        <v>622700</v>
      </c>
      <c r="H1056" s="6">
        <f t="shared" si="16"/>
        <v>-1.1111210794516713E-2</v>
      </c>
      <c r="J1056" s="5"/>
    </row>
    <row r="1057" spans="1:10">
      <c r="A1057" s="5">
        <v>43021</v>
      </c>
      <c r="B1057" s="4">
        <v>4.5</v>
      </c>
      <c r="C1057" s="4">
        <v>4.55</v>
      </c>
      <c r="D1057" s="4">
        <v>4.4000000000000004</v>
      </c>
      <c r="E1057" s="4">
        <v>4.4000000000000004</v>
      </c>
      <c r="F1057" s="4">
        <v>4.3594809999999997</v>
      </c>
      <c r="G1057" s="4">
        <v>217900</v>
      </c>
      <c r="H1057" s="6">
        <f t="shared" si="16"/>
        <v>-1.1235830184485485E-2</v>
      </c>
      <c r="J1057" s="5"/>
    </row>
    <row r="1058" spans="1:10">
      <c r="A1058" s="5">
        <v>43024</v>
      </c>
      <c r="B1058" s="4">
        <v>4.5</v>
      </c>
      <c r="C1058" s="4">
        <v>4.5999999999999996</v>
      </c>
      <c r="D1058" s="4">
        <v>4.45</v>
      </c>
      <c r="E1058" s="4">
        <v>4.5</v>
      </c>
      <c r="F1058" s="4">
        <v>4.4585600000000003</v>
      </c>
      <c r="G1058" s="4">
        <v>404600</v>
      </c>
      <c r="H1058" s="6">
        <f t="shared" si="16"/>
        <v>2.272724666078374E-2</v>
      </c>
      <c r="J1058" s="5"/>
    </row>
    <row r="1059" spans="1:10">
      <c r="A1059" s="5">
        <v>43025</v>
      </c>
      <c r="B1059" s="4">
        <v>4.55</v>
      </c>
      <c r="C1059" s="4">
        <v>4.8499999999999996</v>
      </c>
      <c r="D1059" s="4">
        <v>4.5</v>
      </c>
      <c r="E1059" s="4">
        <v>4.5999999999999996</v>
      </c>
      <c r="F1059" s="4">
        <v>4.557639</v>
      </c>
      <c r="G1059" s="4">
        <v>463100</v>
      </c>
      <c r="H1059" s="6">
        <f t="shared" si="16"/>
        <v>2.2222197301370761E-2</v>
      </c>
      <c r="J1059" s="5"/>
    </row>
    <row r="1060" spans="1:10">
      <c r="A1060" s="5">
        <v>43026</v>
      </c>
      <c r="B1060" s="4">
        <v>4.5999999999999996</v>
      </c>
      <c r="C1060" s="4">
        <v>4.7</v>
      </c>
      <c r="D1060" s="4">
        <v>4.55</v>
      </c>
      <c r="E1060" s="4">
        <v>4.5999999999999996</v>
      </c>
      <c r="F1060" s="4">
        <v>4.557639</v>
      </c>
      <c r="G1060" s="4">
        <v>79100</v>
      </c>
      <c r="H1060" s="6">
        <f t="shared" si="16"/>
        <v>0</v>
      </c>
      <c r="J1060" s="5"/>
    </row>
    <row r="1061" spans="1:10">
      <c r="A1061" s="5">
        <v>43027</v>
      </c>
      <c r="B1061" s="4">
        <v>4.5999999999999996</v>
      </c>
      <c r="C1061" s="4">
        <v>4.7</v>
      </c>
      <c r="D1061" s="4">
        <v>4.5</v>
      </c>
      <c r="E1061" s="4">
        <v>4.6500000000000004</v>
      </c>
      <c r="F1061" s="4">
        <v>4.6071790000000004</v>
      </c>
      <c r="G1061" s="4">
        <v>162800</v>
      </c>
      <c r="H1061" s="6">
        <f t="shared" si="16"/>
        <v>1.08696629987588E-2</v>
      </c>
      <c r="J1061" s="5"/>
    </row>
    <row r="1062" spans="1:10">
      <c r="A1062" s="5">
        <v>43028</v>
      </c>
      <c r="B1062" s="4">
        <v>4.5999999999999996</v>
      </c>
      <c r="C1062" s="4">
        <v>4.7</v>
      </c>
      <c r="D1062" s="4">
        <v>4.5</v>
      </c>
      <c r="E1062" s="4">
        <v>4.5</v>
      </c>
      <c r="F1062" s="4">
        <v>4.4585600000000003</v>
      </c>
      <c r="G1062" s="4">
        <v>338800</v>
      </c>
      <c r="H1062" s="6">
        <f t="shared" si="16"/>
        <v>-3.2258134533084126E-2</v>
      </c>
      <c r="J1062" s="5"/>
    </row>
    <row r="1063" spans="1:10">
      <c r="A1063" s="5">
        <v>43031</v>
      </c>
      <c r="B1063" s="4">
        <v>4.45</v>
      </c>
      <c r="C1063" s="4">
        <v>4.6900000000000004</v>
      </c>
      <c r="D1063" s="4">
        <v>4.3499999999999996</v>
      </c>
      <c r="E1063" s="4">
        <v>4.5</v>
      </c>
      <c r="F1063" s="4">
        <v>4.4585600000000003</v>
      </c>
      <c r="G1063" s="4">
        <v>189400</v>
      </c>
      <c r="H1063" s="6">
        <f t="shared" si="16"/>
        <v>0</v>
      </c>
      <c r="J1063" s="5"/>
    </row>
    <row r="1064" spans="1:10">
      <c r="A1064" s="5">
        <v>43032</v>
      </c>
      <c r="B1064" s="4">
        <v>4.5</v>
      </c>
      <c r="C1064" s="4">
        <v>4.6500000000000004</v>
      </c>
      <c r="D1064" s="4">
        <v>4.43</v>
      </c>
      <c r="E1064" s="4">
        <v>4.55</v>
      </c>
      <c r="F1064" s="4">
        <v>4.5080999999999998</v>
      </c>
      <c r="G1064" s="4">
        <v>510000</v>
      </c>
      <c r="H1064" s="6">
        <f t="shared" si="16"/>
        <v>1.1111210794516602E-2</v>
      </c>
      <c r="J1064" s="5"/>
    </row>
    <row r="1065" spans="1:10">
      <c r="A1065" s="5">
        <v>43033</v>
      </c>
      <c r="B1065" s="4">
        <v>4.5</v>
      </c>
      <c r="C1065" s="4">
        <v>4.5999999999999996</v>
      </c>
      <c r="D1065" s="4">
        <v>4.4000000000000004</v>
      </c>
      <c r="E1065" s="4">
        <v>4.45</v>
      </c>
      <c r="F1065" s="4">
        <v>4.4090199999999999</v>
      </c>
      <c r="G1065" s="4">
        <v>578000</v>
      </c>
      <c r="H1065" s="6">
        <f t="shared" si="16"/>
        <v>-2.1978216987200816E-2</v>
      </c>
      <c r="J1065" s="5"/>
    </row>
    <row r="1066" spans="1:10">
      <c r="A1066" s="5">
        <v>43034</v>
      </c>
      <c r="B1066" s="4">
        <v>4.45</v>
      </c>
      <c r="C1066" s="4">
        <v>4.5999999999999996</v>
      </c>
      <c r="D1066" s="4">
        <v>4.3499999999999996</v>
      </c>
      <c r="E1066" s="4">
        <v>4.3499999999999996</v>
      </c>
      <c r="F1066" s="4">
        <v>4.3099410000000002</v>
      </c>
      <c r="G1066" s="4">
        <v>227100</v>
      </c>
      <c r="H1066" s="6">
        <f t="shared" si="16"/>
        <v>-2.24718871767422E-2</v>
      </c>
      <c r="J1066" s="5"/>
    </row>
    <row r="1067" spans="1:10">
      <c r="A1067" s="5">
        <v>43035</v>
      </c>
      <c r="B1067" s="4">
        <v>4.4000000000000004</v>
      </c>
      <c r="C1067" s="4">
        <v>4.5</v>
      </c>
      <c r="D1067" s="4">
        <v>4.3499999999999996</v>
      </c>
      <c r="E1067" s="4">
        <v>4.45</v>
      </c>
      <c r="F1067" s="4">
        <v>4.4090199999999999</v>
      </c>
      <c r="G1067" s="4">
        <v>160100</v>
      </c>
      <c r="H1067" s="6">
        <f t="shared" si="16"/>
        <v>2.2988481744877554E-2</v>
      </c>
      <c r="J1067" s="5"/>
    </row>
    <row r="1068" spans="1:10">
      <c r="A1068" s="5">
        <v>43038</v>
      </c>
      <c r="B1068" s="4">
        <v>4.45</v>
      </c>
      <c r="C1068" s="4">
        <v>4.55</v>
      </c>
      <c r="D1068" s="4">
        <v>4.4000000000000004</v>
      </c>
      <c r="E1068" s="4">
        <v>4.45</v>
      </c>
      <c r="F1068" s="4">
        <v>4.4090199999999999</v>
      </c>
      <c r="G1068" s="4">
        <v>138100</v>
      </c>
      <c r="H1068" s="6">
        <f t="shared" si="16"/>
        <v>0</v>
      </c>
      <c r="J1068" s="5"/>
    </row>
    <row r="1069" spans="1:10">
      <c r="A1069" s="5">
        <v>43039</v>
      </c>
      <c r="B1069" s="4">
        <v>4.4000000000000004</v>
      </c>
      <c r="C1069" s="4">
        <v>4.55</v>
      </c>
      <c r="D1069" s="4">
        <v>4.38</v>
      </c>
      <c r="E1069" s="4">
        <v>4.5</v>
      </c>
      <c r="F1069" s="4">
        <v>4.4585600000000003</v>
      </c>
      <c r="G1069" s="4">
        <v>241500</v>
      </c>
      <c r="H1069" s="6">
        <f t="shared" si="16"/>
        <v>1.1236056992256938E-2</v>
      </c>
      <c r="J1069" s="5"/>
    </row>
    <row r="1070" spans="1:10">
      <c r="A1070" s="5">
        <v>43040</v>
      </c>
      <c r="B1070" s="4">
        <v>4.5</v>
      </c>
      <c r="C1070" s="4">
        <v>4.53</v>
      </c>
      <c r="D1070" s="4">
        <v>4.4000000000000004</v>
      </c>
      <c r="E1070" s="4">
        <v>4.45</v>
      </c>
      <c r="F1070" s="4">
        <v>4.4090199999999999</v>
      </c>
      <c r="G1070" s="4">
        <v>302800</v>
      </c>
      <c r="H1070" s="6">
        <f t="shared" si="16"/>
        <v>-1.1111210794516713E-2</v>
      </c>
      <c r="J1070" s="5"/>
    </row>
    <row r="1071" spans="1:10">
      <c r="A1071" s="5">
        <v>43041</v>
      </c>
      <c r="B1071" s="4">
        <v>4.45</v>
      </c>
      <c r="C1071" s="4">
        <v>4.5</v>
      </c>
      <c r="D1071" s="4">
        <v>4.45</v>
      </c>
      <c r="E1071" s="4">
        <v>4.45</v>
      </c>
      <c r="F1071" s="4">
        <v>4.4090199999999999</v>
      </c>
      <c r="G1071" s="4">
        <v>255400</v>
      </c>
      <c r="H1071" s="6">
        <f t="shared" si="16"/>
        <v>0</v>
      </c>
      <c r="J1071" s="5"/>
    </row>
    <row r="1072" spans="1:10">
      <c r="A1072" s="5">
        <v>43042</v>
      </c>
      <c r="B1072" s="4">
        <v>4.4000000000000004</v>
      </c>
      <c r="C1072" s="4">
        <v>4.5</v>
      </c>
      <c r="D1072" s="4">
        <v>4.2</v>
      </c>
      <c r="E1072" s="4">
        <v>4.2</v>
      </c>
      <c r="F1072" s="4">
        <v>4.1613230000000003</v>
      </c>
      <c r="G1072" s="4">
        <v>624400</v>
      </c>
      <c r="H1072" s="6">
        <f t="shared" si="16"/>
        <v>-5.6179604537969774E-2</v>
      </c>
      <c r="J1072" s="5"/>
    </row>
    <row r="1073" spans="1:10">
      <c r="A1073" s="5">
        <v>43045</v>
      </c>
      <c r="B1073" s="4">
        <v>4.3</v>
      </c>
      <c r="C1073" s="4">
        <v>4.4000000000000004</v>
      </c>
      <c r="D1073" s="4">
        <v>4.2</v>
      </c>
      <c r="E1073" s="4">
        <v>4.3499999999999996</v>
      </c>
      <c r="F1073" s="4">
        <v>4.3099410000000002</v>
      </c>
      <c r="G1073" s="4">
        <v>337500</v>
      </c>
      <c r="H1073" s="6">
        <f t="shared" si="16"/>
        <v>3.5714122648013547E-2</v>
      </c>
      <c r="J1073" s="5"/>
    </row>
    <row r="1074" spans="1:10">
      <c r="A1074" s="5">
        <v>43046</v>
      </c>
      <c r="B1074" s="4">
        <v>4.4000000000000004</v>
      </c>
      <c r="C1074" s="4">
        <v>4.4000000000000004</v>
      </c>
      <c r="D1074" s="4">
        <v>4.0599999999999996</v>
      </c>
      <c r="E1074" s="4">
        <v>4.1500000000000004</v>
      </c>
      <c r="F1074" s="4">
        <v>4.1117840000000001</v>
      </c>
      <c r="G1074" s="4">
        <v>938300</v>
      </c>
      <c r="H1074" s="6">
        <f t="shared" si="16"/>
        <v>-4.597673146801784E-2</v>
      </c>
      <c r="J1074" s="5"/>
    </row>
    <row r="1075" spans="1:10">
      <c r="A1075" s="5">
        <v>43047</v>
      </c>
      <c r="B1075" s="4">
        <v>3.5</v>
      </c>
      <c r="C1075" s="4">
        <v>3.95</v>
      </c>
      <c r="D1075" s="4">
        <v>3.26</v>
      </c>
      <c r="E1075" s="4">
        <v>3.85</v>
      </c>
      <c r="F1075" s="4">
        <v>3.814546</v>
      </c>
      <c r="G1075" s="4">
        <v>1435600</v>
      </c>
      <c r="H1075" s="6">
        <f t="shared" si="16"/>
        <v>-7.2289303134600469E-2</v>
      </c>
      <c r="J1075" s="5"/>
    </row>
    <row r="1076" spans="1:10">
      <c r="A1076" s="5">
        <v>43048</v>
      </c>
      <c r="B1076" s="4">
        <v>3.8</v>
      </c>
      <c r="C1076" s="4">
        <v>3.85</v>
      </c>
      <c r="D1076" s="4">
        <v>3.65</v>
      </c>
      <c r="E1076" s="4">
        <v>3.75</v>
      </c>
      <c r="F1076" s="4">
        <v>3.7154669999999999</v>
      </c>
      <c r="G1076" s="4">
        <v>306200</v>
      </c>
      <c r="H1076" s="6">
        <f t="shared" si="16"/>
        <v>-2.5973995332603139E-2</v>
      </c>
      <c r="J1076" s="5"/>
    </row>
    <row r="1077" spans="1:10">
      <c r="A1077" s="5">
        <v>43049</v>
      </c>
      <c r="B1077" s="4">
        <v>3.75</v>
      </c>
      <c r="C1077" s="4">
        <v>3.78</v>
      </c>
      <c r="D1077" s="4">
        <v>3.6</v>
      </c>
      <c r="E1077" s="4">
        <v>3.75</v>
      </c>
      <c r="F1077" s="4">
        <v>3.7154669999999999</v>
      </c>
      <c r="G1077" s="4">
        <v>323700</v>
      </c>
      <c r="H1077" s="6">
        <f t="shared" si="16"/>
        <v>0</v>
      </c>
      <c r="J1077" s="5"/>
    </row>
    <row r="1078" spans="1:10">
      <c r="A1078" s="5">
        <v>43052</v>
      </c>
      <c r="B1078" s="4">
        <v>3.75</v>
      </c>
      <c r="C1078" s="4">
        <v>3.75</v>
      </c>
      <c r="D1078" s="4">
        <v>3.55</v>
      </c>
      <c r="E1078" s="4">
        <v>3.6</v>
      </c>
      <c r="F1078" s="4">
        <v>3.5668479999999998</v>
      </c>
      <c r="G1078" s="4">
        <v>1009300</v>
      </c>
      <c r="H1078" s="6">
        <f t="shared" si="16"/>
        <v>-4.000008612645467E-2</v>
      </c>
      <c r="J1078" s="5"/>
    </row>
    <row r="1079" spans="1:10">
      <c r="A1079" s="5">
        <v>43053</v>
      </c>
      <c r="B1079" s="4">
        <v>3.55</v>
      </c>
      <c r="C1079" s="4">
        <v>3.58</v>
      </c>
      <c r="D1079" s="4">
        <v>3.3</v>
      </c>
      <c r="E1079" s="4">
        <v>3.35</v>
      </c>
      <c r="F1079" s="4">
        <v>3.31915</v>
      </c>
      <c r="G1079" s="4">
        <v>673000</v>
      </c>
      <c r="H1079" s="6">
        <f t="shared" si="16"/>
        <v>-6.9444506746572765E-2</v>
      </c>
      <c r="J1079" s="5"/>
    </row>
    <row r="1080" spans="1:10">
      <c r="A1080" s="5">
        <v>43054</v>
      </c>
      <c r="B1080" s="4">
        <v>3.3</v>
      </c>
      <c r="C1080" s="4">
        <v>3.55</v>
      </c>
      <c r="D1080" s="4">
        <v>3.2</v>
      </c>
      <c r="E1080" s="4">
        <v>3.4</v>
      </c>
      <c r="F1080" s="4">
        <v>3.36869</v>
      </c>
      <c r="G1080" s="4">
        <v>640500</v>
      </c>
      <c r="H1080" s="6">
        <f t="shared" si="16"/>
        <v>1.4925508036696122E-2</v>
      </c>
      <c r="J1080" s="5"/>
    </row>
    <row r="1081" spans="1:10">
      <c r="A1081" s="5">
        <v>43055</v>
      </c>
      <c r="B1081" s="4">
        <v>3.2</v>
      </c>
      <c r="C1081" s="4">
        <v>3.4</v>
      </c>
      <c r="D1081" s="4">
        <v>3.2</v>
      </c>
      <c r="E1081" s="4">
        <v>3.25</v>
      </c>
      <c r="F1081" s="4">
        <v>3.2200709999999999</v>
      </c>
      <c r="G1081" s="4">
        <v>925500</v>
      </c>
      <c r="H1081" s="6">
        <f t="shared" si="16"/>
        <v>-4.4117743098949447E-2</v>
      </c>
      <c r="J1081" s="5"/>
    </row>
    <row r="1082" spans="1:10">
      <c r="A1082" s="5">
        <v>43056</v>
      </c>
      <c r="B1082" s="4">
        <v>3.25</v>
      </c>
      <c r="C1082" s="4">
        <v>3.85</v>
      </c>
      <c r="D1082" s="4">
        <v>3.25</v>
      </c>
      <c r="E1082" s="4">
        <v>3.75</v>
      </c>
      <c r="F1082" s="4">
        <v>3.7154669999999999</v>
      </c>
      <c r="G1082" s="4">
        <v>1737200</v>
      </c>
      <c r="H1082" s="6">
        <f t="shared" si="16"/>
        <v>0.15384629717791931</v>
      </c>
      <c r="J1082" s="5"/>
    </row>
    <row r="1083" spans="1:10">
      <c r="A1083" s="5">
        <v>43059</v>
      </c>
      <c r="B1083" s="4">
        <v>3.85</v>
      </c>
      <c r="C1083" s="4">
        <v>4</v>
      </c>
      <c r="D1083" s="4">
        <v>3.6</v>
      </c>
      <c r="E1083" s="4">
        <v>3.85</v>
      </c>
      <c r="F1083" s="4">
        <v>3.814546</v>
      </c>
      <c r="G1083" s="4">
        <v>490700</v>
      </c>
      <c r="H1083" s="6">
        <f t="shared" si="16"/>
        <v>2.6666634369246323E-2</v>
      </c>
      <c r="J1083" s="5"/>
    </row>
    <row r="1084" spans="1:10">
      <c r="A1084" s="5">
        <v>43060</v>
      </c>
      <c r="B1084" s="4">
        <v>3.85</v>
      </c>
      <c r="C1084" s="4">
        <v>4.0999999999999996</v>
      </c>
      <c r="D1084" s="4">
        <v>3.82</v>
      </c>
      <c r="E1084" s="4">
        <v>3.95</v>
      </c>
      <c r="F1084" s="4">
        <v>3.9136250000000001</v>
      </c>
      <c r="G1084" s="4">
        <v>301400</v>
      </c>
      <c r="H1084" s="6">
        <f t="shared" si="16"/>
        <v>2.597399533260325E-2</v>
      </c>
      <c r="J1084" s="5"/>
    </row>
    <row r="1085" spans="1:10">
      <c r="A1085" s="5">
        <v>43061</v>
      </c>
      <c r="B1085" s="4">
        <v>3.95</v>
      </c>
      <c r="C1085" s="4">
        <v>4.0999999999999996</v>
      </c>
      <c r="D1085" s="4">
        <v>3.75</v>
      </c>
      <c r="E1085" s="4">
        <v>3.85</v>
      </c>
      <c r="F1085" s="4">
        <v>3.814546</v>
      </c>
      <c r="G1085" s="4">
        <v>383500</v>
      </c>
      <c r="H1085" s="6">
        <f t="shared" si="16"/>
        <v>-2.531642658660449E-2</v>
      </c>
      <c r="J1085" s="5"/>
    </row>
    <row r="1086" spans="1:10">
      <c r="A1086" s="5">
        <v>43063</v>
      </c>
      <c r="B1086" s="4">
        <v>3.9</v>
      </c>
      <c r="C1086" s="4">
        <v>4.05</v>
      </c>
      <c r="D1086" s="4">
        <v>3.9</v>
      </c>
      <c r="E1086" s="4">
        <v>3.9</v>
      </c>
      <c r="F1086" s="4">
        <v>3.8640859999999999</v>
      </c>
      <c r="G1086" s="4">
        <v>191900</v>
      </c>
      <c r="H1086" s="6">
        <f t="shared" si="16"/>
        <v>1.2987128743499277E-2</v>
      </c>
      <c r="J1086" s="5"/>
    </row>
    <row r="1087" spans="1:10">
      <c r="A1087" s="5">
        <v>43066</v>
      </c>
      <c r="B1087" s="4">
        <v>3.95</v>
      </c>
      <c r="C1087" s="4">
        <v>4.05</v>
      </c>
      <c r="D1087" s="4">
        <v>3.9</v>
      </c>
      <c r="E1087" s="4">
        <v>3.95</v>
      </c>
      <c r="F1087" s="4">
        <v>3.9136250000000001</v>
      </c>
      <c r="G1087" s="4">
        <v>241400</v>
      </c>
      <c r="H1087" s="6">
        <f t="shared" si="16"/>
        <v>1.282036683448573E-2</v>
      </c>
      <c r="J1087" s="5"/>
    </row>
    <row r="1088" spans="1:10">
      <c r="A1088" s="5">
        <v>43067</v>
      </c>
      <c r="B1088" s="4">
        <v>3.95</v>
      </c>
      <c r="C1088" s="4">
        <v>4.05</v>
      </c>
      <c r="D1088" s="4">
        <v>3.95</v>
      </c>
      <c r="E1088" s="4">
        <v>4.05</v>
      </c>
      <c r="F1088" s="4">
        <v>4.0331250000000001</v>
      </c>
      <c r="G1088" s="4">
        <v>372200</v>
      </c>
      <c r="H1088" s="6">
        <f t="shared" si="16"/>
        <v>3.0534351145038219E-2</v>
      </c>
      <c r="J1088" s="5"/>
    </row>
    <row r="1089" spans="1:10">
      <c r="A1089" s="5">
        <v>43068</v>
      </c>
      <c r="B1089" s="4">
        <v>4.05</v>
      </c>
      <c r="C1089" s="4">
        <v>4.1500000000000004</v>
      </c>
      <c r="D1089" s="4">
        <v>4</v>
      </c>
      <c r="E1089" s="4">
        <v>4.1500000000000004</v>
      </c>
      <c r="F1089" s="4">
        <v>4.1327090000000002</v>
      </c>
      <c r="G1089" s="4">
        <v>558300</v>
      </c>
      <c r="H1089" s="6">
        <f t="shared" si="16"/>
        <v>2.4691523322485587E-2</v>
      </c>
      <c r="J1089" s="5"/>
    </row>
    <row r="1090" spans="1:10">
      <c r="A1090" s="5">
        <v>43069</v>
      </c>
      <c r="B1090" s="4">
        <v>4.1500000000000004</v>
      </c>
      <c r="C1090" s="4">
        <v>4.3</v>
      </c>
      <c r="D1090" s="4">
        <v>3.95</v>
      </c>
      <c r="E1090" s="4">
        <v>4</v>
      </c>
      <c r="F1090" s="4">
        <v>3.983333</v>
      </c>
      <c r="G1090" s="4">
        <v>376900</v>
      </c>
      <c r="H1090" s="6">
        <f t="shared" si="16"/>
        <v>-3.6144814454635021E-2</v>
      </c>
      <c r="J1090" s="5"/>
    </row>
    <row r="1091" spans="1:10">
      <c r="A1091" s="5">
        <v>43070</v>
      </c>
      <c r="B1091" s="4">
        <v>4</v>
      </c>
      <c r="C1091" s="4">
        <v>4.3499999999999996</v>
      </c>
      <c r="D1091" s="4">
        <v>4</v>
      </c>
      <c r="E1091" s="4">
        <v>4.2</v>
      </c>
      <c r="F1091" s="4">
        <v>4.1825000000000001</v>
      </c>
      <c r="G1091" s="4">
        <v>544900</v>
      </c>
      <c r="H1091" s="6">
        <f t="shared" si="16"/>
        <v>5.0000087866116205E-2</v>
      </c>
      <c r="J1091" s="5"/>
    </row>
    <row r="1092" spans="1:10">
      <c r="A1092" s="5">
        <v>43073</v>
      </c>
      <c r="B1092" s="4">
        <v>4.1500000000000004</v>
      </c>
      <c r="C1092" s="4">
        <v>4.3499999999999996</v>
      </c>
      <c r="D1092" s="4">
        <v>4.1500000000000004</v>
      </c>
      <c r="E1092" s="4">
        <v>4.25</v>
      </c>
      <c r="F1092" s="4">
        <v>4.2322920000000002</v>
      </c>
      <c r="G1092" s="4">
        <v>184000</v>
      </c>
      <c r="H1092" s="6">
        <f t="shared" ref="H1092:H1155" si="17">+F1092/F1091-1</f>
        <v>1.1904841601912741E-2</v>
      </c>
      <c r="J1092" s="5"/>
    </row>
    <row r="1093" spans="1:10">
      <c r="A1093" s="5">
        <v>43074</v>
      </c>
      <c r="B1093" s="4">
        <v>4.25</v>
      </c>
      <c r="C1093" s="4">
        <v>4.25</v>
      </c>
      <c r="D1093" s="4">
        <v>4</v>
      </c>
      <c r="E1093" s="4">
        <v>4</v>
      </c>
      <c r="F1093" s="4">
        <v>3.983333</v>
      </c>
      <c r="G1093" s="4">
        <v>169200</v>
      </c>
      <c r="H1093" s="6">
        <f t="shared" si="17"/>
        <v>-5.8823682297913349E-2</v>
      </c>
      <c r="J1093" s="5"/>
    </row>
    <row r="1094" spans="1:10">
      <c r="A1094" s="5">
        <v>43075</v>
      </c>
      <c r="B1094" s="4">
        <v>4</v>
      </c>
      <c r="C1094" s="4">
        <v>4.05</v>
      </c>
      <c r="D1094" s="4">
        <v>3.9</v>
      </c>
      <c r="E1094" s="4">
        <v>4</v>
      </c>
      <c r="F1094" s="4">
        <v>3.983333</v>
      </c>
      <c r="G1094" s="4">
        <v>191700</v>
      </c>
      <c r="H1094" s="6">
        <f t="shared" si="17"/>
        <v>0</v>
      </c>
      <c r="J1094" s="5"/>
    </row>
    <row r="1095" spans="1:10">
      <c r="A1095" s="5">
        <v>43076</v>
      </c>
      <c r="B1095" s="4">
        <v>4.0999999999999996</v>
      </c>
      <c r="C1095" s="4">
        <v>4.2</v>
      </c>
      <c r="D1095" s="4">
        <v>4</v>
      </c>
      <c r="E1095" s="4">
        <v>4.2</v>
      </c>
      <c r="F1095" s="4">
        <v>4.1825000000000001</v>
      </c>
      <c r="G1095" s="4">
        <v>461800</v>
      </c>
      <c r="H1095" s="6">
        <f t="shared" si="17"/>
        <v>5.0000087866116205E-2</v>
      </c>
      <c r="J1095" s="5"/>
    </row>
    <row r="1096" spans="1:10">
      <c r="A1096" s="5">
        <v>43077</v>
      </c>
      <c r="B1096" s="4">
        <v>4.0999999999999996</v>
      </c>
      <c r="C1096" s="4">
        <v>4.25</v>
      </c>
      <c r="D1096" s="4">
        <v>4.0999999999999996</v>
      </c>
      <c r="E1096" s="4">
        <v>4.1500000000000004</v>
      </c>
      <c r="F1096" s="4">
        <v>4.1327090000000002</v>
      </c>
      <c r="G1096" s="4">
        <v>262900</v>
      </c>
      <c r="H1096" s="6">
        <f t="shared" si="17"/>
        <v>-1.1904602510460216E-2</v>
      </c>
      <c r="J1096" s="5"/>
    </row>
    <row r="1097" spans="1:10">
      <c r="A1097" s="5">
        <v>43080</v>
      </c>
      <c r="B1097" s="4">
        <v>4.1500000000000004</v>
      </c>
      <c r="C1097" s="4">
        <v>4.33</v>
      </c>
      <c r="D1097" s="4">
        <v>4.1500000000000004</v>
      </c>
      <c r="E1097" s="4">
        <v>4.25</v>
      </c>
      <c r="F1097" s="4">
        <v>4.2322920000000002</v>
      </c>
      <c r="G1097" s="4">
        <v>244900</v>
      </c>
      <c r="H1097" s="6">
        <f t="shared" si="17"/>
        <v>2.4096300997723308E-2</v>
      </c>
      <c r="J1097" s="5"/>
    </row>
    <row r="1098" spans="1:10">
      <c r="A1098" s="5">
        <v>43081</v>
      </c>
      <c r="B1098" s="4">
        <v>4.25</v>
      </c>
      <c r="C1098" s="4">
        <v>4.3499999999999996</v>
      </c>
      <c r="D1098" s="4">
        <v>4.2</v>
      </c>
      <c r="E1098" s="4">
        <v>4.25</v>
      </c>
      <c r="F1098" s="4">
        <v>4.2322920000000002</v>
      </c>
      <c r="G1098" s="4">
        <v>155200</v>
      </c>
      <c r="H1098" s="6">
        <f t="shared" si="17"/>
        <v>0</v>
      </c>
      <c r="J1098" s="5"/>
    </row>
    <row r="1099" spans="1:10">
      <c r="A1099" s="5">
        <v>43082</v>
      </c>
      <c r="B1099" s="4">
        <v>4.3</v>
      </c>
      <c r="C1099" s="4">
        <v>4.3</v>
      </c>
      <c r="D1099" s="4">
        <v>3.95</v>
      </c>
      <c r="E1099" s="4">
        <v>4.05</v>
      </c>
      <c r="F1099" s="4">
        <v>4.0331250000000001</v>
      </c>
      <c r="G1099" s="4">
        <v>431400</v>
      </c>
      <c r="H1099" s="6">
        <f t="shared" si="17"/>
        <v>-4.705889858261203E-2</v>
      </c>
      <c r="J1099" s="5"/>
    </row>
    <row r="1100" spans="1:10">
      <c r="A1100" s="5">
        <v>43083</v>
      </c>
      <c r="B1100" s="4">
        <v>4.05</v>
      </c>
      <c r="C1100" s="4">
        <v>4.25</v>
      </c>
      <c r="D1100" s="4">
        <v>4</v>
      </c>
      <c r="E1100" s="4">
        <v>4.1500000000000004</v>
      </c>
      <c r="F1100" s="4">
        <v>4.1327090000000002</v>
      </c>
      <c r="G1100" s="4">
        <v>249500</v>
      </c>
      <c r="H1100" s="6">
        <f t="shared" si="17"/>
        <v>2.4691523322485587E-2</v>
      </c>
      <c r="J1100" s="5"/>
    </row>
    <row r="1101" spans="1:10">
      <c r="A1101" s="5">
        <v>43084</v>
      </c>
      <c r="B1101" s="4">
        <v>4.2</v>
      </c>
      <c r="C1101" s="4">
        <v>4.3</v>
      </c>
      <c r="D1101" s="4">
        <v>4</v>
      </c>
      <c r="E1101" s="4">
        <v>4.05</v>
      </c>
      <c r="F1101" s="4">
        <v>4.0331250000000001</v>
      </c>
      <c r="G1101" s="4">
        <v>510600</v>
      </c>
      <c r="H1101" s="6">
        <f t="shared" si="17"/>
        <v>-2.4096542969756718E-2</v>
      </c>
      <c r="J1101" s="5"/>
    </row>
    <row r="1102" spans="1:10">
      <c r="A1102" s="5">
        <v>43087</v>
      </c>
      <c r="B1102" s="4">
        <v>4.1500000000000004</v>
      </c>
      <c r="C1102" s="4">
        <v>4.25</v>
      </c>
      <c r="D1102" s="4">
        <v>4</v>
      </c>
      <c r="E1102" s="4">
        <v>4.2</v>
      </c>
      <c r="F1102" s="4">
        <v>4.1825000000000001</v>
      </c>
      <c r="G1102" s="4">
        <v>551000</v>
      </c>
      <c r="H1102" s="6">
        <f t="shared" si="17"/>
        <v>3.7037037037036979E-2</v>
      </c>
      <c r="J1102" s="5"/>
    </row>
    <row r="1103" spans="1:10">
      <c r="A1103" s="5">
        <v>43088</v>
      </c>
      <c r="B1103" s="4">
        <v>4.2</v>
      </c>
      <c r="C1103" s="4">
        <v>4.2</v>
      </c>
      <c r="D1103" s="4">
        <v>4</v>
      </c>
      <c r="E1103" s="4">
        <v>4</v>
      </c>
      <c r="F1103" s="4">
        <v>3.983333</v>
      </c>
      <c r="G1103" s="4">
        <v>342600</v>
      </c>
      <c r="H1103" s="6">
        <f t="shared" si="17"/>
        <v>-4.761912731619844E-2</v>
      </c>
      <c r="J1103" s="5"/>
    </row>
    <row r="1104" spans="1:10">
      <c r="A1104" s="5">
        <v>43089</v>
      </c>
      <c r="B1104" s="4">
        <v>4</v>
      </c>
      <c r="C1104" s="4">
        <v>4.1500000000000004</v>
      </c>
      <c r="D1104" s="4">
        <v>3.98</v>
      </c>
      <c r="E1104" s="4">
        <v>4.05</v>
      </c>
      <c r="F1104" s="4">
        <v>4.0331250000000001</v>
      </c>
      <c r="G1104" s="4">
        <v>465000</v>
      </c>
      <c r="H1104" s="6">
        <f t="shared" si="17"/>
        <v>1.2500084728040539E-2</v>
      </c>
      <c r="J1104" s="5"/>
    </row>
    <row r="1105" spans="1:10">
      <c r="A1105" s="5">
        <v>43090</v>
      </c>
      <c r="B1105" s="4">
        <v>4</v>
      </c>
      <c r="C1105" s="4">
        <v>4.0999999999999996</v>
      </c>
      <c r="D1105" s="4">
        <v>3.95</v>
      </c>
      <c r="E1105" s="4">
        <v>4.0999999999999996</v>
      </c>
      <c r="F1105" s="4">
        <v>4.0829170000000001</v>
      </c>
      <c r="G1105" s="4">
        <v>211900</v>
      </c>
      <c r="H1105" s="6">
        <f t="shared" si="17"/>
        <v>1.2345761661242793E-2</v>
      </c>
      <c r="J1105" s="5"/>
    </row>
    <row r="1106" spans="1:10">
      <c r="A1106" s="5">
        <v>43091</v>
      </c>
      <c r="B1106" s="4">
        <v>4.05</v>
      </c>
      <c r="C1106" s="4">
        <v>4.1500000000000004</v>
      </c>
      <c r="D1106" s="4">
        <v>4.05</v>
      </c>
      <c r="E1106" s="4">
        <v>4.0999999999999996</v>
      </c>
      <c r="F1106" s="4">
        <v>4.0829170000000001</v>
      </c>
      <c r="G1106" s="4">
        <v>161600</v>
      </c>
      <c r="H1106" s="6">
        <f t="shared" si="17"/>
        <v>0</v>
      </c>
      <c r="J1106" s="5"/>
    </row>
    <row r="1107" spans="1:10">
      <c r="A1107" s="5">
        <v>43095</v>
      </c>
      <c r="B1107" s="4">
        <v>4.1500000000000004</v>
      </c>
      <c r="C1107" s="4">
        <v>4.1500000000000004</v>
      </c>
      <c r="D1107" s="4">
        <v>4.05</v>
      </c>
      <c r="E1107" s="4">
        <v>4.1500000000000004</v>
      </c>
      <c r="F1107" s="4">
        <v>4.1327090000000002</v>
      </c>
      <c r="G1107" s="4">
        <v>301900</v>
      </c>
      <c r="H1107" s="6">
        <f t="shared" si="17"/>
        <v>1.2195202596575028E-2</v>
      </c>
      <c r="J1107" s="5"/>
    </row>
    <row r="1108" spans="1:10">
      <c r="A1108" s="5">
        <v>43096</v>
      </c>
      <c r="B1108" s="4">
        <v>4.0999999999999996</v>
      </c>
      <c r="C1108" s="4">
        <v>4.2</v>
      </c>
      <c r="D1108" s="4">
        <v>4.0999999999999996</v>
      </c>
      <c r="E1108" s="4">
        <v>4.1500000000000004</v>
      </c>
      <c r="F1108" s="4">
        <v>4.1327090000000002</v>
      </c>
      <c r="G1108" s="4">
        <v>363700</v>
      </c>
      <c r="H1108" s="6">
        <f t="shared" si="17"/>
        <v>0</v>
      </c>
      <c r="J1108" s="5"/>
    </row>
    <row r="1109" spans="1:10">
      <c r="A1109" s="5">
        <v>43097</v>
      </c>
      <c r="B1109" s="4">
        <v>4.1500000000000004</v>
      </c>
      <c r="C1109" s="4">
        <v>4.5</v>
      </c>
      <c r="D1109" s="4">
        <v>4.1399999999999997</v>
      </c>
      <c r="E1109" s="4">
        <v>4.25</v>
      </c>
      <c r="F1109" s="4">
        <v>4.2322920000000002</v>
      </c>
      <c r="G1109" s="4">
        <v>624800</v>
      </c>
      <c r="H1109" s="6">
        <f t="shared" si="17"/>
        <v>2.4096300997723308E-2</v>
      </c>
      <c r="J1109" s="5"/>
    </row>
    <row r="1110" spans="1:10">
      <c r="A1110" s="5">
        <v>43098</v>
      </c>
      <c r="B1110" s="4">
        <v>4.25</v>
      </c>
      <c r="C1110" s="4">
        <v>4.3499999999999996</v>
      </c>
      <c r="D1110" s="4">
        <v>4.2</v>
      </c>
      <c r="E1110" s="4">
        <v>4.3</v>
      </c>
      <c r="F1110" s="4">
        <v>4.2820840000000002</v>
      </c>
      <c r="G1110" s="4">
        <v>312000</v>
      </c>
      <c r="H1110" s="6">
        <f t="shared" si="17"/>
        <v>1.176478371530143E-2</v>
      </c>
      <c r="J1110" s="5"/>
    </row>
    <row r="1111" spans="1:10">
      <c r="A1111" s="5">
        <v>43102</v>
      </c>
      <c r="B1111" s="4">
        <v>4.3</v>
      </c>
      <c r="C1111" s="4">
        <v>4.51</v>
      </c>
      <c r="D1111" s="4">
        <v>4.22</v>
      </c>
      <c r="E1111" s="4">
        <v>4.45</v>
      </c>
      <c r="F1111" s="4">
        <v>4.4314580000000001</v>
      </c>
      <c r="G1111" s="4">
        <v>251100</v>
      </c>
      <c r="H1111" s="6">
        <f t="shared" si="17"/>
        <v>3.4883481968125851E-2</v>
      </c>
      <c r="J1111" s="5"/>
    </row>
    <row r="1112" spans="1:10">
      <c r="A1112" s="5">
        <v>43103</v>
      </c>
      <c r="B1112" s="4">
        <v>4.3499999999999996</v>
      </c>
      <c r="C1112" s="4">
        <v>4.45</v>
      </c>
      <c r="D1112" s="4">
        <v>4.3</v>
      </c>
      <c r="E1112" s="4">
        <v>4.3499999999999996</v>
      </c>
      <c r="F1112" s="4">
        <v>4.3318750000000001</v>
      </c>
      <c r="G1112" s="4">
        <v>226800</v>
      </c>
      <c r="H1112" s="6">
        <f t="shared" si="17"/>
        <v>-2.2471836582903415E-2</v>
      </c>
      <c r="J1112" s="5"/>
    </row>
    <row r="1113" spans="1:10">
      <c r="A1113" s="5">
        <v>43104</v>
      </c>
      <c r="B1113" s="4">
        <v>4.3</v>
      </c>
      <c r="C1113" s="4">
        <v>4.6500000000000004</v>
      </c>
      <c r="D1113" s="4">
        <v>4.3</v>
      </c>
      <c r="E1113" s="4">
        <v>4.55</v>
      </c>
      <c r="F1113" s="4">
        <v>4.5310420000000002</v>
      </c>
      <c r="G1113" s="4">
        <v>276800</v>
      </c>
      <c r="H1113" s="6">
        <f t="shared" si="17"/>
        <v>4.5977088443226011E-2</v>
      </c>
      <c r="J1113" s="5"/>
    </row>
    <row r="1114" spans="1:10">
      <c r="A1114" s="5">
        <v>43105</v>
      </c>
      <c r="B1114" s="4">
        <v>4.6500000000000004</v>
      </c>
      <c r="C1114" s="4">
        <v>4.7</v>
      </c>
      <c r="D1114" s="4">
        <v>4.45</v>
      </c>
      <c r="E1114" s="4">
        <v>4.55</v>
      </c>
      <c r="F1114" s="4">
        <v>4.5310420000000002</v>
      </c>
      <c r="G1114" s="4">
        <v>270800</v>
      </c>
      <c r="H1114" s="6">
        <f t="shared" si="17"/>
        <v>0</v>
      </c>
      <c r="J1114" s="5"/>
    </row>
    <row r="1115" spans="1:10">
      <c r="A1115" s="5">
        <v>43108</v>
      </c>
      <c r="B1115" s="4">
        <v>4.5999999999999996</v>
      </c>
      <c r="C1115" s="4">
        <v>4.6500000000000004</v>
      </c>
      <c r="D1115" s="4">
        <v>4.45</v>
      </c>
      <c r="E1115" s="4">
        <v>4.55</v>
      </c>
      <c r="F1115" s="4">
        <v>4.5310420000000002</v>
      </c>
      <c r="G1115" s="4">
        <v>263300</v>
      </c>
      <c r="H1115" s="6">
        <f t="shared" si="17"/>
        <v>0</v>
      </c>
      <c r="J1115" s="5"/>
    </row>
    <row r="1116" spans="1:10">
      <c r="A1116" s="5">
        <v>43109</v>
      </c>
      <c r="B1116" s="4">
        <v>4.5</v>
      </c>
      <c r="C1116" s="4">
        <v>4.6500000000000004</v>
      </c>
      <c r="D1116" s="4">
        <v>4.5</v>
      </c>
      <c r="E1116" s="4">
        <v>4.5999999999999996</v>
      </c>
      <c r="F1116" s="4">
        <v>4.5808330000000002</v>
      </c>
      <c r="G1116" s="4">
        <v>152100</v>
      </c>
      <c r="H1116" s="6">
        <f t="shared" si="17"/>
        <v>1.0988863047396213E-2</v>
      </c>
      <c r="J1116" s="5"/>
    </row>
    <row r="1117" spans="1:10">
      <c r="A1117" s="5">
        <v>43110</v>
      </c>
      <c r="B1117" s="4">
        <v>4.5</v>
      </c>
      <c r="C1117" s="4">
        <v>4.7</v>
      </c>
      <c r="D1117" s="4">
        <v>4.5</v>
      </c>
      <c r="E1117" s="4">
        <v>4.55</v>
      </c>
      <c r="F1117" s="4">
        <v>4.5310420000000002</v>
      </c>
      <c r="G1117" s="4">
        <v>258100</v>
      </c>
      <c r="H1117" s="6">
        <f t="shared" si="17"/>
        <v>-1.0869420474398428E-2</v>
      </c>
      <c r="J1117" s="5"/>
    </row>
    <row r="1118" spans="1:10">
      <c r="A1118" s="5">
        <v>43111</v>
      </c>
      <c r="B1118" s="4">
        <v>4.55</v>
      </c>
      <c r="C1118" s="4">
        <v>4.72</v>
      </c>
      <c r="D1118" s="4">
        <v>4.53</v>
      </c>
      <c r="E1118" s="4">
        <v>4.6500000000000004</v>
      </c>
      <c r="F1118" s="4">
        <v>4.6306250000000002</v>
      </c>
      <c r="G1118" s="4">
        <v>317400</v>
      </c>
      <c r="H1118" s="6">
        <f t="shared" si="17"/>
        <v>2.1977946794578429E-2</v>
      </c>
      <c r="J1118" s="5"/>
    </row>
    <row r="1119" spans="1:10">
      <c r="A1119" s="5">
        <v>43112</v>
      </c>
      <c r="B1119" s="4">
        <v>4.6500000000000004</v>
      </c>
      <c r="C1119" s="4">
        <v>4.75</v>
      </c>
      <c r="D1119" s="4">
        <v>4.5999999999999996</v>
      </c>
      <c r="E1119" s="4">
        <v>4.6500000000000004</v>
      </c>
      <c r="F1119" s="4">
        <v>4.6306250000000002</v>
      </c>
      <c r="G1119" s="4">
        <v>167400</v>
      </c>
      <c r="H1119" s="6">
        <f t="shared" si="17"/>
        <v>0</v>
      </c>
      <c r="J1119" s="5"/>
    </row>
    <row r="1120" spans="1:10">
      <c r="A1120" s="5">
        <v>43116</v>
      </c>
      <c r="B1120" s="4">
        <v>4.6500000000000004</v>
      </c>
      <c r="C1120" s="4">
        <v>4.8499999999999996</v>
      </c>
      <c r="D1120" s="4">
        <v>4.58</v>
      </c>
      <c r="E1120" s="4">
        <v>4.7</v>
      </c>
      <c r="F1120" s="4">
        <v>4.6804170000000003</v>
      </c>
      <c r="G1120" s="4">
        <v>248000</v>
      </c>
      <c r="H1120" s="6">
        <f t="shared" si="17"/>
        <v>1.0752760156566454E-2</v>
      </c>
      <c r="J1120" s="5"/>
    </row>
    <row r="1121" spans="1:10">
      <c r="A1121" s="5">
        <v>43117</v>
      </c>
      <c r="B1121" s="4">
        <v>4.7</v>
      </c>
      <c r="C1121" s="4">
        <v>4.75</v>
      </c>
      <c r="D1121" s="4">
        <v>4.55</v>
      </c>
      <c r="E1121" s="4">
        <v>4.5999999999999996</v>
      </c>
      <c r="F1121" s="4">
        <v>4.5808330000000002</v>
      </c>
      <c r="G1121" s="4">
        <v>247900</v>
      </c>
      <c r="H1121" s="6">
        <f t="shared" si="17"/>
        <v>-2.1276736666839713E-2</v>
      </c>
      <c r="J1121" s="5"/>
    </row>
    <row r="1122" spans="1:10">
      <c r="A1122" s="5">
        <v>43118</v>
      </c>
      <c r="B1122" s="4">
        <v>4.55</v>
      </c>
      <c r="C1122" s="4">
        <v>4.7</v>
      </c>
      <c r="D1122" s="4">
        <v>4.5</v>
      </c>
      <c r="E1122" s="4">
        <v>4.6500000000000004</v>
      </c>
      <c r="F1122" s="4">
        <v>4.6306250000000002</v>
      </c>
      <c r="G1122" s="4">
        <v>127200</v>
      </c>
      <c r="H1122" s="6">
        <f t="shared" si="17"/>
        <v>1.0869638775305779E-2</v>
      </c>
      <c r="J1122" s="5"/>
    </row>
    <row r="1123" spans="1:10">
      <c r="A1123" s="5">
        <v>43119</v>
      </c>
      <c r="B1123" s="4">
        <v>4.6500000000000004</v>
      </c>
      <c r="C1123" s="4">
        <v>4.95</v>
      </c>
      <c r="D1123" s="4">
        <v>4.6500000000000004</v>
      </c>
      <c r="E1123" s="4">
        <v>4.8</v>
      </c>
      <c r="F1123" s="4">
        <v>4.78</v>
      </c>
      <c r="G1123" s="4">
        <v>303700</v>
      </c>
      <c r="H1123" s="6">
        <f t="shared" si="17"/>
        <v>3.2258064516129004E-2</v>
      </c>
      <c r="J1123" s="5"/>
    </row>
    <row r="1124" spans="1:10">
      <c r="A1124" s="5">
        <v>43122</v>
      </c>
      <c r="B1124" s="4">
        <v>4.9000000000000004</v>
      </c>
      <c r="C1124" s="4">
        <v>5.0999999999999996</v>
      </c>
      <c r="D1124" s="4">
        <v>4.8499999999999996</v>
      </c>
      <c r="E1124" s="4">
        <v>5</v>
      </c>
      <c r="F1124" s="4">
        <v>4.9791670000000003</v>
      </c>
      <c r="G1124" s="4">
        <v>329200</v>
      </c>
      <c r="H1124" s="6">
        <f t="shared" si="17"/>
        <v>4.1666736401673621E-2</v>
      </c>
      <c r="J1124" s="5"/>
    </row>
    <row r="1125" spans="1:10">
      <c r="A1125" s="5">
        <v>43123</v>
      </c>
      <c r="B1125" s="4">
        <v>5.05</v>
      </c>
      <c r="C1125" s="4">
        <v>5.05</v>
      </c>
      <c r="D1125" s="4">
        <v>4.83</v>
      </c>
      <c r="E1125" s="4">
        <v>4.9000000000000004</v>
      </c>
      <c r="F1125" s="4">
        <v>4.8795830000000002</v>
      </c>
      <c r="G1125" s="4">
        <v>151200</v>
      </c>
      <c r="H1125" s="6">
        <f t="shared" si="17"/>
        <v>-2.0000132552292382E-2</v>
      </c>
      <c r="J1125" s="5"/>
    </row>
    <row r="1126" spans="1:10">
      <c r="A1126" s="5">
        <v>43124</v>
      </c>
      <c r="B1126" s="4">
        <v>4.8499999999999996</v>
      </c>
      <c r="C1126" s="4">
        <v>5</v>
      </c>
      <c r="D1126" s="4">
        <v>4.8</v>
      </c>
      <c r="E1126" s="4">
        <v>4.9000000000000004</v>
      </c>
      <c r="F1126" s="4">
        <v>4.8795830000000002</v>
      </c>
      <c r="G1126" s="4">
        <v>358300</v>
      </c>
      <c r="H1126" s="6">
        <f t="shared" si="17"/>
        <v>0</v>
      </c>
      <c r="J1126" s="5"/>
    </row>
    <row r="1127" spans="1:10">
      <c r="A1127" s="5">
        <v>43125</v>
      </c>
      <c r="B1127" s="4">
        <v>4.8499999999999996</v>
      </c>
      <c r="C1127" s="4">
        <v>5</v>
      </c>
      <c r="D1127" s="4">
        <v>4.8</v>
      </c>
      <c r="E1127" s="4">
        <v>4.9000000000000004</v>
      </c>
      <c r="F1127" s="4">
        <v>4.8795830000000002</v>
      </c>
      <c r="G1127" s="4">
        <v>243100</v>
      </c>
      <c r="H1127" s="6">
        <f t="shared" si="17"/>
        <v>0</v>
      </c>
      <c r="J1127" s="5"/>
    </row>
    <row r="1128" spans="1:10">
      <c r="A1128" s="5">
        <v>43126</v>
      </c>
      <c r="B1128" s="4">
        <v>4.95</v>
      </c>
      <c r="C1128" s="4">
        <v>5</v>
      </c>
      <c r="D1128" s="4">
        <v>4.75</v>
      </c>
      <c r="E1128" s="4">
        <v>4.75</v>
      </c>
      <c r="F1128" s="4">
        <v>4.7302080000000002</v>
      </c>
      <c r="G1128" s="4">
        <v>263400</v>
      </c>
      <c r="H1128" s="6">
        <f t="shared" si="17"/>
        <v>-3.0612246989138225E-2</v>
      </c>
      <c r="J1128" s="5"/>
    </row>
    <row r="1129" spans="1:10">
      <c r="A1129" s="5">
        <v>43129</v>
      </c>
      <c r="B1129" s="4">
        <v>4.8499999999999996</v>
      </c>
      <c r="C1129" s="4">
        <v>4.9000000000000004</v>
      </c>
      <c r="D1129" s="4">
        <v>4.6500000000000004</v>
      </c>
      <c r="E1129" s="4">
        <v>4.8499999999999996</v>
      </c>
      <c r="F1129" s="4">
        <v>4.8297920000000003</v>
      </c>
      <c r="G1129" s="4">
        <v>144200</v>
      </c>
      <c r="H1129" s="6">
        <f t="shared" si="17"/>
        <v>2.1052774000635877E-2</v>
      </c>
      <c r="J1129" s="5"/>
    </row>
    <row r="1130" spans="1:10">
      <c r="A1130" s="5">
        <v>43130</v>
      </c>
      <c r="B1130" s="4">
        <v>4.8</v>
      </c>
      <c r="C1130" s="4">
        <v>4.8</v>
      </c>
      <c r="D1130" s="4">
        <v>4.6500000000000004</v>
      </c>
      <c r="E1130" s="4">
        <v>4.6500000000000004</v>
      </c>
      <c r="F1130" s="4">
        <v>4.6306250000000002</v>
      </c>
      <c r="G1130" s="4">
        <v>217800</v>
      </c>
      <c r="H1130" s="6">
        <f t="shared" si="17"/>
        <v>-4.1237179572122362E-2</v>
      </c>
      <c r="J1130" s="5"/>
    </row>
    <row r="1131" spans="1:10">
      <c r="A1131" s="5">
        <v>43131</v>
      </c>
      <c r="B1131" s="4">
        <v>4.6500000000000004</v>
      </c>
      <c r="C1131" s="4">
        <v>4.8499999999999996</v>
      </c>
      <c r="D1131" s="4">
        <v>4.55</v>
      </c>
      <c r="E1131" s="4">
        <v>4.6500000000000004</v>
      </c>
      <c r="F1131" s="4">
        <v>4.6306250000000002</v>
      </c>
      <c r="G1131" s="4">
        <v>265300</v>
      </c>
      <c r="H1131" s="6">
        <f t="shared" si="17"/>
        <v>0</v>
      </c>
      <c r="J1131" s="5"/>
    </row>
    <row r="1132" spans="1:10">
      <c r="A1132" s="5">
        <v>43132</v>
      </c>
      <c r="B1132" s="4">
        <v>4.8499999999999996</v>
      </c>
      <c r="C1132" s="4">
        <v>5.05</v>
      </c>
      <c r="D1132" s="4">
        <v>4.8</v>
      </c>
      <c r="E1132" s="4">
        <v>5</v>
      </c>
      <c r="F1132" s="4">
        <v>4.9791670000000003</v>
      </c>
      <c r="G1132" s="4">
        <v>459600</v>
      </c>
      <c r="H1132" s="6">
        <f t="shared" si="17"/>
        <v>7.5268889188824462E-2</v>
      </c>
      <c r="J1132" s="5"/>
    </row>
    <row r="1133" spans="1:10">
      <c r="A1133" s="5">
        <v>43133</v>
      </c>
      <c r="B1133" s="4">
        <v>4.95</v>
      </c>
      <c r="C1133" s="4">
        <v>5.05</v>
      </c>
      <c r="D1133" s="4">
        <v>4.8</v>
      </c>
      <c r="E1133" s="4">
        <v>4.9000000000000004</v>
      </c>
      <c r="F1133" s="4">
        <v>4.8795830000000002</v>
      </c>
      <c r="G1133" s="4">
        <v>307300</v>
      </c>
      <c r="H1133" s="6">
        <f t="shared" si="17"/>
        <v>-2.0000132552292382E-2</v>
      </c>
      <c r="J1133" s="5"/>
    </row>
    <row r="1134" spans="1:10">
      <c r="A1134" s="5">
        <v>43136</v>
      </c>
      <c r="B1134" s="4">
        <v>4.8</v>
      </c>
      <c r="C1134" s="4">
        <v>4.8499999999999996</v>
      </c>
      <c r="D1134" s="4">
        <v>4.6500000000000004</v>
      </c>
      <c r="E1134" s="4">
        <v>4.6500000000000004</v>
      </c>
      <c r="F1134" s="4">
        <v>4.6306250000000002</v>
      </c>
      <c r="G1134" s="4">
        <v>302400</v>
      </c>
      <c r="H1134" s="6">
        <f t="shared" si="17"/>
        <v>-5.1020343336715457E-2</v>
      </c>
      <c r="J1134" s="5"/>
    </row>
    <row r="1135" spans="1:10">
      <c r="A1135" s="5">
        <v>43137</v>
      </c>
      <c r="B1135" s="4">
        <v>4.5</v>
      </c>
      <c r="C1135" s="4">
        <v>4.6500000000000004</v>
      </c>
      <c r="D1135" s="4">
        <v>4.45</v>
      </c>
      <c r="E1135" s="4">
        <v>4.55</v>
      </c>
      <c r="F1135" s="4">
        <v>4.5310420000000002</v>
      </c>
      <c r="G1135" s="4">
        <v>263900</v>
      </c>
      <c r="H1135" s="6">
        <f t="shared" si="17"/>
        <v>-2.150530435956266E-2</v>
      </c>
      <c r="J1135" s="5"/>
    </row>
    <row r="1136" spans="1:10">
      <c r="A1136" s="5">
        <v>43138</v>
      </c>
      <c r="B1136" s="4">
        <v>4.55</v>
      </c>
      <c r="C1136" s="4">
        <v>4.8499999999999996</v>
      </c>
      <c r="D1136" s="4">
        <v>4.55</v>
      </c>
      <c r="E1136" s="4">
        <v>4.7</v>
      </c>
      <c r="F1136" s="4">
        <v>4.6804170000000003</v>
      </c>
      <c r="G1136" s="4">
        <v>327100</v>
      </c>
      <c r="H1136" s="6">
        <f t="shared" si="17"/>
        <v>3.2967030541760645E-2</v>
      </c>
      <c r="J1136" s="5"/>
    </row>
    <row r="1137" spans="1:10">
      <c r="A1137" s="5">
        <v>43139</v>
      </c>
      <c r="B1137" s="4">
        <v>4.8</v>
      </c>
      <c r="C1137" s="4">
        <v>4.8499999999999996</v>
      </c>
      <c r="D1137" s="4">
        <v>4.5</v>
      </c>
      <c r="E1137" s="4">
        <v>4.55</v>
      </c>
      <c r="F1137" s="4">
        <v>4.5310420000000002</v>
      </c>
      <c r="G1137" s="4">
        <v>183200</v>
      </c>
      <c r="H1137" s="6">
        <f t="shared" si="17"/>
        <v>-3.1914891344083207E-2</v>
      </c>
      <c r="J1137" s="5"/>
    </row>
    <row r="1138" spans="1:10">
      <c r="A1138" s="5">
        <v>43140</v>
      </c>
      <c r="B1138" s="4">
        <v>4.55</v>
      </c>
      <c r="C1138" s="4">
        <v>4.5999999999999996</v>
      </c>
      <c r="D1138" s="4">
        <v>4.2</v>
      </c>
      <c r="E1138" s="4">
        <v>4.5</v>
      </c>
      <c r="F1138" s="4">
        <v>4.4812500000000002</v>
      </c>
      <c r="G1138" s="4">
        <v>424400</v>
      </c>
      <c r="H1138" s="6">
        <f t="shared" si="17"/>
        <v>-1.0989083747182216E-2</v>
      </c>
      <c r="J1138" s="5"/>
    </row>
    <row r="1139" spans="1:10">
      <c r="A1139" s="5">
        <v>43143</v>
      </c>
      <c r="B1139" s="4">
        <v>4.6500000000000004</v>
      </c>
      <c r="C1139" s="4">
        <v>4.6500000000000004</v>
      </c>
      <c r="D1139" s="4">
        <v>4.5</v>
      </c>
      <c r="E1139" s="4">
        <v>4.5</v>
      </c>
      <c r="F1139" s="4">
        <v>4.4812500000000002</v>
      </c>
      <c r="G1139" s="4">
        <v>129200</v>
      </c>
      <c r="H1139" s="6">
        <f t="shared" si="17"/>
        <v>0</v>
      </c>
      <c r="J1139" s="5"/>
    </row>
    <row r="1140" spans="1:10">
      <c r="A1140" s="5">
        <v>43144</v>
      </c>
      <c r="B1140" s="4">
        <v>4.5</v>
      </c>
      <c r="C1140" s="4">
        <v>4.55</v>
      </c>
      <c r="D1140" s="4">
        <v>4.4000000000000004</v>
      </c>
      <c r="E1140" s="4">
        <v>4.5</v>
      </c>
      <c r="F1140" s="4">
        <v>4.4812500000000002</v>
      </c>
      <c r="G1140" s="4">
        <v>97200</v>
      </c>
      <c r="H1140" s="6">
        <f t="shared" si="17"/>
        <v>0</v>
      </c>
      <c r="J1140" s="5"/>
    </row>
    <row r="1141" spans="1:10">
      <c r="A1141" s="5">
        <v>43145</v>
      </c>
      <c r="B1141" s="4">
        <v>4.4000000000000004</v>
      </c>
      <c r="C1141" s="4">
        <v>4.55</v>
      </c>
      <c r="D1141" s="4">
        <v>4.4000000000000004</v>
      </c>
      <c r="E1141" s="4">
        <v>4.45</v>
      </c>
      <c r="F1141" s="4">
        <v>4.4314580000000001</v>
      </c>
      <c r="G1141" s="4">
        <v>41200</v>
      </c>
      <c r="H1141" s="6">
        <f t="shared" si="17"/>
        <v>-1.1111185495118581E-2</v>
      </c>
      <c r="J1141" s="5"/>
    </row>
    <row r="1142" spans="1:10">
      <c r="A1142" s="5">
        <v>43146</v>
      </c>
      <c r="B1142" s="4">
        <v>4.45</v>
      </c>
      <c r="C1142" s="4">
        <v>4.5999999999999996</v>
      </c>
      <c r="D1142" s="4">
        <v>4.45</v>
      </c>
      <c r="E1142" s="4">
        <v>4.55</v>
      </c>
      <c r="F1142" s="4">
        <v>4.5310420000000002</v>
      </c>
      <c r="G1142" s="4">
        <v>72800</v>
      </c>
      <c r="H1142" s="6">
        <f t="shared" si="17"/>
        <v>2.247206224226872E-2</v>
      </c>
      <c r="J1142" s="5"/>
    </row>
    <row r="1143" spans="1:10">
      <c r="A1143" s="5">
        <v>43147</v>
      </c>
      <c r="B1143" s="4">
        <v>4.45</v>
      </c>
      <c r="C1143" s="4">
        <v>4.55</v>
      </c>
      <c r="D1143" s="4">
        <v>4.4000000000000004</v>
      </c>
      <c r="E1143" s="4">
        <v>4.45</v>
      </c>
      <c r="F1143" s="4">
        <v>4.4314580000000001</v>
      </c>
      <c r="G1143" s="4">
        <v>57800</v>
      </c>
      <c r="H1143" s="6">
        <f t="shared" si="17"/>
        <v>-2.1978167494364431E-2</v>
      </c>
      <c r="J1143" s="5"/>
    </row>
    <row r="1144" spans="1:10">
      <c r="A1144" s="5">
        <v>43151</v>
      </c>
      <c r="B1144" s="4">
        <v>4.4000000000000004</v>
      </c>
      <c r="C1144" s="4">
        <v>4.5</v>
      </c>
      <c r="D1144" s="4">
        <v>4.3499999999999996</v>
      </c>
      <c r="E1144" s="4">
        <v>4.45</v>
      </c>
      <c r="F1144" s="4">
        <v>4.4314580000000001</v>
      </c>
      <c r="G1144" s="4">
        <v>175000</v>
      </c>
      <c r="H1144" s="6">
        <f t="shared" si="17"/>
        <v>0</v>
      </c>
      <c r="J1144" s="5"/>
    </row>
    <row r="1145" spans="1:10">
      <c r="A1145" s="5">
        <v>43152</v>
      </c>
      <c r="B1145" s="4">
        <v>3.75</v>
      </c>
      <c r="C1145" s="4">
        <v>3.75</v>
      </c>
      <c r="D1145" s="4">
        <v>2.4</v>
      </c>
      <c r="E1145" s="4">
        <v>2.75</v>
      </c>
      <c r="F1145" s="4">
        <v>2.7385419999999998</v>
      </c>
      <c r="G1145" s="4">
        <v>5392800</v>
      </c>
      <c r="H1145" s="6">
        <f t="shared" si="17"/>
        <v>-0.38202235020618502</v>
      </c>
      <c r="J1145" s="5"/>
    </row>
    <row r="1146" spans="1:10">
      <c r="A1146" s="5">
        <v>43153</v>
      </c>
      <c r="B1146" s="4">
        <v>2.75</v>
      </c>
      <c r="C1146" s="4">
        <v>2.75</v>
      </c>
      <c r="D1146" s="4">
        <v>2.4</v>
      </c>
      <c r="E1146" s="4">
        <v>2.5499999999999998</v>
      </c>
      <c r="F1146" s="4">
        <v>2.5393750000000002</v>
      </c>
      <c r="G1146" s="4">
        <v>2234700</v>
      </c>
      <c r="H1146" s="6">
        <f t="shared" si="17"/>
        <v>-7.2727385594232086E-2</v>
      </c>
      <c r="J1146" s="5"/>
    </row>
    <row r="1147" spans="1:10">
      <c r="A1147" s="5">
        <v>43154</v>
      </c>
      <c r="B1147" s="4">
        <v>2.4500000000000002</v>
      </c>
      <c r="C1147" s="4">
        <v>2.6</v>
      </c>
      <c r="D1147" s="4">
        <v>2.4</v>
      </c>
      <c r="E1147" s="4">
        <v>2.5</v>
      </c>
      <c r="F1147" s="4">
        <v>2.4895830000000001</v>
      </c>
      <c r="G1147" s="4">
        <v>1351100</v>
      </c>
      <c r="H1147" s="6">
        <f t="shared" si="17"/>
        <v>-1.960797440315043E-2</v>
      </c>
      <c r="J1147" s="5"/>
    </row>
    <row r="1148" spans="1:10">
      <c r="A1148" s="5">
        <v>43157</v>
      </c>
      <c r="B1148" s="4">
        <v>2.4500000000000002</v>
      </c>
      <c r="C1148" s="4">
        <v>2.6</v>
      </c>
      <c r="D1148" s="4">
        <v>2.42</v>
      </c>
      <c r="E1148" s="4">
        <v>2.5499999999999998</v>
      </c>
      <c r="F1148" s="4">
        <v>2.5393750000000002</v>
      </c>
      <c r="G1148" s="4">
        <v>636800</v>
      </c>
      <c r="H1148" s="6">
        <f t="shared" si="17"/>
        <v>2.000013656905586E-2</v>
      </c>
      <c r="J1148" s="5"/>
    </row>
    <row r="1149" spans="1:10">
      <c r="A1149" s="5">
        <v>43158</v>
      </c>
      <c r="B1149" s="4">
        <v>2.5</v>
      </c>
      <c r="C1149" s="4">
        <v>2.6</v>
      </c>
      <c r="D1149" s="4">
        <v>2.4500000000000002</v>
      </c>
      <c r="E1149" s="4">
        <v>2.5</v>
      </c>
      <c r="F1149" s="4">
        <v>2.4895830000000001</v>
      </c>
      <c r="G1149" s="4">
        <v>550000</v>
      </c>
      <c r="H1149" s="6">
        <f t="shared" si="17"/>
        <v>-1.960797440315043E-2</v>
      </c>
      <c r="J1149" s="5"/>
    </row>
    <row r="1150" spans="1:10">
      <c r="A1150" s="5">
        <v>43159</v>
      </c>
      <c r="B1150" s="4">
        <v>2.6</v>
      </c>
      <c r="C1150" s="4">
        <v>2.6</v>
      </c>
      <c r="D1150" s="4">
        <v>2.25</v>
      </c>
      <c r="E1150" s="4">
        <v>2.2999999999999998</v>
      </c>
      <c r="F1150" s="4">
        <v>2.2904170000000001</v>
      </c>
      <c r="G1150" s="4">
        <v>1407900</v>
      </c>
      <c r="H1150" s="6">
        <f t="shared" si="17"/>
        <v>-7.9999742928835826E-2</v>
      </c>
      <c r="J1150" s="5"/>
    </row>
    <row r="1151" spans="1:10">
      <c r="A1151" s="5">
        <v>43160</v>
      </c>
      <c r="B1151" s="4">
        <v>2.2999999999999998</v>
      </c>
      <c r="C1151" s="4">
        <v>2.33</v>
      </c>
      <c r="D1151" s="4">
        <v>2.2000000000000002</v>
      </c>
      <c r="E1151" s="4">
        <v>2.2000000000000002</v>
      </c>
      <c r="F1151" s="4">
        <v>2.190833</v>
      </c>
      <c r="G1151" s="4">
        <v>1222700</v>
      </c>
      <c r="H1151" s="6">
        <f t="shared" si="17"/>
        <v>-4.3478545609816899E-2</v>
      </c>
      <c r="J1151" s="5"/>
    </row>
    <row r="1152" spans="1:10">
      <c r="A1152" s="5">
        <v>43161</v>
      </c>
      <c r="B1152" s="4">
        <v>2.15</v>
      </c>
      <c r="C1152" s="4">
        <v>2.35</v>
      </c>
      <c r="D1152" s="4">
        <v>2.15</v>
      </c>
      <c r="E1152" s="4">
        <v>2.35</v>
      </c>
      <c r="F1152" s="4">
        <v>2.3402080000000001</v>
      </c>
      <c r="G1152" s="4">
        <v>829000</v>
      </c>
      <c r="H1152" s="6">
        <f t="shared" si="17"/>
        <v>6.8181828555622381E-2</v>
      </c>
      <c r="J1152" s="5"/>
    </row>
    <row r="1153" spans="1:10">
      <c r="A1153" s="5">
        <v>43164</v>
      </c>
      <c r="B1153" s="4">
        <v>2.2999999999999998</v>
      </c>
      <c r="C1153" s="4">
        <v>2.4</v>
      </c>
      <c r="D1153" s="4">
        <v>2.2999999999999998</v>
      </c>
      <c r="E1153" s="4">
        <v>2.4</v>
      </c>
      <c r="F1153" s="4">
        <v>2.39</v>
      </c>
      <c r="G1153" s="4">
        <v>904100</v>
      </c>
      <c r="H1153" s="6">
        <f t="shared" si="17"/>
        <v>2.127674121274703E-2</v>
      </c>
      <c r="J1153" s="5"/>
    </row>
    <row r="1154" spans="1:10">
      <c r="A1154" s="5">
        <v>43165</v>
      </c>
      <c r="B1154" s="4">
        <v>2.4</v>
      </c>
      <c r="C1154" s="4">
        <v>2.48</v>
      </c>
      <c r="D1154" s="4">
        <v>2.25</v>
      </c>
      <c r="E1154" s="4">
        <v>2.35</v>
      </c>
      <c r="F1154" s="4">
        <v>2.3402080000000001</v>
      </c>
      <c r="G1154" s="4">
        <v>645600</v>
      </c>
      <c r="H1154" s="6">
        <f t="shared" si="17"/>
        <v>-2.0833472803347353E-2</v>
      </c>
      <c r="J1154" s="5"/>
    </row>
    <row r="1155" spans="1:10">
      <c r="A1155" s="5">
        <v>43166</v>
      </c>
      <c r="B1155" s="4">
        <v>2.4</v>
      </c>
      <c r="C1155" s="4">
        <v>2.4</v>
      </c>
      <c r="D1155" s="4">
        <v>2.25</v>
      </c>
      <c r="E1155" s="4">
        <v>2.2999999999999998</v>
      </c>
      <c r="F1155" s="4">
        <v>2.2904170000000001</v>
      </c>
      <c r="G1155" s="4">
        <v>385300</v>
      </c>
      <c r="H1155" s="6">
        <f t="shared" si="17"/>
        <v>-2.1276313900302823E-2</v>
      </c>
      <c r="J1155" s="5"/>
    </row>
    <row r="1156" spans="1:10">
      <c r="A1156" s="5">
        <v>43167</v>
      </c>
      <c r="B1156" s="4">
        <v>2.25</v>
      </c>
      <c r="C1156" s="4">
        <v>2.6</v>
      </c>
      <c r="D1156" s="4">
        <v>2.2000000000000002</v>
      </c>
      <c r="E1156" s="4">
        <v>2.4500000000000002</v>
      </c>
      <c r="F1156" s="4">
        <v>2.4397920000000002</v>
      </c>
      <c r="G1156" s="4">
        <v>1043900</v>
      </c>
      <c r="H1156" s="6">
        <f t="shared" ref="H1156:H1219" si="18">+F1156/F1155-1</f>
        <v>6.5217381813006181E-2</v>
      </c>
      <c r="J1156" s="5"/>
    </row>
    <row r="1157" spans="1:10">
      <c r="A1157" s="5">
        <v>43168</v>
      </c>
      <c r="B1157" s="4">
        <v>2.4</v>
      </c>
      <c r="C1157" s="4">
        <v>2.5</v>
      </c>
      <c r="D1157" s="4">
        <v>2.35</v>
      </c>
      <c r="E1157" s="4">
        <v>2.4500000000000002</v>
      </c>
      <c r="F1157" s="4">
        <v>2.4397920000000002</v>
      </c>
      <c r="G1157" s="4">
        <v>724100</v>
      </c>
      <c r="H1157" s="6">
        <f t="shared" si="18"/>
        <v>0</v>
      </c>
      <c r="J1157" s="5"/>
    </row>
    <row r="1158" spans="1:10">
      <c r="A1158" s="5">
        <v>43171</v>
      </c>
      <c r="B1158" s="4">
        <v>2.4500000000000002</v>
      </c>
      <c r="C1158" s="4">
        <v>2.5</v>
      </c>
      <c r="D1158" s="4">
        <v>2.4</v>
      </c>
      <c r="E1158" s="4">
        <v>2.4500000000000002</v>
      </c>
      <c r="F1158" s="4">
        <v>2.4397920000000002</v>
      </c>
      <c r="G1158" s="4">
        <v>336000</v>
      </c>
      <c r="H1158" s="6">
        <f t="shared" si="18"/>
        <v>0</v>
      </c>
      <c r="J1158" s="5"/>
    </row>
    <row r="1159" spans="1:10">
      <c r="A1159" s="5">
        <v>43172</v>
      </c>
      <c r="B1159" s="4">
        <v>2.4500000000000002</v>
      </c>
      <c r="C1159" s="4">
        <v>2.6</v>
      </c>
      <c r="D1159" s="4">
        <v>2.4</v>
      </c>
      <c r="E1159" s="4">
        <v>2.4</v>
      </c>
      <c r="F1159" s="4">
        <v>2.39</v>
      </c>
      <c r="G1159" s="4">
        <v>537200</v>
      </c>
      <c r="H1159" s="6">
        <f t="shared" si="18"/>
        <v>-2.0408297100736439E-2</v>
      </c>
      <c r="J1159" s="5"/>
    </row>
    <row r="1160" spans="1:10">
      <c r="A1160" s="5">
        <v>43173</v>
      </c>
      <c r="B1160" s="4">
        <v>2.4500000000000002</v>
      </c>
      <c r="C1160" s="4">
        <v>2.6</v>
      </c>
      <c r="D1160" s="4">
        <v>2.4</v>
      </c>
      <c r="E1160" s="4">
        <v>2.5</v>
      </c>
      <c r="F1160" s="4">
        <v>2.4895830000000001</v>
      </c>
      <c r="G1160" s="4">
        <v>609300</v>
      </c>
      <c r="H1160" s="6">
        <f t="shared" si="18"/>
        <v>4.1666527196652758E-2</v>
      </c>
      <c r="J1160" s="5"/>
    </row>
    <row r="1161" spans="1:10">
      <c r="A1161" s="5">
        <v>43174</v>
      </c>
      <c r="B1161" s="4">
        <v>2.5499999999999998</v>
      </c>
      <c r="C1161" s="4">
        <v>2.6</v>
      </c>
      <c r="D1161" s="4">
        <v>2.4</v>
      </c>
      <c r="E1161" s="4">
        <v>2.4500000000000002</v>
      </c>
      <c r="F1161" s="4">
        <v>2.4397920000000002</v>
      </c>
      <c r="G1161" s="4">
        <v>508400</v>
      </c>
      <c r="H1161" s="6">
        <f t="shared" si="18"/>
        <v>-1.9999734895361998E-2</v>
      </c>
      <c r="J1161" s="5"/>
    </row>
    <row r="1162" spans="1:10">
      <c r="A1162" s="5">
        <v>43175</v>
      </c>
      <c r="B1162" s="4">
        <v>2.4500000000000002</v>
      </c>
      <c r="C1162" s="4">
        <v>2.5</v>
      </c>
      <c r="D1162" s="4">
        <v>2.35</v>
      </c>
      <c r="E1162" s="4">
        <v>2.4</v>
      </c>
      <c r="F1162" s="4">
        <v>2.39</v>
      </c>
      <c r="G1162" s="4">
        <v>838400</v>
      </c>
      <c r="H1162" s="6">
        <f t="shared" si="18"/>
        <v>-2.0408297100736439E-2</v>
      </c>
      <c r="J1162" s="5"/>
    </row>
    <row r="1163" spans="1:10">
      <c r="A1163" s="5">
        <v>43178</v>
      </c>
      <c r="B1163" s="4">
        <v>2.4</v>
      </c>
      <c r="C1163" s="4">
        <v>2.4500000000000002</v>
      </c>
      <c r="D1163" s="4">
        <v>2.15</v>
      </c>
      <c r="E1163" s="4">
        <v>2.4</v>
      </c>
      <c r="F1163" s="4">
        <v>2.39</v>
      </c>
      <c r="G1163" s="4">
        <v>480300</v>
      </c>
      <c r="H1163" s="6">
        <f t="shared" si="18"/>
        <v>0</v>
      </c>
      <c r="J1163" s="5"/>
    </row>
    <row r="1164" spans="1:10">
      <c r="A1164" s="5">
        <v>43179</v>
      </c>
      <c r="B1164" s="4">
        <v>2.4</v>
      </c>
      <c r="C1164" s="4">
        <v>2.4</v>
      </c>
      <c r="D1164" s="4">
        <v>2.2999999999999998</v>
      </c>
      <c r="E1164" s="4">
        <v>2.4</v>
      </c>
      <c r="F1164" s="4">
        <v>2.4</v>
      </c>
      <c r="G1164" s="4">
        <v>157100</v>
      </c>
      <c r="H1164" s="6">
        <f t="shared" si="18"/>
        <v>4.1841004184099972E-3</v>
      </c>
      <c r="J1164" s="5"/>
    </row>
    <row r="1165" spans="1:10">
      <c r="A1165" s="5">
        <v>43180</v>
      </c>
      <c r="B1165" s="4">
        <v>2.4</v>
      </c>
      <c r="C1165" s="4">
        <v>2.4</v>
      </c>
      <c r="D1165" s="4">
        <v>2.16</v>
      </c>
      <c r="E1165" s="4">
        <v>2.2999999999999998</v>
      </c>
      <c r="F1165" s="4">
        <v>2.2999999999999998</v>
      </c>
      <c r="G1165" s="4">
        <v>206100</v>
      </c>
      <c r="H1165" s="6">
        <f t="shared" si="18"/>
        <v>-4.1666666666666741E-2</v>
      </c>
      <c r="J1165" s="5"/>
    </row>
    <row r="1166" spans="1:10">
      <c r="A1166" s="5">
        <v>43181</v>
      </c>
      <c r="B1166" s="4">
        <v>2.25</v>
      </c>
      <c r="C1166" s="4">
        <v>2.35</v>
      </c>
      <c r="D1166" s="4">
        <v>2.25</v>
      </c>
      <c r="E1166" s="4">
        <v>2.25</v>
      </c>
      <c r="F1166" s="4">
        <v>2.25</v>
      </c>
      <c r="G1166" s="4">
        <v>183900</v>
      </c>
      <c r="H1166" s="6">
        <f t="shared" si="18"/>
        <v>-2.1739130434782483E-2</v>
      </c>
      <c r="J1166" s="5"/>
    </row>
    <row r="1167" spans="1:10">
      <c r="A1167" s="5">
        <v>43182</v>
      </c>
      <c r="B1167" s="4">
        <v>2.2999999999999998</v>
      </c>
      <c r="C1167" s="4">
        <v>2.35</v>
      </c>
      <c r="D1167" s="4">
        <v>2.15</v>
      </c>
      <c r="E1167" s="4">
        <v>2.15</v>
      </c>
      <c r="F1167" s="4">
        <v>2.15</v>
      </c>
      <c r="G1167" s="4">
        <v>426000</v>
      </c>
      <c r="H1167" s="6">
        <f t="shared" si="18"/>
        <v>-4.4444444444444509E-2</v>
      </c>
      <c r="J1167" s="5"/>
    </row>
    <row r="1168" spans="1:10">
      <c r="A1168" s="5">
        <v>43185</v>
      </c>
      <c r="B1168" s="4">
        <v>2.15</v>
      </c>
      <c r="C1168" s="4">
        <v>2.15</v>
      </c>
      <c r="D1168" s="4">
        <v>1.95</v>
      </c>
      <c r="E1168" s="4">
        <v>1.95</v>
      </c>
      <c r="F1168" s="4">
        <v>1.95</v>
      </c>
      <c r="G1168" s="4">
        <v>1045100</v>
      </c>
      <c r="H1168" s="6">
        <f t="shared" si="18"/>
        <v>-9.3023255813953432E-2</v>
      </c>
      <c r="J1168" s="5"/>
    </row>
    <row r="1169" spans="1:10">
      <c r="A1169" s="5">
        <v>43186</v>
      </c>
      <c r="B1169" s="4">
        <v>2</v>
      </c>
      <c r="C1169" s="4">
        <v>2</v>
      </c>
      <c r="D1169" s="4">
        <v>1.75</v>
      </c>
      <c r="E1169" s="4">
        <v>1.9</v>
      </c>
      <c r="F1169" s="4">
        <v>1.9</v>
      </c>
      <c r="G1169" s="4">
        <v>1349800</v>
      </c>
      <c r="H1169" s="6">
        <f t="shared" si="18"/>
        <v>-2.5641025641025661E-2</v>
      </c>
      <c r="J1169" s="5"/>
    </row>
    <row r="1170" spans="1:10">
      <c r="A1170" s="5">
        <v>43187</v>
      </c>
      <c r="B1170" s="4">
        <v>2.6</v>
      </c>
      <c r="C1170" s="4">
        <v>2.6</v>
      </c>
      <c r="D1170" s="4">
        <v>2.25</v>
      </c>
      <c r="E1170" s="4">
        <v>2.4</v>
      </c>
      <c r="F1170" s="4">
        <v>2.4</v>
      </c>
      <c r="G1170" s="4">
        <v>2849800</v>
      </c>
      <c r="H1170" s="6">
        <f t="shared" si="18"/>
        <v>0.26315789473684204</v>
      </c>
      <c r="J1170" s="5"/>
    </row>
    <row r="1171" spans="1:10">
      <c r="A1171" s="5">
        <v>43188</v>
      </c>
      <c r="B1171" s="4">
        <v>2.5</v>
      </c>
      <c r="C1171" s="4">
        <v>2.5</v>
      </c>
      <c r="D1171" s="4">
        <v>2.25</v>
      </c>
      <c r="E1171" s="4">
        <v>2.25</v>
      </c>
      <c r="F1171" s="4">
        <v>2.25</v>
      </c>
      <c r="G1171" s="4">
        <v>503100</v>
      </c>
      <c r="H1171" s="6">
        <f t="shared" si="18"/>
        <v>-6.25E-2</v>
      </c>
      <c r="J1171" s="5"/>
    </row>
    <row r="1172" spans="1:10">
      <c r="A1172" s="5">
        <v>43192</v>
      </c>
      <c r="B1172" s="4">
        <v>2.2000000000000002</v>
      </c>
      <c r="C1172" s="4">
        <v>2.4500000000000002</v>
      </c>
      <c r="D1172" s="4">
        <v>2.15</v>
      </c>
      <c r="E1172" s="4">
        <v>2.35</v>
      </c>
      <c r="F1172" s="4">
        <v>2.35</v>
      </c>
      <c r="G1172" s="4">
        <v>639500</v>
      </c>
      <c r="H1172" s="6">
        <f t="shared" si="18"/>
        <v>4.4444444444444509E-2</v>
      </c>
      <c r="J1172" s="5"/>
    </row>
    <row r="1173" spans="1:10">
      <c r="A1173" s="5">
        <v>43193</v>
      </c>
      <c r="B1173" s="4">
        <v>2.35</v>
      </c>
      <c r="C1173" s="4">
        <v>2.35</v>
      </c>
      <c r="D1173" s="4">
        <v>2.1</v>
      </c>
      <c r="E1173" s="4">
        <v>2.15</v>
      </c>
      <c r="F1173" s="4">
        <v>2.15</v>
      </c>
      <c r="G1173" s="4">
        <v>524100</v>
      </c>
      <c r="H1173" s="6">
        <f t="shared" si="18"/>
        <v>-8.5106382978723527E-2</v>
      </c>
      <c r="J1173" s="5"/>
    </row>
    <row r="1174" spans="1:10">
      <c r="A1174" s="5">
        <v>43194</v>
      </c>
      <c r="B1174" s="4">
        <v>2.15</v>
      </c>
      <c r="C1174" s="4">
        <v>2.35</v>
      </c>
      <c r="D1174" s="4">
        <v>2.1</v>
      </c>
      <c r="E1174" s="4">
        <v>2.35</v>
      </c>
      <c r="F1174" s="4">
        <v>2.35</v>
      </c>
      <c r="G1174" s="4">
        <v>450900</v>
      </c>
      <c r="H1174" s="6">
        <f t="shared" si="18"/>
        <v>9.3023255813953654E-2</v>
      </c>
      <c r="J1174" s="5"/>
    </row>
    <row r="1175" spans="1:10">
      <c r="A1175" s="5">
        <v>43195</v>
      </c>
      <c r="B1175" s="4">
        <v>2.35</v>
      </c>
      <c r="C1175" s="4">
        <v>2.4</v>
      </c>
      <c r="D1175" s="4">
        <v>2.25</v>
      </c>
      <c r="E1175" s="4">
        <v>2.2999999999999998</v>
      </c>
      <c r="F1175" s="4">
        <v>2.2999999999999998</v>
      </c>
      <c r="G1175" s="4">
        <v>127600</v>
      </c>
      <c r="H1175" s="6">
        <f t="shared" si="18"/>
        <v>-2.1276595744680993E-2</v>
      </c>
      <c r="J1175" s="5"/>
    </row>
    <row r="1176" spans="1:10">
      <c r="A1176" s="5">
        <v>43196</v>
      </c>
      <c r="B1176" s="4">
        <v>2.2999999999999998</v>
      </c>
      <c r="C1176" s="4">
        <v>2.4</v>
      </c>
      <c r="D1176" s="4">
        <v>2.2000000000000002</v>
      </c>
      <c r="E1176" s="4">
        <v>2.25</v>
      </c>
      <c r="F1176" s="4">
        <v>2.25</v>
      </c>
      <c r="G1176" s="4">
        <v>309900</v>
      </c>
      <c r="H1176" s="6">
        <f t="shared" si="18"/>
        <v>-2.1739130434782483E-2</v>
      </c>
      <c r="J1176" s="5"/>
    </row>
    <row r="1177" spans="1:10">
      <c r="A1177" s="5">
        <v>43199</v>
      </c>
      <c r="B1177" s="4">
        <v>2.25</v>
      </c>
      <c r="C1177" s="4">
        <v>2.4</v>
      </c>
      <c r="D1177" s="4">
        <v>2.15</v>
      </c>
      <c r="E1177" s="4">
        <v>2.4</v>
      </c>
      <c r="F1177" s="4">
        <v>2.4</v>
      </c>
      <c r="G1177" s="4">
        <v>203800</v>
      </c>
      <c r="H1177" s="6">
        <f t="shared" si="18"/>
        <v>6.6666666666666652E-2</v>
      </c>
      <c r="J1177" s="5"/>
    </row>
    <row r="1178" spans="1:10">
      <c r="A1178" s="5">
        <v>43200</v>
      </c>
      <c r="B1178" s="4">
        <v>2.4500000000000002</v>
      </c>
      <c r="C1178" s="4">
        <v>2.4500000000000002</v>
      </c>
      <c r="D1178" s="4">
        <v>2.2999999999999998</v>
      </c>
      <c r="E1178" s="4">
        <v>2.35</v>
      </c>
      <c r="F1178" s="4">
        <v>2.35</v>
      </c>
      <c r="G1178" s="4">
        <v>253400</v>
      </c>
      <c r="H1178" s="6">
        <f t="shared" si="18"/>
        <v>-2.0833333333333259E-2</v>
      </c>
      <c r="J1178" s="5"/>
    </row>
    <row r="1179" spans="1:10">
      <c r="A1179" s="5">
        <v>43201</v>
      </c>
      <c r="B1179" s="4">
        <v>2.2999999999999998</v>
      </c>
      <c r="C1179" s="4">
        <v>2.4</v>
      </c>
      <c r="D1179" s="4">
        <v>2.25</v>
      </c>
      <c r="E1179" s="4">
        <v>2.35</v>
      </c>
      <c r="F1179" s="4">
        <v>2.35</v>
      </c>
      <c r="G1179" s="4">
        <v>377200</v>
      </c>
      <c r="H1179" s="6">
        <f t="shared" si="18"/>
        <v>0</v>
      </c>
      <c r="J1179" s="5"/>
    </row>
    <row r="1180" spans="1:10">
      <c r="A1180" s="5">
        <v>43202</v>
      </c>
      <c r="B1180" s="4">
        <v>2.35</v>
      </c>
      <c r="C1180" s="4">
        <v>2.4</v>
      </c>
      <c r="D1180" s="4">
        <v>2.2999999999999998</v>
      </c>
      <c r="E1180" s="4">
        <v>2.4</v>
      </c>
      <c r="F1180" s="4">
        <v>2.4</v>
      </c>
      <c r="G1180" s="4">
        <v>108100</v>
      </c>
      <c r="H1180" s="6">
        <f t="shared" si="18"/>
        <v>2.1276595744680771E-2</v>
      </c>
      <c r="J1180" s="5"/>
    </row>
    <row r="1181" spans="1:10">
      <c r="A1181" s="5">
        <v>43203</v>
      </c>
      <c r="B1181" s="4">
        <v>2.4</v>
      </c>
      <c r="C1181" s="4">
        <v>2.48</v>
      </c>
      <c r="D1181" s="4">
        <v>2.35</v>
      </c>
      <c r="E1181" s="4">
        <v>2.35</v>
      </c>
      <c r="F1181" s="4">
        <v>2.35</v>
      </c>
      <c r="G1181" s="4">
        <v>372800</v>
      </c>
      <c r="H1181" s="6">
        <f t="shared" si="18"/>
        <v>-2.0833333333333259E-2</v>
      </c>
      <c r="J1181" s="5"/>
    </row>
    <row r="1182" spans="1:10">
      <c r="A1182" s="5">
        <v>43206</v>
      </c>
      <c r="B1182" s="4">
        <v>2.35</v>
      </c>
      <c r="C1182" s="4">
        <v>2.4500000000000002</v>
      </c>
      <c r="D1182" s="4">
        <v>2.35</v>
      </c>
      <c r="E1182" s="4">
        <v>2.4</v>
      </c>
      <c r="F1182" s="4">
        <v>2.4</v>
      </c>
      <c r="G1182" s="4">
        <v>194600</v>
      </c>
      <c r="H1182" s="6">
        <f t="shared" si="18"/>
        <v>2.1276595744680771E-2</v>
      </c>
      <c r="J1182" s="5"/>
    </row>
    <row r="1183" spans="1:10">
      <c r="A1183" s="5">
        <v>43207</v>
      </c>
      <c r="B1183" s="4">
        <v>2.4</v>
      </c>
      <c r="C1183" s="4">
        <v>2.5</v>
      </c>
      <c r="D1183" s="4">
        <v>2.4</v>
      </c>
      <c r="E1183" s="4">
        <v>2.4500000000000002</v>
      </c>
      <c r="F1183" s="4">
        <v>2.4500000000000002</v>
      </c>
      <c r="G1183" s="4">
        <v>241600</v>
      </c>
      <c r="H1183" s="6">
        <f t="shared" si="18"/>
        <v>2.0833333333333481E-2</v>
      </c>
      <c r="J1183" s="5"/>
    </row>
    <row r="1184" spans="1:10">
      <c r="A1184" s="5">
        <v>43208</v>
      </c>
      <c r="B1184" s="4">
        <v>2.4500000000000002</v>
      </c>
      <c r="C1184" s="4">
        <v>2.85</v>
      </c>
      <c r="D1184" s="4">
        <v>2.4</v>
      </c>
      <c r="E1184" s="4">
        <v>2.8</v>
      </c>
      <c r="F1184" s="4">
        <v>2.8</v>
      </c>
      <c r="G1184" s="4">
        <v>1066800</v>
      </c>
      <c r="H1184" s="6">
        <f t="shared" si="18"/>
        <v>0.14285714285714279</v>
      </c>
      <c r="J1184" s="5"/>
    </row>
    <row r="1185" spans="1:10">
      <c r="A1185" s="5">
        <v>43209</v>
      </c>
      <c r="B1185" s="4">
        <v>2.85</v>
      </c>
      <c r="C1185" s="4">
        <v>3.2</v>
      </c>
      <c r="D1185" s="4">
        <v>2.81</v>
      </c>
      <c r="E1185" s="4">
        <v>2.85</v>
      </c>
      <c r="F1185" s="4">
        <v>2.85</v>
      </c>
      <c r="G1185" s="4">
        <v>541100</v>
      </c>
      <c r="H1185" s="6">
        <f t="shared" si="18"/>
        <v>1.7857142857143016E-2</v>
      </c>
      <c r="J1185" s="5"/>
    </row>
    <row r="1186" spans="1:10">
      <c r="A1186" s="5">
        <v>43210</v>
      </c>
      <c r="B1186" s="4">
        <v>2.85</v>
      </c>
      <c r="C1186" s="4">
        <v>2.95</v>
      </c>
      <c r="D1186" s="4">
        <v>2.75</v>
      </c>
      <c r="E1186" s="4">
        <v>2.9</v>
      </c>
      <c r="F1186" s="4">
        <v>2.9</v>
      </c>
      <c r="G1186" s="4">
        <v>197600</v>
      </c>
      <c r="H1186" s="6">
        <f t="shared" si="18"/>
        <v>1.754385964912264E-2</v>
      </c>
      <c r="J1186" s="5"/>
    </row>
    <row r="1187" spans="1:10">
      <c r="A1187" s="5">
        <v>43213</v>
      </c>
      <c r="B1187" s="4">
        <v>2.9</v>
      </c>
      <c r="C1187" s="4">
        <v>2.95</v>
      </c>
      <c r="D1187" s="4">
        <v>2.4500000000000002</v>
      </c>
      <c r="E1187" s="4">
        <v>2.6</v>
      </c>
      <c r="F1187" s="4">
        <v>2.6</v>
      </c>
      <c r="G1187" s="4">
        <v>518300</v>
      </c>
      <c r="H1187" s="6">
        <f t="shared" si="18"/>
        <v>-0.10344827586206895</v>
      </c>
      <c r="J1187" s="5"/>
    </row>
    <row r="1188" spans="1:10">
      <c r="A1188" s="5">
        <v>43214</v>
      </c>
      <c r="B1188" s="4">
        <v>2.5</v>
      </c>
      <c r="C1188" s="4">
        <v>2.7</v>
      </c>
      <c r="D1188" s="4">
        <v>2.5</v>
      </c>
      <c r="E1188" s="4">
        <v>2.65</v>
      </c>
      <c r="F1188" s="4">
        <v>2.65</v>
      </c>
      <c r="G1188" s="4">
        <v>107300</v>
      </c>
      <c r="H1188" s="6">
        <f t="shared" si="18"/>
        <v>1.9230769230769162E-2</v>
      </c>
      <c r="J1188" s="5"/>
    </row>
    <row r="1189" spans="1:10">
      <c r="A1189" s="5">
        <v>43215</v>
      </c>
      <c r="B1189" s="4">
        <v>2.7</v>
      </c>
      <c r="C1189" s="4">
        <v>2.7</v>
      </c>
      <c r="D1189" s="4">
        <v>2.56</v>
      </c>
      <c r="E1189" s="4">
        <v>2.6</v>
      </c>
      <c r="F1189" s="4">
        <v>2.6</v>
      </c>
      <c r="G1189" s="4">
        <v>117600</v>
      </c>
      <c r="H1189" s="6">
        <f t="shared" si="18"/>
        <v>-1.8867924528301772E-2</v>
      </c>
      <c r="J1189" s="5"/>
    </row>
    <row r="1190" spans="1:10">
      <c r="A1190" s="5">
        <v>43216</v>
      </c>
      <c r="B1190" s="4">
        <v>2.65</v>
      </c>
      <c r="C1190" s="4">
        <v>2.8</v>
      </c>
      <c r="D1190" s="4">
        <v>2.6</v>
      </c>
      <c r="E1190" s="4">
        <v>2.7</v>
      </c>
      <c r="F1190" s="4">
        <v>2.7</v>
      </c>
      <c r="G1190" s="4">
        <v>212600</v>
      </c>
      <c r="H1190" s="6">
        <f t="shared" si="18"/>
        <v>3.8461538461538547E-2</v>
      </c>
      <c r="J1190" s="5"/>
    </row>
    <row r="1191" spans="1:10">
      <c r="A1191" s="5">
        <v>43217</v>
      </c>
      <c r="B1191" s="4">
        <v>2.7</v>
      </c>
      <c r="C1191" s="4">
        <v>2.85</v>
      </c>
      <c r="D1191" s="4">
        <v>2.65</v>
      </c>
      <c r="E1191" s="4">
        <v>2.65</v>
      </c>
      <c r="F1191" s="4">
        <v>2.65</v>
      </c>
      <c r="G1191" s="4">
        <v>157700</v>
      </c>
      <c r="H1191" s="6">
        <f t="shared" si="18"/>
        <v>-1.8518518518518601E-2</v>
      </c>
      <c r="J1191" s="5"/>
    </row>
    <row r="1192" spans="1:10">
      <c r="A1192" s="5">
        <v>43220</v>
      </c>
      <c r="B1192" s="4">
        <v>2.65</v>
      </c>
      <c r="C1192" s="4">
        <v>2.8</v>
      </c>
      <c r="D1192" s="4">
        <v>2.63</v>
      </c>
      <c r="E1192" s="4">
        <v>2.8</v>
      </c>
      <c r="F1192" s="4">
        <v>2.8</v>
      </c>
      <c r="G1192" s="4">
        <v>253500</v>
      </c>
      <c r="H1192" s="6">
        <f t="shared" si="18"/>
        <v>5.6603773584905648E-2</v>
      </c>
      <c r="J1192" s="5"/>
    </row>
    <row r="1193" spans="1:10">
      <c r="A1193" s="5">
        <v>43221</v>
      </c>
      <c r="B1193" s="4">
        <v>2.75</v>
      </c>
      <c r="C1193" s="4">
        <v>2.85</v>
      </c>
      <c r="D1193" s="4">
        <v>2.75</v>
      </c>
      <c r="E1193" s="4">
        <v>2.75</v>
      </c>
      <c r="F1193" s="4">
        <v>2.75</v>
      </c>
      <c r="G1193" s="4">
        <v>108500</v>
      </c>
      <c r="H1193" s="6">
        <f t="shared" si="18"/>
        <v>-1.7857142857142794E-2</v>
      </c>
      <c r="J1193" s="5"/>
    </row>
    <row r="1194" spans="1:10">
      <c r="A1194" s="5">
        <v>43222</v>
      </c>
      <c r="B1194" s="4">
        <v>3.2</v>
      </c>
      <c r="C1194" s="4">
        <v>3.45</v>
      </c>
      <c r="D1194" s="4">
        <v>3.1</v>
      </c>
      <c r="E1194" s="4">
        <v>3.15</v>
      </c>
      <c r="F1194" s="4">
        <v>3.15</v>
      </c>
      <c r="G1194" s="4">
        <v>3188400</v>
      </c>
      <c r="H1194" s="6">
        <f t="shared" si="18"/>
        <v>0.1454545454545455</v>
      </c>
      <c r="J1194" s="5"/>
    </row>
    <row r="1195" spans="1:10">
      <c r="A1195" s="5">
        <v>43223</v>
      </c>
      <c r="B1195" s="4">
        <v>3.15</v>
      </c>
      <c r="C1195" s="4">
        <v>3.45</v>
      </c>
      <c r="D1195" s="4">
        <v>3.15</v>
      </c>
      <c r="E1195" s="4">
        <v>3.3</v>
      </c>
      <c r="F1195" s="4">
        <v>3.3</v>
      </c>
      <c r="G1195" s="4">
        <v>1236600</v>
      </c>
      <c r="H1195" s="6">
        <f t="shared" si="18"/>
        <v>4.7619047619047672E-2</v>
      </c>
      <c r="J1195" s="5"/>
    </row>
    <row r="1196" spans="1:10">
      <c r="A1196" s="5">
        <v>43224</v>
      </c>
      <c r="B1196" s="4">
        <v>3.35</v>
      </c>
      <c r="C1196" s="4">
        <v>3.45</v>
      </c>
      <c r="D1196" s="4">
        <v>3.3</v>
      </c>
      <c r="E1196" s="4">
        <v>3.45</v>
      </c>
      <c r="F1196" s="4">
        <v>3.45</v>
      </c>
      <c r="G1196" s="4">
        <v>1521100</v>
      </c>
      <c r="H1196" s="6">
        <f t="shared" si="18"/>
        <v>4.5454545454545636E-2</v>
      </c>
      <c r="J1196" s="5"/>
    </row>
    <row r="1197" spans="1:10">
      <c r="A1197" s="5">
        <v>43227</v>
      </c>
      <c r="B1197" s="4">
        <v>3.5</v>
      </c>
      <c r="C1197" s="4">
        <v>3.55</v>
      </c>
      <c r="D1197" s="4">
        <v>3.25</v>
      </c>
      <c r="E1197" s="4">
        <v>3.3</v>
      </c>
      <c r="F1197" s="4">
        <v>3.3</v>
      </c>
      <c r="G1197" s="4">
        <v>547500</v>
      </c>
      <c r="H1197" s="6">
        <f t="shared" si="18"/>
        <v>-4.3478260869565299E-2</v>
      </c>
      <c r="J1197" s="5"/>
    </row>
    <row r="1198" spans="1:10">
      <c r="A1198" s="5">
        <v>43228</v>
      </c>
      <c r="B1198" s="4">
        <v>3.3</v>
      </c>
      <c r="C1198" s="4">
        <v>3.35</v>
      </c>
      <c r="D1198" s="4">
        <v>2.95</v>
      </c>
      <c r="E1198" s="4">
        <v>3.15</v>
      </c>
      <c r="F1198" s="4">
        <v>3.15</v>
      </c>
      <c r="G1198" s="4">
        <v>668000</v>
      </c>
      <c r="H1198" s="6">
        <f t="shared" si="18"/>
        <v>-4.5454545454545414E-2</v>
      </c>
      <c r="J1198" s="5"/>
    </row>
    <row r="1199" spans="1:10">
      <c r="A1199" s="5">
        <v>43229</v>
      </c>
      <c r="B1199" s="4">
        <v>3.15</v>
      </c>
      <c r="C1199" s="4">
        <v>3.25</v>
      </c>
      <c r="D1199" s="4">
        <v>3.12</v>
      </c>
      <c r="E1199" s="4">
        <v>3.15</v>
      </c>
      <c r="F1199" s="4">
        <v>3.15</v>
      </c>
      <c r="G1199" s="4">
        <v>106200</v>
      </c>
      <c r="H1199" s="6">
        <f t="shared" si="18"/>
        <v>0</v>
      </c>
      <c r="J1199" s="5"/>
    </row>
    <row r="1200" spans="1:10">
      <c r="A1200" s="5">
        <v>43230</v>
      </c>
      <c r="B1200" s="4">
        <v>3.2</v>
      </c>
      <c r="C1200" s="4">
        <v>3.2</v>
      </c>
      <c r="D1200" s="4">
        <v>2.95</v>
      </c>
      <c r="E1200" s="4">
        <v>3</v>
      </c>
      <c r="F1200" s="4">
        <v>3</v>
      </c>
      <c r="G1200" s="4">
        <v>674000</v>
      </c>
      <c r="H1200" s="6">
        <f t="shared" si="18"/>
        <v>-4.7619047619047561E-2</v>
      </c>
      <c r="J1200" s="5"/>
    </row>
    <row r="1201" spans="1:10">
      <c r="A1201" s="5">
        <v>43231</v>
      </c>
      <c r="B1201" s="4">
        <v>3</v>
      </c>
      <c r="C1201" s="4">
        <v>3.05</v>
      </c>
      <c r="D1201" s="4">
        <v>2.85</v>
      </c>
      <c r="E1201" s="4">
        <v>2.9</v>
      </c>
      <c r="F1201" s="4">
        <v>2.9</v>
      </c>
      <c r="G1201" s="4">
        <v>318000</v>
      </c>
      <c r="H1201" s="6">
        <f t="shared" si="18"/>
        <v>-3.3333333333333326E-2</v>
      </c>
      <c r="J1201" s="5"/>
    </row>
    <row r="1202" spans="1:10">
      <c r="A1202" s="5">
        <v>43234</v>
      </c>
      <c r="B1202" s="4">
        <v>2.9</v>
      </c>
      <c r="C1202" s="4">
        <v>2.96</v>
      </c>
      <c r="D1202" s="4">
        <v>2.85</v>
      </c>
      <c r="E1202" s="4">
        <v>2.85</v>
      </c>
      <c r="F1202" s="4">
        <v>2.85</v>
      </c>
      <c r="G1202" s="4">
        <v>252000</v>
      </c>
      <c r="H1202" s="6">
        <f t="shared" si="18"/>
        <v>-1.7241379310344751E-2</v>
      </c>
      <c r="J1202" s="5"/>
    </row>
    <row r="1203" spans="1:10">
      <c r="A1203" s="5">
        <v>43235</v>
      </c>
      <c r="B1203" s="4">
        <v>2.85</v>
      </c>
      <c r="C1203" s="4">
        <v>2.98</v>
      </c>
      <c r="D1203" s="4">
        <v>2.85</v>
      </c>
      <c r="E1203" s="4">
        <v>2.9</v>
      </c>
      <c r="F1203" s="4">
        <v>2.9</v>
      </c>
      <c r="G1203" s="4">
        <v>290200</v>
      </c>
      <c r="H1203" s="6">
        <f t="shared" si="18"/>
        <v>1.754385964912264E-2</v>
      </c>
      <c r="J1203" s="5"/>
    </row>
    <row r="1204" spans="1:10">
      <c r="A1204" s="5">
        <v>43236</v>
      </c>
      <c r="B1204" s="4">
        <v>2.9</v>
      </c>
      <c r="C1204" s="4">
        <v>2.95</v>
      </c>
      <c r="D1204" s="4">
        <v>2.85</v>
      </c>
      <c r="E1204" s="4">
        <v>2.9</v>
      </c>
      <c r="F1204" s="4">
        <v>2.9</v>
      </c>
      <c r="G1204" s="4">
        <v>100200</v>
      </c>
      <c r="H1204" s="6">
        <f t="shared" si="18"/>
        <v>0</v>
      </c>
      <c r="J1204" s="5"/>
    </row>
    <row r="1205" spans="1:10">
      <c r="A1205" s="5">
        <v>43237</v>
      </c>
      <c r="B1205" s="4">
        <v>2.9</v>
      </c>
      <c r="C1205" s="4">
        <v>2.94</v>
      </c>
      <c r="D1205" s="4">
        <v>2.85</v>
      </c>
      <c r="E1205" s="4">
        <v>2.9</v>
      </c>
      <c r="F1205" s="4">
        <v>2.9</v>
      </c>
      <c r="G1205" s="4">
        <v>119000</v>
      </c>
      <c r="H1205" s="6">
        <f t="shared" si="18"/>
        <v>0</v>
      </c>
      <c r="J1205" s="5"/>
    </row>
    <row r="1206" spans="1:10">
      <c r="A1206" s="5">
        <v>43238</v>
      </c>
      <c r="B1206" s="4">
        <v>2.85</v>
      </c>
      <c r="C1206" s="4">
        <v>2.95</v>
      </c>
      <c r="D1206" s="4">
        <v>2.81</v>
      </c>
      <c r="E1206" s="4">
        <v>2.85</v>
      </c>
      <c r="F1206" s="4">
        <v>2.85</v>
      </c>
      <c r="G1206" s="4">
        <v>161600</v>
      </c>
      <c r="H1206" s="6">
        <f t="shared" si="18"/>
        <v>-1.7241379310344751E-2</v>
      </c>
      <c r="J1206" s="5"/>
    </row>
    <row r="1207" spans="1:10">
      <c r="A1207" s="5">
        <v>43241</v>
      </c>
      <c r="B1207" s="4">
        <v>2.9</v>
      </c>
      <c r="C1207" s="4">
        <v>2.9</v>
      </c>
      <c r="D1207" s="4">
        <v>2.75</v>
      </c>
      <c r="E1207" s="4">
        <v>2.85</v>
      </c>
      <c r="F1207" s="4">
        <v>2.85</v>
      </c>
      <c r="G1207" s="4">
        <v>256000</v>
      </c>
      <c r="H1207" s="6">
        <f t="shared" si="18"/>
        <v>0</v>
      </c>
      <c r="J1207" s="5"/>
    </row>
    <row r="1208" spans="1:10">
      <c r="A1208" s="5">
        <v>43242</v>
      </c>
      <c r="B1208" s="4">
        <v>2.8</v>
      </c>
      <c r="C1208" s="4">
        <v>2.95</v>
      </c>
      <c r="D1208" s="4">
        <v>2.75</v>
      </c>
      <c r="E1208" s="4">
        <v>2.85</v>
      </c>
      <c r="F1208" s="4">
        <v>2.85</v>
      </c>
      <c r="G1208" s="4">
        <v>111100</v>
      </c>
      <c r="H1208" s="6">
        <f t="shared" si="18"/>
        <v>0</v>
      </c>
      <c r="J1208" s="5"/>
    </row>
    <row r="1209" spans="1:10">
      <c r="A1209" s="5">
        <v>43243</v>
      </c>
      <c r="B1209" s="4">
        <v>3.3</v>
      </c>
      <c r="C1209" s="4">
        <v>3.3</v>
      </c>
      <c r="D1209" s="4">
        <v>2.92</v>
      </c>
      <c r="E1209" s="4">
        <v>3</v>
      </c>
      <c r="F1209" s="4">
        <v>3</v>
      </c>
      <c r="G1209" s="4">
        <v>900800</v>
      </c>
      <c r="H1209" s="6">
        <f t="shared" si="18"/>
        <v>5.2631578947368363E-2</v>
      </c>
      <c r="J1209" s="5"/>
    </row>
    <row r="1210" spans="1:10">
      <c r="A1210" s="5">
        <v>43244</v>
      </c>
      <c r="B1210" s="4">
        <v>2.95</v>
      </c>
      <c r="C1210" s="4">
        <v>3.2</v>
      </c>
      <c r="D1210" s="4">
        <v>2.95</v>
      </c>
      <c r="E1210" s="4">
        <v>3.15</v>
      </c>
      <c r="F1210" s="4">
        <v>3.15</v>
      </c>
      <c r="G1210" s="4">
        <v>618200</v>
      </c>
      <c r="H1210" s="6">
        <f t="shared" si="18"/>
        <v>5.0000000000000044E-2</v>
      </c>
      <c r="J1210" s="5"/>
    </row>
    <row r="1211" spans="1:10">
      <c r="A1211" s="5">
        <v>43245</v>
      </c>
      <c r="B1211" s="4">
        <v>3.1</v>
      </c>
      <c r="C1211" s="4">
        <v>3.18</v>
      </c>
      <c r="D1211" s="4">
        <v>3.05</v>
      </c>
      <c r="E1211" s="4">
        <v>3.1</v>
      </c>
      <c r="F1211" s="4">
        <v>3.1</v>
      </c>
      <c r="G1211" s="4">
        <v>330000</v>
      </c>
      <c r="H1211" s="6">
        <f t="shared" si="18"/>
        <v>-1.5873015873015817E-2</v>
      </c>
      <c r="J1211" s="5"/>
    </row>
    <row r="1212" spans="1:10">
      <c r="A1212" s="5">
        <v>43249</v>
      </c>
      <c r="B1212" s="4">
        <v>3.1</v>
      </c>
      <c r="C1212" s="4">
        <v>3.15</v>
      </c>
      <c r="D1212" s="4">
        <v>3</v>
      </c>
      <c r="E1212" s="4">
        <v>3.05</v>
      </c>
      <c r="F1212" s="4">
        <v>3.05</v>
      </c>
      <c r="G1212" s="4">
        <v>270400</v>
      </c>
      <c r="H1212" s="6">
        <f t="shared" si="18"/>
        <v>-1.6129032258064613E-2</v>
      </c>
      <c r="J1212" s="5"/>
    </row>
    <row r="1213" spans="1:10">
      <c r="A1213" s="5">
        <v>43250</v>
      </c>
      <c r="B1213" s="4">
        <v>3</v>
      </c>
      <c r="C1213" s="4">
        <v>3.15</v>
      </c>
      <c r="D1213" s="4">
        <v>2.96</v>
      </c>
      <c r="E1213" s="4">
        <v>3.1</v>
      </c>
      <c r="F1213" s="4">
        <v>3.1</v>
      </c>
      <c r="G1213" s="4">
        <v>227500</v>
      </c>
      <c r="H1213" s="6">
        <f t="shared" si="18"/>
        <v>1.6393442622950838E-2</v>
      </c>
      <c r="J1213" s="5"/>
    </row>
    <row r="1214" spans="1:10">
      <c r="A1214" s="5">
        <v>43251</v>
      </c>
      <c r="B1214" s="4">
        <v>3.05</v>
      </c>
      <c r="C1214" s="4">
        <v>3.2</v>
      </c>
      <c r="D1214" s="4">
        <v>3.05</v>
      </c>
      <c r="E1214" s="4">
        <v>3.1</v>
      </c>
      <c r="F1214" s="4">
        <v>3.1</v>
      </c>
      <c r="G1214" s="4">
        <v>409100</v>
      </c>
      <c r="H1214" s="6">
        <f t="shared" si="18"/>
        <v>0</v>
      </c>
      <c r="J1214" s="5"/>
    </row>
    <row r="1215" spans="1:10">
      <c r="A1215" s="5">
        <v>43252</v>
      </c>
      <c r="B1215" s="4">
        <v>3.1</v>
      </c>
      <c r="C1215" s="4">
        <v>3.15</v>
      </c>
      <c r="D1215" s="4">
        <v>3</v>
      </c>
      <c r="E1215" s="4">
        <v>3.05</v>
      </c>
      <c r="F1215" s="4">
        <v>3.05</v>
      </c>
      <c r="G1215" s="4">
        <v>266400</v>
      </c>
      <c r="H1215" s="6">
        <f t="shared" si="18"/>
        <v>-1.6129032258064613E-2</v>
      </c>
      <c r="J1215" s="5"/>
    </row>
    <row r="1216" spans="1:10">
      <c r="A1216" s="5">
        <v>43255</v>
      </c>
      <c r="B1216" s="4">
        <v>3</v>
      </c>
      <c r="C1216" s="4">
        <v>3.03</v>
      </c>
      <c r="D1216" s="4">
        <v>2.8</v>
      </c>
      <c r="E1216" s="4">
        <v>2.85</v>
      </c>
      <c r="F1216" s="4">
        <v>2.85</v>
      </c>
      <c r="G1216" s="4">
        <v>830300</v>
      </c>
      <c r="H1216" s="6">
        <f t="shared" si="18"/>
        <v>-6.557377049180324E-2</v>
      </c>
      <c r="J1216" s="5"/>
    </row>
    <row r="1217" spans="1:10">
      <c r="A1217" s="5">
        <v>43256</v>
      </c>
      <c r="B1217" s="4">
        <v>0.95</v>
      </c>
      <c r="C1217" s="4">
        <v>1</v>
      </c>
      <c r="D1217" s="4">
        <v>0.7</v>
      </c>
      <c r="E1217" s="4">
        <v>0.7</v>
      </c>
      <c r="F1217" s="4">
        <v>0.7</v>
      </c>
      <c r="G1217" s="4">
        <v>22572000</v>
      </c>
      <c r="H1217" s="6">
        <f t="shared" si="18"/>
        <v>-0.75438596491228072</v>
      </c>
      <c r="J1217" s="5"/>
    </row>
    <row r="1218" spans="1:10">
      <c r="A1218" s="5">
        <v>43257</v>
      </c>
      <c r="B1218" s="4">
        <v>0.77</v>
      </c>
      <c r="C1218" s="4">
        <v>1.23</v>
      </c>
      <c r="D1218" s="4">
        <v>0.73</v>
      </c>
      <c r="E1218" s="4">
        <v>1.19</v>
      </c>
      <c r="F1218" s="4">
        <v>1.19</v>
      </c>
      <c r="G1218" s="4">
        <v>14451700</v>
      </c>
      <c r="H1218" s="6">
        <f t="shared" si="18"/>
        <v>0.7</v>
      </c>
      <c r="J1218" s="5"/>
    </row>
    <row r="1219" spans="1:10">
      <c r="A1219" s="5">
        <v>43258</v>
      </c>
      <c r="B1219" s="4">
        <v>1.1499999999999999</v>
      </c>
      <c r="C1219" s="4">
        <v>1.19</v>
      </c>
      <c r="D1219" s="4">
        <v>0.96</v>
      </c>
      <c r="E1219" s="4">
        <v>1</v>
      </c>
      <c r="F1219" s="4">
        <v>1</v>
      </c>
      <c r="G1219" s="4">
        <v>5121800</v>
      </c>
      <c r="H1219" s="6">
        <f t="shared" si="18"/>
        <v>-0.15966386554621848</v>
      </c>
      <c r="J1219" s="5"/>
    </row>
    <row r="1220" spans="1:10">
      <c r="A1220" s="5">
        <v>43259</v>
      </c>
      <c r="B1220" s="4">
        <v>1.06</v>
      </c>
      <c r="C1220" s="4">
        <v>1.18</v>
      </c>
      <c r="D1220" s="4">
        <v>1.02</v>
      </c>
      <c r="E1220" s="4">
        <v>1.06</v>
      </c>
      <c r="F1220" s="4">
        <v>1.06</v>
      </c>
      <c r="G1220" s="4">
        <v>3365900</v>
      </c>
      <c r="H1220" s="6">
        <f t="shared" ref="H1220:H1260" si="19">+F1220/F1219-1</f>
        <v>6.0000000000000053E-2</v>
      </c>
      <c r="J1220" s="5"/>
    </row>
    <row r="1221" spans="1:10">
      <c r="A1221" s="5">
        <v>43262</v>
      </c>
      <c r="B1221" s="4">
        <v>1.06</v>
      </c>
      <c r="C1221" s="4">
        <v>1.0900000000000001</v>
      </c>
      <c r="D1221" s="4">
        <v>0.97</v>
      </c>
      <c r="E1221" s="4">
        <v>0.99</v>
      </c>
      <c r="F1221" s="4">
        <v>0.99</v>
      </c>
      <c r="G1221" s="4">
        <v>2267500</v>
      </c>
      <c r="H1221" s="6">
        <f t="shared" si="19"/>
        <v>-6.60377358490567E-2</v>
      </c>
      <c r="J1221" s="5"/>
    </row>
    <row r="1222" spans="1:10">
      <c r="A1222" s="5">
        <v>43263</v>
      </c>
      <c r="B1222" s="4">
        <v>0.99</v>
      </c>
      <c r="C1222" s="4">
        <v>0.99</v>
      </c>
      <c r="D1222" s="4">
        <v>0.84</v>
      </c>
      <c r="E1222" s="4">
        <v>0.93</v>
      </c>
      <c r="F1222" s="4">
        <v>0.93</v>
      </c>
      <c r="G1222" s="4">
        <v>3835500</v>
      </c>
      <c r="H1222" s="6">
        <f t="shared" si="19"/>
        <v>-6.0606060606060552E-2</v>
      </c>
      <c r="J1222" s="5"/>
    </row>
    <row r="1223" spans="1:10">
      <c r="A1223" s="5">
        <v>43264</v>
      </c>
      <c r="B1223" s="4">
        <v>0.9</v>
      </c>
      <c r="C1223" s="4">
        <v>1.02</v>
      </c>
      <c r="D1223" s="4">
        <v>0.85</v>
      </c>
      <c r="E1223" s="4">
        <v>0.93</v>
      </c>
      <c r="F1223" s="4">
        <v>0.93</v>
      </c>
      <c r="G1223" s="4">
        <v>1968700</v>
      </c>
      <c r="H1223" s="6">
        <f t="shared" si="19"/>
        <v>0</v>
      </c>
      <c r="J1223" s="5"/>
    </row>
    <row r="1224" spans="1:10">
      <c r="A1224" s="5">
        <v>43265</v>
      </c>
      <c r="B1224" s="4">
        <v>0.93</v>
      </c>
      <c r="C1224" s="4">
        <v>0.99</v>
      </c>
      <c r="D1224" s="4">
        <v>0.9</v>
      </c>
      <c r="E1224" s="4">
        <v>0.94</v>
      </c>
      <c r="F1224" s="4">
        <v>0.94</v>
      </c>
      <c r="G1224" s="4">
        <v>913500</v>
      </c>
      <c r="H1224" s="6">
        <f t="shared" si="19"/>
        <v>1.0752688172043001E-2</v>
      </c>
      <c r="J1224" s="5"/>
    </row>
    <row r="1225" spans="1:10">
      <c r="A1225" s="5">
        <v>43266</v>
      </c>
      <c r="B1225" s="4">
        <v>0.95</v>
      </c>
      <c r="C1225" s="4">
        <v>0.96</v>
      </c>
      <c r="D1225" s="4">
        <v>0.84</v>
      </c>
      <c r="E1225" s="4">
        <v>0.86</v>
      </c>
      <c r="F1225" s="4">
        <v>0.86</v>
      </c>
      <c r="G1225" s="4">
        <v>2211300</v>
      </c>
      <c r="H1225" s="6">
        <f t="shared" si="19"/>
        <v>-8.5106382978723416E-2</v>
      </c>
      <c r="J1225" s="5"/>
    </row>
    <row r="1226" spans="1:10">
      <c r="A1226" s="5">
        <v>43269</v>
      </c>
      <c r="B1226" s="4">
        <v>0.85</v>
      </c>
      <c r="C1226" s="4">
        <v>0.9</v>
      </c>
      <c r="D1226" s="4">
        <v>0.8</v>
      </c>
      <c r="E1226" s="4">
        <v>0.82</v>
      </c>
      <c r="F1226" s="4">
        <v>0.82</v>
      </c>
      <c r="G1226" s="4">
        <v>1216700</v>
      </c>
      <c r="H1226" s="6">
        <f t="shared" si="19"/>
        <v>-4.6511627906976827E-2</v>
      </c>
      <c r="J1226" s="5"/>
    </row>
    <row r="1227" spans="1:10">
      <c r="A1227" s="5">
        <v>43270</v>
      </c>
      <c r="B1227" s="4">
        <v>0.82</v>
      </c>
      <c r="C1227" s="4">
        <v>0.93</v>
      </c>
      <c r="D1227" s="4">
        <v>0.8</v>
      </c>
      <c r="E1227" s="4">
        <v>0.9</v>
      </c>
      <c r="F1227" s="4">
        <v>0.9</v>
      </c>
      <c r="G1227" s="4">
        <v>1625100</v>
      </c>
      <c r="H1227" s="6">
        <f t="shared" si="19"/>
        <v>9.7560975609756184E-2</v>
      </c>
      <c r="J1227" s="5"/>
    </row>
    <row r="1228" spans="1:10">
      <c r="A1228" s="5">
        <v>43271</v>
      </c>
      <c r="B1228" s="4">
        <v>0.9</v>
      </c>
      <c r="C1228" s="4">
        <v>0.93</v>
      </c>
      <c r="D1228" s="4">
        <v>0.85</v>
      </c>
      <c r="E1228" s="4">
        <v>0.88</v>
      </c>
      <c r="F1228" s="4">
        <v>0.88</v>
      </c>
      <c r="G1228" s="4">
        <v>774100</v>
      </c>
      <c r="H1228" s="6">
        <f t="shared" si="19"/>
        <v>-2.2222222222222254E-2</v>
      </c>
      <c r="J1228" s="5"/>
    </row>
    <row r="1229" spans="1:10">
      <c r="A1229" s="5">
        <v>43272</v>
      </c>
      <c r="B1229" s="4">
        <v>0.9</v>
      </c>
      <c r="C1229" s="4">
        <v>0.9</v>
      </c>
      <c r="D1229" s="4">
        <v>0.8</v>
      </c>
      <c r="E1229" s="4">
        <v>0.8</v>
      </c>
      <c r="F1229" s="4">
        <v>0.8</v>
      </c>
      <c r="G1229" s="4">
        <v>1459200</v>
      </c>
      <c r="H1229" s="6">
        <f t="shared" si="19"/>
        <v>-9.0909090909090828E-2</v>
      </c>
      <c r="J1229" s="5"/>
    </row>
    <row r="1230" spans="1:10">
      <c r="A1230" s="5">
        <v>43273</v>
      </c>
      <c r="B1230" s="4">
        <v>0.84</v>
      </c>
      <c r="C1230" s="4">
        <v>0.84</v>
      </c>
      <c r="D1230" s="4">
        <v>0.74</v>
      </c>
      <c r="E1230" s="4">
        <v>0.76</v>
      </c>
      <c r="F1230" s="4">
        <v>0.76</v>
      </c>
      <c r="G1230" s="4">
        <v>1416300</v>
      </c>
      <c r="H1230" s="6">
        <f t="shared" si="19"/>
        <v>-5.0000000000000044E-2</v>
      </c>
      <c r="J1230" s="5"/>
    </row>
    <row r="1231" spans="1:10">
      <c r="A1231" s="5">
        <v>43276</v>
      </c>
      <c r="B1231" s="4">
        <v>0.75</v>
      </c>
      <c r="C1231" s="4">
        <v>0.75</v>
      </c>
      <c r="D1231" s="4">
        <v>0.7</v>
      </c>
      <c r="E1231" s="4">
        <v>0.73</v>
      </c>
      <c r="F1231" s="4">
        <v>0.73</v>
      </c>
      <c r="G1231" s="4">
        <v>1233500</v>
      </c>
      <c r="H1231" s="6">
        <f t="shared" si="19"/>
        <v>-3.9473684210526327E-2</v>
      </c>
      <c r="J1231" s="5"/>
    </row>
    <row r="1232" spans="1:10">
      <c r="A1232" s="5">
        <v>43277</v>
      </c>
      <c r="B1232" s="4">
        <v>0.72</v>
      </c>
      <c r="C1232" s="4">
        <v>0.76</v>
      </c>
      <c r="D1232" s="4">
        <v>0.72</v>
      </c>
      <c r="E1232" s="4">
        <v>0.75</v>
      </c>
      <c r="F1232" s="4">
        <v>0.75</v>
      </c>
      <c r="G1232" s="4">
        <v>790100</v>
      </c>
      <c r="H1232" s="6">
        <f t="shared" si="19"/>
        <v>2.7397260273972712E-2</v>
      </c>
      <c r="J1232" s="5"/>
    </row>
    <row r="1233" spans="1:10">
      <c r="A1233" s="5">
        <v>43278</v>
      </c>
      <c r="B1233" s="4">
        <v>0.75</v>
      </c>
      <c r="C1233" s="4">
        <v>0.77</v>
      </c>
      <c r="D1233" s="4">
        <v>0.71</v>
      </c>
      <c r="E1233" s="4">
        <v>0.71</v>
      </c>
      <c r="F1233" s="4">
        <v>0.71</v>
      </c>
      <c r="G1233" s="4">
        <v>729900</v>
      </c>
      <c r="H1233" s="6">
        <f t="shared" si="19"/>
        <v>-5.3333333333333344E-2</v>
      </c>
      <c r="J1233" s="5"/>
    </row>
    <row r="1234" spans="1:10">
      <c r="A1234" s="5">
        <v>43279</v>
      </c>
      <c r="B1234" s="4">
        <v>0.72</v>
      </c>
      <c r="C1234" s="4">
        <v>0.74</v>
      </c>
      <c r="D1234" s="4">
        <v>0.7</v>
      </c>
      <c r="E1234" s="4">
        <v>0.7</v>
      </c>
      <c r="F1234" s="4">
        <v>0.7</v>
      </c>
      <c r="G1234" s="4">
        <v>681300</v>
      </c>
      <c r="H1234" s="6">
        <f t="shared" si="19"/>
        <v>-1.4084507042253502E-2</v>
      </c>
      <c r="J1234" s="5"/>
    </row>
    <row r="1235" spans="1:10">
      <c r="A1235" s="5">
        <v>43280</v>
      </c>
      <c r="B1235" s="4">
        <v>0.7</v>
      </c>
      <c r="C1235" s="4">
        <v>0.73</v>
      </c>
      <c r="D1235" s="4">
        <v>0.66</v>
      </c>
      <c r="E1235" s="4">
        <v>0.66</v>
      </c>
      <c r="F1235" s="4">
        <v>0.66</v>
      </c>
      <c r="G1235" s="4">
        <v>845900</v>
      </c>
      <c r="H1235" s="6">
        <f t="shared" si="19"/>
        <v>-5.7142857142857051E-2</v>
      </c>
      <c r="J1235" s="5"/>
    </row>
    <row r="1236" spans="1:10">
      <c r="A1236" s="5">
        <v>43283</v>
      </c>
      <c r="B1236" s="4">
        <v>0.66</v>
      </c>
      <c r="C1236" s="4">
        <v>0.69</v>
      </c>
      <c r="D1236" s="4">
        <v>0.6</v>
      </c>
      <c r="E1236" s="4">
        <v>0.65</v>
      </c>
      <c r="F1236" s="4">
        <v>0.65</v>
      </c>
      <c r="G1236" s="4">
        <v>956600</v>
      </c>
      <c r="H1236" s="6">
        <f t="shared" si="19"/>
        <v>-1.5151515151515138E-2</v>
      </c>
      <c r="J1236" s="5"/>
    </row>
    <row r="1237" spans="1:10">
      <c r="A1237" s="5">
        <v>43284</v>
      </c>
      <c r="B1237" s="4">
        <v>0.65</v>
      </c>
      <c r="C1237" s="4">
        <v>0.7</v>
      </c>
      <c r="D1237" s="4">
        <v>0.62</v>
      </c>
      <c r="E1237" s="4">
        <v>0.63</v>
      </c>
      <c r="F1237" s="4">
        <v>0.63</v>
      </c>
      <c r="G1237" s="4">
        <v>814900</v>
      </c>
      <c r="H1237" s="6">
        <f t="shared" si="19"/>
        <v>-3.0769230769230771E-2</v>
      </c>
      <c r="J1237" s="5"/>
    </row>
    <row r="1238" spans="1:10">
      <c r="A1238" s="5">
        <v>43286</v>
      </c>
      <c r="B1238" s="4">
        <v>1.63</v>
      </c>
      <c r="C1238" s="4">
        <v>2.0499999999999998</v>
      </c>
      <c r="D1238" s="4">
        <v>1.22</v>
      </c>
      <c r="E1238" s="4">
        <v>2.0299999999999998</v>
      </c>
      <c r="F1238" s="4">
        <v>2.0299999999999998</v>
      </c>
      <c r="G1238" s="4">
        <v>38784700</v>
      </c>
      <c r="H1238" s="6">
        <f t="shared" si="19"/>
        <v>2.2222222222222219</v>
      </c>
      <c r="J1238" s="5"/>
    </row>
    <row r="1239" spans="1:10">
      <c r="A1239" s="5">
        <v>43287</v>
      </c>
      <c r="B1239" s="4">
        <v>2</v>
      </c>
      <c r="C1239" s="4">
        <v>2.35</v>
      </c>
      <c r="D1239" s="4">
        <v>1.69</v>
      </c>
      <c r="E1239" s="4">
        <v>1.86</v>
      </c>
      <c r="F1239" s="4">
        <v>1.86</v>
      </c>
      <c r="G1239" s="4">
        <v>22451600</v>
      </c>
      <c r="H1239" s="6">
        <f t="shared" si="19"/>
        <v>-8.3743842364531917E-2</v>
      </c>
      <c r="J1239" s="5"/>
    </row>
    <row r="1240" spans="1:10">
      <c r="A1240" s="5">
        <v>43290</v>
      </c>
      <c r="B1240" s="4">
        <v>1.8</v>
      </c>
      <c r="C1240" s="4">
        <v>1.95</v>
      </c>
      <c r="D1240" s="4">
        <v>1.7</v>
      </c>
      <c r="E1240" s="4">
        <v>1.9</v>
      </c>
      <c r="F1240" s="4">
        <v>1.9</v>
      </c>
      <c r="G1240" s="4">
        <v>4380500</v>
      </c>
      <c r="H1240" s="6">
        <f t="shared" si="19"/>
        <v>2.1505376344086002E-2</v>
      </c>
      <c r="J1240" s="5"/>
    </row>
    <row r="1241" spans="1:10">
      <c r="A1241" s="5">
        <v>43291</v>
      </c>
      <c r="B1241" s="4">
        <v>1.85</v>
      </c>
      <c r="C1241" s="4">
        <v>1.87</v>
      </c>
      <c r="D1241" s="4">
        <v>1.71</v>
      </c>
      <c r="E1241" s="4">
        <v>1.74</v>
      </c>
      <c r="F1241" s="4">
        <v>1.74</v>
      </c>
      <c r="G1241" s="4">
        <v>2089000</v>
      </c>
      <c r="H1241" s="6">
        <f t="shared" si="19"/>
        <v>-8.4210526315789402E-2</v>
      </c>
      <c r="J1241" s="5"/>
    </row>
    <row r="1242" spans="1:10">
      <c r="A1242" s="5">
        <v>43292</v>
      </c>
      <c r="B1242" s="4">
        <v>1.73</v>
      </c>
      <c r="C1242" s="4">
        <v>1.82</v>
      </c>
      <c r="D1242" s="4">
        <v>1.71</v>
      </c>
      <c r="E1242" s="4">
        <v>1.73</v>
      </c>
      <c r="F1242" s="4">
        <v>1.73</v>
      </c>
      <c r="G1242" s="4">
        <v>1205800</v>
      </c>
      <c r="H1242" s="6">
        <f t="shared" si="19"/>
        <v>-5.7471264367816577E-3</v>
      </c>
      <c r="J1242" s="5"/>
    </row>
    <row r="1243" spans="1:10">
      <c r="A1243" s="5">
        <v>43293</v>
      </c>
      <c r="B1243" s="4">
        <v>1.7</v>
      </c>
      <c r="C1243" s="4">
        <v>1.71</v>
      </c>
      <c r="D1243" s="4">
        <v>1.52</v>
      </c>
      <c r="E1243" s="4">
        <v>1.6</v>
      </c>
      <c r="F1243" s="4">
        <v>1.6</v>
      </c>
      <c r="G1243" s="4">
        <v>1701600</v>
      </c>
      <c r="H1243" s="6">
        <f t="shared" si="19"/>
        <v>-7.5144508670520138E-2</v>
      </c>
      <c r="J1243" s="5"/>
    </row>
    <row r="1244" spans="1:10">
      <c r="A1244" s="5">
        <v>43294</v>
      </c>
      <c r="B1244" s="4">
        <v>1.55</v>
      </c>
      <c r="C1244" s="4">
        <v>1.79</v>
      </c>
      <c r="D1244" s="4">
        <v>1.55</v>
      </c>
      <c r="E1244" s="4">
        <v>1.69</v>
      </c>
      <c r="F1244" s="4">
        <v>1.69</v>
      </c>
      <c r="G1244" s="4">
        <v>1372800</v>
      </c>
      <c r="H1244" s="6">
        <f t="shared" si="19"/>
        <v>5.6249999999999911E-2</v>
      </c>
      <c r="J1244" s="5"/>
    </row>
    <row r="1245" spans="1:10">
      <c r="A1245" s="5">
        <v>43297</v>
      </c>
      <c r="B1245" s="4">
        <v>1.66</v>
      </c>
      <c r="C1245" s="4">
        <v>1.72</v>
      </c>
      <c r="D1245" s="4">
        <v>1.6</v>
      </c>
      <c r="E1245" s="4">
        <v>1.63</v>
      </c>
      <c r="F1245" s="4">
        <v>1.63</v>
      </c>
      <c r="G1245" s="4">
        <v>831300</v>
      </c>
      <c r="H1245" s="6">
        <f t="shared" si="19"/>
        <v>-3.5502958579881727E-2</v>
      </c>
      <c r="J1245" s="5"/>
    </row>
    <row r="1246" spans="1:10">
      <c r="A1246" s="5">
        <v>43298</v>
      </c>
      <c r="B1246" s="4">
        <v>1.6</v>
      </c>
      <c r="C1246" s="4">
        <v>1.7</v>
      </c>
      <c r="D1246" s="4">
        <v>1.52</v>
      </c>
      <c r="E1246" s="4">
        <v>1.54</v>
      </c>
      <c r="F1246" s="4">
        <v>1.54</v>
      </c>
      <c r="G1246" s="4">
        <v>1333200</v>
      </c>
      <c r="H1246" s="6">
        <f t="shared" si="19"/>
        <v>-5.5214723926380271E-2</v>
      </c>
      <c r="J1246" s="5"/>
    </row>
    <row r="1247" spans="1:10">
      <c r="A1247" s="5">
        <v>43299</v>
      </c>
      <c r="B1247" s="4">
        <v>1.51</v>
      </c>
      <c r="C1247" s="4">
        <v>1.58</v>
      </c>
      <c r="D1247" s="4">
        <v>1.46</v>
      </c>
      <c r="E1247" s="4">
        <v>1.47</v>
      </c>
      <c r="F1247" s="4">
        <v>1.47</v>
      </c>
      <c r="G1247" s="4">
        <v>1377900</v>
      </c>
      <c r="H1247" s="6">
        <f t="shared" si="19"/>
        <v>-4.5454545454545525E-2</v>
      </c>
      <c r="J1247" s="5"/>
    </row>
    <row r="1248" spans="1:10">
      <c r="A1248" s="5">
        <v>43300</v>
      </c>
      <c r="B1248" s="4">
        <v>1.45</v>
      </c>
      <c r="C1248" s="4">
        <v>1.5</v>
      </c>
      <c r="D1248" s="4">
        <v>1.33</v>
      </c>
      <c r="E1248" s="4">
        <v>1.42</v>
      </c>
      <c r="F1248" s="4">
        <v>1.42</v>
      </c>
      <c r="G1248" s="4">
        <v>1735400</v>
      </c>
      <c r="H1248" s="6">
        <f t="shared" si="19"/>
        <v>-3.4013605442176909E-2</v>
      </c>
      <c r="J1248" s="5"/>
    </row>
    <row r="1249" spans="1:10">
      <c r="A1249" s="5">
        <v>43301</v>
      </c>
      <c r="B1249" s="4">
        <v>1.4</v>
      </c>
      <c r="C1249" s="4">
        <v>1.67</v>
      </c>
      <c r="D1249" s="4">
        <v>1.37</v>
      </c>
      <c r="E1249" s="4">
        <v>1.57</v>
      </c>
      <c r="F1249" s="4">
        <v>1.57</v>
      </c>
      <c r="G1249" s="4">
        <v>1489500</v>
      </c>
      <c r="H1249" s="6">
        <f t="shared" si="19"/>
        <v>0.10563380281690149</v>
      </c>
      <c r="J1249" s="5"/>
    </row>
    <row r="1250" spans="1:10">
      <c r="A1250" s="5">
        <v>43304</v>
      </c>
      <c r="B1250" s="4">
        <v>1.56</v>
      </c>
      <c r="C1250" s="4">
        <v>1.63</v>
      </c>
      <c r="D1250" s="4">
        <v>1.53</v>
      </c>
      <c r="E1250" s="4">
        <v>1.57</v>
      </c>
      <c r="F1250" s="4">
        <v>1.57</v>
      </c>
      <c r="G1250" s="4">
        <v>459100</v>
      </c>
      <c r="H1250" s="6">
        <f t="shared" si="19"/>
        <v>0</v>
      </c>
      <c r="J1250" s="5"/>
    </row>
    <row r="1251" spans="1:10">
      <c r="A1251" s="5">
        <v>43305</v>
      </c>
      <c r="B1251" s="4">
        <v>1.59</v>
      </c>
      <c r="C1251" s="4">
        <v>1.65</v>
      </c>
      <c r="D1251" s="4">
        <v>1.54</v>
      </c>
      <c r="E1251" s="4">
        <v>1.56</v>
      </c>
      <c r="F1251" s="4">
        <v>1.56</v>
      </c>
      <c r="G1251" s="4">
        <v>849400</v>
      </c>
      <c r="H1251" s="6">
        <f t="shared" si="19"/>
        <v>-6.3694267515923553E-3</v>
      </c>
      <c r="J1251" s="5"/>
    </row>
    <row r="1252" spans="1:10">
      <c r="A1252" s="5">
        <v>43306</v>
      </c>
      <c r="B1252" s="4">
        <v>1.5</v>
      </c>
      <c r="C1252" s="4">
        <v>1.63</v>
      </c>
      <c r="D1252" s="4">
        <v>1.5</v>
      </c>
      <c r="E1252" s="4">
        <v>1.55</v>
      </c>
      <c r="F1252" s="4">
        <v>1.55</v>
      </c>
      <c r="G1252" s="4">
        <v>895700</v>
      </c>
      <c r="H1252" s="6">
        <f t="shared" si="19"/>
        <v>-6.4102564102563875E-3</v>
      </c>
      <c r="J1252" s="5"/>
    </row>
    <row r="1253" spans="1:10">
      <c r="A1253" s="5">
        <v>43307</v>
      </c>
      <c r="B1253" s="4">
        <v>1.46</v>
      </c>
      <c r="C1253" s="4">
        <v>1.58</v>
      </c>
      <c r="D1253" s="4">
        <v>1.46</v>
      </c>
      <c r="E1253" s="4">
        <v>1.52</v>
      </c>
      <c r="F1253" s="4">
        <v>1.52</v>
      </c>
      <c r="G1253" s="4">
        <v>481500</v>
      </c>
      <c r="H1253" s="6">
        <f t="shared" si="19"/>
        <v>-1.9354838709677469E-2</v>
      </c>
      <c r="J1253" s="5"/>
    </row>
    <row r="1254" spans="1:10">
      <c r="A1254" s="5">
        <v>43308</v>
      </c>
      <c r="B1254" s="4">
        <v>1.52</v>
      </c>
      <c r="C1254" s="4">
        <v>1.52</v>
      </c>
      <c r="D1254" s="4">
        <v>1.44</v>
      </c>
      <c r="E1254" s="4">
        <v>1.47</v>
      </c>
      <c r="F1254" s="4">
        <v>1.47</v>
      </c>
      <c r="G1254" s="4">
        <v>594900</v>
      </c>
      <c r="H1254" s="6">
        <f t="shared" si="19"/>
        <v>-3.289473684210531E-2</v>
      </c>
      <c r="J1254" s="5"/>
    </row>
    <row r="1255" spans="1:10">
      <c r="A1255" s="5">
        <v>43311</v>
      </c>
      <c r="B1255" s="4">
        <v>1.43</v>
      </c>
      <c r="C1255" s="4">
        <v>1.52</v>
      </c>
      <c r="D1255" s="4">
        <v>1.43</v>
      </c>
      <c r="E1255" s="4">
        <v>1.49</v>
      </c>
      <c r="F1255" s="4">
        <v>1.49</v>
      </c>
      <c r="G1255" s="4">
        <v>271600</v>
      </c>
      <c r="H1255" s="6">
        <f t="shared" si="19"/>
        <v>1.3605442176870763E-2</v>
      </c>
      <c r="J1255" s="5"/>
    </row>
    <row r="1256" spans="1:10">
      <c r="A1256" s="5">
        <v>43312</v>
      </c>
      <c r="B1256" s="4">
        <v>1.49</v>
      </c>
      <c r="C1256" s="4">
        <v>1.52</v>
      </c>
      <c r="D1256" s="4">
        <v>1.47</v>
      </c>
      <c r="E1256" s="4">
        <v>1.51</v>
      </c>
      <c r="F1256" s="4">
        <v>1.51</v>
      </c>
      <c r="G1256" s="4">
        <v>226200</v>
      </c>
      <c r="H1256" s="6">
        <f t="shared" si="19"/>
        <v>1.3422818791946289E-2</v>
      </c>
      <c r="J1256" s="5"/>
    </row>
    <row r="1257" spans="1:10">
      <c r="A1257" s="5">
        <v>43313</v>
      </c>
      <c r="B1257" s="4">
        <v>1.48</v>
      </c>
      <c r="C1257" s="4">
        <v>1.59</v>
      </c>
      <c r="D1257" s="4">
        <v>1.48</v>
      </c>
      <c r="E1257" s="4">
        <v>1.57</v>
      </c>
      <c r="F1257" s="4">
        <v>1.57</v>
      </c>
      <c r="G1257" s="4">
        <v>341100</v>
      </c>
      <c r="H1257" s="6">
        <f t="shared" si="19"/>
        <v>3.9735099337748325E-2</v>
      </c>
      <c r="J1257" s="5"/>
    </row>
    <row r="1258" spans="1:10">
      <c r="A1258" s="5">
        <v>43314</v>
      </c>
      <c r="B1258" s="4">
        <v>1.58</v>
      </c>
      <c r="C1258" s="4">
        <v>1.89</v>
      </c>
      <c r="D1258" s="4">
        <v>1.52</v>
      </c>
      <c r="E1258" s="4">
        <v>1.86</v>
      </c>
      <c r="F1258" s="4">
        <v>1.86</v>
      </c>
      <c r="G1258" s="4">
        <v>1840200</v>
      </c>
      <c r="H1258" s="6">
        <f t="shared" si="19"/>
        <v>0.1847133757961783</v>
      </c>
      <c r="J1258" s="5"/>
    </row>
    <row r="1259" spans="1:10">
      <c r="A1259" s="5">
        <v>43315</v>
      </c>
      <c r="B1259" s="4">
        <v>1.89</v>
      </c>
      <c r="C1259" s="4">
        <v>2.14</v>
      </c>
      <c r="D1259" s="4">
        <v>1.81</v>
      </c>
      <c r="E1259" s="4">
        <v>2</v>
      </c>
      <c r="F1259" s="4">
        <v>2</v>
      </c>
      <c r="G1259" s="4">
        <v>3243100</v>
      </c>
      <c r="H1259" s="6">
        <f t="shared" si="19"/>
        <v>7.5268817204301008E-2</v>
      </c>
      <c r="J1259" s="5"/>
    </row>
    <row r="1260" spans="1:10">
      <c r="A1260" s="5">
        <v>43318</v>
      </c>
      <c r="B1260" s="4">
        <v>1.9</v>
      </c>
      <c r="C1260" s="4">
        <v>2.15</v>
      </c>
      <c r="D1260" s="4">
        <v>1.88</v>
      </c>
      <c r="E1260" s="4">
        <v>2.0099999999999998</v>
      </c>
      <c r="F1260" s="4">
        <v>2.0099999999999998</v>
      </c>
      <c r="G1260" s="4">
        <v>1507600</v>
      </c>
      <c r="H1260" s="6">
        <f t="shared" si="19"/>
        <v>4.9999999999998934E-3</v>
      </c>
      <c r="J1260" s="5"/>
    </row>
  </sheetData>
  <sortState xmlns:xlrd2="http://schemas.microsoft.com/office/spreadsheetml/2017/richdata2" ref="J2:J1260">
    <sortCondition descending="1" ref="J2:J1260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135E3A0-8945-4F99-821A-2324AA27A7D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46</vt:i4>
      </vt:variant>
      <vt:variant>
        <vt:lpstr>Rangos con nombre</vt:lpstr>
      </vt:variant>
      <vt:variant>
        <vt:i4>14</vt:i4>
      </vt:variant>
    </vt:vector>
  </HeadingPairs>
  <TitlesOfParts>
    <vt:vector size="60" baseType="lpstr">
      <vt:lpstr>TASA RENDIMIENTO</vt:lpstr>
      <vt:lpstr>CAPM</vt:lpstr>
      <vt:lpstr>US Tbond 30yr</vt:lpstr>
      <vt:lpstr>S&amp;P500</vt:lpstr>
      <vt:lpstr> Índice S&amp;P 500</vt:lpstr>
      <vt:lpstr>SPXTR_d</vt:lpstr>
      <vt:lpstr>Precios_acciones_mensual</vt:lpstr>
      <vt:lpstr>Tasa_rendimiento</vt:lpstr>
      <vt:lpstr>XOM_d</vt:lpstr>
      <vt:lpstr>BALANCE_EXXON</vt:lpstr>
      <vt:lpstr>CVX_d</vt:lpstr>
      <vt:lpstr>BALANCE_CHEVRON</vt:lpstr>
      <vt:lpstr>ER_CHEVRON</vt:lpstr>
      <vt:lpstr>VLO_d</vt:lpstr>
      <vt:lpstr>ER_VALERO</vt:lpstr>
      <vt:lpstr>BALANCE_VALERO</vt:lpstr>
      <vt:lpstr>MPC_d</vt:lpstr>
      <vt:lpstr>ER_MARATHON</vt:lpstr>
      <vt:lpstr>HFC_d</vt:lpstr>
      <vt:lpstr>PBF_d</vt:lpstr>
      <vt:lpstr>CVI_d</vt:lpstr>
      <vt:lpstr>DK_d</vt:lpstr>
      <vt:lpstr>CEQP_d</vt:lpstr>
      <vt:lpstr>PARR_d</vt:lpstr>
      <vt:lpstr>ER_EXXON</vt:lpstr>
      <vt:lpstr>BALANCE_MARATHON</vt:lpstr>
      <vt:lpstr>ER_HOLLYFRONTIER</vt:lpstr>
      <vt:lpstr>BALANCE_HOLLYFRONTIER</vt:lpstr>
      <vt:lpstr>BALANCE_PBF</vt:lpstr>
      <vt:lpstr>ER_PBF</vt:lpstr>
      <vt:lpstr>ER_CVI</vt:lpstr>
      <vt:lpstr>BALANCE_CVI</vt:lpstr>
      <vt:lpstr>BALANCE_DELEK</vt:lpstr>
      <vt:lpstr>ER_DELEK</vt:lpstr>
      <vt:lpstr>ER_CRESTWOOD</vt:lpstr>
      <vt:lpstr>BALANCE_CRESTWOOD</vt:lpstr>
      <vt:lpstr>ER_PARR</vt:lpstr>
      <vt:lpstr>ER_PARR (2)</vt:lpstr>
      <vt:lpstr>BALANCE_PARR</vt:lpstr>
      <vt:lpstr>CPI_USA</vt:lpstr>
      <vt:lpstr>EMBI MEX </vt:lpstr>
      <vt:lpstr>CPI_MEX</vt:lpstr>
      <vt:lpstr>Riesgo Regulatorio</vt:lpstr>
      <vt:lpstr>CVRR_d</vt:lpstr>
      <vt:lpstr>AMID_d</vt:lpstr>
      <vt:lpstr>ANW_d</vt:lpstr>
      <vt:lpstr>'Riesgo Regulatorio'!_ftn1</vt:lpstr>
      <vt:lpstr>cierre_ajust_mes_sp500tr_var</vt:lpstr>
      <vt:lpstr>Dias_SP_500_TR</vt:lpstr>
      <vt:lpstr>meses_sp_500_tr_datos_diarios</vt:lpstr>
      <vt:lpstr>meses_sp500tr</vt:lpstr>
      <vt:lpstr>meses_sp500tr_var_anual</vt:lpstr>
      <vt:lpstr>meses_sp500tr_var_mens</vt:lpstr>
      <vt:lpstr>sp500tr_var_anual_cierre</vt:lpstr>
      <vt:lpstr>sp500tr_var_anual_promedio</vt:lpstr>
      <vt:lpstr>sp500tr_var_mens_cierre</vt:lpstr>
      <vt:lpstr>sp500tr_var_mens_promedio</vt:lpstr>
      <vt:lpstr>var_sp500tr_mens</vt:lpstr>
      <vt:lpstr>Variacion_d_ln_sp_500_tr</vt:lpstr>
      <vt:lpstr>Variacion_d_porc_sp_500_tr</vt:lpstr>
    </vt:vector>
  </TitlesOfParts>
  <Company>Quantum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Damian Halabi</dc:creator>
  <cp:lastModifiedBy>Coordinación de Tarifas</cp:lastModifiedBy>
  <dcterms:created xsi:type="dcterms:W3CDTF">2006-08-17T19:51:36Z</dcterms:created>
  <dcterms:modified xsi:type="dcterms:W3CDTF">2024-07-05T01:25:55Z</dcterms:modified>
</cp:coreProperties>
</file>